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Tsybu\OneDrive\Рабочий стол\"/>
    </mc:Choice>
  </mc:AlternateContent>
  <bookViews>
    <workbookView xWindow="0" yWindow="0" windowWidth="16440" windowHeight="7650" activeTab="1"/>
  </bookViews>
  <sheets>
    <sheet name="Перечень (2)" sheetId="1" r:id="rId1"/>
    <sheet name="Северный+" sheetId="3" r:id="rId2"/>
    <sheet name="Лист1" sheetId="2" r:id="rId3"/>
    <sheet name="Перечень (3)" sheetId="4" r:id="rId4"/>
  </sheets>
  <definedNames>
    <definedName name="_xlnm._FilterDatabase" localSheetId="0" hidden="1">'Перечень (2)'!$A$19:$H$3289</definedName>
    <definedName name="_xlnm._FilterDatabase" localSheetId="3" hidden="1">'Перечень (3)'!$A$19:$H$3288</definedName>
    <definedName name="_xlnm._FilterDatabase" localSheetId="1" hidden="1">'Северный+'!$A$19:$H$3289</definedName>
    <definedName name="Print_Titles" localSheetId="0">'Перечень (2)'!$13:$13</definedName>
    <definedName name="Print_Titles" localSheetId="3">'Перечень (3)'!$13:$13</definedName>
    <definedName name="Print_Titles" localSheetId="1">'Северный+'!$13:$13</definedName>
    <definedName name="Z_050EEDB8_D6B1_491A_B780_16CC1DA3DEE4_.wvu.PrintArea" localSheetId="0" hidden="1">'Перечень (2)'!$A$6:$U$3289</definedName>
    <definedName name="Z_050EEDB8_D6B1_491A_B780_16CC1DA3DEE4_.wvu.PrintArea" localSheetId="3" hidden="1">'Перечень (3)'!$A$6:$U$3288</definedName>
    <definedName name="Z_050EEDB8_D6B1_491A_B780_16CC1DA3DEE4_.wvu.PrintArea" localSheetId="1" hidden="1">'Северный+'!$A$6:$U$3289</definedName>
    <definedName name="Z_4AF84065_7C45_429E_8055_1C99BD5DEAB8_.wvu.PrintArea" localSheetId="0" hidden="1">'Перечень (2)'!$A$6:$U$3289</definedName>
    <definedName name="Z_4AF84065_7C45_429E_8055_1C99BD5DEAB8_.wvu.PrintArea" localSheetId="3" hidden="1">'Перечень (3)'!$A$6:$U$3288</definedName>
    <definedName name="Z_4AF84065_7C45_429E_8055_1C99BD5DEAB8_.wvu.PrintArea" localSheetId="1" hidden="1">'Северный+'!$A$6:$U$3289</definedName>
    <definedName name="_xlnm.Print_Area" localSheetId="0">'Перечень (2)'!$A$1:$S$3289</definedName>
    <definedName name="_xlnm.Print_Area" localSheetId="3">'Перечень (3)'!$A$1:$S$3288</definedName>
    <definedName name="_xlnm.Print_Area" localSheetId="1">'Северный+'!$A$1:$S$3289</definedName>
  </definedNames>
  <calcPr calcId="162913"/>
</workbook>
</file>

<file path=xl/calcChain.xml><?xml version="1.0" encoding="utf-8"?>
<calcChain xmlns="http://schemas.openxmlformats.org/spreadsheetml/2006/main">
  <c r="H2159" i="3" l="1"/>
  <c r="H484" i="1"/>
  <c r="Y3331" i="4" l="1"/>
  <c r="Y3330" i="4"/>
  <c r="Y3329" i="4"/>
  <c r="Y3328" i="4"/>
  <c r="Y3327" i="4"/>
  <c r="Y3326" i="4"/>
  <c r="Y3325" i="4"/>
  <c r="Y3324" i="4"/>
  <c r="Y3323" i="4"/>
  <c r="Y3322" i="4"/>
  <c r="Y3321" i="4"/>
  <c r="Y3320" i="4"/>
  <c r="Y3319" i="4"/>
  <c r="Y3318" i="4"/>
  <c r="Y3317" i="4"/>
  <c r="Y3316" i="4"/>
  <c r="Y3315" i="4"/>
  <c r="Y3314" i="4"/>
  <c r="Y3313" i="4"/>
  <c r="Y3312" i="4"/>
  <c r="Y3311" i="4"/>
  <c r="Y3310" i="4"/>
  <c r="Y3309" i="4"/>
  <c r="Y3308" i="4"/>
  <c r="Y3307" i="4"/>
  <c r="Y3306" i="4"/>
  <c r="Y3305" i="4"/>
  <c r="Y3304" i="4"/>
  <c r="Y3303" i="4"/>
  <c r="Y3302" i="4"/>
  <c r="Y3301" i="4"/>
  <c r="Y3300" i="4"/>
  <c r="Y3299" i="4"/>
  <c r="Y3298" i="4"/>
  <c r="Y3297" i="4"/>
  <c r="Y3296" i="4"/>
  <c r="Y3295" i="4"/>
  <c r="Y3294" i="4"/>
  <c r="Y3293" i="4"/>
  <c r="Y3292" i="4"/>
  <c r="Y3291" i="4"/>
  <c r="Y3290" i="4"/>
  <c r="Y3289" i="4"/>
  <c r="Y3288" i="4"/>
  <c r="H3288" i="4"/>
  <c r="E3288" i="4"/>
  <c r="H3287" i="4"/>
  <c r="E3287" i="4"/>
  <c r="Y3286" i="4"/>
  <c r="H3286" i="4"/>
  <c r="E3286" i="4"/>
  <c r="Y3285" i="4"/>
  <c r="H3285" i="4"/>
  <c r="E3285" i="4"/>
  <c r="H3284" i="4"/>
  <c r="E3284" i="4"/>
  <c r="Y3284" i="4" s="1"/>
  <c r="Y3283" i="4"/>
  <c r="H3283" i="4"/>
  <c r="E3283" i="4"/>
  <c r="Y3282" i="4"/>
  <c r="H3282" i="4"/>
  <c r="E3282" i="4"/>
  <c r="Y3280" i="4"/>
  <c r="Y3279" i="4"/>
  <c r="H3279" i="4"/>
  <c r="E3279" i="4"/>
  <c r="H3278" i="4"/>
  <c r="E3278" i="4"/>
  <c r="Y3278" i="4" s="1"/>
  <c r="Y3277" i="4"/>
  <c r="H3277" i="4"/>
  <c r="E3277" i="4"/>
  <c r="Y3276" i="4"/>
  <c r="H3276" i="4"/>
  <c r="E3276" i="4"/>
  <c r="H3275" i="4"/>
  <c r="E3275" i="4"/>
  <c r="Y3275" i="4" s="1"/>
  <c r="Y3274" i="4"/>
  <c r="E3274" i="4"/>
  <c r="Y3273" i="4"/>
  <c r="H3273" i="4"/>
  <c r="E3273" i="4"/>
  <c r="Y3271" i="4"/>
  <c r="Y3270" i="4"/>
  <c r="H3270" i="4"/>
  <c r="E3270" i="4"/>
  <c r="E3269" i="4" s="1"/>
  <c r="Y3269" i="4" s="1"/>
  <c r="Y3268" i="4"/>
  <c r="Y3267" i="4"/>
  <c r="H3267" i="4"/>
  <c r="E3267" i="4"/>
  <c r="Y3266" i="4"/>
  <c r="H3266" i="4"/>
  <c r="E3266" i="4"/>
  <c r="E3265" i="4" s="1"/>
  <c r="Y3265" i="4" s="1"/>
  <c r="Y3264" i="4"/>
  <c r="Y3263" i="4"/>
  <c r="E3263" i="4"/>
  <c r="Y3262" i="4"/>
  <c r="H3262" i="4"/>
  <c r="E3262" i="4"/>
  <c r="H3261" i="4"/>
  <c r="E3261" i="4"/>
  <c r="Y3261" i="4" s="1"/>
  <c r="Y3260" i="4"/>
  <c r="H3260" i="4"/>
  <c r="E3260" i="4"/>
  <c r="Y3259" i="4"/>
  <c r="H3259" i="4"/>
  <c r="E3259" i="4"/>
  <c r="H3258" i="4"/>
  <c r="E3258" i="4"/>
  <c r="E3257" i="4" s="1"/>
  <c r="Y3257" i="4" s="1"/>
  <c r="Y3256" i="4"/>
  <c r="Y3255" i="4"/>
  <c r="E3255" i="4"/>
  <c r="H3254" i="4"/>
  <c r="E3254" i="4"/>
  <c r="E3253" i="4" s="1"/>
  <c r="Y3253" i="4" s="1"/>
  <c r="Y3252" i="4"/>
  <c r="Y3251" i="4"/>
  <c r="H3251" i="4"/>
  <c r="E3251" i="4"/>
  <c r="Y3250" i="4"/>
  <c r="E3250" i="4"/>
  <c r="Y3249" i="4"/>
  <c r="Y3248" i="4"/>
  <c r="H3248" i="4"/>
  <c r="E3248" i="4"/>
  <c r="H3247" i="4"/>
  <c r="E3247" i="4"/>
  <c r="Y3247" i="4" s="1"/>
  <c r="Y3246" i="4"/>
  <c r="H3246" i="4"/>
  <c r="E3246" i="4"/>
  <c r="Y3244" i="4"/>
  <c r="H3243" i="4"/>
  <c r="E3243" i="4"/>
  <c r="Y3243" i="4" s="1"/>
  <c r="Y3242" i="4"/>
  <c r="H3242" i="4"/>
  <c r="E3242" i="4"/>
  <c r="Y3241" i="4"/>
  <c r="H3241" i="4"/>
  <c r="E3241" i="4"/>
  <c r="Y3240" i="4"/>
  <c r="H3240" i="4"/>
  <c r="E3240" i="4"/>
  <c r="Y3239" i="4"/>
  <c r="H3239" i="4"/>
  <c r="E3239" i="4"/>
  <c r="H3238" i="4"/>
  <c r="E3238" i="4"/>
  <c r="Y3238" i="4" s="1"/>
  <c r="Y3237" i="4"/>
  <c r="H3237" i="4"/>
  <c r="E3237" i="4"/>
  <c r="Y3236" i="4"/>
  <c r="H3236" i="4"/>
  <c r="E3236" i="4"/>
  <c r="H3235" i="4"/>
  <c r="E3235" i="4"/>
  <c r="Y3235" i="4" s="1"/>
  <c r="Y3234" i="4"/>
  <c r="H3234" i="4"/>
  <c r="E3234" i="4"/>
  <c r="Y3233" i="4"/>
  <c r="H3233" i="4"/>
  <c r="E3233" i="4"/>
  <c r="Y3232" i="4"/>
  <c r="H3232" i="4"/>
  <c r="E3232" i="4"/>
  <c r="Y3231" i="4"/>
  <c r="H3231" i="4"/>
  <c r="E3231" i="4"/>
  <c r="H3230" i="4"/>
  <c r="E3230" i="4"/>
  <c r="Y3228" i="4"/>
  <c r="Y3226" i="4"/>
  <c r="E3225" i="4"/>
  <c r="Y3223" i="4"/>
  <c r="Y3222" i="4"/>
  <c r="H3222" i="4"/>
  <c r="E3222" i="4"/>
  <c r="H3221" i="4"/>
  <c r="E3221" i="4"/>
  <c r="Y3221" i="4" s="1"/>
  <c r="Y3220" i="4"/>
  <c r="H3220" i="4"/>
  <c r="E3220" i="4"/>
  <c r="Y3219" i="4"/>
  <c r="H3219" i="4"/>
  <c r="E3219" i="4"/>
  <c r="Y3218" i="4"/>
  <c r="H3218" i="4"/>
  <c r="E3218" i="4"/>
  <c r="Y3217" i="4"/>
  <c r="H3217" i="4"/>
  <c r="E3217" i="4"/>
  <c r="H3216" i="4"/>
  <c r="E3216" i="4"/>
  <c r="Y3216" i="4" s="1"/>
  <c r="Y3215" i="4"/>
  <c r="H3215" i="4"/>
  <c r="E3215" i="4"/>
  <c r="Y3214" i="4"/>
  <c r="H3214" i="4"/>
  <c r="E3214" i="4"/>
  <c r="H3213" i="4"/>
  <c r="E3213" i="4"/>
  <c r="Y3213" i="4" s="1"/>
  <c r="Y3212" i="4"/>
  <c r="H3212" i="4"/>
  <c r="E3212" i="4"/>
  <c r="Y3211" i="4"/>
  <c r="H3211" i="4"/>
  <c r="E3211" i="4"/>
  <c r="Y3210" i="4"/>
  <c r="H3210" i="4"/>
  <c r="E3210" i="4"/>
  <c r="Y3208" i="4"/>
  <c r="Y3206" i="4"/>
  <c r="Y3205" i="4"/>
  <c r="E3205" i="4"/>
  <c r="Y3204" i="4"/>
  <c r="E3204" i="4"/>
  <c r="E3202" i="4" s="1"/>
  <c r="Y3202" i="4" s="1"/>
  <c r="Y3203" i="4"/>
  <c r="Y3201" i="4"/>
  <c r="Y3200" i="4"/>
  <c r="H3200" i="4"/>
  <c r="Y3199" i="4"/>
  <c r="H3199" i="4"/>
  <c r="Y3198" i="4"/>
  <c r="H3198" i="4"/>
  <c r="Y3197" i="4"/>
  <c r="H3197" i="4"/>
  <c r="Y3196" i="4"/>
  <c r="H3196" i="4"/>
  <c r="Y3195" i="4"/>
  <c r="E3195" i="4"/>
  <c r="Y3194" i="4"/>
  <c r="Y3193" i="4"/>
  <c r="H3193" i="4"/>
  <c r="Y3192" i="4"/>
  <c r="H3192" i="4"/>
  <c r="Y3191" i="4"/>
  <c r="H3191" i="4"/>
  <c r="Y3190" i="4"/>
  <c r="H3190" i="4"/>
  <c r="Y3189" i="4"/>
  <c r="H3189" i="4"/>
  <c r="Y3188" i="4"/>
  <c r="H3188" i="4"/>
  <c r="Y3187" i="4"/>
  <c r="H3187" i="4"/>
  <c r="Y3186" i="4"/>
  <c r="H3186" i="4"/>
  <c r="Y3185" i="4"/>
  <c r="H3185" i="4"/>
  <c r="Y3184" i="4"/>
  <c r="E3184" i="4"/>
  <c r="Y3183" i="4"/>
  <c r="Y3181" i="4"/>
  <c r="Y3180" i="4"/>
  <c r="H3180" i="4"/>
  <c r="Y3179" i="4"/>
  <c r="H3179" i="4"/>
  <c r="Y3178" i="4"/>
  <c r="H3178" i="4"/>
  <c r="Y3177" i="4"/>
  <c r="H3177" i="4"/>
  <c r="Y3176" i="4"/>
  <c r="H3176" i="4"/>
  <c r="Y3175" i="4"/>
  <c r="H3175" i="4"/>
  <c r="Y3174" i="4"/>
  <c r="H3174" i="4"/>
  <c r="Y3173" i="4"/>
  <c r="H3173" i="4"/>
  <c r="Y3172" i="4"/>
  <c r="H3172" i="4"/>
  <c r="Y3171" i="4"/>
  <c r="H3171" i="4"/>
  <c r="Y3170" i="4"/>
  <c r="H3170" i="4"/>
  <c r="Y3169" i="4"/>
  <c r="H3169" i="4"/>
  <c r="Y3168" i="4"/>
  <c r="H3168" i="4"/>
  <c r="Y3167" i="4"/>
  <c r="H3167" i="4"/>
  <c r="V3166" i="4"/>
  <c r="E3166" i="4" s="1"/>
  <c r="H3166" i="4"/>
  <c r="Y3165" i="4"/>
  <c r="H3165" i="4"/>
  <c r="Y3164" i="4"/>
  <c r="H3164" i="4"/>
  <c r="Y3163" i="4"/>
  <c r="H3163" i="4"/>
  <c r="Y3162" i="4"/>
  <c r="H3162" i="4"/>
  <c r="Y3161" i="4"/>
  <c r="H3161" i="4"/>
  <c r="Y3160" i="4"/>
  <c r="H3160" i="4"/>
  <c r="Y3159" i="4"/>
  <c r="H3159" i="4"/>
  <c r="Y3158" i="4"/>
  <c r="H3158" i="4"/>
  <c r="Y3157" i="4"/>
  <c r="H3157" i="4"/>
  <c r="Y3156" i="4"/>
  <c r="H3156" i="4"/>
  <c r="Y3155" i="4"/>
  <c r="H3155" i="4"/>
  <c r="Y3153" i="4"/>
  <c r="Y3152" i="4"/>
  <c r="H3152" i="4"/>
  <c r="Y3151" i="4"/>
  <c r="Y3150" i="4"/>
  <c r="H3150" i="4"/>
  <c r="Y3149" i="4"/>
  <c r="H3149" i="4"/>
  <c r="Y3148" i="4"/>
  <c r="H3148" i="4"/>
  <c r="Y3147" i="4"/>
  <c r="H3147" i="4"/>
  <c r="Y3146" i="4"/>
  <c r="H3146" i="4"/>
  <c r="Y3145" i="4"/>
  <c r="H3145" i="4"/>
  <c r="Y3144" i="4"/>
  <c r="H3144" i="4"/>
  <c r="Y3143" i="4"/>
  <c r="H3143" i="4"/>
  <c r="Y3142" i="4"/>
  <c r="H3142" i="4"/>
  <c r="Y3141" i="4"/>
  <c r="H3141" i="4"/>
  <c r="Y3140" i="4"/>
  <c r="H3140" i="4"/>
  <c r="Y3139" i="4"/>
  <c r="H3139" i="4"/>
  <c r="Y3138" i="4"/>
  <c r="H3138" i="4"/>
  <c r="Y3137" i="4"/>
  <c r="H3137" i="4"/>
  <c r="Y3136" i="4"/>
  <c r="E3136" i="4"/>
  <c r="Y3135" i="4"/>
  <c r="Y3134" i="4"/>
  <c r="H3134" i="4"/>
  <c r="Y3133" i="4"/>
  <c r="H3133" i="4"/>
  <c r="Y3132" i="4"/>
  <c r="H3132" i="4"/>
  <c r="Y3131" i="4"/>
  <c r="H3131" i="4"/>
  <c r="Y3130" i="4"/>
  <c r="H3130" i="4"/>
  <c r="Y3129" i="4"/>
  <c r="H3129" i="4"/>
  <c r="Y3128" i="4"/>
  <c r="H3128" i="4"/>
  <c r="Y3127" i="4"/>
  <c r="H3127" i="4"/>
  <c r="Y3126" i="4"/>
  <c r="H3126" i="4"/>
  <c r="Y3125" i="4"/>
  <c r="H3125" i="4"/>
  <c r="Y3124" i="4"/>
  <c r="H3124" i="4"/>
  <c r="E3123" i="4"/>
  <c r="Y3123" i="4" s="1"/>
  <c r="Y3122" i="4"/>
  <c r="Y3121" i="4"/>
  <c r="H3121" i="4"/>
  <c r="Y3120" i="4"/>
  <c r="H3120" i="4"/>
  <c r="Y3119" i="4"/>
  <c r="H3119" i="4"/>
  <c r="Y3118" i="4"/>
  <c r="H3118" i="4"/>
  <c r="Y3117" i="4"/>
  <c r="H3117" i="4"/>
  <c r="Y3116" i="4"/>
  <c r="H3116" i="4"/>
  <c r="Y3115" i="4"/>
  <c r="H3115" i="4"/>
  <c r="Y3114" i="4"/>
  <c r="H3114" i="4"/>
  <c r="Y3113" i="4"/>
  <c r="H3113" i="4"/>
  <c r="Y3112" i="4"/>
  <c r="H3112" i="4"/>
  <c r="Y3111" i="4"/>
  <c r="H3111" i="4"/>
  <c r="Y3110" i="4"/>
  <c r="H3110" i="4"/>
  <c r="Y3109" i="4"/>
  <c r="H3109" i="4"/>
  <c r="Y3108" i="4"/>
  <c r="H3108" i="4"/>
  <c r="Y3107" i="4"/>
  <c r="H3107" i="4"/>
  <c r="Y3106" i="4"/>
  <c r="H3106" i="4"/>
  <c r="Y3105" i="4"/>
  <c r="E3105" i="4"/>
  <c r="Y3104" i="4"/>
  <c r="Y3103" i="4"/>
  <c r="H3103" i="4"/>
  <c r="Y3102" i="4"/>
  <c r="H3102" i="4"/>
  <c r="Y3101" i="4"/>
  <c r="H3101" i="4"/>
  <c r="Y3100" i="4"/>
  <c r="H3100" i="4"/>
  <c r="Y3099" i="4"/>
  <c r="H3099" i="4"/>
  <c r="Y3098" i="4"/>
  <c r="H3098" i="4"/>
  <c r="Y3097" i="4"/>
  <c r="H3097" i="4"/>
  <c r="Y3096" i="4"/>
  <c r="H3096" i="4"/>
  <c r="Y3095" i="4"/>
  <c r="H3095" i="4"/>
  <c r="Y3094" i="4"/>
  <c r="H3094" i="4"/>
  <c r="Y3093" i="4"/>
  <c r="H3093" i="4"/>
  <c r="Y3092" i="4"/>
  <c r="H3092" i="4"/>
  <c r="Y3091" i="4"/>
  <c r="H3091" i="4"/>
  <c r="Y3090" i="4"/>
  <c r="H3090" i="4"/>
  <c r="Y3089" i="4"/>
  <c r="H3089" i="4"/>
  <c r="Y3088" i="4"/>
  <c r="H3088" i="4"/>
  <c r="Y3087" i="4"/>
  <c r="E3087" i="4"/>
  <c r="Y3086" i="4"/>
  <c r="Y3085" i="4"/>
  <c r="V3085" i="4"/>
  <c r="E3085" i="4" s="1"/>
  <c r="H3085" i="4"/>
  <c r="Y3084" i="4"/>
  <c r="H3084" i="4"/>
  <c r="Y3083" i="4"/>
  <c r="H3083" i="4"/>
  <c r="Y3082" i="4"/>
  <c r="H3082" i="4"/>
  <c r="Y3081" i="4"/>
  <c r="H3081" i="4"/>
  <c r="Y3080" i="4"/>
  <c r="H3080" i="4"/>
  <c r="Y3079" i="4"/>
  <c r="H3079" i="4"/>
  <c r="Y3078" i="4"/>
  <c r="H3078" i="4"/>
  <c r="Y3077" i="4"/>
  <c r="H3077" i="4"/>
  <c r="Y3076" i="4"/>
  <c r="H3076" i="4"/>
  <c r="E3076" i="4"/>
  <c r="Y3075" i="4"/>
  <c r="H3075" i="4"/>
  <c r="Y3074" i="4"/>
  <c r="H3074" i="4"/>
  <c r="V3073" i="4"/>
  <c r="E3073" i="4" s="1"/>
  <c r="H3073" i="4"/>
  <c r="Y3072" i="4"/>
  <c r="H3072" i="4"/>
  <c r="Y3071" i="4"/>
  <c r="H3071" i="4"/>
  <c r="Y3070" i="4"/>
  <c r="H3070" i="4"/>
  <c r="Y3069" i="4"/>
  <c r="H3069" i="4"/>
  <c r="Y3068" i="4"/>
  <c r="H3068" i="4"/>
  <c r="Y3066" i="4"/>
  <c r="Y3065" i="4"/>
  <c r="Y3064" i="4"/>
  <c r="Y3063" i="4"/>
  <c r="H3063" i="4"/>
  <c r="Y3062" i="4"/>
  <c r="H3062" i="4"/>
  <c r="Y3061" i="4"/>
  <c r="H3061" i="4"/>
  <c r="Y3060" i="4"/>
  <c r="H3060" i="4"/>
  <c r="Y3059" i="4"/>
  <c r="H3059" i="4"/>
  <c r="Y3058" i="4"/>
  <c r="H3058" i="4"/>
  <c r="E3058" i="4"/>
  <c r="Y3057" i="4"/>
  <c r="H3057" i="4"/>
  <c r="Y3056" i="4"/>
  <c r="H3056" i="4"/>
  <c r="Y3055" i="4"/>
  <c r="H3055" i="4"/>
  <c r="Y3054" i="4"/>
  <c r="H3054" i="4"/>
  <c r="Y3053" i="4"/>
  <c r="H3053" i="4"/>
  <c r="E3053" i="4"/>
  <c r="H3052" i="4"/>
  <c r="E3052" i="4"/>
  <c r="Y3051" i="4"/>
  <c r="H3051" i="4"/>
  <c r="Y3050" i="4"/>
  <c r="H3050" i="4"/>
  <c r="Y3049" i="4"/>
  <c r="H3049" i="4"/>
  <c r="Y3048" i="4"/>
  <c r="H3048" i="4"/>
  <c r="Y3047" i="4"/>
  <c r="H3047" i="4"/>
  <c r="Y3046" i="4"/>
  <c r="H3046" i="4"/>
  <c r="Y3045" i="4"/>
  <c r="H3045" i="4"/>
  <c r="Y3044" i="4"/>
  <c r="H3044" i="4"/>
  <c r="Y3043" i="4"/>
  <c r="H3043" i="4"/>
  <c r="E3043" i="4"/>
  <c r="Y3042" i="4"/>
  <c r="H3042" i="4"/>
  <c r="Y3041" i="4"/>
  <c r="H3041" i="4"/>
  <c r="Y3040" i="4"/>
  <c r="H3040" i="4"/>
  <c r="Y3039" i="4"/>
  <c r="H3039" i="4"/>
  <c r="Y3038" i="4"/>
  <c r="H3038" i="4"/>
  <c r="Y3037" i="4"/>
  <c r="H3037" i="4"/>
  <c r="Y3036" i="4"/>
  <c r="H3036" i="4"/>
  <c r="Y3035" i="4"/>
  <c r="H3035" i="4"/>
  <c r="Y3034" i="4"/>
  <c r="H3034" i="4"/>
  <c r="Y3033" i="4"/>
  <c r="H3033" i="4"/>
  <c r="Y3032" i="4"/>
  <c r="H3032" i="4"/>
  <c r="Y3030" i="4"/>
  <c r="Y3029" i="4"/>
  <c r="Y3028" i="4"/>
  <c r="H3028" i="4"/>
  <c r="Y3027" i="4"/>
  <c r="H3027" i="4"/>
  <c r="Y3026" i="4"/>
  <c r="H3026" i="4"/>
  <c r="Y3025" i="4"/>
  <c r="H3025" i="4"/>
  <c r="Y3024" i="4"/>
  <c r="H3024" i="4"/>
  <c r="Y3023" i="4"/>
  <c r="H3023" i="4"/>
  <c r="Y3022" i="4"/>
  <c r="H3022" i="4"/>
  <c r="Y3021" i="4"/>
  <c r="H3021" i="4"/>
  <c r="Y3020" i="4"/>
  <c r="H3020" i="4"/>
  <c r="Y3019" i="4"/>
  <c r="H3019" i="4"/>
  <c r="Y3018" i="4"/>
  <c r="H3018" i="4"/>
  <c r="Y3017" i="4"/>
  <c r="H3017" i="4"/>
  <c r="Y3016" i="4"/>
  <c r="H3016" i="4"/>
  <c r="Y3015" i="4"/>
  <c r="H3015" i="4"/>
  <c r="Y3014" i="4"/>
  <c r="H3014" i="4"/>
  <c r="Y3013" i="4"/>
  <c r="H3013" i="4"/>
  <c r="Y3012" i="4"/>
  <c r="H3012" i="4"/>
  <c r="Y3011" i="4"/>
  <c r="H3011" i="4"/>
  <c r="Y3010" i="4"/>
  <c r="H3010" i="4"/>
  <c r="Y3009" i="4"/>
  <c r="H3009" i="4"/>
  <c r="Y3008" i="4"/>
  <c r="H3008" i="4"/>
  <c r="Y3007" i="4"/>
  <c r="H3007" i="4"/>
  <c r="Y3006" i="4"/>
  <c r="H3006" i="4"/>
  <c r="Y3005" i="4"/>
  <c r="H3005" i="4"/>
  <c r="Y3004" i="4"/>
  <c r="H3004" i="4"/>
  <c r="Y3003" i="4"/>
  <c r="E3003" i="4"/>
  <c r="Y3002" i="4"/>
  <c r="Y3001" i="4"/>
  <c r="Y3000" i="4"/>
  <c r="Y2999" i="4"/>
  <c r="Y2998" i="4"/>
  <c r="Y2997" i="4"/>
  <c r="Y2996" i="4"/>
  <c r="H2996" i="4"/>
  <c r="Y2995" i="4"/>
  <c r="H2995" i="4"/>
  <c r="Y2994" i="4"/>
  <c r="H2994" i="4"/>
  <c r="Y2993" i="4"/>
  <c r="H2993" i="4"/>
  <c r="Y2992" i="4"/>
  <c r="H2992" i="4"/>
  <c r="Y2991" i="4"/>
  <c r="H2991" i="4"/>
  <c r="Y2990" i="4"/>
  <c r="H2990" i="4"/>
  <c r="Y2989" i="4"/>
  <c r="H2989" i="4"/>
  <c r="Y2988" i="4"/>
  <c r="H2988" i="4"/>
  <c r="Y2987" i="4"/>
  <c r="H2987" i="4"/>
  <c r="Y2986" i="4"/>
  <c r="H2986" i="4"/>
  <c r="Y2985" i="4"/>
  <c r="H2985" i="4"/>
  <c r="Y2984" i="4"/>
  <c r="H2984" i="4"/>
  <c r="Y2983" i="4"/>
  <c r="H2983" i="4"/>
  <c r="Y2982" i="4"/>
  <c r="H2982" i="4"/>
  <c r="Y2981" i="4"/>
  <c r="H2981" i="4"/>
  <c r="Y2980" i="4"/>
  <c r="H2980" i="4"/>
  <c r="Y2979" i="4"/>
  <c r="H2979" i="4"/>
  <c r="Y2978" i="4"/>
  <c r="H2978" i="4"/>
  <c r="Y2977" i="4"/>
  <c r="H2977" i="4"/>
  <c r="Y2976" i="4"/>
  <c r="H2976" i="4"/>
  <c r="Y2975" i="4"/>
  <c r="H2975" i="4"/>
  <c r="Y2974" i="4"/>
  <c r="H2974" i="4"/>
  <c r="Y2973" i="4"/>
  <c r="H2973" i="4"/>
  <c r="Y2972" i="4"/>
  <c r="H2972" i="4"/>
  <c r="Y2971" i="4"/>
  <c r="H2971" i="4"/>
  <c r="Y2970" i="4"/>
  <c r="E2970" i="4"/>
  <c r="Y2969" i="4"/>
  <c r="Y2968" i="4"/>
  <c r="Y2967" i="4"/>
  <c r="H2967" i="4"/>
  <c r="Y2966" i="4"/>
  <c r="H2966" i="4"/>
  <c r="Y2965" i="4"/>
  <c r="H2965" i="4"/>
  <c r="Y2964" i="4"/>
  <c r="H2964" i="4"/>
  <c r="Y2963" i="4"/>
  <c r="H2963" i="4"/>
  <c r="Y2962" i="4"/>
  <c r="H2962" i="4"/>
  <c r="Y2961" i="4"/>
  <c r="H2961" i="4"/>
  <c r="Y2960" i="4"/>
  <c r="H2960" i="4"/>
  <c r="Y2959" i="4"/>
  <c r="H2959" i="4"/>
  <c r="Y2958" i="4"/>
  <c r="H2958" i="4"/>
  <c r="Y2957" i="4"/>
  <c r="H2957" i="4"/>
  <c r="Y2956" i="4"/>
  <c r="H2956" i="4"/>
  <c r="Y2955" i="4"/>
  <c r="H2955" i="4"/>
  <c r="Y2954" i="4"/>
  <c r="H2954" i="4"/>
  <c r="Y2953" i="4"/>
  <c r="H2953" i="4"/>
  <c r="Y2952" i="4"/>
  <c r="H2952" i="4"/>
  <c r="Y2951" i="4"/>
  <c r="H2951" i="4"/>
  <c r="Y2950" i="4"/>
  <c r="H2950" i="4"/>
  <c r="Y2949" i="4"/>
  <c r="H2949" i="4"/>
  <c r="Y2948" i="4"/>
  <c r="H2948" i="4"/>
  <c r="Y2947" i="4"/>
  <c r="E2947" i="4"/>
  <c r="Y2946" i="4"/>
  <c r="Y2945" i="4"/>
  <c r="H2945" i="4"/>
  <c r="Y2944" i="4"/>
  <c r="H2944" i="4"/>
  <c r="Y2943" i="4"/>
  <c r="H2943" i="4"/>
  <c r="Y2942" i="4"/>
  <c r="H2942" i="4"/>
  <c r="Y2941" i="4"/>
  <c r="H2941" i="4"/>
  <c r="Y2940" i="4"/>
  <c r="H2940" i="4"/>
  <c r="E2939" i="4"/>
  <c r="Y2938" i="4"/>
  <c r="Y2937" i="4"/>
  <c r="H2937" i="4"/>
  <c r="Y2936" i="4"/>
  <c r="H2936" i="4"/>
  <c r="Y2935" i="4"/>
  <c r="H2935" i="4"/>
  <c r="Y2934" i="4"/>
  <c r="H2934" i="4"/>
  <c r="Y2933" i="4"/>
  <c r="H2933" i="4"/>
  <c r="Y2932" i="4"/>
  <c r="H2932" i="4"/>
  <c r="Y2931" i="4"/>
  <c r="E2931" i="4"/>
  <c r="Y2930" i="4"/>
  <c r="Y2928" i="4"/>
  <c r="Y2927" i="4"/>
  <c r="E2927" i="4"/>
  <c r="Y2926" i="4"/>
  <c r="E2926" i="4"/>
  <c r="Y2925" i="4"/>
  <c r="E2925" i="4"/>
  <c r="E2919" i="4" s="1"/>
  <c r="Y2919" i="4" s="1"/>
  <c r="Y2924" i="4"/>
  <c r="E2924" i="4"/>
  <c r="Y2923" i="4"/>
  <c r="E2923" i="4"/>
  <c r="Y2922" i="4"/>
  <c r="Y2921" i="4"/>
  <c r="Y2920" i="4"/>
  <c r="Y2918" i="4"/>
  <c r="Y2917" i="4"/>
  <c r="E2917" i="4"/>
  <c r="Y2916" i="4"/>
  <c r="E2916" i="4"/>
  <c r="Y2915" i="4"/>
  <c r="E2915" i="4"/>
  <c r="Y2914" i="4"/>
  <c r="E2914" i="4"/>
  <c r="Y2913" i="4"/>
  <c r="E2913" i="4"/>
  <c r="Y2912" i="4"/>
  <c r="E2912" i="4"/>
  <c r="Y2911" i="4"/>
  <c r="E2911" i="4"/>
  <c r="Y2910" i="4"/>
  <c r="E2910" i="4"/>
  <c r="Y2909" i="4"/>
  <c r="E2909" i="4"/>
  <c r="Y2908" i="4"/>
  <c r="E2908" i="4"/>
  <c r="Y2907" i="4"/>
  <c r="E2907" i="4"/>
  <c r="Y2906" i="4"/>
  <c r="E2906" i="4"/>
  <c r="Y2905" i="4"/>
  <c r="E2905" i="4"/>
  <c r="Y2904" i="4"/>
  <c r="E2904" i="4"/>
  <c r="Y2903" i="4"/>
  <c r="E2903" i="4"/>
  <c r="E2861" i="4" s="1"/>
  <c r="Y2861" i="4" s="1"/>
  <c r="Y2902" i="4"/>
  <c r="E2902" i="4"/>
  <c r="Y2901" i="4"/>
  <c r="E2901" i="4"/>
  <c r="Y2900" i="4"/>
  <c r="Y2899" i="4"/>
  <c r="Y2898" i="4"/>
  <c r="Y2897" i="4"/>
  <c r="Y2896" i="4"/>
  <c r="Y2895" i="4"/>
  <c r="Y2894" i="4"/>
  <c r="Y2893" i="4"/>
  <c r="Y2892" i="4"/>
  <c r="Y2891" i="4"/>
  <c r="Y2890" i="4"/>
  <c r="Y2889" i="4"/>
  <c r="Y2888" i="4"/>
  <c r="Y2887" i="4"/>
  <c r="Y2886" i="4"/>
  <c r="Y2885" i="4"/>
  <c r="Y2884" i="4"/>
  <c r="Y2883" i="4"/>
  <c r="Y2882" i="4"/>
  <c r="Y2881" i="4"/>
  <c r="Y2880" i="4"/>
  <c r="Y2879" i="4"/>
  <c r="Y2878" i="4"/>
  <c r="Y2877" i="4"/>
  <c r="Y2876" i="4"/>
  <c r="Y2875" i="4"/>
  <c r="Y2874" i="4"/>
  <c r="Y2873" i="4"/>
  <c r="H2873" i="4"/>
  <c r="Y2872" i="4"/>
  <c r="H2872" i="4"/>
  <c r="Y2871" i="4"/>
  <c r="H2871" i="4"/>
  <c r="Y2870" i="4"/>
  <c r="H2870" i="4"/>
  <c r="Y2869" i="4"/>
  <c r="H2869" i="4"/>
  <c r="Y2868" i="4"/>
  <c r="H2868" i="4"/>
  <c r="Y2867" i="4"/>
  <c r="H2867" i="4"/>
  <c r="Y2866" i="4"/>
  <c r="H2866" i="4"/>
  <c r="Y2865" i="4"/>
  <c r="H2865" i="4"/>
  <c r="Y2864" i="4"/>
  <c r="H2864" i="4"/>
  <c r="Y2863" i="4"/>
  <c r="H2863" i="4"/>
  <c r="Y2862" i="4"/>
  <c r="H2862" i="4"/>
  <c r="Y2860" i="4"/>
  <c r="Y2859" i="4"/>
  <c r="E2859" i="4"/>
  <c r="Y2858" i="4"/>
  <c r="E2858" i="4"/>
  <c r="Y2857" i="4"/>
  <c r="E2857" i="4"/>
  <c r="Y2856" i="4"/>
  <c r="E2856" i="4"/>
  <c r="Y2855" i="4"/>
  <c r="E2855" i="4"/>
  <c r="Y2854" i="4"/>
  <c r="E2854" i="4"/>
  <c r="Y2853" i="4"/>
  <c r="E2853" i="4"/>
  <c r="E2810" i="4" s="1"/>
  <c r="Y2810" i="4" s="1"/>
  <c r="Y2852" i="4"/>
  <c r="H2852" i="4"/>
  <c r="Y2851" i="4"/>
  <c r="H2851" i="4"/>
  <c r="Y2850" i="4"/>
  <c r="H2850" i="4"/>
  <c r="Y2849" i="4"/>
  <c r="Y2848" i="4"/>
  <c r="Y2847" i="4"/>
  <c r="Y2846" i="4"/>
  <c r="H2846" i="4"/>
  <c r="Y2845" i="4"/>
  <c r="H2845" i="4"/>
  <c r="Y2844" i="4"/>
  <c r="H2844" i="4"/>
  <c r="Y2843" i="4"/>
  <c r="H2843" i="4"/>
  <c r="Y2842" i="4"/>
  <c r="H2842" i="4"/>
  <c r="Y2841" i="4"/>
  <c r="H2841" i="4"/>
  <c r="Y2840" i="4"/>
  <c r="H2840" i="4"/>
  <c r="Y2839" i="4"/>
  <c r="H2839" i="4"/>
  <c r="Y2838" i="4"/>
  <c r="H2838" i="4"/>
  <c r="Y2837" i="4"/>
  <c r="H2837" i="4"/>
  <c r="Y2836" i="4"/>
  <c r="H2836" i="4"/>
  <c r="Y2835" i="4"/>
  <c r="H2835" i="4"/>
  <c r="Y2834" i="4"/>
  <c r="H2834" i="4"/>
  <c r="Y2833" i="4"/>
  <c r="H2833" i="4"/>
  <c r="Y2832" i="4"/>
  <c r="H2832" i="4"/>
  <c r="Y2831" i="4"/>
  <c r="H2831" i="4"/>
  <c r="Y2830" i="4"/>
  <c r="H2830" i="4"/>
  <c r="Y2829" i="4"/>
  <c r="H2829" i="4"/>
  <c r="Y2828" i="4"/>
  <c r="H2828" i="4"/>
  <c r="Y2827" i="4"/>
  <c r="H2827" i="4"/>
  <c r="Y2826" i="4"/>
  <c r="H2826" i="4"/>
  <c r="Y2825" i="4"/>
  <c r="H2825" i="4"/>
  <c r="Y2824" i="4"/>
  <c r="H2824" i="4"/>
  <c r="Y2823" i="4"/>
  <c r="H2823" i="4"/>
  <c r="Y2822" i="4"/>
  <c r="H2822" i="4"/>
  <c r="Y2821" i="4"/>
  <c r="H2821" i="4"/>
  <c r="Y2820" i="4"/>
  <c r="H2820" i="4"/>
  <c r="Y2819" i="4"/>
  <c r="H2819" i="4"/>
  <c r="Y2818" i="4"/>
  <c r="H2818" i="4"/>
  <c r="Y2817" i="4"/>
  <c r="H2817" i="4"/>
  <c r="Y2816" i="4"/>
  <c r="H2816" i="4"/>
  <c r="Y2815" i="4"/>
  <c r="H2815" i="4"/>
  <c r="Y2814" i="4"/>
  <c r="Y2813" i="4"/>
  <c r="H2813" i="4"/>
  <c r="Y2812" i="4"/>
  <c r="H2812" i="4"/>
  <c r="Y2811" i="4"/>
  <c r="H2811" i="4"/>
  <c r="Y2809" i="4"/>
  <c r="Y2808" i="4"/>
  <c r="E2808" i="4"/>
  <c r="E2807" i="4"/>
  <c r="Y2807" i="4" s="1"/>
  <c r="Y2806" i="4"/>
  <c r="E2806" i="4"/>
  <c r="Y2805" i="4"/>
  <c r="E2805" i="4"/>
  <c r="Y2804" i="4"/>
  <c r="E2804" i="4"/>
  <c r="E2803" i="4"/>
  <c r="Y2803" i="4" s="1"/>
  <c r="Y2802" i="4"/>
  <c r="E2802" i="4"/>
  <c r="Y2801" i="4"/>
  <c r="H2801" i="4"/>
  <c r="Y2800" i="4"/>
  <c r="Y2799" i="4"/>
  <c r="Y2798" i="4"/>
  <c r="Y2797" i="4"/>
  <c r="Y2796" i="4"/>
  <c r="Y2795" i="4"/>
  <c r="Y2794" i="4"/>
  <c r="Y2793" i="4"/>
  <c r="Y2792" i="4"/>
  <c r="Y2791" i="4"/>
  <c r="Y2790" i="4"/>
  <c r="Y2789" i="4"/>
  <c r="Y2788" i="4"/>
  <c r="Y2787" i="4"/>
  <c r="Y2786" i="4"/>
  <c r="Y2785" i="4"/>
  <c r="Y2784" i="4"/>
  <c r="Y2783" i="4"/>
  <c r="H2783" i="4"/>
  <c r="Y2782" i="4"/>
  <c r="Y2781" i="4"/>
  <c r="H2781" i="4"/>
  <c r="Y2780" i="4"/>
  <c r="H2780" i="4"/>
  <c r="Y2779" i="4"/>
  <c r="H2779" i="4"/>
  <c r="Y2778" i="4"/>
  <c r="H2778" i="4"/>
  <c r="Y2777" i="4"/>
  <c r="H2777" i="4"/>
  <c r="Y2776" i="4"/>
  <c r="H2776" i="4"/>
  <c r="Y2775" i="4"/>
  <c r="H2775" i="4"/>
  <c r="Y2774" i="4"/>
  <c r="H2774" i="4"/>
  <c r="Y2773" i="4"/>
  <c r="H2773" i="4"/>
  <c r="Y2772" i="4"/>
  <c r="H2772" i="4"/>
  <c r="Y2771" i="4"/>
  <c r="H2771" i="4"/>
  <c r="Y2770" i="4"/>
  <c r="H2770" i="4"/>
  <c r="Y2769" i="4"/>
  <c r="H2769" i="4"/>
  <c r="Y2768" i="4"/>
  <c r="H2768" i="4"/>
  <c r="Y2767" i="4"/>
  <c r="H2767" i="4"/>
  <c r="Y2766" i="4"/>
  <c r="H2766" i="4"/>
  <c r="Y2765" i="4"/>
  <c r="H2765" i="4"/>
  <c r="Y2764" i="4"/>
  <c r="H2764" i="4"/>
  <c r="Y2763" i="4"/>
  <c r="H2763" i="4"/>
  <c r="Y2762" i="4"/>
  <c r="H2762" i="4"/>
  <c r="Y2761" i="4"/>
  <c r="H2761" i="4"/>
  <c r="Y2760" i="4"/>
  <c r="H2760" i="4"/>
  <c r="Y2759" i="4"/>
  <c r="H2759" i="4"/>
  <c r="Y2758" i="4"/>
  <c r="H2758" i="4"/>
  <c r="Y2757" i="4"/>
  <c r="H2757" i="4"/>
  <c r="Y2756" i="4"/>
  <c r="H2756" i="4"/>
  <c r="Y2755" i="4"/>
  <c r="H2755" i="4"/>
  <c r="Y2754" i="4"/>
  <c r="H2754" i="4"/>
  <c r="Y2753" i="4"/>
  <c r="H2753" i="4"/>
  <c r="Y2752" i="4"/>
  <c r="H2752" i="4"/>
  <c r="Y2751" i="4"/>
  <c r="H2751" i="4"/>
  <c r="Y2750" i="4"/>
  <c r="H2750" i="4"/>
  <c r="Y2749" i="4"/>
  <c r="H2749" i="4"/>
  <c r="Y2747" i="4"/>
  <c r="Y2746" i="4"/>
  <c r="H2746" i="4"/>
  <c r="Y2745" i="4"/>
  <c r="H2745" i="4"/>
  <c r="Y2744" i="4"/>
  <c r="H2744" i="4"/>
  <c r="Y2743" i="4"/>
  <c r="H2743" i="4"/>
  <c r="Y2742" i="4"/>
  <c r="H2742" i="4"/>
  <c r="Y2741" i="4"/>
  <c r="H2741" i="4"/>
  <c r="Y2740" i="4"/>
  <c r="H2740" i="4"/>
  <c r="Y2739" i="4"/>
  <c r="H2739" i="4"/>
  <c r="Y2738" i="4"/>
  <c r="H2738" i="4"/>
  <c r="Y2737" i="4"/>
  <c r="H2737" i="4"/>
  <c r="Y2736" i="4"/>
  <c r="H2736" i="4"/>
  <c r="Y2735" i="4"/>
  <c r="H2735" i="4"/>
  <c r="Y2734" i="4"/>
  <c r="H2734" i="4"/>
  <c r="Y2733" i="4"/>
  <c r="H2733" i="4"/>
  <c r="Y2732" i="4"/>
  <c r="H2732" i="4"/>
  <c r="Y2731" i="4"/>
  <c r="H2731" i="4"/>
  <c r="Y2730" i="4"/>
  <c r="H2730" i="4"/>
  <c r="Y2729" i="4"/>
  <c r="H2729" i="4"/>
  <c r="Y2728" i="4"/>
  <c r="E2728" i="4"/>
  <c r="Y2727" i="4"/>
  <c r="Y2726" i="4"/>
  <c r="H2726" i="4"/>
  <c r="Y2725" i="4"/>
  <c r="H2725" i="4"/>
  <c r="Y2724" i="4"/>
  <c r="H2724" i="4"/>
  <c r="Y2723" i="4"/>
  <c r="H2723" i="4"/>
  <c r="Y2722" i="4"/>
  <c r="H2722" i="4"/>
  <c r="Y2721" i="4"/>
  <c r="H2721" i="4"/>
  <c r="Y2720" i="4"/>
  <c r="H2720" i="4"/>
  <c r="Y2719" i="4"/>
  <c r="E2719" i="4"/>
  <c r="Y2718" i="4"/>
  <c r="Y2717" i="4"/>
  <c r="H2717" i="4"/>
  <c r="Y2716" i="4"/>
  <c r="H2716" i="4"/>
  <c r="Y2715" i="4"/>
  <c r="H2715" i="4"/>
  <c r="Y2714" i="4"/>
  <c r="H2714" i="4"/>
  <c r="Y2713" i="4"/>
  <c r="H2713" i="4"/>
  <c r="Y2712" i="4"/>
  <c r="H2712" i="4"/>
  <c r="Y2711" i="4"/>
  <c r="H2711" i="4"/>
  <c r="Y2710" i="4"/>
  <c r="H2710" i="4"/>
  <c r="Y2709" i="4"/>
  <c r="H2709" i="4"/>
  <c r="Y2708" i="4"/>
  <c r="H2708" i="4"/>
  <c r="Y2707" i="4"/>
  <c r="H2707" i="4"/>
  <c r="Y2706" i="4"/>
  <c r="E2706" i="4"/>
  <c r="Y2705" i="4"/>
  <c r="Y2704" i="4"/>
  <c r="H2704" i="4"/>
  <c r="Y2703" i="4"/>
  <c r="H2703" i="4"/>
  <c r="Y2702" i="4"/>
  <c r="H2702" i="4"/>
  <c r="Y2701" i="4"/>
  <c r="H2701" i="4"/>
  <c r="Y2700" i="4"/>
  <c r="H2700" i="4"/>
  <c r="Y2699" i="4"/>
  <c r="H2699" i="4"/>
  <c r="Y2698" i="4"/>
  <c r="H2698" i="4"/>
  <c r="Y2697" i="4"/>
  <c r="H2697" i="4"/>
  <c r="Y2696" i="4"/>
  <c r="H2696" i="4"/>
  <c r="Y2695" i="4"/>
  <c r="H2695" i="4"/>
  <c r="Y2694" i="4"/>
  <c r="H2694" i="4"/>
  <c r="Y2693" i="4"/>
  <c r="H2693" i="4"/>
  <c r="Y2692" i="4"/>
  <c r="H2692" i="4"/>
  <c r="Y2691" i="4"/>
  <c r="H2691" i="4"/>
  <c r="Y2690" i="4"/>
  <c r="H2690" i="4"/>
  <c r="Y2689" i="4"/>
  <c r="H2689" i="4"/>
  <c r="Y2688" i="4"/>
  <c r="H2688" i="4"/>
  <c r="Y2687" i="4"/>
  <c r="H2687" i="4"/>
  <c r="Y2686" i="4"/>
  <c r="H2686" i="4"/>
  <c r="Y2685" i="4"/>
  <c r="H2685" i="4"/>
  <c r="Y2684" i="4"/>
  <c r="H2684" i="4"/>
  <c r="Y2683" i="4"/>
  <c r="H2683" i="4"/>
  <c r="Y2682" i="4"/>
  <c r="E2682" i="4"/>
  <c r="Y2681" i="4"/>
  <c r="Y2680" i="4"/>
  <c r="H2680" i="4"/>
  <c r="Y2679" i="4"/>
  <c r="H2679" i="4"/>
  <c r="Y2678" i="4"/>
  <c r="H2678" i="4"/>
  <c r="Y2677" i="4"/>
  <c r="H2677" i="4"/>
  <c r="Y2676" i="4"/>
  <c r="H2676" i="4"/>
  <c r="Y2675" i="4"/>
  <c r="H2675" i="4"/>
  <c r="Y2674" i="4"/>
  <c r="H2674" i="4"/>
  <c r="Y2673" i="4"/>
  <c r="H2673" i="4"/>
  <c r="Y2672" i="4"/>
  <c r="H2672" i="4"/>
  <c r="Y2671" i="4"/>
  <c r="H2671" i="4"/>
  <c r="Y2670" i="4"/>
  <c r="H2670" i="4"/>
  <c r="Y2669" i="4"/>
  <c r="H2669" i="4"/>
  <c r="Y2668" i="4"/>
  <c r="H2668" i="4"/>
  <c r="Y2667" i="4"/>
  <c r="H2667" i="4"/>
  <c r="Y2666" i="4"/>
  <c r="H2666" i="4"/>
  <c r="Y2665" i="4"/>
  <c r="H2665" i="4"/>
  <c r="Y2664" i="4"/>
  <c r="H2664" i="4"/>
  <c r="Y2663" i="4"/>
  <c r="H2663" i="4"/>
  <c r="Y2662" i="4"/>
  <c r="H2662" i="4"/>
  <c r="Y2661" i="4"/>
  <c r="H2661" i="4"/>
  <c r="Y2660" i="4"/>
  <c r="H2660" i="4"/>
  <c r="Y2659" i="4"/>
  <c r="H2659" i="4"/>
  <c r="Y2658" i="4"/>
  <c r="H2658" i="4"/>
  <c r="Y2657" i="4"/>
  <c r="H2657" i="4"/>
  <c r="Y2656" i="4"/>
  <c r="H2656" i="4"/>
  <c r="Y2655" i="4"/>
  <c r="H2655" i="4"/>
  <c r="Y2654" i="4"/>
  <c r="H2654" i="4"/>
  <c r="Y2653" i="4"/>
  <c r="H2653" i="4"/>
  <c r="Y2652" i="4"/>
  <c r="H2652" i="4"/>
  <c r="Y2651" i="4"/>
  <c r="H2651" i="4"/>
  <c r="Y2650" i="4"/>
  <c r="H2650" i="4"/>
  <c r="Y2649" i="4"/>
  <c r="H2649" i="4"/>
  <c r="Y2648" i="4"/>
  <c r="H2648" i="4"/>
  <c r="Y2647" i="4"/>
  <c r="H2647" i="4"/>
  <c r="Y2646" i="4"/>
  <c r="H2646" i="4"/>
  <c r="Y2645" i="4"/>
  <c r="H2645" i="4"/>
  <c r="Y2644" i="4"/>
  <c r="H2644" i="4"/>
  <c r="Y2643" i="4"/>
  <c r="H2643" i="4"/>
  <c r="Y2642" i="4"/>
  <c r="H2642" i="4"/>
  <c r="Y2641" i="4"/>
  <c r="R2641" i="4"/>
  <c r="H2641" i="4"/>
  <c r="Y2640" i="4"/>
  <c r="H2640" i="4"/>
  <c r="Y2639" i="4"/>
  <c r="H2639" i="4"/>
  <c r="Y2638" i="4"/>
  <c r="H2638" i="4"/>
  <c r="Y2637" i="4"/>
  <c r="H2637" i="4"/>
  <c r="Y2636" i="4"/>
  <c r="H2636" i="4"/>
  <c r="Y2635" i="4"/>
  <c r="H2635" i="4"/>
  <c r="Y2634" i="4"/>
  <c r="H2634" i="4"/>
  <c r="Y2633" i="4"/>
  <c r="H2633" i="4"/>
  <c r="Y2632" i="4"/>
  <c r="H2632" i="4"/>
  <c r="Y2631" i="4"/>
  <c r="H2631" i="4"/>
  <c r="Y2630" i="4"/>
  <c r="H2630" i="4"/>
  <c r="Y2629" i="4"/>
  <c r="H2629" i="4"/>
  <c r="Y2628" i="4"/>
  <c r="H2628" i="4"/>
  <c r="Y2627" i="4"/>
  <c r="H2627" i="4"/>
  <c r="Y2626" i="4"/>
  <c r="H2626" i="4"/>
  <c r="Y2625" i="4"/>
  <c r="H2625" i="4"/>
  <c r="Y2624" i="4"/>
  <c r="H2624" i="4"/>
  <c r="Y2623" i="4"/>
  <c r="H2623" i="4"/>
  <c r="Y2622" i="4"/>
  <c r="H2622" i="4"/>
  <c r="Y2621" i="4"/>
  <c r="H2621" i="4"/>
  <c r="Y2620" i="4"/>
  <c r="H2620" i="4"/>
  <c r="Y2619" i="4"/>
  <c r="H2619" i="4"/>
  <c r="Y2618" i="4"/>
  <c r="H2618" i="4"/>
  <c r="Y2617" i="4"/>
  <c r="H2617" i="4"/>
  <c r="Y2616" i="4"/>
  <c r="H2616" i="4"/>
  <c r="Y2615" i="4"/>
  <c r="H2615" i="4"/>
  <c r="Y2614" i="4"/>
  <c r="H2614" i="4"/>
  <c r="Y2613" i="4"/>
  <c r="H2613" i="4"/>
  <c r="Y2612" i="4"/>
  <c r="H2612" i="4"/>
  <c r="Y2611" i="4"/>
  <c r="H2611" i="4"/>
  <c r="Y2610" i="4"/>
  <c r="H2610" i="4"/>
  <c r="Y2609" i="4"/>
  <c r="H2609" i="4"/>
  <c r="Y2608" i="4"/>
  <c r="H2608" i="4"/>
  <c r="Y2607" i="4"/>
  <c r="H2607" i="4"/>
  <c r="Y2606" i="4"/>
  <c r="H2606" i="4"/>
  <c r="Y2605" i="4"/>
  <c r="H2605" i="4"/>
  <c r="Y2604" i="4"/>
  <c r="H2604" i="4"/>
  <c r="Y2603" i="4"/>
  <c r="H2603" i="4"/>
  <c r="Y2602" i="4"/>
  <c r="H2602" i="4"/>
  <c r="Y2601" i="4"/>
  <c r="H2601" i="4"/>
  <c r="Y2600" i="4"/>
  <c r="H2600" i="4"/>
  <c r="Y2599" i="4"/>
  <c r="H2599" i="4"/>
  <c r="Y2598" i="4"/>
  <c r="H2598" i="4"/>
  <c r="Y2597" i="4"/>
  <c r="H2597" i="4"/>
  <c r="Y2596" i="4"/>
  <c r="H2596" i="4"/>
  <c r="Y2595" i="4"/>
  <c r="H2595" i="4"/>
  <c r="Y2594" i="4"/>
  <c r="H2594" i="4"/>
  <c r="Y2593" i="4"/>
  <c r="H2593" i="4"/>
  <c r="Y2592" i="4"/>
  <c r="H2592" i="4"/>
  <c r="Y2591" i="4"/>
  <c r="H2591" i="4"/>
  <c r="Y2590" i="4"/>
  <c r="H2590" i="4"/>
  <c r="Y2589" i="4"/>
  <c r="H2589" i="4"/>
  <c r="Y2588" i="4"/>
  <c r="H2588" i="4"/>
  <c r="Y2587" i="4"/>
  <c r="H2587" i="4"/>
  <c r="Y2586" i="4"/>
  <c r="H2586" i="4"/>
  <c r="Y2585" i="4"/>
  <c r="H2585" i="4"/>
  <c r="Y2584" i="4"/>
  <c r="H2584" i="4"/>
  <c r="Y2583" i="4"/>
  <c r="H2583" i="4"/>
  <c r="Y2582" i="4"/>
  <c r="H2582" i="4"/>
  <c r="Y2581" i="4"/>
  <c r="H2581" i="4"/>
  <c r="Y2580" i="4"/>
  <c r="H2580" i="4"/>
  <c r="Y2579" i="4"/>
  <c r="H2579" i="4"/>
  <c r="Y2578" i="4"/>
  <c r="E2578" i="4"/>
  <c r="Y2577" i="4"/>
  <c r="Y2575" i="4"/>
  <c r="Y2574" i="4"/>
  <c r="Y2573" i="4"/>
  <c r="Y2572" i="4"/>
  <c r="Y2571" i="4"/>
  <c r="Y2570" i="4"/>
  <c r="Y2569" i="4"/>
  <c r="Y2568" i="4"/>
  <c r="Y2567" i="4"/>
  <c r="Y2566" i="4"/>
  <c r="Y2565" i="4"/>
  <c r="Y2564" i="4"/>
  <c r="Y2563" i="4"/>
  <c r="Y2562" i="4"/>
  <c r="Y2561" i="4"/>
  <c r="Y2560" i="4"/>
  <c r="Y2559" i="4"/>
  <c r="Y2558" i="4"/>
  <c r="Y2557" i="4"/>
  <c r="Y2556" i="4"/>
  <c r="Y2555" i="4"/>
  <c r="Y2554" i="4"/>
  <c r="Y2553" i="4"/>
  <c r="Y2552" i="4"/>
  <c r="Y2551" i="4"/>
  <c r="Y2550" i="4"/>
  <c r="Y2549" i="4"/>
  <c r="E2549" i="4"/>
  <c r="Y2548" i="4"/>
  <c r="Y2547" i="4"/>
  <c r="Y2546" i="4"/>
  <c r="Y2545" i="4"/>
  <c r="Y2544" i="4"/>
  <c r="Y2543" i="4"/>
  <c r="Y2542" i="4"/>
  <c r="Y2541" i="4"/>
  <c r="Y2540" i="4"/>
  <c r="Y2539" i="4"/>
  <c r="Y2538" i="4"/>
  <c r="Y2537" i="4"/>
  <c r="Y2536" i="4"/>
  <c r="Y2535" i="4"/>
  <c r="Y2534" i="4"/>
  <c r="E2534" i="4"/>
  <c r="Y2533" i="4"/>
  <c r="Y2532" i="4"/>
  <c r="H2532" i="4"/>
  <c r="Y2531" i="4"/>
  <c r="H2531" i="4"/>
  <c r="Y2530" i="4"/>
  <c r="H2530" i="4"/>
  <c r="Y2529" i="4"/>
  <c r="H2529" i="4"/>
  <c r="Y2528" i="4"/>
  <c r="H2528" i="4"/>
  <c r="Y2527" i="4"/>
  <c r="H2527" i="4"/>
  <c r="Y2526" i="4"/>
  <c r="H2526" i="4"/>
  <c r="Y2525" i="4"/>
  <c r="E2525" i="4"/>
  <c r="Y2524" i="4"/>
  <c r="Y2523" i="4"/>
  <c r="E2523" i="4"/>
  <c r="Y2522" i="4"/>
  <c r="E2522" i="4"/>
  <c r="Y2521" i="4"/>
  <c r="E2521" i="4"/>
  <c r="Y2520" i="4"/>
  <c r="Y2516" i="4"/>
  <c r="Y2515" i="4"/>
  <c r="Y2514" i="4"/>
  <c r="H2514" i="4"/>
  <c r="Y2513" i="4"/>
  <c r="H2513" i="4"/>
  <c r="Y2512" i="4"/>
  <c r="H2512" i="4"/>
  <c r="Y2511" i="4"/>
  <c r="H2511" i="4"/>
  <c r="Y2510" i="4"/>
  <c r="H2510" i="4"/>
  <c r="Y2509" i="4"/>
  <c r="H2509" i="4"/>
  <c r="Y2508" i="4"/>
  <c r="H2508" i="4"/>
  <c r="Y2507" i="4"/>
  <c r="H2507" i="4"/>
  <c r="Y2506" i="4"/>
  <c r="H2506" i="4"/>
  <c r="Y2505" i="4"/>
  <c r="H2505" i="4"/>
  <c r="Y2504" i="4"/>
  <c r="H2504" i="4"/>
  <c r="Y2503" i="4"/>
  <c r="H2503" i="4"/>
  <c r="E2502" i="4"/>
  <c r="Y2502" i="4" s="1"/>
  <c r="Y2501" i="4"/>
  <c r="Y2500" i="4"/>
  <c r="E2500" i="4"/>
  <c r="Y2499" i="4"/>
  <c r="E2499" i="4"/>
  <c r="Y2498" i="4"/>
  <c r="E2498" i="4"/>
  <c r="Y2497" i="4"/>
  <c r="E2497" i="4"/>
  <c r="Y2496" i="4"/>
  <c r="E2496" i="4"/>
  <c r="Y2495" i="4"/>
  <c r="E2495" i="4"/>
  <c r="Y2494" i="4"/>
  <c r="E2494" i="4"/>
  <c r="Y2493" i="4"/>
  <c r="E2493" i="4"/>
  <c r="Y2492" i="4"/>
  <c r="E2492" i="4"/>
  <c r="Y2491" i="4"/>
  <c r="E2491" i="4"/>
  <c r="Y2490" i="4"/>
  <c r="E2490" i="4"/>
  <c r="Y2489" i="4"/>
  <c r="E2489" i="4"/>
  <c r="Y2488" i="4"/>
  <c r="E2488" i="4"/>
  <c r="Y2487" i="4"/>
  <c r="E2487" i="4"/>
  <c r="Y2486" i="4"/>
  <c r="E2486" i="4"/>
  <c r="Y2485" i="4"/>
  <c r="E2485" i="4"/>
  <c r="Y2484" i="4"/>
  <c r="E2484" i="4"/>
  <c r="E2438" i="4" s="1"/>
  <c r="Y2480" i="4"/>
  <c r="Y2479" i="4"/>
  <c r="Y2478" i="4"/>
  <c r="Y2477" i="4"/>
  <c r="H2477" i="4"/>
  <c r="Y2476" i="4"/>
  <c r="H2476" i="4"/>
  <c r="Y2475" i="4"/>
  <c r="H2475" i="4"/>
  <c r="Y2474" i="4"/>
  <c r="H2474" i="4"/>
  <c r="Y2473" i="4"/>
  <c r="H2473" i="4"/>
  <c r="Y2472" i="4"/>
  <c r="H2472" i="4"/>
  <c r="Y2471" i="4"/>
  <c r="H2471" i="4"/>
  <c r="Y2470" i="4"/>
  <c r="H2470" i="4"/>
  <c r="Y2469" i="4"/>
  <c r="H2469" i="4"/>
  <c r="Y2468" i="4"/>
  <c r="Y2467" i="4"/>
  <c r="Y2466" i="4"/>
  <c r="H2466" i="4"/>
  <c r="Y2465" i="4"/>
  <c r="H2465" i="4"/>
  <c r="Y2464" i="4"/>
  <c r="H2464" i="4"/>
  <c r="Y2463" i="4"/>
  <c r="H2463" i="4"/>
  <c r="Y2462" i="4"/>
  <c r="H2462" i="4"/>
  <c r="Y2461" i="4"/>
  <c r="H2461" i="4"/>
  <c r="Y2460" i="4"/>
  <c r="H2460" i="4"/>
  <c r="Y2459" i="4"/>
  <c r="H2459" i="4"/>
  <c r="Y2458" i="4"/>
  <c r="H2458" i="4"/>
  <c r="Y2457" i="4"/>
  <c r="H2457" i="4"/>
  <c r="Y2456" i="4"/>
  <c r="H2456" i="4"/>
  <c r="Y2455" i="4"/>
  <c r="H2455" i="4"/>
  <c r="Y2454" i="4"/>
  <c r="H2454" i="4"/>
  <c r="Y2453" i="4"/>
  <c r="H2453" i="4"/>
  <c r="Y2452" i="4"/>
  <c r="H2452" i="4"/>
  <c r="Y2451" i="4"/>
  <c r="H2451" i="4"/>
  <c r="Y2450" i="4"/>
  <c r="H2450" i="4"/>
  <c r="Y2449" i="4"/>
  <c r="H2449" i="4"/>
  <c r="Y2448" i="4"/>
  <c r="H2448" i="4"/>
  <c r="Y2447" i="4"/>
  <c r="H2447" i="4"/>
  <c r="Y2446" i="4"/>
  <c r="H2446" i="4"/>
  <c r="Y2445" i="4"/>
  <c r="H2445" i="4"/>
  <c r="Y2444" i="4"/>
  <c r="H2444" i="4"/>
  <c r="Y2443" i="4"/>
  <c r="H2443" i="4"/>
  <c r="Y2442" i="4"/>
  <c r="H2442" i="4"/>
  <c r="Y2441" i="4"/>
  <c r="H2441" i="4"/>
  <c r="Y2440" i="4"/>
  <c r="H2440" i="4"/>
  <c r="Y2439" i="4"/>
  <c r="H2439" i="4"/>
  <c r="Y2437" i="4"/>
  <c r="Y2435" i="4"/>
  <c r="Y2434" i="4"/>
  <c r="E2434" i="4"/>
  <c r="Y2433" i="4"/>
  <c r="E2433" i="4"/>
  <c r="E2432" i="4"/>
  <c r="Y2432" i="4" s="1"/>
  <c r="E2431" i="4"/>
  <c r="Y2431" i="4" s="1"/>
  <c r="Y2430" i="4"/>
  <c r="E2430" i="4"/>
  <c r="Y2428" i="4"/>
  <c r="Y2427" i="4"/>
  <c r="E2427" i="4"/>
  <c r="Y2426" i="4"/>
  <c r="E2426" i="4"/>
  <c r="Y2425" i="4"/>
  <c r="E2425" i="4"/>
  <c r="Y2424" i="4"/>
  <c r="E2424" i="4"/>
  <c r="Y2423" i="4"/>
  <c r="E2423" i="4"/>
  <c r="Y2422" i="4"/>
  <c r="E2422" i="4"/>
  <c r="Y2421" i="4"/>
  <c r="E2421" i="4"/>
  <c r="Y2420" i="4"/>
  <c r="E2420" i="4"/>
  <c r="Y2419" i="4"/>
  <c r="E2419" i="4"/>
  <c r="Y2418" i="4"/>
  <c r="Y2417" i="4"/>
  <c r="Y2416" i="4"/>
  <c r="Y2415" i="4"/>
  <c r="Y2414" i="4"/>
  <c r="Y2413" i="4"/>
  <c r="Y2412" i="4"/>
  <c r="Y2411" i="4"/>
  <c r="Y2410" i="4"/>
  <c r="Y2409" i="4"/>
  <c r="Y2408" i="4"/>
  <c r="Y2407" i="4"/>
  <c r="Y2406" i="4"/>
  <c r="Y2405" i="4"/>
  <c r="Y2404" i="4"/>
  <c r="Y2403" i="4"/>
  <c r="Y2402" i="4"/>
  <c r="Y2401" i="4"/>
  <c r="Y2400" i="4"/>
  <c r="Y2399" i="4"/>
  <c r="Y2398" i="4"/>
  <c r="Y2397" i="4"/>
  <c r="Y2396" i="4"/>
  <c r="Y2395" i="4"/>
  <c r="Y2394" i="4"/>
  <c r="Y2393" i="4"/>
  <c r="Y2392" i="4"/>
  <c r="Y2391" i="4"/>
  <c r="Y2390" i="4"/>
  <c r="Y2389" i="4"/>
  <c r="Y2388" i="4"/>
  <c r="Y2387" i="4"/>
  <c r="Y2386" i="4"/>
  <c r="Y2385" i="4"/>
  <c r="Y2384" i="4"/>
  <c r="Y2383" i="4"/>
  <c r="Y2382" i="4"/>
  <c r="Y2381" i="4"/>
  <c r="Y2380" i="4"/>
  <c r="Y2379" i="4"/>
  <c r="Y2378" i="4"/>
  <c r="Y2377" i="4"/>
  <c r="Y2376" i="4"/>
  <c r="Y2375" i="4"/>
  <c r="Y2374" i="4"/>
  <c r="Y2373" i="4"/>
  <c r="Y2372" i="4"/>
  <c r="Y2371" i="4"/>
  <c r="Y2370" i="4"/>
  <c r="E2370" i="4"/>
  <c r="E2331" i="4" s="1"/>
  <c r="Y2331" i="4" s="1"/>
  <c r="Y2369" i="4"/>
  <c r="Y2368" i="4"/>
  <c r="Y2367" i="4"/>
  <c r="Y2366" i="4"/>
  <c r="Y2365" i="4"/>
  <c r="Y2364" i="4"/>
  <c r="Y2363" i="4"/>
  <c r="Y2362" i="4"/>
  <c r="Y2361" i="4"/>
  <c r="Y2360" i="4"/>
  <c r="Y2359" i="4"/>
  <c r="Y2358" i="4"/>
  <c r="Y2357" i="4"/>
  <c r="Y2356" i="4"/>
  <c r="Y2355" i="4"/>
  <c r="Y2354" i="4"/>
  <c r="Y2353" i="4"/>
  <c r="Y2352" i="4"/>
  <c r="Y2351" i="4"/>
  <c r="Y2350" i="4"/>
  <c r="H2350" i="4"/>
  <c r="Y2349" i="4"/>
  <c r="H2349" i="4"/>
  <c r="Y2348" i="4"/>
  <c r="H2348" i="4"/>
  <c r="E2348" i="4"/>
  <c r="Y2347" i="4"/>
  <c r="H2347" i="4"/>
  <c r="Y2346" i="4"/>
  <c r="H2346" i="4"/>
  <c r="Y2345" i="4"/>
  <c r="H2345" i="4"/>
  <c r="Y2344" i="4"/>
  <c r="H2344" i="4"/>
  <c r="Y2343" i="4"/>
  <c r="H2343" i="4"/>
  <c r="Y2342" i="4"/>
  <c r="H2342" i="4"/>
  <c r="Y2341" i="4"/>
  <c r="H2341" i="4"/>
  <c r="Y2340" i="4"/>
  <c r="H2340" i="4"/>
  <c r="Y2339" i="4"/>
  <c r="H2339" i="4"/>
  <c r="Y2338" i="4"/>
  <c r="H2338" i="4"/>
  <c r="Y2337" i="4"/>
  <c r="H2337" i="4"/>
  <c r="Y2336" i="4"/>
  <c r="H2336" i="4"/>
  <c r="E2336" i="4"/>
  <c r="Y2335" i="4"/>
  <c r="Y2334" i="4"/>
  <c r="Y2333" i="4"/>
  <c r="Y2332" i="4"/>
  <c r="H2332" i="4"/>
  <c r="Y2330" i="4"/>
  <c r="E2329" i="4"/>
  <c r="Y2329" i="4" s="1"/>
  <c r="E2328" i="4"/>
  <c r="Y2328" i="4" s="1"/>
  <c r="V2327" i="4"/>
  <c r="E2327" i="4" s="1"/>
  <c r="H2327" i="4"/>
  <c r="Y2326" i="4"/>
  <c r="Y2325" i="4"/>
  <c r="Y2324" i="4"/>
  <c r="Y2323" i="4"/>
  <c r="Y2322" i="4"/>
  <c r="Y2321" i="4"/>
  <c r="Y2320" i="4"/>
  <c r="Y2319" i="4"/>
  <c r="Y2318" i="4"/>
  <c r="Y2317" i="4"/>
  <c r="Y2316" i="4"/>
  <c r="Y2315" i="4"/>
  <c r="Y2314" i="4"/>
  <c r="Y2313" i="4"/>
  <c r="Y2312" i="4"/>
  <c r="Y2311" i="4"/>
  <c r="Y2310" i="4"/>
  <c r="Y2309" i="4"/>
  <c r="Y2308" i="4"/>
  <c r="Y2307" i="4"/>
  <c r="Y2306" i="4"/>
  <c r="Y2305" i="4"/>
  <c r="H2305" i="4"/>
  <c r="Y2303" i="4"/>
  <c r="E2302" i="4"/>
  <c r="Y2301" i="4"/>
  <c r="Y2300" i="4"/>
  <c r="Y2299" i="4"/>
  <c r="Y2298" i="4"/>
  <c r="Y2297" i="4"/>
  <c r="Y2296" i="4"/>
  <c r="Y2295" i="4"/>
  <c r="Y2294" i="4"/>
  <c r="H2294" i="4"/>
  <c r="Y2293" i="4"/>
  <c r="Y2292" i="4"/>
  <c r="Y2291" i="4"/>
  <c r="Y2289" i="4"/>
  <c r="Y2288" i="4"/>
  <c r="Y2287" i="4"/>
  <c r="Y2286" i="4"/>
  <c r="Y2285" i="4"/>
  <c r="Y2284" i="4"/>
  <c r="Y2283" i="4"/>
  <c r="Y2282" i="4"/>
  <c r="Y2281" i="4"/>
  <c r="H2281" i="4"/>
  <c r="Y2280" i="4"/>
  <c r="H2280" i="4"/>
  <c r="Y2279" i="4"/>
  <c r="E2279" i="4"/>
  <c r="Y2278" i="4"/>
  <c r="H2277" i="4"/>
  <c r="E2277" i="4"/>
  <c r="Y2276" i="4"/>
  <c r="Y2275" i="4"/>
  <c r="Y2274" i="4"/>
  <c r="Y2273" i="4"/>
  <c r="Y2272" i="4"/>
  <c r="Y2271" i="4"/>
  <c r="Y2270" i="4"/>
  <c r="Y2269" i="4"/>
  <c r="Y2268" i="4"/>
  <c r="Y2267" i="4"/>
  <c r="Y2265" i="4"/>
  <c r="H2264" i="4"/>
  <c r="E2264" i="4"/>
  <c r="Y2264" i="4" s="1"/>
  <c r="Y2263" i="4"/>
  <c r="H2263" i="4"/>
  <c r="Y2262" i="4"/>
  <c r="H2262" i="4"/>
  <c r="Y2261" i="4"/>
  <c r="H2261" i="4"/>
  <c r="Y2260" i="4"/>
  <c r="H2260" i="4"/>
  <c r="Y2259" i="4"/>
  <c r="H2259" i="4"/>
  <c r="Y2258" i="4"/>
  <c r="H2258" i="4"/>
  <c r="Y2257" i="4"/>
  <c r="Y2256" i="4"/>
  <c r="E2255" i="4"/>
  <c r="Y2255" i="4" s="1"/>
  <c r="Y2254" i="4"/>
  <c r="Y2253" i="4"/>
  <c r="Y2252" i="4"/>
  <c r="Y2251" i="4"/>
  <c r="Y2250" i="4"/>
  <c r="Y2249" i="4"/>
  <c r="E2249" i="4"/>
  <c r="Y2248" i="4"/>
  <c r="Y2247" i="4"/>
  <c r="H2247" i="4"/>
  <c r="E2247" i="4"/>
  <c r="H2246" i="4"/>
  <c r="E2246" i="4"/>
  <c r="Y2246" i="4" s="1"/>
  <c r="H2245" i="4"/>
  <c r="E2245" i="4"/>
  <c r="E2226" i="4" s="1"/>
  <c r="Y2226" i="4" s="1"/>
  <c r="Y2244" i="4"/>
  <c r="H2244" i="4"/>
  <c r="Y2243" i="4"/>
  <c r="H2243" i="4"/>
  <c r="Y2242" i="4"/>
  <c r="H2242" i="4"/>
  <c r="Y2241" i="4"/>
  <c r="H2241" i="4"/>
  <c r="Y2240" i="4"/>
  <c r="Y2239" i="4"/>
  <c r="H2239" i="4"/>
  <c r="Y2238" i="4"/>
  <c r="H2238" i="4"/>
  <c r="Y2237" i="4"/>
  <c r="H2237" i="4"/>
  <c r="Y2236" i="4"/>
  <c r="H2236" i="4"/>
  <c r="Y2235" i="4"/>
  <c r="H2235" i="4"/>
  <c r="Y2234" i="4"/>
  <c r="H2234" i="4"/>
  <c r="Y2233" i="4"/>
  <c r="H2233" i="4"/>
  <c r="Y2232" i="4"/>
  <c r="H2232" i="4"/>
  <c r="Y2231" i="4"/>
  <c r="H2231" i="4"/>
  <c r="Y2230" i="4"/>
  <c r="H2230" i="4"/>
  <c r="Y2229" i="4"/>
  <c r="H2229" i="4"/>
  <c r="Y2228" i="4"/>
  <c r="H2228" i="4"/>
  <c r="Y2227" i="4"/>
  <c r="H2227" i="4"/>
  <c r="Y2225" i="4"/>
  <c r="Y2224" i="4"/>
  <c r="Y2223" i="4"/>
  <c r="Y2222" i="4"/>
  <c r="Y2221" i="4"/>
  <c r="Y2220" i="4"/>
  <c r="Y2219" i="4"/>
  <c r="Y2218" i="4"/>
  <c r="Y2217" i="4"/>
  <c r="Y2216" i="4"/>
  <c r="E2216" i="4"/>
  <c r="Y2215" i="4"/>
  <c r="Y2214" i="4"/>
  <c r="Y2213" i="4"/>
  <c r="Y2212" i="4"/>
  <c r="Y2211" i="4"/>
  <c r="Y2210" i="4"/>
  <c r="Y2209" i="4"/>
  <c r="Y2208" i="4"/>
  <c r="Y2207" i="4"/>
  <c r="Y2206" i="4"/>
  <c r="Y2205" i="4"/>
  <c r="Y2204" i="4"/>
  <c r="Y2203" i="4"/>
  <c r="Y2202" i="4"/>
  <c r="Y2201" i="4"/>
  <c r="E2201" i="4"/>
  <c r="Y2200" i="4"/>
  <c r="Y2199" i="4"/>
  <c r="Y2198" i="4"/>
  <c r="E2198" i="4"/>
  <c r="Y2197" i="4"/>
  <c r="Y2196" i="4"/>
  <c r="Y2195" i="4"/>
  <c r="Y2194" i="4"/>
  <c r="Y2193" i="4"/>
  <c r="Y2192" i="4"/>
  <c r="Y2191" i="4"/>
  <c r="Y2190" i="4"/>
  <c r="Y2189" i="4"/>
  <c r="Y2188" i="4"/>
  <c r="Y2187" i="4"/>
  <c r="H2187" i="4"/>
  <c r="Y2186" i="4"/>
  <c r="E2186" i="4"/>
  <c r="Y2185" i="4"/>
  <c r="Y2184" i="4"/>
  <c r="H2184" i="4"/>
  <c r="E2184" i="4"/>
  <c r="Y2183" i="4"/>
  <c r="H2183" i="4"/>
  <c r="E2183" i="4"/>
  <c r="Y2182" i="4"/>
  <c r="H2182" i="4"/>
  <c r="E2182" i="4"/>
  <c r="H2181" i="4"/>
  <c r="E2181" i="4"/>
  <c r="Y2181" i="4" s="1"/>
  <c r="Y2180" i="4"/>
  <c r="H2180" i="4"/>
  <c r="E2180" i="4"/>
  <c r="H2179" i="4"/>
  <c r="E2179" i="4"/>
  <c r="Y2179" i="4" s="1"/>
  <c r="H2178" i="4"/>
  <c r="E2178" i="4"/>
  <c r="Y2178" i="4" s="1"/>
  <c r="Y2177" i="4"/>
  <c r="H2177" i="4"/>
  <c r="Y2176" i="4"/>
  <c r="H2176" i="4"/>
  <c r="Y2175" i="4"/>
  <c r="Y2174" i="4"/>
  <c r="H2174" i="4"/>
  <c r="Y2173" i="4"/>
  <c r="H2173" i="4"/>
  <c r="Y2172" i="4"/>
  <c r="H2172" i="4"/>
  <c r="Y2171" i="4"/>
  <c r="H2171" i="4"/>
  <c r="Y2170" i="4"/>
  <c r="H2170" i="4"/>
  <c r="Y2169" i="4"/>
  <c r="H2169" i="4"/>
  <c r="Y2168" i="4"/>
  <c r="H2168" i="4"/>
  <c r="Y2167" i="4"/>
  <c r="H2167" i="4"/>
  <c r="Y2166" i="4"/>
  <c r="H2166" i="4"/>
  <c r="Y2165" i="4"/>
  <c r="H2165" i="4"/>
  <c r="Y2164" i="4"/>
  <c r="H2164" i="4"/>
  <c r="Y2163" i="4"/>
  <c r="H2163" i="4"/>
  <c r="H2162" i="4"/>
  <c r="E2162" i="4"/>
  <c r="Y2162" i="4" s="1"/>
  <c r="Y2161" i="4"/>
  <c r="H2161" i="4"/>
  <c r="Y2160" i="4"/>
  <c r="H2160" i="4"/>
  <c r="Y2159" i="4"/>
  <c r="H2159" i="4"/>
  <c r="Y2158" i="4"/>
  <c r="H2158" i="4"/>
  <c r="Y2157" i="4"/>
  <c r="H2157" i="4"/>
  <c r="Y2156" i="4"/>
  <c r="H2156" i="4"/>
  <c r="Y2155" i="4"/>
  <c r="H2155" i="4"/>
  <c r="Y2154" i="4"/>
  <c r="H2154" i="4"/>
  <c r="Y2153" i="4"/>
  <c r="H2153" i="4"/>
  <c r="Y2152" i="4"/>
  <c r="H2152" i="4"/>
  <c r="Y2151" i="4"/>
  <c r="H2151" i="4"/>
  <c r="Y2150" i="4"/>
  <c r="H2150" i="4"/>
  <c r="Y2149" i="4"/>
  <c r="H2149" i="4"/>
  <c r="E2149" i="4"/>
  <c r="Y2148" i="4"/>
  <c r="H2148" i="4"/>
  <c r="Y2146" i="4"/>
  <c r="Y2145" i="4"/>
  <c r="H2145" i="4"/>
  <c r="E2145" i="4"/>
  <c r="E2124" i="4" s="1"/>
  <c r="Y2144" i="4"/>
  <c r="H2144" i="4"/>
  <c r="E2144" i="4"/>
  <c r="Y2143" i="4"/>
  <c r="H2143" i="4"/>
  <c r="Y2142" i="4"/>
  <c r="H2142" i="4"/>
  <c r="Y2141" i="4"/>
  <c r="H2141" i="4"/>
  <c r="Y2140" i="4"/>
  <c r="H2140" i="4"/>
  <c r="Y2139" i="4"/>
  <c r="H2139" i="4"/>
  <c r="Y2138" i="4"/>
  <c r="H2138" i="4"/>
  <c r="Y2137" i="4"/>
  <c r="Y2136" i="4"/>
  <c r="H2136" i="4"/>
  <c r="Y2135" i="4"/>
  <c r="H2135" i="4"/>
  <c r="Y2134" i="4"/>
  <c r="Y2133" i="4"/>
  <c r="Y2132" i="4"/>
  <c r="Y2131" i="4"/>
  <c r="Y2130" i="4"/>
  <c r="Y2129" i="4"/>
  <c r="Y2128" i="4"/>
  <c r="Y2127" i="4"/>
  <c r="H2127" i="4"/>
  <c r="Y2126" i="4"/>
  <c r="H2126" i="4"/>
  <c r="Y2125" i="4"/>
  <c r="H2125" i="4"/>
  <c r="Y2123" i="4"/>
  <c r="Y2121" i="4"/>
  <c r="Y2120" i="4"/>
  <c r="H2120" i="4"/>
  <c r="Y2119" i="4"/>
  <c r="H2119" i="4"/>
  <c r="Y2118" i="4"/>
  <c r="H2118" i="4"/>
  <c r="Y2117" i="4"/>
  <c r="H2117" i="4"/>
  <c r="Y2116" i="4"/>
  <c r="H2116" i="4"/>
  <c r="Y2115" i="4"/>
  <c r="H2115" i="4"/>
  <c r="Y2114" i="4"/>
  <c r="H2114" i="4"/>
  <c r="Y2113" i="4"/>
  <c r="H2113" i="4"/>
  <c r="Y2112" i="4"/>
  <c r="H2112" i="4"/>
  <c r="Y2111" i="4"/>
  <c r="H2111" i="4"/>
  <c r="Y2110" i="4"/>
  <c r="H2110" i="4"/>
  <c r="Y2109" i="4"/>
  <c r="Y2108" i="4"/>
  <c r="E2108" i="4"/>
  <c r="Y2107" i="4"/>
  <c r="Y2106" i="4"/>
  <c r="H2106" i="4"/>
  <c r="Y2105" i="4"/>
  <c r="Y2104" i="4"/>
  <c r="Y2103" i="4"/>
  <c r="H2103" i="4"/>
  <c r="Y2102" i="4"/>
  <c r="H2102" i="4"/>
  <c r="Y2101" i="4"/>
  <c r="H2101" i="4"/>
  <c r="Y2100" i="4"/>
  <c r="H2100" i="4"/>
  <c r="Y2099" i="4"/>
  <c r="H2099" i="4"/>
  <c r="Y2098" i="4"/>
  <c r="H2098" i="4"/>
  <c r="Y2097" i="4"/>
  <c r="H2097" i="4"/>
  <c r="Y2096" i="4"/>
  <c r="H2096" i="4"/>
  <c r="Y2095" i="4"/>
  <c r="H2095" i="4"/>
  <c r="Y2094" i="4"/>
  <c r="E2094" i="4"/>
  <c r="Y2093" i="4"/>
  <c r="Y2092" i="4"/>
  <c r="H2092" i="4"/>
  <c r="Y2091" i="4"/>
  <c r="H2091" i="4"/>
  <c r="Y2090" i="4"/>
  <c r="H2090" i="4"/>
  <c r="Y2089" i="4"/>
  <c r="H2089" i="4"/>
  <c r="Y2088" i="4"/>
  <c r="H2088" i="4"/>
  <c r="Y2087" i="4"/>
  <c r="H2087" i="4"/>
  <c r="Y2086" i="4"/>
  <c r="H2086" i="4"/>
  <c r="Y2085" i="4"/>
  <c r="H2085" i="4"/>
  <c r="Y2084" i="4"/>
  <c r="H2084" i="4"/>
  <c r="Y2083" i="4"/>
  <c r="H2083" i="4"/>
  <c r="Y2082" i="4"/>
  <c r="H2082" i="4"/>
  <c r="Y2081" i="4"/>
  <c r="H2081" i="4"/>
  <c r="Y2080" i="4"/>
  <c r="H2080" i="4"/>
  <c r="Y2079" i="4"/>
  <c r="H2079" i="4"/>
  <c r="Y2078" i="4"/>
  <c r="H2078" i="4"/>
  <c r="Y2077" i="4"/>
  <c r="H2077" i="4"/>
  <c r="Y2076" i="4"/>
  <c r="H2076" i="4"/>
  <c r="Y2075" i="4"/>
  <c r="H2075" i="4"/>
  <c r="Y2074" i="4"/>
  <c r="H2074" i="4"/>
  <c r="Y2073" i="4"/>
  <c r="H2073" i="4"/>
  <c r="Y2072" i="4"/>
  <c r="H2072" i="4"/>
  <c r="Y2071" i="4"/>
  <c r="H2071" i="4"/>
  <c r="Y2070" i="4"/>
  <c r="H2070" i="4"/>
  <c r="Y2069" i="4"/>
  <c r="H2069" i="4"/>
  <c r="Y2068" i="4"/>
  <c r="H2068" i="4"/>
  <c r="Y2067" i="4"/>
  <c r="H2067" i="4"/>
  <c r="Y2066" i="4"/>
  <c r="H2066" i="4"/>
  <c r="E2065" i="4"/>
  <c r="Y2065" i="4" s="1"/>
  <c r="Y2064" i="4"/>
  <c r="Y2063" i="4"/>
  <c r="H2063" i="4"/>
  <c r="Y2062" i="4"/>
  <c r="Y2061" i="4"/>
  <c r="Y2060" i="4"/>
  <c r="Y2059" i="4"/>
  <c r="Y2058" i="4"/>
  <c r="Y2057" i="4"/>
  <c r="Y2056" i="4"/>
  <c r="Y2055" i="4"/>
  <c r="Y2054" i="4"/>
  <c r="Y2053" i="4"/>
  <c r="Y2052" i="4"/>
  <c r="Y2051" i="4"/>
  <c r="Y2050" i="4"/>
  <c r="Y2049" i="4"/>
  <c r="Y2048" i="4"/>
  <c r="Y2047" i="4"/>
  <c r="H2047" i="4"/>
  <c r="Y2046" i="4"/>
  <c r="E2046" i="4"/>
  <c r="Y2045" i="4"/>
  <c r="Y2044" i="4"/>
  <c r="H2044" i="4"/>
  <c r="Y2043" i="4"/>
  <c r="Y2042" i="4"/>
  <c r="Y2041" i="4"/>
  <c r="Y2040" i="4"/>
  <c r="Y2039" i="4"/>
  <c r="Y2038" i="4"/>
  <c r="Y2037" i="4"/>
  <c r="Y2036" i="4"/>
  <c r="Y2035" i="4"/>
  <c r="Y2034" i="4"/>
  <c r="Y2033" i="4"/>
  <c r="Y2032" i="4"/>
  <c r="Y2031" i="4"/>
  <c r="Y2030" i="4"/>
  <c r="Y2029" i="4"/>
  <c r="E2028" i="4"/>
  <c r="Y2027" i="4"/>
  <c r="Y2026" i="4"/>
  <c r="H2026" i="4"/>
  <c r="Y2025" i="4"/>
  <c r="Y2024" i="4"/>
  <c r="Y2023" i="4"/>
  <c r="Y2022" i="4"/>
  <c r="Y2021" i="4"/>
  <c r="Y2020" i="4"/>
  <c r="Y2019" i="4"/>
  <c r="Y2018" i="4"/>
  <c r="E2018" i="4"/>
  <c r="Y2017" i="4"/>
  <c r="Y2016" i="4"/>
  <c r="H2016" i="4"/>
  <c r="Y2015" i="4"/>
  <c r="H2015" i="4"/>
  <c r="Y2014" i="4"/>
  <c r="H2014" i="4"/>
  <c r="Y2013" i="4"/>
  <c r="H2013" i="4"/>
  <c r="Y2012" i="4"/>
  <c r="H2012" i="4"/>
  <c r="Y2011" i="4"/>
  <c r="H2011" i="4"/>
  <c r="Y2010" i="4"/>
  <c r="H2010" i="4"/>
  <c r="Y2009" i="4"/>
  <c r="H2009" i="4"/>
  <c r="Y2008" i="4"/>
  <c r="H2008" i="4"/>
  <c r="Y2007" i="4"/>
  <c r="H2007" i="4"/>
  <c r="Y2006" i="4"/>
  <c r="H2006" i="4"/>
  <c r="Y2005" i="4"/>
  <c r="H2005" i="4"/>
  <c r="Y2004" i="4"/>
  <c r="H2004" i="4"/>
  <c r="Y2003" i="4"/>
  <c r="H2003" i="4"/>
  <c r="Y2002" i="4"/>
  <c r="H2002" i="4"/>
  <c r="Y2001" i="4"/>
  <c r="H2001" i="4"/>
  <c r="Y2000" i="4"/>
  <c r="H2000" i="4"/>
  <c r="Y1999" i="4"/>
  <c r="H1999" i="4"/>
  <c r="Y1998" i="4"/>
  <c r="H1998" i="4"/>
  <c r="Y1997" i="4"/>
  <c r="H1997" i="4"/>
  <c r="Y1996" i="4"/>
  <c r="H1996" i="4"/>
  <c r="Y1995" i="4"/>
  <c r="H1995" i="4"/>
  <c r="Y1994" i="4"/>
  <c r="H1994" i="4"/>
  <c r="Y1993" i="4"/>
  <c r="H1993" i="4"/>
  <c r="Y1992" i="4"/>
  <c r="H1992" i="4"/>
  <c r="Y1991" i="4"/>
  <c r="H1991" i="4"/>
  <c r="Y1990" i="4"/>
  <c r="H1990" i="4"/>
  <c r="Y1989" i="4"/>
  <c r="H1989" i="4"/>
  <c r="Y1988" i="4"/>
  <c r="H1988" i="4"/>
  <c r="Y1987" i="4"/>
  <c r="H1987" i="4"/>
  <c r="Y1986" i="4"/>
  <c r="H1986" i="4"/>
  <c r="Y1985" i="4"/>
  <c r="H1985" i="4"/>
  <c r="Y1984" i="4"/>
  <c r="H1984" i="4"/>
  <c r="Y1983" i="4"/>
  <c r="H1983" i="4"/>
  <c r="Y1982" i="4"/>
  <c r="H1982" i="4"/>
  <c r="Y1981" i="4"/>
  <c r="H1981" i="4"/>
  <c r="Y1980" i="4"/>
  <c r="H1980" i="4"/>
  <c r="Y1979" i="4"/>
  <c r="H1979" i="4"/>
  <c r="Y1978" i="4"/>
  <c r="Y1977" i="4"/>
  <c r="H1977" i="4"/>
  <c r="E1976" i="4"/>
  <c r="Y1976" i="4" s="1"/>
  <c r="Y1975" i="4"/>
  <c r="Y1973" i="4"/>
  <c r="Y1972" i="4"/>
  <c r="H1972" i="4"/>
  <c r="E1972" i="4"/>
  <c r="H1971" i="4"/>
  <c r="E1971" i="4"/>
  <c r="Y1971" i="4" s="1"/>
  <c r="Y1970" i="4"/>
  <c r="H1970" i="4"/>
  <c r="E1970" i="4"/>
  <c r="H1969" i="4"/>
  <c r="E1969" i="4"/>
  <c r="Y1969" i="4" s="1"/>
  <c r="Y1967" i="4"/>
  <c r="Y1966" i="4"/>
  <c r="H1966" i="4"/>
  <c r="E1966" i="4"/>
  <c r="Y1965" i="4"/>
  <c r="H1965" i="4"/>
  <c r="E1965" i="4"/>
  <c r="Y1964" i="4"/>
  <c r="H1964" i="4"/>
  <c r="E1964" i="4"/>
  <c r="Y1963" i="4"/>
  <c r="H1963" i="4"/>
  <c r="E1963" i="4"/>
  <c r="H1962" i="4"/>
  <c r="E1962" i="4"/>
  <c r="Y1960" i="4"/>
  <c r="H1959" i="4"/>
  <c r="E1959" i="4"/>
  <c r="Y1959" i="4" s="1"/>
  <c r="H1958" i="4"/>
  <c r="E1958" i="4"/>
  <c r="Y1958" i="4" s="1"/>
  <c r="Y1957" i="4"/>
  <c r="H1957" i="4"/>
  <c r="E1957" i="4"/>
  <c r="Y1956" i="4"/>
  <c r="H1956" i="4"/>
  <c r="E1956" i="4"/>
  <c r="Y1955" i="4"/>
  <c r="E1955" i="4"/>
  <c r="Y1954" i="4"/>
  <c r="Y1953" i="4"/>
  <c r="H1953" i="4"/>
  <c r="E1953" i="4"/>
  <c r="H1952" i="4"/>
  <c r="E1952" i="4"/>
  <c r="Y1952" i="4" s="1"/>
  <c r="Y1951" i="4"/>
  <c r="H1951" i="4"/>
  <c r="E1951" i="4"/>
  <c r="H1950" i="4"/>
  <c r="E1950" i="4"/>
  <c r="Y1950" i="4" s="1"/>
  <c r="H1949" i="4"/>
  <c r="E1949" i="4"/>
  <c r="Y1949" i="4" s="1"/>
  <c r="Y1948" i="4"/>
  <c r="H1948" i="4"/>
  <c r="E1948" i="4"/>
  <c r="Y1947" i="4"/>
  <c r="H1947" i="4"/>
  <c r="E1947" i="4"/>
  <c r="Y1946" i="4"/>
  <c r="H1946" i="4"/>
  <c r="E1946" i="4"/>
  <c r="Y1945" i="4"/>
  <c r="H1945" i="4"/>
  <c r="E1945" i="4"/>
  <c r="H1944" i="4"/>
  <c r="E1944" i="4"/>
  <c r="Y1944" i="4" s="1"/>
  <c r="Y1943" i="4"/>
  <c r="H1943" i="4"/>
  <c r="E1943" i="4"/>
  <c r="E1942" i="4" s="1"/>
  <c r="Y1942" i="4" s="1"/>
  <c r="Y1941" i="4"/>
  <c r="Y1939" i="4"/>
  <c r="E1938" i="4"/>
  <c r="Y1938" i="4" s="1"/>
  <c r="Y1937" i="4"/>
  <c r="E1937" i="4"/>
  <c r="Y1936" i="4"/>
  <c r="E1936" i="4"/>
  <c r="Y1935" i="4"/>
  <c r="E1935" i="4"/>
  <c r="E1934" i="4"/>
  <c r="Y1934" i="4" s="1"/>
  <c r="Y1933" i="4"/>
  <c r="E1933" i="4"/>
  <c r="Y1932" i="4"/>
  <c r="E1932" i="4"/>
  <c r="Y1931" i="4"/>
  <c r="Y1930" i="4"/>
  <c r="Y1929" i="4"/>
  <c r="Y1928" i="4"/>
  <c r="Y1927" i="4"/>
  <c r="Y1926" i="4"/>
  <c r="Y1925" i="4"/>
  <c r="Y1924" i="4"/>
  <c r="Y1923" i="4"/>
  <c r="Y1922" i="4"/>
  <c r="Y1921" i="4"/>
  <c r="Y1920" i="4"/>
  <c r="Y1919" i="4"/>
  <c r="Y1918" i="4"/>
  <c r="Y1917" i="4"/>
  <c r="Y1916" i="4"/>
  <c r="Y1915" i="4"/>
  <c r="Y1914" i="4"/>
  <c r="Y1913" i="4"/>
  <c r="Y1912" i="4"/>
  <c r="Y1911" i="4"/>
  <c r="Y1910" i="4"/>
  <c r="Y1909" i="4"/>
  <c r="Y1908" i="4"/>
  <c r="Y1907" i="4"/>
  <c r="Y1906" i="4"/>
  <c r="Y1905" i="4"/>
  <c r="Y1904" i="4"/>
  <c r="Y1903" i="4"/>
  <c r="Y1902" i="4"/>
  <c r="Y1901" i="4"/>
  <c r="E1901" i="4"/>
  <c r="Y1900" i="4"/>
  <c r="V1899" i="4"/>
  <c r="E1899" i="4" s="1"/>
  <c r="Y1898" i="4"/>
  <c r="Y1897" i="4"/>
  <c r="Y1896" i="4"/>
  <c r="E1896" i="4"/>
  <c r="Y1895" i="4"/>
  <c r="Y1894" i="4"/>
  <c r="Y1892" i="4"/>
  <c r="E1891" i="4"/>
  <c r="Y1891" i="4" s="1"/>
  <c r="E1890" i="4"/>
  <c r="Y1890" i="4" s="1"/>
  <c r="Y1889" i="4"/>
  <c r="E1889" i="4"/>
  <c r="Y1887" i="4"/>
  <c r="Y1886" i="4"/>
  <c r="Y1885" i="4"/>
  <c r="H1885" i="4"/>
  <c r="Y1884" i="4"/>
  <c r="E1883" i="4"/>
  <c r="Y1883" i="4" s="1"/>
  <c r="Y1882" i="4"/>
  <c r="E1881" i="4"/>
  <c r="Y1881" i="4" s="1"/>
  <c r="E1880" i="4"/>
  <c r="Y1880" i="4" s="1"/>
  <c r="Y1879" i="4"/>
  <c r="E1879" i="4"/>
  <c r="Y1878" i="4"/>
  <c r="Y1877" i="4"/>
  <c r="Y1876" i="4"/>
  <c r="Y1875" i="4"/>
  <c r="H1875" i="4"/>
  <c r="Y1874" i="4"/>
  <c r="E1874" i="4"/>
  <c r="Y1873" i="4"/>
  <c r="Y1872" i="4"/>
  <c r="H1872" i="4"/>
  <c r="Y1871" i="4"/>
  <c r="Y1870" i="4"/>
  <c r="Y1869" i="4"/>
  <c r="H1869" i="4"/>
  <c r="Y1868" i="4"/>
  <c r="Y1867" i="4"/>
  <c r="H1867" i="4"/>
  <c r="Y1866" i="4"/>
  <c r="H1866" i="4"/>
  <c r="Y1865" i="4"/>
  <c r="H1865" i="4"/>
  <c r="Y1864" i="4"/>
  <c r="H1864" i="4"/>
  <c r="Y1863" i="4"/>
  <c r="Y1862" i="4"/>
  <c r="Y1861" i="4"/>
  <c r="H1861" i="4"/>
  <c r="Y1860" i="4"/>
  <c r="H1860" i="4"/>
  <c r="Y1859" i="4"/>
  <c r="H1859" i="4"/>
  <c r="Y1858" i="4"/>
  <c r="H1858" i="4"/>
  <c r="Y1857" i="4"/>
  <c r="H1857" i="4"/>
  <c r="Y1856" i="4"/>
  <c r="H1856" i="4"/>
  <c r="Y1855" i="4"/>
  <c r="H1855" i="4"/>
  <c r="Y1854" i="4"/>
  <c r="H1854" i="4"/>
  <c r="Y1853" i="4"/>
  <c r="H1853" i="4"/>
  <c r="Y1852" i="4"/>
  <c r="H1852" i="4"/>
  <c r="Y1851" i="4"/>
  <c r="H1851" i="4"/>
  <c r="Y1850" i="4"/>
  <c r="H1850" i="4"/>
  <c r="Y1849" i="4"/>
  <c r="Y1848" i="4"/>
  <c r="Y1847" i="4"/>
  <c r="Y1846" i="4"/>
  <c r="Y1845" i="4"/>
  <c r="Y1844" i="4"/>
  <c r="E1843" i="4"/>
  <c r="Y1843" i="4" s="1"/>
  <c r="Y1842" i="4"/>
  <c r="H1842" i="4"/>
  <c r="Y1841" i="4"/>
  <c r="H1841" i="4"/>
  <c r="Y1840" i="4"/>
  <c r="H1840" i="4"/>
  <c r="Y1838" i="4"/>
  <c r="Y1837" i="4"/>
  <c r="Y1836" i="4"/>
  <c r="E1836" i="4"/>
  <c r="Y1835" i="4"/>
  <c r="E1835" i="4"/>
  <c r="E1822" i="4" s="1"/>
  <c r="Y1822" i="4" s="1"/>
  <c r="Y1834" i="4"/>
  <c r="Y1833" i="4"/>
  <c r="Y1832" i="4"/>
  <c r="Y1831" i="4"/>
  <c r="Y1830" i="4"/>
  <c r="H1830" i="4"/>
  <c r="Y1829" i="4"/>
  <c r="H1829" i="4"/>
  <c r="Y1828" i="4"/>
  <c r="H1828" i="4"/>
  <c r="Y1827" i="4"/>
  <c r="H1827" i="4"/>
  <c r="Y1826" i="4"/>
  <c r="H1826" i="4"/>
  <c r="Y1825" i="4"/>
  <c r="H1825" i="4"/>
  <c r="Y1824" i="4"/>
  <c r="H1824" i="4"/>
  <c r="Y1823" i="4"/>
  <c r="H1823" i="4"/>
  <c r="Y1821" i="4"/>
  <c r="Y1820" i="4"/>
  <c r="Y1819" i="4"/>
  <c r="Y1818" i="4"/>
  <c r="E1817" i="4"/>
  <c r="Y1817" i="4" s="1"/>
  <c r="Y1816" i="4"/>
  <c r="Y1815" i="4"/>
  <c r="H1815" i="4"/>
  <c r="Y1814" i="4"/>
  <c r="H1814" i="4"/>
  <c r="Y1813" i="4"/>
  <c r="H1813" i="4"/>
  <c r="Y1812" i="4"/>
  <c r="H1812" i="4"/>
  <c r="Y1811" i="4"/>
  <c r="H1811" i="4"/>
  <c r="Y1810" i="4"/>
  <c r="H1810" i="4"/>
  <c r="Y1809" i="4"/>
  <c r="E1809" i="4"/>
  <c r="Y1808" i="4"/>
  <c r="Y1807" i="4"/>
  <c r="H1807" i="4"/>
  <c r="Y1806" i="4"/>
  <c r="H1806" i="4"/>
  <c r="Y1805" i="4"/>
  <c r="H1805" i="4"/>
  <c r="Y1804" i="4"/>
  <c r="H1804" i="4"/>
  <c r="Y1803" i="4"/>
  <c r="H1803" i="4"/>
  <c r="Y1802" i="4"/>
  <c r="H1802" i="4"/>
  <c r="Y1801" i="4"/>
  <c r="H1801" i="4"/>
  <c r="Y1800" i="4"/>
  <c r="H1800" i="4"/>
  <c r="Y1799" i="4"/>
  <c r="H1799" i="4"/>
  <c r="Y1798" i="4"/>
  <c r="H1798" i="4"/>
  <c r="E1797" i="4"/>
  <c r="Y1797" i="4" s="1"/>
  <c r="Y1796" i="4"/>
  <c r="Y1795" i="4"/>
  <c r="H1795" i="4"/>
  <c r="H1794" i="4"/>
  <c r="E1794" i="4"/>
  <c r="Y1794" i="4" s="1"/>
  <c r="Y1793" i="4"/>
  <c r="H1793" i="4"/>
  <c r="E1793" i="4"/>
  <c r="E1792" i="4"/>
  <c r="Y1792" i="4" s="1"/>
  <c r="Y1791" i="4"/>
  <c r="H1791" i="4"/>
  <c r="Y1790" i="4"/>
  <c r="H1790" i="4"/>
  <c r="Y1789" i="4"/>
  <c r="H1789" i="4"/>
  <c r="Y1788" i="4"/>
  <c r="H1788" i="4"/>
  <c r="Y1787" i="4"/>
  <c r="H1787" i="4"/>
  <c r="Y1786" i="4"/>
  <c r="H1786" i="4"/>
  <c r="Y1785" i="4"/>
  <c r="H1785" i="4"/>
  <c r="Y1784" i="4"/>
  <c r="H1784" i="4"/>
  <c r="Y1783" i="4"/>
  <c r="H1783" i="4"/>
  <c r="Y1782" i="4"/>
  <c r="H1782" i="4"/>
  <c r="Y1781" i="4"/>
  <c r="H1781" i="4"/>
  <c r="Y1780" i="4"/>
  <c r="H1780" i="4"/>
  <c r="Y1779" i="4"/>
  <c r="H1779" i="4"/>
  <c r="Y1778" i="4"/>
  <c r="H1778" i="4"/>
  <c r="Y1777" i="4"/>
  <c r="H1777" i="4"/>
  <c r="Y1776" i="4"/>
  <c r="H1776" i="4"/>
  <c r="Y1775" i="4"/>
  <c r="H1775" i="4"/>
  <c r="Y1774" i="4"/>
  <c r="H1774" i="4"/>
  <c r="Y1773" i="4"/>
  <c r="H1773" i="4"/>
  <c r="Y1772" i="4"/>
  <c r="H1772" i="4"/>
  <c r="Y1771" i="4"/>
  <c r="H1771" i="4"/>
  <c r="Y1770" i="4"/>
  <c r="H1770" i="4"/>
  <c r="Y1769" i="4"/>
  <c r="H1769" i="4"/>
  <c r="Y1768" i="4"/>
  <c r="H1768" i="4"/>
  <c r="Y1767" i="4"/>
  <c r="H1767" i="4"/>
  <c r="Y1766" i="4"/>
  <c r="H1766" i="4"/>
  <c r="Y1765" i="4"/>
  <c r="H1765" i="4"/>
  <c r="Y1764" i="4"/>
  <c r="H1764" i="4"/>
  <c r="Y1763" i="4"/>
  <c r="H1763" i="4"/>
  <c r="Y1762" i="4"/>
  <c r="H1762" i="4"/>
  <c r="Y1761" i="4"/>
  <c r="H1761" i="4"/>
  <c r="Y1760" i="4"/>
  <c r="H1760" i="4"/>
  <c r="Y1759" i="4"/>
  <c r="H1759" i="4"/>
  <c r="Y1758" i="4"/>
  <c r="H1758" i="4"/>
  <c r="Y1757" i="4"/>
  <c r="H1757" i="4"/>
  <c r="Y1756" i="4"/>
  <c r="H1756" i="4"/>
  <c r="Y1755" i="4"/>
  <c r="H1755" i="4"/>
  <c r="Y1754" i="4"/>
  <c r="H1754" i="4"/>
  <c r="Y1753" i="4"/>
  <c r="H1753" i="4"/>
  <c r="Y1752" i="4"/>
  <c r="H1752" i="4"/>
  <c r="Y1751" i="4"/>
  <c r="H1751" i="4"/>
  <c r="Y1750" i="4"/>
  <c r="H1750" i="4"/>
  <c r="Y1749" i="4"/>
  <c r="H1749" i="4"/>
  <c r="Y1748" i="4"/>
  <c r="H1748" i="4"/>
  <c r="Y1747" i="4"/>
  <c r="H1747" i="4"/>
  <c r="Y1746" i="4"/>
  <c r="H1746" i="4"/>
  <c r="Y1745" i="4"/>
  <c r="H1745" i="4"/>
  <c r="Y1744" i="4"/>
  <c r="H1744" i="4"/>
  <c r="Y1743" i="4"/>
  <c r="H1743" i="4"/>
  <c r="Y1742" i="4"/>
  <c r="H1742" i="4"/>
  <c r="Y1741" i="4"/>
  <c r="H1741" i="4"/>
  <c r="Y1740" i="4"/>
  <c r="H1740" i="4"/>
  <c r="Y1739" i="4"/>
  <c r="H1739" i="4"/>
  <c r="Y1738" i="4"/>
  <c r="H1738" i="4"/>
  <c r="Y1737" i="4"/>
  <c r="H1737" i="4"/>
  <c r="Y1736" i="4"/>
  <c r="H1736" i="4"/>
  <c r="Y1735" i="4"/>
  <c r="H1735" i="4"/>
  <c r="Y1734" i="4"/>
  <c r="H1734" i="4"/>
  <c r="Y1733" i="4"/>
  <c r="H1733" i="4"/>
  <c r="Y1732" i="4"/>
  <c r="H1732" i="4"/>
  <c r="Y1731" i="4"/>
  <c r="H1731" i="4"/>
  <c r="Y1730" i="4"/>
  <c r="H1730" i="4"/>
  <c r="Y1729" i="4"/>
  <c r="H1729" i="4"/>
  <c r="Y1728" i="4"/>
  <c r="H1728" i="4"/>
  <c r="E1727" i="4"/>
  <c r="Y1726" i="4"/>
  <c r="Y1724" i="4"/>
  <c r="Y1723" i="4"/>
  <c r="H1723" i="4"/>
  <c r="H1722" i="4"/>
  <c r="E1722" i="4"/>
  <c r="E1720" i="4" s="1"/>
  <c r="Y1720" i="4" s="1"/>
  <c r="Y1721" i="4"/>
  <c r="H1721" i="4"/>
  <c r="E1721" i="4"/>
  <c r="Y1719" i="4"/>
  <c r="Y1718" i="4"/>
  <c r="E1718" i="4"/>
  <c r="E1717" i="4"/>
  <c r="Y1717" i="4" s="1"/>
  <c r="Y1716" i="4"/>
  <c r="E1716" i="4"/>
  <c r="Y1715" i="4"/>
  <c r="E1715" i="4"/>
  <c r="Y1714" i="4"/>
  <c r="E1714" i="4"/>
  <c r="Y1713" i="4"/>
  <c r="Y1712" i="4"/>
  <c r="H1712" i="4"/>
  <c r="Y1711" i="4"/>
  <c r="H1711" i="4"/>
  <c r="Y1710" i="4"/>
  <c r="H1710" i="4"/>
  <c r="Y1709" i="4"/>
  <c r="H1709" i="4"/>
  <c r="E1709" i="4"/>
  <c r="H1708" i="4"/>
  <c r="E1708" i="4"/>
  <c r="Y1708" i="4" s="1"/>
  <c r="Y1707" i="4"/>
  <c r="H1707" i="4"/>
  <c r="Y1706" i="4"/>
  <c r="H1706" i="4"/>
  <c r="Y1705" i="4"/>
  <c r="H1705" i="4"/>
  <c r="Y1704" i="4"/>
  <c r="H1704" i="4"/>
  <c r="Y1703" i="4"/>
  <c r="H1703" i="4"/>
  <c r="Y1702" i="4"/>
  <c r="H1702" i="4"/>
  <c r="Y1701" i="4"/>
  <c r="H1701" i="4"/>
  <c r="Y1700" i="4"/>
  <c r="H1700" i="4"/>
  <c r="E1700" i="4"/>
  <c r="Y1699" i="4"/>
  <c r="H1699" i="4"/>
  <c r="Y1698" i="4"/>
  <c r="H1698" i="4"/>
  <c r="Y1697" i="4"/>
  <c r="H1697" i="4"/>
  <c r="Y1696" i="4"/>
  <c r="H1696" i="4"/>
  <c r="Y1695" i="4"/>
  <c r="H1695" i="4"/>
  <c r="E1695" i="4"/>
  <c r="Y1694" i="4"/>
  <c r="H1694" i="4"/>
  <c r="Y1693" i="4"/>
  <c r="H1693" i="4"/>
  <c r="H1692" i="4"/>
  <c r="E1692" i="4"/>
  <c r="E1679" i="4" s="1"/>
  <c r="Y1691" i="4"/>
  <c r="H1691" i="4"/>
  <c r="Y1690" i="4"/>
  <c r="H1690" i="4"/>
  <c r="Y1689" i="4"/>
  <c r="H1689" i="4"/>
  <c r="Y1688" i="4"/>
  <c r="H1688" i="4"/>
  <c r="Y1687" i="4"/>
  <c r="H1687" i="4"/>
  <c r="Y1686" i="4"/>
  <c r="H1686" i="4"/>
  <c r="Y1685" i="4"/>
  <c r="H1685" i="4"/>
  <c r="Y1684" i="4"/>
  <c r="H1684" i="4"/>
  <c r="Y1683" i="4"/>
  <c r="H1683" i="4"/>
  <c r="Y1682" i="4"/>
  <c r="H1682" i="4"/>
  <c r="Y1681" i="4"/>
  <c r="H1681" i="4"/>
  <c r="Y1680" i="4"/>
  <c r="H1680" i="4"/>
  <c r="Y1678" i="4"/>
  <c r="Y1676" i="4"/>
  <c r="Y1675" i="4"/>
  <c r="H1675" i="4"/>
  <c r="E1675" i="4"/>
  <c r="Y1674" i="4"/>
  <c r="H1674" i="4"/>
  <c r="E1674" i="4"/>
  <c r="E1673" i="4" s="1"/>
  <c r="Y1673" i="4" s="1"/>
  <c r="Y1672" i="4"/>
  <c r="Y1671" i="4"/>
  <c r="E1671" i="4"/>
  <c r="Y1670" i="4"/>
  <c r="E1670" i="4"/>
  <c r="Y1669" i="4"/>
  <c r="H1669" i="4"/>
  <c r="E1669" i="4"/>
  <c r="Y1668" i="4"/>
  <c r="H1668" i="4"/>
  <c r="E1668" i="4"/>
  <c r="E1667" i="4" s="1"/>
  <c r="Y1667" i="4" s="1"/>
  <c r="Y1666" i="4"/>
  <c r="H1665" i="4"/>
  <c r="E1665" i="4"/>
  <c r="Y1665" i="4" s="1"/>
  <c r="Y1664" i="4"/>
  <c r="H1664" i="4"/>
  <c r="E1664" i="4"/>
  <c r="H1663" i="4"/>
  <c r="E1663" i="4"/>
  <c r="Y1663" i="4" s="1"/>
  <c r="H1662" i="4"/>
  <c r="E1662" i="4"/>
  <c r="Y1662" i="4" s="1"/>
  <c r="Y1661" i="4"/>
  <c r="H1661" i="4"/>
  <c r="E1661" i="4"/>
  <c r="Y1660" i="4"/>
  <c r="H1660" i="4"/>
  <c r="E1660" i="4"/>
  <c r="Y1659" i="4"/>
  <c r="H1659" i="4"/>
  <c r="E1659" i="4"/>
  <c r="E1658" i="4" s="1"/>
  <c r="Y1658" i="4" s="1"/>
  <c r="Y1657" i="4"/>
  <c r="Y1656" i="4"/>
  <c r="E1656" i="4"/>
  <c r="Y1655" i="4"/>
  <c r="E1655" i="4"/>
  <c r="E1654" i="4"/>
  <c r="Y1654" i="4" s="1"/>
  <c r="E1653" i="4"/>
  <c r="Y1653" i="4" s="1"/>
  <c r="H1652" i="4"/>
  <c r="E1652" i="4"/>
  <c r="Y1652" i="4" s="1"/>
  <c r="Y1651" i="4"/>
  <c r="H1651" i="4"/>
  <c r="E1651" i="4"/>
  <c r="H1650" i="4"/>
  <c r="E1650" i="4"/>
  <c r="Y1650" i="4" s="1"/>
  <c r="H1649" i="4"/>
  <c r="E1649" i="4"/>
  <c r="E1648" i="4" s="1"/>
  <c r="Y1648" i="4" s="1"/>
  <c r="Y1647" i="4"/>
  <c r="Y1646" i="4"/>
  <c r="H1646" i="4"/>
  <c r="E1646" i="4"/>
  <c r="Y1645" i="4"/>
  <c r="H1645" i="4"/>
  <c r="E1645" i="4"/>
  <c r="E1644" i="4" s="1"/>
  <c r="Y1644" i="4" s="1"/>
  <c r="Y1643" i="4"/>
  <c r="H1642" i="4"/>
  <c r="E1642" i="4"/>
  <c r="Y1640" i="4"/>
  <c r="H1639" i="4"/>
  <c r="E1639" i="4"/>
  <c r="Y1639" i="4" s="1"/>
  <c r="H1638" i="4"/>
  <c r="E1638" i="4"/>
  <c r="Y1638" i="4" s="1"/>
  <c r="Y1637" i="4"/>
  <c r="H1637" i="4"/>
  <c r="E1637" i="4"/>
  <c r="Y1636" i="4"/>
  <c r="H1636" i="4"/>
  <c r="E1636" i="4"/>
  <c r="Y1635" i="4"/>
  <c r="E1635" i="4"/>
  <c r="Y1634" i="4"/>
  <c r="H1634" i="4"/>
  <c r="E1634" i="4"/>
  <c r="Y1633" i="4"/>
  <c r="H1633" i="4"/>
  <c r="E1633" i="4"/>
  <c r="Y1632" i="4"/>
  <c r="H1632" i="4"/>
  <c r="E1632" i="4"/>
  <c r="Y1631" i="4"/>
  <c r="H1631" i="4"/>
  <c r="E1631" i="4"/>
  <c r="H1630" i="4"/>
  <c r="E1630" i="4"/>
  <c r="Y1630" i="4" s="1"/>
  <c r="Y1629" i="4"/>
  <c r="H1629" i="4"/>
  <c r="E1629" i="4"/>
  <c r="H1628" i="4"/>
  <c r="E1628" i="4"/>
  <c r="Y1628" i="4" s="1"/>
  <c r="H1627" i="4"/>
  <c r="E1627" i="4"/>
  <c r="Y1627" i="4" s="1"/>
  <c r="Y1626" i="4"/>
  <c r="H1626" i="4"/>
  <c r="E1626" i="4"/>
  <c r="Y1625" i="4"/>
  <c r="H1625" i="4"/>
  <c r="E1625" i="4"/>
  <c r="Y1624" i="4"/>
  <c r="H1624" i="4"/>
  <c r="E1624" i="4"/>
  <c r="Y1623" i="4"/>
  <c r="H1623" i="4"/>
  <c r="E1623" i="4"/>
  <c r="H1622" i="4"/>
  <c r="E1622" i="4"/>
  <c r="Y1621" i="4"/>
  <c r="H1621" i="4"/>
  <c r="E1621" i="4"/>
  <c r="H1620" i="4"/>
  <c r="E1620" i="4"/>
  <c r="Y1620" i="4" s="1"/>
  <c r="H1619" i="4"/>
  <c r="E1619" i="4"/>
  <c r="Y1619" i="4" s="1"/>
  <c r="Y1618" i="4"/>
  <c r="H1618" i="4"/>
  <c r="E1618" i="4"/>
  <c r="Y1617" i="4"/>
  <c r="H1617" i="4"/>
  <c r="E1617" i="4"/>
  <c r="Y1615" i="4"/>
  <c r="Y1613" i="4"/>
  <c r="Y1612" i="4"/>
  <c r="H1612" i="4"/>
  <c r="Y1611" i="4"/>
  <c r="E1611" i="4"/>
  <c r="Y1610" i="4"/>
  <c r="Y1609" i="4"/>
  <c r="E1609" i="4"/>
  <c r="E1608" i="4"/>
  <c r="Y1608" i="4" s="1"/>
  <c r="E1607" i="4"/>
  <c r="Y1607" i="4" s="1"/>
  <c r="Y1606" i="4"/>
  <c r="Y1605" i="4"/>
  <c r="Y1604" i="4"/>
  <c r="E1604" i="4"/>
  <c r="Y1603" i="4"/>
  <c r="Y1602" i="4"/>
  <c r="E1602" i="4"/>
  <c r="Y1601" i="4"/>
  <c r="Y1600" i="4"/>
  <c r="E1600" i="4"/>
  <c r="Y1599" i="4"/>
  <c r="E1599" i="4"/>
  <c r="Y1598" i="4"/>
  <c r="Y1597" i="4"/>
  <c r="E1596" i="4"/>
  <c r="Y1596" i="4" s="1"/>
  <c r="Y1595" i="4"/>
  <c r="Y1594" i="4"/>
  <c r="Y1593" i="4"/>
  <c r="Y1592" i="4"/>
  <c r="Y1591" i="4"/>
  <c r="Y1590" i="4"/>
  <c r="Y1589" i="4"/>
  <c r="Y1588" i="4"/>
  <c r="Y1587" i="4"/>
  <c r="Y1586" i="4"/>
  <c r="Y1585" i="4"/>
  <c r="Y1584" i="4"/>
  <c r="Y1583" i="4"/>
  <c r="Y1582" i="4"/>
  <c r="H1581" i="4"/>
  <c r="E1581" i="4"/>
  <c r="Y1581" i="4" s="1"/>
  <c r="Y1580" i="4"/>
  <c r="H1580" i="4"/>
  <c r="Y1579" i="4"/>
  <c r="H1579" i="4"/>
  <c r="Y1578" i="4"/>
  <c r="H1578" i="4"/>
  <c r="Y1577" i="4"/>
  <c r="H1577" i="4"/>
  <c r="Y1576" i="4"/>
  <c r="H1576" i="4"/>
  <c r="Y1575" i="4"/>
  <c r="H1575" i="4"/>
  <c r="Y1574" i="4"/>
  <c r="H1574" i="4"/>
  <c r="Y1573" i="4"/>
  <c r="H1573" i="4"/>
  <c r="Y1572" i="4"/>
  <c r="H1572" i="4"/>
  <c r="Y1571" i="4"/>
  <c r="H1571" i="4"/>
  <c r="H1570" i="4"/>
  <c r="E1570" i="4"/>
  <c r="Y1570" i="4" s="1"/>
  <c r="Y1569" i="4"/>
  <c r="H1569" i="4"/>
  <c r="E1569" i="4"/>
  <c r="H1568" i="4"/>
  <c r="E1568" i="4"/>
  <c r="Y1568" i="4" s="1"/>
  <c r="Y1567" i="4"/>
  <c r="Y1566" i="4"/>
  <c r="H1566" i="4"/>
  <c r="E1566" i="4"/>
  <c r="Y1565" i="4"/>
  <c r="H1565" i="4"/>
  <c r="E1565" i="4"/>
  <c r="Y1564" i="4"/>
  <c r="H1564" i="4"/>
  <c r="Y1563" i="4"/>
  <c r="H1563" i="4"/>
  <c r="Y1562" i="4"/>
  <c r="H1562" i="4"/>
  <c r="E1562" i="4"/>
  <c r="H1561" i="4"/>
  <c r="E1561" i="4"/>
  <c r="Y1561" i="4" s="1"/>
  <c r="Y1560" i="4"/>
  <c r="H1560" i="4"/>
  <c r="E1560" i="4"/>
  <c r="Y1559" i="4"/>
  <c r="H1559" i="4"/>
  <c r="E1559" i="4"/>
  <c r="Y1558" i="4"/>
  <c r="H1558" i="4"/>
  <c r="Y1557" i="4"/>
  <c r="H1557" i="4"/>
  <c r="Y1556" i="4"/>
  <c r="H1556" i="4"/>
  <c r="Y1555" i="4"/>
  <c r="H1555" i="4"/>
  <c r="Y1554" i="4"/>
  <c r="H1554" i="4"/>
  <c r="Y1553" i="4"/>
  <c r="H1553" i="4"/>
  <c r="Y1552" i="4"/>
  <c r="H1552" i="4"/>
  <c r="Y1551" i="4"/>
  <c r="H1551" i="4"/>
  <c r="Y1550" i="4"/>
  <c r="H1550" i="4"/>
  <c r="Y1549" i="4"/>
  <c r="H1549" i="4"/>
  <c r="Y1548" i="4"/>
  <c r="H1548" i="4"/>
  <c r="Y1547" i="4"/>
  <c r="H1547" i="4"/>
  <c r="Y1546" i="4"/>
  <c r="H1546" i="4"/>
  <c r="Y1545" i="4"/>
  <c r="H1545" i="4"/>
  <c r="Y1544" i="4"/>
  <c r="H1544" i="4"/>
  <c r="Y1543" i="4"/>
  <c r="H1543" i="4"/>
  <c r="Y1542" i="4"/>
  <c r="H1542" i="4"/>
  <c r="Y1541" i="4"/>
  <c r="H1541" i="4"/>
  <c r="Y1540" i="4"/>
  <c r="H1540" i="4"/>
  <c r="Y1539" i="4"/>
  <c r="H1539" i="4"/>
  <c r="Y1538" i="4"/>
  <c r="H1538" i="4"/>
  <c r="Y1537" i="4"/>
  <c r="H1537" i="4"/>
  <c r="Y1536" i="4"/>
  <c r="H1536" i="4"/>
  <c r="E1536" i="4"/>
  <c r="Y1535" i="4"/>
  <c r="H1535" i="4"/>
  <c r="Y1534" i="4"/>
  <c r="H1534" i="4"/>
  <c r="Y1533" i="4"/>
  <c r="H1533" i="4"/>
  <c r="Y1532" i="4"/>
  <c r="H1532" i="4"/>
  <c r="Y1531" i="4"/>
  <c r="H1531" i="4"/>
  <c r="Y1530" i="4"/>
  <c r="H1530" i="4"/>
  <c r="Y1529" i="4"/>
  <c r="H1529" i="4"/>
  <c r="Y1528" i="4"/>
  <c r="H1528" i="4"/>
  <c r="Y1527" i="4"/>
  <c r="H1527" i="4"/>
  <c r="Y1526" i="4"/>
  <c r="H1526" i="4"/>
  <c r="Y1525" i="4"/>
  <c r="H1525" i="4"/>
  <c r="Y1524" i="4"/>
  <c r="H1524" i="4"/>
  <c r="Y1522" i="4"/>
  <c r="Y1520" i="4"/>
  <c r="Y1519" i="4"/>
  <c r="H1519" i="4"/>
  <c r="Y1518" i="4"/>
  <c r="H1518" i="4"/>
  <c r="Y1517" i="4"/>
  <c r="H1517" i="4"/>
  <c r="Y1516" i="4"/>
  <c r="E1516" i="4"/>
  <c r="Y1515" i="4"/>
  <c r="Y1514" i="4"/>
  <c r="H1514" i="4"/>
  <c r="Y1513" i="4"/>
  <c r="H1513" i="4"/>
  <c r="Y1512" i="4"/>
  <c r="H1512" i="4"/>
  <c r="Y1511" i="4"/>
  <c r="H1511" i="4"/>
  <c r="Y1510" i="4"/>
  <c r="H1510" i="4"/>
  <c r="Y1509" i="4"/>
  <c r="H1509" i="4"/>
  <c r="Y1508" i="4"/>
  <c r="H1508" i="4"/>
  <c r="Y1507" i="4"/>
  <c r="H1507" i="4"/>
  <c r="Y1506" i="4"/>
  <c r="H1506" i="4"/>
  <c r="Y1505" i="4"/>
  <c r="H1505" i="4"/>
  <c r="Y1504" i="4"/>
  <c r="H1504" i="4"/>
  <c r="Y1503" i="4"/>
  <c r="Y1502" i="4"/>
  <c r="H1502" i="4"/>
  <c r="Y1501" i="4"/>
  <c r="H1501" i="4"/>
  <c r="Y1500" i="4"/>
  <c r="H1500" i="4"/>
  <c r="Y1499" i="4"/>
  <c r="H1499" i="4"/>
  <c r="Y1498" i="4"/>
  <c r="H1498" i="4"/>
  <c r="Y1497" i="4"/>
  <c r="H1497" i="4"/>
  <c r="Y1496" i="4"/>
  <c r="H1496" i="4"/>
  <c r="Y1495" i="4"/>
  <c r="H1495" i="4"/>
  <c r="Y1494" i="4"/>
  <c r="H1494" i="4"/>
  <c r="Y1493" i="4"/>
  <c r="H1493" i="4"/>
  <c r="Y1492" i="4"/>
  <c r="H1492" i="4"/>
  <c r="Y1491" i="4"/>
  <c r="H1491" i="4"/>
  <c r="Y1490" i="4"/>
  <c r="H1490" i="4"/>
  <c r="Y1489" i="4"/>
  <c r="H1489" i="4"/>
  <c r="Y1488" i="4"/>
  <c r="H1488" i="4"/>
  <c r="Y1487" i="4"/>
  <c r="H1487" i="4"/>
  <c r="Y1486" i="4"/>
  <c r="H1486" i="4"/>
  <c r="Y1485" i="4"/>
  <c r="H1485" i="4"/>
  <c r="Y1484" i="4"/>
  <c r="H1484" i="4"/>
  <c r="Y1483" i="4"/>
  <c r="H1483" i="4"/>
  <c r="Y1482" i="4"/>
  <c r="H1482" i="4"/>
  <c r="E1481" i="4"/>
  <c r="Y1481" i="4" s="1"/>
  <c r="Y1480" i="4"/>
  <c r="Y1479" i="4"/>
  <c r="E1479" i="4"/>
  <c r="Y1478" i="4"/>
  <c r="Y1477" i="4"/>
  <c r="H1477" i="4"/>
  <c r="E1476" i="4"/>
  <c r="Y1476" i="4" s="1"/>
  <c r="Y1475" i="4"/>
  <c r="Y1474" i="4"/>
  <c r="H1474" i="4"/>
  <c r="E1474" i="4"/>
  <c r="E1473" i="4" s="1"/>
  <c r="Y1473" i="4" s="1"/>
  <c r="Y1472" i="4"/>
  <c r="Y1471" i="4"/>
  <c r="H1471" i="4"/>
  <c r="Y1470" i="4"/>
  <c r="H1470" i="4"/>
  <c r="Y1469" i="4"/>
  <c r="H1469" i="4"/>
  <c r="E1468" i="4"/>
  <c r="Y1468" i="4" s="1"/>
  <c r="Y1467" i="4"/>
  <c r="Y1466" i="4"/>
  <c r="Y1465" i="4"/>
  <c r="H1465" i="4"/>
  <c r="E1464" i="4"/>
  <c r="Y1464" i="4" s="1"/>
  <c r="Y1463" i="4"/>
  <c r="H1462" i="4"/>
  <c r="E1462" i="4"/>
  <c r="Y1462" i="4" s="1"/>
  <c r="Y1461" i="4"/>
  <c r="H1461" i="4"/>
  <c r="E1460" i="4"/>
  <c r="Y1460" i="4" s="1"/>
  <c r="Y1459" i="4"/>
  <c r="Y1458" i="4"/>
  <c r="H1458" i="4"/>
  <c r="Y1457" i="4"/>
  <c r="H1457" i="4"/>
  <c r="Y1456" i="4"/>
  <c r="H1456" i="4"/>
  <c r="Y1455" i="4"/>
  <c r="H1455" i="4"/>
  <c r="Y1454" i="4"/>
  <c r="H1454" i="4"/>
  <c r="Y1453" i="4"/>
  <c r="H1453" i="4"/>
  <c r="Y1452" i="4"/>
  <c r="H1452" i="4"/>
  <c r="Y1451" i="4"/>
  <c r="H1451" i="4"/>
  <c r="Y1450" i="4"/>
  <c r="H1450" i="4"/>
  <c r="Y1449" i="4"/>
  <c r="H1449" i="4"/>
  <c r="Y1448" i="4"/>
  <c r="H1448" i="4"/>
  <c r="Y1447" i="4"/>
  <c r="H1447" i="4"/>
  <c r="Y1446" i="4"/>
  <c r="H1446" i="4"/>
  <c r="Y1445" i="4"/>
  <c r="H1445" i="4"/>
  <c r="Y1444" i="4"/>
  <c r="H1444" i="4"/>
  <c r="Y1443" i="4"/>
  <c r="H1443" i="4"/>
  <c r="Y1442" i="4"/>
  <c r="H1442" i="4"/>
  <c r="E1441" i="4"/>
  <c r="Y1440" i="4"/>
  <c r="Y1438" i="4"/>
  <c r="Y1437" i="4"/>
  <c r="Y1436" i="4"/>
  <c r="Y1435" i="4"/>
  <c r="H1435" i="4"/>
  <c r="Y1434" i="4"/>
  <c r="H1434" i="4"/>
  <c r="Y1433" i="4"/>
  <c r="H1433" i="4"/>
  <c r="Y1432" i="4"/>
  <c r="Y1431" i="4"/>
  <c r="E1430" i="4"/>
  <c r="Y1430" i="4" s="1"/>
  <c r="Y1429" i="4"/>
  <c r="Y1428" i="4"/>
  <c r="H1428" i="4"/>
  <c r="Y1427" i="4"/>
  <c r="H1427" i="4"/>
  <c r="Y1426" i="4"/>
  <c r="H1426" i="4"/>
  <c r="Y1425" i="4"/>
  <c r="H1425" i="4"/>
  <c r="Y1424" i="4"/>
  <c r="H1424" i="4"/>
  <c r="Y1423" i="4"/>
  <c r="H1423" i="4"/>
  <c r="Y1422" i="4"/>
  <c r="H1422" i="4"/>
  <c r="Y1421" i="4"/>
  <c r="H1421" i="4"/>
  <c r="Y1420" i="4"/>
  <c r="H1420" i="4"/>
  <c r="Y1419" i="4"/>
  <c r="H1419" i="4"/>
  <c r="Y1418" i="4"/>
  <c r="E1418" i="4"/>
  <c r="Y1417" i="4"/>
  <c r="Y1416" i="4"/>
  <c r="H1416" i="4"/>
  <c r="Y1415" i="4"/>
  <c r="H1415" i="4"/>
  <c r="Y1414" i="4"/>
  <c r="H1414" i="4"/>
  <c r="Y1413" i="4"/>
  <c r="H1413" i="4"/>
  <c r="Y1412" i="4"/>
  <c r="H1412" i="4"/>
  <c r="Y1411" i="4"/>
  <c r="H1411" i="4"/>
  <c r="Y1410" i="4"/>
  <c r="H1410" i="4"/>
  <c r="Y1409" i="4"/>
  <c r="H1409" i="4"/>
  <c r="Y1408" i="4"/>
  <c r="H1408" i="4"/>
  <c r="Y1407" i="4"/>
  <c r="H1407" i="4"/>
  <c r="Y1406" i="4"/>
  <c r="H1406" i="4"/>
  <c r="Y1405" i="4"/>
  <c r="H1405" i="4"/>
  <c r="Y1404" i="4"/>
  <c r="E1404" i="4"/>
  <c r="Y1403" i="4"/>
  <c r="Y1402" i="4"/>
  <c r="Y1401" i="4"/>
  <c r="Y1400" i="4"/>
  <c r="Y1399" i="4"/>
  <c r="Y1398" i="4"/>
  <c r="E1398" i="4"/>
  <c r="Y1397" i="4"/>
  <c r="Y1396" i="4"/>
  <c r="Y1395" i="4"/>
  <c r="Y1394" i="4"/>
  <c r="Y1393" i="4"/>
  <c r="Y1392" i="4"/>
  <c r="Y1391" i="4"/>
  <c r="E1391" i="4"/>
  <c r="Y1390" i="4"/>
  <c r="Y1389" i="4"/>
  <c r="E1388" i="4"/>
  <c r="Y1388" i="4" s="1"/>
  <c r="Y1387" i="4"/>
  <c r="Y1386" i="4"/>
  <c r="Y1385" i="4"/>
  <c r="Y1384" i="4"/>
  <c r="Y1383" i="4"/>
  <c r="Y1382" i="4"/>
  <c r="E1382" i="4"/>
  <c r="Y1381" i="4"/>
  <c r="Y1380" i="4"/>
  <c r="Y1379" i="4"/>
  <c r="Y1378" i="4"/>
  <c r="Y1377" i="4"/>
  <c r="Y1376" i="4"/>
  <c r="Y1375" i="4"/>
  <c r="Y1374" i="4"/>
  <c r="Y1373" i="4"/>
  <c r="Y1372" i="4"/>
  <c r="Y1371" i="4"/>
  <c r="Y1370" i="4"/>
  <c r="Y1369" i="4"/>
  <c r="E1368" i="4"/>
  <c r="Y1368" i="4" s="1"/>
  <c r="Y1367" i="4"/>
  <c r="Y1366" i="4"/>
  <c r="Y1365" i="4"/>
  <c r="Y1364" i="4"/>
  <c r="Y1363" i="4"/>
  <c r="Y1362" i="4"/>
  <c r="Y1361" i="4"/>
  <c r="Y1360" i="4"/>
  <c r="Y1359" i="4"/>
  <c r="Y1358" i="4"/>
  <c r="Y1357" i="4"/>
  <c r="Y1356" i="4"/>
  <c r="Y1355" i="4"/>
  <c r="Y1354" i="4"/>
  <c r="Y1353" i="4"/>
  <c r="Y1352" i="4"/>
  <c r="Y1351" i="4"/>
  <c r="E1350" i="4"/>
  <c r="Y1350" i="4" s="1"/>
  <c r="Y1349" i="4"/>
  <c r="Y1348" i="4"/>
  <c r="Y1347" i="4"/>
  <c r="Y1346" i="4"/>
  <c r="H1346" i="4"/>
  <c r="Y1345" i="4"/>
  <c r="Y1344" i="4"/>
  <c r="H1344" i="4"/>
  <c r="Y1343" i="4"/>
  <c r="H1343" i="4"/>
  <c r="Y1342" i="4"/>
  <c r="H1342" i="4"/>
  <c r="Y1341" i="4"/>
  <c r="H1341" i="4"/>
  <c r="Y1340" i="4"/>
  <c r="H1340" i="4"/>
  <c r="Y1339" i="4"/>
  <c r="H1339" i="4"/>
  <c r="Y1338" i="4"/>
  <c r="H1338" i="4"/>
  <c r="Y1337" i="4"/>
  <c r="H1337" i="4"/>
  <c r="Y1336" i="4"/>
  <c r="H1336" i="4"/>
  <c r="E1335" i="4"/>
  <c r="Y1335" i="4" s="1"/>
  <c r="Y1334" i="4"/>
  <c r="Y1333" i="4"/>
  <c r="H1333" i="4"/>
  <c r="Y1332" i="4"/>
  <c r="Y1331" i="4"/>
  <c r="H1331" i="4"/>
  <c r="Y1330" i="4"/>
  <c r="Y1329" i="4"/>
  <c r="Y1328" i="4"/>
  <c r="Y1327" i="4"/>
  <c r="Y1326" i="4"/>
  <c r="Y1325" i="4"/>
  <c r="Y1324" i="4"/>
  <c r="Y1323" i="4"/>
  <c r="Y1322" i="4"/>
  <c r="Y1321" i="4"/>
  <c r="Y1320" i="4"/>
  <c r="Y1319" i="4"/>
  <c r="Y1318" i="4"/>
  <c r="Y1317" i="4"/>
  <c r="Y1316" i="4"/>
  <c r="Y1315" i="4"/>
  <c r="Y1314" i="4"/>
  <c r="Y1313" i="4"/>
  <c r="Y1312" i="4"/>
  <c r="Y1311" i="4"/>
  <c r="H1311" i="4"/>
  <c r="Y1310" i="4"/>
  <c r="H1310" i="4"/>
  <c r="Y1309" i="4"/>
  <c r="E1309" i="4"/>
  <c r="Y1308" i="4"/>
  <c r="Y1307" i="4"/>
  <c r="Y1306" i="4"/>
  <c r="Y1305" i="4"/>
  <c r="Y1304" i="4"/>
  <c r="Y1303" i="4"/>
  <c r="Y1302" i="4"/>
  <c r="Y1301" i="4"/>
  <c r="Y1300" i="4"/>
  <c r="Y1299" i="4"/>
  <c r="Y1298" i="4"/>
  <c r="Y1297" i="4"/>
  <c r="Y1296" i="4"/>
  <c r="Y1295" i="4"/>
  <c r="Y1294" i="4"/>
  <c r="E1294" i="4"/>
  <c r="Y1293" i="4"/>
  <c r="Y1292" i="4"/>
  <c r="H1292" i="4"/>
  <c r="Y1291" i="4"/>
  <c r="H1291" i="4"/>
  <c r="Y1290" i="4"/>
  <c r="H1290" i="4"/>
  <c r="Y1289" i="4"/>
  <c r="H1289" i="4"/>
  <c r="Y1288" i="4"/>
  <c r="H1288" i="4"/>
  <c r="Y1287" i="4"/>
  <c r="H1287" i="4"/>
  <c r="Y1286" i="4"/>
  <c r="H1286" i="4"/>
  <c r="E1285" i="4"/>
  <c r="Y1285" i="4" s="1"/>
  <c r="Y1284" i="4"/>
  <c r="Y1283" i="4"/>
  <c r="Y1282" i="4"/>
  <c r="Y1281" i="4"/>
  <c r="E1280" i="4"/>
  <c r="Y1280" i="4" s="1"/>
  <c r="Y1279" i="4"/>
  <c r="Y1278" i="4"/>
  <c r="H1278" i="4"/>
  <c r="Y1277" i="4"/>
  <c r="Y1276" i="4"/>
  <c r="Y1275" i="4"/>
  <c r="H1275" i="4"/>
  <c r="Y1274" i="4"/>
  <c r="H1274" i="4"/>
  <c r="Y1273" i="4"/>
  <c r="H1273" i="4"/>
  <c r="Y1272" i="4"/>
  <c r="H1272" i="4"/>
  <c r="E1271" i="4"/>
  <c r="Y1271" i="4" s="1"/>
  <c r="Y1270" i="4"/>
  <c r="Y1269" i="4"/>
  <c r="H1269" i="4"/>
  <c r="Y1268" i="4"/>
  <c r="Y1267" i="4"/>
  <c r="Y1266" i="4"/>
  <c r="H1266" i="4"/>
  <c r="Y1265" i="4"/>
  <c r="H1265" i="4"/>
  <c r="E1264" i="4"/>
  <c r="Y1264" i="4" s="1"/>
  <c r="Y1263" i="4"/>
  <c r="Y1262" i="4"/>
  <c r="Y1261" i="4"/>
  <c r="Y1260" i="4"/>
  <c r="Y1259" i="4"/>
  <c r="Y1258" i="4"/>
  <c r="Y1257" i="4"/>
  <c r="Y1256" i="4"/>
  <c r="Y1255" i="4"/>
  <c r="Y1254" i="4"/>
  <c r="Y1253" i="4"/>
  <c r="Y1252" i="4"/>
  <c r="E1251" i="4"/>
  <c r="Y1251" i="4" s="1"/>
  <c r="Y1250" i="4"/>
  <c r="Y1249" i="4"/>
  <c r="Y1248" i="4"/>
  <c r="Y1247" i="4"/>
  <c r="Y1246" i="4"/>
  <c r="Y1245" i="4"/>
  <c r="Y1244" i="4"/>
  <c r="Y1243" i="4"/>
  <c r="Y1242" i="4"/>
  <c r="E1241" i="4"/>
  <c r="Y1241" i="4" s="1"/>
  <c r="Y1240" i="4"/>
  <c r="Y1239" i="4"/>
  <c r="Y1238" i="4"/>
  <c r="Y1237" i="4"/>
  <c r="Y1236" i="4"/>
  <c r="Y1235" i="4"/>
  <c r="Y1234" i="4"/>
  <c r="Y1233" i="4"/>
  <c r="Y1232" i="4"/>
  <c r="Y1231" i="4"/>
  <c r="Y1230" i="4"/>
  <c r="Y1229" i="4"/>
  <c r="Y1228" i="4"/>
  <c r="Y1227" i="4"/>
  <c r="Y1226" i="4"/>
  <c r="Y1225" i="4"/>
  <c r="Y1224" i="4"/>
  <c r="H1224" i="4"/>
  <c r="Y1223" i="4"/>
  <c r="E1222" i="4"/>
  <c r="Y1222" i="4" s="1"/>
  <c r="Y1221" i="4"/>
  <c r="Y1220" i="4"/>
  <c r="Y1219" i="4"/>
  <c r="Y1218" i="4"/>
  <c r="Y1217" i="4"/>
  <c r="Y1216" i="4"/>
  <c r="Y1215" i="4"/>
  <c r="Y1214" i="4"/>
  <c r="Y1213" i="4"/>
  <c r="Y1212" i="4"/>
  <c r="Y1211" i="4"/>
  <c r="Y1210" i="4"/>
  <c r="Y1209" i="4"/>
  <c r="Y1208" i="4"/>
  <c r="Y1207" i="4"/>
  <c r="Y1206" i="4"/>
  <c r="Y1205" i="4"/>
  <c r="Y1204" i="4"/>
  <c r="E1204" i="4"/>
  <c r="Y1203" i="4"/>
  <c r="Y1202" i="4"/>
  <c r="Y1201" i="4"/>
  <c r="Y1200" i="4"/>
  <c r="Y1199" i="4"/>
  <c r="E1198" i="4"/>
  <c r="Y1198" i="4" s="1"/>
  <c r="Y1197" i="4"/>
  <c r="Y1196" i="4"/>
  <c r="Y1195" i="4"/>
  <c r="Y1194" i="4"/>
  <c r="Y1193" i="4"/>
  <c r="Y1192" i="4"/>
  <c r="Y1191" i="4"/>
  <c r="Y1190" i="4"/>
  <c r="Y1189" i="4"/>
  <c r="Y1188" i="4"/>
  <c r="Y1187" i="4"/>
  <c r="E1186" i="4"/>
  <c r="Y1186" i="4" s="1"/>
  <c r="Y1185" i="4"/>
  <c r="Y1184" i="4"/>
  <c r="E1183" i="4"/>
  <c r="E1102" i="4" s="1"/>
  <c r="Y1102" i="4" s="1"/>
  <c r="Y1182" i="4"/>
  <c r="Y1181" i="4"/>
  <c r="H1181" i="4"/>
  <c r="Y1180" i="4"/>
  <c r="Y1179" i="4"/>
  <c r="Y1178" i="4"/>
  <c r="Y1177" i="4"/>
  <c r="Y1176" i="4"/>
  <c r="Y1175" i="4"/>
  <c r="Y1174" i="4"/>
  <c r="Y1173" i="4"/>
  <c r="Y1172" i="4"/>
  <c r="Y1171" i="4"/>
  <c r="Y1170" i="4"/>
  <c r="H1170" i="4"/>
  <c r="Y1169" i="4"/>
  <c r="E1169" i="4"/>
  <c r="Y1168" i="4"/>
  <c r="Y1167" i="4"/>
  <c r="Y1166" i="4"/>
  <c r="Y1165" i="4"/>
  <c r="E1165" i="4"/>
  <c r="Y1164" i="4"/>
  <c r="Y1163" i="4"/>
  <c r="Y1162" i="4"/>
  <c r="Y1161" i="4"/>
  <c r="E1161" i="4"/>
  <c r="Y1160" i="4"/>
  <c r="Y1159" i="4"/>
  <c r="Y1158" i="4"/>
  <c r="Y1157" i="4"/>
  <c r="Y1156" i="4"/>
  <c r="Y1155" i="4"/>
  <c r="Y1154" i="4"/>
  <c r="E1154" i="4"/>
  <c r="Y1153" i="4"/>
  <c r="Y1152" i="4"/>
  <c r="Y1151" i="4"/>
  <c r="Y1150" i="4"/>
  <c r="Y1149" i="4"/>
  <c r="Y1148" i="4"/>
  <c r="Y1147" i="4"/>
  <c r="E1146" i="4"/>
  <c r="Y1146" i="4" s="1"/>
  <c r="Y1145" i="4"/>
  <c r="Y1144" i="4"/>
  <c r="Y1143" i="4"/>
  <c r="Y1142" i="4"/>
  <c r="E1141" i="4"/>
  <c r="Y1141" i="4" s="1"/>
  <c r="Y1140" i="4"/>
  <c r="Y1139" i="4"/>
  <c r="Y1138" i="4"/>
  <c r="Y1137" i="4"/>
  <c r="Y1136" i="4"/>
  <c r="Y1135" i="4"/>
  <c r="E1135" i="4"/>
  <c r="Y1134" i="4"/>
  <c r="Y1133" i="4"/>
  <c r="Y1132" i="4"/>
  <c r="Y1131" i="4"/>
  <c r="Y1130" i="4"/>
  <c r="Y1129" i="4"/>
  <c r="Y1128" i="4"/>
  <c r="Y1127" i="4"/>
  <c r="Y1126" i="4"/>
  <c r="Y1125" i="4"/>
  <c r="H1125" i="4"/>
  <c r="Y1124" i="4"/>
  <c r="E1124" i="4"/>
  <c r="Y1123" i="4"/>
  <c r="Y1122" i="4"/>
  <c r="H1122" i="4"/>
  <c r="Y1121" i="4"/>
  <c r="H1121" i="4"/>
  <c r="Y1120" i="4"/>
  <c r="H1120" i="4"/>
  <c r="Y1119" i="4"/>
  <c r="H1119" i="4"/>
  <c r="Y1118" i="4"/>
  <c r="H1118" i="4"/>
  <c r="Y1117" i="4"/>
  <c r="H1117" i="4"/>
  <c r="Y1116" i="4"/>
  <c r="H1116" i="4"/>
  <c r="Y1115" i="4"/>
  <c r="H1115" i="4"/>
  <c r="Y1114" i="4"/>
  <c r="H1114" i="4"/>
  <c r="Y1113" i="4"/>
  <c r="H1113" i="4"/>
  <c r="Y1112" i="4"/>
  <c r="H1112" i="4"/>
  <c r="Y1111" i="4"/>
  <c r="H1111" i="4"/>
  <c r="Y1110" i="4"/>
  <c r="H1110" i="4"/>
  <c r="Y1109" i="4"/>
  <c r="H1109" i="4"/>
  <c r="Y1108" i="4"/>
  <c r="H1108" i="4"/>
  <c r="Y1107" i="4"/>
  <c r="H1107" i="4"/>
  <c r="Y1106" i="4"/>
  <c r="H1106" i="4"/>
  <c r="Y1105" i="4"/>
  <c r="H1105" i="4"/>
  <c r="E1104" i="4"/>
  <c r="Y1104" i="4" s="1"/>
  <c r="Y1103" i="4"/>
  <c r="Y1101" i="4"/>
  <c r="Y1100" i="4"/>
  <c r="H1100" i="4"/>
  <c r="Y1099" i="4"/>
  <c r="H1099" i="4"/>
  <c r="Y1098" i="4"/>
  <c r="H1098" i="4"/>
  <c r="Y1097" i="4"/>
  <c r="H1097" i="4"/>
  <c r="Y1096" i="4"/>
  <c r="H1096" i="4"/>
  <c r="H1095" i="4"/>
  <c r="E1095" i="4"/>
  <c r="Y1095" i="4" s="1"/>
  <c r="Y1094" i="4"/>
  <c r="H1094" i="4"/>
  <c r="E1094" i="4"/>
  <c r="Y1093" i="4"/>
  <c r="H1093" i="4"/>
  <c r="E1093" i="4"/>
  <c r="H1092" i="4"/>
  <c r="E1092" i="4"/>
  <c r="Y1092" i="4" s="1"/>
  <c r="Y1091" i="4"/>
  <c r="H1091" i="4"/>
  <c r="Y1090" i="4"/>
  <c r="H1090" i="4"/>
  <c r="Y1089" i="4"/>
  <c r="H1089" i="4"/>
  <c r="Y1088" i="4"/>
  <c r="H1088" i="4"/>
  <c r="Y1087" i="4"/>
  <c r="H1087" i="4"/>
  <c r="Y1086" i="4"/>
  <c r="H1086" i="4"/>
  <c r="Y1085" i="4"/>
  <c r="H1085" i="4"/>
  <c r="Y1084" i="4"/>
  <c r="H1084" i="4"/>
  <c r="Y1083" i="4"/>
  <c r="H1083" i="4"/>
  <c r="Y1082" i="4"/>
  <c r="H1082" i="4"/>
  <c r="Y1081" i="4"/>
  <c r="H1081" i="4"/>
  <c r="Y1080" i="4"/>
  <c r="H1080" i="4"/>
  <c r="Y1079" i="4"/>
  <c r="H1079" i="4"/>
  <c r="Y1078" i="4"/>
  <c r="H1078" i="4"/>
  <c r="V1077" i="4"/>
  <c r="H1077" i="4"/>
  <c r="E1077" i="4"/>
  <c r="Y1076" i="4"/>
  <c r="H1076" i="4"/>
  <c r="Y1074" i="4"/>
  <c r="Y1073" i="4"/>
  <c r="H1073" i="4"/>
  <c r="Y1072" i="4"/>
  <c r="H1072" i="4"/>
  <c r="V1071" i="4"/>
  <c r="E1071" i="4" s="1"/>
  <c r="Y1071" i="4" s="1"/>
  <c r="H1071" i="4"/>
  <c r="Y1070" i="4"/>
  <c r="H1070" i="4"/>
  <c r="V1069" i="4"/>
  <c r="E1069" i="4" s="1"/>
  <c r="E1067" i="4" s="1"/>
  <c r="Y1067" i="4" s="1"/>
  <c r="H1069" i="4"/>
  <c r="V1068" i="4"/>
  <c r="H1068" i="4"/>
  <c r="E1068" i="4"/>
  <c r="Y1068" i="4" s="1"/>
  <c r="Y1066" i="4"/>
  <c r="Y1065" i="4"/>
  <c r="H1065" i="4"/>
  <c r="Y1064" i="4"/>
  <c r="H1064" i="4"/>
  <c r="Y1063" i="4"/>
  <c r="H1063" i="4"/>
  <c r="Y1062" i="4"/>
  <c r="H1062" i="4"/>
  <c r="Y1061" i="4"/>
  <c r="E1061" i="4"/>
  <c r="Y1060" i="4"/>
  <c r="H1059" i="4"/>
  <c r="E1059" i="4"/>
  <c r="Y1059" i="4" s="1"/>
  <c r="Y1058" i="4"/>
  <c r="H1058" i="4"/>
  <c r="E1058" i="4"/>
  <c r="H1057" i="4"/>
  <c r="E1057" i="4"/>
  <c r="Y1057" i="4" s="1"/>
  <c r="H1056" i="4"/>
  <c r="E1056" i="4"/>
  <c r="Y1055" i="4"/>
  <c r="H1055" i="4"/>
  <c r="E1055" i="4"/>
  <c r="Y1053" i="4"/>
  <c r="Y1052" i="4"/>
  <c r="H1052" i="4"/>
  <c r="E1052" i="4"/>
  <c r="Y1051" i="4"/>
  <c r="H1051" i="4"/>
  <c r="E1051" i="4"/>
  <c r="H1050" i="4"/>
  <c r="E1050" i="4"/>
  <c r="Y1050" i="4" s="1"/>
  <c r="Y1049" i="4"/>
  <c r="H1049" i="4"/>
  <c r="E1049" i="4"/>
  <c r="H1048" i="4"/>
  <c r="E1048" i="4"/>
  <c r="Y1048" i="4" s="1"/>
  <c r="E1047" i="4"/>
  <c r="Y1047" i="4" s="1"/>
  <c r="Y1046" i="4"/>
  <c r="Y1045" i="4"/>
  <c r="H1045" i="4"/>
  <c r="Y1044" i="4"/>
  <c r="H1044" i="4"/>
  <c r="Y1043" i="4"/>
  <c r="H1043" i="4"/>
  <c r="Y1042" i="4"/>
  <c r="H1042" i="4"/>
  <c r="E1041" i="4"/>
  <c r="Y1041" i="4" s="1"/>
  <c r="Y1040" i="4"/>
  <c r="H1039" i="4"/>
  <c r="E1039" i="4"/>
  <c r="Y1039" i="4" s="1"/>
  <c r="Y1038" i="4"/>
  <c r="H1038" i="4"/>
  <c r="E1038" i="4"/>
  <c r="Y1037" i="4"/>
  <c r="H1037" i="4"/>
  <c r="E1037" i="4"/>
  <c r="H1036" i="4"/>
  <c r="E1036" i="4"/>
  <c r="Y1034" i="4"/>
  <c r="H1033" i="4"/>
  <c r="E1033" i="4"/>
  <c r="Y1033" i="4" s="1"/>
  <c r="H1032" i="4"/>
  <c r="E1032" i="4"/>
  <c r="Y1031" i="4"/>
  <c r="H1031" i="4"/>
  <c r="E1031" i="4"/>
  <c r="H1030" i="4"/>
  <c r="E1030" i="4"/>
  <c r="Y1030" i="4" s="1"/>
  <c r="Y1029" i="4"/>
  <c r="H1029" i="4"/>
  <c r="E1029" i="4"/>
  <c r="Y1028" i="4"/>
  <c r="H1028" i="4"/>
  <c r="Y1027" i="4"/>
  <c r="H1027" i="4"/>
  <c r="Y1026" i="4"/>
  <c r="H1026" i="4"/>
  <c r="Y1024" i="4"/>
  <c r="Y1023" i="4"/>
  <c r="H1023" i="4"/>
  <c r="Y1022" i="4"/>
  <c r="H1022" i="4"/>
  <c r="Y1021" i="4"/>
  <c r="E1021" i="4"/>
  <c r="Y1020" i="4"/>
  <c r="Y1019" i="4"/>
  <c r="H1019" i="4"/>
  <c r="E1019" i="4"/>
  <c r="H1018" i="4"/>
  <c r="E1018" i="4"/>
  <c r="Y1018" i="4" s="1"/>
  <c r="Y1017" i="4"/>
  <c r="H1017" i="4"/>
  <c r="E1017" i="4"/>
  <c r="H1016" i="4"/>
  <c r="E1016" i="4"/>
  <c r="Y1016" i="4" s="1"/>
  <c r="H1015" i="4"/>
  <c r="E1015" i="4"/>
  <c r="Y1015" i="4" s="1"/>
  <c r="Y1014" i="4"/>
  <c r="H1014" i="4"/>
  <c r="E1014" i="4"/>
  <c r="H1013" i="4"/>
  <c r="E1013" i="4"/>
  <c r="Y1013" i="4" s="1"/>
  <c r="Y1012" i="4"/>
  <c r="H1012" i="4"/>
  <c r="E1012" i="4"/>
  <c r="Y1011" i="4"/>
  <c r="H1011" i="4"/>
  <c r="E1011" i="4"/>
  <c r="H1010" i="4"/>
  <c r="E1010" i="4"/>
  <c r="Y1010" i="4" s="1"/>
  <c r="Y1009" i="4"/>
  <c r="Y1008" i="4"/>
  <c r="H1008" i="4"/>
  <c r="Y1007" i="4"/>
  <c r="H1007" i="4"/>
  <c r="Y1006" i="4"/>
  <c r="H1006" i="4"/>
  <c r="Y1005" i="4"/>
  <c r="H1005" i="4"/>
  <c r="Y1004" i="4"/>
  <c r="H1004" i="4"/>
  <c r="Y1003" i="4"/>
  <c r="H1003" i="4"/>
  <c r="Y1002" i="4"/>
  <c r="H1002" i="4"/>
  <c r="Y1001" i="4"/>
  <c r="H1001" i="4"/>
  <c r="Y1000" i="4"/>
  <c r="H1000" i="4"/>
  <c r="Y999" i="4"/>
  <c r="H999" i="4"/>
  <c r="Y998" i="4"/>
  <c r="H998" i="4"/>
  <c r="Y997" i="4"/>
  <c r="H997" i="4"/>
  <c r="Y996" i="4"/>
  <c r="H996" i="4"/>
  <c r="Y995" i="4"/>
  <c r="H995" i="4"/>
  <c r="Y994" i="4"/>
  <c r="H994" i="4"/>
  <c r="Y992" i="4"/>
  <c r="Y990" i="4"/>
  <c r="Y989" i="4"/>
  <c r="E989" i="4"/>
  <c r="Y988" i="4"/>
  <c r="E988" i="4"/>
  <c r="Y987" i="4"/>
  <c r="Y986" i="4"/>
  <c r="H986" i="4"/>
  <c r="Y985" i="4"/>
  <c r="H985" i="4"/>
  <c r="Y984" i="4"/>
  <c r="H984" i="4"/>
  <c r="Y983" i="4"/>
  <c r="H983" i="4"/>
  <c r="Y982" i="4"/>
  <c r="H982" i="4"/>
  <c r="E981" i="4"/>
  <c r="Y981" i="4" s="1"/>
  <c r="Y980" i="4"/>
  <c r="Y979" i="4"/>
  <c r="H979" i="4"/>
  <c r="E979" i="4"/>
  <c r="Y978" i="4"/>
  <c r="H978" i="4"/>
  <c r="E978" i="4"/>
  <c r="Y977" i="4"/>
  <c r="H977" i="4"/>
  <c r="Y976" i="4"/>
  <c r="Y975" i="4"/>
  <c r="H975" i="4"/>
  <c r="Y974" i="4"/>
  <c r="H974" i="4"/>
  <c r="Y973" i="4"/>
  <c r="H973" i="4"/>
  <c r="Y972" i="4"/>
  <c r="H972" i="4"/>
  <c r="Y971" i="4"/>
  <c r="H971" i="4"/>
  <c r="Y970" i="4"/>
  <c r="H970" i="4"/>
  <c r="Y969" i="4"/>
  <c r="H969" i="4"/>
  <c r="E968" i="4"/>
  <c r="Y968" i="4" s="1"/>
  <c r="Y967" i="4"/>
  <c r="Y966" i="4"/>
  <c r="H966" i="4"/>
  <c r="E966" i="4"/>
  <c r="H965" i="4"/>
  <c r="E965" i="4"/>
  <c r="Y965" i="4" s="1"/>
  <c r="Y964" i="4"/>
  <c r="H964" i="4"/>
  <c r="E964" i="4"/>
  <c r="Y963" i="4"/>
  <c r="H963" i="4"/>
  <c r="E963" i="4"/>
  <c r="H962" i="4"/>
  <c r="E962" i="4"/>
  <c r="Y962" i="4" s="1"/>
  <c r="Y961" i="4"/>
  <c r="H961" i="4"/>
  <c r="E961" i="4"/>
  <c r="H960" i="4"/>
  <c r="E960" i="4"/>
  <c r="Y960" i="4" s="1"/>
  <c r="H959" i="4"/>
  <c r="E959" i="4"/>
  <c r="Y959" i="4" s="1"/>
  <c r="Y958" i="4"/>
  <c r="H958" i="4"/>
  <c r="E958" i="4"/>
  <c r="H957" i="4"/>
  <c r="E957" i="4"/>
  <c r="Y957" i="4" s="1"/>
  <c r="Y956" i="4"/>
  <c r="H956" i="4"/>
  <c r="E956" i="4"/>
  <c r="Y955" i="4"/>
  <c r="H955" i="4"/>
  <c r="E955" i="4"/>
  <c r="H954" i="4"/>
  <c r="E954" i="4"/>
  <c r="Y954" i="4" s="1"/>
  <c r="Y953" i="4"/>
  <c r="H953" i="4"/>
  <c r="E953" i="4"/>
  <c r="H952" i="4"/>
  <c r="E952" i="4"/>
  <c r="Y952" i="4" s="1"/>
  <c r="H951" i="4"/>
  <c r="E951" i="4"/>
  <c r="Y951" i="4" s="1"/>
  <c r="Y950" i="4"/>
  <c r="H950" i="4"/>
  <c r="E950" i="4"/>
  <c r="H949" i="4"/>
  <c r="E949" i="4"/>
  <c r="Y949" i="4" s="1"/>
  <c r="Y948" i="4"/>
  <c r="H948" i="4"/>
  <c r="E948" i="4"/>
  <c r="Y947" i="4"/>
  <c r="H947" i="4"/>
  <c r="E947" i="4"/>
  <c r="H946" i="4"/>
  <c r="E946" i="4"/>
  <c r="Y946" i="4" s="1"/>
  <c r="H945" i="4"/>
  <c r="E945" i="4"/>
  <c r="Y945" i="4" s="1"/>
  <c r="H944" i="4"/>
  <c r="E944" i="4"/>
  <c r="Y944" i="4" s="1"/>
  <c r="H943" i="4"/>
  <c r="E943" i="4"/>
  <c r="Y943" i="4" s="1"/>
  <c r="Y942" i="4"/>
  <c r="H942" i="4"/>
  <c r="E942" i="4"/>
  <c r="H941" i="4"/>
  <c r="E941" i="4"/>
  <c r="Y941" i="4" s="1"/>
  <c r="Y940" i="4"/>
  <c r="H940" i="4"/>
  <c r="E940" i="4"/>
  <c r="Y939" i="4"/>
  <c r="H939" i="4"/>
  <c r="E939" i="4"/>
  <c r="H938" i="4"/>
  <c r="E938" i="4"/>
  <c r="Y938" i="4" s="1"/>
  <c r="H937" i="4"/>
  <c r="E937" i="4"/>
  <c r="Y937" i="4" s="1"/>
  <c r="H936" i="4"/>
  <c r="E936" i="4"/>
  <c r="Y936" i="4" s="1"/>
  <c r="H935" i="4"/>
  <c r="E935" i="4"/>
  <c r="Y935" i="4" s="1"/>
  <c r="Y934" i="4"/>
  <c r="H934" i="4"/>
  <c r="E934" i="4"/>
  <c r="H933" i="4"/>
  <c r="E933" i="4"/>
  <c r="Y933" i="4" s="1"/>
  <c r="Y932" i="4"/>
  <c r="H932" i="4"/>
  <c r="E932" i="4"/>
  <c r="Y931" i="4"/>
  <c r="H931" i="4"/>
  <c r="E931" i="4"/>
  <c r="Y930" i="4"/>
  <c r="H930" i="4"/>
  <c r="E930" i="4"/>
  <c r="H929" i="4"/>
  <c r="E929" i="4"/>
  <c r="Y927" i="4"/>
  <c r="Y925" i="4"/>
  <c r="Y924" i="4"/>
  <c r="H924" i="4"/>
  <c r="E924" i="4"/>
  <c r="E923" i="4"/>
  <c r="Y923" i="4" s="1"/>
  <c r="Y922" i="4"/>
  <c r="H921" i="4"/>
  <c r="E921" i="4"/>
  <c r="Y921" i="4" s="1"/>
  <c r="Y920" i="4"/>
  <c r="H920" i="4"/>
  <c r="E920" i="4"/>
  <c r="Y919" i="4"/>
  <c r="H919" i="4"/>
  <c r="E919" i="4"/>
  <c r="H918" i="4"/>
  <c r="E918" i="4"/>
  <c r="Y918" i="4" s="1"/>
  <c r="Y916" i="4"/>
  <c r="H915" i="4"/>
  <c r="E915" i="4"/>
  <c r="Y915" i="4" s="1"/>
  <c r="Y914" i="4"/>
  <c r="E914" i="4"/>
  <c r="H913" i="4"/>
  <c r="E913" i="4"/>
  <c r="Y913" i="4" s="1"/>
  <c r="H912" i="4"/>
  <c r="E912" i="4"/>
  <c r="Y912" i="4" s="1"/>
  <c r="Y911" i="4"/>
  <c r="H911" i="4"/>
  <c r="E911" i="4"/>
  <c r="H910" i="4"/>
  <c r="E910" i="4"/>
  <c r="Y910" i="4" s="1"/>
  <c r="Y909" i="4"/>
  <c r="H909" i="4"/>
  <c r="E909" i="4"/>
  <c r="Y907" i="4"/>
  <c r="Y906" i="4"/>
  <c r="Y905" i="4"/>
  <c r="H905" i="4"/>
  <c r="Y904" i="4"/>
  <c r="H904" i="4"/>
  <c r="Y903" i="4"/>
  <c r="H903" i="4"/>
  <c r="Y902" i="4"/>
  <c r="H902" i="4"/>
  <c r="Y901" i="4"/>
  <c r="H901" i="4"/>
  <c r="Y900" i="4"/>
  <c r="H900" i="4"/>
  <c r="Y899" i="4"/>
  <c r="E899" i="4"/>
  <c r="Y898" i="4"/>
  <c r="Y897" i="4"/>
  <c r="H897" i="4"/>
  <c r="E897" i="4"/>
  <c r="Y896" i="4"/>
  <c r="H896" i="4"/>
  <c r="E896" i="4"/>
  <c r="H895" i="4"/>
  <c r="E895" i="4"/>
  <c r="Y895" i="4" s="1"/>
  <c r="H894" i="4"/>
  <c r="E894" i="4"/>
  <c r="Y894" i="4" s="1"/>
  <c r="E893" i="4"/>
  <c r="Y893" i="4" s="1"/>
  <c r="Y892" i="4"/>
  <c r="H891" i="4"/>
  <c r="E891" i="4"/>
  <c r="Y891" i="4" s="1"/>
  <c r="Y890" i="4"/>
  <c r="H890" i="4"/>
  <c r="Y889" i="4"/>
  <c r="H889" i="4"/>
  <c r="Y888" i="4"/>
  <c r="H888" i="4"/>
  <c r="Y887" i="4"/>
  <c r="H887" i="4"/>
  <c r="E886" i="4"/>
  <c r="Y886" i="4" s="1"/>
  <c r="Y885" i="4"/>
  <c r="Y884" i="4"/>
  <c r="H884" i="4"/>
  <c r="E884" i="4"/>
  <c r="Y883" i="4"/>
  <c r="H883" i="4"/>
  <c r="E883" i="4"/>
  <c r="Y882" i="4"/>
  <c r="H882" i="4"/>
  <c r="Y881" i="4"/>
  <c r="H881" i="4"/>
  <c r="Y880" i="4"/>
  <c r="H880" i="4"/>
  <c r="Y879" i="4"/>
  <c r="H879" i="4"/>
  <c r="Y878" i="4"/>
  <c r="H878" i="4"/>
  <c r="Y877" i="4"/>
  <c r="H877" i="4"/>
  <c r="Y876" i="4"/>
  <c r="H876" i="4"/>
  <c r="H875" i="4"/>
  <c r="E875" i="4"/>
  <c r="Y875" i="4" s="1"/>
  <c r="Y874" i="4"/>
  <c r="H874" i="4"/>
  <c r="E874" i="4"/>
  <c r="Y873" i="4"/>
  <c r="H873" i="4"/>
  <c r="Y872" i="4"/>
  <c r="H872" i="4"/>
  <c r="Y871" i="4"/>
  <c r="H871" i="4"/>
  <c r="Y870" i="4"/>
  <c r="H870" i="4"/>
  <c r="Y869" i="4"/>
  <c r="H869" i="4"/>
  <c r="Y868" i="4"/>
  <c r="Y867" i="4"/>
  <c r="H867" i="4"/>
  <c r="Y866" i="4"/>
  <c r="H866" i="4"/>
  <c r="Y865" i="4"/>
  <c r="H865" i="4"/>
  <c r="Y864" i="4"/>
  <c r="H864" i="4"/>
  <c r="Y863" i="4"/>
  <c r="H863" i="4"/>
  <c r="Y861" i="4"/>
  <c r="Y859" i="4"/>
  <c r="Y858" i="4"/>
  <c r="E858" i="4"/>
  <c r="E857" i="4"/>
  <c r="Y857" i="4" s="1"/>
  <c r="Y856" i="4"/>
  <c r="E856" i="4"/>
  <c r="Y855" i="4"/>
  <c r="E855" i="4"/>
  <c r="Y854" i="4"/>
  <c r="E854" i="4"/>
  <c r="E853" i="4"/>
  <c r="Y853" i="4" s="1"/>
  <c r="Y852" i="4"/>
  <c r="E852" i="4"/>
  <c r="Y851" i="4"/>
  <c r="E851" i="4"/>
  <c r="Y850" i="4"/>
  <c r="E850" i="4"/>
  <c r="E849" i="4"/>
  <c r="Y849" i="4" s="1"/>
  <c r="Y848" i="4"/>
  <c r="E848" i="4"/>
  <c r="Y847" i="4"/>
  <c r="E847" i="4"/>
  <c r="Y846" i="4"/>
  <c r="E846" i="4"/>
  <c r="E845" i="4"/>
  <c r="Y845" i="4" s="1"/>
  <c r="Y844" i="4"/>
  <c r="E844" i="4"/>
  <c r="Y843" i="4"/>
  <c r="E843" i="4"/>
  <c r="Y842" i="4"/>
  <c r="E842" i="4"/>
  <c r="E841" i="4"/>
  <c r="Y841" i="4" s="1"/>
  <c r="Y840" i="4"/>
  <c r="H839" i="4"/>
  <c r="E839" i="4"/>
  <c r="Y839" i="4" s="1"/>
  <c r="H838" i="4"/>
  <c r="E838" i="4"/>
  <c r="Y838" i="4" s="1"/>
  <c r="Y837" i="4"/>
  <c r="H837" i="4"/>
  <c r="E837" i="4"/>
  <c r="H836" i="4"/>
  <c r="E836" i="4"/>
  <c r="Y836" i="4" s="1"/>
  <c r="Y835" i="4"/>
  <c r="H835" i="4"/>
  <c r="E835" i="4"/>
  <c r="H834" i="4"/>
  <c r="E834" i="4"/>
  <c r="Y834" i="4" s="1"/>
  <c r="H833" i="4"/>
  <c r="E833" i="4"/>
  <c r="Y833" i="4" s="1"/>
  <c r="Y832" i="4"/>
  <c r="H832" i="4"/>
  <c r="E832" i="4"/>
  <c r="H831" i="4"/>
  <c r="E831" i="4"/>
  <c r="Y831" i="4" s="1"/>
  <c r="H830" i="4"/>
  <c r="E830" i="4"/>
  <c r="Y830" i="4" s="1"/>
  <c r="Y829" i="4"/>
  <c r="H829" i="4"/>
  <c r="E829" i="4"/>
  <c r="Y828" i="4"/>
  <c r="H828" i="4"/>
  <c r="E828" i="4"/>
  <c r="H827" i="4"/>
  <c r="E827" i="4"/>
  <c r="Y827" i="4" s="1"/>
  <c r="H826" i="4"/>
  <c r="E826" i="4"/>
  <c r="Y826" i="4" s="1"/>
  <c r="H825" i="4"/>
  <c r="E825" i="4"/>
  <c r="Y825" i="4" s="1"/>
  <c r="Y823" i="4"/>
  <c r="H822" i="4"/>
  <c r="E822" i="4"/>
  <c r="Y822" i="4" s="1"/>
  <c r="H821" i="4"/>
  <c r="E821" i="4"/>
  <c r="Y821" i="4" s="1"/>
  <c r="Y820" i="4"/>
  <c r="H820" i="4"/>
  <c r="E820" i="4"/>
  <c r="H819" i="4"/>
  <c r="E819" i="4"/>
  <c r="Y819" i="4" s="1"/>
  <c r="Y818" i="4"/>
  <c r="H818" i="4"/>
  <c r="E818" i="4"/>
  <c r="H817" i="4"/>
  <c r="E817" i="4"/>
  <c r="Y817" i="4" s="1"/>
  <c r="H816" i="4"/>
  <c r="E816" i="4"/>
  <c r="Y816" i="4" s="1"/>
  <c r="Y815" i="4"/>
  <c r="H815" i="4"/>
  <c r="E815" i="4"/>
  <c r="E814" i="4"/>
  <c r="Y814" i="4" s="1"/>
  <c r="E813" i="4"/>
  <c r="Y813" i="4" s="1"/>
  <c r="Y812" i="4"/>
  <c r="E812" i="4"/>
  <c r="Y811" i="4"/>
  <c r="E811" i="4"/>
  <c r="E810" i="4"/>
  <c r="Y810" i="4" s="1"/>
  <c r="E809" i="4"/>
  <c r="Y809" i="4" s="1"/>
  <c r="E808" i="4"/>
  <c r="Y808" i="4" s="1"/>
  <c r="Y807" i="4"/>
  <c r="E807" i="4"/>
  <c r="E806" i="4"/>
  <c r="Y806" i="4" s="1"/>
  <c r="E805" i="4"/>
  <c r="Y805" i="4" s="1"/>
  <c r="Y804" i="4"/>
  <c r="H804" i="4"/>
  <c r="E804" i="4"/>
  <c r="Y803" i="4"/>
  <c r="E803" i="4"/>
  <c r="Y802" i="4"/>
  <c r="E802" i="4"/>
  <c r="Y801" i="4"/>
  <c r="E801" i="4"/>
  <c r="Y800" i="4"/>
  <c r="H800" i="4"/>
  <c r="E800" i="4"/>
  <c r="H799" i="4"/>
  <c r="E799" i="4"/>
  <c r="Y799" i="4" s="1"/>
  <c r="Y798" i="4"/>
  <c r="H798" i="4"/>
  <c r="E798" i="4"/>
  <c r="Y797" i="4"/>
  <c r="H797" i="4"/>
  <c r="E797" i="4"/>
  <c r="Y796" i="4"/>
  <c r="H796" i="4"/>
  <c r="E796" i="4"/>
  <c r="E795" i="4" s="1"/>
  <c r="Y795" i="4" s="1"/>
  <c r="Y794" i="4"/>
  <c r="H793" i="4"/>
  <c r="E793" i="4"/>
  <c r="Y793" i="4" s="1"/>
  <c r="H792" i="4"/>
  <c r="E792" i="4"/>
  <c r="Y792" i="4" s="1"/>
  <c r="Y791" i="4"/>
  <c r="H791" i="4"/>
  <c r="E791" i="4"/>
  <c r="H790" i="4"/>
  <c r="E790" i="4"/>
  <c r="Y790" i="4" s="1"/>
  <c r="H789" i="4"/>
  <c r="E789" i="4"/>
  <c r="Y789" i="4" s="1"/>
  <c r="Y788" i="4"/>
  <c r="H788" i="4"/>
  <c r="E788" i="4"/>
  <c r="Y787" i="4"/>
  <c r="H787" i="4"/>
  <c r="E787" i="4"/>
  <c r="Y786" i="4"/>
  <c r="E786" i="4"/>
  <c r="Y785" i="4"/>
  <c r="H784" i="4"/>
  <c r="E784" i="4"/>
  <c r="Y784" i="4" s="1"/>
  <c r="H783" i="4"/>
  <c r="E783" i="4"/>
  <c r="Y783" i="4" s="1"/>
  <c r="Y782" i="4"/>
  <c r="H782" i="4"/>
  <c r="E782" i="4"/>
  <c r="H781" i="4"/>
  <c r="E781" i="4"/>
  <c r="Y781" i="4" s="1"/>
  <c r="E780" i="4"/>
  <c r="Y780" i="4" s="1"/>
  <c r="Y779" i="4"/>
  <c r="Y778" i="4"/>
  <c r="H778" i="4"/>
  <c r="E778" i="4"/>
  <c r="Y777" i="4"/>
  <c r="H777" i="4"/>
  <c r="E777" i="4"/>
  <c r="Y776" i="4"/>
  <c r="H776" i="4"/>
  <c r="E776" i="4"/>
  <c r="H775" i="4"/>
  <c r="E775" i="4"/>
  <c r="Y775" i="4" s="1"/>
  <c r="H774" i="4"/>
  <c r="E774" i="4"/>
  <c r="Y774" i="4" s="1"/>
  <c r="E773" i="4"/>
  <c r="Y773" i="4" s="1"/>
  <c r="Y772" i="4"/>
  <c r="H771" i="4"/>
  <c r="E771" i="4"/>
  <c r="Y771" i="4" s="1"/>
  <c r="H770" i="4"/>
  <c r="E770" i="4"/>
  <c r="Y770" i="4" s="1"/>
  <c r="Y769" i="4"/>
  <c r="E769" i="4"/>
  <c r="H768" i="4"/>
  <c r="E768" i="4"/>
  <c r="Y768" i="4" s="1"/>
  <c r="Y767" i="4"/>
  <c r="H767" i="4"/>
  <c r="E767" i="4"/>
  <c r="Y766" i="4"/>
  <c r="H766" i="4"/>
  <c r="E766" i="4"/>
  <c r="H765" i="4"/>
  <c r="E765" i="4"/>
  <c r="Y765" i="4" s="1"/>
  <c r="H764" i="4"/>
  <c r="E764" i="4"/>
  <c r="Y764" i="4" s="1"/>
  <c r="H763" i="4"/>
  <c r="E763" i="4"/>
  <c r="Y763" i="4" s="1"/>
  <c r="H762" i="4"/>
  <c r="E762" i="4"/>
  <c r="Y762" i="4" s="1"/>
  <c r="Y761" i="4"/>
  <c r="H761" i="4"/>
  <c r="E761" i="4"/>
  <c r="H760" i="4"/>
  <c r="E760" i="4"/>
  <c r="Y760" i="4" s="1"/>
  <c r="Y759" i="4"/>
  <c r="H759" i="4"/>
  <c r="E759" i="4"/>
  <c r="Y758" i="4"/>
  <c r="H758" i="4"/>
  <c r="E758" i="4"/>
  <c r="H757" i="4"/>
  <c r="E757" i="4"/>
  <c r="Y757" i="4" s="1"/>
  <c r="H756" i="4"/>
  <c r="E756" i="4"/>
  <c r="Y756" i="4" s="1"/>
  <c r="H755" i="4"/>
  <c r="E755" i="4"/>
  <c r="Y755" i="4" s="1"/>
  <c r="H754" i="4"/>
  <c r="E754" i="4"/>
  <c r="Y754" i="4" s="1"/>
  <c r="Y753" i="4"/>
  <c r="H753" i="4"/>
  <c r="E753" i="4"/>
  <c r="H752" i="4"/>
  <c r="E752" i="4"/>
  <c r="Y752" i="4" s="1"/>
  <c r="Y750" i="4"/>
  <c r="Y749" i="4"/>
  <c r="E749" i="4"/>
  <c r="E748" i="4"/>
  <c r="Y748" i="4" s="1"/>
  <c r="E747" i="4"/>
  <c r="Y747" i="4" s="1"/>
  <c r="E746" i="4"/>
  <c r="Y746" i="4" s="1"/>
  <c r="Y745" i="4"/>
  <c r="E745" i="4"/>
  <c r="E744" i="4"/>
  <c r="Y744" i="4" s="1"/>
  <c r="E743" i="4"/>
  <c r="Y743" i="4" s="1"/>
  <c r="H742" i="4"/>
  <c r="E742" i="4"/>
  <c r="Y742" i="4" s="1"/>
  <c r="H741" i="4"/>
  <c r="E741" i="4"/>
  <c r="Y741" i="4" s="1"/>
  <c r="H740" i="4"/>
  <c r="E740" i="4"/>
  <c r="Y740" i="4" s="1"/>
  <c r="Y739" i="4"/>
  <c r="H739" i="4"/>
  <c r="E739" i="4"/>
  <c r="H738" i="4"/>
  <c r="E738" i="4"/>
  <c r="Y738" i="4" s="1"/>
  <c r="H737" i="4"/>
  <c r="E737" i="4"/>
  <c r="Y737" i="4" s="1"/>
  <c r="Y736" i="4"/>
  <c r="H736" i="4"/>
  <c r="E736" i="4"/>
  <c r="H735" i="4"/>
  <c r="E735" i="4"/>
  <c r="Y735" i="4" s="1"/>
  <c r="Y734" i="4"/>
  <c r="H734" i="4"/>
  <c r="E734" i="4"/>
  <c r="H733" i="4"/>
  <c r="E733" i="4"/>
  <c r="Y733" i="4" s="1"/>
  <c r="Y731" i="4"/>
  <c r="Y729" i="4"/>
  <c r="E728" i="4"/>
  <c r="Y728" i="4" s="1"/>
  <c r="E727" i="4"/>
  <c r="Y727" i="4" s="1"/>
  <c r="H726" i="4"/>
  <c r="E726" i="4"/>
  <c r="Y724" i="4"/>
  <c r="Y723" i="4"/>
  <c r="V723" i="4"/>
  <c r="H723" i="4"/>
  <c r="Y722" i="4"/>
  <c r="V722" i="4"/>
  <c r="H722" i="4"/>
  <c r="V721" i="4"/>
  <c r="Y721" i="4" s="1"/>
  <c r="H721" i="4"/>
  <c r="Y720" i="4"/>
  <c r="V720" i="4"/>
  <c r="H720" i="4"/>
  <c r="Y719" i="4"/>
  <c r="V719" i="4"/>
  <c r="H719" i="4"/>
  <c r="Y718" i="4"/>
  <c r="V718" i="4"/>
  <c r="Y717" i="4"/>
  <c r="V717" i="4"/>
  <c r="V716" i="4"/>
  <c r="Y716" i="4" s="1"/>
  <c r="V715" i="4"/>
  <c r="Y715" i="4" s="1"/>
  <c r="Y714" i="4"/>
  <c r="V714" i="4"/>
  <c r="Y713" i="4"/>
  <c r="V713" i="4"/>
  <c r="V712" i="4"/>
  <c r="Y712" i="4" s="1"/>
  <c r="V711" i="4"/>
  <c r="Y711" i="4" s="1"/>
  <c r="Y710" i="4"/>
  <c r="V710" i="4"/>
  <c r="Y709" i="4"/>
  <c r="V709" i="4"/>
  <c r="V708" i="4"/>
  <c r="Y708" i="4" s="1"/>
  <c r="V707" i="4"/>
  <c r="Y707" i="4" s="1"/>
  <c r="Y706" i="4"/>
  <c r="V706" i="4"/>
  <c r="Y705" i="4"/>
  <c r="E705" i="4"/>
  <c r="E704" i="4"/>
  <c r="Y704" i="4" s="1"/>
  <c r="V703" i="4"/>
  <c r="Y703" i="4" s="1"/>
  <c r="Y702" i="4"/>
  <c r="E702" i="4"/>
  <c r="Y701" i="4"/>
  <c r="V701" i="4"/>
  <c r="V700" i="4"/>
  <c r="Y700" i="4" s="1"/>
  <c r="V699" i="4"/>
  <c r="Y699" i="4" s="1"/>
  <c r="Y698" i="4"/>
  <c r="V698" i="4"/>
  <c r="Y697" i="4"/>
  <c r="V697" i="4"/>
  <c r="V696" i="4"/>
  <c r="Y696" i="4" s="1"/>
  <c r="V695" i="4"/>
  <c r="Y695" i="4" s="1"/>
  <c r="Y694" i="4"/>
  <c r="V694" i="4"/>
  <c r="Y693" i="4"/>
  <c r="V693" i="4"/>
  <c r="V692" i="4"/>
  <c r="Y692" i="4" s="1"/>
  <c r="E691" i="4"/>
  <c r="Y691" i="4" s="1"/>
  <c r="Y690" i="4"/>
  <c r="V690" i="4"/>
  <c r="Y689" i="4"/>
  <c r="V689" i="4"/>
  <c r="V688" i="4"/>
  <c r="Y688" i="4" s="1"/>
  <c r="V687" i="4"/>
  <c r="Y687" i="4" s="1"/>
  <c r="H687" i="4"/>
  <c r="V686" i="4"/>
  <c r="Y686" i="4" s="1"/>
  <c r="H686" i="4"/>
  <c r="V685" i="4"/>
  <c r="Y685" i="4" s="1"/>
  <c r="H685" i="4"/>
  <c r="Y684" i="4"/>
  <c r="V684" i="4"/>
  <c r="V683" i="4"/>
  <c r="Y683" i="4" s="1"/>
  <c r="Y681" i="4"/>
  <c r="Y680" i="4"/>
  <c r="Y679" i="4"/>
  <c r="H679" i="4"/>
  <c r="E679" i="4"/>
  <c r="Y678" i="4"/>
  <c r="H678" i="4"/>
  <c r="E678" i="4"/>
  <c r="Y677" i="4"/>
  <c r="H677" i="4"/>
  <c r="E677" i="4"/>
  <c r="H676" i="4"/>
  <c r="E676" i="4"/>
  <c r="Y676" i="4" s="1"/>
  <c r="H675" i="4"/>
  <c r="E675" i="4"/>
  <c r="Y675" i="4" s="1"/>
  <c r="H674" i="4"/>
  <c r="E674" i="4"/>
  <c r="Y674" i="4" s="1"/>
  <c r="Y673" i="4"/>
  <c r="H673" i="4"/>
  <c r="Y672" i="4"/>
  <c r="H672" i="4"/>
  <c r="Y671" i="4"/>
  <c r="V671" i="4"/>
  <c r="Y670" i="4"/>
  <c r="V670" i="4"/>
  <c r="V669" i="4"/>
  <c r="Y669" i="4" s="1"/>
  <c r="H669" i="4"/>
  <c r="V668" i="4"/>
  <c r="Y668" i="4" s="1"/>
  <c r="V667" i="4"/>
  <c r="Y667" i="4" s="1"/>
  <c r="Y666" i="4"/>
  <c r="V666" i="4"/>
  <c r="H666" i="4"/>
  <c r="Y665" i="4"/>
  <c r="V665" i="4"/>
  <c r="Y664" i="4"/>
  <c r="V664" i="4"/>
  <c r="H664" i="4"/>
  <c r="H663" i="4"/>
  <c r="E663" i="4"/>
  <c r="Y663" i="4" s="1"/>
  <c r="Y662" i="4"/>
  <c r="V662" i="4"/>
  <c r="H662" i="4"/>
  <c r="V661" i="4"/>
  <c r="Y661" i="4" s="1"/>
  <c r="H661" i="4"/>
  <c r="Y660" i="4"/>
  <c r="H660" i="4"/>
  <c r="E660" i="4"/>
  <c r="E659" i="4"/>
  <c r="Y659" i="4" s="1"/>
  <c r="Y658" i="4"/>
  <c r="Y657" i="4"/>
  <c r="V657" i="4"/>
  <c r="H657" i="4"/>
  <c r="Y656" i="4"/>
  <c r="E656" i="4"/>
  <c r="V655" i="4"/>
  <c r="Y655" i="4" s="1"/>
  <c r="V654" i="4"/>
  <c r="Y654" i="4" s="1"/>
  <c r="H654" i="4"/>
  <c r="V653" i="4"/>
  <c r="Y653" i="4" s="1"/>
  <c r="H653" i="4"/>
  <c r="E653" i="4"/>
  <c r="Y652" i="4"/>
  <c r="V652" i="4"/>
  <c r="H652" i="4"/>
  <c r="Y651" i="4"/>
  <c r="V651" i="4"/>
  <c r="H651" i="4"/>
  <c r="Y650" i="4"/>
  <c r="E650" i="4"/>
  <c r="Y649" i="4"/>
  <c r="E649" i="4"/>
  <c r="Y648" i="4"/>
  <c r="H647" i="4"/>
  <c r="E647" i="4"/>
  <c r="Y647" i="4" s="1"/>
  <c r="H646" i="4"/>
  <c r="E646" i="4"/>
  <c r="Y646" i="4" s="1"/>
  <c r="H645" i="4"/>
  <c r="E645" i="4"/>
  <c r="Y645" i="4" s="1"/>
  <c r="Y644" i="4"/>
  <c r="H644" i="4"/>
  <c r="E644" i="4"/>
  <c r="H643" i="4"/>
  <c r="E643" i="4"/>
  <c r="Y643" i="4" s="1"/>
  <c r="Y642" i="4"/>
  <c r="H642" i="4"/>
  <c r="E642" i="4"/>
  <c r="Y641" i="4"/>
  <c r="H641" i="4"/>
  <c r="E641" i="4"/>
  <c r="Y640" i="4"/>
  <c r="H640" i="4"/>
  <c r="E640" i="4"/>
  <c r="H639" i="4"/>
  <c r="E639" i="4"/>
  <c r="Y639" i="4" s="1"/>
  <c r="H638" i="4"/>
  <c r="E638" i="4"/>
  <c r="Y638" i="4" s="1"/>
  <c r="H637" i="4"/>
  <c r="E637" i="4"/>
  <c r="Y637" i="4" s="1"/>
  <c r="Y636" i="4"/>
  <c r="H636" i="4"/>
  <c r="E636" i="4"/>
  <c r="H635" i="4"/>
  <c r="E635" i="4"/>
  <c r="Y635" i="4" s="1"/>
  <c r="Y634" i="4"/>
  <c r="H634" i="4"/>
  <c r="E634" i="4"/>
  <c r="Y633" i="4"/>
  <c r="H633" i="4"/>
  <c r="E633" i="4"/>
  <c r="Y632" i="4"/>
  <c r="H632" i="4"/>
  <c r="E632" i="4"/>
  <c r="H631" i="4"/>
  <c r="E631" i="4"/>
  <c r="Y631" i="4" s="1"/>
  <c r="V630" i="4"/>
  <c r="H630" i="4"/>
  <c r="E630" i="4"/>
  <c r="Y630" i="4" s="1"/>
  <c r="Y629" i="4"/>
  <c r="V629" i="4"/>
  <c r="V628" i="4"/>
  <c r="Y628" i="4" s="1"/>
  <c r="Y627" i="4"/>
  <c r="V627" i="4"/>
  <c r="H627" i="4"/>
  <c r="V626" i="4"/>
  <c r="Y626" i="4" s="1"/>
  <c r="Y625" i="4"/>
  <c r="V625" i="4"/>
  <c r="Y624" i="4"/>
  <c r="V624" i="4"/>
  <c r="H624" i="4"/>
  <c r="Y623" i="4"/>
  <c r="V623" i="4"/>
  <c r="Y622" i="4"/>
  <c r="V622" i="4"/>
  <c r="V621" i="4"/>
  <c r="Y621" i="4" s="1"/>
  <c r="H621" i="4"/>
  <c r="V620" i="4"/>
  <c r="Y620" i="4" s="1"/>
  <c r="V619" i="4"/>
  <c r="Y619" i="4" s="1"/>
  <c r="Y618" i="4"/>
  <c r="V618" i="4"/>
  <c r="H618" i="4"/>
  <c r="Y617" i="4"/>
  <c r="V617" i="4"/>
  <c r="H617" i="4"/>
  <c r="V616" i="4"/>
  <c r="Y616" i="4" s="1"/>
  <c r="H616" i="4"/>
  <c r="V615" i="4"/>
  <c r="Y615" i="4" s="1"/>
  <c r="H615" i="4"/>
  <c r="V614" i="4"/>
  <c r="Y614" i="4" s="1"/>
  <c r="H614" i="4"/>
  <c r="Y613" i="4"/>
  <c r="V613" i="4"/>
  <c r="H613" i="4"/>
  <c r="Y612" i="4"/>
  <c r="V612" i="4"/>
  <c r="H612" i="4"/>
  <c r="Y611" i="4"/>
  <c r="V611" i="4"/>
  <c r="H611" i="4"/>
  <c r="Y610" i="4"/>
  <c r="V610" i="4"/>
  <c r="H610" i="4"/>
  <c r="Y609" i="4"/>
  <c r="V609" i="4"/>
  <c r="H609" i="4"/>
  <c r="V608" i="4"/>
  <c r="Y608" i="4" s="1"/>
  <c r="H608" i="4"/>
  <c r="V607" i="4"/>
  <c r="Y607" i="4" s="1"/>
  <c r="H607" i="4"/>
  <c r="V606" i="4"/>
  <c r="Y606" i="4" s="1"/>
  <c r="H606" i="4"/>
  <c r="Y605" i="4"/>
  <c r="V605" i="4"/>
  <c r="H605" i="4"/>
  <c r="Y604" i="4"/>
  <c r="V604" i="4"/>
  <c r="H604" i="4"/>
  <c r="Y603" i="4"/>
  <c r="V603" i="4"/>
  <c r="H603" i="4"/>
  <c r="Y602" i="4"/>
  <c r="V602" i="4"/>
  <c r="H602" i="4"/>
  <c r="Y601" i="4"/>
  <c r="V601" i="4"/>
  <c r="H601" i="4"/>
  <c r="V600" i="4"/>
  <c r="Y600" i="4" s="1"/>
  <c r="H600" i="4"/>
  <c r="V599" i="4"/>
  <c r="Y599" i="4" s="1"/>
  <c r="H599" i="4"/>
  <c r="E598" i="4"/>
  <c r="Y597" i="4"/>
  <c r="Y595" i="4"/>
  <c r="Y594" i="4"/>
  <c r="V594" i="4"/>
  <c r="V593" i="4"/>
  <c r="Y593" i="4" s="1"/>
  <c r="V592" i="4"/>
  <c r="Y592" i="4" s="1"/>
  <c r="Y591" i="4"/>
  <c r="V591" i="4"/>
  <c r="Y590" i="4"/>
  <c r="V590" i="4"/>
  <c r="V589" i="4"/>
  <c r="Y589" i="4" s="1"/>
  <c r="V588" i="4"/>
  <c r="Y588" i="4" s="1"/>
  <c r="Y587" i="4"/>
  <c r="V587" i="4"/>
  <c r="Y586" i="4"/>
  <c r="V586" i="4"/>
  <c r="V585" i="4"/>
  <c r="Y585" i="4" s="1"/>
  <c r="V584" i="4"/>
  <c r="Y584" i="4" s="1"/>
  <c r="Y583" i="4"/>
  <c r="V583" i="4"/>
  <c r="Y582" i="4"/>
  <c r="V582" i="4"/>
  <c r="V581" i="4"/>
  <c r="Y581" i="4" s="1"/>
  <c r="V580" i="4"/>
  <c r="Y580" i="4" s="1"/>
  <c r="Y579" i="4"/>
  <c r="V579" i="4"/>
  <c r="Y578" i="4"/>
  <c r="V578" i="4"/>
  <c r="H578" i="4"/>
  <c r="Y577" i="4"/>
  <c r="V577" i="4"/>
  <c r="H577" i="4"/>
  <c r="Y576" i="4"/>
  <c r="V576" i="4"/>
  <c r="Y575" i="4"/>
  <c r="V575" i="4"/>
  <c r="V574" i="4"/>
  <c r="Y574" i="4" s="1"/>
  <c r="V573" i="4"/>
  <c r="Y573" i="4" s="1"/>
  <c r="Y572" i="4"/>
  <c r="V572" i="4"/>
  <c r="H572" i="4"/>
  <c r="V571" i="4"/>
  <c r="Y571" i="4" s="1"/>
  <c r="Y570" i="4"/>
  <c r="V570" i="4"/>
  <c r="H570" i="4"/>
  <c r="Y569" i="4"/>
  <c r="V569" i="4"/>
  <c r="H569" i="4"/>
  <c r="E568" i="4"/>
  <c r="Y568" i="4" s="1"/>
  <c r="Y567" i="4"/>
  <c r="Y566" i="4"/>
  <c r="H566" i="4"/>
  <c r="Y565" i="4"/>
  <c r="H565" i="4"/>
  <c r="Y564" i="4"/>
  <c r="H564" i="4"/>
  <c r="Y563" i="4"/>
  <c r="H563" i="4"/>
  <c r="Y562" i="4"/>
  <c r="H562" i="4"/>
  <c r="Y561" i="4"/>
  <c r="Y560" i="4"/>
  <c r="Y559" i="4"/>
  <c r="Y558" i="4"/>
  <c r="Y557" i="4"/>
  <c r="Y556" i="4"/>
  <c r="Y555" i="4"/>
  <c r="Y554" i="4"/>
  <c r="Y553" i="4"/>
  <c r="Y552" i="4"/>
  <c r="Y551" i="4"/>
  <c r="Y550" i="4"/>
  <c r="H550" i="4"/>
  <c r="Y549" i="4"/>
  <c r="Y548" i="4"/>
  <c r="Y547" i="4"/>
  <c r="Y546" i="4"/>
  <c r="Y545" i="4"/>
  <c r="Y544" i="4"/>
  <c r="Y543" i="4"/>
  <c r="Y542" i="4"/>
  <c r="Y541" i="4"/>
  <c r="Y540" i="4"/>
  <c r="Y539" i="4"/>
  <c r="Y538" i="4"/>
  <c r="Y537" i="4"/>
  <c r="Y536" i="4"/>
  <c r="Y535" i="4"/>
  <c r="Y534" i="4"/>
  <c r="Y533" i="4"/>
  <c r="Y532" i="4"/>
  <c r="Y531" i="4"/>
  <c r="Y530" i="4"/>
  <c r="Y529" i="4"/>
  <c r="Y528" i="4"/>
  <c r="H528" i="4"/>
  <c r="Y527" i="4"/>
  <c r="Y526" i="4"/>
  <c r="Y525" i="4"/>
  <c r="Y524" i="4"/>
  <c r="Y523" i="4"/>
  <c r="E522" i="4"/>
  <c r="Y522" i="4" s="1"/>
  <c r="Y521" i="4"/>
  <c r="Y520" i="4"/>
  <c r="H520" i="4"/>
  <c r="Y519" i="4"/>
  <c r="H519" i="4"/>
  <c r="Y518" i="4"/>
  <c r="H518" i="4"/>
  <c r="Y517" i="4"/>
  <c r="H517" i="4"/>
  <c r="Y516" i="4"/>
  <c r="H516" i="4"/>
  <c r="Y515" i="4"/>
  <c r="H515" i="4"/>
  <c r="Y514" i="4"/>
  <c r="H514" i="4"/>
  <c r="Y513" i="4"/>
  <c r="H513" i="4"/>
  <c r="Y512" i="4"/>
  <c r="H512" i="4"/>
  <c r="Y511" i="4"/>
  <c r="H511" i="4"/>
  <c r="Y510" i="4"/>
  <c r="H510" i="4"/>
  <c r="Y509" i="4"/>
  <c r="H509" i="4"/>
  <c r="Y508" i="4"/>
  <c r="H508" i="4"/>
  <c r="Y507" i="4"/>
  <c r="H507" i="4"/>
  <c r="Y506" i="4"/>
  <c r="H506" i="4"/>
  <c r="Y505" i="4"/>
  <c r="H505" i="4"/>
  <c r="Y504" i="4"/>
  <c r="H504" i="4"/>
  <c r="Y503" i="4"/>
  <c r="H503" i="4"/>
  <c r="Y502" i="4"/>
  <c r="H502" i="4"/>
  <c r="Y501" i="4"/>
  <c r="H501" i="4"/>
  <c r="V500" i="4"/>
  <c r="E500" i="4" s="1"/>
  <c r="H500" i="4"/>
  <c r="Y499" i="4"/>
  <c r="H499" i="4"/>
  <c r="Y498" i="4"/>
  <c r="H498" i="4"/>
  <c r="Y497" i="4"/>
  <c r="H497" i="4"/>
  <c r="Y496" i="4"/>
  <c r="H496" i="4"/>
  <c r="Y495" i="4"/>
  <c r="H495" i="4"/>
  <c r="Y494" i="4"/>
  <c r="H494" i="4"/>
  <c r="Y493" i="4"/>
  <c r="H493" i="4"/>
  <c r="Y492" i="4"/>
  <c r="H492" i="4"/>
  <c r="Y491" i="4"/>
  <c r="H491" i="4"/>
  <c r="Y490" i="4"/>
  <c r="H490" i="4"/>
  <c r="Y489" i="4"/>
  <c r="H489" i="4"/>
  <c r="Y488" i="4"/>
  <c r="H488" i="4"/>
  <c r="Y487" i="4"/>
  <c r="H487" i="4"/>
  <c r="Y486" i="4"/>
  <c r="H486" i="4"/>
  <c r="Y485" i="4"/>
  <c r="H485" i="4"/>
  <c r="Y484" i="4"/>
  <c r="H484" i="4"/>
  <c r="Y483" i="4"/>
  <c r="H483" i="4"/>
  <c r="Y482" i="4"/>
  <c r="H482" i="4"/>
  <c r="Y480" i="4"/>
  <c r="Y478" i="4"/>
  <c r="Y477" i="4"/>
  <c r="H477" i="4"/>
  <c r="E477" i="4"/>
  <c r="Y476" i="4"/>
  <c r="H476" i="4"/>
  <c r="E476" i="4"/>
  <c r="H475" i="4"/>
  <c r="E475" i="4"/>
  <c r="Y475" i="4" s="1"/>
  <c r="Y473" i="4"/>
  <c r="H472" i="4"/>
  <c r="E472" i="4"/>
  <c r="Y472" i="4" s="1"/>
  <c r="E471" i="4"/>
  <c r="Y471" i="4" s="1"/>
  <c r="Y470" i="4"/>
  <c r="E470" i="4"/>
  <c r="Y469" i="4"/>
  <c r="E469" i="4"/>
  <c r="Y468" i="4"/>
  <c r="E468" i="4"/>
  <c r="E467" i="4"/>
  <c r="Y467" i="4" s="1"/>
  <c r="Y466" i="4"/>
  <c r="E466" i="4"/>
  <c r="Y465" i="4"/>
  <c r="E465" i="4"/>
  <c r="Y464" i="4"/>
  <c r="E464" i="4"/>
  <c r="E463" i="4"/>
  <c r="Y463" i="4" s="1"/>
  <c r="Y462" i="4"/>
  <c r="E462" i="4"/>
  <c r="Y461" i="4"/>
  <c r="E461" i="4"/>
  <c r="Y460" i="4"/>
  <c r="E460" i="4"/>
  <c r="E459" i="4"/>
  <c r="Y459" i="4" s="1"/>
  <c r="Y458" i="4"/>
  <c r="E458" i="4"/>
  <c r="Y457" i="4"/>
  <c r="E457" i="4"/>
  <c r="Y456" i="4"/>
  <c r="E456" i="4"/>
  <c r="E455" i="4"/>
  <c r="E453" i="4" s="1"/>
  <c r="Y453" i="4" s="1"/>
  <c r="Y454" i="4"/>
  <c r="E454" i="4"/>
  <c r="Y452" i="4"/>
  <c r="V451" i="4"/>
  <c r="E451" i="4"/>
  <c r="Y451" i="4" s="1"/>
  <c r="V450" i="4"/>
  <c r="E450" i="4"/>
  <c r="Y450" i="4" s="1"/>
  <c r="V449" i="4"/>
  <c r="E449" i="4" s="1"/>
  <c r="Y449" i="4" s="1"/>
  <c r="V448" i="4"/>
  <c r="E448" i="4" s="1"/>
  <c r="Y448" i="4" s="1"/>
  <c r="V447" i="4"/>
  <c r="E447" i="4" s="1"/>
  <c r="Y447" i="4" s="1"/>
  <c r="V446" i="4"/>
  <c r="E446" i="4" s="1"/>
  <c r="Y446" i="4" s="1"/>
  <c r="Y445" i="4"/>
  <c r="Y444" i="4"/>
  <c r="E444" i="4"/>
  <c r="Y443" i="4"/>
  <c r="V443" i="4"/>
  <c r="E443" i="4"/>
  <c r="Y442" i="4"/>
  <c r="V442" i="4"/>
  <c r="Y441" i="4"/>
  <c r="V441" i="4"/>
  <c r="V440" i="4"/>
  <c r="Y440" i="4" s="1"/>
  <c r="Y439" i="4"/>
  <c r="Y438" i="4"/>
  <c r="Y437" i="4"/>
  <c r="Y436" i="4"/>
  <c r="Y435" i="4"/>
  <c r="Y434" i="4"/>
  <c r="Y433" i="4"/>
  <c r="Y432" i="4"/>
  <c r="Y431" i="4"/>
  <c r="Y430" i="4"/>
  <c r="Y429" i="4"/>
  <c r="Y428" i="4"/>
  <c r="Y427" i="4"/>
  <c r="Y426" i="4"/>
  <c r="Y425" i="4"/>
  <c r="Y424" i="4"/>
  <c r="Y423" i="4"/>
  <c r="Y422" i="4"/>
  <c r="Y421" i="4"/>
  <c r="Y420" i="4"/>
  <c r="Y419" i="4"/>
  <c r="Y418" i="4"/>
  <c r="Y417" i="4"/>
  <c r="Y416" i="4"/>
  <c r="Y415" i="4"/>
  <c r="Y414" i="4"/>
  <c r="Y413" i="4"/>
  <c r="Y412" i="4"/>
  <c r="Y411" i="4"/>
  <c r="Y410" i="4"/>
  <c r="Y409" i="4"/>
  <c r="Y408" i="4"/>
  <c r="Y407" i="4"/>
  <c r="Y405" i="4"/>
  <c r="Y404" i="4"/>
  <c r="Y403" i="4"/>
  <c r="Y402" i="4"/>
  <c r="Y401" i="4"/>
  <c r="Y400" i="4"/>
  <c r="Y399" i="4"/>
  <c r="H399" i="4"/>
  <c r="Y398" i="4"/>
  <c r="H398" i="4"/>
  <c r="Y397" i="4"/>
  <c r="H397" i="4"/>
  <c r="Y396" i="4"/>
  <c r="H396" i="4"/>
  <c r="Y395" i="4"/>
  <c r="H395" i="4"/>
  <c r="Y394" i="4"/>
  <c r="Y393" i="4"/>
  <c r="Y392" i="4"/>
  <c r="H392" i="4"/>
  <c r="Y391" i="4"/>
  <c r="H391" i="4"/>
  <c r="Y390" i="4"/>
  <c r="H390" i="4"/>
  <c r="Y389" i="4"/>
  <c r="H389" i="4"/>
  <c r="Y388" i="4"/>
  <c r="H388" i="4"/>
  <c r="Y387" i="4"/>
  <c r="H387" i="4"/>
  <c r="Y386" i="4"/>
  <c r="H386" i="4"/>
  <c r="Y385" i="4"/>
  <c r="H385" i="4"/>
  <c r="Y384" i="4"/>
  <c r="H384" i="4"/>
  <c r="Y383" i="4"/>
  <c r="H383" i="4"/>
  <c r="Y382" i="4"/>
  <c r="H382" i="4"/>
  <c r="Y381" i="4"/>
  <c r="H381" i="4"/>
  <c r="Y380" i="4"/>
  <c r="H380" i="4"/>
  <c r="Y379" i="4"/>
  <c r="H379" i="4"/>
  <c r="Y378" i="4"/>
  <c r="H378" i="4"/>
  <c r="Y377" i="4"/>
  <c r="H377" i="4"/>
  <c r="Y376" i="4"/>
  <c r="H376" i="4"/>
  <c r="Y375" i="4"/>
  <c r="H375" i="4"/>
  <c r="Y374" i="4"/>
  <c r="H374" i="4"/>
  <c r="Y373" i="4"/>
  <c r="H373" i="4"/>
  <c r="Y372" i="4"/>
  <c r="H372" i="4"/>
  <c r="Y371" i="4"/>
  <c r="H371" i="4"/>
  <c r="Y370" i="4"/>
  <c r="H370" i="4"/>
  <c r="Y369" i="4"/>
  <c r="H369" i="4"/>
  <c r="Y368" i="4"/>
  <c r="H368" i="4"/>
  <c r="Y367" i="4"/>
  <c r="H367" i="4"/>
  <c r="Y366" i="4"/>
  <c r="H366" i="4"/>
  <c r="Y365" i="4"/>
  <c r="H365" i="4"/>
  <c r="Y364" i="4"/>
  <c r="H364" i="4"/>
  <c r="Y363" i="4"/>
  <c r="H363" i="4"/>
  <c r="Y362" i="4"/>
  <c r="H362" i="4"/>
  <c r="Y361" i="4"/>
  <c r="H361" i="4"/>
  <c r="Y360" i="4"/>
  <c r="H360" i="4"/>
  <c r="Y359" i="4"/>
  <c r="H359" i="4"/>
  <c r="Y358" i="4"/>
  <c r="H358" i="4"/>
  <c r="Y357" i="4"/>
  <c r="H357" i="4"/>
  <c r="Y356" i="4"/>
  <c r="H356" i="4"/>
  <c r="Y355" i="4"/>
  <c r="H355" i="4"/>
  <c r="Y354" i="4"/>
  <c r="H354" i="4"/>
  <c r="Y353" i="4"/>
  <c r="H353" i="4"/>
  <c r="Y352" i="4"/>
  <c r="H352" i="4"/>
  <c r="Y351" i="4"/>
  <c r="H351" i="4"/>
  <c r="Y350" i="4"/>
  <c r="H350" i="4"/>
  <c r="Y349" i="4"/>
  <c r="H349" i="4"/>
  <c r="Y348" i="4"/>
  <c r="H348" i="4"/>
  <c r="Y347" i="4"/>
  <c r="H347" i="4"/>
  <c r="Y346" i="4"/>
  <c r="H346" i="4"/>
  <c r="Y345" i="4"/>
  <c r="H345" i="4"/>
  <c r="Y344" i="4"/>
  <c r="H344" i="4"/>
  <c r="Y343" i="4"/>
  <c r="H343" i="4"/>
  <c r="Y342" i="4"/>
  <c r="H342" i="4"/>
  <c r="Y341" i="4"/>
  <c r="H341" i="4"/>
  <c r="Y340" i="4"/>
  <c r="H340" i="4"/>
  <c r="Y339" i="4"/>
  <c r="H339" i="4"/>
  <c r="Y338" i="4"/>
  <c r="H338" i="4"/>
  <c r="Y337" i="4"/>
  <c r="H337" i="4"/>
  <c r="Y336" i="4"/>
  <c r="H336" i="4"/>
  <c r="Y335" i="4"/>
  <c r="H335" i="4"/>
  <c r="Y334" i="4"/>
  <c r="H334" i="4"/>
  <c r="Y333" i="4"/>
  <c r="H333" i="4"/>
  <c r="Y332" i="4"/>
  <c r="H332" i="4"/>
  <c r="Y331" i="4"/>
  <c r="H331" i="4"/>
  <c r="Y330" i="4"/>
  <c r="H330" i="4"/>
  <c r="Y329" i="4"/>
  <c r="H329" i="4"/>
  <c r="Y328" i="4"/>
  <c r="H328" i="4"/>
  <c r="Y327" i="4"/>
  <c r="H327" i="4"/>
  <c r="Y326" i="4"/>
  <c r="H326" i="4"/>
  <c r="Y325" i="4"/>
  <c r="H325" i="4"/>
  <c r="Y324" i="4"/>
  <c r="H324" i="4"/>
  <c r="Y323" i="4"/>
  <c r="H323" i="4"/>
  <c r="Y322" i="4"/>
  <c r="H322" i="4"/>
  <c r="Y321" i="4"/>
  <c r="H321" i="4"/>
  <c r="Y320" i="4"/>
  <c r="H320" i="4"/>
  <c r="Y319" i="4"/>
  <c r="H319" i="4"/>
  <c r="Y318" i="4"/>
  <c r="H318" i="4"/>
  <c r="Y317" i="4"/>
  <c r="H317" i="4"/>
  <c r="Y316" i="4"/>
  <c r="H316" i="4"/>
  <c r="Y315" i="4"/>
  <c r="H315" i="4"/>
  <c r="Y314" i="4"/>
  <c r="H314" i="4"/>
  <c r="Y313" i="4"/>
  <c r="H313" i="4"/>
  <c r="Y312" i="4"/>
  <c r="H312" i="4"/>
  <c r="Y311" i="4"/>
  <c r="H311" i="4"/>
  <c r="Y310" i="4"/>
  <c r="H310" i="4"/>
  <c r="Y309" i="4"/>
  <c r="H309" i="4"/>
  <c r="Y308" i="4"/>
  <c r="H308" i="4"/>
  <c r="Y307" i="4"/>
  <c r="H307" i="4"/>
  <c r="Y306" i="4"/>
  <c r="H306" i="4"/>
  <c r="Y305" i="4"/>
  <c r="H305" i="4"/>
  <c r="Y304" i="4"/>
  <c r="H304" i="4"/>
  <c r="Y303" i="4"/>
  <c r="H303" i="4"/>
  <c r="Y302" i="4"/>
  <c r="H302" i="4"/>
  <c r="Y301" i="4"/>
  <c r="H301" i="4"/>
  <c r="Y300" i="4"/>
  <c r="H300" i="4"/>
  <c r="Y299" i="4"/>
  <c r="H299" i="4"/>
  <c r="Y298" i="4"/>
  <c r="H298" i="4"/>
  <c r="Y297" i="4"/>
  <c r="H297" i="4"/>
  <c r="Y296" i="4"/>
  <c r="H296" i="4"/>
  <c r="Y295" i="4"/>
  <c r="H295" i="4"/>
  <c r="Y294" i="4"/>
  <c r="H294" i="4"/>
  <c r="Y293" i="4"/>
  <c r="H293" i="4"/>
  <c r="Y292" i="4"/>
  <c r="H292" i="4"/>
  <c r="Y291" i="4"/>
  <c r="H291" i="4"/>
  <c r="Y290" i="4"/>
  <c r="H290" i="4"/>
  <c r="Y289" i="4"/>
  <c r="H289" i="4"/>
  <c r="Y288" i="4"/>
  <c r="H288" i="4"/>
  <c r="Y287" i="4"/>
  <c r="H287" i="4"/>
  <c r="Y286" i="4"/>
  <c r="E286" i="4"/>
  <c r="Y285" i="4"/>
  <c r="Y284" i="4"/>
  <c r="H284" i="4"/>
  <c r="Y283" i="4"/>
  <c r="H283" i="4"/>
  <c r="Y282" i="4"/>
  <c r="H282" i="4"/>
  <c r="Y281" i="4"/>
  <c r="Y280" i="4"/>
  <c r="Y279" i="4"/>
  <c r="H279" i="4"/>
  <c r="Y278" i="4"/>
  <c r="Y277" i="4"/>
  <c r="Y276" i="4"/>
  <c r="Y275" i="4"/>
  <c r="Y274" i="4"/>
  <c r="Y273" i="4"/>
  <c r="Y272" i="4"/>
  <c r="Y271" i="4"/>
  <c r="Y270" i="4"/>
  <c r="Y269" i="4"/>
  <c r="Y268" i="4"/>
  <c r="Y267" i="4"/>
  <c r="Y266" i="4"/>
  <c r="Y265" i="4"/>
  <c r="Y264" i="4"/>
  <c r="Y263" i="4"/>
  <c r="Y262" i="4"/>
  <c r="Y261" i="4"/>
  <c r="Y260" i="4"/>
  <c r="Y259" i="4"/>
  <c r="E259" i="4"/>
  <c r="Y258" i="4"/>
  <c r="Y257" i="4"/>
  <c r="H257" i="4"/>
  <c r="Y256" i="4"/>
  <c r="Y255" i="4"/>
  <c r="Y254" i="4"/>
  <c r="Y253" i="4"/>
  <c r="Y252" i="4"/>
  <c r="Y251" i="4"/>
  <c r="Y250" i="4"/>
  <c r="H250" i="4"/>
  <c r="Y249" i="4"/>
  <c r="H249" i="4"/>
  <c r="E248" i="4"/>
  <c r="Y248" i="4" s="1"/>
  <c r="Y247" i="4"/>
  <c r="Y246" i="4"/>
  <c r="V245" i="4"/>
  <c r="E245" i="4" s="1"/>
  <c r="Y244" i="4"/>
  <c r="Y243" i="4"/>
  <c r="Y242" i="4"/>
  <c r="H242" i="4"/>
  <c r="Y241" i="4"/>
  <c r="H241" i="4"/>
  <c r="Y240" i="4"/>
  <c r="H240" i="4"/>
  <c r="Y239" i="4"/>
  <c r="H239" i="4"/>
  <c r="Y238" i="4"/>
  <c r="H238" i="4"/>
  <c r="Y237" i="4"/>
  <c r="H237" i="4"/>
  <c r="Y236" i="4"/>
  <c r="H236" i="4"/>
  <c r="Y234" i="4"/>
  <c r="Y233" i="4"/>
  <c r="H233" i="4"/>
  <c r="Y232" i="4"/>
  <c r="Y231" i="4"/>
  <c r="Y230" i="4"/>
  <c r="Y229" i="4"/>
  <c r="Y228" i="4"/>
  <c r="Y227" i="4"/>
  <c r="Y226" i="4"/>
  <c r="Y225" i="4"/>
  <c r="Y224" i="4"/>
  <c r="H224" i="4"/>
  <c r="Y223" i="4"/>
  <c r="H223" i="4"/>
  <c r="Y222" i="4"/>
  <c r="H222" i="4"/>
  <c r="Y221" i="4"/>
  <c r="H221" i="4"/>
  <c r="Y220" i="4"/>
  <c r="H220" i="4"/>
  <c r="Y219" i="4"/>
  <c r="H219" i="4"/>
  <c r="Y218" i="4"/>
  <c r="H218" i="4"/>
  <c r="Y217" i="4"/>
  <c r="H217" i="4"/>
  <c r="Y216" i="4"/>
  <c r="H216" i="4"/>
  <c r="Y215" i="4"/>
  <c r="H215" i="4"/>
  <c r="Y214" i="4"/>
  <c r="H214" i="4"/>
  <c r="Y213" i="4"/>
  <c r="H213" i="4"/>
  <c r="Y212" i="4"/>
  <c r="H212" i="4"/>
  <c r="Y211" i="4"/>
  <c r="H211" i="4"/>
  <c r="Y210" i="4"/>
  <c r="H210" i="4"/>
  <c r="Y209" i="4"/>
  <c r="E209" i="4"/>
  <c r="Y208" i="4"/>
  <c r="Y207" i="4"/>
  <c r="H207" i="4"/>
  <c r="Y206" i="4"/>
  <c r="H206" i="4"/>
  <c r="Y205" i="4"/>
  <c r="H205" i="4"/>
  <c r="Y204" i="4"/>
  <c r="H204" i="4"/>
  <c r="Y203" i="4"/>
  <c r="H203" i="4"/>
  <c r="Y202" i="4"/>
  <c r="H202" i="4"/>
  <c r="Y201" i="4"/>
  <c r="H201" i="4"/>
  <c r="Y200" i="4"/>
  <c r="H200" i="4"/>
  <c r="Y199" i="4"/>
  <c r="H199" i="4"/>
  <c r="Y198" i="4"/>
  <c r="H198" i="4"/>
  <c r="Y197" i="4"/>
  <c r="H197" i="4"/>
  <c r="Y196" i="4"/>
  <c r="H196" i="4"/>
  <c r="Y195" i="4"/>
  <c r="H195" i="4"/>
  <c r="Y194" i="4"/>
  <c r="H194" i="4"/>
  <c r="Y193" i="4"/>
  <c r="E193" i="4"/>
  <c r="Y192" i="4"/>
  <c r="V191" i="4"/>
  <c r="H191" i="4"/>
  <c r="E191" i="4"/>
  <c r="Y191" i="4" s="1"/>
  <c r="Y190" i="4"/>
  <c r="H190" i="4"/>
  <c r="Y189" i="4"/>
  <c r="Y188" i="4"/>
  <c r="Y187" i="4"/>
  <c r="H187" i="4"/>
  <c r="Y186" i="4"/>
  <c r="H186" i="4"/>
  <c r="Y185" i="4"/>
  <c r="H185" i="4"/>
  <c r="Y184" i="4"/>
  <c r="H184" i="4"/>
  <c r="Y183" i="4"/>
  <c r="H183" i="4"/>
  <c r="Y182" i="4"/>
  <c r="H182" i="4"/>
  <c r="V181" i="4"/>
  <c r="E181" i="4" s="1"/>
  <c r="Y181" i="4" s="1"/>
  <c r="H181" i="4"/>
  <c r="Y180" i="4"/>
  <c r="H180" i="4"/>
  <c r="V179" i="4"/>
  <c r="E179" i="4" s="1"/>
  <c r="Y179" i="4" s="1"/>
  <c r="H179" i="4"/>
  <c r="Y178" i="4"/>
  <c r="H178" i="4"/>
  <c r="Y177" i="4"/>
  <c r="H177" i="4"/>
  <c r="Y176" i="4"/>
  <c r="H176" i="4"/>
  <c r="Y175" i="4"/>
  <c r="H175" i="4"/>
  <c r="Y174" i="4"/>
  <c r="H174" i="4"/>
  <c r="Y173" i="4"/>
  <c r="H173" i="4"/>
  <c r="Y172" i="4"/>
  <c r="H172" i="4"/>
  <c r="Y171" i="4"/>
  <c r="H171" i="4"/>
  <c r="Y170" i="4"/>
  <c r="H170" i="4"/>
  <c r="Y169" i="4"/>
  <c r="H169" i="4"/>
  <c r="Y168" i="4"/>
  <c r="H168" i="4"/>
  <c r="Y167" i="4"/>
  <c r="H167" i="4"/>
  <c r="Y166" i="4"/>
  <c r="H166" i="4"/>
  <c r="Y165" i="4"/>
  <c r="V164" i="4"/>
  <c r="E164" i="4"/>
  <c r="Y164" i="4" s="1"/>
  <c r="Y163" i="4"/>
  <c r="Y162" i="4"/>
  <c r="Y161" i="4"/>
  <c r="Y160" i="4"/>
  <c r="H160" i="4"/>
  <c r="Y159" i="4"/>
  <c r="H159" i="4"/>
  <c r="Y158" i="4"/>
  <c r="H158" i="4"/>
  <c r="Y157" i="4"/>
  <c r="H157" i="4"/>
  <c r="Y156" i="4"/>
  <c r="H156" i="4"/>
  <c r="Y155" i="4"/>
  <c r="H155" i="4"/>
  <c r="Y154" i="4"/>
  <c r="H154" i="4"/>
  <c r="Y153" i="4"/>
  <c r="H153" i="4"/>
  <c r="Y152" i="4"/>
  <c r="H152" i="4"/>
  <c r="Y151" i="4"/>
  <c r="H151" i="4"/>
  <c r="Y150" i="4"/>
  <c r="H150" i="4"/>
  <c r="Y149" i="4"/>
  <c r="H149" i="4"/>
  <c r="Y148" i="4"/>
  <c r="H148" i="4"/>
  <c r="Y147" i="4"/>
  <c r="H147" i="4"/>
  <c r="Y146" i="4"/>
  <c r="H146" i="4"/>
  <c r="Y145" i="4"/>
  <c r="H145" i="4"/>
  <c r="Y144" i="4"/>
  <c r="H144" i="4"/>
  <c r="Y143" i="4"/>
  <c r="H143" i="4"/>
  <c r="Y142" i="4"/>
  <c r="H142" i="4"/>
  <c r="Y141" i="4"/>
  <c r="H141" i="4"/>
  <c r="Y140" i="4"/>
  <c r="H140" i="4"/>
  <c r="Y139" i="4"/>
  <c r="H139" i="4"/>
  <c r="Y138" i="4"/>
  <c r="H138" i="4"/>
  <c r="Y137" i="4"/>
  <c r="H137" i="4"/>
  <c r="Y136" i="4"/>
  <c r="H136" i="4"/>
  <c r="Y135" i="4"/>
  <c r="H135" i="4"/>
  <c r="Y134" i="4"/>
  <c r="H134" i="4"/>
  <c r="Y133" i="4"/>
  <c r="H133" i="4"/>
  <c r="Y132" i="4"/>
  <c r="H132" i="4"/>
  <c r="Y131" i="4"/>
  <c r="H131" i="4"/>
  <c r="Y130" i="4"/>
  <c r="H130" i="4"/>
  <c r="Y129" i="4"/>
  <c r="H129" i="4"/>
  <c r="V128" i="4"/>
  <c r="E128" i="4" s="1"/>
  <c r="Y127" i="4"/>
  <c r="H127" i="4"/>
  <c r="Y126" i="4"/>
  <c r="H126" i="4"/>
  <c r="Y125" i="4"/>
  <c r="H125" i="4"/>
  <c r="Y124" i="4"/>
  <c r="H124" i="4"/>
  <c r="Y123" i="4"/>
  <c r="H123" i="4"/>
  <c r="Y121" i="4"/>
  <c r="Y119" i="4"/>
  <c r="Y118" i="4"/>
  <c r="H118" i="4"/>
  <c r="Y117" i="4"/>
  <c r="H117" i="4"/>
  <c r="Y116" i="4"/>
  <c r="H116" i="4"/>
  <c r="Y115" i="4"/>
  <c r="H115" i="4"/>
  <c r="Y114" i="4"/>
  <c r="H114" i="4"/>
  <c r="Y113" i="4"/>
  <c r="H113" i="4"/>
  <c r="Y112" i="4"/>
  <c r="H112" i="4"/>
  <c r="Y111" i="4"/>
  <c r="H111" i="4"/>
  <c r="Y110" i="4"/>
  <c r="H110" i="4"/>
  <c r="Y109" i="4"/>
  <c r="H109" i="4"/>
  <c r="Y108" i="4"/>
  <c r="Y107" i="4"/>
  <c r="H107" i="4"/>
  <c r="Y106" i="4"/>
  <c r="H106" i="4"/>
  <c r="Y105" i="4"/>
  <c r="H105" i="4"/>
  <c r="Y104" i="4"/>
  <c r="H104" i="4"/>
  <c r="Y103" i="4"/>
  <c r="H103" i="4"/>
  <c r="Y102" i="4"/>
  <c r="H102" i="4"/>
  <c r="Y101" i="4"/>
  <c r="H101" i="4"/>
  <c r="Y100" i="4"/>
  <c r="H100" i="4"/>
  <c r="Y99" i="4"/>
  <c r="H99" i="4"/>
  <c r="Y98" i="4"/>
  <c r="H98" i="4"/>
  <c r="Y97" i="4"/>
  <c r="H97" i="4"/>
  <c r="Y96" i="4"/>
  <c r="H96" i="4"/>
  <c r="Y95" i="4"/>
  <c r="H95" i="4"/>
  <c r="Y94" i="4"/>
  <c r="H94" i="4"/>
  <c r="Y93" i="4"/>
  <c r="H93" i="4"/>
  <c r="Y92" i="4"/>
  <c r="H92" i="4"/>
  <c r="Y91" i="4"/>
  <c r="H91" i="4"/>
  <c r="Y90" i="4"/>
  <c r="H90" i="4"/>
  <c r="Y89" i="4"/>
  <c r="H89" i="4"/>
  <c r="Y88" i="4"/>
  <c r="H88" i="4"/>
  <c r="Y87" i="4"/>
  <c r="H87" i="4"/>
  <c r="Y86" i="4"/>
  <c r="H86" i="4"/>
  <c r="Y85" i="4"/>
  <c r="H85" i="4"/>
  <c r="Y84" i="4"/>
  <c r="H84" i="4"/>
  <c r="Y83" i="4"/>
  <c r="H83" i="4"/>
  <c r="Y82" i="4"/>
  <c r="H82" i="4"/>
  <c r="Y81" i="4"/>
  <c r="H81" i="4"/>
  <c r="Y80" i="4"/>
  <c r="H80" i="4"/>
  <c r="Y79" i="4"/>
  <c r="H79" i="4"/>
  <c r="Y78" i="4"/>
  <c r="H78" i="4"/>
  <c r="Y77" i="4"/>
  <c r="H77" i="4"/>
  <c r="Y76" i="4"/>
  <c r="H76" i="4"/>
  <c r="Y75" i="4"/>
  <c r="H75" i="4"/>
  <c r="Y74" i="4"/>
  <c r="H74" i="4"/>
  <c r="Y73" i="4"/>
  <c r="H73" i="4"/>
  <c r="Y72" i="4"/>
  <c r="H72" i="4"/>
  <c r="Y71" i="4"/>
  <c r="H71" i="4"/>
  <c r="Y70" i="4"/>
  <c r="H70" i="4"/>
  <c r="Y69" i="4"/>
  <c r="H69" i="4"/>
  <c r="Y68" i="4"/>
  <c r="H68" i="4"/>
  <c r="Y67" i="4"/>
  <c r="H67" i="4"/>
  <c r="Y66" i="4"/>
  <c r="H66" i="4"/>
  <c r="Y65" i="4"/>
  <c r="H65" i="4"/>
  <c r="Y64" i="4"/>
  <c r="H64" i="4"/>
  <c r="Y63" i="4"/>
  <c r="H63" i="4"/>
  <c r="Y62" i="4"/>
  <c r="H62" i="4"/>
  <c r="Y61" i="4"/>
  <c r="H61" i="4"/>
  <c r="Y60" i="4"/>
  <c r="H60" i="4"/>
  <c r="Y59" i="4"/>
  <c r="H59" i="4"/>
  <c r="Y58" i="4"/>
  <c r="H58" i="4"/>
  <c r="Y57" i="4"/>
  <c r="H57" i="4"/>
  <c r="Y56" i="4"/>
  <c r="H56" i="4"/>
  <c r="Y55" i="4"/>
  <c r="H55" i="4"/>
  <c r="Y54" i="4"/>
  <c r="H54" i="4"/>
  <c r="Y53" i="4"/>
  <c r="H53" i="4"/>
  <c r="Y52" i="4"/>
  <c r="H52" i="4"/>
  <c r="Y51" i="4"/>
  <c r="H51" i="4"/>
  <c r="Y50" i="4"/>
  <c r="H50" i="4"/>
  <c r="Y49" i="4"/>
  <c r="H49" i="4"/>
  <c r="Y48" i="4"/>
  <c r="H48" i="4"/>
  <c r="Y47" i="4"/>
  <c r="H47" i="4"/>
  <c r="Y46" i="4"/>
  <c r="H46" i="4"/>
  <c r="Y45" i="4"/>
  <c r="H45" i="4"/>
  <c r="Y44" i="4"/>
  <c r="H44" i="4"/>
  <c r="Y43" i="4"/>
  <c r="H43" i="4"/>
  <c r="V42" i="4"/>
  <c r="H42" i="4"/>
  <c r="E42" i="4"/>
  <c r="Y42" i="4" s="1"/>
  <c r="Y41" i="4"/>
  <c r="H41" i="4"/>
  <c r="Y40" i="4"/>
  <c r="H40" i="4"/>
  <c r="Y39" i="4"/>
  <c r="H39" i="4"/>
  <c r="Y38" i="4"/>
  <c r="H38" i="4"/>
  <c r="Y37" i="4"/>
  <c r="H37" i="4"/>
  <c r="Y36" i="4"/>
  <c r="H36" i="4"/>
  <c r="Y35" i="4"/>
  <c r="H35" i="4"/>
  <c r="Y34" i="4"/>
  <c r="H34" i="4"/>
  <c r="Y33" i="4"/>
  <c r="H33" i="4"/>
  <c r="Y32" i="4"/>
  <c r="H32" i="4"/>
  <c r="Y31" i="4"/>
  <c r="H31" i="4"/>
  <c r="Y30" i="4"/>
  <c r="H30" i="4"/>
  <c r="Y29" i="4"/>
  <c r="H29" i="4"/>
  <c r="Y28" i="4"/>
  <c r="H28" i="4"/>
  <c r="Y27" i="4"/>
  <c r="H27" i="4"/>
  <c r="Y26" i="4"/>
  <c r="H26" i="4"/>
  <c r="Y25" i="4"/>
  <c r="H25" i="4"/>
  <c r="Y24" i="4"/>
  <c r="H24" i="4"/>
  <c r="Y23" i="4"/>
  <c r="H23" i="4"/>
  <c r="Y22" i="4"/>
  <c r="H22" i="4"/>
  <c r="Y21" i="4"/>
  <c r="H21" i="4"/>
  <c r="Y20" i="4"/>
  <c r="H20" i="4"/>
  <c r="V19" i="4"/>
  <c r="Y19" i="4" s="1"/>
  <c r="H19" i="4"/>
  <c r="E16" i="4"/>
  <c r="X14" i="4"/>
  <c r="W14" i="4"/>
  <c r="E479" i="3"/>
  <c r="H3289" i="3"/>
  <c r="E3289" i="3"/>
  <c r="H3288" i="3"/>
  <c r="E3288" i="3"/>
  <c r="H3287" i="3"/>
  <c r="E3287" i="3"/>
  <c r="H3286" i="3"/>
  <c r="E3286" i="3"/>
  <c r="H3285" i="3"/>
  <c r="E3285" i="3"/>
  <c r="H3284" i="3"/>
  <c r="E3284" i="3"/>
  <c r="H3283" i="3"/>
  <c r="E3283" i="3"/>
  <c r="H3280" i="3"/>
  <c r="E3280" i="3"/>
  <c r="H3279" i="3"/>
  <c r="E3279" i="3"/>
  <c r="H3278" i="3"/>
  <c r="E3278" i="3"/>
  <c r="H3277" i="3"/>
  <c r="E3277" i="3"/>
  <c r="H3276" i="3"/>
  <c r="E3276" i="3"/>
  <c r="E3275" i="3"/>
  <c r="H3274" i="3"/>
  <c r="E3274" i="3"/>
  <c r="H3271" i="3"/>
  <c r="E3271" i="3"/>
  <c r="H3268" i="3"/>
  <c r="E3268" i="3"/>
  <c r="H3267" i="3"/>
  <c r="E3267" i="3"/>
  <c r="E3264" i="3"/>
  <c r="H3263" i="3"/>
  <c r="E3263" i="3"/>
  <c r="H3262" i="3"/>
  <c r="E3262" i="3"/>
  <c r="H3261" i="3"/>
  <c r="E3261" i="3"/>
  <c r="H3260" i="3"/>
  <c r="E3260" i="3"/>
  <c r="H3259" i="3"/>
  <c r="E3259" i="3"/>
  <c r="E3256" i="3"/>
  <c r="H3255" i="3"/>
  <c r="E3255" i="3"/>
  <c r="H3252" i="3"/>
  <c r="E3252" i="3"/>
  <c r="E3251" i="3" s="1"/>
  <c r="H3249" i="3"/>
  <c r="E3249" i="3"/>
  <c r="H3248" i="3"/>
  <c r="E3248" i="3"/>
  <c r="H3247" i="3"/>
  <c r="E3247" i="3"/>
  <c r="H3244" i="3"/>
  <c r="E3244" i="3"/>
  <c r="H3243" i="3"/>
  <c r="E3243" i="3"/>
  <c r="H3242" i="3"/>
  <c r="E3242" i="3"/>
  <c r="H3241" i="3"/>
  <c r="E3241" i="3"/>
  <c r="H3240" i="3"/>
  <c r="E3240" i="3"/>
  <c r="H3239" i="3"/>
  <c r="E3239" i="3"/>
  <c r="H3238" i="3"/>
  <c r="E3238" i="3"/>
  <c r="H3237" i="3"/>
  <c r="E3237" i="3"/>
  <c r="H3236" i="3"/>
  <c r="E3236" i="3"/>
  <c r="H3235" i="3"/>
  <c r="E3235" i="3"/>
  <c r="H3234" i="3"/>
  <c r="E3234" i="3"/>
  <c r="H3233" i="3"/>
  <c r="E3233" i="3"/>
  <c r="H3232" i="3"/>
  <c r="E3232" i="3"/>
  <c r="H3231" i="3"/>
  <c r="E3231" i="3"/>
  <c r="E3226" i="3"/>
  <c r="H3223" i="3"/>
  <c r="E3223" i="3"/>
  <c r="H3222" i="3"/>
  <c r="E3222" i="3"/>
  <c r="H3221" i="3"/>
  <c r="E3221" i="3"/>
  <c r="H3220" i="3"/>
  <c r="E3220" i="3"/>
  <c r="H3219" i="3"/>
  <c r="E3219" i="3"/>
  <c r="H3218" i="3"/>
  <c r="E3218" i="3"/>
  <c r="H3217" i="3"/>
  <c r="E3217" i="3"/>
  <c r="H3216" i="3"/>
  <c r="E3216" i="3"/>
  <c r="H3215" i="3"/>
  <c r="E3215" i="3"/>
  <c r="H3214" i="3"/>
  <c r="E3214" i="3"/>
  <c r="H3213" i="3"/>
  <c r="E3213" i="3"/>
  <c r="H3212" i="3"/>
  <c r="E3212" i="3"/>
  <c r="H3211" i="3"/>
  <c r="E3211" i="3"/>
  <c r="E3206" i="3"/>
  <c r="E3205" i="3"/>
  <c r="H3201" i="3"/>
  <c r="H3200" i="3"/>
  <c r="H3199" i="3"/>
  <c r="H3198" i="3"/>
  <c r="H3197" i="3"/>
  <c r="E3196" i="3"/>
  <c r="H3194" i="3"/>
  <c r="H3193" i="3"/>
  <c r="H3192" i="3"/>
  <c r="H3191" i="3"/>
  <c r="H3190" i="3"/>
  <c r="H3189" i="3"/>
  <c r="H3188" i="3"/>
  <c r="H3187" i="3"/>
  <c r="H3186" i="3"/>
  <c r="E3185" i="3"/>
  <c r="H3181" i="3"/>
  <c r="H3180" i="3"/>
  <c r="H3179" i="3"/>
  <c r="H3178" i="3"/>
  <c r="H3177" i="3"/>
  <c r="H3176" i="3"/>
  <c r="H3175" i="3"/>
  <c r="H3174" i="3"/>
  <c r="H3173" i="3"/>
  <c r="H3172" i="3"/>
  <c r="H3171" i="3"/>
  <c r="H3170" i="3"/>
  <c r="H3169" i="3"/>
  <c r="H3168" i="3"/>
  <c r="V3167" i="3"/>
  <c r="E3167" i="3" s="1"/>
  <c r="H3167" i="3"/>
  <c r="H3166" i="3"/>
  <c r="H3165" i="3"/>
  <c r="H3164" i="3"/>
  <c r="H3163" i="3"/>
  <c r="H3162" i="3"/>
  <c r="H3161" i="3"/>
  <c r="H3160" i="3"/>
  <c r="H3159" i="3"/>
  <c r="H3158" i="3"/>
  <c r="H3157" i="3"/>
  <c r="H3156" i="3"/>
  <c r="H3153" i="3"/>
  <c r="H3151" i="3"/>
  <c r="H3150" i="3"/>
  <c r="H3149" i="3"/>
  <c r="H3148" i="3"/>
  <c r="H3147" i="3"/>
  <c r="H3146" i="3"/>
  <c r="H3145" i="3"/>
  <c r="H3144" i="3"/>
  <c r="H3143" i="3"/>
  <c r="H3142" i="3"/>
  <c r="H3141" i="3"/>
  <c r="H3140" i="3"/>
  <c r="H3139" i="3"/>
  <c r="H3138" i="3"/>
  <c r="E3137" i="3"/>
  <c r="H3135" i="3"/>
  <c r="H3134" i="3"/>
  <c r="H3133" i="3"/>
  <c r="H3132" i="3"/>
  <c r="H3131" i="3"/>
  <c r="H3130" i="3"/>
  <c r="H3129" i="3"/>
  <c r="H3128" i="3"/>
  <c r="H3127" i="3"/>
  <c r="H3126" i="3"/>
  <c r="H3125" i="3"/>
  <c r="E3124" i="3"/>
  <c r="H3122" i="3"/>
  <c r="H3121" i="3"/>
  <c r="H3120" i="3"/>
  <c r="H3119" i="3"/>
  <c r="H3118" i="3"/>
  <c r="H3117" i="3"/>
  <c r="H3116" i="3"/>
  <c r="H3115" i="3"/>
  <c r="H3114" i="3"/>
  <c r="H3113" i="3"/>
  <c r="H3112" i="3"/>
  <c r="H3111" i="3"/>
  <c r="H3110" i="3"/>
  <c r="H3109" i="3"/>
  <c r="H3108" i="3"/>
  <c r="H3107" i="3"/>
  <c r="E3106" i="3"/>
  <c r="H3104" i="3"/>
  <c r="H3103" i="3"/>
  <c r="H3102" i="3"/>
  <c r="H3101" i="3"/>
  <c r="H3100" i="3"/>
  <c r="H3099" i="3"/>
  <c r="H3098" i="3"/>
  <c r="H3097" i="3"/>
  <c r="H3096" i="3"/>
  <c r="H3095" i="3"/>
  <c r="H3094" i="3"/>
  <c r="H3093" i="3"/>
  <c r="H3092" i="3"/>
  <c r="H3091" i="3"/>
  <c r="H3090" i="3"/>
  <c r="H3089" i="3"/>
  <c r="E3088" i="3"/>
  <c r="V3086" i="3"/>
  <c r="E3086" i="3" s="1"/>
  <c r="H3086" i="3"/>
  <c r="H3085" i="3"/>
  <c r="H3084" i="3"/>
  <c r="H3083" i="3"/>
  <c r="H3082" i="3"/>
  <c r="H3081" i="3"/>
  <c r="H3080" i="3"/>
  <c r="H3079" i="3"/>
  <c r="H3078" i="3"/>
  <c r="H3077" i="3"/>
  <c r="E3077" i="3"/>
  <c r="H3076" i="3"/>
  <c r="H3075" i="3"/>
  <c r="V3074" i="3"/>
  <c r="E3074" i="3" s="1"/>
  <c r="H3074" i="3"/>
  <c r="H3073" i="3"/>
  <c r="H3072" i="3"/>
  <c r="H3071" i="3"/>
  <c r="H3070" i="3"/>
  <c r="H3069" i="3"/>
  <c r="H3064" i="3"/>
  <c r="H3063" i="3"/>
  <c r="H3062" i="3"/>
  <c r="H3061" i="3"/>
  <c r="H3060" i="3"/>
  <c r="H3059" i="3"/>
  <c r="E3059" i="3"/>
  <c r="H3058" i="3"/>
  <c r="H3057" i="3"/>
  <c r="H3056" i="3"/>
  <c r="H3055" i="3"/>
  <c r="H3054" i="3"/>
  <c r="E3054" i="3"/>
  <c r="H3053" i="3"/>
  <c r="E3053" i="3"/>
  <c r="H3052" i="3"/>
  <c r="H3051" i="3"/>
  <c r="H3050" i="3"/>
  <c r="H3049" i="3"/>
  <c r="H3048" i="3"/>
  <c r="H3047" i="3"/>
  <c r="H3046" i="3"/>
  <c r="H3045" i="3"/>
  <c r="H3044" i="3"/>
  <c r="E3044" i="3"/>
  <c r="H3043" i="3"/>
  <c r="H3042" i="3"/>
  <c r="H3041" i="3"/>
  <c r="H3040" i="3"/>
  <c r="H3039" i="3"/>
  <c r="H3038" i="3"/>
  <c r="H3037" i="3"/>
  <c r="H3036" i="3"/>
  <c r="H3035" i="3"/>
  <c r="H3034" i="3"/>
  <c r="H3033" i="3"/>
  <c r="H3029" i="3"/>
  <c r="H3028" i="3"/>
  <c r="H3027" i="3"/>
  <c r="H3026" i="3"/>
  <c r="H3025" i="3"/>
  <c r="H3024" i="3"/>
  <c r="H3023" i="3"/>
  <c r="H3022" i="3"/>
  <c r="H3021" i="3"/>
  <c r="H3020" i="3"/>
  <c r="H3019" i="3"/>
  <c r="H3018" i="3"/>
  <c r="H3017" i="3"/>
  <c r="H3016" i="3"/>
  <c r="H3015" i="3"/>
  <c r="H3014" i="3"/>
  <c r="H3013" i="3"/>
  <c r="H3012" i="3"/>
  <c r="H3011" i="3"/>
  <c r="H3010" i="3"/>
  <c r="H3009" i="3"/>
  <c r="H3008" i="3"/>
  <c r="H3007" i="3"/>
  <c r="H3006" i="3"/>
  <c r="H3005" i="3"/>
  <c r="E3004" i="3"/>
  <c r="H2997" i="3"/>
  <c r="H2996" i="3"/>
  <c r="H2995" i="3"/>
  <c r="H2994" i="3"/>
  <c r="H2993" i="3"/>
  <c r="H2992" i="3"/>
  <c r="H2991" i="3"/>
  <c r="H2990" i="3"/>
  <c r="H2989" i="3"/>
  <c r="H2988" i="3"/>
  <c r="H2987" i="3"/>
  <c r="H2986" i="3"/>
  <c r="H2985" i="3"/>
  <c r="H2984" i="3"/>
  <c r="H2983" i="3"/>
  <c r="H2982" i="3"/>
  <c r="H2981" i="3"/>
  <c r="H2980" i="3"/>
  <c r="H2979" i="3"/>
  <c r="H2978" i="3"/>
  <c r="H2977" i="3"/>
  <c r="H2976" i="3"/>
  <c r="H2975" i="3"/>
  <c r="H2974" i="3"/>
  <c r="H2973" i="3"/>
  <c r="H2972" i="3"/>
  <c r="E2971" i="3"/>
  <c r="H2968" i="3"/>
  <c r="H2967" i="3"/>
  <c r="H2966" i="3"/>
  <c r="H2965" i="3"/>
  <c r="H2964" i="3"/>
  <c r="H2963" i="3"/>
  <c r="H2962" i="3"/>
  <c r="H2961" i="3"/>
  <c r="H2960" i="3"/>
  <c r="H2959" i="3"/>
  <c r="H2958" i="3"/>
  <c r="H2957" i="3"/>
  <c r="H2956" i="3"/>
  <c r="H2955" i="3"/>
  <c r="H2954" i="3"/>
  <c r="H2953" i="3"/>
  <c r="H2952" i="3"/>
  <c r="H2951" i="3"/>
  <c r="H2950" i="3"/>
  <c r="H2949" i="3"/>
  <c r="E2948" i="3"/>
  <c r="H2946" i="3"/>
  <c r="H2945" i="3"/>
  <c r="H2944" i="3"/>
  <c r="H2943" i="3"/>
  <c r="H2942" i="3"/>
  <c r="H2941" i="3"/>
  <c r="E2940" i="3"/>
  <c r="H2938" i="3"/>
  <c r="H2937" i="3"/>
  <c r="H2936" i="3"/>
  <c r="H2935" i="3"/>
  <c r="H2934" i="3"/>
  <c r="H2933" i="3"/>
  <c r="E2932" i="3"/>
  <c r="E2928" i="3"/>
  <c r="E2927" i="3"/>
  <c r="E2926" i="3"/>
  <c r="E2925" i="3"/>
  <c r="E2924" i="3"/>
  <c r="E2918" i="3"/>
  <c r="E2917" i="3"/>
  <c r="E2916" i="3"/>
  <c r="E2915" i="3"/>
  <c r="E2914" i="3"/>
  <c r="E2913" i="3"/>
  <c r="E2912" i="3"/>
  <c r="E2911" i="3"/>
  <c r="E2910" i="3"/>
  <c r="E2909" i="3"/>
  <c r="E2908" i="3"/>
  <c r="E2907" i="3"/>
  <c r="E2906" i="3"/>
  <c r="E2905" i="3"/>
  <c r="E2904" i="3"/>
  <c r="E2903" i="3"/>
  <c r="E2902" i="3"/>
  <c r="H2874" i="3"/>
  <c r="H2873" i="3"/>
  <c r="H2872" i="3"/>
  <c r="H2871" i="3"/>
  <c r="H2870" i="3"/>
  <c r="H2869" i="3"/>
  <c r="H2868" i="3"/>
  <c r="H2867" i="3"/>
  <c r="H2866" i="3"/>
  <c r="H2865" i="3"/>
  <c r="H2864" i="3"/>
  <c r="H2863" i="3"/>
  <c r="E2860" i="3"/>
  <c r="E2859" i="3"/>
  <c r="E2858" i="3"/>
  <c r="E2857" i="3"/>
  <c r="E2856" i="3"/>
  <c r="E2855" i="3"/>
  <c r="E2854" i="3"/>
  <c r="H2853" i="3"/>
  <c r="H2852" i="3"/>
  <c r="H2851" i="3"/>
  <c r="H2847" i="3"/>
  <c r="H2846" i="3"/>
  <c r="H2845" i="3"/>
  <c r="H2844" i="3"/>
  <c r="H2843" i="3"/>
  <c r="H2842" i="3"/>
  <c r="H2841" i="3"/>
  <c r="H2840" i="3"/>
  <c r="H2839" i="3"/>
  <c r="H2838" i="3"/>
  <c r="H2837" i="3"/>
  <c r="H2836" i="3"/>
  <c r="H2835" i="3"/>
  <c r="H2834" i="3"/>
  <c r="H2833" i="3"/>
  <c r="H2832" i="3"/>
  <c r="H2831" i="3"/>
  <c r="H2830" i="3"/>
  <c r="H2829" i="3"/>
  <c r="H2828" i="3"/>
  <c r="H2827" i="3"/>
  <c r="H2826" i="3"/>
  <c r="H2825" i="3"/>
  <c r="H2824" i="3"/>
  <c r="H2823" i="3"/>
  <c r="H2822" i="3"/>
  <c r="H2821" i="3"/>
  <c r="H2820" i="3"/>
  <c r="H2819" i="3"/>
  <c r="H2818" i="3"/>
  <c r="H2817" i="3"/>
  <c r="H2816" i="3"/>
  <c r="H2814" i="3"/>
  <c r="H2813" i="3"/>
  <c r="H2812" i="3"/>
  <c r="E2809" i="3"/>
  <c r="E2808" i="3"/>
  <c r="E2807" i="3"/>
  <c r="E2806" i="3"/>
  <c r="E2805" i="3"/>
  <c r="E2804" i="3"/>
  <c r="E2803" i="3"/>
  <c r="H2802" i="3"/>
  <c r="H2784" i="3"/>
  <c r="H2782" i="3"/>
  <c r="H2781" i="3"/>
  <c r="H2780" i="3"/>
  <c r="H2779" i="3"/>
  <c r="H2778" i="3"/>
  <c r="H2777" i="3"/>
  <c r="H2776" i="3"/>
  <c r="H2775" i="3"/>
  <c r="H2774" i="3"/>
  <c r="H2773" i="3"/>
  <c r="H2772" i="3"/>
  <c r="H2771" i="3"/>
  <c r="H2770" i="3"/>
  <c r="H2769" i="3"/>
  <c r="H2768" i="3"/>
  <c r="H2767" i="3"/>
  <c r="H2766" i="3"/>
  <c r="H2765" i="3"/>
  <c r="H2764" i="3"/>
  <c r="H2763" i="3"/>
  <c r="H2762" i="3"/>
  <c r="H2761" i="3"/>
  <c r="H2760" i="3"/>
  <c r="H2759" i="3"/>
  <c r="H2758" i="3"/>
  <c r="H2757" i="3"/>
  <c r="H2756" i="3"/>
  <c r="H2755" i="3"/>
  <c r="H2754" i="3"/>
  <c r="H2753" i="3"/>
  <c r="H2752" i="3"/>
  <c r="H2751" i="3"/>
  <c r="H2750" i="3"/>
  <c r="H2747" i="3"/>
  <c r="H2746" i="3"/>
  <c r="H2745" i="3"/>
  <c r="H2744" i="3"/>
  <c r="H2743" i="3"/>
  <c r="H2742" i="3"/>
  <c r="H2741" i="3"/>
  <c r="H2740" i="3"/>
  <c r="H2739" i="3"/>
  <c r="H2738" i="3"/>
  <c r="H2737" i="3"/>
  <c r="H2736" i="3"/>
  <c r="H2735" i="3"/>
  <c r="H2734" i="3"/>
  <c r="H2733" i="3"/>
  <c r="H2732" i="3"/>
  <c r="H2731" i="3"/>
  <c r="H2730" i="3"/>
  <c r="E2729" i="3"/>
  <c r="H2727" i="3"/>
  <c r="H2726" i="3"/>
  <c r="H2725" i="3"/>
  <c r="H2724" i="3"/>
  <c r="H2723" i="3"/>
  <c r="H2722" i="3"/>
  <c r="H2721" i="3"/>
  <c r="E2720" i="3"/>
  <c r="H2718" i="3"/>
  <c r="H2717" i="3"/>
  <c r="H2716" i="3"/>
  <c r="H2715" i="3"/>
  <c r="H2714" i="3"/>
  <c r="H2713" i="3"/>
  <c r="H2712" i="3"/>
  <c r="H2711" i="3"/>
  <c r="H2710" i="3"/>
  <c r="H2709" i="3"/>
  <c r="H2708" i="3"/>
  <c r="E2707" i="3"/>
  <c r="H2705" i="3"/>
  <c r="H2704" i="3"/>
  <c r="H2703" i="3"/>
  <c r="H2702" i="3"/>
  <c r="H2701" i="3"/>
  <c r="H2700" i="3"/>
  <c r="H2699" i="3"/>
  <c r="H2698" i="3"/>
  <c r="H2697" i="3"/>
  <c r="H2696" i="3"/>
  <c r="H2695" i="3"/>
  <c r="H2694" i="3"/>
  <c r="H2693" i="3"/>
  <c r="H2692" i="3"/>
  <c r="H2691" i="3"/>
  <c r="H2690" i="3"/>
  <c r="H2689" i="3"/>
  <c r="H2688" i="3"/>
  <c r="H2687" i="3"/>
  <c r="H2686" i="3"/>
  <c r="H2685" i="3"/>
  <c r="H2684" i="3"/>
  <c r="E2683" i="3"/>
  <c r="H2681" i="3"/>
  <c r="H2680" i="3"/>
  <c r="H2679" i="3"/>
  <c r="H2678" i="3"/>
  <c r="H2677" i="3"/>
  <c r="H2676" i="3"/>
  <c r="H2675" i="3"/>
  <c r="H2674" i="3"/>
  <c r="H2673" i="3"/>
  <c r="H2672" i="3"/>
  <c r="H2671" i="3"/>
  <c r="H2670" i="3"/>
  <c r="H2669" i="3"/>
  <c r="H2668" i="3"/>
  <c r="H2667" i="3"/>
  <c r="H2666" i="3"/>
  <c r="H2665" i="3"/>
  <c r="H2664" i="3"/>
  <c r="H2663" i="3"/>
  <c r="H2662" i="3"/>
  <c r="H2661" i="3"/>
  <c r="H2660" i="3"/>
  <c r="H2659" i="3"/>
  <c r="H2658" i="3"/>
  <c r="H2657" i="3"/>
  <c r="H2656" i="3"/>
  <c r="H2655" i="3"/>
  <c r="H2654" i="3"/>
  <c r="H2653" i="3"/>
  <c r="H2652" i="3"/>
  <c r="H2651" i="3"/>
  <c r="H2650" i="3"/>
  <c r="H2649" i="3"/>
  <c r="H2648" i="3"/>
  <c r="H2647" i="3"/>
  <c r="H2646" i="3"/>
  <c r="H2645" i="3"/>
  <c r="H2644" i="3"/>
  <c r="H2643" i="3"/>
  <c r="R2642" i="3"/>
  <c r="H2642" i="3"/>
  <c r="H2641" i="3"/>
  <c r="H2640" i="3"/>
  <c r="H2639" i="3"/>
  <c r="H2638" i="3"/>
  <c r="H2637" i="3"/>
  <c r="H2636" i="3"/>
  <c r="H2635" i="3"/>
  <c r="H2634" i="3"/>
  <c r="H2633" i="3"/>
  <c r="H2632" i="3"/>
  <c r="H2631" i="3"/>
  <c r="H2630" i="3"/>
  <c r="H2629" i="3"/>
  <c r="H2628" i="3"/>
  <c r="H2627" i="3"/>
  <c r="H2626" i="3"/>
  <c r="H2625" i="3"/>
  <c r="H2624" i="3"/>
  <c r="H2623" i="3"/>
  <c r="H2622" i="3"/>
  <c r="H2621" i="3"/>
  <c r="H2620" i="3"/>
  <c r="H2619" i="3"/>
  <c r="H2618" i="3"/>
  <c r="H2617" i="3"/>
  <c r="H2616" i="3"/>
  <c r="H2615" i="3"/>
  <c r="H2614" i="3"/>
  <c r="H2613" i="3"/>
  <c r="H2612" i="3"/>
  <c r="H2611" i="3"/>
  <c r="H2610" i="3"/>
  <c r="H2609" i="3"/>
  <c r="H2608" i="3"/>
  <c r="H2607" i="3"/>
  <c r="H2606" i="3"/>
  <c r="H2605" i="3"/>
  <c r="H2604" i="3"/>
  <c r="H2603" i="3"/>
  <c r="H2602" i="3"/>
  <c r="H2601" i="3"/>
  <c r="H2600" i="3"/>
  <c r="H2599" i="3"/>
  <c r="H2598" i="3"/>
  <c r="H2597" i="3"/>
  <c r="H2596" i="3"/>
  <c r="H2595" i="3"/>
  <c r="H2594" i="3"/>
  <c r="H2593" i="3"/>
  <c r="H2592" i="3"/>
  <c r="H2591" i="3"/>
  <c r="H2590" i="3"/>
  <c r="H2589" i="3"/>
  <c r="H2588" i="3"/>
  <c r="H2587" i="3"/>
  <c r="H2586" i="3"/>
  <c r="H2585" i="3"/>
  <c r="H2584" i="3"/>
  <c r="H2583" i="3"/>
  <c r="H2582" i="3"/>
  <c r="H2581" i="3"/>
  <c r="H2580" i="3"/>
  <c r="E2579" i="3"/>
  <c r="E2550" i="3"/>
  <c r="E2535" i="3"/>
  <c r="H2533" i="3"/>
  <c r="H2532" i="3"/>
  <c r="H2531" i="3"/>
  <c r="H2530" i="3"/>
  <c r="H2529" i="3"/>
  <c r="H2528" i="3"/>
  <c r="H2527" i="3"/>
  <c r="E2526" i="3"/>
  <c r="E2524" i="3"/>
  <c r="E2523" i="3"/>
  <c r="E2503" i="3" s="1"/>
  <c r="E2522" i="3"/>
  <c r="H2515" i="3"/>
  <c r="H2514" i="3"/>
  <c r="H2513" i="3"/>
  <c r="H2512" i="3"/>
  <c r="H2511" i="3"/>
  <c r="H2510" i="3"/>
  <c r="H2509" i="3"/>
  <c r="H2508" i="3"/>
  <c r="H2507" i="3"/>
  <c r="H2506" i="3"/>
  <c r="H2505" i="3"/>
  <c r="H2504" i="3"/>
  <c r="E2501" i="3"/>
  <c r="E2500" i="3"/>
  <c r="E2499" i="3"/>
  <c r="E2498" i="3"/>
  <c r="E2497" i="3"/>
  <c r="E2496" i="3"/>
  <c r="E2495" i="3"/>
  <c r="E2494" i="3"/>
  <c r="E2493" i="3"/>
  <c r="E2492" i="3"/>
  <c r="E2491" i="3"/>
  <c r="E2490" i="3"/>
  <c r="E2489" i="3"/>
  <c r="E2488" i="3"/>
  <c r="E2487" i="3"/>
  <c r="E2486" i="3"/>
  <c r="E2485" i="3"/>
  <c r="H2478" i="3"/>
  <c r="H2477" i="3"/>
  <c r="H2476" i="3"/>
  <c r="H2475" i="3"/>
  <c r="H2474" i="3"/>
  <c r="H2473" i="3"/>
  <c r="H2472" i="3"/>
  <c r="H2471" i="3"/>
  <c r="H2470" i="3"/>
  <c r="H2467" i="3"/>
  <c r="H2466" i="3"/>
  <c r="H2465" i="3"/>
  <c r="H2464" i="3"/>
  <c r="H2463" i="3"/>
  <c r="H2462" i="3"/>
  <c r="H2461" i="3"/>
  <c r="H2460" i="3"/>
  <c r="H2459" i="3"/>
  <c r="H2458" i="3"/>
  <c r="H2457" i="3"/>
  <c r="H2456" i="3"/>
  <c r="H2455" i="3"/>
  <c r="H2454" i="3"/>
  <c r="H2453" i="3"/>
  <c r="H2452" i="3"/>
  <c r="H2451" i="3"/>
  <c r="H2450" i="3"/>
  <c r="H2449" i="3"/>
  <c r="H2448" i="3"/>
  <c r="H2447" i="3"/>
  <c r="H2446" i="3"/>
  <c r="H2445" i="3"/>
  <c r="H2444" i="3"/>
  <c r="H2443" i="3"/>
  <c r="H2442" i="3"/>
  <c r="H2441" i="3"/>
  <c r="H2440" i="3"/>
  <c r="E2435" i="3"/>
  <c r="E2434" i="3"/>
  <c r="E2433" i="3"/>
  <c r="E2432" i="3"/>
  <c r="E2431" i="3"/>
  <c r="E2428" i="3"/>
  <c r="E2427" i="3"/>
  <c r="E2426" i="3"/>
  <c r="E2425" i="3"/>
  <c r="E2424" i="3"/>
  <c r="E2423" i="3"/>
  <c r="E2422" i="3"/>
  <c r="E2421" i="3"/>
  <c r="E2420" i="3"/>
  <c r="E2371" i="3"/>
  <c r="H2351" i="3"/>
  <c r="H2350" i="3"/>
  <c r="H2349" i="3"/>
  <c r="E2349" i="3"/>
  <c r="H2348" i="3"/>
  <c r="H2347" i="3"/>
  <c r="H2346" i="3"/>
  <c r="H2345" i="3"/>
  <c r="H2344" i="3"/>
  <c r="H2343" i="3"/>
  <c r="H2342" i="3"/>
  <c r="H2341" i="3"/>
  <c r="H2340" i="3"/>
  <c r="H2339" i="3"/>
  <c r="H2338" i="3"/>
  <c r="H2337" i="3"/>
  <c r="E2337" i="3"/>
  <c r="H2333" i="3"/>
  <c r="E2330" i="3"/>
  <c r="E2329" i="3"/>
  <c r="V2328" i="3"/>
  <c r="H2328" i="3"/>
  <c r="E2328" i="3"/>
  <c r="H2306" i="3"/>
  <c r="E2303" i="3"/>
  <c r="H2295" i="3"/>
  <c r="H2282" i="3"/>
  <c r="H2281" i="3"/>
  <c r="E2280" i="3"/>
  <c r="H2278" i="3"/>
  <c r="E2278" i="3"/>
  <c r="H2265" i="3"/>
  <c r="E2265" i="3"/>
  <c r="H2264" i="3"/>
  <c r="H2263" i="3"/>
  <c r="H2262" i="3"/>
  <c r="H2261" i="3"/>
  <c r="H2260" i="3"/>
  <c r="H2259" i="3"/>
  <c r="E2250" i="3"/>
  <c r="H2248" i="3"/>
  <c r="E2248" i="3"/>
  <c r="H2247" i="3"/>
  <c r="E2247" i="3"/>
  <c r="H2246" i="3"/>
  <c r="E2246" i="3"/>
  <c r="H2245" i="3"/>
  <c r="H2244" i="3"/>
  <c r="H2243" i="3"/>
  <c r="H2242" i="3"/>
  <c r="H2240" i="3"/>
  <c r="H2239" i="3"/>
  <c r="H2238" i="3"/>
  <c r="H2237" i="3"/>
  <c r="H2236" i="3"/>
  <c r="H2235" i="3"/>
  <c r="H2234" i="3"/>
  <c r="H2233" i="3"/>
  <c r="H2232" i="3"/>
  <c r="H2231" i="3"/>
  <c r="H2230" i="3"/>
  <c r="H2229" i="3"/>
  <c r="H2228" i="3"/>
  <c r="E2227" i="3"/>
  <c r="E2217" i="3"/>
  <c r="E2202" i="3"/>
  <c r="E2199" i="3"/>
  <c r="E2187" i="3" s="1"/>
  <c r="H2188" i="3"/>
  <c r="H2185" i="3"/>
  <c r="E2185" i="3"/>
  <c r="H2184" i="3"/>
  <c r="E2184" i="3"/>
  <c r="H2183" i="3"/>
  <c r="E2183" i="3"/>
  <c r="H2182" i="3"/>
  <c r="E2182" i="3"/>
  <c r="H2181" i="3"/>
  <c r="E2181" i="3"/>
  <c r="H2180" i="3"/>
  <c r="E2180" i="3"/>
  <c r="H2179" i="3"/>
  <c r="E2179" i="3"/>
  <c r="H2178" i="3"/>
  <c r="H2177" i="3"/>
  <c r="H2175" i="3"/>
  <c r="H2174" i="3"/>
  <c r="H2173" i="3"/>
  <c r="H2172" i="3"/>
  <c r="H2171" i="3"/>
  <c r="H2170" i="3"/>
  <c r="H2169" i="3"/>
  <c r="H2168" i="3"/>
  <c r="H2167" i="3"/>
  <c r="H2166" i="3"/>
  <c r="H2165" i="3"/>
  <c r="H2164" i="3"/>
  <c r="H2163" i="3"/>
  <c r="E2163" i="3"/>
  <c r="H2162" i="3"/>
  <c r="H2161" i="3"/>
  <c r="H2160" i="3"/>
  <c r="H2158" i="3"/>
  <c r="H2157" i="3"/>
  <c r="H2156" i="3"/>
  <c r="H2155" i="3"/>
  <c r="H2154" i="3"/>
  <c r="H2153" i="3"/>
  <c r="H2152" i="3"/>
  <c r="H2151" i="3"/>
  <c r="H2150" i="3"/>
  <c r="E2150" i="3"/>
  <c r="H2149" i="3"/>
  <c r="H2146" i="3"/>
  <c r="E2146" i="3"/>
  <c r="H2145" i="3"/>
  <c r="E2145" i="3"/>
  <c r="H2144" i="3"/>
  <c r="H2143" i="3"/>
  <c r="H2142" i="3"/>
  <c r="H2141" i="3"/>
  <c r="H2140" i="3"/>
  <c r="H2139" i="3"/>
  <c r="H2137" i="3"/>
  <c r="H2136" i="3"/>
  <c r="H2128" i="3"/>
  <c r="H2127" i="3"/>
  <c r="H2126" i="3"/>
  <c r="H2121" i="3"/>
  <c r="H2120" i="3"/>
  <c r="H2119" i="3"/>
  <c r="H2118" i="3"/>
  <c r="H2117" i="3"/>
  <c r="H2116" i="3"/>
  <c r="H2115" i="3"/>
  <c r="H2114" i="3"/>
  <c r="H2113" i="3"/>
  <c r="H2112" i="3"/>
  <c r="H2111" i="3"/>
  <c r="E2109" i="3"/>
  <c r="H2107" i="3"/>
  <c r="H2104" i="3"/>
  <c r="H2103" i="3"/>
  <c r="H2102" i="3"/>
  <c r="H2101" i="3"/>
  <c r="H2100" i="3"/>
  <c r="H2099" i="3"/>
  <c r="H2098" i="3"/>
  <c r="H2097" i="3"/>
  <c r="H2096" i="3"/>
  <c r="E2095" i="3"/>
  <c r="H2093" i="3"/>
  <c r="H2092" i="3"/>
  <c r="H2091" i="3"/>
  <c r="H2090" i="3"/>
  <c r="H2089" i="3"/>
  <c r="H2088" i="3"/>
  <c r="H2087" i="3"/>
  <c r="H2086" i="3"/>
  <c r="H2085" i="3"/>
  <c r="H2084" i="3"/>
  <c r="H2083" i="3"/>
  <c r="H2082" i="3"/>
  <c r="H2081" i="3"/>
  <c r="H2080" i="3"/>
  <c r="H2079" i="3"/>
  <c r="H2078" i="3"/>
  <c r="H2077" i="3"/>
  <c r="H2076" i="3"/>
  <c r="H2075" i="3"/>
  <c r="H2074" i="3"/>
  <c r="H2073" i="3"/>
  <c r="H2072" i="3"/>
  <c r="H2071" i="3"/>
  <c r="H2070" i="3"/>
  <c r="H2069" i="3"/>
  <c r="H2068" i="3"/>
  <c r="H2067" i="3"/>
  <c r="E2066" i="3"/>
  <c r="H2064" i="3"/>
  <c r="H2048" i="3"/>
  <c r="E2047" i="3"/>
  <c r="H2045" i="3"/>
  <c r="E2029" i="3"/>
  <c r="H2027" i="3"/>
  <c r="E2019" i="3"/>
  <c r="H2017" i="3"/>
  <c r="H2016" i="3"/>
  <c r="H2015" i="3"/>
  <c r="H2014" i="3"/>
  <c r="H2013" i="3"/>
  <c r="H2012" i="3"/>
  <c r="H2011" i="3"/>
  <c r="H2010" i="3"/>
  <c r="H2009" i="3"/>
  <c r="H2008" i="3"/>
  <c r="H2007" i="3"/>
  <c r="H2006" i="3"/>
  <c r="H2005" i="3"/>
  <c r="H2004" i="3"/>
  <c r="H2003" i="3"/>
  <c r="H2002" i="3"/>
  <c r="H2001" i="3"/>
  <c r="H2000" i="3"/>
  <c r="H1999" i="3"/>
  <c r="H1998" i="3"/>
  <c r="H1997" i="3"/>
  <c r="H1996" i="3"/>
  <c r="H1995" i="3"/>
  <c r="H1994" i="3"/>
  <c r="H1993" i="3"/>
  <c r="H1992" i="3"/>
  <c r="H1991" i="3"/>
  <c r="H1990" i="3"/>
  <c r="H1989" i="3"/>
  <c r="H1988" i="3"/>
  <c r="H1987" i="3"/>
  <c r="H1986" i="3"/>
  <c r="H1985" i="3"/>
  <c r="H1984" i="3"/>
  <c r="H1983" i="3"/>
  <c r="H1982" i="3"/>
  <c r="H1981" i="3"/>
  <c r="H1980" i="3"/>
  <c r="H1978" i="3"/>
  <c r="E1977" i="3"/>
  <c r="H1973" i="3"/>
  <c r="E1973" i="3"/>
  <c r="H1972" i="3"/>
  <c r="E1972" i="3"/>
  <c r="H1971" i="3"/>
  <c r="E1971" i="3"/>
  <c r="H1970" i="3"/>
  <c r="E1970" i="3"/>
  <c r="H1967" i="3"/>
  <c r="E1967" i="3"/>
  <c r="H1966" i="3"/>
  <c r="E1966" i="3"/>
  <c r="H1965" i="3"/>
  <c r="E1965" i="3"/>
  <c r="H1964" i="3"/>
  <c r="E1964" i="3"/>
  <c r="H1963" i="3"/>
  <c r="E1963" i="3"/>
  <c r="H1960" i="3"/>
  <c r="E1960" i="3"/>
  <c r="H1959" i="3"/>
  <c r="E1959" i="3"/>
  <c r="H1958" i="3"/>
  <c r="E1958" i="3"/>
  <c r="H1957" i="3"/>
  <c r="E1957" i="3"/>
  <c r="H1954" i="3"/>
  <c r="E1954" i="3"/>
  <c r="H1953" i="3"/>
  <c r="E1953" i="3"/>
  <c r="H1952" i="3"/>
  <c r="E1952" i="3"/>
  <c r="H1951" i="3"/>
  <c r="E1951" i="3"/>
  <c r="H1950" i="3"/>
  <c r="E1950" i="3"/>
  <c r="H1949" i="3"/>
  <c r="E1949" i="3"/>
  <c r="H1948" i="3"/>
  <c r="E1948" i="3"/>
  <c r="H1947" i="3"/>
  <c r="E1947" i="3"/>
  <c r="H1946" i="3"/>
  <c r="E1946" i="3"/>
  <c r="H1945" i="3"/>
  <c r="E1945" i="3"/>
  <c r="H1944" i="3"/>
  <c r="E1944" i="3"/>
  <c r="E1939" i="3"/>
  <c r="E1938" i="3"/>
  <c r="E1937" i="3"/>
  <c r="E1936" i="3"/>
  <c r="E1935" i="3"/>
  <c r="E1934" i="3"/>
  <c r="E1933" i="3"/>
  <c r="E1902" i="3"/>
  <c r="V1900" i="3"/>
  <c r="E1900" i="3" s="1"/>
  <c r="E1897" i="3"/>
  <c r="E1892" i="3"/>
  <c r="E1891" i="3"/>
  <c r="E1890" i="3"/>
  <c r="H1886" i="3"/>
  <c r="E1884" i="3"/>
  <c r="E1882" i="3"/>
  <c r="E1881" i="3"/>
  <c r="E1880" i="3"/>
  <c r="H1876" i="3"/>
  <c r="E1875" i="3"/>
  <c r="H1873" i="3"/>
  <c r="H1870" i="3"/>
  <c r="H1868" i="3"/>
  <c r="H1867" i="3"/>
  <c r="H1866" i="3"/>
  <c r="H1865" i="3"/>
  <c r="H1862" i="3"/>
  <c r="H1861" i="3"/>
  <c r="H1860" i="3"/>
  <c r="H1859" i="3"/>
  <c r="H1858" i="3"/>
  <c r="H1857" i="3"/>
  <c r="H1856" i="3"/>
  <c r="H1855" i="3"/>
  <c r="H1854" i="3"/>
  <c r="H1853" i="3"/>
  <c r="H1852" i="3"/>
  <c r="H1851" i="3"/>
  <c r="E1844" i="3"/>
  <c r="H1843" i="3"/>
  <c r="H1842" i="3"/>
  <c r="H1841" i="3"/>
  <c r="E1837" i="3"/>
  <c r="E1836" i="3"/>
  <c r="E1823" i="3" s="1"/>
  <c r="H1831" i="3"/>
  <c r="H1830" i="3"/>
  <c r="H1829" i="3"/>
  <c r="H1828" i="3"/>
  <c r="H1827" i="3"/>
  <c r="H1826" i="3"/>
  <c r="H1825" i="3"/>
  <c r="H1824" i="3"/>
  <c r="E1818" i="3"/>
  <c r="H1816" i="3"/>
  <c r="H1815" i="3"/>
  <c r="H1814" i="3"/>
  <c r="H1813" i="3"/>
  <c r="H1812" i="3"/>
  <c r="H1811" i="3"/>
  <c r="E1810" i="3"/>
  <c r="H1808" i="3"/>
  <c r="H1807" i="3"/>
  <c r="H1806" i="3"/>
  <c r="H1805" i="3"/>
  <c r="H1804" i="3"/>
  <c r="H1803" i="3"/>
  <c r="H1802" i="3"/>
  <c r="H1801" i="3"/>
  <c r="H1800" i="3"/>
  <c r="H1799" i="3"/>
  <c r="E1798" i="3"/>
  <c r="H1796" i="3"/>
  <c r="H1795" i="3"/>
  <c r="E1795" i="3"/>
  <c r="H1794" i="3"/>
  <c r="E1794" i="3"/>
  <c r="E1793" i="3"/>
  <c r="H1792" i="3"/>
  <c r="H1791" i="3"/>
  <c r="H1790" i="3"/>
  <c r="H1789" i="3"/>
  <c r="H1788" i="3"/>
  <c r="H1787" i="3"/>
  <c r="H1786" i="3"/>
  <c r="H1785" i="3"/>
  <c r="H1784" i="3"/>
  <c r="H1783" i="3"/>
  <c r="H1782" i="3"/>
  <c r="H1781" i="3"/>
  <c r="H1780" i="3"/>
  <c r="H1779" i="3"/>
  <c r="H1778" i="3"/>
  <c r="H1777" i="3"/>
  <c r="H1776" i="3"/>
  <c r="H1775" i="3"/>
  <c r="H1774" i="3"/>
  <c r="H1773" i="3"/>
  <c r="H1772" i="3"/>
  <c r="H1771" i="3"/>
  <c r="H1770" i="3"/>
  <c r="H1769" i="3"/>
  <c r="H1768" i="3"/>
  <c r="H1767" i="3"/>
  <c r="H1766" i="3"/>
  <c r="H1765" i="3"/>
  <c r="H1764" i="3"/>
  <c r="H1763" i="3"/>
  <c r="H1762" i="3"/>
  <c r="H1761" i="3"/>
  <c r="H1760" i="3"/>
  <c r="H1759" i="3"/>
  <c r="H1758" i="3"/>
  <c r="H1757" i="3"/>
  <c r="H1756" i="3"/>
  <c r="H1755" i="3"/>
  <c r="H1754" i="3"/>
  <c r="H1753" i="3"/>
  <c r="H1752" i="3"/>
  <c r="H1751" i="3"/>
  <c r="H1750" i="3"/>
  <c r="H1749" i="3"/>
  <c r="H1748" i="3"/>
  <c r="H1747" i="3"/>
  <c r="H1746" i="3"/>
  <c r="H1745" i="3"/>
  <c r="H1744" i="3"/>
  <c r="H1743" i="3"/>
  <c r="H1742" i="3"/>
  <c r="H1741" i="3"/>
  <c r="H1740" i="3"/>
  <c r="H1739" i="3"/>
  <c r="H1738" i="3"/>
  <c r="H1737" i="3"/>
  <c r="H1736" i="3"/>
  <c r="H1735" i="3"/>
  <c r="H1734" i="3"/>
  <c r="H1733" i="3"/>
  <c r="H1732" i="3"/>
  <c r="H1731" i="3"/>
  <c r="H1730" i="3"/>
  <c r="H1729" i="3"/>
  <c r="E1728" i="3"/>
  <c r="H1724" i="3"/>
  <c r="H1723" i="3"/>
  <c r="E1723" i="3"/>
  <c r="H1722" i="3"/>
  <c r="E1722" i="3"/>
  <c r="E1719" i="3"/>
  <c r="E1718" i="3"/>
  <c r="E1717" i="3"/>
  <c r="E1716" i="3"/>
  <c r="H1713" i="3"/>
  <c r="H1712" i="3"/>
  <c r="H1711" i="3"/>
  <c r="H1710" i="3"/>
  <c r="E1710" i="3"/>
  <c r="H1709" i="3"/>
  <c r="E1709" i="3"/>
  <c r="H1708" i="3"/>
  <c r="H1707" i="3"/>
  <c r="H1706" i="3"/>
  <c r="H1705" i="3"/>
  <c r="H1704" i="3"/>
  <c r="H1703" i="3"/>
  <c r="H1702" i="3"/>
  <c r="H1701" i="3"/>
  <c r="E1701" i="3"/>
  <c r="E1680" i="3" s="1"/>
  <c r="H1700" i="3"/>
  <c r="H1699" i="3"/>
  <c r="H1698" i="3"/>
  <c r="H1697" i="3"/>
  <c r="H1696" i="3"/>
  <c r="E1696" i="3"/>
  <c r="H1695" i="3"/>
  <c r="H1694" i="3"/>
  <c r="H1693" i="3"/>
  <c r="E1693" i="3"/>
  <c r="H1692" i="3"/>
  <c r="H1691" i="3"/>
  <c r="H1690" i="3"/>
  <c r="H1689" i="3"/>
  <c r="H1688" i="3"/>
  <c r="H1687" i="3"/>
  <c r="H1686" i="3"/>
  <c r="H1685" i="3"/>
  <c r="H1684" i="3"/>
  <c r="H1683" i="3"/>
  <c r="H1682" i="3"/>
  <c r="H1681" i="3"/>
  <c r="H1676" i="3"/>
  <c r="E1676" i="3"/>
  <c r="H1675" i="3"/>
  <c r="E1675" i="3"/>
  <c r="E1674" i="3"/>
  <c r="E1672" i="3"/>
  <c r="E1671" i="3"/>
  <c r="H1670" i="3"/>
  <c r="E1670" i="3"/>
  <c r="E1668" i="3" s="1"/>
  <c r="H1669" i="3"/>
  <c r="E1669" i="3"/>
  <c r="H1666" i="3"/>
  <c r="E1666" i="3"/>
  <c r="H1665" i="3"/>
  <c r="E1665" i="3"/>
  <c r="H1664" i="3"/>
  <c r="E1664" i="3"/>
  <c r="H1663" i="3"/>
  <c r="E1663" i="3"/>
  <c r="H1662" i="3"/>
  <c r="E1662" i="3"/>
  <c r="H1661" i="3"/>
  <c r="E1661" i="3"/>
  <c r="H1660" i="3"/>
  <c r="E1660" i="3"/>
  <c r="E1657" i="3"/>
  <c r="E1656" i="3"/>
  <c r="E1655" i="3"/>
  <c r="E1654" i="3"/>
  <c r="H1653" i="3"/>
  <c r="E1653" i="3"/>
  <c r="H1652" i="3"/>
  <c r="E1652" i="3"/>
  <c r="H1651" i="3"/>
  <c r="E1651" i="3"/>
  <c r="H1650" i="3"/>
  <c r="E1650" i="3"/>
  <c r="H1647" i="3"/>
  <c r="E1647" i="3"/>
  <c r="H1646" i="3"/>
  <c r="E1646" i="3"/>
  <c r="H1643" i="3"/>
  <c r="E1643" i="3"/>
  <c r="H1640" i="3"/>
  <c r="E1640" i="3"/>
  <c r="H1639" i="3"/>
  <c r="E1639" i="3"/>
  <c r="H1638" i="3"/>
  <c r="E1638" i="3"/>
  <c r="H1637" i="3"/>
  <c r="E1637" i="3"/>
  <c r="E1636" i="3"/>
  <c r="H1635" i="3"/>
  <c r="E1635" i="3"/>
  <c r="H1634" i="3"/>
  <c r="E1634" i="3"/>
  <c r="H1633" i="3"/>
  <c r="E1633" i="3"/>
  <c r="H1632" i="3"/>
  <c r="E1632" i="3"/>
  <c r="H1631" i="3"/>
  <c r="E1631" i="3"/>
  <c r="H1630" i="3"/>
  <c r="E1630" i="3"/>
  <c r="H1629" i="3"/>
  <c r="E1629" i="3"/>
  <c r="H1628" i="3"/>
  <c r="E1628" i="3"/>
  <c r="H1627" i="3"/>
  <c r="E1627" i="3"/>
  <c r="H1626" i="3"/>
  <c r="E1626" i="3"/>
  <c r="H1625" i="3"/>
  <c r="E1625" i="3"/>
  <c r="H1624" i="3"/>
  <c r="E1624" i="3"/>
  <c r="H1623" i="3"/>
  <c r="E1623" i="3"/>
  <c r="H1622" i="3"/>
  <c r="E1622" i="3"/>
  <c r="H1621" i="3"/>
  <c r="E1621" i="3"/>
  <c r="H1620" i="3"/>
  <c r="E1620" i="3"/>
  <c r="H1619" i="3"/>
  <c r="E1619" i="3"/>
  <c r="H1618" i="3"/>
  <c r="E1618" i="3"/>
  <c r="H1613" i="3"/>
  <c r="E1612" i="3"/>
  <c r="E1610" i="3"/>
  <c r="E1609" i="3"/>
  <c r="E1608" i="3"/>
  <c r="E1605" i="3"/>
  <c r="E1603" i="3"/>
  <c r="E1601" i="3"/>
  <c r="E1600" i="3"/>
  <c r="E1597" i="3"/>
  <c r="H1582" i="3"/>
  <c r="E1582" i="3"/>
  <c r="H1581" i="3"/>
  <c r="H1580" i="3"/>
  <c r="H1579" i="3"/>
  <c r="H1578" i="3"/>
  <c r="H1577" i="3"/>
  <c r="H1576" i="3"/>
  <c r="H1575" i="3"/>
  <c r="H1574" i="3"/>
  <c r="H1573" i="3"/>
  <c r="H1572" i="3"/>
  <c r="H1571" i="3"/>
  <c r="E1571" i="3"/>
  <c r="H1570" i="3"/>
  <c r="E1570" i="3"/>
  <c r="H1569" i="3"/>
  <c r="E1569" i="3"/>
  <c r="H1567" i="3"/>
  <c r="E1567" i="3"/>
  <c r="H1566" i="3"/>
  <c r="E1566" i="3"/>
  <c r="H1565" i="3"/>
  <c r="H1564" i="3"/>
  <c r="H1563" i="3"/>
  <c r="E1563" i="3"/>
  <c r="H1562" i="3"/>
  <c r="E1562" i="3"/>
  <c r="H1561" i="3"/>
  <c r="E1561" i="3"/>
  <c r="H1560" i="3"/>
  <c r="E1560" i="3"/>
  <c r="H1559" i="3"/>
  <c r="H1558" i="3"/>
  <c r="H1557" i="3"/>
  <c r="H1556" i="3"/>
  <c r="H1555" i="3"/>
  <c r="H1554" i="3"/>
  <c r="H1553" i="3"/>
  <c r="H1552" i="3"/>
  <c r="H1551" i="3"/>
  <c r="H1550" i="3"/>
  <c r="H1549" i="3"/>
  <c r="H1548" i="3"/>
  <c r="H1547" i="3"/>
  <c r="H1546" i="3"/>
  <c r="H1545" i="3"/>
  <c r="H1544" i="3"/>
  <c r="H1543" i="3"/>
  <c r="H1542" i="3"/>
  <c r="H1541" i="3"/>
  <c r="H1540" i="3"/>
  <c r="H1539" i="3"/>
  <c r="H1538" i="3"/>
  <c r="H1537" i="3"/>
  <c r="E1537" i="3"/>
  <c r="H1536" i="3"/>
  <c r="H1535" i="3"/>
  <c r="H1534" i="3"/>
  <c r="H1533" i="3"/>
  <c r="H1532" i="3"/>
  <c r="H1531" i="3"/>
  <c r="H1530" i="3"/>
  <c r="H1529" i="3"/>
  <c r="H1528" i="3"/>
  <c r="H1527" i="3"/>
  <c r="H1526" i="3"/>
  <c r="H1525" i="3"/>
  <c r="H1520" i="3"/>
  <c r="H1519" i="3"/>
  <c r="H1518" i="3"/>
  <c r="E1517" i="3"/>
  <c r="H1515" i="3"/>
  <c r="H1514" i="3"/>
  <c r="H1513" i="3"/>
  <c r="H1512" i="3"/>
  <c r="H1511" i="3"/>
  <c r="H1510" i="3"/>
  <c r="H1509" i="3"/>
  <c r="H1508" i="3"/>
  <c r="H1507" i="3"/>
  <c r="H1506" i="3"/>
  <c r="H1505" i="3"/>
  <c r="H1503" i="3"/>
  <c r="H1502" i="3"/>
  <c r="H1501" i="3"/>
  <c r="H1500" i="3"/>
  <c r="H1499" i="3"/>
  <c r="H1498" i="3"/>
  <c r="H1497" i="3"/>
  <c r="H1496" i="3"/>
  <c r="H1495" i="3"/>
  <c r="H1494" i="3"/>
  <c r="H1493" i="3"/>
  <c r="H1492" i="3"/>
  <c r="H1491" i="3"/>
  <c r="H1490" i="3"/>
  <c r="H1489" i="3"/>
  <c r="H1488" i="3"/>
  <c r="H1487" i="3"/>
  <c r="H1486" i="3"/>
  <c r="H1485" i="3"/>
  <c r="H1484" i="3"/>
  <c r="H1483" i="3"/>
  <c r="E1482" i="3"/>
  <c r="E1480" i="3" s="1"/>
  <c r="H1478" i="3"/>
  <c r="E1477" i="3"/>
  <c r="H1475" i="3"/>
  <c r="E1475" i="3"/>
  <c r="E1474" i="3" s="1"/>
  <c r="H1472" i="3"/>
  <c r="H1471" i="3"/>
  <c r="H1470" i="3"/>
  <c r="E1469" i="3"/>
  <c r="H1466" i="3"/>
  <c r="E1465" i="3"/>
  <c r="H1463" i="3"/>
  <c r="E1463" i="3"/>
  <c r="E1461" i="3" s="1"/>
  <c r="H1462" i="3"/>
  <c r="H1459" i="3"/>
  <c r="H1458" i="3"/>
  <c r="H1457" i="3"/>
  <c r="H1456" i="3"/>
  <c r="H1455" i="3"/>
  <c r="H1454" i="3"/>
  <c r="H1453" i="3"/>
  <c r="H1452" i="3"/>
  <c r="H1451" i="3"/>
  <c r="H1450" i="3"/>
  <c r="H1449" i="3"/>
  <c r="H1448" i="3"/>
  <c r="H1447" i="3"/>
  <c r="H1446" i="3"/>
  <c r="H1445" i="3"/>
  <c r="H1444" i="3"/>
  <c r="H1443" i="3"/>
  <c r="E1442" i="3"/>
  <c r="H1436" i="3"/>
  <c r="H1435" i="3"/>
  <c r="H1434" i="3"/>
  <c r="E1431" i="3"/>
  <c r="H1429" i="3"/>
  <c r="H1428" i="3"/>
  <c r="H1427" i="3"/>
  <c r="H1426" i="3"/>
  <c r="H1425" i="3"/>
  <c r="H1424" i="3"/>
  <c r="H1423" i="3"/>
  <c r="H1422" i="3"/>
  <c r="H1421" i="3"/>
  <c r="H1420" i="3"/>
  <c r="E1419" i="3"/>
  <c r="H1417" i="3"/>
  <c r="H1416" i="3"/>
  <c r="H1415" i="3"/>
  <c r="H1414" i="3"/>
  <c r="H1413" i="3"/>
  <c r="H1412" i="3"/>
  <c r="H1411" i="3"/>
  <c r="H1410" i="3"/>
  <c r="H1409" i="3"/>
  <c r="H1408" i="3"/>
  <c r="H1407" i="3"/>
  <c r="H1406" i="3"/>
  <c r="E1405" i="3"/>
  <c r="E1399" i="3"/>
  <c r="E1392" i="3"/>
  <c r="E1389" i="3"/>
  <c r="E1383" i="3"/>
  <c r="E1369" i="3"/>
  <c r="E1351" i="3"/>
  <c r="H1347" i="3"/>
  <c r="H1345" i="3"/>
  <c r="H1344" i="3"/>
  <c r="H1343" i="3"/>
  <c r="H1342" i="3"/>
  <c r="H1341" i="3"/>
  <c r="H1340" i="3"/>
  <c r="H1339" i="3"/>
  <c r="H1338" i="3"/>
  <c r="H1337" i="3"/>
  <c r="E1336" i="3"/>
  <c r="H1334" i="3"/>
  <c r="H1332" i="3"/>
  <c r="H1312" i="3"/>
  <c r="H1311" i="3"/>
  <c r="E1310" i="3"/>
  <c r="E1295" i="3"/>
  <c r="H1293" i="3"/>
  <c r="H1292" i="3"/>
  <c r="H1291" i="3"/>
  <c r="H1290" i="3"/>
  <c r="H1289" i="3"/>
  <c r="H1288" i="3"/>
  <c r="H1287" i="3"/>
  <c r="E1286" i="3"/>
  <c r="E1281" i="3"/>
  <c r="H1279" i="3"/>
  <c r="H1276" i="3"/>
  <c r="H1275" i="3"/>
  <c r="H1274" i="3"/>
  <c r="H1273" i="3"/>
  <c r="E1272" i="3"/>
  <c r="H1270" i="3"/>
  <c r="H1267" i="3"/>
  <c r="H1266" i="3"/>
  <c r="E1265" i="3"/>
  <c r="E1252" i="3"/>
  <c r="E1242" i="3"/>
  <c r="H1225" i="3"/>
  <c r="E1223" i="3"/>
  <c r="E1205" i="3"/>
  <c r="E1199" i="3"/>
  <c r="E1187" i="3"/>
  <c r="E1184" i="3"/>
  <c r="H1182" i="3"/>
  <c r="H1171" i="3"/>
  <c r="E1170" i="3"/>
  <c r="E1166" i="3"/>
  <c r="E1162" i="3"/>
  <c r="E1155" i="3"/>
  <c r="E1147" i="3"/>
  <c r="E1142" i="3"/>
  <c r="E1136" i="3"/>
  <c r="H1126" i="3"/>
  <c r="E1125" i="3"/>
  <c r="H1123" i="3"/>
  <c r="H1122" i="3"/>
  <c r="H1121" i="3"/>
  <c r="H1120" i="3"/>
  <c r="H1119" i="3"/>
  <c r="H1118" i="3"/>
  <c r="H1117" i="3"/>
  <c r="H1116" i="3"/>
  <c r="H1115" i="3"/>
  <c r="H1114" i="3"/>
  <c r="H1113" i="3"/>
  <c r="H1112" i="3"/>
  <c r="H1111" i="3"/>
  <c r="H1110" i="3"/>
  <c r="H1109" i="3"/>
  <c r="H1108" i="3"/>
  <c r="H1107" i="3"/>
  <c r="H1106" i="3"/>
  <c r="E1105" i="3"/>
  <c r="H1101" i="3"/>
  <c r="H1100" i="3"/>
  <c r="H1099" i="3"/>
  <c r="H1098" i="3"/>
  <c r="H1097" i="3"/>
  <c r="H1096" i="3"/>
  <c r="E1096" i="3"/>
  <c r="H1095" i="3"/>
  <c r="E1095" i="3"/>
  <c r="H1094" i="3"/>
  <c r="E1094" i="3"/>
  <c r="H1093" i="3"/>
  <c r="E1093" i="3"/>
  <c r="H1092" i="3"/>
  <c r="H1091" i="3"/>
  <c r="H1090" i="3"/>
  <c r="H1089" i="3"/>
  <c r="H1088" i="3"/>
  <c r="H1087" i="3"/>
  <c r="H1086" i="3"/>
  <c r="H1085" i="3"/>
  <c r="H1084" i="3"/>
  <c r="H1083" i="3"/>
  <c r="H1082" i="3"/>
  <c r="H1081" i="3"/>
  <c r="H1080" i="3"/>
  <c r="H1079" i="3"/>
  <c r="V1078" i="3"/>
  <c r="E1078" i="3" s="1"/>
  <c r="H1078" i="3"/>
  <c r="H1077" i="3"/>
  <c r="H1074" i="3"/>
  <c r="H1073" i="3"/>
  <c r="V1072" i="3"/>
  <c r="E1072" i="3" s="1"/>
  <c r="H1072" i="3"/>
  <c r="H1071" i="3"/>
  <c r="V1070" i="3"/>
  <c r="E1070" i="3" s="1"/>
  <c r="H1070" i="3"/>
  <c r="V1069" i="3"/>
  <c r="H1069" i="3"/>
  <c r="E1069" i="3"/>
  <c r="H1066" i="3"/>
  <c r="H1065" i="3"/>
  <c r="H1064" i="3"/>
  <c r="H1063" i="3"/>
  <c r="E1062" i="3"/>
  <c r="H1060" i="3"/>
  <c r="E1060" i="3"/>
  <c r="H1059" i="3"/>
  <c r="E1059" i="3"/>
  <c r="H1058" i="3"/>
  <c r="E1058" i="3"/>
  <c r="H1057" i="3"/>
  <c r="E1057" i="3"/>
  <c r="H1056" i="3"/>
  <c r="E1056" i="3"/>
  <c r="H1053" i="3"/>
  <c r="E1053" i="3"/>
  <c r="H1052" i="3"/>
  <c r="E1052" i="3"/>
  <c r="H1051" i="3"/>
  <c r="E1051" i="3"/>
  <c r="H1050" i="3"/>
  <c r="E1050" i="3"/>
  <c r="H1049" i="3"/>
  <c r="E1049" i="3"/>
  <c r="H1046" i="3"/>
  <c r="H1045" i="3"/>
  <c r="H1044" i="3"/>
  <c r="H1043" i="3"/>
  <c r="E1042" i="3"/>
  <c r="H1040" i="3"/>
  <c r="E1040" i="3"/>
  <c r="H1039" i="3"/>
  <c r="E1039" i="3"/>
  <c r="H1038" i="3"/>
  <c r="E1038" i="3"/>
  <c r="H1037" i="3"/>
  <c r="E1037" i="3"/>
  <c r="H1034" i="3"/>
  <c r="E1034" i="3"/>
  <c r="H1033" i="3"/>
  <c r="E1033" i="3"/>
  <c r="H1032" i="3"/>
  <c r="E1032" i="3"/>
  <c r="H1031" i="3"/>
  <c r="E1031" i="3"/>
  <c r="E1026" i="3" s="1"/>
  <c r="H1030" i="3"/>
  <c r="E1030" i="3"/>
  <c r="H1029" i="3"/>
  <c r="H1028" i="3"/>
  <c r="H1027" i="3"/>
  <c r="H1024" i="3"/>
  <c r="H1023" i="3"/>
  <c r="E1022" i="3"/>
  <c r="H1020" i="3"/>
  <c r="E1020" i="3"/>
  <c r="H1019" i="3"/>
  <c r="E1019" i="3"/>
  <c r="H1018" i="3"/>
  <c r="E1018" i="3"/>
  <c r="H1017" i="3"/>
  <c r="E1017" i="3"/>
  <c r="H1016" i="3"/>
  <c r="E1016" i="3"/>
  <c r="H1015" i="3"/>
  <c r="E1015" i="3"/>
  <c r="H1014" i="3"/>
  <c r="E1014" i="3"/>
  <c r="H1013" i="3"/>
  <c r="E1013" i="3"/>
  <c r="H1012" i="3"/>
  <c r="E1012" i="3"/>
  <c r="H1011" i="3"/>
  <c r="E1011" i="3"/>
  <c r="H1009" i="3"/>
  <c r="H1008" i="3"/>
  <c r="H1007" i="3"/>
  <c r="H1006" i="3"/>
  <c r="H1005" i="3"/>
  <c r="H1004" i="3"/>
  <c r="H1003" i="3"/>
  <c r="H1002" i="3"/>
  <c r="H1001" i="3"/>
  <c r="H1000" i="3"/>
  <c r="H999" i="3"/>
  <c r="H998" i="3"/>
  <c r="H997" i="3"/>
  <c r="H996" i="3"/>
  <c r="H995" i="3"/>
  <c r="E990" i="3"/>
  <c r="E989" i="3" s="1"/>
  <c r="H987" i="3"/>
  <c r="H986" i="3"/>
  <c r="H985" i="3"/>
  <c r="H984" i="3"/>
  <c r="H983" i="3"/>
  <c r="E982" i="3"/>
  <c r="H980" i="3"/>
  <c r="E980" i="3"/>
  <c r="H979" i="3"/>
  <c r="E979" i="3"/>
  <c r="H978" i="3"/>
  <c r="H976" i="3"/>
  <c r="H975" i="3"/>
  <c r="H974" i="3"/>
  <c r="H973" i="3"/>
  <c r="H972" i="3"/>
  <c r="H971" i="3"/>
  <c r="H970" i="3"/>
  <c r="E969" i="3"/>
  <c r="H967" i="3"/>
  <c r="E967" i="3"/>
  <c r="H966" i="3"/>
  <c r="E966" i="3"/>
  <c r="H965" i="3"/>
  <c r="E965" i="3"/>
  <c r="H964" i="3"/>
  <c r="E964" i="3"/>
  <c r="H963" i="3"/>
  <c r="E963" i="3"/>
  <c r="H962" i="3"/>
  <c r="E962" i="3"/>
  <c r="H961" i="3"/>
  <c r="E961" i="3"/>
  <c r="H960" i="3"/>
  <c r="E960" i="3"/>
  <c r="H959" i="3"/>
  <c r="E959" i="3"/>
  <c r="H958" i="3"/>
  <c r="E958" i="3"/>
  <c r="H957" i="3"/>
  <c r="E957" i="3"/>
  <c r="H956" i="3"/>
  <c r="E956" i="3"/>
  <c r="H955" i="3"/>
  <c r="E955" i="3"/>
  <c r="H954" i="3"/>
  <c r="E954" i="3"/>
  <c r="H953" i="3"/>
  <c r="E953" i="3"/>
  <c r="H952" i="3"/>
  <c r="E952" i="3"/>
  <c r="H951" i="3"/>
  <c r="E951" i="3"/>
  <c r="H950" i="3"/>
  <c r="E950" i="3"/>
  <c r="H949" i="3"/>
  <c r="E949" i="3"/>
  <c r="H948" i="3"/>
  <c r="E948" i="3"/>
  <c r="H947" i="3"/>
  <c r="E947" i="3"/>
  <c r="H946" i="3"/>
  <c r="E946" i="3"/>
  <c r="H945" i="3"/>
  <c r="E945" i="3"/>
  <c r="H944" i="3"/>
  <c r="E944" i="3"/>
  <c r="H943" i="3"/>
  <c r="E943" i="3"/>
  <c r="H942" i="3"/>
  <c r="E942" i="3"/>
  <c r="H941" i="3"/>
  <c r="E941" i="3"/>
  <c r="H940" i="3"/>
  <c r="E940" i="3"/>
  <c r="H939" i="3"/>
  <c r="E939" i="3"/>
  <c r="H938" i="3"/>
  <c r="E938" i="3"/>
  <c r="H937" i="3"/>
  <c r="E937" i="3"/>
  <c r="H936" i="3"/>
  <c r="E936" i="3"/>
  <c r="H935" i="3"/>
  <c r="E935" i="3"/>
  <c r="H934" i="3"/>
  <c r="E934" i="3"/>
  <c r="H933" i="3"/>
  <c r="E933" i="3"/>
  <c r="H932" i="3"/>
  <c r="E932" i="3"/>
  <c r="H931" i="3"/>
  <c r="E931" i="3"/>
  <c r="H930" i="3"/>
  <c r="E930" i="3"/>
  <c r="H925" i="3"/>
  <c r="E925" i="3"/>
  <c r="H922" i="3"/>
  <c r="E922" i="3"/>
  <c r="H921" i="3"/>
  <c r="E921" i="3"/>
  <c r="H920" i="3"/>
  <c r="E920" i="3"/>
  <c r="H919" i="3"/>
  <c r="E919" i="3"/>
  <c r="H916" i="3"/>
  <c r="E916" i="3"/>
  <c r="E915" i="3"/>
  <c r="H914" i="3"/>
  <c r="E914" i="3"/>
  <c r="H913" i="3"/>
  <c r="E913" i="3"/>
  <c r="H912" i="3"/>
  <c r="E912" i="3"/>
  <c r="H911" i="3"/>
  <c r="E911" i="3"/>
  <c r="H910" i="3"/>
  <c r="E910" i="3"/>
  <c r="H906" i="3"/>
  <c r="H905" i="3"/>
  <c r="H904" i="3"/>
  <c r="H903" i="3"/>
  <c r="H902" i="3"/>
  <c r="H901" i="3"/>
  <c r="E900" i="3"/>
  <c r="H898" i="3"/>
  <c r="E898" i="3"/>
  <c r="H897" i="3"/>
  <c r="E897" i="3"/>
  <c r="H896" i="3"/>
  <c r="E896" i="3"/>
  <c r="H895" i="3"/>
  <c r="E895" i="3"/>
  <c r="H892" i="3"/>
  <c r="E892" i="3"/>
  <c r="E887" i="3" s="1"/>
  <c r="H891" i="3"/>
  <c r="H890" i="3"/>
  <c r="H889" i="3"/>
  <c r="H888" i="3"/>
  <c r="H885" i="3"/>
  <c r="E885" i="3"/>
  <c r="H884" i="3"/>
  <c r="E884" i="3"/>
  <c r="H883" i="3"/>
  <c r="H882" i="3"/>
  <c r="H881" i="3"/>
  <c r="H880" i="3"/>
  <c r="H879" i="3"/>
  <c r="H878" i="3"/>
  <c r="H877" i="3"/>
  <c r="H876" i="3"/>
  <c r="E876" i="3"/>
  <c r="H875" i="3"/>
  <c r="E875" i="3"/>
  <c r="H874" i="3"/>
  <c r="H873" i="3"/>
  <c r="H872" i="3"/>
  <c r="H871" i="3"/>
  <c r="H870" i="3"/>
  <c r="H868" i="3"/>
  <c r="H867" i="3"/>
  <c r="H866" i="3"/>
  <c r="H865" i="3"/>
  <c r="H864" i="3"/>
  <c r="E859" i="3"/>
  <c r="E858" i="3"/>
  <c r="E857" i="3"/>
  <c r="E856" i="3"/>
  <c r="E855" i="3"/>
  <c r="E854" i="3"/>
  <c r="E853" i="3"/>
  <c r="E852" i="3"/>
  <c r="E851" i="3"/>
  <c r="E850" i="3"/>
  <c r="E849" i="3"/>
  <c r="E848" i="3"/>
  <c r="E847" i="3"/>
  <c r="E846" i="3"/>
  <c r="E845" i="3"/>
  <c r="E844" i="3"/>
  <c r="E843" i="3"/>
  <c r="H840" i="3"/>
  <c r="E840" i="3"/>
  <c r="H839" i="3"/>
  <c r="E839" i="3"/>
  <c r="H838" i="3"/>
  <c r="E838" i="3"/>
  <c r="H837" i="3"/>
  <c r="E837" i="3"/>
  <c r="H836" i="3"/>
  <c r="E836" i="3"/>
  <c r="H835" i="3"/>
  <c r="E835" i="3"/>
  <c r="H834" i="3"/>
  <c r="E834" i="3"/>
  <c r="H833" i="3"/>
  <c r="E833" i="3"/>
  <c r="H832" i="3"/>
  <c r="E832" i="3"/>
  <c r="H831" i="3"/>
  <c r="E831" i="3"/>
  <c r="H830" i="3"/>
  <c r="E830" i="3"/>
  <c r="H829" i="3"/>
  <c r="E829" i="3"/>
  <c r="H828" i="3"/>
  <c r="E828" i="3"/>
  <c r="H827" i="3"/>
  <c r="E827" i="3"/>
  <c r="H826" i="3"/>
  <c r="E826" i="3"/>
  <c r="E825" i="3" s="1"/>
  <c r="H823" i="3"/>
  <c r="E823" i="3"/>
  <c r="H822" i="3"/>
  <c r="E822" i="3"/>
  <c r="H821" i="3"/>
  <c r="E821" i="3"/>
  <c r="H820" i="3"/>
  <c r="E820" i="3"/>
  <c r="H819" i="3"/>
  <c r="E819" i="3"/>
  <c r="H818" i="3"/>
  <c r="E818" i="3"/>
  <c r="H817" i="3"/>
  <c r="E817" i="3"/>
  <c r="H816" i="3"/>
  <c r="E816" i="3"/>
  <c r="E815" i="3"/>
  <c r="E814" i="3"/>
  <c r="E813" i="3"/>
  <c r="E812" i="3"/>
  <c r="E811" i="3"/>
  <c r="E810" i="3"/>
  <c r="E809" i="3"/>
  <c r="E808" i="3"/>
  <c r="E807" i="3"/>
  <c r="E806" i="3"/>
  <c r="H805" i="3"/>
  <c r="E805" i="3"/>
  <c r="E804" i="3"/>
  <c r="E803" i="3"/>
  <c r="E802" i="3"/>
  <c r="H801" i="3"/>
  <c r="E801" i="3"/>
  <c r="H800" i="3"/>
  <c r="E800" i="3"/>
  <c r="H799" i="3"/>
  <c r="E799" i="3"/>
  <c r="H798" i="3"/>
  <c r="E798" i="3"/>
  <c r="H797" i="3"/>
  <c r="E797" i="3"/>
  <c r="H794" i="3"/>
  <c r="E794" i="3"/>
  <c r="H793" i="3"/>
  <c r="E793" i="3"/>
  <c r="H792" i="3"/>
  <c r="E792" i="3"/>
  <c r="H791" i="3"/>
  <c r="E791" i="3"/>
  <c r="H790" i="3"/>
  <c r="E790" i="3"/>
  <c r="H789" i="3"/>
  <c r="E789" i="3"/>
  <c r="H788" i="3"/>
  <c r="E788" i="3"/>
  <c r="H785" i="3"/>
  <c r="E785" i="3"/>
  <c r="H784" i="3"/>
  <c r="E784" i="3"/>
  <c r="H783" i="3"/>
  <c r="E783" i="3"/>
  <c r="H782" i="3"/>
  <c r="E782" i="3"/>
  <c r="H779" i="3"/>
  <c r="E779" i="3"/>
  <c r="H778" i="3"/>
  <c r="E778" i="3"/>
  <c r="H777" i="3"/>
  <c r="E777" i="3"/>
  <c r="H776" i="3"/>
  <c r="E776" i="3"/>
  <c r="H775" i="3"/>
  <c r="E775" i="3"/>
  <c r="E774" i="3" s="1"/>
  <c r="H772" i="3"/>
  <c r="E772" i="3"/>
  <c r="H771" i="3"/>
  <c r="E771" i="3"/>
  <c r="E770" i="3"/>
  <c r="H769" i="3"/>
  <c r="E769" i="3"/>
  <c r="H768" i="3"/>
  <c r="E768" i="3"/>
  <c r="H767" i="3"/>
  <c r="E767" i="3"/>
  <c r="H766" i="3"/>
  <c r="E766" i="3"/>
  <c r="H765" i="3"/>
  <c r="E765" i="3"/>
  <c r="H764" i="3"/>
  <c r="E764" i="3"/>
  <c r="H763" i="3"/>
  <c r="E763" i="3"/>
  <c r="H762" i="3"/>
  <c r="E762" i="3"/>
  <c r="H761" i="3"/>
  <c r="E761" i="3"/>
  <c r="H760" i="3"/>
  <c r="E760" i="3"/>
  <c r="H759" i="3"/>
  <c r="E759" i="3"/>
  <c r="H758" i="3"/>
  <c r="E758" i="3"/>
  <c r="H757" i="3"/>
  <c r="E757" i="3"/>
  <c r="H756" i="3"/>
  <c r="E756" i="3"/>
  <c r="H755" i="3"/>
  <c r="E755" i="3"/>
  <c r="H754" i="3"/>
  <c r="E754" i="3"/>
  <c r="H753" i="3"/>
  <c r="E753" i="3"/>
  <c r="E750" i="3"/>
  <c r="E749" i="3"/>
  <c r="E748" i="3"/>
  <c r="E747" i="3"/>
  <c r="E746" i="3"/>
  <c r="E745" i="3"/>
  <c r="E744" i="3"/>
  <c r="H743" i="3"/>
  <c r="E743" i="3"/>
  <c r="H742" i="3"/>
  <c r="E742" i="3"/>
  <c r="H741" i="3"/>
  <c r="E741" i="3"/>
  <c r="H740" i="3"/>
  <c r="E740" i="3"/>
  <c r="H739" i="3"/>
  <c r="E739" i="3"/>
  <c r="H738" i="3"/>
  <c r="E738" i="3"/>
  <c r="H737" i="3"/>
  <c r="E737" i="3"/>
  <c r="H736" i="3"/>
  <c r="E736" i="3"/>
  <c r="H735" i="3"/>
  <c r="E735" i="3"/>
  <c r="H734" i="3"/>
  <c r="E734" i="3"/>
  <c r="E729" i="3"/>
  <c r="E728" i="3"/>
  <c r="H727" i="3"/>
  <c r="E727" i="3"/>
  <c r="V724" i="3"/>
  <c r="H724" i="3"/>
  <c r="V723" i="3"/>
  <c r="H723" i="3"/>
  <c r="V722" i="3"/>
  <c r="H722" i="3"/>
  <c r="V721" i="3"/>
  <c r="H721" i="3"/>
  <c r="V720" i="3"/>
  <c r="H720" i="3"/>
  <c r="V719" i="3"/>
  <c r="V718" i="3"/>
  <c r="V717" i="3"/>
  <c r="V716" i="3"/>
  <c r="V715" i="3"/>
  <c r="V714" i="3"/>
  <c r="V713" i="3"/>
  <c r="V712" i="3"/>
  <c r="V711" i="3"/>
  <c r="V710" i="3"/>
  <c r="V709" i="3"/>
  <c r="V708" i="3"/>
  <c r="V707" i="3"/>
  <c r="E706" i="3"/>
  <c r="E705" i="3"/>
  <c r="V704" i="3"/>
  <c r="E703" i="3"/>
  <c r="V702" i="3"/>
  <c r="V701" i="3"/>
  <c r="V700" i="3"/>
  <c r="V699" i="3"/>
  <c r="V698" i="3"/>
  <c r="V697" i="3"/>
  <c r="V696" i="3"/>
  <c r="V695" i="3"/>
  <c r="V694" i="3"/>
  <c r="V693" i="3"/>
  <c r="E692" i="3"/>
  <c r="V691" i="3"/>
  <c r="V690" i="3"/>
  <c r="V689" i="3"/>
  <c r="V688" i="3"/>
  <c r="H688" i="3"/>
  <c r="V687" i="3"/>
  <c r="H687" i="3"/>
  <c r="V686" i="3"/>
  <c r="H686" i="3"/>
  <c r="V685" i="3"/>
  <c r="V684" i="3"/>
  <c r="H680" i="3"/>
  <c r="E680" i="3"/>
  <c r="H679" i="3"/>
  <c r="E679" i="3"/>
  <c r="H678" i="3"/>
  <c r="E678" i="3"/>
  <c r="H677" i="3"/>
  <c r="E677" i="3"/>
  <c r="H676" i="3"/>
  <c r="E676" i="3"/>
  <c r="H675" i="3"/>
  <c r="E675" i="3"/>
  <c r="H674" i="3"/>
  <c r="H673" i="3"/>
  <c r="V672" i="3"/>
  <c r="V671" i="3"/>
  <c r="V670" i="3"/>
  <c r="H670" i="3"/>
  <c r="V669" i="3"/>
  <c r="V668" i="3"/>
  <c r="V667" i="3"/>
  <c r="H667" i="3"/>
  <c r="V666" i="3"/>
  <c r="V665" i="3"/>
  <c r="H665" i="3"/>
  <c r="H664" i="3"/>
  <c r="E664" i="3"/>
  <c r="V663" i="3"/>
  <c r="H663" i="3"/>
  <c r="V662" i="3"/>
  <c r="H662" i="3"/>
  <c r="H661" i="3"/>
  <c r="E661" i="3"/>
  <c r="V658" i="3"/>
  <c r="H658" i="3"/>
  <c r="E657" i="3"/>
  <c r="V656" i="3"/>
  <c r="V655" i="3"/>
  <c r="H655" i="3"/>
  <c r="V654" i="3"/>
  <c r="H654" i="3"/>
  <c r="E654" i="3"/>
  <c r="V653" i="3"/>
  <c r="H653" i="3"/>
  <c r="V652" i="3"/>
  <c r="H652" i="3"/>
  <c r="E651" i="3"/>
  <c r="H648" i="3"/>
  <c r="E648" i="3"/>
  <c r="H647" i="3"/>
  <c r="E647" i="3"/>
  <c r="H646" i="3"/>
  <c r="E646" i="3"/>
  <c r="H645" i="3"/>
  <c r="E645" i="3"/>
  <c r="H644" i="3"/>
  <c r="E644" i="3"/>
  <c r="H643" i="3"/>
  <c r="E643" i="3"/>
  <c r="H642" i="3"/>
  <c r="E642" i="3"/>
  <c r="H641" i="3"/>
  <c r="E641" i="3"/>
  <c r="H640" i="3"/>
  <c r="E640" i="3"/>
  <c r="H639" i="3"/>
  <c r="E639" i="3"/>
  <c r="H638" i="3"/>
  <c r="E638" i="3"/>
  <c r="H637" i="3"/>
  <c r="E637" i="3"/>
  <c r="H636" i="3"/>
  <c r="E636" i="3"/>
  <c r="H635" i="3"/>
  <c r="E635" i="3"/>
  <c r="H634" i="3"/>
  <c r="E634" i="3"/>
  <c r="H633" i="3"/>
  <c r="E633" i="3"/>
  <c r="H632" i="3"/>
  <c r="E632" i="3"/>
  <c r="V631" i="3"/>
  <c r="H631" i="3"/>
  <c r="E631" i="3"/>
  <c r="V630" i="3"/>
  <c r="V629" i="3"/>
  <c r="V628" i="3"/>
  <c r="H628" i="3"/>
  <c r="V627" i="3"/>
  <c r="V626" i="3"/>
  <c r="V625" i="3"/>
  <c r="H625" i="3"/>
  <c r="V624" i="3"/>
  <c r="V623" i="3"/>
  <c r="V622" i="3"/>
  <c r="H622" i="3"/>
  <c r="V621" i="3"/>
  <c r="V620" i="3"/>
  <c r="V619" i="3"/>
  <c r="H619" i="3"/>
  <c r="V618" i="3"/>
  <c r="H618" i="3"/>
  <c r="V617" i="3"/>
  <c r="H617" i="3"/>
  <c r="V616" i="3"/>
  <c r="H616" i="3"/>
  <c r="V615" i="3"/>
  <c r="H615" i="3"/>
  <c r="V614" i="3"/>
  <c r="H614" i="3"/>
  <c r="V613" i="3"/>
  <c r="H613" i="3"/>
  <c r="V612" i="3"/>
  <c r="H612" i="3"/>
  <c r="V611" i="3"/>
  <c r="H611" i="3"/>
  <c r="V610" i="3"/>
  <c r="H610" i="3"/>
  <c r="V609" i="3"/>
  <c r="H609" i="3"/>
  <c r="V608" i="3"/>
  <c r="H608" i="3"/>
  <c r="V607" i="3"/>
  <c r="H607" i="3"/>
  <c r="V606" i="3"/>
  <c r="H606" i="3"/>
  <c r="V605" i="3"/>
  <c r="H605" i="3"/>
  <c r="V604" i="3"/>
  <c r="H604" i="3"/>
  <c r="V603" i="3"/>
  <c r="H603" i="3"/>
  <c r="V602" i="3"/>
  <c r="H602" i="3"/>
  <c r="V601" i="3"/>
  <c r="H601" i="3"/>
  <c r="V600" i="3"/>
  <c r="H600" i="3"/>
  <c r="V595" i="3"/>
  <c r="V594" i="3"/>
  <c r="V593" i="3"/>
  <c r="V592" i="3"/>
  <c r="V591" i="3"/>
  <c r="V590" i="3"/>
  <c r="V589" i="3"/>
  <c r="V588" i="3"/>
  <c r="V587" i="3"/>
  <c r="V586" i="3"/>
  <c r="V585" i="3"/>
  <c r="V584" i="3"/>
  <c r="V583" i="3"/>
  <c r="V582" i="3"/>
  <c r="V581" i="3"/>
  <c r="V580" i="3"/>
  <c r="V579" i="3"/>
  <c r="H579" i="3"/>
  <c r="V578" i="3"/>
  <c r="H578" i="3"/>
  <c r="V577" i="3"/>
  <c r="V576" i="3"/>
  <c r="V575" i="3"/>
  <c r="V574" i="3"/>
  <c r="V573" i="3"/>
  <c r="H573" i="3"/>
  <c r="V572" i="3"/>
  <c r="V571" i="3"/>
  <c r="H571" i="3"/>
  <c r="V570" i="3"/>
  <c r="H570" i="3"/>
  <c r="E569" i="3"/>
  <c r="H567" i="3"/>
  <c r="H566" i="3"/>
  <c r="H565" i="3"/>
  <c r="H564" i="3"/>
  <c r="H563" i="3"/>
  <c r="H551" i="3"/>
  <c r="H529" i="3"/>
  <c r="E523" i="3"/>
  <c r="H521" i="3"/>
  <c r="H520" i="3"/>
  <c r="H519" i="3"/>
  <c r="H518" i="3"/>
  <c r="H517" i="3"/>
  <c r="H516" i="3"/>
  <c r="H515" i="3"/>
  <c r="H514" i="3"/>
  <c r="H513" i="3"/>
  <c r="H512" i="3"/>
  <c r="H511" i="3"/>
  <c r="H510" i="3"/>
  <c r="H509" i="3"/>
  <c r="H508" i="3"/>
  <c r="H507" i="3"/>
  <c r="H506" i="3"/>
  <c r="H505" i="3"/>
  <c r="H504" i="3"/>
  <c r="H503" i="3"/>
  <c r="H502" i="3"/>
  <c r="V501" i="3"/>
  <c r="H501" i="3"/>
  <c r="E501" i="3"/>
  <c r="H500" i="3"/>
  <c r="H499" i="3"/>
  <c r="H498" i="3"/>
  <c r="H497" i="3"/>
  <c r="H496" i="3"/>
  <c r="H495" i="3"/>
  <c r="H494" i="3"/>
  <c r="H493" i="3"/>
  <c r="H492" i="3"/>
  <c r="H491" i="3"/>
  <c r="H490" i="3"/>
  <c r="H489" i="3"/>
  <c r="H488" i="3"/>
  <c r="H487" i="3"/>
  <c r="H486" i="3"/>
  <c r="H485" i="3"/>
  <c r="H483" i="3"/>
  <c r="H482" i="3"/>
  <c r="H477" i="3"/>
  <c r="E477" i="3"/>
  <c r="H476" i="3"/>
  <c r="E476" i="3"/>
  <c r="H475" i="3"/>
  <c r="E475" i="3"/>
  <c r="H472" i="3"/>
  <c r="E472" i="3"/>
  <c r="E471" i="3"/>
  <c r="E470" i="3"/>
  <c r="E469" i="3"/>
  <c r="E468" i="3"/>
  <c r="E467" i="3"/>
  <c r="E466" i="3"/>
  <c r="E465" i="3"/>
  <c r="E464" i="3"/>
  <c r="E463" i="3"/>
  <c r="E462" i="3"/>
  <c r="E461" i="3"/>
  <c r="E460" i="3"/>
  <c r="E459" i="3"/>
  <c r="E458" i="3"/>
  <c r="E457" i="3"/>
  <c r="E456" i="3"/>
  <c r="E455" i="3"/>
  <c r="E454" i="3"/>
  <c r="V451" i="3"/>
  <c r="E451" i="3" s="1"/>
  <c r="V450" i="3"/>
  <c r="E450" i="3" s="1"/>
  <c r="V449" i="3"/>
  <c r="E449" i="3" s="1"/>
  <c r="V448" i="3"/>
  <c r="E448" i="3" s="1"/>
  <c r="V447" i="3"/>
  <c r="E447" i="3"/>
  <c r="V446" i="3"/>
  <c r="E446" i="3" s="1"/>
  <c r="E444" i="3"/>
  <c r="V443" i="3"/>
  <c r="E443" i="3"/>
  <c r="V442" i="3"/>
  <c r="V441" i="3"/>
  <c r="V440" i="3"/>
  <c r="H399" i="3"/>
  <c r="H398" i="3"/>
  <c r="H397" i="3"/>
  <c r="H396" i="3"/>
  <c r="H395" i="3"/>
  <c r="H392" i="3"/>
  <c r="H391" i="3"/>
  <c r="H390" i="3"/>
  <c r="H389" i="3"/>
  <c r="H388" i="3"/>
  <c r="H387" i="3"/>
  <c r="H386" i="3"/>
  <c r="H385" i="3"/>
  <c r="H384" i="3"/>
  <c r="H383" i="3"/>
  <c r="H382" i="3"/>
  <c r="H381" i="3"/>
  <c r="H380" i="3"/>
  <c r="H379" i="3"/>
  <c r="H378" i="3"/>
  <c r="H377" i="3"/>
  <c r="H376" i="3"/>
  <c r="H375" i="3"/>
  <c r="H374" i="3"/>
  <c r="H373" i="3"/>
  <c r="H372" i="3"/>
  <c r="H371" i="3"/>
  <c r="H370" i="3"/>
  <c r="H369" i="3"/>
  <c r="H368" i="3"/>
  <c r="H367" i="3"/>
  <c r="H366" i="3"/>
  <c r="H365" i="3"/>
  <c r="H364" i="3"/>
  <c r="H363" i="3"/>
  <c r="H362" i="3"/>
  <c r="H361" i="3"/>
  <c r="H360" i="3"/>
  <c r="H359" i="3"/>
  <c r="H358" i="3"/>
  <c r="H357" i="3"/>
  <c r="H356" i="3"/>
  <c r="H355" i="3"/>
  <c r="H354" i="3"/>
  <c r="H353" i="3"/>
  <c r="H352" i="3"/>
  <c r="H351" i="3"/>
  <c r="H350" i="3"/>
  <c r="H349" i="3"/>
  <c r="H348" i="3"/>
  <c r="H347" i="3"/>
  <c r="H346" i="3"/>
  <c r="H345" i="3"/>
  <c r="H344" i="3"/>
  <c r="H343" i="3"/>
  <c r="H342" i="3"/>
  <c r="H341" i="3"/>
  <c r="H340" i="3"/>
  <c r="H339" i="3"/>
  <c r="H338" i="3"/>
  <c r="H337" i="3"/>
  <c r="H336" i="3"/>
  <c r="H335" i="3"/>
  <c r="H334" i="3"/>
  <c r="H333" i="3"/>
  <c r="H332" i="3"/>
  <c r="H331" i="3"/>
  <c r="H330" i="3"/>
  <c r="H329" i="3"/>
  <c r="H328" i="3"/>
  <c r="H327" i="3"/>
  <c r="H326" i="3"/>
  <c r="H325" i="3"/>
  <c r="H324" i="3"/>
  <c r="H323" i="3"/>
  <c r="H322" i="3"/>
  <c r="H321" i="3"/>
  <c r="H320" i="3"/>
  <c r="H319" i="3"/>
  <c r="H318" i="3"/>
  <c r="H317" i="3"/>
  <c r="H316" i="3"/>
  <c r="H315" i="3"/>
  <c r="H314" i="3"/>
  <c r="H313" i="3"/>
  <c r="H312" i="3"/>
  <c r="H311" i="3"/>
  <c r="H310" i="3"/>
  <c r="H309" i="3"/>
  <c r="H308" i="3"/>
  <c r="H307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92" i="3"/>
  <c r="H291" i="3"/>
  <c r="H290" i="3"/>
  <c r="H289" i="3"/>
  <c r="H288" i="3"/>
  <c r="H287" i="3"/>
  <c r="E286" i="3"/>
  <c r="H284" i="3"/>
  <c r="H283" i="3"/>
  <c r="H282" i="3"/>
  <c r="H279" i="3"/>
  <c r="E259" i="3"/>
  <c r="H257" i="3"/>
  <c r="H250" i="3"/>
  <c r="H249" i="3"/>
  <c r="E248" i="3"/>
  <c r="V245" i="3"/>
  <c r="E245" i="3" s="1"/>
  <c r="H242" i="3"/>
  <c r="H241" i="3"/>
  <c r="H240" i="3"/>
  <c r="H239" i="3"/>
  <c r="H238" i="3"/>
  <c r="H237" i="3"/>
  <c r="H236" i="3"/>
  <c r="H233" i="3"/>
  <c r="H224" i="3"/>
  <c r="H223" i="3"/>
  <c r="H222" i="3"/>
  <c r="H221" i="3"/>
  <c r="H220" i="3"/>
  <c r="H219" i="3"/>
  <c r="H218" i="3"/>
  <c r="H217" i="3"/>
  <c r="H216" i="3"/>
  <c r="H215" i="3"/>
  <c r="H214" i="3"/>
  <c r="H213" i="3"/>
  <c r="H212" i="3"/>
  <c r="H211" i="3"/>
  <c r="H210" i="3"/>
  <c r="E209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E193" i="3"/>
  <c r="V191" i="3"/>
  <c r="E191" i="3" s="1"/>
  <c r="H191" i="3"/>
  <c r="H190" i="3"/>
  <c r="H187" i="3"/>
  <c r="H186" i="3"/>
  <c r="H185" i="3"/>
  <c r="H184" i="3"/>
  <c r="H183" i="3"/>
  <c r="H182" i="3"/>
  <c r="V181" i="3"/>
  <c r="E181" i="3" s="1"/>
  <c r="H181" i="3"/>
  <c r="H180" i="3"/>
  <c r="V179" i="3"/>
  <c r="E179" i="3" s="1"/>
  <c r="H179" i="3"/>
  <c r="H178" i="3"/>
  <c r="H177" i="3"/>
  <c r="H176" i="3"/>
  <c r="H175" i="3"/>
  <c r="H174" i="3"/>
  <c r="H173" i="3"/>
  <c r="H172" i="3"/>
  <c r="H171" i="3"/>
  <c r="H170" i="3"/>
  <c r="H169" i="3"/>
  <c r="H168" i="3"/>
  <c r="H167" i="3"/>
  <c r="H166" i="3"/>
  <c r="V164" i="3"/>
  <c r="E164" i="3" s="1"/>
  <c r="H160" i="3"/>
  <c r="H159" i="3"/>
  <c r="H158" i="3"/>
  <c r="H157" i="3"/>
  <c r="H156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V128" i="3"/>
  <c r="E128" i="3" s="1"/>
  <c r="H127" i="3"/>
  <c r="H126" i="3"/>
  <c r="H125" i="3"/>
  <c r="H124" i="3"/>
  <c r="H123" i="3"/>
  <c r="H118" i="3"/>
  <c r="H117" i="3"/>
  <c r="H116" i="3"/>
  <c r="H115" i="3"/>
  <c r="H114" i="3"/>
  <c r="H113" i="3"/>
  <c r="H112" i="3"/>
  <c r="H111" i="3"/>
  <c r="H110" i="3"/>
  <c r="H109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V42" i="3"/>
  <c r="H42" i="3"/>
  <c r="E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V19" i="3"/>
  <c r="H19" i="3"/>
  <c r="E16" i="3"/>
  <c r="E3044" i="1"/>
  <c r="E2337" i="1"/>
  <c r="E1709" i="1"/>
  <c r="V1078" i="1"/>
  <c r="V1072" i="1"/>
  <c r="V1070" i="1"/>
  <c r="V1069" i="1"/>
  <c r="E875" i="1"/>
  <c r="E122" i="4" l="1"/>
  <c r="Y128" i="4"/>
  <c r="E406" i="4"/>
  <c r="Y406" i="4" s="1"/>
  <c r="E481" i="4"/>
  <c r="Y500" i="4"/>
  <c r="E235" i="4"/>
  <c r="Y235" i="4" s="1"/>
  <c r="Y245" i="4"/>
  <c r="E1054" i="4"/>
  <c r="Y1054" i="4" s="1"/>
  <c r="Y1056" i="4"/>
  <c r="E1075" i="4"/>
  <c r="Y1075" i="4" s="1"/>
  <c r="Y1077" i="4"/>
  <c r="E3281" i="4"/>
  <c r="Y3281" i="4" s="1"/>
  <c r="Y3287" i="4"/>
  <c r="V14" i="4"/>
  <c r="Y14" i="4" s="1"/>
  <c r="Z14" i="4" s="1"/>
  <c r="E474" i="4"/>
  <c r="Y474" i="4" s="1"/>
  <c r="Y598" i="4"/>
  <c r="E682" i="4"/>
  <c r="Y682" i="4" s="1"/>
  <c r="E824" i="4"/>
  <c r="Y824" i="4" s="1"/>
  <c r="E1035" i="4"/>
  <c r="Y1035" i="4" s="1"/>
  <c r="Y1036" i="4"/>
  <c r="Y2327" i="4"/>
  <c r="E2304" i="4"/>
  <c r="Y2304" i="4" s="1"/>
  <c r="E862" i="4"/>
  <c r="E993" i="4"/>
  <c r="Y1183" i="4"/>
  <c r="E1839" i="4"/>
  <c r="Y1839" i="4" s="1"/>
  <c r="E1968" i="4"/>
  <c r="Y1968" i="4" s="1"/>
  <c r="E2266" i="4"/>
  <c r="Y2266" i="4" s="1"/>
  <c r="Y2277" i="4"/>
  <c r="E2429" i="4"/>
  <c r="Y2429" i="4" s="1"/>
  <c r="E928" i="4"/>
  <c r="E1025" i="4"/>
  <c r="Y1025" i="4" s="1"/>
  <c r="Y1032" i="4"/>
  <c r="E1439" i="4"/>
  <c r="Y1439" i="4" s="1"/>
  <c r="Y1441" i="4"/>
  <c r="E1961" i="4"/>
  <c r="Y1961" i="4" s="1"/>
  <c r="Y1962" i="4"/>
  <c r="E2122" i="4"/>
  <c r="Y2122" i="4" s="1"/>
  <c r="Y2124" i="4"/>
  <c r="Y2438" i="4"/>
  <c r="E2436" i="4"/>
  <c r="Y2436" i="4" s="1"/>
  <c r="Y455" i="4"/>
  <c r="Y1069" i="4"/>
  <c r="E1616" i="4"/>
  <c r="Y1622" i="4"/>
  <c r="E1641" i="4"/>
  <c r="Y1641" i="4" s="1"/>
  <c r="Y1642" i="4"/>
  <c r="Y1679" i="4"/>
  <c r="E1677" i="4"/>
  <c r="Y1677" i="4" s="1"/>
  <c r="E1888" i="4"/>
  <c r="Y1888" i="4" s="1"/>
  <c r="E3031" i="4"/>
  <c r="Y3031" i="4" s="1"/>
  <c r="Y3052" i="4"/>
  <c r="E3067" i="4"/>
  <c r="Y3067" i="4" s="1"/>
  <c r="Y3073" i="4"/>
  <c r="E3224" i="4"/>
  <c r="Y3224" i="4" s="1"/>
  <c r="Y3225" i="4"/>
  <c r="E725" i="4"/>
  <c r="Y725" i="4" s="1"/>
  <c r="E751" i="4"/>
  <c r="Y751" i="4" s="1"/>
  <c r="Y929" i="4"/>
  <c r="Y1727" i="4"/>
  <c r="E1974" i="4"/>
  <c r="Y1974" i="4" s="1"/>
  <c r="Y2028" i="4"/>
  <c r="E3272" i="4"/>
  <c r="Y3272" i="4" s="1"/>
  <c r="E908" i="4"/>
  <c r="Y908" i="4" s="1"/>
  <c r="E1523" i="4"/>
  <c r="E1940" i="4"/>
  <c r="Y1940" i="4" s="1"/>
  <c r="E3182" i="4"/>
  <c r="Y3182" i="4" s="1"/>
  <c r="E3245" i="4"/>
  <c r="Y3245" i="4" s="1"/>
  <c r="Y726" i="4"/>
  <c r="E732" i="4"/>
  <c r="E917" i="4"/>
  <c r="Y917" i="4" s="1"/>
  <c r="Y1899" i="4"/>
  <c r="E1893" i="4"/>
  <c r="Y1893" i="4" s="1"/>
  <c r="E2147" i="4"/>
  <c r="Y2147" i="4" s="1"/>
  <c r="E2290" i="4"/>
  <c r="Y2290" i="4" s="1"/>
  <c r="Y2302" i="4"/>
  <c r="E2576" i="4"/>
  <c r="Y2576" i="4" s="1"/>
  <c r="E2748" i="4"/>
  <c r="Y2748" i="4" s="1"/>
  <c r="Y2939" i="4"/>
  <c r="Y3166" i="4"/>
  <c r="E3154" i="4"/>
  <c r="Y3154" i="4" s="1"/>
  <c r="E3209" i="4"/>
  <c r="E3229" i="4"/>
  <c r="Y3230" i="4"/>
  <c r="Y1649" i="4"/>
  <c r="Y1692" i="4"/>
  <c r="Y1722" i="4"/>
  <c r="Y2245" i="4"/>
  <c r="Y3254" i="4"/>
  <c r="Y3258" i="4"/>
  <c r="E3155" i="3"/>
  <c r="E235" i="3"/>
  <c r="E726" i="3"/>
  <c r="E733" i="3"/>
  <c r="E1103" i="3"/>
  <c r="E1969" i="3"/>
  <c r="E3254" i="3"/>
  <c r="E3273" i="3"/>
  <c r="E650" i="3"/>
  <c r="E683" i="3"/>
  <c r="E1956" i="3"/>
  <c r="E2148" i="3"/>
  <c r="E2439" i="3"/>
  <c r="E2862" i="3"/>
  <c r="E406" i="3"/>
  <c r="E894" i="3"/>
  <c r="E2811" i="3"/>
  <c r="E3203" i="3"/>
  <c r="E3183" i="3" s="1"/>
  <c r="E909" i="3"/>
  <c r="E1649" i="3"/>
  <c r="E1715" i="3"/>
  <c r="E3282" i="3"/>
  <c r="E752" i="3"/>
  <c r="E781" i="3"/>
  <c r="E1894" i="3"/>
  <c r="E660" i="3"/>
  <c r="E1645" i="3"/>
  <c r="E1659" i="3"/>
  <c r="E2125" i="3"/>
  <c r="E842" i="3"/>
  <c r="E2920" i="3"/>
  <c r="E3266" i="3"/>
  <c r="E122" i="3"/>
  <c r="E2437" i="3"/>
  <c r="E2749" i="3"/>
  <c r="E3225" i="3"/>
  <c r="E3258" i="3"/>
  <c r="E453" i="3"/>
  <c r="E863" i="3"/>
  <c r="E918" i="3"/>
  <c r="E929" i="3"/>
  <c r="E1068" i="3"/>
  <c r="E1617" i="3"/>
  <c r="E1943" i="3"/>
  <c r="E1962" i="3"/>
  <c r="E481" i="3"/>
  <c r="E599" i="3"/>
  <c r="E1642" i="3"/>
  <c r="E1889" i="3"/>
  <c r="E3210" i="3"/>
  <c r="E474" i="3"/>
  <c r="E787" i="3"/>
  <c r="E796" i="3"/>
  <c r="E994" i="3"/>
  <c r="E1048" i="3"/>
  <c r="E1076" i="3"/>
  <c r="E2267" i="3"/>
  <c r="E3230" i="3"/>
  <c r="E1036" i="3"/>
  <c r="E1840" i="3"/>
  <c r="E3068" i="3"/>
  <c r="E1975" i="3"/>
  <c r="E1440" i="3"/>
  <c r="E2256" i="3"/>
  <c r="E2291" i="3"/>
  <c r="E2430" i="3"/>
  <c r="E3032" i="3"/>
  <c r="E3246" i="3"/>
  <c r="E924" i="3"/>
  <c r="E1055" i="3"/>
  <c r="E1524" i="3"/>
  <c r="E1721" i="3"/>
  <c r="E3270" i="3"/>
  <c r="E2305" i="3"/>
  <c r="E2332" i="3"/>
  <c r="Y732" i="4" l="1"/>
  <c r="E730" i="4"/>
  <c r="Y730" i="4" s="1"/>
  <c r="Y928" i="4"/>
  <c r="E926" i="4"/>
  <c r="Y926" i="4" s="1"/>
  <c r="Y862" i="4"/>
  <c r="E860" i="4"/>
  <c r="Y860" i="4" s="1"/>
  <c r="Y3229" i="4"/>
  <c r="E3227" i="4"/>
  <c r="Y3227" i="4" s="1"/>
  <c r="E596" i="4"/>
  <c r="Y596" i="4" s="1"/>
  <c r="Y3209" i="4"/>
  <c r="E3207" i="4"/>
  <c r="Y3207" i="4" s="1"/>
  <c r="E1725" i="4"/>
  <c r="Y1725" i="4" s="1"/>
  <c r="E1614" i="4"/>
  <c r="Y1614" i="4" s="1"/>
  <c r="Y1616" i="4"/>
  <c r="E479" i="4"/>
  <c r="Y479" i="4" s="1"/>
  <c r="Y481" i="4"/>
  <c r="Y1523" i="4"/>
  <c r="E1521" i="4"/>
  <c r="Y1521" i="4" s="1"/>
  <c r="E2929" i="4"/>
  <c r="Y2929" i="4" s="1"/>
  <c r="E991" i="4"/>
  <c r="Y991" i="4" s="1"/>
  <c r="Y993" i="4"/>
  <c r="Y122" i="4"/>
  <c r="E120" i="4"/>
  <c r="E1726" i="3"/>
  <c r="E1941" i="3"/>
  <c r="E861" i="3"/>
  <c r="E2577" i="3"/>
  <c r="E1522" i="3"/>
  <c r="E2123" i="3"/>
  <c r="E1615" i="3"/>
  <c r="E3208" i="3"/>
  <c r="E597" i="3"/>
  <c r="E731" i="3"/>
  <c r="E2930" i="3"/>
  <c r="E927" i="3"/>
  <c r="E3228" i="3"/>
  <c r="E992" i="3"/>
  <c r="E1678" i="3"/>
  <c r="E120" i="3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Y80" i="1"/>
  <c r="Y81" i="1"/>
  <c r="Y82" i="1"/>
  <c r="Y83" i="1"/>
  <c r="Y84" i="1"/>
  <c r="Y85" i="1"/>
  <c r="Y86" i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1" i="1"/>
  <c r="Y102" i="1"/>
  <c r="Y103" i="1"/>
  <c r="Y104" i="1"/>
  <c r="Y105" i="1"/>
  <c r="Y106" i="1"/>
  <c r="Y107" i="1"/>
  <c r="Y108" i="1"/>
  <c r="Y109" i="1"/>
  <c r="Y110" i="1"/>
  <c r="Y111" i="1"/>
  <c r="Y112" i="1"/>
  <c r="Y113" i="1"/>
  <c r="Y114" i="1"/>
  <c r="Y115" i="1"/>
  <c r="Y116" i="1"/>
  <c r="Y117" i="1"/>
  <c r="Y118" i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Y135" i="1"/>
  <c r="Y136" i="1"/>
  <c r="Y137" i="1"/>
  <c r="Y138" i="1"/>
  <c r="Y139" i="1"/>
  <c r="Y140" i="1"/>
  <c r="Y141" i="1"/>
  <c r="Y142" i="1"/>
  <c r="Y143" i="1"/>
  <c r="Y144" i="1"/>
  <c r="Y145" i="1"/>
  <c r="Y146" i="1"/>
  <c r="Y147" i="1"/>
  <c r="Y148" i="1"/>
  <c r="Y149" i="1"/>
  <c r="Y150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183" i="1"/>
  <c r="Y184" i="1"/>
  <c r="Y185" i="1"/>
  <c r="Y186" i="1"/>
  <c r="Y187" i="1"/>
  <c r="Y188" i="1"/>
  <c r="Y189" i="1"/>
  <c r="Y190" i="1"/>
  <c r="Y191" i="1"/>
  <c r="Y192" i="1"/>
  <c r="Y193" i="1"/>
  <c r="Y194" i="1"/>
  <c r="Y195" i="1"/>
  <c r="Y196" i="1"/>
  <c r="Y197" i="1"/>
  <c r="Y198" i="1"/>
  <c r="Y199" i="1"/>
  <c r="Y200" i="1"/>
  <c r="Y201" i="1"/>
  <c r="Y202" i="1"/>
  <c r="Y203" i="1"/>
  <c r="Y204" i="1"/>
  <c r="Y205" i="1"/>
  <c r="Y206" i="1"/>
  <c r="Y207" i="1"/>
  <c r="Y208" i="1"/>
  <c r="Y209" i="1"/>
  <c r="Y210" i="1"/>
  <c r="Y211" i="1"/>
  <c r="Y212" i="1"/>
  <c r="Y213" i="1"/>
  <c r="Y214" i="1"/>
  <c r="Y215" i="1"/>
  <c r="Y216" i="1"/>
  <c r="Y217" i="1"/>
  <c r="Y218" i="1"/>
  <c r="Y219" i="1"/>
  <c r="Y220" i="1"/>
  <c r="Y221" i="1"/>
  <c r="Y222" i="1"/>
  <c r="Y223" i="1"/>
  <c r="Y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239" i="1"/>
  <c r="Y240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Y273" i="1"/>
  <c r="Y274" i="1"/>
  <c r="Y275" i="1"/>
  <c r="Y276" i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Y338" i="1"/>
  <c r="Y339" i="1"/>
  <c r="Y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Y413" i="1"/>
  <c r="Y414" i="1"/>
  <c r="Y415" i="1"/>
  <c r="Y416" i="1"/>
  <c r="Y417" i="1"/>
  <c r="Y418" i="1"/>
  <c r="Y419" i="1"/>
  <c r="Y420" i="1"/>
  <c r="Y421" i="1"/>
  <c r="Y422" i="1"/>
  <c r="Y423" i="1"/>
  <c r="Y424" i="1"/>
  <c r="Y425" i="1"/>
  <c r="Y426" i="1"/>
  <c r="Y427" i="1"/>
  <c r="Y428" i="1"/>
  <c r="Y429" i="1"/>
  <c r="Y430" i="1"/>
  <c r="Y431" i="1"/>
  <c r="Y432" i="1"/>
  <c r="Y433" i="1"/>
  <c r="Y434" i="1"/>
  <c r="Y435" i="1"/>
  <c r="Y436" i="1"/>
  <c r="Y437" i="1"/>
  <c r="Y438" i="1"/>
  <c r="Y439" i="1"/>
  <c r="Y440" i="1"/>
  <c r="Y441" i="1"/>
  <c r="Y442" i="1"/>
  <c r="Y443" i="1"/>
  <c r="Y444" i="1"/>
  <c r="Y445" i="1"/>
  <c r="Y446" i="1"/>
  <c r="Y447" i="1"/>
  <c r="Y448" i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Y469" i="1"/>
  <c r="Y470" i="1"/>
  <c r="Y471" i="1"/>
  <c r="Y472" i="1"/>
  <c r="Y473" i="1"/>
  <c r="Y474" i="1"/>
  <c r="Y475" i="1"/>
  <c r="Y476" i="1"/>
  <c r="Y477" i="1"/>
  <c r="Y478" i="1"/>
  <c r="Y480" i="1"/>
  <c r="Y482" i="1"/>
  <c r="Y483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Y497" i="1"/>
  <c r="Y498" i="1"/>
  <c r="Y499" i="1"/>
  <c r="Y500" i="1"/>
  <c r="Y501" i="1"/>
  <c r="Y502" i="1"/>
  <c r="Y503" i="1"/>
  <c r="Y504" i="1"/>
  <c r="Y505" i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Y526" i="1"/>
  <c r="Y527" i="1"/>
  <c r="Y528" i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Y545" i="1"/>
  <c r="Y546" i="1"/>
  <c r="Y547" i="1"/>
  <c r="Y548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4" i="1"/>
  <c r="Y585" i="1"/>
  <c r="Y586" i="1"/>
  <c r="Y587" i="1"/>
  <c r="Y588" i="1"/>
  <c r="Y589" i="1"/>
  <c r="Y590" i="1"/>
  <c r="Y591" i="1"/>
  <c r="Y592" i="1"/>
  <c r="Y593" i="1"/>
  <c r="Y594" i="1"/>
  <c r="Y595" i="1"/>
  <c r="Y596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Y698" i="1"/>
  <c r="Y699" i="1"/>
  <c r="Y700" i="1"/>
  <c r="Y701" i="1"/>
  <c r="Y702" i="1"/>
  <c r="Y703" i="1"/>
  <c r="Y704" i="1"/>
  <c r="Y705" i="1"/>
  <c r="Y706" i="1"/>
  <c r="Y707" i="1"/>
  <c r="Y708" i="1"/>
  <c r="Y709" i="1"/>
  <c r="Y710" i="1"/>
  <c r="Y711" i="1"/>
  <c r="Y712" i="1"/>
  <c r="Y713" i="1"/>
  <c r="Y714" i="1"/>
  <c r="Y715" i="1"/>
  <c r="Y716" i="1"/>
  <c r="Y717" i="1"/>
  <c r="Y718" i="1"/>
  <c r="Y719" i="1"/>
  <c r="Y720" i="1"/>
  <c r="Y721" i="1"/>
  <c r="Y722" i="1"/>
  <c r="Y723" i="1"/>
  <c r="Y724" i="1"/>
  <c r="Y725" i="1"/>
  <c r="Y726" i="1"/>
  <c r="Y727" i="1"/>
  <c r="Y728" i="1"/>
  <c r="Y729" i="1"/>
  <c r="Y730" i="1"/>
  <c r="Y731" i="1"/>
  <c r="Y732" i="1"/>
  <c r="Y733" i="1"/>
  <c r="Y734" i="1"/>
  <c r="Y735" i="1"/>
  <c r="Y736" i="1"/>
  <c r="Y737" i="1"/>
  <c r="Y738" i="1"/>
  <c r="Y739" i="1"/>
  <c r="Y740" i="1"/>
  <c r="Y741" i="1"/>
  <c r="Y742" i="1"/>
  <c r="Y743" i="1"/>
  <c r="Y744" i="1"/>
  <c r="Y745" i="1"/>
  <c r="Y746" i="1"/>
  <c r="Y747" i="1"/>
  <c r="Y748" i="1"/>
  <c r="Y749" i="1"/>
  <c r="Y750" i="1"/>
  <c r="Y751" i="1"/>
  <c r="Y752" i="1"/>
  <c r="Y753" i="1"/>
  <c r="Y754" i="1"/>
  <c r="Y755" i="1"/>
  <c r="Y756" i="1"/>
  <c r="Y757" i="1"/>
  <c r="Y758" i="1"/>
  <c r="Y759" i="1"/>
  <c r="Y760" i="1"/>
  <c r="Y761" i="1"/>
  <c r="Y762" i="1"/>
  <c r="Y763" i="1"/>
  <c r="Y764" i="1"/>
  <c r="Y765" i="1"/>
  <c r="Y766" i="1"/>
  <c r="Y767" i="1"/>
  <c r="Y768" i="1"/>
  <c r="Y769" i="1"/>
  <c r="Y770" i="1"/>
  <c r="Y771" i="1"/>
  <c r="Y772" i="1"/>
  <c r="Y773" i="1"/>
  <c r="Y774" i="1"/>
  <c r="Y775" i="1"/>
  <c r="Y776" i="1"/>
  <c r="Y777" i="1"/>
  <c r="Y778" i="1"/>
  <c r="Y779" i="1"/>
  <c r="Y780" i="1"/>
  <c r="Y781" i="1"/>
  <c r="Y782" i="1"/>
  <c r="Y783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Y829" i="1"/>
  <c r="Y830" i="1"/>
  <c r="Y831" i="1"/>
  <c r="Y832" i="1"/>
  <c r="Y833" i="1"/>
  <c r="Y834" i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2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71" i="1"/>
  <c r="Y1073" i="1"/>
  <c r="Y1074" i="1"/>
  <c r="Y1075" i="1"/>
  <c r="Y1077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Y1131" i="1"/>
  <c r="Y1132" i="1"/>
  <c r="Y1133" i="1"/>
  <c r="Y1134" i="1"/>
  <c r="Y1135" i="1"/>
  <c r="Y1136" i="1"/>
  <c r="Y1137" i="1"/>
  <c r="Y1138" i="1"/>
  <c r="Y1139" i="1"/>
  <c r="Y1140" i="1"/>
  <c r="Y1141" i="1"/>
  <c r="Y1142" i="1"/>
  <c r="Y1143" i="1"/>
  <c r="Y1144" i="1"/>
  <c r="Y1145" i="1"/>
  <c r="Y1146" i="1"/>
  <c r="Y1147" i="1"/>
  <c r="Y1148" i="1"/>
  <c r="Y1149" i="1"/>
  <c r="Y1150" i="1"/>
  <c r="Y1151" i="1"/>
  <c r="Y1152" i="1"/>
  <c r="Y1153" i="1"/>
  <c r="Y1154" i="1"/>
  <c r="Y1155" i="1"/>
  <c r="Y1156" i="1"/>
  <c r="Y1157" i="1"/>
  <c r="Y1158" i="1"/>
  <c r="Y1159" i="1"/>
  <c r="Y1160" i="1"/>
  <c r="Y1161" i="1"/>
  <c r="Y1162" i="1"/>
  <c r="Y1163" i="1"/>
  <c r="Y1164" i="1"/>
  <c r="Y1165" i="1"/>
  <c r="Y1166" i="1"/>
  <c r="Y1167" i="1"/>
  <c r="Y1168" i="1"/>
  <c r="Y1169" i="1"/>
  <c r="Y1170" i="1"/>
  <c r="Y1171" i="1"/>
  <c r="Y1172" i="1"/>
  <c r="Y1173" i="1"/>
  <c r="Y1174" i="1"/>
  <c r="Y1175" i="1"/>
  <c r="Y1176" i="1"/>
  <c r="Y1177" i="1"/>
  <c r="Y1178" i="1"/>
  <c r="Y1179" i="1"/>
  <c r="Y1180" i="1"/>
  <c r="Y1181" i="1"/>
  <c r="Y1182" i="1"/>
  <c r="Y1183" i="1"/>
  <c r="Y1184" i="1"/>
  <c r="Y1185" i="1"/>
  <c r="Y1186" i="1"/>
  <c r="Y1187" i="1"/>
  <c r="Y1188" i="1"/>
  <c r="Y1189" i="1"/>
  <c r="Y1190" i="1"/>
  <c r="Y1191" i="1"/>
  <c r="Y1192" i="1"/>
  <c r="Y1193" i="1"/>
  <c r="Y1194" i="1"/>
  <c r="Y1195" i="1"/>
  <c r="Y1196" i="1"/>
  <c r="Y1197" i="1"/>
  <c r="Y1198" i="1"/>
  <c r="Y1199" i="1"/>
  <c r="Y1200" i="1"/>
  <c r="Y1201" i="1"/>
  <c r="Y1202" i="1"/>
  <c r="Y1203" i="1"/>
  <c r="Y1204" i="1"/>
  <c r="Y1205" i="1"/>
  <c r="Y1206" i="1"/>
  <c r="Y1207" i="1"/>
  <c r="Y1208" i="1"/>
  <c r="Y1209" i="1"/>
  <c r="Y1210" i="1"/>
  <c r="Y1211" i="1"/>
  <c r="Y1212" i="1"/>
  <c r="Y1213" i="1"/>
  <c r="Y1214" i="1"/>
  <c r="Y1215" i="1"/>
  <c r="Y1216" i="1"/>
  <c r="Y1217" i="1"/>
  <c r="Y1218" i="1"/>
  <c r="Y1219" i="1"/>
  <c r="Y1220" i="1"/>
  <c r="Y1221" i="1"/>
  <c r="Y1222" i="1"/>
  <c r="Y1223" i="1"/>
  <c r="Y1224" i="1"/>
  <c r="Y1225" i="1"/>
  <c r="Y1226" i="1"/>
  <c r="Y1227" i="1"/>
  <c r="Y1228" i="1"/>
  <c r="Y1229" i="1"/>
  <c r="Y1230" i="1"/>
  <c r="Y1231" i="1"/>
  <c r="Y1232" i="1"/>
  <c r="Y1233" i="1"/>
  <c r="Y1234" i="1"/>
  <c r="Y1235" i="1"/>
  <c r="Y1236" i="1"/>
  <c r="Y1237" i="1"/>
  <c r="Y1238" i="1"/>
  <c r="Y1239" i="1"/>
  <c r="Y1240" i="1"/>
  <c r="Y1241" i="1"/>
  <c r="Y1242" i="1"/>
  <c r="Y1243" i="1"/>
  <c r="Y1244" i="1"/>
  <c r="Y1245" i="1"/>
  <c r="Y1246" i="1"/>
  <c r="Y1247" i="1"/>
  <c r="Y1248" i="1"/>
  <c r="Y1249" i="1"/>
  <c r="Y1250" i="1"/>
  <c r="Y1251" i="1"/>
  <c r="Y1252" i="1"/>
  <c r="Y1253" i="1"/>
  <c r="Y1254" i="1"/>
  <c r="Y1255" i="1"/>
  <c r="Y1256" i="1"/>
  <c r="Y1257" i="1"/>
  <c r="Y1258" i="1"/>
  <c r="Y1259" i="1"/>
  <c r="Y1260" i="1"/>
  <c r="Y1261" i="1"/>
  <c r="Y1262" i="1"/>
  <c r="Y1263" i="1"/>
  <c r="Y1264" i="1"/>
  <c r="Y1265" i="1"/>
  <c r="Y1266" i="1"/>
  <c r="Y1267" i="1"/>
  <c r="Y1268" i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Y1310" i="1"/>
  <c r="Y1311" i="1"/>
  <c r="Y1312" i="1"/>
  <c r="Y1313" i="1"/>
  <c r="Y1314" i="1"/>
  <c r="Y1315" i="1"/>
  <c r="Y1316" i="1"/>
  <c r="Y1317" i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Y1331" i="1"/>
  <c r="Y1332" i="1"/>
  <c r="Y1333" i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Y1398" i="1"/>
  <c r="Y1399" i="1"/>
  <c r="Y1400" i="1"/>
  <c r="Y1401" i="1"/>
  <c r="Y1402" i="1"/>
  <c r="Y1403" i="1"/>
  <c r="Y1404" i="1"/>
  <c r="Y1405" i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6" i="1"/>
  <c r="Y1427" i="1"/>
  <c r="Y1428" i="1"/>
  <c r="Y1429" i="1"/>
  <c r="Y1430" i="1"/>
  <c r="Y1431" i="1"/>
  <c r="Y1432" i="1"/>
  <c r="Y1433" i="1"/>
  <c r="Y1434" i="1"/>
  <c r="Y1435" i="1"/>
  <c r="Y1436" i="1"/>
  <c r="Y1437" i="1"/>
  <c r="Y1438" i="1"/>
  <c r="Y1439" i="1"/>
  <c r="Y1440" i="1"/>
  <c r="Y1441" i="1"/>
  <c r="Y1442" i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5" i="1"/>
  <c r="Y1456" i="1"/>
  <c r="Y1457" i="1"/>
  <c r="Y1458" i="1"/>
  <c r="Y1459" i="1"/>
  <c r="Y1460" i="1"/>
  <c r="Y1461" i="1"/>
  <c r="Y1462" i="1"/>
  <c r="Y1463" i="1"/>
  <c r="Y1464" i="1"/>
  <c r="Y1465" i="1"/>
  <c r="Y1466" i="1"/>
  <c r="Y1467" i="1"/>
  <c r="Y1468" i="1"/>
  <c r="Y1469" i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3" i="1"/>
  <c r="Y1484" i="1"/>
  <c r="Y1485" i="1"/>
  <c r="Y1486" i="1"/>
  <c r="Y1487" i="1"/>
  <c r="Y1488" i="1"/>
  <c r="Y1489" i="1"/>
  <c r="Y1490" i="1"/>
  <c r="Y1491" i="1"/>
  <c r="Y1492" i="1"/>
  <c r="Y1493" i="1"/>
  <c r="Y1494" i="1"/>
  <c r="Y1495" i="1"/>
  <c r="Y1496" i="1"/>
  <c r="Y1497" i="1"/>
  <c r="Y1498" i="1"/>
  <c r="Y1499" i="1"/>
  <c r="Y1500" i="1"/>
  <c r="Y1501" i="1"/>
  <c r="Y1502" i="1"/>
  <c r="Y1503" i="1"/>
  <c r="Y1504" i="1"/>
  <c r="Y1505" i="1"/>
  <c r="Y1506" i="1"/>
  <c r="Y1507" i="1"/>
  <c r="Y1508" i="1"/>
  <c r="Y1509" i="1"/>
  <c r="Y1510" i="1"/>
  <c r="Y1511" i="1"/>
  <c r="Y1512" i="1"/>
  <c r="Y1513" i="1"/>
  <c r="Y1514" i="1"/>
  <c r="Y1515" i="1"/>
  <c r="Y1516" i="1"/>
  <c r="Y1517" i="1"/>
  <c r="Y1518" i="1"/>
  <c r="Y1519" i="1"/>
  <c r="Y1520" i="1"/>
  <c r="Y1521" i="1"/>
  <c r="Y1522" i="1"/>
  <c r="Y1523" i="1"/>
  <c r="Y1524" i="1"/>
  <c r="Y1525" i="1"/>
  <c r="Y1526" i="1"/>
  <c r="Y1527" i="1"/>
  <c r="Y1528" i="1"/>
  <c r="Y1529" i="1"/>
  <c r="Y1530" i="1"/>
  <c r="Y1531" i="1"/>
  <c r="Y1532" i="1"/>
  <c r="Y1533" i="1"/>
  <c r="Y1534" i="1"/>
  <c r="Y1535" i="1"/>
  <c r="Y1536" i="1"/>
  <c r="Y1537" i="1"/>
  <c r="Y1538" i="1"/>
  <c r="Y1539" i="1"/>
  <c r="Y1540" i="1"/>
  <c r="Y1541" i="1"/>
  <c r="Y1542" i="1"/>
  <c r="Y1543" i="1"/>
  <c r="Y1544" i="1"/>
  <c r="Y1545" i="1"/>
  <c r="Y1546" i="1"/>
  <c r="Y1547" i="1"/>
  <c r="Y1548" i="1"/>
  <c r="Y1549" i="1"/>
  <c r="Y1550" i="1"/>
  <c r="Y1551" i="1"/>
  <c r="Y1552" i="1"/>
  <c r="Y1553" i="1"/>
  <c r="Y1554" i="1"/>
  <c r="Y1555" i="1"/>
  <c r="Y1556" i="1"/>
  <c r="Y1557" i="1"/>
  <c r="Y1558" i="1"/>
  <c r="Y1559" i="1"/>
  <c r="Y1560" i="1"/>
  <c r="Y1561" i="1"/>
  <c r="Y1562" i="1"/>
  <c r="Y1563" i="1"/>
  <c r="Y1564" i="1"/>
  <c r="Y1565" i="1"/>
  <c r="Y1566" i="1"/>
  <c r="Y1567" i="1"/>
  <c r="Y1568" i="1"/>
  <c r="Y1569" i="1"/>
  <c r="Y1570" i="1"/>
  <c r="Y1571" i="1"/>
  <c r="Y1572" i="1"/>
  <c r="Y1573" i="1"/>
  <c r="Y1574" i="1"/>
  <c r="Y1575" i="1"/>
  <c r="Y1576" i="1"/>
  <c r="Y1577" i="1"/>
  <c r="Y1578" i="1"/>
  <c r="Y1579" i="1"/>
  <c r="Y1580" i="1"/>
  <c r="Y1581" i="1"/>
  <c r="Y1582" i="1"/>
  <c r="Y1583" i="1"/>
  <c r="Y1584" i="1"/>
  <c r="Y1585" i="1"/>
  <c r="Y1586" i="1"/>
  <c r="Y1587" i="1"/>
  <c r="Y1588" i="1"/>
  <c r="Y1589" i="1"/>
  <c r="Y1590" i="1"/>
  <c r="Y1591" i="1"/>
  <c r="Y1592" i="1"/>
  <c r="Y1593" i="1"/>
  <c r="Y1594" i="1"/>
  <c r="Y1595" i="1"/>
  <c r="Y1596" i="1"/>
  <c r="Y1597" i="1"/>
  <c r="Y1598" i="1"/>
  <c r="Y1599" i="1"/>
  <c r="Y1600" i="1"/>
  <c r="Y1601" i="1"/>
  <c r="Y1602" i="1"/>
  <c r="Y1603" i="1"/>
  <c r="Y1604" i="1"/>
  <c r="Y1605" i="1"/>
  <c r="Y1606" i="1"/>
  <c r="Y1607" i="1"/>
  <c r="Y1608" i="1"/>
  <c r="Y1609" i="1"/>
  <c r="Y1610" i="1"/>
  <c r="Y1611" i="1"/>
  <c r="Y1612" i="1"/>
  <c r="Y1613" i="1"/>
  <c r="Y1614" i="1"/>
  <c r="Y1615" i="1"/>
  <c r="Y1616" i="1"/>
  <c r="Y1617" i="1"/>
  <c r="Y1618" i="1"/>
  <c r="Y1619" i="1"/>
  <c r="Y1620" i="1"/>
  <c r="Y1621" i="1"/>
  <c r="Y1622" i="1"/>
  <c r="Y1623" i="1"/>
  <c r="Y1624" i="1"/>
  <c r="Y1625" i="1"/>
  <c r="Y1626" i="1"/>
  <c r="Y1627" i="1"/>
  <c r="Y1628" i="1"/>
  <c r="Y1629" i="1"/>
  <c r="Y1630" i="1"/>
  <c r="Y1631" i="1"/>
  <c r="Y1632" i="1"/>
  <c r="Y1633" i="1"/>
  <c r="Y1634" i="1"/>
  <c r="Y1635" i="1"/>
  <c r="Y1636" i="1"/>
  <c r="Y1637" i="1"/>
  <c r="Y1638" i="1"/>
  <c r="Y1639" i="1"/>
  <c r="Y1640" i="1"/>
  <c r="Y1641" i="1"/>
  <c r="Y1642" i="1"/>
  <c r="Y1643" i="1"/>
  <c r="Y1644" i="1"/>
  <c r="Y1645" i="1"/>
  <c r="Y1646" i="1"/>
  <c r="Y1647" i="1"/>
  <c r="Y1648" i="1"/>
  <c r="Y1649" i="1"/>
  <c r="Y1650" i="1"/>
  <c r="Y1651" i="1"/>
  <c r="Y1652" i="1"/>
  <c r="Y1653" i="1"/>
  <c r="Y1654" i="1"/>
  <c r="Y1655" i="1"/>
  <c r="Y1656" i="1"/>
  <c r="Y1657" i="1"/>
  <c r="Y1658" i="1"/>
  <c r="Y1659" i="1"/>
  <c r="Y1660" i="1"/>
  <c r="Y1661" i="1"/>
  <c r="Y1662" i="1"/>
  <c r="Y1663" i="1"/>
  <c r="Y1664" i="1"/>
  <c r="Y1665" i="1"/>
  <c r="Y1666" i="1"/>
  <c r="Y1667" i="1"/>
  <c r="Y1668" i="1"/>
  <c r="Y1669" i="1"/>
  <c r="Y1670" i="1"/>
  <c r="Y1671" i="1"/>
  <c r="Y1672" i="1"/>
  <c r="Y1673" i="1"/>
  <c r="Y1674" i="1"/>
  <c r="Y1675" i="1"/>
  <c r="Y1676" i="1"/>
  <c r="Y1677" i="1"/>
  <c r="Y1679" i="1"/>
  <c r="Y1681" i="1"/>
  <c r="Y1682" i="1"/>
  <c r="Y1683" i="1"/>
  <c r="Y1684" i="1"/>
  <c r="Y1685" i="1"/>
  <c r="Y1686" i="1"/>
  <c r="Y1687" i="1"/>
  <c r="Y1688" i="1"/>
  <c r="Y1689" i="1"/>
  <c r="Y1690" i="1"/>
  <c r="Y1691" i="1"/>
  <c r="Y1692" i="1"/>
  <c r="Y1693" i="1"/>
  <c r="Y1694" i="1"/>
  <c r="Y1695" i="1"/>
  <c r="Y1696" i="1"/>
  <c r="Y1697" i="1"/>
  <c r="Y1698" i="1"/>
  <c r="Y1699" i="1"/>
  <c r="Y1700" i="1"/>
  <c r="Y1701" i="1"/>
  <c r="Y1702" i="1"/>
  <c r="Y1703" i="1"/>
  <c r="Y1704" i="1"/>
  <c r="Y1705" i="1"/>
  <c r="Y1706" i="1"/>
  <c r="Y1707" i="1"/>
  <c r="Y1708" i="1"/>
  <c r="Y1709" i="1"/>
  <c r="Y1710" i="1"/>
  <c r="Y1711" i="1"/>
  <c r="Y1712" i="1"/>
  <c r="Y1713" i="1"/>
  <c r="Y1714" i="1"/>
  <c r="Y1715" i="1"/>
  <c r="Y1716" i="1"/>
  <c r="Y1717" i="1"/>
  <c r="Y1718" i="1"/>
  <c r="Y1719" i="1"/>
  <c r="Y1720" i="1"/>
  <c r="Y1721" i="1"/>
  <c r="Y1722" i="1"/>
  <c r="Y1723" i="1"/>
  <c r="Y1724" i="1"/>
  <c r="Y1725" i="1"/>
  <c r="Y1726" i="1"/>
  <c r="Y1727" i="1"/>
  <c r="Y1728" i="1"/>
  <c r="Y1729" i="1"/>
  <c r="Y1730" i="1"/>
  <c r="Y1731" i="1"/>
  <c r="Y1732" i="1"/>
  <c r="Y1733" i="1"/>
  <c r="Y1734" i="1"/>
  <c r="Y1735" i="1"/>
  <c r="Y1736" i="1"/>
  <c r="Y1737" i="1"/>
  <c r="Y1738" i="1"/>
  <c r="Y1739" i="1"/>
  <c r="Y1740" i="1"/>
  <c r="Y1741" i="1"/>
  <c r="Y1742" i="1"/>
  <c r="Y1743" i="1"/>
  <c r="Y1744" i="1"/>
  <c r="Y1745" i="1"/>
  <c r="Y1746" i="1"/>
  <c r="Y1747" i="1"/>
  <c r="Y1748" i="1"/>
  <c r="Y1749" i="1"/>
  <c r="Y1750" i="1"/>
  <c r="Y1751" i="1"/>
  <c r="Y1752" i="1"/>
  <c r="Y1753" i="1"/>
  <c r="Y1754" i="1"/>
  <c r="Y1755" i="1"/>
  <c r="Y1756" i="1"/>
  <c r="Y1757" i="1"/>
  <c r="Y1758" i="1"/>
  <c r="Y1759" i="1"/>
  <c r="Y1760" i="1"/>
  <c r="Y1761" i="1"/>
  <c r="Y1762" i="1"/>
  <c r="Y1763" i="1"/>
  <c r="Y1764" i="1"/>
  <c r="Y1765" i="1"/>
  <c r="Y1766" i="1"/>
  <c r="Y1767" i="1"/>
  <c r="Y1768" i="1"/>
  <c r="Y1769" i="1"/>
  <c r="Y1770" i="1"/>
  <c r="Y1771" i="1"/>
  <c r="Y1772" i="1"/>
  <c r="Y1773" i="1"/>
  <c r="Y1774" i="1"/>
  <c r="Y1775" i="1"/>
  <c r="Y1776" i="1"/>
  <c r="Y1777" i="1"/>
  <c r="Y1778" i="1"/>
  <c r="Y1779" i="1"/>
  <c r="Y1780" i="1"/>
  <c r="Y1781" i="1"/>
  <c r="Y1782" i="1"/>
  <c r="Y1783" i="1"/>
  <c r="Y1784" i="1"/>
  <c r="Y1785" i="1"/>
  <c r="Y1786" i="1"/>
  <c r="Y1787" i="1"/>
  <c r="Y1788" i="1"/>
  <c r="Y1789" i="1"/>
  <c r="Y1790" i="1"/>
  <c r="Y1791" i="1"/>
  <c r="Y1792" i="1"/>
  <c r="Y1793" i="1"/>
  <c r="Y1794" i="1"/>
  <c r="Y1795" i="1"/>
  <c r="Y1796" i="1"/>
  <c r="Y1797" i="1"/>
  <c r="Y1798" i="1"/>
  <c r="Y1799" i="1"/>
  <c r="Y1800" i="1"/>
  <c r="Y1801" i="1"/>
  <c r="Y1802" i="1"/>
  <c r="Y1803" i="1"/>
  <c r="Y1804" i="1"/>
  <c r="Y1805" i="1"/>
  <c r="Y1806" i="1"/>
  <c r="Y1807" i="1"/>
  <c r="Y1808" i="1"/>
  <c r="Y1809" i="1"/>
  <c r="Y1810" i="1"/>
  <c r="Y1811" i="1"/>
  <c r="Y1812" i="1"/>
  <c r="Y1813" i="1"/>
  <c r="Y1814" i="1"/>
  <c r="Y1815" i="1"/>
  <c r="Y1816" i="1"/>
  <c r="Y1817" i="1"/>
  <c r="Y1818" i="1"/>
  <c r="Y1819" i="1"/>
  <c r="Y1820" i="1"/>
  <c r="Y1821" i="1"/>
  <c r="Y1822" i="1"/>
  <c r="Y1823" i="1"/>
  <c r="Y1824" i="1"/>
  <c r="Y1825" i="1"/>
  <c r="Y1826" i="1"/>
  <c r="Y1827" i="1"/>
  <c r="Y1828" i="1"/>
  <c r="Y1829" i="1"/>
  <c r="Y1830" i="1"/>
  <c r="Y1831" i="1"/>
  <c r="Y1832" i="1"/>
  <c r="Y1833" i="1"/>
  <c r="Y1834" i="1"/>
  <c r="Y1835" i="1"/>
  <c r="Y1836" i="1"/>
  <c r="Y1837" i="1"/>
  <c r="Y1838" i="1"/>
  <c r="Y1839" i="1"/>
  <c r="Y1840" i="1"/>
  <c r="Y1841" i="1"/>
  <c r="Y1842" i="1"/>
  <c r="Y1843" i="1"/>
  <c r="Y1844" i="1"/>
  <c r="Y1845" i="1"/>
  <c r="Y1846" i="1"/>
  <c r="Y1847" i="1"/>
  <c r="Y1848" i="1"/>
  <c r="Y1849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Y1865" i="1"/>
  <c r="Y1866" i="1"/>
  <c r="Y1867" i="1"/>
  <c r="Y1868" i="1"/>
  <c r="Y1869" i="1"/>
  <c r="Y1870" i="1"/>
  <c r="Y1871" i="1"/>
  <c r="Y1872" i="1"/>
  <c r="Y1873" i="1"/>
  <c r="Y1874" i="1"/>
  <c r="Y1875" i="1"/>
  <c r="Y1876" i="1"/>
  <c r="Y1877" i="1"/>
  <c r="Y1878" i="1"/>
  <c r="Y1879" i="1"/>
  <c r="Y1880" i="1"/>
  <c r="Y1881" i="1"/>
  <c r="Y1882" i="1"/>
  <c r="Y1883" i="1"/>
  <c r="Y1884" i="1"/>
  <c r="Y1885" i="1"/>
  <c r="Y1886" i="1"/>
  <c r="Y1887" i="1"/>
  <c r="Y1888" i="1"/>
  <c r="Y1889" i="1"/>
  <c r="Y1890" i="1"/>
  <c r="Y1891" i="1"/>
  <c r="Y1892" i="1"/>
  <c r="Y1893" i="1"/>
  <c r="Y1894" i="1"/>
  <c r="Y1895" i="1"/>
  <c r="Y1896" i="1"/>
  <c r="Y1897" i="1"/>
  <c r="Y1898" i="1"/>
  <c r="Y1899" i="1"/>
  <c r="Y1900" i="1"/>
  <c r="Y1901" i="1"/>
  <c r="Y1902" i="1"/>
  <c r="Y1903" i="1"/>
  <c r="Y1904" i="1"/>
  <c r="Y1905" i="1"/>
  <c r="Y1906" i="1"/>
  <c r="Y1907" i="1"/>
  <c r="Y1908" i="1"/>
  <c r="Y1909" i="1"/>
  <c r="Y1910" i="1"/>
  <c r="Y1911" i="1"/>
  <c r="Y1912" i="1"/>
  <c r="Y1913" i="1"/>
  <c r="Y1914" i="1"/>
  <c r="Y1915" i="1"/>
  <c r="Y1916" i="1"/>
  <c r="Y1917" i="1"/>
  <c r="Y1918" i="1"/>
  <c r="Y1919" i="1"/>
  <c r="Y1920" i="1"/>
  <c r="Y1921" i="1"/>
  <c r="Y1922" i="1"/>
  <c r="Y1923" i="1"/>
  <c r="Y1924" i="1"/>
  <c r="Y1925" i="1"/>
  <c r="Y1926" i="1"/>
  <c r="Y1927" i="1"/>
  <c r="Y1928" i="1"/>
  <c r="Y1929" i="1"/>
  <c r="Y1930" i="1"/>
  <c r="Y1931" i="1"/>
  <c r="Y1932" i="1"/>
  <c r="Y1933" i="1"/>
  <c r="Y1934" i="1"/>
  <c r="Y1935" i="1"/>
  <c r="Y1936" i="1"/>
  <c r="Y1937" i="1"/>
  <c r="Y1938" i="1"/>
  <c r="Y1939" i="1"/>
  <c r="Y1940" i="1"/>
  <c r="Y1941" i="1"/>
  <c r="Y1942" i="1"/>
  <c r="Y1943" i="1"/>
  <c r="Y1944" i="1"/>
  <c r="Y1945" i="1"/>
  <c r="Y1946" i="1"/>
  <c r="Y1947" i="1"/>
  <c r="Y1948" i="1"/>
  <c r="Y1949" i="1"/>
  <c r="Y1950" i="1"/>
  <c r="Y1951" i="1"/>
  <c r="Y1952" i="1"/>
  <c r="Y1953" i="1"/>
  <c r="Y1954" i="1"/>
  <c r="Y1955" i="1"/>
  <c r="Y1956" i="1"/>
  <c r="Y1957" i="1"/>
  <c r="Y1958" i="1"/>
  <c r="Y1959" i="1"/>
  <c r="Y1960" i="1"/>
  <c r="Y1961" i="1"/>
  <c r="Y1962" i="1"/>
  <c r="Y1963" i="1"/>
  <c r="Y1964" i="1"/>
  <c r="Y1965" i="1"/>
  <c r="Y1966" i="1"/>
  <c r="Y1967" i="1"/>
  <c r="Y1968" i="1"/>
  <c r="Y1969" i="1"/>
  <c r="Y1970" i="1"/>
  <c r="Y1971" i="1"/>
  <c r="Y1972" i="1"/>
  <c r="Y1973" i="1"/>
  <c r="Y1974" i="1"/>
  <c r="Y1975" i="1"/>
  <c r="Y1976" i="1"/>
  <c r="Y1977" i="1"/>
  <c r="Y1978" i="1"/>
  <c r="Y1979" i="1"/>
  <c r="Y1980" i="1"/>
  <c r="Y1981" i="1"/>
  <c r="Y1982" i="1"/>
  <c r="Y1983" i="1"/>
  <c r="Y1984" i="1"/>
  <c r="Y1985" i="1"/>
  <c r="Y1986" i="1"/>
  <c r="Y1987" i="1"/>
  <c r="Y1988" i="1"/>
  <c r="Y1989" i="1"/>
  <c r="Y1990" i="1"/>
  <c r="Y1991" i="1"/>
  <c r="Y1992" i="1"/>
  <c r="Y1993" i="1"/>
  <c r="Y1994" i="1"/>
  <c r="Y1995" i="1"/>
  <c r="Y1996" i="1"/>
  <c r="Y1997" i="1"/>
  <c r="Y1998" i="1"/>
  <c r="Y1999" i="1"/>
  <c r="Y2000" i="1"/>
  <c r="Y2001" i="1"/>
  <c r="Y2002" i="1"/>
  <c r="Y2003" i="1"/>
  <c r="Y2004" i="1"/>
  <c r="Y2005" i="1"/>
  <c r="Y2006" i="1"/>
  <c r="Y2007" i="1"/>
  <c r="Y2008" i="1"/>
  <c r="Y2009" i="1"/>
  <c r="Y2010" i="1"/>
  <c r="Y2011" i="1"/>
  <c r="Y2012" i="1"/>
  <c r="Y2013" i="1"/>
  <c r="Y2014" i="1"/>
  <c r="Y2015" i="1"/>
  <c r="Y2016" i="1"/>
  <c r="Y2017" i="1"/>
  <c r="Y2018" i="1"/>
  <c r="Y2019" i="1"/>
  <c r="Y2020" i="1"/>
  <c r="Y2021" i="1"/>
  <c r="Y2022" i="1"/>
  <c r="Y2023" i="1"/>
  <c r="Y2024" i="1"/>
  <c r="Y2025" i="1"/>
  <c r="Y2026" i="1"/>
  <c r="Y2027" i="1"/>
  <c r="Y2028" i="1"/>
  <c r="Y2029" i="1"/>
  <c r="Y2030" i="1"/>
  <c r="Y2031" i="1"/>
  <c r="Y2032" i="1"/>
  <c r="Y2033" i="1"/>
  <c r="Y2034" i="1"/>
  <c r="Y2035" i="1"/>
  <c r="Y2036" i="1"/>
  <c r="Y2037" i="1"/>
  <c r="Y2038" i="1"/>
  <c r="Y2039" i="1"/>
  <c r="Y2040" i="1"/>
  <c r="Y2041" i="1"/>
  <c r="Y2042" i="1"/>
  <c r="Y2043" i="1"/>
  <c r="Y2044" i="1"/>
  <c r="Y2045" i="1"/>
  <c r="Y2046" i="1"/>
  <c r="Y2047" i="1"/>
  <c r="Y2048" i="1"/>
  <c r="Y2049" i="1"/>
  <c r="Y2050" i="1"/>
  <c r="Y2051" i="1"/>
  <c r="Y2052" i="1"/>
  <c r="Y2053" i="1"/>
  <c r="Y2054" i="1"/>
  <c r="Y2055" i="1"/>
  <c r="Y2056" i="1"/>
  <c r="Y2057" i="1"/>
  <c r="Y2058" i="1"/>
  <c r="Y2059" i="1"/>
  <c r="Y2060" i="1"/>
  <c r="Y2061" i="1"/>
  <c r="Y2062" i="1"/>
  <c r="Y2063" i="1"/>
  <c r="Y2064" i="1"/>
  <c r="Y2065" i="1"/>
  <c r="Y2066" i="1"/>
  <c r="Y2067" i="1"/>
  <c r="Y2068" i="1"/>
  <c r="Y2069" i="1"/>
  <c r="Y2070" i="1"/>
  <c r="Y2071" i="1"/>
  <c r="Y2072" i="1"/>
  <c r="Y2073" i="1"/>
  <c r="Y2074" i="1"/>
  <c r="Y2075" i="1"/>
  <c r="Y2076" i="1"/>
  <c r="Y2077" i="1"/>
  <c r="Y2078" i="1"/>
  <c r="Y2079" i="1"/>
  <c r="Y2080" i="1"/>
  <c r="Y2081" i="1"/>
  <c r="Y2082" i="1"/>
  <c r="Y2083" i="1"/>
  <c r="Y2084" i="1"/>
  <c r="Y2085" i="1"/>
  <c r="Y2086" i="1"/>
  <c r="Y2087" i="1"/>
  <c r="Y2088" i="1"/>
  <c r="Y2089" i="1"/>
  <c r="Y2090" i="1"/>
  <c r="Y2091" i="1"/>
  <c r="Y2092" i="1"/>
  <c r="Y2093" i="1"/>
  <c r="Y2094" i="1"/>
  <c r="Y2095" i="1"/>
  <c r="Y2096" i="1"/>
  <c r="Y2097" i="1"/>
  <c r="Y2098" i="1"/>
  <c r="Y2099" i="1"/>
  <c r="Y2100" i="1"/>
  <c r="Y2101" i="1"/>
  <c r="Y2102" i="1"/>
  <c r="Y2103" i="1"/>
  <c r="Y2104" i="1"/>
  <c r="Y2105" i="1"/>
  <c r="Y2106" i="1"/>
  <c r="Y2107" i="1"/>
  <c r="Y2108" i="1"/>
  <c r="Y2109" i="1"/>
  <c r="Y2110" i="1"/>
  <c r="Y2111" i="1"/>
  <c r="Y2112" i="1"/>
  <c r="Y2113" i="1"/>
  <c r="Y2114" i="1"/>
  <c r="Y2115" i="1"/>
  <c r="Y2116" i="1"/>
  <c r="Y2117" i="1"/>
  <c r="Y2118" i="1"/>
  <c r="Y2119" i="1"/>
  <c r="Y2120" i="1"/>
  <c r="Y2121" i="1"/>
  <c r="Y2122" i="1"/>
  <c r="Y2124" i="1"/>
  <c r="Y2125" i="1"/>
  <c r="Y2126" i="1"/>
  <c r="Y2127" i="1"/>
  <c r="Y2128" i="1"/>
  <c r="Y2129" i="1"/>
  <c r="Y2130" i="1"/>
  <c r="Y2131" i="1"/>
  <c r="Y2132" i="1"/>
  <c r="Y2133" i="1"/>
  <c r="Y2134" i="1"/>
  <c r="Y2135" i="1"/>
  <c r="Y2136" i="1"/>
  <c r="Y2137" i="1"/>
  <c r="Y2138" i="1"/>
  <c r="Y2139" i="1"/>
  <c r="Y2140" i="1"/>
  <c r="Y2141" i="1"/>
  <c r="Y2142" i="1"/>
  <c r="Y2143" i="1"/>
  <c r="Y2144" i="1"/>
  <c r="Y2145" i="1"/>
  <c r="Y2146" i="1"/>
  <c r="Y2147" i="1"/>
  <c r="Y2148" i="1"/>
  <c r="Y2149" i="1"/>
  <c r="Y2150" i="1"/>
  <c r="Y2151" i="1"/>
  <c r="Y2152" i="1"/>
  <c r="Y2153" i="1"/>
  <c r="Y2154" i="1"/>
  <c r="Y2155" i="1"/>
  <c r="Y2156" i="1"/>
  <c r="Y2157" i="1"/>
  <c r="Y2158" i="1"/>
  <c r="Y2159" i="1"/>
  <c r="Y2160" i="1"/>
  <c r="Y2161" i="1"/>
  <c r="Y2162" i="1"/>
  <c r="Y2163" i="1"/>
  <c r="Y2164" i="1"/>
  <c r="Y2165" i="1"/>
  <c r="Y2166" i="1"/>
  <c r="Y2167" i="1"/>
  <c r="Y2168" i="1"/>
  <c r="Y2169" i="1"/>
  <c r="Y2170" i="1"/>
  <c r="Y2171" i="1"/>
  <c r="Y2172" i="1"/>
  <c r="Y2173" i="1"/>
  <c r="Y2174" i="1"/>
  <c r="Y2175" i="1"/>
  <c r="Y2176" i="1"/>
  <c r="Y2177" i="1"/>
  <c r="Y2178" i="1"/>
  <c r="Y2179" i="1"/>
  <c r="Y2180" i="1"/>
  <c r="Y2181" i="1"/>
  <c r="Y2182" i="1"/>
  <c r="Y2183" i="1"/>
  <c r="Y2184" i="1"/>
  <c r="Y2185" i="1"/>
  <c r="Y2186" i="1"/>
  <c r="Y2187" i="1"/>
  <c r="Y2188" i="1"/>
  <c r="Y2189" i="1"/>
  <c r="Y2190" i="1"/>
  <c r="Y2191" i="1"/>
  <c r="Y2192" i="1"/>
  <c r="Y2193" i="1"/>
  <c r="Y2194" i="1"/>
  <c r="Y2195" i="1"/>
  <c r="Y2196" i="1"/>
  <c r="Y2197" i="1"/>
  <c r="Y2198" i="1"/>
  <c r="Y2199" i="1"/>
  <c r="Y2200" i="1"/>
  <c r="Y2201" i="1"/>
  <c r="Y2202" i="1"/>
  <c r="Y2203" i="1"/>
  <c r="Y2204" i="1"/>
  <c r="Y2205" i="1"/>
  <c r="Y2206" i="1"/>
  <c r="Y2207" i="1"/>
  <c r="Y2208" i="1"/>
  <c r="Y2209" i="1"/>
  <c r="Y2210" i="1"/>
  <c r="Y2211" i="1"/>
  <c r="Y2212" i="1"/>
  <c r="Y2213" i="1"/>
  <c r="Y2214" i="1"/>
  <c r="Y2215" i="1"/>
  <c r="Y2216" i="1"/>
  <c r="Y2217" i="1"/>
  <c r="Y2218" i="1"/>
  <c r="Y2219" i="1"/>
  <c r="Y2220" i="1"/>
  <c r="Y2221" i="1"/>
  <c r="Y2222" i="1"/>
  <c r="Y2223" i="1"/>
  <c r="Y2224" i="1"/>
  <c r="Y2225" i="1"/>
  <c r="Y2226" i="1"/>
  <c r="Y2227" i="1"/>
  <c r="Y2228" i="1"/>
  <c r="Y2229" i="1"/>
  <c r="Y2230" i="1"/>
  <c r="Y2231" i="1"/>
  <c r="Y2232" i="1"/>
  <c r="Y2233" i="1"/>
  <c r="Y2234" i="1"/>
  <c r="Y2235" i="1"/>
  <c r="Y2236" i="1"/>
  <c r="Y2237" i="1"/>
  <c r="Y2238" i="1"/>
  <c r="Y2239" i="1"/>
  <c r="Y2240" i="1"/>
  <c r="Y2241" i="1"/>
  <c r="Y2242" i="1"/>
  <c r="Y2243" i="1"/>
  <c r="Y2244" i="1"/>
  <c r="Y2245" i="1"/>
  <c r="Y2246" i="1"/>
  <c r="Y2247" i="1"/>
  <c r="Y2248" i="1"/>
  <c r="Y2249" i="1"/>
  <c r="Y2250" i="1"/>
  <c r="Y2251" i="1"/>
  <c r="Y2252" i="1"/>
  <c r="Y2253" i="1"/>
  <c r="Y2254" i="1"/>
  <c r="Y2255" i="1"/>
  <c r="Y2256" i="1"/>
  <c r="Y2257" i="1"/>
  <c r="Y2258" i="1"/>
  <c r="Y2259" i="1"/>
  <c r="Y2260" i="1"/>
  <c r="Y2261" i="1"/>
  <c r="Y2262" i="1"/>
  <c r="Y2263" i="1"/>
  <c r="Y2264" i="1"/>
  <c r="Y2265" i="1"/>
  <c r="Y2266" i="1"/>
  <c r="Y2267" i="1"/>
  <c r="Y2268" i="1"/>
  <c r="Y2269" i="1"/>
  <c r="Y2270" i="1"/>
  <c r="Y2271" i="1"/>
  <c r="Y2272" i="1"/>
  <c r="Y2273" i="1"/>
  <c r="Y2274" i="1"/>
  <c r="Y2275" i="1"/>
  <c r="Y2276" i="1"/>
  <c r="Y2277" i="1"/>
  <c r="Y2278" i="1"/>
  <c r="Y2279" i="1"/>
  <c r="Y2280" i="1"/>
  <c r="Y2281" i="1"/>
  <c r="Y2282" i="1"/>
  <c r="Y2283" i="1"/>
  <c r="Y2284" i="1"/>
  <c r="Y2285" i="1"/>
  <c r="Y2286" i="1"/>
  <c r="Y2287" i="1"/>
  <c r="Y2288" i="1"/>
  <c r="Y2289" i="1"/>
  <c r="Y2290" i="1"/>
  <c r="Y2291" i="1"/>
  <c r="Y2292" i="1"/>
  <c r="Y2293" i="1"/>
  <c r="Y2294" i="1"/>
  <c r="Y2295" i="1"/>
  <c r="Y2296" i="1"/>
  <c r="Y2297" i="1"/>
  <c r="Y2298" i="1"/>
  <c r="Y2299" i="1"/>
  <c r="Y2300" i="1"/>
  <c r="Y2301" i="1"/>
  <c r="Y2302" i="1"/>
  <c r="Y2303" i="1"/>
  <c r="Y2304" i="1"/>
  <c r="Y2305" i="1"/>
  <c r="Y2306" i="1"/>
  <c r="Y2307" i="1"/>
  <c r="Y2308" i="1"/>
  <c r="Y2309" i="1"/>
  <c r="Y2310" i="1"/>
  <c r="Y2311" i="1"/>
  <c r="Y2312" i="1"/>
  <c r="Y2313" i="1"/>
  <c r="Y2314" i="1"/>
  <c r="Y2315" i="1"/>
  <c r="Y2316" i="1"/>
  <c r="Y2317" i="1"/>
  <c r="Y2318" i="1"/>
  <c r="Y2319" i="1"/>
  <c r="Y2320" i="1"/>
  <c r="Y2321" i="1"/>
  <c r="Y2322" i="1"/>
  <c r="Y2323" i="1"/>
  <c r="Y2324" i="1"/>
  <c r="Y2325" i="1"/>
  <c r="Y2326" i="1"/>
  <c r="Y2327" i="1"/>
  <c r="Y2328" i="1"/>
  <c r="Y2329" i="1"/>
  <c r="Y2330" i="1"/>
  <c r="Y2331" i="1"/>
  <c r="Y2333" i="1"/>
  <c r="Y2334" i="1"/>
  <c r="Y2335" i="1"/>
  <c r="Y2336" i="1"/>
  <c r="Y2337" i="1"/>
  <c r="Y2338" i="1"/>
  <c r="Y2347" i="1"/>
  <c r="Y2348" i="1"/>
  <c r="Y2349" i="1"/>
  <c r="Y2350" i="1"/>
  <c r="Y2351" i="1"/>
  <c r="Y2352" i="1"/>
  <c r="Y2353" i="1"/>
  <c r="Y2354" i="1"/>
  <c r="Y2355" i="1"/>
  <c r="Y2356" i="1"/>
  <c r="Y2357" i="1"/>
  <c r="Y2358" i="1"/>
  <c r="Y2359" i="1"/>
  <c r="Y2360" i="1"/>
  <c r="Y2361" i="1"/>
  <c r="Y2362" i="1"/>
  <c r="Y2363" i="1"/>
  <c r="Y2364" i="1"/>
  <c r="Y2365" i="1"/>
  <c r="Y2366" i="1"/>
  <c r="Y2367" i="1"/>
  <c r="Y2368" i="1"/>
  <c r="Y2369" i="1"/>
  <c r="Y2370" i="1"/>
  <c r="Y2371" i="1"/>
  <c r="Y2372" i="1"/>
  <c r="Y2373" i="1"/>
  <c r="Y2374" i="1"/>
  <c r="Y2375" i="1"/>
  <c r="Y2376" i="1"/>
  <c r="Y2377" i="1"/>
  <c r="Y2378" i="1"/>
  <c r="Y2379" i="1"/>
  <c r="Y2380" i="1"/>
  <c r="Y2381" i="1"/>
  <c r="Y2382" i="1"/>
  <c r="Y2383" i="1"/>
  <c r="Y2384" i="1"/>
  <c r="Y2385" i="1"/>
  <c r="Y2386" i="1"/>
  <c r="Y2387" i="1"/>
  <c r="Y2388" i="1"/>
  <c r="Y2389" i="1"/>
  <c r="Y2390" i="1"/>
  <c r="Y2391" i="1"/>
  <c r="Y2392" i="1"/>
  <c r="Y2393" i="1"/>
  <c r="Y2394" i="1"/>
  <c r="Y2395" i="1"/>
  <c r="Y2396" i="1"/>
  <c r="Y2397" i="1"/>
  <c r="Y2398" i="1"/>
  <c r="Y2399" i="1"/>
  <c r="Y2400" i="1"/>
  <c r="Y2401" i="1"/>
  <c r="Y2402" i="1"/>
  <c r="Y2403" i="1"/>
  <c r="Y2404" i="1"/>
  <c r="Y2405" i="1"/>
  <c r="Y2406" i="1"/>
  <c r="Y2407" i="1"/>
  <c r="Y2408" i="1"/>
  <c r="Y2409" i="1"/>
  <c r="Y2410" i="1"/>
  <c r="Y2411" i="1"/>
  <c r="Y2412" i="1"/>
  <c r="Y2413" i="1"/>
  <c r="Y2414" i="1"/>
  <c r="Y2415" i="1"/>
  <c r="Y2416" i="1"/>
  <c r="Y2417" i="1"/>
  <c r="Y2418" i="1"/>
  <c r="Y2419" i="1"/>
  <c r="Y2420" i="1"/>
  <c r="Y2421" i="1"/>
  <c r="Y2422" i="1"/>
  <c r="Y2423" i="1"/>
  <c r="Y2424" i="1"/>
  <c r="Y2425" i="1"/>
  <c r="Y2426" i="1"/>
  <c r="Y2427" i="1"/>
  <c r="Y2428" i="1"/>
  <c r="Y2429" i="1"/>
  <c r="Y2430" i="1"/>
  <c r="Y2431" i="1"/>
  <c r="Y2432" i="1"/>
  <c r="Y2433" i="1"/>
  <c r="Y2434" i="1"/>
  <c r="Y2435" i="1"/>
  <c r="Y2436" i="1"/>
  <c r="Y2437" i="1"/>
  <c r="Y2438" i="1"/>
  <c r="Y2439" i="1"/>
  <c r="Y2440" i="1"/>
  <c r="Y2441" i="1"/>
  <c r="Y2442" i="1"/>
  <c r="Y2443" i="1"/>
  <c r="Y2444" i="1"/>
  <c r="Y2445" i="1"/>
  <c r="Y2446" i="1"/>
  <c r="Y2447" i="1"/>
  <c r="Y2448" i="1"/>
  <c r="Y2449" i="1"/>
  <c r="Y2450" i="1"/>
  <c r="Y2451" i="1"/>
  <c r="Y2452" i="1"/>
  <c r="Y2453" i="1"/>
  <c r="Y2454" i="1"/>
  <c r="Y2455" i="1"/>
  <c r="Y2456" i="1"/>
  <c r="Y2457" i="1"/>
  <c r="Y2458" i="1"/>
  <c r="Y2459" i="1"/>
  <c r="Y2460" i="1"/>
  <c r="Y2461" i="1"/>
  <c r="Y2462" i="1"/>
  <c r="Y2463" i="1"/>
  <c r="Y2464" i="1"/>
  <c r="Y2465" i="1"/>
  <c r="Y2466" i="1"/>
  <c r="Y2467" i="1"/>
  <c r="Y2468" i="1"/>
  <c r="Y2469" i="1"/>
  <c r="Y2470" i="1"/>
  <c r="Y2471" i="1"/>
  <c r="Y2472" i="1"/>
  <c r="Y2473" i="1"/>
  <c r="Y2474" i="1"/>
  <c r="Y2475" i="1"/>
  <c r="Y2476" i="1"/>
  <c r="Y2477" i="1"/>
  <c r="Y2478" i="1"/>
  <c r="Y2479" i="1"/>
  <c r="Y2480" i="1"/>
  <c r="Y2481" i="1"/>
  <c r="Y2485" i="1"/>
  <c r="Y2486" i="1"/>
  <c r="Y2487" i="1"/>
  <c r="Y2488" i="1"/>
  <c r="Y2489" i="1"/>
  <c r="Y2490" i="1"/>
  <c r="Y2491" i="1"/>
  <c r="Y2492" i="1"/>
  <c r="Y2493" i="1"/>
  <c r="Y2494" i="1"/>
  <c r="Y2495" i="1"/>
  <c r="Y2496" i="1"/>
  <c r="Y2497" i="1"/>
  <c r="Y2498" i="1"/>
  <c r="Y2499" i="1"/>
  <c r="Y2500" i="1"/>
  <c r="Y2501" i="1"/>
  <c r="Y2502" i="1"/>
  <c r="Y2503" i="1"/>
  <c r="Y2504" i="1"/>
  <c r="Y2505" i="1"/>
  <c r="Y2506" i="1"/>
  <c r="Y2507" i="1"/>
  <c r="Y2508" i="1"/>
  <c r="Y2509" i="1"/>
  <c r="Y2510" i="1"/>
  <c r="Y2511" i="1"/>
  <c r="Y2512" i="1"/>
  <c r="Y2513" i="1"/>
  <c r="Y2514" i="1"/>
  <c r="Y2515" i="1"/>
  <c r="Y2516" i="1"/>
  <c r="Y2517" i="1"/>
  <c r="Y2521" i="1"/>
  <c r="Y2522" i="1"/>
  <c r="Y2523" i="1"/>
  <c r="Y2524" i="1"/>
  <c r="Y2525" i="1"/>
  <c r="Y2526" i="1"/>
  <c r="Y2527" i="1"/>
  <c r="Y2528" i="1"/>
  <c r="Y2529" i="1"/>
  <c r="Y2530" i="1"/>
  <c r="Y2531" i="1"/>
  <c r="Y2532" i="1"/>
  <c r="Y2533" i="1"/>
  <c r="Y2534" i="1"/>
  <c r="Y2535" i="1"/>
  <c r="Y2536" i="1"/>
  <c r="Y2537" i="1"/>
  <c r="Y2538" i="1"/>
  <c r="Y2539" i="1"/>
  <c r="Y2540" i="1"/>
  <c r="Y2541" i="1"/>
  <c r="Y2542" i="1"/>
  <c r="Y2543" i="1"/>
  <c r="Y2544" i="1"/>
  <c r="Y2545" i="1"/>
  <c r="Y2546" i="1"/>
  <c r="Y2547" i="1"/>
  <c r="Y2548" i="1"/>
  <c r="Y2549" i="1"/>
  <c r="Y2550" i="1"/>
  <c r="Y2551" i="1"/>
  <c r="Y2552" i="1"/>
  <c r="Y2553" i="1"/>
  <c r="Y2554" i="1"/>
  <c r="Y2555" i="1"/>
  <c r="Y2556" i="1"/>
  <c r="Y2557" i="1"/>
  <c r="Y2558" i="1"/>
  <c r="Y2559" i="1"/>
  <c r="Y2560" i="1"/>
  <c r="Y2561" i="1"/>
  <c r="Y2562" i="1"/>
  <c r="Y2563" i="1"/>
  <c r="Y2564" i="1"/>
  <c r="Y2565" i="1"/>
  <c r="Y2566" i="1"/>
  <c r="Y2567" i="1"/>
  <c r="Y2568" i="1"/>
  <c r="Y2569" i="1"/>
  <c r="Y2570" i="1"/>
  <c r="Y2571" i="1"/>
  <c r="Y2572" i="1"/>
  <c r="Y2573" i="1"/>
  <c r="Y2574" i="1"/>
  <c r="Y2575" i="1"/>
  <c r="Y2576" i="1"/>
  <c r="Y2577" i="1"/>
  <c r="Y2578" i="1"/>
  <c r="Y2579" i="1"/>
  <c r="Y2580" i="1"/>
  <c r="Y2581" i="1"/>
  <c r="Y2582" i="1"/>
  <c r="Y2583" i="1"/>
  <c r="Y2584" i="1"/>
  <c r="Y2585" i="1"/>
  <c r="Y2586" i="1"/>
  <c r="Y2587" i="1"/>
  <c r="Y2588" i="1"/>
  <c r="Y2589" i="1"/>
  <c r="Y2590" i="1"/>
  <c r="Y2591" i="1"/>
  <c r="Y2592" i="1"/>
  <c r="Y2593" i="1"/>
  <c r="Y2594" i="1"/>
  <c r="Y2595" i="1"/>
  <c r="Y2596" i="1"/>
  <c r="Y2597" i="1"/>
  <c r="Y2598" i="1"/>
  <c r="Y2599" i="1"/>
  <c r="Y2600" i="1"/>
  <c r="Y2601" i="1"/>
  <c r="Y2602" i="1"/>
  <c r="Y2603" i="1"/>
  <c r="Y2604" i="1"/>
  <c r="Y2605" i="1"/>
  <c r="Y2606" i="1"/>
  <c r="Y2607" i="1"/>
  <c r="Y2608" i="1"/>
  <c r="Y2609" i="1"/>
  <c r="Y2610" i="1"/>
  <c r="Y2611" i="1"/>
  <c r="Y2612" i="1"/>
  <c r="Y2613" i="1"/>
  <c r="Y2614" i="1"/>
  <c r="Y2615" i="1"/>
  <c r="Y2616" i="1"/>
  <c r="Y2617" i="1"/>
  <c r="Y2618" i="1"/>
  <c r="Y2619" i="1"/>
  <c r="Y2620" i="1"/>
  <c r="Y2621" i="1"/>
  <c r="Y2622" i="1"/>
  <c r="Y2623" i="1"/>
  <c r="Y2624" i="1"/>
  <c r="Y2625" i="1"/>
  <c r="Y2626" i="1"/>
  <c r="Y2627" i="1"/>
  <c r="Y2628" i="1"/>
  <c r="Y2629" i="1"/>
  <c r="Y2630" i="1"/>
  <c r="Y2631" i="1"/>
  <c r="Y2632" i="1"/>
  <c r="Y2633" i="1"/>
  <c r="Y2634" i="1"/>
  <c r="Y2635" i="1"/>
  <c r="Y2636" i="1"/>
  <c r="Y2637" i="1"/>
  <c r="Y2638" i="1"/>
  <c r="Y2639" i="1"/>
  <c r="Y2640" i="1"/>
  <c r="Y2641" i="1"/>
  <c r="Y2642" i="1"/>
  <c r="Y2643" i="1"/>
  <c r="Y2644" i="1"/>
  <c r="Y2645" i="1"/>
  <c r="Y2646" i="1"/>
  <c r="Y2647" i="1"/>
  <c r="Y2648" i="1"/>
  <c r="Y2649" i="1"/>
  <c r="Y2650" i="1"/>
  <c r="Y2651" i="1"/>
  <c r="Y2652" i="1"/>
  <c r="Y2653" i="1"/>
  <c r="Y2654" i="1"/>
  <c r="Y2655" i="1"/>
  <c r="Y2656" i="1"/>
  <c r="Y2657" i="1"/>
  <c r="Y2658" i="1"/>
  <c r="Y2659" i="1"/>
  <c r="Y2660" i="1"/>
  <c r="Y2661" i="1"/>
  <c r="Y2662" i="1"/>
  <c r="Y2663" i="1"/>
  <c r="Y2664" i="1"/>
  <c r="Y2665" i="1"/>
  <c r="Y2666" i="1"/>
  <c r="Y2667" i="1"/>
  <c r="Y2668" i="1"/>
  <c r="Y2669" i="1"/>
  <c r="Y2670" i="1"/>
  <c r="Y2671" i="1"/>
  <c r="Y2672" i="1"/>
  <c r="Y2673" i="1"/>
  <c r="Y2674" i="1"/>
  <c r="Y2675" i="1"/>
  <c r="Y2676" i="1"/>
  <c r="Y2677" i="1"/>
  <c r="Y2678" i="1"/>
  <c r="Y2679" i="1"/>
  <c r="Y2680" i="1"/>
  <c r="Y2681" i="1"/>
  <c r="Y2682" i="1"/>
  <c r="Y2683" i="1"/>
  <c r="Y2684" i="1"/>
  <c r="Y2685" i="1"/>
  <c r="Y2686" i="1"/>
  <c r="Y2687" i="1"/>
  <c r="Y2688" i="1"/>
  <c r="Y2689" i="1"/>
  <c r="Y2690" i="1"/>
  <c r="Y2691" i="1"/>
  <c r="Y2692" i="1"/>
  <c r="Y2693" i="1"/>
  <c r="Y2694" i="1"/>
  <c r="Y2695" i="1"/>
  <c r="Y2696" i="1"/>
  <c r="Y2697" i="1"/>
  <c r="Y2698" i="1"/>
  <c r="Y2699" i="1"/>
  <c r="Y2700" i="1"/>
  <c r="Y2701" i="1"/>
  <c r="Y2702" i="1"/>
  <c r="Y2703" i="1"/>
  <c r="Y2704" i="1"/>
  <c r="Y2705" i="1"/>
  <c r="Y2706" i="1"/>
  <c r="Y2707" i="1"/>
  <c r="Y2708" i="1"/>
  <c r="Y2709" i="1"/>
  <c r="Y2710" i="1"/>
  <c r="Y2711" i="1"/>
  <c r="Y2712" i="1"/>
  <c r="Y2713" i="1"/>
  <c r="Y2714" i="1"/>
  <c r="Y2715" i="1"/>
  <c r="Y2716" i="1"/>
  <c r="Y2717" i="1"/>
  <c r="Y2718" i="1"/>
  <c r="Y2719" i="1"/>
  <c r="Y2720" i="1"/>
  <c r="Y2721" i="1"/>
  <c r="Y2722" i="1"/>
  <c r="Y2723" i="1"/>
  <c r="Y2724" i="1"/>
  <c r="Y2725" i="1"/>
  <c r="Y2726" i="1"/>
  <c r="Y2727" i="1"/>
  <c r="Y2728" i="1"/>
  <c r="Y2729" i="1"/>
  <c r="Y2730" i="1"/>
  <c r="Y2731" i="1"/>
  <c r="Y2732" i="1"/>
  <c r="Y2733" i="1"/>
  <c r="Y2734" i="1"/>
  <c r="Y2735" i="1"/>
  <c r="Y2736" i="1"/>
  <c r="Y2737" i="1"/>
  <c r="Y2738" i="1"/>
  <c r="Y2739" i="1"/>
  <c r="Y2740" i="1"/>
  <c r="Y2741" i="1"/>
  <c r="Y2742" i="1"/>
  <c r="Y2743" i="1"/>
  <c r="Y2744" i="1"/>
  <c r="Y2745" i="1"/>
  <c r="Y2746" i="1"/>
  <c r="Y2747" i="1"/>
  <c r="Y2748" i="1"/>
  <c r="Y2749" i="1"/>
  <c r="Y2750" i="1"/>
  <c r="Y2751" i="1"/>
  <c r="Y2752" i="1"/>
  <c r="Y2753" i="1"/>
  <c r="Y2754" i="1"/>
  <c r="Y2755" i="1"/>
  <c r="Y2756" i="1"/>
  <c r="Y2757" i="1"/>
  <c r="Y2758" i="1"/>
  <c r="Y2759" i="1"/>
  <c r="Y2760" i="1"/>
  <c r="Y2761" i="1"/>
  <c r="Y2762" i="1"/>
  <c r="Y2763" i="1"/>
  <c r="Y2764" i="1"/>
  <c r="Y2765" i="1"/>
  <c r="Y2766" i="1"/>
  <c r="Y2767" i="1"/>
  <c r="Y2768" i="1"/>
  <c r="Y2769" i="1"/>
  <c r="Y2770" i="1"/>
  <c r="Y2771" i="1"/>
  <c r="Y2772" i="1"/>
  <c r="Y2773" i="1"/>
  <c r="Y2774" i="1"/>
  <c r="Y2775" i="1"/>
  <c r="Y2776" i="1"/>
  <c r="Y2777" i="1"/>
  <c r="Y2778" i="1"/>
  <c r="Y2779" i="1"/>
  <c r="Y2780" i="1"/>
  <c r="Y2781" i="1"/>
  <c r="Y2782" i="1"/>
  <c r="Y2783" i="1"/>
  <c r="Y2784" i="1"/>
  <c r="Y2785" i="1"/>
  <c r="Y2786" i="1"/>
  <c r="Y2787" i="1"/>
  <c r="Y2788" i="1"/>
  <c r="Y2789" i="1"/>
  <c r="Y2790" i="1"/>
  <c r="Y2791" i="1"/>
  <c r="Y2792" i="1"/>
  <c r="Y2793" i="1"/>
  <c r="Y2794" i="1"/>
  <c r="Y2795" i="1"/>
  <c r="Y2796" i="1"/>
  <c r="Y2797" i="1"/>
  <c r="Y2798" i="1"/>
  <c r="Y2799" i="1"/>
  <c r="Y2800" i="1"/>
  <c r="Y2801" i="1"/>
  <c r="Y2802" i="1"/>
  <c r="Y2803" i="1"/>
  <c r="Y2804" i="1"/>
  <c r="Y2805" i="1"/>
  <c r="Y2806" i="1"/>
  <c r="Y2807" i="1"/>
  <c r="Y2808" i="1"/>
  <c r="Y2809" i="1"/>
  <c r="Y2810" i="1"/>
  <c r="Y2811" i="1"/>
  <c r="Y2812" i="1"/>
  <c r="Y2813" i="1"/>
  <c r="Y2814" i="1"/>
  <c r="Y2815" i="1"/>
  <c r="Y2816" i="1"/>
  <c r="Y2817" i="1"/>
  <c r="Y2818" i="1"/>
  <c r="Y2819" i="1"/>
  <c r="Y2820" i="1"/>
  <c r="Y2821" i="1"/>
  <c r="Y2822" i="1"/>
  <c r="Y2823" i="1"/>
  <c r="Y2824" i="1"/>
  <c r="Y2825" i="1"/>
  <c r="Y2826" i="1"/>
  <c r="Y2827" i="1"/>
  <c r="Y2828" i="1"/>
  <c r="Y2829" i="1"/>
  <c r="Y2830" i="1"/>
  <c r="Y2831" i="1"/>
  <c r="Y2832" i="1"/>
  <c r="Y2833" i="1"/>
  <c r="Y2834" i="1"/>
  <c r="Y2835" i="1"/>
  <c r="Y2836" i="1"/>
  <c r="Y2837" i="1"/>
  <c r="Y2838" i="1"/>
  <c r="Y2839" i="1"/>
  <c r="Y2840" i="1"/>
  <c r="Y2841" i="1"/>
  <c r="Y2842" i="1"/>
  <c r="Y2843" i="1"/>
  <c r="Y2844" i="1"/>
  <c r="Y2845" i="1"/>
  <c r="Y2846" i="1"/>
  <c r="Y2847" i="1"/>
  <c r="Y2848" i="1"/>
  <c r="Y2849" i="1"/>
  <c r="Y2850" i="1"/>
  <c r="Y2851" i="1"/>
  <c r="Y2852" i="1"/>
  <c r="Y2853" i="1"/>
  <c r="Y2854" i="1"/>
  <c r="Y2855" i="1"/>
  <c r="Y2856" i="1"/>
  <c r="Y2857" i="1"/>
  <c r="Y2858" i="1"/>
  <c r="Y2859" i="1"/>
  <c r="Y2860" i="1"/>
  <c r="Y2861" i="1"/>
  <c r="Y2862" i="1"/>
  <c r="Y2863" i="1"/>
  <c r="Y2864" i="1"/>
  <c r="Y2865" i="1"/>
  <c r="Y2866" i="1"/>
  <c r="Y2867" i="1"/>
  <c r="Y2868" i="1"/>
  <c r="Y2869" i="1"/>
  <c r="Y2870" i="1"/>
  <c r="Y2871" i="1"/>
  <c r="Y2872" i="1"/>
  <c r="Y2873" i="1"/>
  <c r="Y2874" i="1"/>
  <c r="Y2875" i="1"/>
  <c r="Y2876" i="1"/>
  <c r="Y2877" i="1"/>
  <c r="Y2878" i="1"/>
  <c r="Y2879" i="1"/>
  <c r="Y2880" i="1"/>
  <c r="Y2881" i="1"/>
  <c r="Y2882" i="1"/>
  <c r="Y2883" i="1"/>
  <c r="Y2884" i="1"/>
  <c r="Y2885" i="1"/>
  <c r="Y2886" i="1"/>
  <c r="Y2887" i="1"/>
  <c r="Y2888" i="1"/>
  <c r="Y2889" i="1"/>
  <c r="Y2890" i="1"/>
  <c r="Y2891" i="1"/>
  <c r="Y2892" i="1"/>
  <c r="Y2893" i="1"/>
  <c r="Y2894" i="1"/>
  <c r="Y2895" i="1"/>
  <c r="Y2896" i="1"/>
  <c r="Y2897" i="1"/>
  <c r="Y2898" i="1"/>
  <c r="Y2899" i="1"/>
  <c r="Y2900" i="1"/>
  <c r="Y2901" i="1"/>
  <c r="Y2902" i="1"/>
  <c r="Y2903" i="1"/>
  <c r="Y2904" i="1"/>
  <c r="Y2905" i="1"/>
  <c r="Y2906" i="1"/>
  <c r="Y2907" i="1"/>
  <c r="Y2908" i="1"/>
  <c r="Y2909" i="1"/>
  <c r="Y2910" i="1"/>
  <c r="Y2911" i="1"/>
  <c r="Y2912" i="1"/>
  <c r="Y2913" i="1"/>
  <c r="Y2914" i="1"/>
  <c r="Y2915" i="1"/>
  <c r="Y2916" i="1"/>
  <c r="Y2917" i="1"/>
  <c r="Y2918" i="1"/>
  <c r="Y2919" i="1"/>
  <c r="Y2920" i="1"/>
  <c r="Y2921" i="1"/>
  <c r="Y2922" i="1"/>
  <c r="Y2923" i="1"/>
  <c r="Y2924" i="1"/>
  <c r="Y2925" i="1"/>
  <c r="Y2926" i="1"/>
  <c r="Y2927" i="1"/>
  <c r="Y2928" i="1"/>
  <c r="Y2929" i="1"/>
  <c r="Y2931" i="1"/>
  <c r="Y2932" i="1"/>
  <c r="Y2933" i="1"/>
  <c r="Y2934" i="1"/>
  <c r="Y2935" i="1"/>
  <c r="Y2936" i="1"/>
  <c r="Y2937" i="1"/>
  <c r="Y2938" i="1"/>
  <c r="Y2939" i="1"/>
  <c r="Y2940" i="1"/>
  <c r="Y2941" i="1"/>
  <c r="Y2942" i="1"/>
  <c r="Y2943" i="1"/>
  <c r="Y2944" i="1"/>
  <c r="Y2945" i="1"/>
  <c r="Y2946" i="1"/>
  <c r="Y2947" i="1"/>
  <c r="Y2948" i="1"/>
  <c r="Y2949" i="1"/>
  <c r="Y2950" i="1"/>
  <c r="Y2951" i="1"/>
  <c r="Y2952" i="1"/>
  <c r="Y2953" i="1"/>
  <c r="Y2954" i="1"/>
  <c r="Y2955" i="1"/>
  <c r="Y2956" i="1"/>
  <c r="Y2957" i="1"/>
  <c r="Y2958" i="1"/>
  <c r="Y2959" i="1"/>
  <c r="Y2960" i="1"/>
  <c r="Y2961" i="1"/>
  <c r="Y2962" i="1"/>
  <c r="Y2963" i="1"/>
  <c r="Y2964" i="1"/>
  <c r="Y2965" i="1"/>
  <c r="Y2966" i="1"/>
  <c r="Y2967" i="1"/>
  <c r="Y2968" i="1"/>
  <c r="Y2969" i="1"/>
  <c r="Y2970" i="1"/>
  <c r="Y2971" i="1"/>
  <c r="Y2972" i="1"/>
  <c r="Y2973" i="1"/>
  <c r="Y2974" i="1"/>
  <c r="Y2975" i="1"/>
  <c r="Y2976" i="1"/>
  <c r="Y2977" i="1"/>
  <c r="Y2978" i="1"/>
  <c r="Y2979" i="1"/>
  <c r="Y2980" i="1"/>
  <c r="Y2981" i="1"/>
  <c r="Y2982" i="1"/>
  <c r="Y2983" i="1"/>
  <c r="Y2984" i="1"/>
  <c r="Y2985" i="1"/>
  <c r="Y2986" i="1"/>
  <c r="Y2987" i="1"/>
  <c r="Y2988" i="1"/>
  <c r="Y2989" i="1"/>
  <c r="Y2990" i="1"/>
  <c r="Y2991" i="1"/>
  <c r="Y2992" i="1"/>
  <c r="Y2993" i="1"/>
  <c r="Y2994" i="1"/>
  <c r="Y2995" i="1"/>
  <c r="Y2996" i="1"/>
  <c r="Y2997" i="1"/>
  <c r="Y2998" i="1"/>
  <c r="Y2999" i="1"/>
  <c r="Y3000" i="1"/>
  <c r="Y3001" i="1"/>
  <c r="Y3002" i="1"/>
  <c r="Y3003" i="1"/>
  <c r="Y3004" i="1"/>
  <c r="Y3005" i="1"/>
  <c r="Y3006" i="1"/>
  <c r="Y3007" i="1"/>
  <c r="Y3008" i="1"/>
  <c r="Y3009" i="1"/>
  <c r="Y3010" i="1"/>
  <c r="Y3011" i="1"/>
  <c r="Y3012" i="1"/>
  <c r="Y3013" i="1"/>
  <c r="Y3014" i="1"/>
  <c r="Y3015" i="1"/>
  <c r="Y3016" i="1"/>
  <c r="Y3017" i="1"/>
  <c r="Y3018" i="1"/>
  <c r="Y3019" i="1"/>
  <c r="Y3020" i="1"/>
  <c r="Y3021" i="1"/>
  <c r="Y3022" i="1"/>
  <c r="Y3023" i="1"/>
  <c r="Y3024" i="1"/>
  <c r="Y3025" i="1"/>
  <c r="Y3026" i="1"/>
  <c r="Y3027" i="1"/>
  <c r="Y3028" i="1"/>
  <c r="Y3029" i="1"/>
  <c r="Y3030" i="1"/>
  <c r="Y3031" i="1"/>
  <c r="Y3033" i="1"/>
  <c r="Y3034" i="1"/>
  <c r="Y3035" i="1"/>
  <c r="Y3036" i="1"/>
  <c r="Y3037" i="1"/>
  <c r="Y3038" i="1"/>
  <c r="Y3039" i="1"/>
  <c r="Y3040" i="1"/>
  <c r="Y3041" i="1"/>
  <c r="Y3042" i="1"/>
  <c r="Y3043" i="1"/>
  <c r="Y3044" i="1"/>
  <c r="Y3045" i="1"/>
  <c r="Y3046" i="1"/>
  <c r="Y3047" i="1"/>
  <c r="Y3048" i="1"/>
  <c r="Y3049" i="1"/>
  <c r="Y3050" i="1"/>
  <c r="Y3051" i="1"/>
  <c r="Y3052" i="1"/>
  <c r="Y3053" i="1"/>
  <c r="Y3054" i="1"/>
  <c r="Y3055" i="1"/>
  <c r="Y3056" i="1"/>
  <c r="Y3057" i="1"/>
  <c r="Y3058" i="1"/>
  <c r="Y3059" i="1"/>
  <c r="Y3060" i="1"/>
  <c r="Y3061" i="1"/>
  <c r="Y3062" i="1"/>
  <c r="Y3063" i="1"/>
  <c r="Y3064" i="1"/>
  <c r="Y3065" i="1"/>
  <c r="Y3066" i="1"/>
  <c r="Y3067" i="1"/>
  <c r="Y3068" i="1"/>
  <c r="Y3069" i="1"/>
  <c r="Y3070" i="1"/>
  <c r="Y3071" i="1"/>
  <c r="Y3072" i="1"/>
  <c r="Y3073" i="1"/>
  <c r="Y3074" i="1"/>
  <c r="Y3075" i="1"/>
  <c r="Y3076" i="1"/>
  <c r="Y3077" i="1"/>
  <c r="Y3078" i="1"/>
  <c r="Y3079" i="1"/>
  <c r="Y3080" i="1"/>
  <c r="Y3081" i="1"/>
  <c r="Y3082" i="1"/>
  <c r="Y3083" i="1"/>
  <c r="Y3084" i="1"/>
  <c r="Y3085" i="1"/>
  <c r="Y3086" i="1"/>
  <c r="Y3087" i="1"/>
  <c r="Y3088" i="1"/>
  <c r="Y3089" i="1"/>
  <c r="Y3090" i="1"/>
  <c r="Y3091" i="1"/>
  <c r="Y3092" i="1"/>
  <c r="Y3093" i="1"/>
  <c r="Y3094" i="1"/>
  <c r="Y3095" i="1"/>
  <c r="Y3096" i="1"/>
  <c r="Y3097" i="1"/>
  <c r="Y3098" i="1"/>
  <c r="Y3099" i="1"/>
  <c r="Y3100" i="1"/>
  <c r="Y3101" i="1"/>
  <c r="Y3102" i="1"/>
  <c r="Y3103" i="1"/>
  <c r="Y3104" i="1"/>
  <c r="Y3105" i="1"/>
  <c r="Y3106" i="1"/>
  <c r="Y3107" i="1"/>
  <c r="Y3108" i="1"/>
  <c r="Y3109" i="1"/>
  <c r="Y3110" i="1"/>
  <c r="Y3111" i="1"/>
  <c r="Y3112" i="1"/>
  <c r="Y3113" i="1"/>
  <c r="Y3114" i="1"/>
  <c r="Y3115" i="1"/>
  <c r="Y3116" i="1"/>
  <c r="Y3117" i="1"/>
  <c r="Y3118" i="1"/>
  <c r="Y3119" i="1"/>
  <c r="Y3120" i="1"/>
  <c r="Y3121" i="1"/>
  <c r="Y3122" i="1"/>
  <c r="Y3123" i="1"/>
  <c r="Y3124" i="1"/>
  <c r="Y3125" i="1"/>
  <c r="Y3126" i="1"/>
  <c r="Y3127" i="1"/>
  <c r="Y3128" i="1"/>
  <c r="Y3129" i="1"/>
  <c r="Y3130" i="1"/>
  <c r="Y3131" i="1"/>
  <c r="Y3132" i="1"/>
  <c r="Y3133" i="1"/>
  <c r="Y3134" i="1"/>
  <c r="Y3135" i="1"/>
  <c r="Y3136" i="1"/>
  <c r="Y3137" i="1"/>
  <c r="Y3138" i="1"/>
  <c r="Y3139" i="1"/>
  <c r="Y3140" i="1"/>
  <c r="Y3141" i="1"/>
  <c r="Y3142" i="1"/>
  <c r="Y3143" i="1"/>
  <c r="Y3144" i="1"/>
  <c r="Y3145" i="1"/>
  <c r="Y3146" i="1"/>
  <c r="Y3147" i="1"/>
  <c r="Y3148" i="1"/>
  <c r="Y3149" i="1"/>
  <c r="Y3150" i="1"/>
  <c r="Y3151" i="1"/>
  <c r="Y3152" i="1"/>
  <c r="Y3153" i="1"/>
  <c r="Y3154" i="1"/>
  <c r="Y3155" i="1"/>
  <c r="Y3156" i="1"/>
  <c r="Y3157" i="1"/>
  <c r="Y3158" i="1"/>
  <c r="Y3159" i="1"/>
  <c r="Y3160" i="1"/>
  <c r="Y3161" i="1"/>
  <c r="Y3162" i="1"/>
  <c r="Y3163" i="1"/>
  <c r="Y3164" i="1"/>
  <c r="Y3165" i="1"/>
  <c r="Y3166" i="1"/>
  <c r="Y3167" i="1"/>
  <c r="Y3168" i="1"/>
  <c r="Y3169" i="1"/>
  <c r="Y3170" i="1"/>
  <c r="Y3171" i="1"/>
  <c r="Y3172" i="1"/>
  <c r="Y3173" i="1"/>
  <c r="Y3174" i="1"/>
  <c r="Y3175" i="1"/>
  <c r="Y3176" i="1"/>
  <c r="Y3177" i="1"/>
  <c r="Y3178" i="1"/>
  <c r="Y3179" i="1"/>
  <c r="Y3180" i="1"/>
  <c r="Y3181" i="1"/>
  <c r="Y3182" i="1"/>
  <c r="Y3183" i="1"/>
  <c r="Y3184" i="1"/>
  <c r="Y3185" i="1"/>
  <c r="Y3186" i="1"/>
  <c r="Y3187" i="1"/>
  <c r="Y3188" i="1"/>
  <c r="Y3189" i="1"/>
  <c r="Y3190" i="1"/>
  <c r="Y3191" i="1"/>
  <c r="Y3192" i="1"/>
  <c r="Y3193" i="1"/>
  <c r="Y3194" i="1"/>
  <c r="Y3195" i="1"/>
  <c r="Y3196" i="1"/>
  <c r="Y3197" i="1"/>
  <c r="Y3198" i="1"/>
  <c r="Y3199" i="1"/>
  <c r="Y3200" i="1"/>
  <c r="Y3201" i="1"/>
  <c r="Y3202" i="1"/>
  <c r="Y3203" i="1"/>
  <c r="Y3204" i="1"/>
  <c r="Y3205" i="1"/>
  <c r="Y3206" i="1"/>
  <c r="Y3207" i="1"/>
  <c r="Y3208" i="1"/>
  <c r="Y3209" i="1"/>
  <c r="Y3210" i="1"/>
  <c r="Y3211" i="1"/>
  <c r="Y3212" i="1"/>
  <c r="Y3213" i="1"/>
  <c r="Y3214" i="1"/>
  <c r="Y3215" i="1"/>
  <c r="Y3216" i="1"/>
  <c r="Y3217" i="1"/>
  <c r="Y3218" i="1"/>
  <c r="Y3219" i="1"/>
  <c r="Y3220" i="1"/>
  <c r="Y3221" i="1"/>
  <c r="Y3222" i="1"/>
  <c r="Y3223" i="1"/>
  <c r="Y3224" i="1"/>
  <c r="Y3225" i="1"/>
  <c r="Y3226" i="1"/>
  <c r="Y3227" i="1"/>
  <c r="Y3228" i="1"/>
  <c r="Y3229" i="1"/>
  <c r="Y3230" i="1"/>
  <c r="Y3231" i="1"/>
  <c r="Y3232" i="1"/>
  <c r="Y3233" i="1"/>
  <c r="Y3234" i="1"/>
  <c r="Y3235" i="1"/>
  <c r="Y3236" i="1"/>
  <c r="Y3237" i="1"/>
  <c r="Y3238" i="1"/>
  <c r="Y3239" i="1"/>
  <c r="Y3240" i="1"/>
  <c r="Y3241" i="1"/>
  <c r="Y3242" i="1"/>
  <c r="Y3243" i="1"/>
  <c r="Y3244" i="1"/>
  <c r="Y3245" i="1"/>
  <c r="Y3246" i="1"/>
  <c r="Y3247" i="1"/>
  <c r="Y3248" i="1"/>
  <c r="Y3249" i="1"/>
  <c r="Y3250" i="1"/>
  <c r="Y3251" i="1"/>
  <c r="Y3252" i="1"/>
  <c r="Y3253" i="1"/>
  <c r="Y3254" i="1"/>
  <c r="Y3255" i="1"/>
  <c r="Y3256" i="1"/>
  <c r="Y3257" i="1"/>
  <c r="Y3258" i="1"/>
  <c r="Y3259" i="1"/>
  <c r="Y3260" i="1"/>
  <c r="Y3261" i="1"/>
  <c r="Y3262" i="1"/>
  <c r="Y3263" i="1"/>
  <c r="Y3264" i="1"/>
  <c r="Y3265" i="1"/>
  <c r="Y3266" i="1"/>
  <c r="Y3267" i="1"/>
  <c r="Y3268" i="1"/>
  <c r="Y3269" i="1"/>
  <c r="Y3270" i="1"/>
  <c r="Y3271" i="1"/>
  <c r="Y3272" i="1"/>
  <c r="Y3273" i="1"/>
  <c r="Y3274" i="1"/>
  <c r="Y3275" i="1"/>
  <c r="Y3276" i="1"/>
  <c r="Y3277" i="1"/>
  <c r="Y3278" i="1"/>
  <c r="Y3279" i="1"/>
  <c r="Y3280" i="1"/>
  <c r="Y3281" i="1"/>
  <c r="Y3282" i="1"/>
  <c r="Y3283" i="1"/>
  <c r="Y3284" i="1"/>
  <c r="Y3285" i="1"/>
  <c r="Y3286" i="1"/>
  <c r="Y3287" i="1"/>
  <c r="Y3288" i="1"/>
  <c r="Y3289" i="1"/>
  <c r="Y3290" i="1"/>
  <c r="Y3291" i="1"/>
  <c r="Y3292" i="1"/>
  <c r="Y3293" i="1"/>
  <c r="Y3294" i="1"/>
  <c r="Y3295" i="1"/>
  <c r="Y3296" i="1"/>
  <c r="Y3297" i="1"/>
  <c r="Y3298" i="1"/>
  <c r="Y3299" i="1"/>
  <c r="E467" i="1"/>
  <c r="E466" i="1"/>
  <c r="E465" i="1"/>
  <c r="E459" i="1"/>
  <c r="E458" i="1"/>
  <c r="E457" i="1"/>
  <c r="E454" i="1"/>
  <c r="E455" i="1"/>
  <c r="E460" i="1"/>
  <c r="E461" i="1"/>
  <c r="E462" i="1"/>
  <c r="E463" i="1"/>
  <c r="E464" i="1"/>
  <c r="E468" i="1"/>
  <c r="E469" i="1"/>
  <c r="E472" i="1"/>
  <c r="Y120" i="4" l="1"/>
  <c r="E14" i="4"/>
  <c r="AC14" i="4" s="1"/>
  <c r="E14" i="3"/>
  <c r="E3206" i="1"/>
  <c r="E3205" i="1"/>
  <c r="E3077" i="1"/>
  <c r="E2349" i="1"/>
  <c r="E2163" i="1"/>
  <c r="E2150" i="1"/>
  <c r="E1875" i="1"/>
  <c r="E1844" i="1"/>
  <c r="E1723" i="1"/>
  <c r="E1722" i="1"/>
  <c r="E1719" i="1"/>
  <c r="E1718" i="1"/>
  <c r="E1717" i="1"/>
  <c r="E1716" i="1"/>
  <c r="E1710" i="1"/>
  <c r="E1701" i="1"/>
  <c r="E1696" i="1"/>
  <c r="E1693" i="1"/>
  <c r="E1610" i="1"/>
  <c r="E1609" i="1"/>
  <c r="E1608" i="1"/>
  <c r="E1605" i="1"/>
  <c r="E1603" i="1"/>
  <c r="E1601" i="1"/>
  <c r="E1600" i="1"/>
  <c r="E1597" i="1"/>
  <c r="E1582" i="1"/>
  <c r="E1571" i="1"/>
  <c r="E1570" i="1"/>
  <c r="E1569" i="1"/>
  <c r="E1567" i="1"/>
  <c r="E1566" i="1"/>
  <c r="E1563" i="1"/>
  <c r="E1562" i="1"/>
  <c r="E1561" i="1"/>
  <c r="E1560" i="1"/>
  <c r="E1537" i="1"/>
  <c r="E1475" i="1"/>
  <c r="E1463" i="1"/>
  <c r="E892" i="1"/>
  <c r="E729" i="1"/>
  <c r="E728" i="1"/>
  <c r="V654" i="1"/>
  <c r="E654" i="1"/>
  <c r="E631" i="1"/>
  <c r="V631" i="1"/>
  <c r="E632" i="1"/>
  <c r="E444" i="1"/>
  <c r="Y3300" i="1"/>
  <c r="Y3301" i="1"/>
  <c r="Y3302" i="1"/>
  <c r="Y3303" i="1"/>
  <c r="Y3304" i="1"/>
  <c r="Y3305" i="1"/>
  <c r="Y3306" i="1"/>
  <c r="Y3307" i="1"/>
  <c r="Y3308" i="1"/>
  <c r="Y3309" i="1"/>
  <c r="Y3310" i="1"/>
  <c r="Y3311" i="1"/>
  <c r="Y3312" i="1"/>
  <c r="Y3313" i="1"/>
  <c r="Y3314" i="1"/>
  <c r="Y3315" i="1"/>
  <c r="Y3316" i="1"/>
  <c r="Y3317" i="1"/>
  <c r="Y3318" i="1"/>
  <c r="Y3319" i="1"/>
  <c r="Y3320" i="1"/>
  <c r="Y3321" i="1"/>
  <c r="Y3322" i="1"/>
  <c r="Y3323" i="1"/>
  <c r="Y3324" i="1"/>
  <c r="Y3325" i="1"/>
  <c r="Y3326" i="1"/>
  <c r="Y3327" i="1"/>
  <c r="Y3328" i="1"/>
  <c r="Y3329" i="1"/>
  <c r="Y3330" i="1"/>
  <c r="Y3331" i="1"/>
  <c r="Y3332" i="1"/>
  <c r="V3167" i="1"/>
  <c r="V3086" i="1"/>
  <c r="V3074" i="1"/>
  <c r="V2328" i="1"/>
  <c r="V1900" i="1"/>
  <c r="V684" i="1"/>
  <c r="V672" i="1"/>
  <c r="V652" i="1"/>
  <c r="V619" i="1"/>
  <c r="V616" i="1"/>
  <c r="V442" i="1"/>
  <c r="V441" i="1"/>
  <c r="V440" i="1"/>
  <c r="V42" i="1"/>
  <c r="V19" i="1"/>
  <c r="Y19" i="1" s="1"/>
  <c r="V670" i="1"/>
  <c r="V669" i="1"/>
  <c r="V686" i="1"/>
  <c r="V694" i="1"/>
  <c r="V695" i="1"/>
  <c r="V696" i="1"/>
  <c r="V693" i="1"/>
  <c r="V716" i="1"/>
  <c r="V723" i="1"/>
  <c r="V721" i="1"/>
  <c r="V720" i="1"/>
  <c r="V724" i="1"/>
  <c r="V722" i="1"/>
  <c r="V719" i="1"/>
  <c r="V718" i="1"/>
  <c r="V717" i="1"/>
  <c r="V715" i="1"/>
  <c r="V714" i="1"/>
  <c r="V713" i="1"/>
  <c r="V712" i="1"/>
  <c r="V711" i="1"/>
  <c r="V710" i="1"/>
  <c r="V709" i="1"/>
  <c r="V708" i="1"/>
  <c r="V707" i="1"/>
  <c r="V704" i="1"/>
  <c r="V702" i="1"/>
  <c r="V701" i="1"/>
  <c r="V700" i="1"/>
  <c r="V699" i="1"/>
  <c r="V698" i="1"/>
  <c r="V697" i="1"/>
  <c r="V691" i="1"/>
  <c r="V690" i="1"/>
  <c r="V689" i="1"/>
  <c r="V688" i="1"/>
  <c r="V687" i="1"/>
  <c r="V685" i="1"/>
  <c r="V671" i="1"/>
  <c r="V668" i="1"/>
  <c r="V667" i="1"/>
  <c r="V666" i="1"/>
  <c r="V665" i="1"/>
  <c r="V663" i="1"/>
  <c r="V662" i="1"/>
  <c r="V658" i="1"/>
  <c r="V656" i="1"/>
  <c r="V655" i="1"/>
  <c r="V653" i="1"/>
  <c r="V630" i="1"/>
  <c r="V629" i="1"/>
  <c r="V628" i="1"/>
  <c r="V627" i="1"/>
  <c r="V626" i="1"/>
  <c r="V625" i="1"/>
  <c r="V624" i="1"/>
  <c r="V623" i="1"/>
  <c r="V622" i="1"/>
  <c r="V621" i="1"/>
  <c r="V620" i="1"/>
  <c r="V618" i="1"/>
  <c r="V617" i="1"/>
  <c r="V615" i="1"/>
  <c r="V614" i="1"/>
  <c r="V613" i="1"/>
  <c r="V612" i="1"/>
  <c r="V611" i="1"/>
  <c r="V610" i="1"/>
  <c r="V609" i="1"/>
  <c r="V608" i="1"/>
  <c r="V607" i="1"/>
  <c r="V606" i="1"/>
  <c r="V605" i="1"/>
  <c r="V604" i="1"/>
  <c r="V603" i="1"/>
  <c r="V602" i="1"/>
  <c r="V601" i="1"/>
  <c r="V600" i="1"/>
  <c r="V595" i="1"/>
  <c r="V594" i="1"/>
  <c r="V593" i="1"/>
  <c r="V592" i="1"/>
  <c r="V591" i="1"/>
  <c r="V590" i="1"/>
  <c r="V589" i="1"/>
  <c r="V588" i="1"/>
  <c r="V587" i="1"/>
  <c r="V586" i="1"/>
  <c r="V585" i="1"/>
  <c r="V584" i="1"/>
  <c r="V583" i="1"/>
  <c r="V582" i="1"/>
  <c r="V581" i="1"/>
  <c r="V580" i="1"/>
  <c r="V579" i="1"/>
  <c r="V578" i="1"/>
  <c r="V577" i="1"/>
  <c r="V576" i="1"/>
  <c r="V575" i="1"/>
  <c r="V574" i="1"/>
  <c r="V573" i="1"/>
  <c r="V572" i="1"/>
  <c r="V571" i="1"/>
  <c r="V570" i="1"/>
  <c r="V501" i="1"/>
  <c r="V451" i="1"/>
  <c r="V450" i="1"/>
  <c r="V449" i="1"/>
  <c r="V448" i="1"/>
  <c r="V447" i="1"/>
  <c r="V446" i="1"/>
  <c r="V443" i="1"/>
  <c r="V245" i="1"/>
  <c r="V191" i="1"/>
  <c r="V181" i="1"/>
  <c r="V179" i="1"/>
  <c r="V164" i="1"/>
  <c r="V128" i="1"/>
  <c r="X14" i="1"/>
  <c r="W14" i="1"/>
  <c r="E3004" i="1" l="1"/>
  <c r="E2971" i="1"/>
  <c r="E2948" i="1"/>
  <c r="E2940" i="1"/>
  <c r="E2932" i="1"/>
  <c r="E2202" i="1"/>
  <c r="E1882" i="1"/>
  <c r="E1881" i="1"/>
  <c r="E1880" i="1"/>
  <c r="E1818" i="1"/>
  <c r="E1798" i="1"/>
  <c r="E1442" i="1"/>
  <c r="E1062" i="1"/>
  <c r="E1042" i="1"/>
  <c r="E982" i="1"/>
  <c r="E900" i="1"/>
  <c r="E887" i="1"/>
  <c r="E501" i="1"/>
  <c r="E451" i="1"/>
  <c r="E450" i="1"/>
  <c r="E449" i="1"/>
  <c r="E448" i="1"/>
  <c r="E447" i="1"/>
  <c r="E446" i="1"/>
  <c r="E443" i="1"/>
  <c r="E245" i="1"/>
  <c r="E191" i="1"/>
  <c r="E181" i="1"/>
  <c r="E179" i="1"/>
  <c r="E164" i="1"/>
  <c r="E128" i="1"/>
  <c r="E42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9" i="1"/>
  <c r="H110" i="1"/>
  <c r="H111" i="1"/>
  <c r="H112" i="1"/>
  <c r="H113" i="1"/>
  <c r="H114" i="1"/>
  <c r="H115" i="1"/>
  <c r="H116" i="1"/>
  <c r="H117" i="1"/>
  <c r="H118" i="1"/>
  <c r="H123" i="1"/>
  <c r="H124" i="1"/>
  <c r="H125" i="1"/>
  <c r="H126" i="1"/>
  <c r="H127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90" i="1"/>
  <c r="H191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33" i="1"/>
  <c r="H236" i="1"/>
  <c r="H237" i="1"/>
  <c r="H238" i="1"/>
  <c r="H239" i="1"/>
  <c r="H240" i="1"/>
  <c r="H241" i="1"/>
  <c r="H242" i="1"/>
  <c r="H249" i="1"/>
  <c r="H250" i="1"/>
  <c r="H257" i="1"/>
  <c r="H279" i="1"/>
  <c r="H282" i="1"/>
  <c r="H283" i="1"/>
  <c r="H284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5" i="1"/>
  <c r="H396" i="1"/>
  <c r="H397" i="1"/>
  <c r="H398" i="1"/>
  <c r="H399" i="1"/>
  <c r="E456" i="1"/>
  <c r="E470" i="1"/>
  <c r="E471" i="1"/>
  <c r="H472" i="1"/>
  <c r="E475" i="1"/>
  <c r="H475" i="1"/>
  <c r="E476" i="1"/>
  <c r="H476" i="1"/>
  <c r="E477" i="1"/>
  <c r="H477" i="1"/>
  <c r="H482" i="1"/>
  <c r="H483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9" i="1"/>
  <c r="H551" i="1"/>
  <c r="H563" i="1"/>
  <c r="H564" i="1"/>
  <c r="H565" i="1"/>
  <c r="H566" i="1"/>
  <c r="H567" i="1"/>
  <c r="H570" i="1"/>
  <c r="H571" i="1"/>
  <c r="H573" i="1"/>
  <c r="H578" i="1"/>
  <c r="H579" i="1"/>
  <c r="E481" i="1" l="1"/>
  <c r="E16" i="1"/>
  <c r="E406" i="1"/>
  <c r="E1840" i="1"/>
  <c r="E235" i="1"/>
  <c r="E523" i="1"/>
  <c r="E248" i="1"/>
  <c r="E259" i="1"/>
  <c r="E286" i="1"/>
  <c r="E193" i="1"/>
  <c r="E122" i="1"/>
  <c r="E474" i="1"/>
  <c r="E453" i="1"/>
  <c r="E209" i="1"/>
  <c r="Y481" i="1" l="1"/>
  <c r="E479" i="1"/>
  <c r="Y479" i="1" s="1"/>
  <c r="E120" i="1"/>
  <c r="E1419" i="1"/>
  <c r="H1429" i="1"/>
  <c r="H1428" i="1"/>
  <c r="H1427" i="1"/>
  <c r="H1426" i="1"/>
  <c r="H1425" i="1"/>
  <c r="H1424" i="1"/>
  <c r="H1423" i="1"/>
  <c r="H1422" i="1"/>
  <c r="H1421" i="1"/>
  <c r="H1420" i="1"/>
  <c r="E1405" i="1"/>
  <c r="H1417" i="1"/>
  <c r="H1416" i="1"/>
  <c r="H1415" i="1"/>
  <c r="H1414" i="1"/>
  <c r="H1413" i="1"/>
  <c r="H1412" i="1"/>
  <c r="H1411" i="1"/>
  <c r="H1410" i="1"/>
  <c r="H1409" i="1"/>
  <c r="H1408" i="1"/>
  <c r="H1407" i="1"/>
  <c r="H1406" i="1"/>
  <c r="H1334" i="1"/>
  <c r="E1125" i="1"/>
  <c r="E1136" i="1"/>
  <c r="E1142" i="1"/>
  <c r="E1155" i="1"/>
  <c r="E1162" i="1"/>
  <c r="E3167" i="1" l="1"/>
  <c r="E3074" i="1"/>
  <c r="E2902" i="1"/>
  <c r="E2903" i="1"/>
  <c r="E2904" i="1"/>
  <c r="E2145" i="1"/>
  <c r="H1526" i="1"/>
  <c r="H3289" i="1"/>
  <c r="E3289" i="1"/>
  <c r="H3288" i="1"/>
  <c r="E3288" i="1"/>
  <c r="H3287" i="1"/>
  <c r="E3287" i="1"/>
  <c r="H3286" i="1"/>
  <c r="E3286" i="1"/>
  <c r="H3285" i="1"/>
  <c r="E3285" i="1"/>
  <c r="H3284" i="1"/>
  <c r="E3284" i="1"/>
  <c r="H3283" i="1"/>
  <c r="E3283" i="1"/>
  <c r="H3280" i="1"/>
  <c r="E3280" i="1"/>
  <c r="H3279" i="1"/>
  <c r="E3279" i="1"/>
  <c r="H3278" i="1"/>
  <c r="E3278" i="1"/>
  <c r="H3277" i="1"/>
  <c r="E3277" i="1"/>
  <c r="H3276" i="1"/>
  <c r="E3276" i="1"/>
  <c r="E3275" i="1"/>
  <c r="H3274" i="1"/>
  <c r="E3274" i="1"/>
  <c r="H3271" i="1"/>
  <c r="E3271" i="1"/>
  <c r="H3268" i="1"/>
  <c r="E3268" i="1"/>
  <c r="H3267" i="1"/>
  <c r="E3267" i="1"/>
  <c r="E3264" i="1"/>
  <c r="H3263" i="1"/>
  <c r="E3263" i="1"/>
  <c r="H3262" i="1"/>
  <c r="E3262" i="1"/>
  <c r="H3261" i="1"/>
  <c r="E3261" i="1"/>
  <c r="H3260" i="1"/>
  <c r="E3260" i="1"/>
  <c r="H3259" i="1"/>
  <c r="E3259" i="1"/>
  <c r="E3256" i="1"/>
  <c r="H3255" i="1"/>
  <c r="E3255" i="1"/>
  <c r="H3252" i="1"/>
  <c r="E3252" i="1"/>
  <c r="H3249" i="1"/>
  <c r="E3249" i="1"/>
  <c r="H3248" i="1"/>
  <c r="E3248" i="1"/>
  <c r="H3247" i="1"/>
  <c r="E3247" i="1"/>
  <c r="H3244" i="1"/>
  <c r="E3244" i="1"/>
  <c r="H3243" i="1"/>
  <c r="E3243" i="1"/>
  <c r="H3242" i="1"/>
  <c r="E3242" i="1"/>
  <c r="H3241" i="1"/>
  <c r="E3241" i="1"/>
  <c r="H3240" i="1"/>
  <c r="E3240" i="1"/>
  <c r="H3239" i="1"/>
  <c r="E3239" i="1"/>
  <c r="H3238" i="1"/>
  <c r="E3238" i="1"/>
  <c r="H3237" i="1"/>
  <c r="E3237" i="1"/>
  <c r="H3236" i="1"/>
  <c r="E3236" i="1"/>
  <c r="H3235" i="1"/>
  <c r="E3235" i="1"/>
  <c r="H3234" i="1"/>
  <c r="E3234" i="1"/>
  <c r="H3233" i="1"/>
  <c r="E3233" i="1"/>
  <c r="H3232" i="1"/>
  <c r="E3232" i="1"/>
  <c r="H3231" i="1"/>
  <c r="E3231" i="1"/>
  <c r="E3226" i="1"/>
  <c r="H3223" i="1"/>
  <c r="E3223" i="1"/>
  <c r="H3222" i="1"/>
  <c r="E3222" i="1"/>
  <c r="H3221" i="1"/>
  <c r="E3221" i="1"/>
  <c r="H3220" i="1"/>
  <c r="E3220" i="1"/>
  <c r="H3219" i="1"/>
  <c r="E3219" i="1"/>
  <c r="H3218" i="1"/>
  <c r="E3218" i="1"/>
  <c r="H3217" i="1"/>
  <c r="E3217" i="1"/>
  <c r="H3216" i="1"/>
  <c r="E3216" i="1"/>
  <c r="H3215" i="1"/>
  <c r="E3215" i="1"/>
  <c r="H3214" i="1"/>
  <c r="E3214" i="1"/>
  <c r="H3213" i="1"/>
  <c r="E3213" i="1"/>
  <c r="H3212" i="1"/>
  <c r="E3212" i="1"/>
  <c r="H3211" i="1"/>
  <c r="E3211" i="1"/>
  <c r="H3201" i="1"/>
  <c r="H3200" i="1"/>
  <c r="H3199" i="1"/>
  <c r="H3198" i="1"/>
  <c r="H3197" i="1"/>
  <c r="H3194" i="1"/>
  <c r="H3193" i="1"/>
  <c r="H3192" i="1"/>
  <c r="H3191" i="1"/>
  <c r="H3190" i="1"/>
  <c r="H3189" i="1"/>
  <c r="H3188" i="1"/>
  <c r="H3187" i="1"/>
  <c r="H3186" i="1"/>
  <c r="H3181" i="1"/>
  <c r="H3180" i="1"/>
  <c r="H3179" i="1"/>
  <c r="H3178" i="1"/>
  <c r="H3177" i="1"/>
  <c r="H3176" i="1"/>
  <c r="H3175" i="1"/>
  <c r="H3174" i="1"/>
  <c r="H3173" i="1"/>
  <c r="H3172" i="1"/>
  <c r="H3171" i="1"/>
  <c r="H3170" i="1"/>
  <c r="H3169" i="1"/>
  <c r="H3168" i="1"/>
  <c r="H3167" i="1"/>
  <c r="H3166" i="1"/>
  <c r="H3165" i="1"/>
  <c r="H3164" i="1"/>
  <c r="H3163" i="1"/>
  <c r="H3162" i="1"/>
  <c r="H3161" i="1"/>
  <c r="H3160" i="1"/>
  <c r="H3159" i="1"/>
  <c r="H3158" i="1"/>
  <c r="H3157" i="1"/>
  <c r="H3156" i="1"/>
  <c r="H3153" i="1"/>
  <c r="H3151" i="1"/>
  <c r="H3150" i="1"/>
  <c r="H3149" i="1"/>
  <c r="H3148" i="1"/>
  <c r="H3147" i="1"/>
  <c r="H3146" i="1"/>
  <c r="H3145" i="1"/>
  <c r="H3144" i="1"/>
  <c r="H3143" i="1"/>
  <c r="H3142" i="1"/>
  <c r="H3141" i="1"/>
  <c r="H3140" i="1"/>
  <c r="H3139" i="1"/>
  <c r="H3138" i="1"/>
  <c r="H3135" i="1"/>
  <c r="H3134" i="1"/>
  <c r="H3133" i="1"/>
  <c r="H3132" i="1"/>
  <c r="H3131" i="1"/>
  <c r="H3130" i="1"/>
  <c r="H3129" i="1"/>
  <c r="H3128" i="1"/>
  <c r="H3127" i="1"/>
  <c r="H3126" i="1"/>
  <c r="H3125" i="1"/>
  <c r="H3122" i="1"/>
  <c r="H3121" i="1"/>
  <c r="H3120" i="1"/>
  <c r="H3119" i="1"/>
  <c r="H3118" i="1"/>
  <c r="H3117" i="1"/>
  <c r="H3116" i="1"/>
  <c r="H3115" i="1"/>
  <c r="H3114" i="1"/>
  <c r="H3113" i="1"/>
  <c r="H3112" i="1"/>
  <c r="H3111" i="1"/>
  <c r="H3110" i="1"/>
  <c r="H3109" i="1"/>
  <c r="H3108" i="1"/>
  <c r="H3107" i="1"/>
  <c r="H3104" i="1"/>
  <c r="H3103" i="1"/>
  <c r="H3102" i="1"/>
  <c r="H3101" i="1"/>
  <c r="H3100" i="1"/>
  <c r="H3099" i="1"/>
  <c r="H3098" i="1"/>
  <c r="H3097" i="1"/>
  <c r="H3096" i="1"/>
  <c r="H3095" i="1"/>
  <c r="H3094" i="1"/>
  <c r="H3093" i="1"/>
  <c r="H3092" i="1"/>
  <c r="H3091" i="1"/>
  <c r="H3090" i="1"/>
  <c r="H3089" i="1"/>
  <c r="H3086" i="1"/>
  <c r="E3086" i="1"/>
  <c r="H3085" i="1"/>
  <c r="H3084" i="1"/>
  <c r="H3083" i="1"/>
  <c r="H3082" i="1"/>
  <c r="H3081" i="1"/>
  <c r="H3080" i="1"/>
  <c r="H3079" i="1"/>
  <c r="H3078" i="1"/>
  <c r="H3077" i="1"/>
  <c r="H3076" i="1"/>
  <c r="H3075" i="1"/>
  <c r="H3074" i="1"/>
  <c r="H3073" i="1"/>
  <c r="H3072" i="1"/>
  <c r="H3071" i="1"/>
  <c r="H3070" i="1"/>
  <c r="H3069" i="1"/>
  <c r="H3064" i="1"/>
  <c r="H3063" i="1"/>
  <c r="H3062" i="1"/>
  <c r="H3061" i="1"/>
  <c r="H3060" i="1"/>
  <c r="H3059" i="1"/>
  <c r="E3059" i="1"/>
  <c r="H3058" i="1"/>
  <c r="H3057" i="1"/>
  <c r="H3056" i="1"/>
  <c r="H3055" i="1"/>
  <c r="H3054" i="1"/>
  <c r="E3054" i="1"/>
  <c r="H3053" i="1"/>
  <c r="E3053" i="1"/>
  <c r="H3052" i="1"/>
  <c r="H3051" i="1"/>
  <c r="H3050" i="1"/>
  <c r="H3049" i="1"/>
  <c r="H3048" i="1"/>
  <c r="H3047" i="1"/>
  <c r="H3046" i="1"/>
  <c r="H3045" i="1"/>
  <c r="H3044" i="1"/>
  <c r="H3043" i="1"/>
  <c r="H3042" i="1"/>
  <c r="H3041" i="1"/>
  <c r="H3040" i="1"/>
  <c r="H3039" i="1"/>
  <c r="H3038" i="1"/>
  <c r="H3037" i="1"/>
  <c r="H3036" i="1"/>
  <c r="H3035" i="1"/>
  <c r="H3034" i="1"/>
  <c r="H3033" i="1"/>
  <c r="H3029" i="1"/>
  <c r="H3028" i="1"/>
  <c r="H3027" i="1"/>
  <c r="H3026" i="1"/>
  <c r="H3025" i="1"/>
  <c r="H3024" i="1"/>
  <c r="H3023" i="1"/>
  <c r="H3022" i="1"/>
  <c r="H3021" i="1"/>
  <c r="H3020" i="1"/>
  <c r="H3019" i="1"/>
  <c r="H3018" i="1"/>
  <c r="H3017" i="1"/>
  <c r="H3016" i="1"/>
  <c r="H3015" i="1"/>
  <c r="H3014" i="1"/>
  <c r="H3013" i="1"/>
  <c r="H3012" i="1"/>
  <c r="H3011" i="1"/>
  <c r="H3010" i="1"/>
  <c r="H3009" i="1"/>
  <c r="H3008" i="1"/>
  <c r="H3007" i="1"/>
  <c r="H3006" i="1"/>
  <c r="H3005" i="1"/>
  <c r="H2997" i="1"/>
  <c r="H2996" i="1"/>
  <c r="H2995" i="1"/>
  <c r="H2994" i="1"/>
  <c r="H2993" i="1"/>
  <c r="H2992" i="1"/>
  <c r="H2991" i="1"/>
  <c r="H2990" i="1"/>
  <c r="H2989" i="1"/>
  <c r="H2988" i="1"/>
  <c r="H2987" i="1"/>
  <c r="H2986" i="1"/>
  <c r="H2985" i="1"/>
  <c r="H2984" i="1"/>
  <c r="H2983" i="1"/>
  <c r="H2982" i="1"/>
  <c r="H2981" i="1"/>
  <c r="H2980" i="1"/>
  <c r="H2979" i="1"/>
  <c r="H2978" i="1"/>
  <c r="H2977" i="1"/>
  <c r="H2976" i="1"/>
  <c r="H2975" i="1"/>
  <c r="H2974" i="1"/>
  <c r="H2973" i="1"/>
  <c r="H2972" i="1"/>
  <c r="H2968" i="1"/>
  <c r="H2967" i="1"/>
  <c r="H2966" i="1"/>
  <c r="H2965" i="1"/>
  <c r="H2964" i="1"/>
  <c r="H2963" i="1"/>
  <c r="H2962" i="1"/>
  <c r="H2961" i="1"/>
  <c r="H2960" i="1"/>
  <c r="H2959" i="1"/>
  <c r="H2958" i="1"/>
  <c r="H2957" i="1"/>
  <c r="H2956" i="1"/>
  <c r="H2955" i="1"/>
  <c r="H2954" i="1"/>
  <c r="H2953" i="1"/>
  <c r="H2952" i="1"/>
  <c r="H2951" i="1"/>
  <c r="H2950" i="1"/>
  <c r="H2949" i="1"/>
  <c r="H2946" i="1"/>
  <c r="H2945" i="1"/>
  <c r="H2944" i="1"/>
  <c r="H2943" i="1"/>
  <c r="H2942" i="1"/>
  <c r="H2941" i="1"/>
  <c r="H2938" i="1"/>
  <c r="H2937" i="1"/>
  <c r="H2936" i="1"/>
  <c r="H2935" i="1"/>
  <c r="H2934" i="1"/>
  <c r="H2933" i="1"/>
  <c r="E2928" i="1"/>
  <c r="E2927" i="1"/>
  <c r="E2926" i="1"/>
  <c r="E2925" i="1"/>
  <c r="E2924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H2874" i="1"/>
  <c r="H2873" i="1"/>
  <c r="H2872" i="1"/>
  <c r="H2871" i="1"/>
  <c r="H2870" i="1"/>
  <c r="H2869" i="1"/>
  <c r="H2868" i="1"/>
  <c r="H2867" i="1"/>
  <c r="H2866" i="1"/>
  <c r="H2865" i="1"/>
  <c r="H2864" i="1"/>
  <c r="H2863" i="1"/>
  <c r="E2860" i="1"/>
  <c r="E2859" i="1"/>
  <c r="E2858" i="1"/>
  <c r="E2857" i="1"/>
  <c r="E2856" i="1"/>
  <c r="E2855" i="1"/>
  <c r="E2854" i="1"/>
  <c r="H2853" i="1"/>
  <c r="H2852" i="1"/>
  <c r="H2851" i="1"/>
  <c r="H2847" i="1"/>
  <c r="H2846" i="1"/>
  <c r="H2845" i="1"/>
  <c r="H2844" i="1"/>
  <c r="H2843" i="1"/>
  <c r="H2842" i="1"/>
  <c r="H2841" i="1"/>
  <c r="H2840" i="1"/>
  <c r="H2839" i="1"/>
  <c r="H2838" i="1"/>
  <c r="H2837" i="1"/>
  <c r="H2836" i="1"/>
  <c r="H2835" i="1"/>
  <c r="H2834" i="1"/>
  <c r="H2833" i="1"/>
  <c r="H2832" i="1"/>
  <c r="H2831" i="1"/>
  <c r="H2830" i="1"/>
  <c r="H2829" i="1"/>
  <c r="H2828" i="1"/>
  <c r="H2827" i="1"/>
  <c r="H2826" i="1"/>
  <c r="H2825" i="1"/>
  <c r="H2824" i="1"/>
  <c r="H2823" i="1"/>
  <c r="H2822" i="1"/>
  <c r="H2821" i="1"/>
  <c r="H2820" i="1"/>
  <c r="H2819" i="1"/>
  <c r="H2818" i="1"/>
  <c r="H2817" i="1"/>
  <c r="H2816" i="1"/>
  <c r="H2814" i="1"/>
  <c r="H2813" i="1"/>
  <c r="H2812" i="1"/>
  <c r="E2809" i="1"/>
  <c r="E2808" i="1"/>
  <c r="E2807" i="1"/>
  <c r="E2806" i="1"/>
  <c r="E2805" i="1"/>
  <c r="E2804" i="1"/>
  <c r="E2803" i="1"/>
  <c r="H2802" i="1"/>
  <c r="H2784" i="1"/>
  <c r="H2782" i="1"/>
  <c r="H2781" i="1"/>
  <c r="H2780" i="1"/>
  <c r="H2779" i="1"/>
  <c r="H2778" i="1"/>
  <c r="H2777" i="1"/>
  <c r="H2776" i="1"/>
  <c r="H2775" i="1"/>
  <c r="H2774" i="1"/>
  <c r="H2773" i="1"/>
  <c r="H2772" i="1"/>
  <c r="H2771" i="1"/>
  <c r="H2770" i="1"/>
  <c r="H2769" i="1"/>
  <c r="H2768" i="1"/>
  <c r="H2767" i="1"/>
  <c r="H2766" i="1"/>
  <c r="H2765" i="1"/>
  <c r="H2764" i="1"/>
  <c r="H2763" i="1"/>
  <c r="H2762" i="1"/>
  <c r="H2761" i="1"/>
  <c r="H2760" i="1"/>
  <c r="H2759" i="1"/>
  <c r="H2758" i="1"/>
  <c r="H2757" i="1"/>
  <c r="H2756" i="1"/>
  <c r="H2755" i="1"/>
  <c r="H2754" i="1"/>
  <c r="H2753" i="1"/>
  <c r="H2752" i="1"/>
  <c r="H2751" i="1"/>
  <c r="H2750" i="1"/>
  <c r="H2747" i="1"/>
  <c r="H2746" i="1"/>
  <c r="H2745" i="1"/>
  <c r="H2744" i="1"/>
  <c r="H2743" i="1"/>
  <c r="H2742" i="1"/>
  <c r="H2741" i="1"/>
  <c r="H2740" i="1"/>
  <c r="H2739" i="1"/>
  <c r="H2738" i="1"/>
  <c r="H2737" i="1"/>
  <c r="H2736" i="1"/>
  <c r="H2735" i="1"/>
  <c r="H2734" i="1"/>
  <c r="H2733" i="1"/>
  <c r="H2732" i="1"/>
  <c r="H2731" i="1"/>
  <c r="H2730" i="1"/>
  <c r="H2727" i="1"/>
  <c r="H2726" i="1"/>
  <c r="H2725" i="1"/>
  <c r="H2724" i="1"/>
  <c r="H2723" i="1"/>
  <c r="H2722" i="1"/>
  <c r="H2721" i="1"/>
  <c r="H2718" i="1"/>
  <c r="H2717" i="1"/>
  <c r="H2716" i="1"/>
  <c r="H2715" i="1"/>
  <c r="H2714" i="1"/>
  <c r="H2713" i="1"/>
  <c r="H2712" i="1"/>
  <c r="H2711" i="1"/>
  <c r="H2710" i="1"/>
  <c r="H2709" i="1"/>
  <c r="H2708" i="1"/>
  <c r="H2705" i="1"/>
  <c r="H2704" i="1"/>
  <c r="H2703" i="1"/>
  <c r="H2702" i="1"/>
  <c r="H2701" i="1"/>
  <c r="H2700" i="1"/>
  <c r="H2699" i="1"/>
  <c r="H2698" i="1"/>
  <c r="H2697" i="1"/>
  <c r="H2696" i="1"/>
  <c r="H2695" i="1"/>
  <c r="H2694" i="1"/>
  <c r="H2693" i="1"/>
  <c r="H2692" i="1"/>
  <c r="H2691" i="1"/>
  <c r="H2690" i="1"/>
  <c r="H2689" i="1"/>
  <c r="H2688" i="1"/>
  <c r="H2687" i="1"/>
  <c r="H2686" i="1"/>
  <c r="H2685" i="1"/>
  <c r="H2684" i="1"/>
  <c r="H2681" i="1"/>
  <c r="H2680" i="1"/>
  <c r="H2679" i="1"/>
  <c r="H2678" i="1"/>
  <c r="H2677" i="1"/>
  <c r="H2676" i="1"/>
  <c r="H2675" i="1"/>
  <c r="H2674" i="1"/>
  <c r="H2673" i="1"/>
  <c r="H2672" i="1"/>
  <c r="H2671" i="1"/>
  <c r="H2670" i="1"/>
  <c r="H2669" i="1"/>
  <c r="H2668" i="1"/>
  <c r="H2667" i="1"/>
  <c r="H2666" i="1"/>
  <c r="H2665" i="1"/>
  <c r="H2664" i="1"/>
  <c r="H2663" i="1"/>
  <c r="H2662" i="1"/>
  <c r="H2661" i="1"/>
  <c r="H2660" i="1"/>
  <c r="H2659" i="1"/>
  <c r="H2658" i="1"/>
  <c r="H2657" i="1"/>
  <c r="H2656" i="1"/>
  <c r="H2655" i="1"/>
  <c r="H2654" i="1"/>
  <c r="H2653" i="1"/>
  <c r="H2652" i="1"/>
  <c r="H2651" i="1"/>
  <c r="H2650" i="1"/>
  <c r="H2649" i="1"/>
  <c r="H2648" i="1"/>
  <c r="H2647" i="1"/>
  <c r="H2646" i="1"/>
  <c r="H2645" i="1"/>
  <c r="H2644" i="1"/>
  <c r="H2643" i="1"/>
  <c r="R2642" i="1"/>
  <c r="H2642" i="1"/>
  <c r="H2641" i="1"/>
  <c r="H2640" i="1"/>
  <c r="H2639" i="1"/>
  <c r="H2638" i="1"/>
  <c r="H2637" i="1"/>
  <c r="H2636" i="1"/>
  <c r="H2635" i="1"/>
  <c r="H2634" i="1"/>
  <c r="H2633" i="1"/>
  <c r="H2632" i="1"/>
  <c r="H2631" i="1"/>
  <c r="H2630" i="1"/>
  <c r="H2629" i="1"/>
  <c r="H2628" i="1"/>
  <c r="H2627" i="1"/>
  <c r="H2626" i="1"/>
  <c r="H2625" i="1"/>
  <c r="H2624" i="1"/>
  <c r="H2623" i="1"/>
  <c r="H2622" i="1"/>
  <c r="H2621" i="1"/>
  <c r="H2620" i="1"/>
  <c r="H2619" i="1"/>
  <c r="H2618" i="1"/>
  <c r="H2617" i="1"/>
  <c r="H2616" i="1"/>
  <c r="H2615" i="1"/>
  <c r="H2614" i="1"/>
  <c r="H2613" i="1"/>
  <c r="H2612" i="1"/>
  <c r="H2611" i="1"/>
  <c r="H2610" i="1"/>
  <c r="H2609" i="1"/>
  <c r="H2608" i="1"/>
  <c r="H2607" i="1"/>
  <c r="H2606" i="1"/>
  <c r="H2605" i="1"/>
  <c r="H2604" i="1"/>
  <c r="H2603" i="1"/>
  <c r="H2602" i="1"/>
  <c r="H2601" i="1"/>
  <c r="H2600" i="1"/>
  <c r="H2599" i="1"/>
  <c r="H2598" i="1"/>
  <c r="H2597" i="1"/>
  <c r="H2596" i="1"/>
  <c r="H2595" i="1"/>
  <c r="H2594" i="1"/>
  <c r="H2593" i="1"/>
  <c r="H2592" i="1"/>
  <c r="H2591" i="1"/>
  <c r="H2590" i="1"/>
  <c r="H2589" i="1"/>
  <c r="H2588" i="1"/>
  <c r="H2587" i="1"/>
  <c r="H2586" i="1"/>
  <c r="H2585" i="1"/>
  <c r="H2584" i="1"/>
  <c r="H2583" i="1"/>
  <c r="H2582" i="1"/>
  <c r="H2581" i="1"/>
  <c r="H2580" i="1"/>
  <c r="H2533" i="1"/>
  <c r="H2532" i="1"/>
  <c r="H2531" i="1"/>
  <c r="H2530" i="1"/>
  <c r="H2529" i="1"/>
  <c r="H2528" i="1"/>
  <c r="H2527" i="1"/>
  <c r="E2524" i="1"/>
  <c r="E2523" i="1"/>
  <c r="E2522" i="1"/>
  <c r="H2515" i="1"/>
  <c r="H2514" i="1"/>
  <c r="H2513" i="1"/>
  <c r="H2512" i="1"/>
  <c r="H2511" i="1"/>
  <c r="H2510" i="1"/>
  <c r="H2509" i="1"/>
  <c r="H2508" i="1"/>
  <c r="H2507" i="1"/>
  <c r="H2506" i="1"/>
  <c r="H2505" i="1"/>
  <c r="H2504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H2478" i="1"/>
  <c r="H2477" i="1"/>
  <c r="H2476" i="1"/>
  <c r="H2475" i="1"/>
  <c r="H2474" i="1"/>
  <c r="H2473" i="1"/>
  <c r="H2472" i="1"/>
  <c r="H2471" i="1"/>
  <c r="H2470" i="1"/>
  <c r="H2467" i="1"/>
  <c r="H2466" i="1"/>
  <c r="H2465" i="1"/>
  <c r="H2464" i="1"/>
  <c r="H2463" i="1"/>
  <c r="H2462" i="1"/>
  <c r="H2461" i="1"/>
  <c r="H2460" i="1"/>
  <c r="H2459" i="1"/>
  <c r="H2458" i="1"/>
  <c r="H2457" i="1"/>
  <c r="H2456" i="1"/>
  <c r="H2455" i="1"/>
  <c r="H2454" i="1"/>
  <c r="H2453" i="1"/>
  <c r="H2452" i="1"/>
  <c r="H2451" i="1"/>
  <c r="H2450" i="1"/>
  <c r="H2449" i="1"/>
  <c r="H2448" i="1"/>
  <c r="H2447" i="1"/>
  <c r="H2446" i="1"/>
  <c r="H2445" i="1"/>
  <c r="H2444" i="1"/>
  <c r="H2443" i="1"/>
  <c r="H2442" i="1"/>
  <c r="H2441" i="1"/>
  <c r="H2440" i="1"/>
  <c r="E2435" i="1"/>
  <c r="E2434" i="1"/>
  <c r="E2433" i="1"/>
  <c r="E2432" i="1"/>
  <c r="E2431" i="1"/>
  <c r="E2428" i="1"/>
  <c r="E2427" i="1"/>
  <c r="E2426" i="1"/>
  <c r="E2425" i="1"/>
  <c r="E2424" i="1"/>
  <c r="E2423" i="1"/>
  <c r="E2422" i="1"/>
  <c r="E2421" i="1"/>
  <c r="E2420" i="1"/>
  <c r="E2371" i="1"/>
  <c r="H2351" i="1"/>
  <c r="H2350" i="1"/>
  <c r="H2349" i="1"/>
  <c r="H2348" i="1"/>
  <c r="H2347" i="1"/>
  <c r="H2346" i="1"/>
  <c r="Y2346" i="1"/>
  <c r="H2345" i="1"/>
  <c r="Y2345" i="1"/>
  <c r="H2344" i="1"/>
  <c r="Y2344" i="1"/>
  <c r="H2343" i="1"/>
  <c r="Y2343" i="1"/>
  <c r="H2342" i="1"/>
  <c r="Y2342" i="1"/>
  <c r="H2341" i="1"/>
  <c r="Y2341" i="1"/>
  <c r="H2340" i="1"/>
  <c r="Y2340" i="1"/>
  <c r="H2339" i="1"/>
  <c r="Y2339" i="1"/>
  <c r="H2338" i="1"/>
  <c r="H2337" i="1"/>
  <c r="H2333" i="1"/>
  <c r="E2330" i="1"/>
  <c r="E2329" i="1"/>
  <c r="H2328" i="1"/>
  <c r="E2328" i="1"/>
  <c r="H2306" i="1"/>
  <c r="E2303" i="1"/>
  <c r="H2295" i="1"/>
  <c r="H2282" i="1"/>
  <c r="H2281" i="1"/>
  <c r="H2278" i="1"/>
  <c r="E2278" i="1"/>
  <c r="H2265" i="1"/>
  <c r="E2265" i="1"/>
  <c r="H2264" i="1"/>
  <c r="H2263" i="1"/>
  <c r="H2262" i="1"/>
  <c r="H2261" i="1"/>
  <c r="H2260" i="1"/>
  <c r="H2259" i="1"/>
  <c r="H2248" i="1"/>
  <c r="E2248" i="1"/>
  <c r="H2247" i="1"/>
  <c r="E2247" i="1"/>
  <c r="H2246" i="1"/>
  <c r="E2246" i="1"/>
  <c r="H2245" i="1"/>
  <c r="H2244" i="1"/>
  <c r="H2243" i="1"/>
  <c r="H2242" i="1"/>
  <c r="H2240" i="1"/>
  <c r="H2239" i="1"/>
  <c r="H2238" i="1"/>
  <c r="H2237" i="1"/>
  <c r="H2236" i="1"/>
  <c r="H2235" i="1"/>
  <c r="H2234" i="1"/>
  <c r="H2233" i="1"/>
  <c r="H2232" i="1"/>
  <c r="H2231" i="1"/>
  <c r="H2230" i="1"/>
  <c r="H2229" i="1"/>
  <c r="H2228" i="1"/>
  <c r="E2199" i="1"/>
  <c r="H2188" i="1"/>
  <c r="H2185" i="1"/>
  <c r="E2185" i="1"/>
  <c r="H2184" i="1"/>
  <c r="E2184" i="1"/>
  <c r="H2183" i="1"/>
  <c r="E2183" i="1"/>
  <c r="H2182" i="1"/>
  <c r="E2182" i="1"/>
  <c r="H2181" i="1"/>
  <c r="E2181" i="1"/>
  <c r="H2180" i="1"/>
  <c r="E2180" i="1"/>
  <c r="H2179" i="1"/>
  <c r="E2179" i="1"/>
  <c r="H2178" i="1"/>
  <c r="H2177" i="1"/>
  <c r="H2175" i="1"/>
  <c r="H2174" i="1"/>
  <c r="H2173" i="1"/>
  <c r="H2172" i="1"/>
  <c r="H2171" i="1"/>
  <c r="H2170" i="1"/>
  <c r="H2169" i="1"/>
  <c r="H2168" i="1"/>
  <c r="H2167" i="1"/>
  <c r="H2166" i="1"/>
  <c r="H2165" i="1"/>
  <c r="H2164" i="1"/>
  <c r="H2163" i="1"/>
  <c r="H2162" i="1"/>
  <c r="H2161" i="1"/>
  <c r="H2160" i="1"/>
  <c r="H2159" i="1"/>
  <c r="H2158" i="1"/>
  <c r="H2157" i="1"/>
  <c r="H2156" i="1"/>
  <c r="H2155" i="1"/>
  <c r="H2154" i="1"/>
  <c r="H2153" i="1"/>
  <c r="H2152" i="1"/>
  <c r="H2151" i="1"/>
  <c r="H2150" i="1"/>
  <c r="H2149" i="1"/>
  <c r="H2146" i="1"/>
  <c r="E2146" i="1"/>
  <c r="H2145" i="1"/>
  <c r="H2144" i="1"/>
  <c r="H2143" i="1"/>
  <c r="H2142" i="1"/>
  <c r="H2141" i="1"/>
  <c r="H2140" i="1"/>
  <c r="H2139" i="1"/>
  <c r="H2137" i="1"/>
  <c r="H2136" i="1"/>
  <c r="H2128" i="1"/>
  <c r="H2127" i="1"/>
  <c r="H2126" i="1"/>
  <c r="H2121" i="1"/>
  <c r="H2120" i="1"/>
  <c r="H2119" i="1"/>
  <c r="H2118" i="1"/>
  <c r="H2117" i="1"/>
  <c r="H2116" i="1"/>
  <c r="H2115" i="1"/>
  <c r="H2114" i="1"/>
  <c r="H2113" i="1"/>
  <c r="H2112" i="1"/>
  <c r="H2111" i="1"/>
  <c r="H2107" i="1"/>
  <c r="H2104" i="1"/>
  <c r="H2103" i="1"/>
  <c r="H2102" i="1"/>
  <c r="H2101" i="1"/>
  <c r="H2100" i="1"/>
  <c r="H2099" i="1"/>
  <c r="H2098" i="1"/>
  <c r="H2097" i="1"/>
  <c r="H2096" i="1"/>
  <c r="H2093" i="1"/>
  <c r="H2092" i="1"/>
  <c r="H2091" i="1"/>
  <c r="H2090" i="1"/>
  <c r="H2089" i="1"/>
  <c r="H2088" i="1"/>
  <c r="H2087" i="1"/>
  <c r="H2086" i="1"/>
  <c r="H2085" i="1"/>
  <c r="H2084" i="1"/>
  <c r="H2083" i="1"/>
  <c r="H2082" i="1"/>
  <c r="H2081" i="1"/>
  <c r="H2080" i="1"/>
  <c r="H2079" i="1"/>
  <c r="H2078" i="1"/>
  <c r="H2077" i="1"/>
  <c r="H2076" i="1"/>
  <c r="H2075" i="1"/>
  <c r="H2074" i="1"/>
  <c r="H2073" i="1"/>
  <c r="H2072" i="1"/>
  <c r="H2071" i="1"/>
  <c r="H2070" i="1"/>
  <c r="H2069" i="1"/>
  <c r="H2068" i="1"/>
  <c r="H2067" i="1"/>
  <c r="H2064" i="1"/>
  <c r="H2048" i="1"/>
  <c r="H2045" i="1"/>
  <c r="H2027" i="1"/>
  <c r="H2017" i="1"/>
  <c r="H2016" i="1"/>
  <c r="H2015" i="1"/>
  <c r="H2014" i="1"/>
  <c r="H2013" i="1"/>
  <c r="H2012" i="1"/>
  <c r="H2011" i="1"/>
  <c r="H2010" i="1"/>
  <c r="H2009" i="1"/>
  <c r="H2008" i="1"/>
  <c r="H2007" i="1"/>
  <c r="H2006" i="1"/>
  <c r="H2005" i="1"/>
  <c r="H2004" i="1"/>
  <c r="H2003" i="1"/>
  <c r="H2002" i="1"/>
  <c r="H2001" i="1"/>
  <c r="H2000" i="1"/>
  <c r="H1999" i="1"/>
  <c r="H1998" i="1"/>
  <c r="H1997" i="1"/>
  <c r="H1996" i="1"/>
  <c r="H1995" i="1"/>
  <c r="H1994" i="1"/>
  <c r="H1993" i="1"/>
  <c r="H1992" i="1"/>
  <c r="H1991" i="1"/>
  <c r="H1990" i="1"/>
  <c r="H1989" i="1"/>
  <c r="H1988" i="1"/>
  <c r="H1987" i="1"/>
  <c r="H1986" i="1"/>
  <c r="H1985" i="1"/>
  <c r="H1984" i="1"/>
  <c r="H1983" i="1"/>
  <c r="H1982" i="1"/>
  <c r="H1981" i="1"/>
  <c r="H1980" i="1"/>
  <c r="H1978" i="1"/>
  <c r="H1973" i="1"/>
  <c r="E1973" i="1"/>
  <c r="H1972" i="1"/>
  <c r="E1972" i="1"/>
  <c r="H1971" i="1"/>
  <c r="E1971" i="1"/>
  <c r="H1970" i="1"/>
  <c r="E1970" i="1"/>
  <c r="H1967" i="1"/>
  <c r="E1967" i="1"/>
  <c r="H1966" i="1"/>
  <c r="E1966" i="1"/>
  <c r="H1965" i="1"/>
  <c r="E1965" i="1"/>
  <c r="H1964" i="1"/>
  <c r="E1964" i="1"/>
  <c r="H1963" i="1"/>
  <c r="E1963" i="1"/>
  <c r="H1960" i="1"/>
  <c r="E1960" i="1"/>
  <c r="H1959" i="1"/>
  <c r="E1959" i="1"/>
  <c r="H1958" i="1"/>
  <c r="E1958" i="1"/>
  <c r="H1957" i="1"/>
  <c r="E1957" i="1"/>
  <c r="H1954" i="1"/>
  <c r="E1954" i="1"/>
  <c r="H1953" i="1"/>
  <c r="E1953" i="1"/>
  <c r="H1952" i="1"/>
  <c r="E1952" i="1"/>
  <c r="H1951" i="1"/>
  <c r="E1951" i="1"/>
  <c r="H1950" i="1"/>
  <c r="E1950" i="1"/>
  <c r="H1949" i="1"/>
  <c r="E1949" i="1"/>
  <c r="H1948" i="1"/>
  <c r="E1948" i="1"/>
  <c r="H1947" i="1"/>
  <c r="E1947" i="1"/>
  <c r="H1946" i="1"/>
  <c r="E1946" i="1"/>
  <c r="H1945" i="1"/>
  <c r="E1945" i="1"/>
  <c r="H1944" i="1"/>
  <c r="E1944" i="1"/>
  <c r="E1939" i="1"/>
  <c r="E1938" i="1"/>
  <c r="E1937" i="1"/>
  <c r="E1936" i="1"/>
  <c r="E1935" i="1"/>
  <c r="E1934" i="1"/>
  <c r="E1933" i="1"/>
  <c r="E1902" i="1"/>
  <c r="E1900" i="1"/>
  <c r="E1897" i="1"/>
  <c r="E1892" i="1"/>
  <c r="E1891" i="1"/>
  <c r="E1890" i="1"/>
  <c r="H1886" i="1"/>
  <c r="H1876" i="1"/>
  <c r="H1873" i="1"/>
  <c r="H1870" i="1"/>
  <c r="H1868" i="1"/>
  <c r="H1867" i="1"/>
  <c r="H1866" i="1"/>
  <c r="H1865" i="1"/>
  <c r="H1862" i="1"/>
  <c r="H1861" i="1"/>
  <c r="H1860" i="1"/>
  <c r="H1859" i="1"/>
  <c r="H1858" i="1"/>
  <c r="H1857" i="1"/>
  <c r="H1856" i="1"/>
  <c r="H1855" i="1"/>
  <c r="H1854" i="1"/>
  <c r="H1853" i="1"/>
  <c r="H1852" i="1"/>
  <c r="H1851" i="1"/>
  <c r="H1843" i="1"/>
  <c r="H1842" i="1"/>
  <c r="H1841" i="1"/>
  <c r="E1837" i="1"/>
  <c r="E1836" i="1"/>
  <c r="H1831" i="1"/>
  <c r="H1830" i="1"/>
  <c r="H1829" i="1"/>
  <c r="H1828" i="1"/>
  <c r="H1827" i="1"/>
  <c r="H1826" i="1"/>
  <c r="H1825" i="1"/>
  <c r="H1824" i="1"/>
  <c r="H1816" i="1"/>
  <c r="H1815" i="1"/>
  <c r="H1814" i="1"/>
  <c r="H1813" i="1"/>
  <c r="H1812" i="1"/>
  <c r="H1811" i="1"/>
  <c r="H1808" i="1"/>
  <c r="H1807" i="1"/>
  <c r="H1806" i="1"/>
  <c r="H1805" i="1"/>
  <c r="H1804" i="1"/>
  <c r="H1803" i="1"/>
  <c r="H1802" i="1"/>
  <c r="H1801" i="1"/>
  <c r="H1800" i="1"/>
  <c r="H1799" i="1"/>
  <c r="H1796" i="1"/>
  <c r="H1795" i="1"/>
  <c r="E1795" i="1"/>
  <c r="H1794" i="1"/>
  <c r="E1794" i="1"/>
  <c r="E1793" i="1"/>
  <c r="H1792" i="1"/>
  <c r="H1791" i="1"/>
  <c r="H1790" i="1"/>
  <c r="H1789" i="1"/>
  <c r="H1788" i="1"/>
  <c r="H1787" i="1"/>
  <c r="H1786" i="1"/>
  <c r="H1785" i="1"/>
  <c r="H1784" i="1"/>
  <c r="H1783" i="1"/>
  <c r="H1782" i="1"/>
  <c r="H1781" i="1"/>
  <c r="H1780" i="1"/>
  <c r="H1779" i="1"/>
  <c r="H1778" i="1"/>
  <c r="H1777" i="1"/>
  <c r="H1776" i="1"/>
  <c r="H1775" i="1"/>
  <c r="H1774" i="1"/>
  <c r="H1773" i="1"/>
  <c r="H1772" i="1"/>
  <c r="H1771" i="1"/>
  <c r="H1770" i="1"/>
  <c r="H1769" i="1"/>
  <c r="H1768" i="1"/>
  <c r="H1767" i="1"/>
  <c r="H1766" i="1"/>
  <c r="H1765" i="1"/>
  <c r="H1764" i="1"/>
  <c r="H1763" i="1"/>
  <c r="H1762" i="1"/>
  <c r="H1761" i="1"/>
  <c r="H1760" i="1"/>
  <c r="H1759" i="1"/>
  <c r="H1758" i="1"/>
  <c r="H1757" i="1"/>
  <c r="H1756" i="1"/>
  <c r="H1755" i="1"/>
  <c r="H1754" i="1"/>
  <c r="H1753" i="1"/>
  <c r="H1752" i="1"/>
  <c r="H1751" i="1"/>
  <c r="H1750" i="1"/>
  <c r="H1749" i="1"/>
  <c r="H1748" i="1"/>
  <c r="H1747" i="1"/>
  <c r="H1746" i="1"/>
  <c r="H1745" i="1"/>
  <c r="H1744" i="1"/>
  <c r="H1743" i="1"/>
  <c r="H1742" i="1"/>
  <c r="H1741" i="1"/>
  <c r="H1740" i="1"/>
  <c r="H1739" i="1"/>
  <c r="H1738" i="1"/>
  <c r="H1737" i="1"/>
  <c r="H1736" i="1"/>
  <c r="H1735" i="1"/>
  <c r="H1734" i="1"/>
  <c r="H1733" i="1"/>
  <c r="H1732" i="1"/>
  <c r="H1731" i="1"/>
  <c r="H1730" i="1"/>
  <c r="H1729" i="1"/>
  <c r="H1724" i="1"/>
  <c r="H1723" i="1"/>
  <c r="H1722" i="1"/>
  <c r="H1713" i="1"/>
  <c r="H1712" i="1"/>
  <c r="H1711" i="1"/>
  <c r="H1710" i="1"/>
  <c r="H1709" i="1"/>
  <c r="H1708" i="1"/>
  <c r="H1707" i="1"/>
  <c r="H1706" i="1"/>
  <c r="H1705" i="1"/>
  <c r="H1704" i="1"/>
  <c r="H1703" i="1"/>
  <c r="H1702" i="1"/>
  <c r="H1701" i="1"/>
  <c r="H1700" i="1"/>
  <c r="H1699" i="1"/>
  <c r="H1698" i="1"/>
  <c r="H1697" i="1"/>
  <c r="H1696" i="1"/>
  <c r="H1695" i="1"/>
  <c r="H1694" i="1"/>
  <c r="H1693" i="1"/>
  <c r="H1692" i="1"/>
  <c r="H1691" i="1"/>
  <c r="H1690" i="1"/>
  <c r="H1689" i="1"/>
  <c r="H1688" i="1"/>
  <c r="H1687" i="1"/>
  <c r="H1686" i="1"/>
  <c r="H1685" i="1"/>
  <c r="H1684" i="1"/>
  <c r="H1683" i="1"/>
  <c r="H1682" i="1"/>
  <c r="H1681" i="1"/>
  <c r="H1676" i="1"/>
  <c r="E1676" i="1"/>
  <c r="H1675" i="1"/>
  <c r="E1675" i="1"/>
  <c r="E1672" i="1"/>
  <c r="E1671" i="1"/>
  <c r="H1670" i="1"/>
  <c r="E1670" i="1"/>
  <c r="H1669" i="1"/>
  <c r="E1669" i="1"/>
  <c r="H1666" i="1"/>
  <c r="E1666" i="1"/>
  <c r="H1665" i="1"/>
  <c r="E1665" i="1"/>
  <c r="H1664" i="1"/>
  <c r="E1664" i="1"/>
  <c r="H1663" i="1"/>
  <c r="E1663" i="1"/>
  <c r="H1662" i="1"/>
  <c r="E1662" i="1"/>
  <c r="H1661" i="1"/>
  <c r="E1661" i="1"/>
  <c r="H1660" i="1"/>
  <c r="E1660" i="1"/>
  <c r="E1657" i="1"/>
  <c r="E1656" i="1"/>
  <c r="E1655" i="1"/>
  <c r="E1654" i="1"/>
  <c r="H1653" i="1"/>
  <c r="E1653" i="1"/>
  <c r="H1652" i="1"/>
  <c r="E1652" i="1"/>
  <c r="H1651" i="1"/>
  <c r="E1651" i="1"/>
  <c r="H1650" i="1"/>
  <c r="E1650" i="1"/>
  <c r="H1647" i="1"/>
  <c r="E1647" i="1"/>
  <c r="H1646" i="1"/>
  <c r="E1646" i="1"/>
  <c r="H1643" i="1"/>
  <c r="E1643" i="1"/>
  <c r="H1640" i="1"/>
  <c r="E1640" i="1"/>
  <c r="H1639" i="1"/>
  <c r="E1639" i="1"/>
  <c r="H1638" i="1"/>
  <c r="E1638" i="1"/>
  <c r="H1637" i="1"/>
  <c r="E1637" i="1"/>
  <c r="E1636" i="1"/>
  <c r="H1635" i="1"/>
  <c r="E1635" i="1"/>
  <c r="H1634" i="1"/>
  <c r="E1634" i="1"/>
  <c r="H1633" i="1"/>
  <c r="E1633" i="1"/>
  <c r="H1632" i="1"/>
  <c r="E1632" i="1"/>
  <c r="H1631" i="1"/>
  <c r="E1631" i="1"/>
  <c r="H1630" i="1"/>
  <c r="E1630" i="1"/>
  <c r="H1629" i="1"/>
  <c r="E1629" i="1"/>
  <c r="H1628" i="1"/>
  <c r="E1628" i="1"/>
  <c r="H1627" i="1"/>
  <c r="E1627" i="1"/>
  <c r="H1626" i="1"/>
  <c r="E1626" i="1"/>
  <c r="H1625" i="1"/>
  <c r="E1625" i="1"/>
  <c r="H1624" i="1"/>
  <c r="E1624" i="1"/>
  <c r="H1623" i="1"/>
  <c r="E1623" i="1"/>
  <c r="H1622" i="1"/>
  <c r="E1622" i="1"/>
  <c r="H1621" i="1"/>
  <c r="E1621" i="1"/>
  <c r="H1620" i="1"/>
  <c r="E1620" i="1"/>
  <c r="H1619" i="1"/>
  <c r="E1619" i="1"/>
  <c r="H1618" i="1"/>
  <c r="E1618" i="1"/>
  <c r="H1613" i="1"/>
  <c r="E1612" i="1"/>
  <c r="E1524" i="1"/>
  <c r="H1582" i="1"/>
  <c r="H1581" i="1"/>
  <c r="H1580" i="1"/>
  <c r="H1579" i="1"/>
  <c r="H1578" i="1"/>
  <c r="H1577" i="1"/>
  <c r="H1576" i="1"/>
  <c r="H1575" i="1"/>
  <c r="H1574" i="1"/>
  <c r="H1573" i="1"/>
  <c r="H1572" i="1"/>
  <c r="H1571" i="1"/>
  <c r="H1570" i="1"/>
  <c r="H1569" i="1"/>
  <c r="H1567" i="1"/>
  <c r="H1566" i="1"/>
  <c r="H1565" i="1"/>
  <c r="H1564" i="1"/>
  <c r="H1563" i="1"/>
  <c r="H1562" i="1"/>
  <c r="H1561" i="1"/>
  <c r="H1560" i="1"/>
  <c r="H1559" i="1"/>
  <c r="H1558" i="1"/>
  <c r="H1557" i="1"/>
  <c r="H1556" i="1"/>
  <c r="H1555" i="1"/>
  <c r="H1554" i="1"/>
  <c r="H1553" i="1"/>
  <c r="H1552" i="1"/>
  <c r="H1551" i="1"/>
  <c r="H1550" i="1"/>
  <c r="H1549" i="1"/>
  <c r="H1548" i="1"/>
  <c r="H1547" i="1"/>
  <c r="H1546" i="1"/>
  <c r="H1545" i="1"/>
  <c r="H1544" i="1"/>
  <c r="H1543" i="1"/>
  <c r="H1542" i="1"/>
  <c r="H1541" i="1"/>
  <c r="H1540" i="1"/>
  <c r="H1539" i="1"/>
  <c r="H1538" i="1"/>
  <c r="H1537" i="1"/>
  <c r="H1536" i="1"/>
  <c r="H1535" i="1"/>
  <c r="H1534" i="1"/>
  <c r="H1533" i="1"/>
  <c r="H1532" i="1"/>
  <c r="H1531" i="1"/>
  <c r="H1530" i="1"/>
  <c r="H1529" i="1"/>
  <c r="H1528" i="1"/>
  <c r="H1527" i="1"/>
  <c r="H1525" i="1"/>
  <c r="H1520" i="1"/>
  <c r="H1519" i="1"/>
  <c r="H1518" i="1"/>
  <c r="H1515" i="1"/>
  <c r="H1514" i="1"/>
  <c r="H1513" i="1"/>
  <c r="H1512" i="1"/>
  <c r="H1511" i="1"/>
  <c r="H1510" i="1"/>
  <c r="H1509" i="1"/>
  <c r="H1508" i="1"/>
  <c r="H1507" i="1"/>
  <c r="H1506" i="1"/>
  <c r="H1505" i="1"/>
  <c r="H1503" i="1"/>
  <c r="H1502" i="1"/>
  <c r="H1501" i="1"/>
  <c r="H1500" i="1"/>
  <c r="H1499" i="1"/>
  <c r="H1498" i="1"/>
  <c r="H1497" i="1"/>
  <c r="H1496" i="1"/>
  <c r="H1495" i="1"/>
  <c r="H1494" i="1"/>
  <c r="H1493" i="1"/>
  <c r="H1492" i="1"/>
  <c r="H1491" i="1"/>
  <c r="H1490" i="1"/>
  <c r="H1489" i="1"/>
  <c r="H1488" i="1"/>
  <c r="H1487" i="1"/>
  <c r="H1486" i="1"/>
  <c r="H1485" i="1"/>
  <c r="H1484" i="1"/>
  <c r="H1483" i="1"/>
  <c r="H1478" i="1"/>
  <c r="E1477" i="1"/>
  <c r="H1475" i="1"/>
  <c r="E1474" i="1"/>
  <c r="H1472" i="1"/>
  <c r="H1471" i="1"/>
  <c r="H1470" i="1"/>
  <c r="E1469" i="1"/>
  <c r="H1466" i="1"/>
  <c r="E1465" i="1"/>
  <c r="H1463" i="1"/>
  <c r="H1462" i="1"/>
  <c r="E1461" i="1"/>
  <c r="H1459" i="1"/>
  <c r="H1458" i="1"/>
  <c r="H1457" i="1"/>
  <c r="H1456" i="1"/>
  <c r="H1455" i="1"/>
  <c r="H1454" i="1"/>
  <c r="H1453" i="1"/>
  <c r="H1452" i="1"/>
  <c r="H1451" i="1"/>
  <c r="H1450" i="1"/>
  <c r="H1449" i="1"/>
  <c r="H1448" i="1"/>
  <c r="H1447" i="1"/>
  <c r="H1446" i="1"/>
  <c r="H1445" i="1"/>
  <c r="H1444" i="1"/>
  <c r="H1443" i="1"/>
  <c r="H1436" i="1"/>
  <c r="H1435" i="1"/>
  <c r="H1434" i="1"/>
  <c r="H1347" i="1"/>
  <c r="H1345" i="1"/>
  <c r="H1344" i="1"/>
  <c r="H1343" i="1"/>
  <c r="H1342" i="1"/>
  <c r="H1341" i="1"/>
  <c r="H1340" i="1"/>
  <c r="H1339" i="1"/>
  <c r="H1338" i="1"/>
  <c r="H1337" i="1"/>
  <c r="H1332" i="1"/>
  <c r="H1312" i="1"/>
  <c r="H1311" i="1"/>
  <c r="H1293" i="1"/>
  <c r="H1292" i="1"/>
  <c r="H1291" i="1"/>
  <c r="H1290" i="1"/>
  <c r="H1289" i="1"/>
  <c r="H1288" i="1"/>
  <c r="H1287" i="1"/>
  <c r="H1279" i="1"/>
  <c r="H1276" i="1"/>
  <c r="H1275" i="1"/>
  <c r="H1274" i="1"/>
  <c r="H1273" i="1"/>
  <c r="H1270" i="1"/>
  <c r="H1267" i="1"/>
  <c r="H1266" i="1"/>
  <c r="H1225" i="1"/>
  <c r="E1184" i="1"/>
  <c r="H1182" i="1"/>
  <c r="H1171" i="1"/>
  <c r="H1126" i="1"/>
  <c r="H1123" i="1"/>
  <c r="H1122" i="1"/>
  <c r="H1121" i="1"/>
  <c r="H1120" i="1"/>
  <c r="H1119" i="1"/>
  <c r="H1118" i="1"/>
  <c r="H1117" i="1"/>
  <c r="H1116" i="1"/>
  <c r="H1115" i="1"/>
  <c r="H1114" i="1"/>
  <c r="H1113" i="1"/>
  <c r="H1112" i="1"/>
  <c r="H1111" i="1"/>
  <c r="H1110" i="1"/>
  <c r="H1109" i="1"/>
  <c r="H1108" i="1"/>
  <c r="H1107" i="1"/>
  <c r="H1106" i="1"/>
  <c r="H1101" i="1"/>
  <c r="H1100" i="1"/>
  <c r="H1099" i="1"/>
  <c r="H1098" i="1"/>
  <c r="H1097" i="1"/>
  <c r="H1096" i="1"/>
  <c r="E1096" i="1"/>
  <c r="H1095" i="1"/>
  <c r="E1095" i="1"/>
  <c r="H1094" i="1"/>
  <c r="E1094" i="1"/>
  <c r="H1093" i="1"/>
  <c r="E1093" i="1"/>
  <c r="H1092" i="1"/>
  <c r="H1091" i="1"/>
  <c r="H1090" i="1"/>
  <c r="H1089" i="1"/>
  <c r="H1088" i="1"/>
  <c r="H1087" i="1"/>
  <c r="H1086" i="1"/>
  <c r="H1085" i="1"/>
  <c r="H1084" i="1"/>
  <c r="H1083" i="1"/>
  <c r="H1082" i="1"/>
  <c r="H1081" i="1"/>
  <c r="H1080" i="1"/>
  <c r="H1079" i="1"/>
  <c r="H1078" i="1"/>
  <c r="E1078" i="1"/>
  <c r="Y1078" i="1" s="1"/>
  <c r="H1077" i="1"/>
  <c r="H1074" i="1"/>
  <c r="H1073" i="1"/>
  <c r="H1072" i="1"/>
  <c r="E1072" i="1"/>
  <c r="Y1072" i="1" s="1"/>
  <c r="H1071" i="1"/>
  <c r="H1070" i="1"/>
  <c r="E1070" i="1"/>
  <c r="Y1070" i="1" s="1"/>
  <c r="H1069" i="1"/>
  <c r="E1069" i="1"/>
  <c r="Y1069" i="1" s="1"/>
  <c r="H1066" i="1"/>
  <c r="H1065" i="1"/>
  <c r="H1064" i="1"/>
  <c r="H1063" i="1"/>
  <c r="H1060" i="1"/>
  <c r="E1060" i="1"/>
  <c r="H1059" i="1"/>
  <c r="E1059" i="1"/>
  <c r="H1058" i="1"/>
  <c r="E1058" i="1"/>
  <c r="H1057" i="1"/>
  <c r="E1057" i="1"/>
  <c r="H1056" i="1"/>
  <c r="E1056" i="1"/>
  <c r="H1053" i="1"/>
  <c r="E1053" i="1"/>
  <c r="H1052" i="1"/>
  <c r="E1052" i="1"/>
  <c r="H1051" i="1"/>
  <c r="E1051" i="1"/>
  <c r="H1050" i="1"/>
  <c r="E1050" i="1"/>
  <c r="H1049" i="1"/>
  <c r="E1049" i="1"/>
  <c r="H1046" i="1"/>
  <c r="H1045" i="1"/>
  <c r="H1044" i="1"/>
  <c r="H1043" i="1"/>
  <c r="H1040" i="1"/>
  <c r="E1040" i="1"/>
  <c r="H1039" i="1"/>
  <c r="E1039" i="1"/>
  <c r="H1038" i="1"/>
  <c r="E1038" i="1"/>
  <c r="H1037" i="1"/>
  <c r="E1037" i="1"/>
  <c r="H1034" i="1"/>
  <c r="E1034" i="1"/>
  <c r="H1033" i="1"/>
  <c r="E1033" i="1"/>
  <c r="H1032" i="1"/>
  <c r="E1032" i="1"/>
  <c r="H1031" i="1"/>
  <c r="E1031" i="1"/>
  <c r="H1030" i="1"/>
  <c r="E1030" i="1"/>
  <c r="H1029" i="1"/>
  <c r="H1028" i="1"/>
  <c r="H1027" i="1"/>
  <c r="H1024" i="1"/>
  <c r="H1023" i="1"/>
  <c r="E1022" i="1"/>
  <c r="H1020" i="1"/>
  <c r="E1020" i="1"/>
  <c r="H1019" i="1"/>
  <c r="E1019" i="1"/>
  <c r="H1018" i="1"/>
  <c r="E1018" i="1"/>
  <c r="H1017" i="1"/>
  <c r="E1017" i="1"/>
  <c r="H1016" i="1"/>
  <c r="E1016" i="1"/>
  <c r="H1015" i="1"/>
  <c r="E1015" i="1"/>
  <c r="H1014" i="1"/>
  <c r="E1014" i="1"/>
  <c r="H1013" i="1"/>
  <c r="E1013" i="1"/>
  <c r="H1012" i="1"/>
  <c r="E1012" i="1"/>
  <c r="H1011" i="1"/>
  <c r="E1011" i="1"/>
  <c r="H1009" i="1"/>
  <c r="H1008" i="1"/>
  <c r="H1007" i="1"/>
  <c r="H1006" i="1"/>
  <c r="H1005" i="1"/>
  <c r="H1004" i="1"/>
  <c r="H1003" i="1"/>
  <c r="H1002" i="1"/>
  <c r="H1001" i="1"/>
  <c r="H1000" i="1"/>
  <c r="H999" i="1"/>
  <c r="H998" i="1"/>
  <c r="H997" i="1"/>
  <c r="H996" i="1"/>
  <c r="H995" i="1"/>
  <c r="E990" i="1"/>
  <c r="H987" i="1"/>
  <c r="H986" i="1"/>
  <c r="H985" i="1"/>
  <c r="H984" i="1"/>
  <c r="H983" i="1"/>
  <c r="H980" i="1"/>
  <c r="E980" i="1"/>
  <c r="H979" i="1"/>
  <c r="E979" i="1"/>
  <c r="H978" i="1"/>
  <c r="H976" i="1"/>
  <c r="H975" i="1"/>
  <c r="H974" i="1"/>
  <c r="H973" i="1"/>
  <c r="H972" i="1"/>
  <c r="H971" i="1"/>
  <c r="H970" i="1"/>
  <c r="H967" i="1"/>
  <c r="E967" i="1"/>
  <c r="H966" i="1"/>
  <c r="E966" i="1"/>
  <c r="H965" i="1"/>
  <c r="E965" i="1"/>
  <c r="H964" i="1"/>
  <c r="E964" i="1"/>
  <c r="H963" i="1"/>
  <c r="E963" i="1"/>
  <c r="H962" i="1"/>
  <c r="E962" i="1"/>
  <c r="H961" i="1"/>
  <c r="E961" i="1"/>
  <c r="H960" i="1"/>
  <c r="E960" i="1"/>
  <c r="H959" i="1"/>
  <c r="E959" i="1"/>
  <c r="H958" i="1"/>
  <c r="E958" i="1"/>
  <c r="H957" i="1"/>
  <c r="E957" i="1"/>
  <c r="H956" i="1"/>
  <c r="E956" i="1"/>
  <c r="H955" i="1"/>
  <c r="E955" i="1"/>
  <c r="H954" i="1"/>
  <c r="E954" i="1"/>
  <c r="H953" i="1"/>
  <c r="E953" i="1"/>
  <c r="H952" i="1"/>
  <c r="E952" i="1"/>
  <c r="H951" i="1"/>
  <c r="E951" i="1"/>
  <c r="H950" i="1"/>
  <c r="E950" i="1"/>
  <c r="H949" i="1"/>
  <c r="E949" i="1"/>
  <c r="H948" i="1"/>
  <c r="E948" i="1"/>
  <c r="H947" i="1"/>
  <c r="E947" i="1"/>
  <c r="H946" i="1"/>
  <c r="E946" i="1"/>
  <c r="H945" i="1"/>
  <c r="E945" i="1"/>
  <c r="H944" i="1"/>
  <c r="E944" i="1"/>
  <c r="H943" i="1"/>
  <c r="E943" i="1"/>
  <c r="H942" i="1"/>
  <c r="E942" i="1"/>
  <c r="H941" i="1"/>
  <c r="E941" i="1"/>
  <c r="H940" i="1"/>
  <c r="E940" i="1"/>
  <c r="H939" i="1"/>
  <c r="E939" i="1"/>
  <c r="H938" i="1"/>
  <c r="E938" i="1"/>
  <c r="H937" i="1"/>
  <c r="E937" i="1"/>
  <c r="H936" i="1"/>
  <c r="E936" i="1"/>
  <c r="H935" i="1"/>
  <c r="E935" i="1"/>
  <c r="H934" i="1"/>
  <c r="E934" i="1"/>
  <c r="H933" i="1"/>
  <c r="E933" i="1"/>
  <c r="H932" i="1"/>
  <c r="E932" i="1"/>
  <c r="H931" i="1"/>
  <c r="E931" i="1"/>
  <c r="H930" i="1"/>
  <c r="E930" i="1"/>
  <c r="H925" i="1"/>
  <c r="E925" i="1"/>
  <c r="H922" i="1"/>
  <c r="E922" i="1"/>
  <c r="H921" i="1"/>
  <c r="E921" i="1"/>
  <c r="H920" i="1"/>
  <c r="E920" i="1"/>
  <c r="H919" i="1"/>
  <c r="E919" i="1"/>
  <c r="H916" i="1"/>
  <c r="E916" i="1"/>
  <c r="E915" i="1"/>
  <c r="H914" i="1"/>
  <c r="E914" i="1"/>
  <c r="H913" i="1"/>
  <c r="E913" i="1"/>
  <c r="H912" i="1"/>
  <c r="E912" i="1"/>
  <c r="H911" i="1"/>
  <c r="E911" i="1"/>
  <c r="H910" i="1"/>
  <c r="E910" i="1"/>
  <c r="H906" i="1"/>
  <c r="H905" i="1"/>
  <c r="H904" i="1"/>
  <c r="H903" i="1"/>
  <c r="H902" i="1"/>
  <c r="H901" i="1"/>
  <c r="H898" i="1"/>
  <c r="E898" i="1"/>
  <c r="H897" i="1"/>
  <c r="E897" i="1"/>
  <c r="H896" i="1"/>
  <c r="E896" i="1"/>
  <c r="H895" i="1"/>
  <c r="E895" i="1"/>
  <c r="H892" i="1"/>
  <c r="H891" i="1"/>
  <c r="H890" i="1"/>
  <c r="H889" i="1"/>
  <c r="H888" i="1"/>
  <c r="H885" i="1"/>
  <c r="E885" i="1"/>
  <c r="H884" i="1"/>
  <c r="E884" i="1"/>
  <c r="H883" i="1"/>
  <c r="H882" i="1"/>
  <c r="H881" i="1"/>
  <c r="H880" i="1"/>
  <c r="H879" i="1"/>
  <c r="H878" i="1"/>
  <c r="H877" i="1"/>
  <c r="H876" i="1"/>
  <c r="E876" i="1"/>
  <c r="H875" i="1"/>
  <c r="H874" i="1"/>
  <c r="H873" i="1"/>
  <c r="H872" i="1"/>
  <c r="H871" i="1"/>
  <c r="H870" i="1"/>
  <c r="H868" i="1"/>
  <c r="H867" i="1"/>
  <c r="H866" i="1"/>
  <c r="H865" i="1"/>
  <c r="H864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H840" i="1"/>
  <c r="E840" i="1"/>
  <c r="H839" i="1"/>
  <c r="E839" i="1"/>
  <c r="H838" i="1"/>
  <c r="E838" i="1"/>
  <c r="H837" i="1"/>
  <c r="E837" i="1"/>
  <c r="H836" i="1"/>
  <c r="E836" i="1"/>
  <c r="H835" i="1"/>
  <c r="E835" i="1"/>
  <c r="H834" i="1"/>
  <c r="E834" i="1"/>
  <c r="H833" i="1"/>
  <c r="E833" i="1"/>
  <c r="H832" i="1"/>
  <c r="E832" i="1"/>
  <c r="H831" i="1"/>
  <c r="E831" i="1"/>
  <c r="H830" i="1"/>
  <c r="E830" i="1"/>
  <c r="H829" i="1"/>
  <c r="E829" i="1"/>
  <c r="H828" i="1"/>
  <c r="E828" i="1"/>
  <c r="H827" i="1"/>
  <c r="E827" i="1"/>
  <c r="H826" i="1"/>
  <c r="E826" i="1"/>
  <c r="H823" i="1"/>
  <c r="E823" i="1"/>
  <c r="H822" i="1"/>
  <c r="E822" i="1"/>
  <c r="H821" i="1"/>
  <c r="E821" i="1"/>
  <c r="H820" i="1"/>
  <c r="E820" i="1"/>
  <c r="H819" i="1"/>
  <c r="E819" i="1"/>
  <c r="H818" i="1"/>
  <c r="E818" i="1"/>
  <c r="H817" i="1"/>
  <c r="E817" i="1"/>
  <c r="H816" i="1"/>
  <c r="E816" i="1"/>
  <c r="E815" i="1"/>
  <c r="E814" i="1"/>
  <c r="E813" i="1"/>
  <c r="E812" i="1"/>
  <c r="E811" i="1"/>
  <c r="E810" i="1"/>
  <c r="E809" i="1"/>
  <c r="E808" i="1"/>
  <c r="E807" i="1"/>
  <c r="E806" i="1"/>
  <c r="H805" i="1"/>
  <c r="E805" i="1"/>
  <c r="E804" i="1"/>
  <c r="E803" i="1"/>
  <c r="E802" i="1"/>
  <c r="H801" i="1"/>
  <c r="E801" i="1"/>
  <c r="H800" i="1"/>
  <c r="E800" i="1"/>
  <c r="H799" i="1"/>
  <c r="E799" i="1"/>
  <c r="H798" i="1"/>
  <c r="E798" i="1"/>
  <c r="H797" i="1"/>
  <c r="E797" i="1"/>
  <c r="H794" i="1"/>
  <c r="E794" i="1"/>
  <c r="H793" i="1"/>
  <c r="E793" i="1"/>
  <c r="H792" i="1"/>
  <c r="E792" i="1"/>
  <c r="H791" i="1"/>
  <c r="E791" i="1"/>
  <c r="H790" i="1"/>
  <c r="E790" i="1"/>
  <c r="H789" i="1"/>
  <c r="E789" i="1"/>
  <c r="H788" i="1"/>
  <c r="E788" i="1"/>
  <c r="H785" i="1"/>
  <c r="E785" i="1"/>
  <c r="H784" i="1"/>
  <c r="E784" i="1"/>
  <c r="H783" i="1"/>
  <c r="E783" i="1"/>
  <c r="H782" i="1"/>
  <c r="E782" i="1"/>
  <c r="H779" i="1"/>
  <c r="E779" i="1"/>
  <c r="H778" i="1"/>
  <c r="E778" i="1"/>
  <c r="H777" i="1"/>
  <c r="E777" i="1"/>
  <c r="H776" i="1"/>
  <c r="E776" i="1"/>
  <c r="H775" i="1"/>
  <c r="E775" i="1"/>
  <c r="H772" i="1"/>
  <c r="E772" i="1"/>
  <c r="H771" i="1"/>
  <c r="E771" i="1"/>
  <c r="E770" i="1"/>
  <c r="H769" i="1"/>
  <c r="E769" i="1"/>
  <c r="H768" i="1"/>
  <c r="E768" i="1"/>
  <c r="H767" i="1"/>
  <c r="E767" i="1"/>
  <c r="H766" i="1"/>
  <c r="E766" i="1"/>
  <c r="H765" i="1"/>
  <c r="E765" i="1"/>
  <c r="H764" i="1"/>
  <c r="E764" i="1"/>
  <c r="H763" i="1"/>
  <c r="E763" i="1"/>
  <c r="H762" i="1"/>
  <c r="E762" i="1"/>
  <c r="H761" i="1"/>
  <c r="E761" i="1"/>
  <c r="H760" i="1"/>
  <c r="E760" i="1"/>
  <c r="H759" i="1"/>
  <c r="E759" i="1"/>
  <c r="H758" i="1"/>
  <c r="E758" i="1"/>
  <c r="H757" i="1"/>
  <c r="E757" i="1"/>
  <c r="H756" i="1"/>
  <c r="E756" i="1"/>
  <c r="H755" i="1"/>
  <c r="E755" i="1"/>
  <c r="H754" i="1"/>
  <c r="E754" i="1"/>
  <c r="H753" i="1"/>
  <c r="E753" i="1"/>
  <c r="H743" i="1"/>
  <c r="H742" i="1"/>
  <c r="H741" i="1"/>
  <c r="H740" i="1"/>
  <c r="H739" i="1"/>
  <c r="H738" i="1"/>
  <c r="H737" i="1"/>
  <c r="H736" i="1"/>
  <c r="H735" i="1"/>
  <c r="H734" i="1"/>
  <c r="H727" i="1"/>
  <c r="E727" i="1"/>
  <c r="H724" i="1"/>
  <c r="H723" i="1"/>
  <c r="H722" i="1"/>
  <c r="H721" i="1"/>
  <c r="H720" i="1"/>
  <c r="H688" i="1"/>
  <c r="H687" i="1"/>
  <c r="H686" i="1"/>
  <c r="H680" i="1"/>
  <c r="E680" i="1"/>
  <c r="H679" i="1"/>
  <c r="E679" i="1"/>
  <c r="H678" i="1"/>
  <c r="E678" i="1"/>
  <c r="H677" i="1"/>
  <c r="E677" i="1"/>
  <c r="H676" i="1"/>
  <c r="E676" i="1"/>
  <c r="H675" i="1"/>
  <c r="E675" i="1"/>
  <c r="H674" i="1"/>
  <c r="H673" i="1"/>
  <c r="H670" i="1"/>
  <c r="H667" i="1"/>
  <c r="H665" i="1"/>
  <c r="H664" i="1"/>
  <c r="H663" i="1"/>
  <c r="H662" i="1"/>
  <c r="H661" i="1"/>
  <c r="H658" i="1"/>
  <c r="H655" i="1"/>
  <c r="H654" i="1"/>
  <c r="H653" i="1"/>
  <c r="H652" i="1"/>
  <c r="H648" i="1"/>
  <c r="H647" i="1"/>
  <c r="H646" i="1"/>
  <c r="H645" i="1"/>
  <c r="H644" i="1"/>
  <c r="H643" i="1"/>
  <c r="H642" i="1"/>
  <c r="H641" i="1"/>
  <c r="H640" i="1"/>
  <c r="H639" i="1"/>
  <c r="H638" i="1"/>
  <c r="H637" i="1"/>
  <c r="H636" i="1"/>
  <c r="H635" i="1"/>
  <c r="H634" i="1"/>
  <c r="H633" i="1"/>
  <c r="H632" i="1"/>
  <c r="H631" i="1"/>
  <c r="H628" i="1"/>
  <c r="H625" i="1"/>
  <c r="H622" i="1"/>
  <c r="H619" i="1"/>
  <c r="H618" i="1"/>
  <c r="H617" i="1"/>
  <c r="H616" i="1"/>
  <c r="H615" i="1"/>
  <c r="H614" i="1"/>
  <c r="H613" i="1"/>
  <c r="H612" i="1"/>
  <c r="H611" i="1"/>
  <c r="H610" i="1"/>
  <c r="H609" i="1"/>
  <c r="H608" i="1"/>
  <c r="H607" i="1"/>
  <c r="H606" i="1"/>
  <c r="H605" i="1"/>
  <c r="H604" i="1"/>
  <c r="H603" i="1"/>
  <c r="H602" i="1"/>
  <c r="H601" i="1"/>
  <c r="H600" i="1"/>
  <c r="E3251" i="1" l="1"/>
  <c r="E2267" i="1"/>
  <c r="E726" i="1"/>
  <c r="E1440" i="1"/>
  <c r="E1642" i="1"/>
  <c r="E3270" i="1"/>
  <c r="E3225" i="1"/>
  <c r="E989" i="1"/>
  <c r="E2291" i="1"/>
  <c r="E924" i="1"/>
  <c r="E863" i="1"/>
  <c r="Y863" i="1" s="1"/>
  <c r="E909" i="1"/>
  <c r="E1026" i="1"/>
  <c r="E1055" i="1"/>
  <c r="E1076" i="1"/>
  <c r="Y1076" i="1" s="1"/>
  <c r="E3032" i="1"/>
  <c r="Y3032" i="1" s="1"/>
  <c r="E894" i="1"/>
  <c r="E969" i="1"/>
  <c r="E994" i="1"/>
  <c r="E918" i="1"/>
  <c r="E1823" i="1"/>
  <c r="E2305" i="1"/>
  <c r="E1048" i="1"/>
  <c r="E1068" i="1"/>
  <c r="Y1068" i="1" s="1"/>
  <c r="E1728" i="1"/>
  <c r="E1894" i="1"/>
  <c r="E1036" i="1"/>
  <c r="E569" i="1"/>
  <c r="E3210" i="1"/>
  <c r="E3246" i="1"/>
  <c r="E1522" i="1"/>
  <c r="E1383" i="1"/>
  <c r="E3254" i="1"/>
  <c r="E1265" i="1"/>
  <c r="E1431" i="1"/>
  <c r="E1674" i="1"/>
  <c r="E1715" i="1"/>
  <c r="E3068" i="1"/>
  <c r="E3185" i="1"/>
  <c r="E2439" i="1"/>
  <c r="E2503" i="1"/>
  <c r="E2550" i="1"/>
  <c r="E1389" i="1"/>
  <c r="E2066" i="1"/>
  <c r="E1170" i="1"/>
  <c r="E3203" i="1"/>
  <c r="E1721" i="1"/>
  <c r="E1810" i="1"/>
  <c r="E1680" i="1"/>
  <c r="Y1680" i="1" s="1"/>
  <c r="E3155" i="1"/>
  <c r="E1187" i="1"/>
  <c r="E825" i="1"/>
  <c r="E1205" i="1"/>
  <c r="E2280" i="1"/>
  <c r="E3106" i="1"/>
  <c r="E3230" i="1"/>
  <c r="E3282" i="1"/>
  <c r="E2920" i="1"/>
  <c r="E2109" i="1"/>
  <c r="E3258" i="1"/>
  <c r="E2227" i="1"/>
  <c r="E787" i="1"/>
  <c r="E929" i="1"/>
  <c r="E1392" i="1"/>
  <c r="E1659" i="1"/>
  <c r="E2729" i="1"/>
  <c r="E3266" i="1"/>
  <c r="E1884" i="1"/>
  <c r="E2095" i="1"/>
  <c r="E2256" i="1"/>
  <c r="E2430" i="1"/>
  <c r="E2707" i="1"/>
  <c r="E2720" i="1"/>
  <c r="E1105" i="1"/>
  <c r="E1199" i="1"/>
  <c r="E1286" i="1"/>
  <c r="E1336" i="1"/>
  <c r="E1517" i="1"/>
  <c r="E1668" i="1"/>
  <c r="E2019" i="1"/>
  <c r="E2047" i="1"/>
  <c r="E752" i="1"/>
  <c r="E1166" i="1"/>
  <c r="E1295" i="1"/>
  <c r="E1310" i="1"/>
  <c r="E1369" i="1"/>
  <c r="E1482" i="1"/>
  <c r="E1645" i="1"/>
  <c r="E1649" i="1"/>
  <c r="E2187" i="1"/>
  <c r="E2332" i="1"/>
  <c r="Y2332" i="1" s="1"/>
  <c r="E2683" i="1"/>
  <c r="E774" i="1"/>
  <c r="E796" i="1"/>
  <c r="E842" i="1"/>
  <c r="E1223" i="1"/>
  <c r="E1242" i="1"/>
  <c r="E1351" i="1"/>
  <c r="E1962" i="1"/>
  <c r="E1969" i="1"/>
  <c r="E2125" i="1"/>
  <c r="E2217" i="1"/>
  <c r="E2526" i="1"/>
  <c r="E2579" i="1"/>
  <c r="E3137" i="1"/>
  <c r="E3196" i="1"/>
  <c r="E1252" i="1"/>
  <c r="E1399" i="1"/>
  <c r="E1617" i="1"/>
  <c r="E1889" i="1"/>
  <c r="E2148" i="1"/>
  <c r="E2535" i="1"/>
  <c r="E2862" i="1"/>
  <c r="E3088" i="1"/>
  <c r="E781" i="1"/>
  <c r="E1281" i="1"/>
  <c r="E1943" i="1"/>
  <c r="E1956" i="1"/>
  <c r="E1977" i="1"/>
  <c r="E2811" i="1"/>
  <c r="E3124" i="1"/>
  <c r="E1147" i="1"/>
  <c r="E1272" i="1"/>
  <c r="E2029" i="1"/>
  <c r="E2250" i="1"/>
  <c r="E2749" i="1"/>
  <c r="E3208" i="1"/>
  <c r="E3273" i="1"/>
  <c r="E992" i="1" l="1"/>
  <c r="Y992" i="1" s="1"/>
  <c r="E861" i="1"/>
  <c r="Y861" i="1" s="1"/>
  <c r="E1103" i="1"/>
  <c r="E927" i="1"/>
  <c r="E3183" i="1"/>
  <c r="E3228" i="1"/>
  <c r="E1678" i="1"/>
  <c r="Y1678" i="1" s="1"/>
  <c r="E1941" i="1"/>
  <c r="E1726" i="1"/>
  <c r="E2930" i="1"/>
  <c r="Y2930" i="1" s="1"/>
  <c r="E2437" i="1"/>
  <c r="E1975" i="1"/>
  <c r="E2123" i="1"/>
  <c r="Y2123" i="1" s="1"/>
  <c r="E2577" i="1"/>
  <c r="E1615" i="1"/>
  <c r="E1480" i="1"/>
  <c r="E743" i="1"/>
  <c r="E745" i="1"/>
  <c r="E748" i="1"/>
  <c r="E747" i="1"/>
  <c r="E734" i="1"/>
  <c r="E739" i="1"/>
  <c r="E741" i="1"/>
  <c r="E738" i="1"/>
  <c r="E740" i="1"/>
  <c r="E750" i="1"/>
  <c r="E749" i="1"/>
  <c r="E744" i="1"/>
  <c r="E737" i="1"/>
  <c r="E735" i="1"/>
  <c r="E736" i="1"/>
  <c r="E742" i="1"/>
  <c r="E746" i="1"/>
  <c r="E733" i="1" l="1"/>
  <c r="E635" i="1"/>
  <c r="E646" i="1"/>
  <c r="E639" i="1"/>
  <c r="E637" i="1"/>
  <c r="E644" i="1"/>
  <c r="E642" i="1"/>
  <c r="E633" i="1"/>
  <c r="E634" i="1"/>
  <c r="E640" i="1"/>
  <c r="E643" i="1"/>
  <c r="E638" i="1"/>
  <c r="E645" i="1"/>
  <c r="E647" i="1"/>
  <c r="E636" i="1"/>
  <c r="E641" i="1"/>
  <c r="E648" i="1"/>
  <c r="E731" i="1" l="1"/>
  <c r="E599" i="1"/>
  <c r="E657" i="1"/>
  <c r="E664" i="1"/>
  <c r="E661" i="1"/>
  <c r="E705" i="1"/>
  <c r="E706" i="1"/>
  <c r="E703" i="1"/>
  <c r="E692" i="1"/>
  <c r="V14" i="1"/>
  <c r="E651" i="1"/>
  <c r="Y14" i="1" l="1"/>
  <c r="Z14" i="1" s="1"/>
  <c r="E650" i="1"/>
  <c r="E683" i="1"/>
  <c r="E660" i="1"/>
  <c r="Y660" i="1" s="1"/>
  <c r="E597" i="1" l="1"/>
  <c r="Y597" i="1" s="1"/>
  <c r="E14" i="1" l="1"/>
  <c r="AC14" i="1" s="1"/>
</calcChain>
</file>

<file path=xl/sharedStrings.xml><?xml version="1.0" encoding="utf-8"?>
<sst xmlns="http://schemas.openxmlformats.org/spreadsheetml/2006/main" count="34801" uniqueCount="4808">
  <si>
    <t xml:space="preserve">                      УТВЕРЖДЁН                                                                                                                                                                                                   </t>
  </si>
  <si>
    <t>постановлением администрации</t>
  </si>
  <si>
    <t>Белгородского района</t>
  </si>
  <si>
    <t>от «___»___________2024 г. № __</t>
  </si>
  <si>
    <r>
      <t xml:space="preserve">Перечень
 автомобильных дорог общего пользования местного значения на территории
муниципального района </t>
    </r>
    <r>
      <rPr>
        <b/>
        <sz val="16"/>
        <rFont val="Calibri"/>
      </rPr>
      <t>«</t>
    </r>
    <r>
      <rPr>
        <b/>
        <sz val="16"/>
        <rFont val="Times New Roman"/>
      </rPr>
      <t>Белгородский район</t>
    </r>
    <r>
      <rPr>
        <b/>
        <sz val="16"/>
        <rFont val="Calibri"/>
      </rPr>
      <t>»</t>
    </r>
    <r>
      <rPr>
        <b/>
        <sz val="16"/>
        <rFont val="Times New Roman"/>
      </rPr>
      <t xml:space="preserve"> Белгородской области
</t>
    </r>
  </si>
  <si>
    <t xml:space="preserve"> автомобильных дорог общего пользования местного значения на территории Белгородского района</t>
  </si>
  <si>
    <t>№ п/п</t>
  </si>
  <si>
    <t>Идентификационный номер</t>
  </si>
  <si>
    <t>Наименование населенного пункта, улицы</t>
  </si>
  <si>
    <t>Общая протяжен-ность, км</t>
  </si>
  <si>
    <t>Ширина, м</t>
  </si>
  <si>
    <t>Категория</t>
  </si>
  <si>
    <t>Класс нагрузки</t>
  </si>
  <si>
    <r>
      <rPr>
        <b/>
        <sz val="16"/>
        <rFont val="Times New Roman"/>
      </rPr>
      <t xml:space="preserve">Протяженность </t>
    </r>
    <r>
      <rPr>
        <b/>
        <u/>
        <sz val="16"/>
        <rFont val="Times New Roman"/>
      </rPr>
      <t>(линейная</t>
    </r>
    <r>
      <rPr>
        <b/>
        <sz val="16"/>
        <rFont val="Times New Roman"/>
      </rPr>
      <t>) дорог по видам дорожного покрытия, км</t>
    </r>
  </si>
  <si>
    <t>Код в СКДФ</t>
  </si>
  <si>
    <t>Протяженность дороги (улицы), км</t>
  </si>
  <si>
    <t>Протяженность автодороги, находящейся в нормативном состоянии, км/%</t>
  </si>
  <si>
    <t>Плановые сроки проедения инструментальной диагностики</t>
  </si>
  <si>
    <t>Фактическое состояние на 31.12.2018</t>
  </si>
  <si>
    <t>Ожидаемое состояние на 31.12.2019</t>
  </si>
  <si>
    <t>Ожидаемое состояние на 31.12.2024</t>
  </si>
  <si>
    <t>Инструментальная диагностика</t>
  </si>
  <si>
    <t>Экспертная оценка</t>
  </si>
  <si>
    <t>всего по субъекту</t>
  </si>
  <si>
    <t>в границах агломерации</t>
  </si>
  <si>
    <t>км</t>
  </si>
  <si>
    <t>%</t>
  </si>
  <si>
    <t>Дата проведения</t>
  </si>
  <si>
    <t>Месяц</t>
  </si>
  <si>
    <t>Год</t>
  </si>
  <si>
    <t>Асфальто-бетон</t>
  </si>
  <si>
    <t>Щебень</t>
  </si>
  <si>
    <t>Грунт</t>
  </si>
  <si>
    <t>Белгородский район</t>
  </si>
  <si>
    <t>Городское поселение «Поселок Октябрьский»</t>
  </si>
  <si>
    <t>ВСЕГО</t>
  </si>
  <si>
    <t>п. Октябрьский</t>
  </si>
  <si>
    <t>14-210-560-ОП-МП-001</t>
  </si>
  <si>
    <t>ул. Народная</t>
  </si>
  <si>
    <t>IV</t>
  </si>
  <si>
    <t xml:space="preserve">сентябрь </t>
  </si>
  <si>
    <t>14-210-560-ОП-МП-002</t>
  </si>
  <si>
    <t>ул. Кутузова</t>
  </si>
  <si>
    <t>14-210-560-ОП-МП-003</t>
  </si>
  <si>
    <t>ул. Советская</t>
  </si>
  <si>
    <t>июль</t>
  </si>
  <si>
    <t>14-210-560-ОП-МП-004</t>
  </si>
  <si>
    <t>ул. Кирова</t>
  </si>
  <si>
    <t>V</t>
  </si>
  <si>
    <t>2190877</t>
  </si>
  <si>
    <t>14-210-560-ОП-МП-005</t>
  </si>
  <si>
    <t>ул. Чкалова</t>
  </si>
  <si>
    <t>май</t>
  </si>
  <si>
    <t>14-210-560-ОП-МП-006</t>
  </si>
  <si>
    <t>ул. Заводская</t>
  </si>
  <si>
    <t>14-210-560-ОП-МП-007</t>
  </si>
  <si>
    <t>ул. Чкалова – ул. Зеленая</t>
  </si>
  <si>
    <t>14-210-560-ОП-МП-008</t>
  </si>
  <si>
    <t>пер. Озерный – пер. Чкалова</t>
  </si>
  <si>
    <t>14-210-560-ОП-МП-009</t>
  </si>
  <si>
    <t>ул. 70 лет Октября</t>
  </si>
  <si>
    <t>август</t>
  </si>
  <si>
    <t>14-210-560-ОП-МП-010</t>
  </si>
  <si>
    <t>ул. Привокзальная</t>
  </si>
  <si>
    <t>III</t>
  </si>
  <si>
    <t>14-210-560-ОП-МП-011</t>
  </si>
  <si>
    <t>пл. Островского</t>
  </si>
  <si>
    <t>14-210-560-ОП-МП-012</t>
  </si>
  <si>
    <t>ул. Коммунистическая</t>
  </si>
  <si>
    <t>14-210-560-ОП-МП-013</t>
  </si>
  <si>
    <t>ул. Чернышевского</t>
  </si>
  <si>
    <t xml:space="preserve"> </t>
  </si>
  <si>
    <t>14-210-560-ОП-МП-014</t>
  </si>
  <si>
    <t>ул. Кооперативная</t>
  </si>
  <si>
    <t>14-210-560-ОП-МП-015</t>
  </si>
  <si>
    <t>пер. Калинина</t>
  </si>
  <si>
    <t>14-210-560-ОП-МП-016</t>
  </si>
  <si>
    <t>пер. Комсомольский</t>
  </si>
  <si>
    <t>14-210-560-ОП-МП-017</t>
  </si>
  <si>
    <t>пер. Кутузова</t>
  </si>
  <si>
    <t>14-210-560-ОП-МП-018</t>
  </si>
  <si>
    <t>пер. Ленина</t>
  </si>
  <si>
    <t>14-210-560-ОП-МП-019</t>
  </si>
  <si>
    <t>пер. Чкалова</t>
  </si>
  <si>
    <t>14-210-560-ОП-МП-020</t>
  </si>
  <si>
    <t>ул. Гагарина</t>
  </si>
  <si>
    <t>14-210-560-ОП-МП-021</t>
  </si>
  <si>
    <t>пер.Матросова</t>
  </si>
  <si>
    <t>июнь</t>
  </si>
  <si>
    <t>14-210-560-ОП-МП-022</t>
  </si>
  <si>
    <t>пер. Полевой</t>
  </si>
  <si>
    <t>14-210-560-ОП-МП-023</t>
  </si>
  <si>
    <t>ул. А. Невского</t>
  </si>
  <si>
    <t>14-210-560-ОП-МП-024</t>
  </si>
  <si>
    <t>ул. Белинского – 
пер. Белинского</t>
  </si>
  <si>
    <t>14-210-560-ОП-МП-025</t>
  </si>
  <si>
    <t>ул. Зеленая – 
пер. Зеленый</t>
  </si>
  <si>
    <t>14-210-560-ОП-МП-026</t>
  </si>
  <si>
    <t>ул. Коминтерна</t>
  </si>
  <si>
    <t>14-210-560-ОП-МП-027</t>
  </si>
  <si>
    <t>ул. Полевая</t>
  </si>
  <si>
    <t>14-210-560-ОП-МП-028</t>
  </si>
  <si>
    <t>ул. Матросова</t>
  </si>
  <si>
    <t>6</t>
  </si>
  <si>
    <t>14-210-560-ОП-МП-029</t>
  </si>
  <si>
    <t>ул. Маяковского</t>
  </si>
  <si>
    <t>14-210-560-ОП-МП-030</t>
  </si>
  <si>
    <t>ул. Первомайская</t>
  </si>
  <si>
    <t>14-210-560-ОП-МП-031</t>
  </si>
  <si>
    <t>ул. Победы</t>
  </si>
  <si>
    <t>14-210-560-ОП-МП-032</t>
  </si>
  <si>
    <t>ул. Свердлова</t>
  </si>
  <si>
    <t>14-210-560-ОП-МП-033</t>
  </si>
  <si>
    <t>ул. Шевченко</t>
  </si>
  <si>
    <t>14-210-560-ОП-МП-034</t>
  </si>
  <si>
    <t>ул. Ватутина</t>
  </si>
  <si>
    <t>14-210-560-ОП-МП-035</t>
  </si>
  <si>
    <t>ул. Восточная</t>
  </si>
  <si>
    <t>14-210-560-ОП-МП-036</t>
  </si>
  <si>
    <t>ул. Горького</t>
  </si>
  <si>
    <t>14-210-560-ОП-МП-037</t>
  </si>
  <si>
    <t>ул. Дзержинского</t>
  </si>
  <si>
    <t>14-210-560-ОП-МП-038</t>
  </si>
  <si>
    <t>ул. Добролюбова</t>
  </si>
  <si>
    <t>14-210-560-ОП-МП-039</t>
  </si>
  <si>
    <t>ул. Есенина</t>
  </si>
  <si>
    <t>14-210-560-ОП-МП-040</t>
  </si>
  <si>
    <t>ул. Заречная</t>
  </si>
  <si>
    <t>14-210-560-ОП-МП-041</t>
  </si>
  <si>
    <t>ул. Калинина</t>
  </si>
  <si>
    <t>14-210-560-ОП-МП-042</t>
  </si>
  <si>
    <t>ул. Ленина</t>
  </si>
  <si>
    <t>14-210-560-ОП-МП-043</t>
  </si>
  <si>
    <t>ул. Ломоносова</t>
  </si>
  <si>
    <t>14-210-560-ОП-МП-044</t>
  </si>
  <si>
    <t>ул. Молодежная</t>
  </si>
  <si>
    <t>14-210-560-ОП-МП-045</t>
  </si>
  <si>
    <t>ул. Николаева</t>
  </si>
  <si>
    <t>14-210-560-ОП-МП-046</t>
  </si>
  <si>
    <t>ул. Октябрьская</t>
  </si>
  <si>
    <t>14-210-560-ОП-МП-047</t>
  </si>
  <si>
    <t>ул. Осипенко</t>
  </si>
  <si>
    <t>14-210-560-ОП-МП-048</t>
  </si>
  <si>
    <t>ул. Пролетарская</t>
  </si>
  <si>
    <t>14-210-560-ОП-МП-049</t>
  </si>
  <si>
    <t>ул. Пушкина</t>
  </si>
  <si>
    <t>14-210-560-ОП-МП-050</t>
  </si>
  <si>
    <t>ул. Суворова</t>
  </si>
  <si>
    <t>14-210-560-ОП-МП-051</t>
  </si>
  <si>
    <t>ул. Терешковой</t>
  </si>
  <si>
    <t>14-210-560-ОП-МП-052</t>
  </si>
  <si>
    <t>ул. Фрунзе</t>
  </si>
  <si>
    <t>14-210-560-ОП-МП-053</t>
  </si>
  <si>
    <t>ул. Чапаева</t>
  </si>
  <si>
    <t>14-210-560-ОП-МП-054</t>
  </si>
  <si>
    <t>ул. Привольная</t>
  </si>
  <si>
    <t>14-210-560-ОП-МП-055</t>
  </si>
  <si>
    <t>Проезд № 1</t>
  </si>
  <si>
    <t>14-210-560-ОП-МП-056</t>
  </si>
  <si>
    <t>проезд ул. Вишневая –
ул. Криничная</t>
  </si>
  <si>
    <t>14-210-560-ОП-МП-057</t>
  </si>
  <si>
    <t>ул. Степная</t>
  </si>
  <si>
    <t>14-210-560-ОП-МП-058</t>
  </si>
  <si>
    <t>пер. Озерный</t>
  </si>
  <si>
    <t>14-210-560-ОП-МП-059</t>
  </si>
  <si>
    <t>ул. К. Маркса</t>
  </si>
  <si>
    <t>14-210-560-ОП-МП-060</t>
  </si>
  <si>
    <t>ул. Крупской</t>
  </si>
  <si>
    <t>14-210-560-ОП-МП-061</t>
  </si>
  <si>
    <t>ул. Куйбышева</t>
  </si>
  <si>
    <t>14-210-560-ОП-МП-062</t>
  </si>
  <si>
    <t>ул. Некрасова</t>
  </si>
  <si>
    <t>14-210-560-ОП-МП-063</t>
  </si>
  <si>
    <t>ул. Энгельса</t>
  </si>
  <si>
    <t>14-210-560-ОП-МП-064</t>
  </si>
  <si>
    <t>ул. Юбилейная</t>
  </si>
  <si>
    <t>14-210-560-ОП-МП-065</t>
  </si>
  <si>
    <t>ул. Жукова</t>
  </si>
  <si>
    <t>14-210-560-ОП-МП-066</t>
  </si>
  <si>
    <t>ул. Криничная</t>
  </si>
  <si>
    <t>14-210-560-ОП-МП-067</t>
  </si>
  <si>
    <t>ул. Южная</t>
  </si>
  <si>
    <t>14-210-560-ОП-МП-068</t>
  </si>
  <si>
    <t>ул. Новоселовка</t>
  </si>
  <si>
    <t>14-210-560-ОП-МП-069</t>
  </si>
  <si>
    <t>подъезд «Молочные Эко–фермы»</t>
  </si>
  <si>
    <t>14-210-560-ОП-МП-070</t>
  </si>
  <si>
    <t>ул. Невского–
ул. Победы</t>
  </si>
  <si>
    <t>14-210-560-ОП-МП-071</t>
  </si>
  <si>
    <t>ул. Вишневая</t>
  </si>
  <si>
    <t>14-210-560-ОП-МП-072</t>
  </si>
  <si>
    <t>ул. Дружбы</t>
  </si>
  <si>
    <t>14-210-560-ОП-МП-073</t>
  </si>
  <si>
    <t>ул. Яблоневая – ул. Чумака</t>
  </si>
  <si>
    <t>14-210-560-ОП-МП-075</t>
  </si>
  <si>
    <t>ул. Пролетарская – 
ул. Ватутина</t>
  </si>
  <si>
    <t>14-210-560-ОП-МП-076</t>
  </si>
  <si>
    <t>ул. Есенина –
ул. Криничная</t>
  </si>
  <si>
    <t>14-210-560-ОП-МП-077</t>
  </si>
  <si>
    <t>пер. Школьный</t>
  </si>
  <si>
    <t>14-210-560-ОП-МП-078</t>
  </si>
  <si>
    <t>ул. 5 Августа</t>
  </si>
  <si>
    <t>14-210-560-ОП-МП-080</t>
  </si>
  <si>
    <t>ул. Красина</t>
  </si>
  <si>
    <t>14-210-560-ОП-МП-081</t>
  </si>
  <si>
    <t>ул. Шоссейная</t>
  </si>
  <si>
    <t>14-210-560-ОП-МП-082</t>
  </si>
  <si>
    <t>ул. Мира</t>
  </si>
  <si>
    <t>14-210-560-ОП-МП-084</t>
  </si>
  <si>
    <t>пер. Шевченко</t>
  </si>
  <si>
    <t>14-210-560-ОП-МП-085</t>
  </si>
  <si>
    <t>ул. Ленина – ул. Народная</t>
  </si>
  <si>
    <t>14-210-560-ОП-МП-088</t>
  </si>
  <si>
    <t>ул. Красный Луч</t>
  </si>
  <si>
    <t>14-210-560-ОП-МП-089</t>
  </si>
  <si>
    <t>ул. Ломоносова –
ул. Николаева</t>
  </si>
  <si>
    <t>14-210-560-ОП-МП-090</t>
  </si>
  <si>
    <t>ул. Матросова – 
ул. Маяковского</t>
  </si>
  <si>
    <t>14-210-560-ОП-МП-091</t>
  </si>
  <si>
    <t>ул. Мичурина</t>
  </si>
  <si>
    <t>сентябрь</t>
  </si>
  <si>
    <t>14-210-560-ОП-МП-092</t>
  </si>
  <si>
    <t>ул. Ленина – 
ул. Народная</t>
  </si>
  <si>
    <t>14-210-560-ОП-МП-093</t>
  </si>
  <si>
    <t>ул. Островского</t>
  </si>
  <si>
    <t>14-210-560-ОП-МП-094</t>
  </si>
  <si>
    <t>ул. Школьная – 
ул. Белинского</t>
  </si>
  <si>
    <t>14-210-560-ОП-МП-095</t>
  </si>
  <si>
    <t>ул. Школьная</t>
  </si>
  <si>
    <t>10</t>
  </si>
  <si>
    <t>14-210-560-ОП-МП-096</t>
  </si>
  <si>
    <t>ул. Королева</t>
  </si>
  <si>
    <t>14-210-560-ОП-МП-097</t>
  </si>
  <si>
    <t>ул. Попова</t>
  </si>
  <si>
    <t>14-210-560-ОП-МП-101</t>
  </si>
  <si>
    <t xml:space="preserve">ул. Октябрьская –
ул. Заводская </t>
  </si>
  <si>
    <t>14-210-560-ОП-МП-102</t>
  </si>
  <si>
    <t>ул. Ватутина – 
ул. Магистральная</t>
  </si>
  <si>
    <t>14-210-560-ОП-МП-103</t>
  </si>
  <si>
    <t>проезд по кладбищу № 2 (новое)</t>
  </si>
  <si>
    <t>14-210-560-ОП-МП-105</t>
  </si>
  <si>
    <t>ул.70 лет Октября – 
пер. Матросова – ул. Школьная</t>
  </si>
  <si>
    <t>14-210-560-ОП-МП-106</t>
  </si>
  <si>
    <t>ул. Привокзальная – стадион</t>
  </si>
  <si>
    <t>14-210-560-ОП-МП-108</t>
  </si>
  <si>
    <t>ул. Яблоневая</t>
  </si>
  <si>
    <t>14-210-560-ОП-МП-109</t>
  </si>
  <si>
    <t>ул. Ю.Чумака</t>
  </si>
  <si>
    <t>14-210-560-ОП-МП-110</t>
  </si>
  <si>
    <t>ул. Магистральная</t>
  </si>
  <si>
    <t>Городское поселение «Поселок Разумное»</t>
  </si>
  <si>
    <t>п. Разумное</t>
  </si>
  <si>
    <t>ВСЕГО:</t>
  </si>
  <si>
    <t>14-210-565-ОП-МП-111</t>
  </si>
  <si>
    <t>14-210-565-ОП-МП-112</t>
  </si>
  <si>
    <t>14-210-565-ОП-МП-113</t>
  </si>
  <si>
    <t>ул. Бельгина</t>
  </si>
  <si>
    <t>14-210-565-ОП-МП-114</t>
  </si>
  <si>
    <t>ул. Березовая</t>
  </si>
  <si>
    <t>14-210-565-ОП-МП-115</t>
  </si>
  <si>
    <t>проезды
по МКР Разумное 54</t>
  </si>
  <si>
    <t>14-210-565-ОП-МП-2567</t>
  </si>
  <si>
    <t>пер. Молчанова</t>
  </si>
  <si>
    <t>14-210-565-ОП-МП-116</t>
  </si>
  <si>
    <t>ул. Молчанова</t>
  </si>
  <si>
    <t>14-210-565-ОП-МП-117</t>
  </si>
  <si>
    <t>ул. Новосадовая</t>
  </si>
  <si>
    <t>14-210-565-ОП-МП-118</t>
  </si>
  <si>
    <t>ул.Чехова</t>
  </si>
  <si>
    <t>14-210-565-ОП-МП-119</t>
  </si>
  <si>
    <t>ул. Придорожная</t>
  </si>
  <si>
    <t>14-210-565-ОП-МП-120</t>
  </si>
  <si>
    <t>ул.Привольная</t>
  </si>
  <si>
    <t>14-210-565-ОП-МП-121</t>
  </si>
  <si>
    <t>пер. Железнодорожный</t>
  </si>
  <si>
    <t>14-210-565-ОП-МП-122</t>
  </si>
  <si>
    <t>пер. Садовый</t>
  </si>
  <si>
    <t>14-210-565-ОП-МП-123</t>
  </si>
  <si>
    <t>ул. Нижняя</t>
  </si>
  <si>
    <t>14-210-565-ОП-МП-124</t>
  </si>
  <si>
    <t>пер. Нижний</t>
  </si>
  <si>
    <t>14-210-565-ОП-МП-125</t>
  </si>
  <si>
    <t>ул. Лебедева</t>
  </si>
  <si>
    <t>14-210-565-ОП-МП-126</t>
  </si>
  <si>
    <t>ул. Лысова</t>
  </si>
  <si>
    <t>14-210-565-ОП-МП-127</t>
  </si>
  <si>
    <t>ул. Легезина</t>
  </si>
  <si>
    <t>14-210-565-ОП-МП-128</t>
  </si>
  <si>
    <t>14-210-565-ОП-МП-129</t>
  </si>
  <si>
    <t>14-210-565-ОП-МП-130</t>
  </si>
  <si>
    <t>пер. Бельгина</t>
  </si>
  <si>
    <t>14-210-565-ОП-МП-131</t>
  </si>
  <si>
    <t>14-210-565-ОП-МП-132</t>
  </si>
  <si>
    <t>14-210-565-ОП-МП-133</t>
  </si>
  <si>
    <t>14-210-565-ОП-МП-134</t>
  </si>
  <si>
    <t>ул. Невского</t>
  </si>
  <si>
    <t>14-210-565-ОП-МП-135</t>
  </si>
  <si>
    <t>14-210-565-ОП-МП-136</t>
  </si>
  <si>
    <t>ул. Садовая</t>
  </si>
  <si>
    <t>14-210-565-ОП-МП-137</t>
  </si>
  <si>
    <t>14-210-565-ОП-МП-138</t>
  </si>
  <si>
    <t>пер. Солнечный</t>
  </si>
  <si>
    <t>14-210-565-ОП-МП-139</t>
  </si>
  <si>
    <t>пер. Привольный</t>
  </si>
  <si>
    <t>14-210-565-ОП-МП-140</t>
  </si>
  <si>
    <t>ул. Скворцова</t>
  </si>
  <si>
    <t>14-210-565-ОП-МП-141</t>
  </si>
  <si>
    <t>ул. 78 Гвардейской дивизии</t>
  </si>
  <si>
    <t>14-210-565-ОП-МП-142</t>
  </si>
  <si>
    <t>пр–т Ленина</t>
  </si>
  <si>
    <t>14-210-565-ОП-МП-143</t>
  </si>
  <si>
    <t>ул. Филиппова</t>
  </si>
  <si>
    <t>14-210-565-ОП-МП-144</t>
  </si>
  <si>
    <t>ул. Сиреневый бульвар</t>
  </si>
  <si>
    <t>14-210-565-ОП-МП-145</t>
  </si>
  <si>
    <t>14-210-565-ОП-МП-148</t>
  </si>
  <si>
    <t>ул. Плешкова</t>
  </si>
  <si>
    <t>14-210-565-ОП-МП-149</t>
  </si>
  <si>
    <t>подъезд к кладбищу</t>
  </si>
  <si>
    <t>14-210-565-ОП-МП-1870</t>
  </si>
  <si>
    <t>ул. Богатырская</t>
  </si>
  <si>
    <t>14-210-565-ОП-МП-1864</t>
  </si>
  <si>
    <t>ул. Айвазовского</t>
  </si>
  <si>
    <t>14-210-565-ОП-МП-1939</t>
  </si>
  <si>
    <t>ул. Жасминовая</t>
  </si>
  <si>
    <t>14-210-565-ОП-МП-1941</t>
  </si>
  <si>
    <t>ул. Культуры</t>
  </si>
  <si>
    <t>14-210-565-ОП-МП-1942</t>
  </si>
  <si>
    <t>ул. Мудрая</t>
  </si>
  <si>
    <t>14-210-565-ОП-МП-152</t>
  </si>
  <si>
    <t>ул. Центральная</t>
  </si>
  <si>
    <t>14-210-565-ОП-МП-153</t>
  </si>
  <si>
    <t>ул. Дачная</t>
  </si>
  <si>
    <t>14-210-565-ОП-МП-154</t>
  </si>
  <si>
    <t>подъезд 
к ООО «ПТФ Разуменская»</t>
  </si>
  <si>
    <t>14-210-565-ОП-МП-155</t>
  </si>
  <si>
    <t>ул. Железнодорожная</t>
  </si>
  <si>
    <t>14-210-565-ОП-МП-156</t>
  </si>
  <si>
    <t>14-210-565-ОП-МП-157</t>
  </si>
  <si>
    <t>пер. Чехова 1</t>
  </si>
  <si>
    <t>2191697
2193455</t>
  </si>
  <si>
    <t>14-210-565-ОП-МП-158</t>
  </si>
  <si>
    <t>пер. Чехова 2</t>
  </si>
  <si>
    <t>14-210-565-ОП-МП-159</t>
  </si>
  <si>
    <t>14-210-565-ОП-МП-160</t>
  </si>
  <si>
    <t>14-210-565-ОП-МП-161</t>
  </si>
  <si>
    <t>14-210-565-ОП-МП-163</t>
  </si>
  <si>
    <t>ул. Лихачева</t>
  </si>
  <si>
    <t>14-210-565-ОП-МП-164</t>
  </si>
  <si>
    <t>ул. Станционная</t>
  </si>
  <si>
    <t>14-210-565-ОП-МП-165</t>
  </si>
  <si>
    <t>подъезд
к ул. Солнечная</t>
  </si>
  <si>
    <t>14-210-565-ОП-МП-166</t>
  </si>
  <si>
    <t>ул. Солнечная</t>
  </si>
  <si>
    <t>14-210-565-ОП-МП-167</t>
  </si>
  <si>
    <t>подъезд к ул. Речная</t>
  </si>
  <si>
    <t>14-210-565-ОП-МП-168</t>
  </si>
  <si>
    <t>подъезд к ул. Дачная</t>
  </si>
  <si>
    <t>14-210-565-ОП-МП-169</t>
  </si>
  <si>
    <t>подъездная дорога к магазину «Фермер», «Семейные фермы Белогорья»</t>
  </si>
  <si>
    <t>14-210-565-ОП-МП-170</t>
  </si>
  <si>
    <t>подъездная дорога к цеху
по убою и переработке мяса птицы
ООО «Агрофирма
Герцевская»</t>
  </si>
  <si>
    <t>14-210-565-ОП-МП-171</t>
  </si>
  <si>
    <t>подъездная дорога к МКР ИЖС Солнечная – Жемчужная</t>
  </si>
  <si>
    <t>14-210-565-ОП-МП-173</t>
  </si>
  <si>
    <t>пер. Нижний – ул. Садовая</t>
  </si>
  <si>
    <t>14-210-565-ОП-МП-174</t>
  </si>
  <si>
    <t>ул.Железнодорожная –
пер. Нижний</t>
  </si>
  <si>
    <t>14-210-565-ОП-МП-176</t>
  </si>
  <si>
    <t>14-210-565-ОП-МП-1938</t>
  </si>
  <si>
    <t>14-210-565-ОП-МП-476</t>
  </si>
  <si>
    <t>Подъезд к территории завода сельскохозяйственного машиностроения
ООО «ЗМС–Технолоджи»</t>
  </si>
  <si>
    <t>14-210-565-ОП-МП-177</t>
  </si>
  <si>
    <t>ул. Сорокина</t>
  </si>
  <si>
    <t>14-210-565-ОП-МП-369</t>
  </si>
  <si>
    <t>ул. Сосновая</t>
  </si>
  <si>
    <t>мкр. «Разумное-22»</t>
  </si>
  <si>
    <t>14-210-565-ОП-МП-197</t>
  </si>
  <si>
    <t>ул. Жемчужная</t>
  </si>
  <si>
    <t>14-210-565-ОП-МП-198</t>
  </si>
  <si>
    <t>ул. Коралловая</t>
  </si>
  <si>
    <t>14-210-565-ОП-МП-199</t>
  </si>
  <si>
    <t>ул. Янтарная</t>
  </si>
  <si>
    <t>14-210-565-ОП-МП-200</t>
  </si>
  <si>
    <t>ул. Новая</t>
  </si>
  <si>
    <t>14-210-565-ОП-МП-201</t>
  </si>
  <si>
    <t>ул. Цветочная</t>
  </si>
  <si>
    <t>14-210-565-ОП-МП-202</t>
  </si>
  <si>
    <t>14-210-565-ОП-МП-203</t>
  </si>
  <si>
    <t>14-210-565-ОП-МП-204</t>
  </si>
  <si>
    <t>14-210-565-ОП-МП-205</t>
  </si>
  <si>
    <t>ул. Радужная</t>
  </si>
  <si>
    <t>14-210-565-ОП-МП-206</t>
  </si>
  <si>
    <t>пер. Радужный</t>
  </si>
  <si>
    <t>14-210-565-ОП-МП-207</t>
  </si>
  <si>
    <t>пер. 2–й Радужный</t>
  </si>
  <si>
    <t>14-210-565-ОП-МП-208</t>
  </si>
  <si>
    <t>ул. Спортивная</t>
  </si>
  <si>
    <t>14-210-565-ОП-МП-209</t>
  </si>
  <si>
    <t>пер. Спортивный</t>
  </si>
  <si>
    <t>14-210-565-ОП-МП-210</t>
  </si>
  <si>
    <t>ул. Зеленая</t>
  </si>
  <si>
    <t>мкр. «Разумное-22а»</t>
  </si>
  <si>
    <t>14-210-565-ОП-МП-212</t>
  </si>
  <si>
    <t>ул. Урожайная</t>
  </si>
  <si>
    <t>14-210-565-ОП-МП-213</t>
  </si>
  <si>
    <t>ул. Пионерская</t>
  </si>
  <si>
    <t>14-210-565-ОП-МП-214</t>
  </si>
  <si>
    <t>ул. Сказочная</t>
  </si>
  <si>
    <t>14-210-565-ОП-МП-215</t>
  </si>
  <si>
    <t>ул. Тополиная</t>
  </si>
  <si>
    <t>14-210-565-ОП-МП-217</t>
  </si>
  <si>
    <t>ул. Кольцевая</t>
  </si>
  <si>
    <t>14-210-565-ОП-МП-218</t>
  </si>
  <si>
    <t>ул. Клубничная</t>
  </si>
  <si>
    <t>14-210-565-ОП-МП-222</t>
  </si>
  <si>
    <t>ул. Западная</t>
  </si>
  <si>
    <t>14-210-565-ОП-МП-223</t>
  </si>
  <si>
    <t>ул. Виноградная</t>
  </si>
  <si>
    <t>14-210-565-ОП-МП-224</t>
  </si>
  <si>
    <t>ул. Земляничная</t>
  </si>
  <si>
    <t>14-210-565-ОП-МП-227</t>
  </si>
  <si>
    <t>ул. Комсомольская</t>
  </si>
  <si>
    <t>14-210-565-ОП-МП-228</t>
  </si>
  <si>
    <t>ул. Фруктовая</t>
  </si>
  <si>
    <t>14-210-565-ОП-МП-229</t>
  </si>
  <si>
    <t>ул. Медовая</t>
  </si>
  <si>
    <t>14-210-565-ОП-МП-230</t>
  </si>
  <si>
    <t>ул. Ореховая</t>
  </si>
  <si>
    <t>14-210-565-ОП-МП-231</t>
  </si>
  <si>
    <t>Подъезд</t>
  </si>
  <si>
    <t>14-210-565-ОП-МП-235</t>
  </si>
  <si>
    <t>пер. Медовый</t>
  </si>
  <si>
    <t xml:space="preserve">август </t>
  </si>
  <si>
    <t>14-210-565-ОП-МП-258</t>
  </si>
  <si>
    <t>ул. Звездная</t>
  </si>
  <si>
    <t>14-210-565-ОП-МП-225</t>
  </si>
  <si>
    <t>14-210-565-ОП-МП-216</t>
  </si>
  <si>
    <t>ул. Кристальная</t>
  </si>
  <si>
    <t>14-210-565-ОП-МП-226</t>
  </si>
  <si>
    <t>ул. Загадочная</t>
  </si>
  <si>
    <t>14-210-565-ОП-МП-253</t>
  </si>
  <si>
    <t>ул. Овражная</t>
  </si>
  <si>
    <t>14-210-565-ОП-МП-221</t>
  </si>
  <si>
    <t>ул. Грушевая</t>
  </si>
  <si>
    <t>14-210-565-ОП-МП-220</t>
  </si>
  <si>
    <t>ул. Озерная</t>
  </si>
  <si>
    <t>14-210-565-ОП-МП-268</t>
  </si>
  <si>
    <t>ул. Байкальская</t>
  </si>
  <si>
    <t>14-210-565-ОП-МП-245</t>
  </si>
  <si>
    <t>ул. Журавлиная</t>
  </si>
  <si>
    <t>мкр. «Разумное-22б»</t>
  </si>
  <si>
    <t>14-210-565-ОП-МП-257</t>
  </si>
  <si>
    <t>ул. Мастеровая</t>
  </si>
  <si>
    <t>14-210-565-ОП-МП-259</t>
  </si>
  <si>
    <t>ул. Отрадная</t>
  </si>
  <si>
    <t>14-210-565-ОП-МП-263</t>
  </si>
  <si>
    <t>ул. Окружная</t>
  </si>
  <si>
    <t>14-210-565-ОП-МП-264</t>
  </si>
  <si>
    <t>ул. Веселая</t>
  </si>
  <si>
    <t>14-210-565-ОП-МП-265</t>
  </si>
  <si>
    <t>проезд № 1</t>
  </si>
  <si>
    <t>14-210-565-ОП-МП-266</t>
  </si>
  <si>
    <t>ул. Строителей</t>
  </si>
  <si>
    <t>14-210-565-ОП-МП-270</t>
  </si>
  <si>
    <t>ул. Лесная</t>
  </si>
  <si>
    <t>14-210-565-ОП-МП-272</t>
  </si>
  <si>
    <t>ул. Энтузиастов</t>
  </si>
  <si>
    <t>14-210-565-ОП-МП-271</t>
  </si>
  <si>
    <t>ул. Ключевая</t>
  </si>
  <si>
    <t>14-210-565-ОП-МП-269</t>
  </si>
  <si>
    <t>ул. Луговая</t>
  </si>
  <si>
    <t>14-210-565-ОП-МП-284</t>
  </si>
  <si>
    <t>ул. Теплая</t>
  </si>
  <si>
    <t>мкр. «Разумное-34»</t>
  </si>
  <si>
    <t>14-210-565-ОП-МП-288</t>
  </si>
  <si>
    <t>ул. Новоселов</t>
  </si>
  <si>
    <t>14-210-565-ОП-МП-289</t>
  </si>
  <si>
    <t>ул. Парковая</t>
  </si>
  <si>
    <t>14-210-565-ОП-МП-1944</t>
  </si>
  <si>
    <t>14-210-565-ОП-МП-1991</t>
  </si>
  <si>
    <t>ул. Лазурная</t>
  </si>
  <si>
    <t>14-210-565-ОП-МП-2006</t>
  </si>
  <si>
    <t>ул. Сиреневая</t>
  </si>
  <si>
    <t>14-210-565-ОП-МП-2007</t>
  </si>
  <si>
    <t>ул. Соловьиная</t>
  </si>
  <si>
    <t>14-210-565-ОП-МП-2008</t>
  </si>
  <si>
    <t>14-210-565-ОП-МП-2009</t>
  </si>
  <si>
    <t>ул. Ясная</t>
  </si>
  <si>
    <t>14-210-565-ОП-МП-290</t>
  </si>
  <si>
    <t>ул. Елисеева</t>
  </si>
  <si>
    <t>мкр. «Разумное-54»</t>
  </si>
  <si>
    <t>14-210-565-ОП-МП-178</t>
  </si>
  <si>
    <t>ул. Тихая</t>
  </si>
  <si>
    <t>14-210-565-ОП-МП-179</t>
  </si>
  <si>
    <t>ул. Рябиновая</t>
  </si>
  <si>
    <t>14-210-565-ОП-МП-180</t>
  </si>
  <si>
    <t>ул. Ягодная</t>
  </si>
  <si>
    <t>14-210-565-ОП-МП-181</t>
  </si>
  <si>
    <t>проезды</t>
  </si>
  <si>
    <t>14-210-565-ОП-МП-182</t>
  </si>
  <si>
    <t>ул. Славянская</t>
  </si>
  <si>
    <t>14-210-565-ОП-МП-183</t>
  </si>
  <si>
    <t>ул. Ромашковая</t>
  </si>
  <si>
    <t>14-210-565-ОП-МП-184</t>
  </si>
  <si>
    <t>ул. Рубиновая</t>
  </si>
  <si>
    <t>14-210-565-ОП-МП-185</t>
  </si>
  <si>
    <t>ул. Васильковая</t>
  </si>
  <si>
    <t>14-210-565-ОП-МП-186</t>
  </si>
  <si>
    <t>ул. Кленовая</t>
  </si>
  <si>
    <t>14-210-565-ОП-МП-187</t>
  </si>
  <si>
    <t>ул. Алмазная</t>
  </si>
  <si>
    <t>14-210-565-ОП-МП-188</t>
  </si>
  <si>
    <t>ул. Изумрудная</t>
  </si>
  <si>
    <t>14-210-565-ОП-МП-189</t>
  </si>
  <si>
    <t>ул. Абрикосовая</t>
  </si>
  <si>
    <t>14-210-565-ОП-МП-190</t>
  </si>
  <si>
    <t>ул. Розовая</t>
  </si>
  <si>
    <t>14-210-565-ОП-МП-191</t>
  </si>
  <si>
    <t>14-210-565-ОП-МП-192</t>
  </si>
  <si>
    <t>14-210-565-ОП-МП-193</t>
  </si>
  <si>
    <t>ул. Терновая</t>
  </si>
  <si>
    <t>14-210-565-ОП-МП-194</t>
  </si>
  <si>
    <t>ул. Почтовая</t>
  </si>
  <si>
    <t>14-210-565-ОП-МП-195</t>
  </si>
  <si>
    <t>ул. Родниковая</t>
  </si>
  <si>
    <t>14-210-565-ОП-МП-196</t>
  </si>
  <si>
    <t>ул. Кедровая</t>
  </si>
  <si>
    <t>14-210-565-ОП-МП-292</t>
  </si>
  <si>
    <t>14-210-565-ОП-МП-2010</t>
  </si>
  <si>
    <t>ул. Песочная</t>
  </si>
  <si>
    <t>14-210-565-ОП-МП-2012</t>
  </si>
  <si>
    <t>ул. Пограничная</t>
  </si>
  <si>
    <t>14-210-565-ОП-МП-2013</t>
  </si>
  <si>
    <t>ул. Преображенская</t>
  </si>
  <si>
    <t>14-210-565-ОП-МП-293</t>
  </si>
  <si>
    <t>подъезд к КНС</t>
  </si>
  <si>
    <t>14-210-565-ОП-МП-294</t>
  </si>
  <si>
    <t>мкр. «Разумное-71»</t>
  </si>
  <si>
    <t>14-210-565-ОП-МП-295</t>
  </si>
  <si>
    <t>ул. Мирная</t>
  </si>
  <si>
    <t>14-210-565-ОП-МП-296</t>
  </si>
  <si>
    <t>ул. Дружная</t>
  </si>
  <si>
    <t>14-210-565-ОП-МП-297</t>
  </si>
  <si>
    <t>ул. Юности</t>
  </si>
  <si>
    <t>14-210-565-ОП-МП-298</t>
  </si>
  <si>
    <t>ул. Просторная</t>
  </si>
  <si>
    <t>14-210-565-ОП-МП-2443</t>
  </si>
  <si>
    <t>пер. Студенческий</t>
  </si>
  <si>
    <t>14-210-565-ОП-МП-299</t>
  </si>
  <si>
    <t>ул. Студенческая</t>
  </si>
  <si>
    <t>14-210-565-ОП-МП-300</t>
  </si>
  <si>
    <t>ул. Светлая</t>
  </si>
  <si>
    <t>14-210-565-ОП-МП-301</t>
  </si>
  <si>
    <t>14-210-565-ОП-МП-302</t>
  </si>
  <si>
    <t>проезд № 2</t>
  </si>
  <si>
    <t>14-210-565-ОП-МП-303</t>
  </si>
  <si>
    <t>проезд № 3</t>
  </si>
  <si>
    <t>14-210-565-ОП-МП-304</t>
  </si>
  <si>
    <t>проезд № 4</t>
  </si>
  <si>
    <t>14-210-565-ОП-МП-305</t>
  </si>
  <si>
    <t>Подъезд № 5</t>
  </si>
  <si>
    <t>14-210-565-ОП-МП-306</t>
  </si>
  <si>
    <t>Подъезд № 6</t>
  </si>
  <si>
    <t>2191993</t>
  </si>
  <si>
    <t>14-210-565-ОП-МП-307</t>
  </si>
  <si>
    <t>ул. Крылова</t>
  </si>
  <si>
    <t>2198446</t>
  </si>
  <si>
    <t>14-210-565-ОП-МП-308</t>
  </si>
  <si>
    <t>ул. Сурикова</t>
  </si>
  <si>
    <t>2197135</t>
  </si>
  <si>
    <t>14-210-565-ОП-МП-309</t>
  </si>
  <si>
    <t>ул. Володарского</t>
  </si>
  <si>
    <t>2200662</t>
  </si>
  <si>
    <t>14-210-565-ОП-МП-310</t>
  </si>
  <si>
    <t>ул. Рублевская</t>
  </si>
  <si>
    <t>2202257</t>
  </si>
  <si>
    <t>14-210-565-ОП-МП-311</t>
  </si>
  <si>
    <t>ул. Шаляпина</t>
  </si>
  <si>
    <t>14-210-565-ОП-МП-312</t>
  </si>
  <si>
    <t>ул. Чайковского</t>
  </si>
  <si>
    <t>2196328</t>
  </si>
  <si>
    <t>14-210-565-ОП-МП-313</t>
  </si>
  <si>
    <t>ул. Шишкина</t>
  </si>
  <si>
    <t>14-210-565-ОП-МП-314</t>
  </si>
  <si>
    <t>ул. Станичная</t>
  </si>
  <si>
    <t>14-210-565-ОП-МП-315</t>
  </si>
  <si>
    <t>подъезд к микрорайону</t>
  </si>
  <si>
    <t>14-210-565-ОП-МП-316</t>
  </si>
  <si>
    <t>пер. Липовый</t>
  </si>
  <si>
    <t>2194635</t>
  </si>
  <si>
    <t>14-210-565-ОП-МП-317</t>
  </si>
  <si>
    <t>ул. Казачья</t>
  </si>
  <si>
    <t>14-210-565-ОП-МП-318</t>
  </si>
  <si>
    <t>ул. Енисейская</t>
  </si>
  <si>
    <t>2194851</t>
  </si>
  <si>
    <t>14-210-565-ОП-МП-319</t>
  </si>
  <si>
    <t>ул. Черемуховая</t>
  </si>
  <si>
    <t>14-210-565-ОП-МП-320</t>
  </si>
  <si>
    <t>ул. Покровская</t>
  </si>
  <si>
    <t>14-210-565-ОП-МП-321</t>
  </si>
  <si>
    <t>ул. Набережная</t>
  </si>
  <si>
    <t>2203534</t>
  </si>
  <si>
    <t>14-210-565-ОП-МП-322</t>
  </si>
  <si>
    <t>ул. Хуторская</t>
  </si>
  <si>
    <t>14-210-565-ОП-МП-323</t>
  </si>
  <si>
    <t xml:space="preserve">ул. Донская </t>
  </si>
  <si>
    <t>2200934</t>
  </si>
  <si>
    <t>14-210-565-ОП-МП-324</t>
  </si>
  <si>
    <t>ул. Верхняя</t>
  </si>
  <si>
    <t>14-210-565-ОП-МП-325</t>
  </si>
  <si>
    <t>ул. Красочная</t>
  </si>
  <si>
    <t>2192169</t>
  </si>
  <si>
    <t>14-210-565-ОП-МП-326</t>
  </si>
  <si>
    <t>ул. Осенняя</t>
  </si>
  <si>
    <t>2203419</t>
  </si>
  <si>
    <t>14-210-565-ОП-МП-327</t>
  </si>
  <si>
    <t>ул. Вольная</t>
  </si>
  <si>
    <t>2200758</t>
  </si>
  <si>
    <t>14-210-565-ОП-МП-328</t>
  </si>
  <si>
    <t>ул. Липовая</t>
  </si>
  <si>
    <t>14-210-565-ОП-МП-329</t>
  </si>
  <si>
    <t>ул. Малиновая</t>
  </si>
  <si>
    <t>14-210-565-ОП-МП-330</t>
  </si>
  <si>
    <t>пер. Веселый</t>
  </si>
  <si>
    <t>2200187</t>
  </si>
  <si>
    <t>14-210-565-ОП-МП-332</t>
  </si>
  <si>
    <t>ул. Апрельская</t>
  </si>
  <si>
    <t>2196744</t>
  </si>
  <si>
    <t>14-210-565-ОП-МП-333</t>
  </si>
  <si>
    <t>ул. Счастливая</t>
  </si>
  <si>
    <t>2194602</t>
  </si>
  <si>
    <t>14-210-565-ОП-МП-334</t>
  </si>
  <si>
    <t>ул. Кузнецкая</t>
  </si>
  <si>
    <t>2201239</t>
  </si>
  <si>
    <t>14-210-565-ОП-МП-335</t>
  </si>
  <si>
    <t>ул. Прохладная</t>
  </si>
  <si>
    <t>2190948</t>
  </si>
  <si>
    <t>14-210-565-ОП-МП-336</t>
  </si>
  <si>
    <t>ул. Горная</t>
  </si>
  <si>
    <t>2202366</t>
  </si>
  <si>
    <t>14-210-565-ОП-МП-337</t>
  </si>
  <si>
    <t>ул. Рассветная</t>
  </si>
  <si>
    <t>2194750</t>
  </si>
  <si>
    <t>14-210-565-ОП-МП-338</t>
  </si>
  <si>
    <t>ул. Уютная</t>
  </si>
  <si>
    <t>2192130</t>
  </si>
  <si>
    <t>14-210-565-ОП-МП-339</t>
  </si>
  <si>
    <t>ул. Успешная</t>
  </si>
  <si>
    <t>14-210-565-ОП-МП-340</t>
  </si>
  <si>
    <t>пер. Милый</t>
  </si>
  <si>
    <t>2199004</t>
  </si>
  <si>
    <t>14-210-565-ОП-МП-341</t>
  </si>
  <si>
    <t>ул. Мечты</t>
  </si>
  <si>
    <t>14-210-565-ОП-МП-342</t>
  </si>
  <si>
    <t>ул. Приветливая</t>
  </si>
  <si>
    <t>2201910</t>
  </si>
  <si>
    <t>14-210-565-ОП-МП-343</t>
  </si>
  <si>
    <t>ул. Благодарная</t>
  </si>
  <si>
    <t>2192998</t>
  </si>
  <si>
    <t>14-210-565-ОП-МП-344</t>
  </si>
  <si>
    <t>ул. Хрустальная</t>
  </si>
  <si>
    <t>2196702</t>
  </si>
  <si>
    <t>14-210-565-ОП-МП-345</t>
  </si>
  <si>
    <t>ул. Звонкая</t>
  </si>
  <si>
    <t>2196739</t>
  </si>
  <si>
    <t>14-210-565-ОП-МП-346</t>
  </si>
  <si>
    <t>ул. Желаний</t>
  </si>
  <si>
    <t>2202457</t>
  </si>
  <si>
    <t>14-210-565-ОП-МП-347</t>
  </si>
  <si>
    <t>ул. Милая</t>
  </si>
  <si>
    <t>2203059</t>
  </si>
  <si>
    <t>14-210-565-ОП-МП-348</t>
  </si>
  <si>
    <t>ул. Московская</t>
  </si>
  <si>
    <t>14-210-565-ОП-МП-349</t>
  </si>
  <si>
    <t>ул. Яркая</t>
  </si>
  <si>
    <t>2192359</t>
  </si>
  <si>
    <t>14-210-565-ОП-МП-350</t>
  </si>
  <si>
    <t>ул. Декабристов</t>
  </si>
  <si>
    <t>2195694</t>
  </si>
  <si>
    <t>14-210-565-ОП-МП-351</t>
  </si>
  <si>
    <t>ул. Лермонтова</t>
  </si>
  <si>
    <t>2194721</t>
  </si>
  <si>
    <t>14-210-565-ОП-МП-352</t>
  </si>
  <si>
    <t>2197162</t>
  </si>
  <si>
    <t>14-210-565-ОП-МП-353</t>
  </si>
  <si>
    <t>ул. Севастопольская</t>
  </si>
  <si>
    <t>2196575</t>
  </si>
  <si>
    <t>14-210-565-ОП-МП-354</t>
  </si>
  <si>
    <t>ул. Ягельная</t>
  </si>
  <si>
    <t>2197513</t>
  </si>
  <si>
    <t>14-210-565-ОП-МП-355</t>
  </si>
  <si>
    <t>ул. Ленинградская</t>
  </si>
  <si>
    <t>2200697</t>
  </si>
  <si>
    <t>14-210-565-ОП-МП-356</t>
  </si>
  <si>
    <t>ул. Трудовая</t>
  </si>
  <si>
    <t>2199581</t>
  </si>
  <si>
    <t>14-210-565-ОП-МП-357</t>
  </si>
  <si>
    <t>14-210-565-ОП-МП-359</t>
  </si>
  <si>
    <t>пер. Суворова</t>
  </si>
  <si>
    <t>14-210-565-ОП-МП-360</t>
  </si>
  <si>
    <t xml:space="preserve">Проезд № 7 </t>
  </si>
  <si>
    <t>14-210-565-ОП-МП-361</t>
  </si>
  <si>
    <t>Проезд № 8</t>
  </si>
  <si>
    <t>14-210-565-ОП-МП-362</t>
  </si>
  <si>
    <t>Проезд № 9</t>
  </si>
  <si>
    <t>14-210-565-ОП-МП-363</t>
  </si>
  <si>
    <t>Проезд № 10</t>
  </si>
  <si>
    <t>14-210-565-ОП-МП-364</t>
  </si>
  <si>
    <t>Проезд № 11</t>
  </si>
  <si>
    <t>14-210-565-ОП-МП-365</t>
  </si>
  <si>
    <t>Проезд № 12</t>
  </si>
  <si>
    <t>14-210-565-ОП-МП-366</t>
  </si>
  <si>
    <t>Проезд № 13</t>
  </si>
  <si>
    <t>14-210-565-ОП-МП-367</t>
  </si>
  <si>
    <t>Проезд № 15</t>
  </si>
  <si>
    <t>14-210-565-ОП-МП-368</t>
  </si>
  <si>
    <t>Проезд № 16</t>
  </si>
  <si>
    <t>14-210-565-ОП-МП-146</t>
  </si>
  <si>
    <t>Проезд № 17</t>
  </si>
  <si>
    <t>14-210-565-ОП-МП-147</t>
  </si>
  <si>
    <t>Проезд № 18</t>
  </si>
  <si>
    <t>14-210-565-ОП-МП-150</t>
  </si>
  <si>
    <t>Проезд № 19</t>
  </si>
  <si>
    <t>14-210-565-ОП-МП-151</t>
  </si>
  <si>
    <t>Проезд № 20</t>
  </si>
  <si>
    <t>14-210-565-ОП-МП-162</t>
  </si>
  <si>
    <t>Проезд № 21</t>
  </si>
  <si>
    <t>14-210-565-ОП-МП-2569</t>
  </si>
  <si>
    <t>Проезд № 22</t>
  </si>
  <si>
    <t>14-210-565-ОП-МП-172</t>
  </si>
  <si>
    <t>Проезд № 24</t>
  </si>
  <si>
    <t>14-210-565-ОП-МП-175</t>
  </si>
  <si>
    <t>Проезд № 25</t>
  </si>
  <si>
    <t>14-210-565-ОП-МП-246</t>
  </si>
  <si>
    <t>Проезд № 26</t>
  </si>
  <si>
    <t>14-210-565-ОП-МП-211</t>
  </si>
  <si>
    <t>Проезд № 28</t>
  </si>
  <si>
    <t>14-210-565-ОП-МП-2570</t>
  </si>
  <si>
    <t>Проезд № 30</t>
  </si>
  <si>
    <t>14-210-565-ОП-МП-2571</t>
  </si>
  <si>
    <t>Проезд № 33</t>
  </si>
  <si>
    <t>14-210-565-ОП-МП-2572</t>
  </si>
  <si>
    <t>Проезд № 34</t>
  </si>
  <si>
    <t>14-210-565-ОП-МП-219</t>
  </si>
  <si>
    <t>Проезд № 35</t>
  </si>
  <si>
    <t>14-210-565-ОП-МП-232</t>
  </si>
  <si>
    <t>Проезд № 36</t>
  </si>
  <si>
    <t>14-210-565-ОП-МП-233</t>
  </si>
  <si>
    <t>Проезд № 37</t>
  </si>
  <si>
    <t>14-210-565-ОП-МП-234</t>
  </si>
  <si>
    <t>ул. Весенняя</t>
  </si>
  <si>
    <t>14-210-565-ОП-МП-236</t>
  </si>
  <si>
    <t>ул. Владимирская</t>
  </si>
  <si>
    <t>14-210-565-ОП-МП-237</t>
  </si>
  <si>
    <t>ул. Загадка</t>
  </si>
  <si>
    <t>14-210-565-ОП-МП-238</t>
  </si>
  <si>
    <t>ул. Надежды</t>
  </si>
  <si>
    <t>14-210-565-ОП-МП-239</t>
  </si>
  <si>
    <t>ул. Нежная</t>
  </si>
  <si>
    <t>14-210-565-ОП-МП-240</t>
  </si>
  <si>
    <t>14-210-565-ОП-МП-241</t>
  </si>
  <si>
    <t>ул. Стадионная</t>
  </si>
  <si>
    <t>14-210-565-ОП-МП-242</t>
  </si>
  <si>
    <t>14-210-565-ОП-МП-243</t>
  </si>
  <si>
    <t>ул. Тенистая</t>
  </si>
  <si>
    <t>14-210-565-ОП-МП-247</t>
  </si>
  <si>
    <t>ул. Театральная</t>
  </si>
  <si>
    <t>14-210-565-ОП-МП-248</t>
  </si>
  <si>
    <t>ул. Удачи</t>
  </si>
  <si>
    <t>14-210-565-ОП-МП-249</t>
  </si>
  <si>
    <t>ул. Хвойная</t>
  </si>
  <si>
    <t>14-210-565-ОП-МП-250</t>
  </si>
  <si>
    <t>ул. Энергетиков</t>
  </si>
  <si>
    <t>14-210-565-ОП-МП-251</t>
  </si>
  <si>
    <t>пер. Апрельский</t>
  </si>
  <si>
    <t>14-210-565-ОП-МП-252</t>
  </si>
  <si>
    <t>пер. Мирный</t>
  </si>
  <si>
    <t>14-210-565-ОП-МП-254</t>
  </si>
  <si>
    <t>ул. Голубиная</t>
  </si>
  <si>
    <t>14-210-565-ОП-МП-2051</t>
  </si>
  <si>
    <t>ул. Ермолова</t>
  </si>
  <si>
    <t>14-210-565-ОП-МП-2052</t>
  </si>
  <si>
    <t>ул. Святослава Храброго</t>
  </si>
  <si>
    <t>14-210-565-ОП-МП-2053</t>
  </si>
  <si>
    <t>ул. Хлебная</t>
  </si>
  <si>
    <t>14-210-565-ОП-МП-1933</t>
  </si>
  <si>
    <t>ул. Дмитрия Донского</t>
  </si>
  <si>
    <t>14-210-565-ОП-МП-1003</t>
  </si>
  <si>
    <t>пер. Весенний</t>
  </si>
  <si>
    <t>14-210-565-ОП-МП-1004</t>
  </si>
  <si>
    <t>пер. Казачий</t>
  </si>
  <si>
    <t>14-210-565-ОП-МП-1854</t>
  </si>
  <si>
    <t>пер. Свободный</t>
  </si>
  <si>
    <t>14-210-565-ОП-МП-255</t>
  </si>
  <si>
    <t>ул. Свободная</t>
  </si>
  <si>
    <t>14-210-565-ОП-МП-256</t>
  </si>
  <si>
    <t>Съезд № 1</t>
  </si>
  <si>
    <t>14-210-565-ОП-МП-260</t>
  </si>
  <si>
    <t>Съезд № 2</t>
  </si>
  <si>
    <t>14-210-565-ОП-МП-261</t>
  </si>
  <si>
    <t>Съезд № 3</t>
  </si>
  <si>
    <t>14-210-565-ОП-МП-262</t>
  </si>
  <si>
    <t>Съезд № 4</t>
  </si>
  <si>
    <t>14-210-565-ОП-МП-273</t>
  </si>
  <si>
    <t>Съезд № 5</t>
  </si>
  <si>
    <t>мкр. «Разумное-81»</t>
  </si>
  <si>
    <t>14-210-565-ОП-МП-2573</t>
  </si>
  <si>
    <t>Проезд № 6</t>
  </si>
  <si>
    <t>14-210-565-ОП-МП-2574</t>
  </si>
  <si>
    <t xml:space="preserve">Проезд № 8 </t>
  </si>
  <si>
    <t>14-210-565-ОП-МП-2575</t>
  </si>
  <si>
    <t xml:space="preserve">ул. Великая </t>
  </si>
  <si>
    <t>14-210-565-ОП-МП-2576</t>
  </si>
  <si>
    <t xml:space="preserve">пер. Малахитовый </t>
  </si>
  <si>
    <t>14-210-565-ОП-МП-2577</t>
  </si>
  <si>
    <t xml:space="preserve">Проезд № 9 </t>
  </si>
  <si>
    <t>14-210-565-ОП-МП-2578</t>
  </si>
  <si>
    <t xml:space="preserve">ул. Н.В. Гоголя </t>
  </si>
  <si>
    <t>14-210-565-ОП-МП-2579</t>
  </si>
  <si>
    <t xml:space="preserve">ул. Гагарина </t>
  </si>
  <si>
    <t>14-210-565-ОП-МП-2580</t>
  </si>
  <si>
    <t xml:space="preserve">Проезд № 3 </t>
  </si>
  <si>
    <t>14-210-565-ОП-МП-2581</t>
  </si>
  <si>
    <t>14-210-565-ОП-МП-2582</t>
  </si>
  <si>
    <t xml:space="preserve">ул. Беловежская </t>
  </si>
  <si>
    <t>14-210-565-ОП-МП-2583</t>
  </si>
  <si>
    <t xml:space="preserve">ул. Сергея Котова </t>
  </si>
  <si>
    <t>14-210-565-ОП-МП-2584</t>
  </si>
  <si>
    <t xml:space="preserve">ул. Почетная </t>
  </si>
  <si>
    <t>14-210-565-ОП-МП-2585</t>
  </si>
  <si>
    <t xml:space="preserve">ул. Золотая </t>
  </si>
  <si>
    <t>14-210-565-ОП-МП-2586</t>
  </si>
  <si>
    <t xml:space="preserve">ул. Добрая </t>
  </si>
  <si>
    <t>14-210-565-ОП-МП-2587</t>
  </si>
  <si>
    <t xml:space="preserve">ул. Ласковая </t>
  </si>
  <si>
    <t>14-210-565-ОП-МП-2588</t>
  </si>
  <si>
    <t xml:space="preserve">Проезд № 1 </t>
  </si>
  <si>
    <t>14-210-565-ОП-МП-2589</t>
  </si>
  <si>
    <t xml:space="preserve">Проезд № 2 </t>
  </si>
  <si>
    <t>14-210-565-ОП-МП-2590</t>
  </si>
  <si>
    <t xml:space="preserve">ул. Полярная </t>
  </si>
  <si>
    <t>14-210-565-ОП-МП-2591</t>
  </si>
  <si>
    <t xml:space="preserve">ул. Соколиная </t>
  </si>
  <si>
    <t>14-210-565-ОП-МП-2592</t>
  </si>
  <si>
    <t xml:space="preserve">ул. Васнецова </t>
  </si>
  <si>
    <t>14-210-565-ОП-МП-2593</t>
  </si>
  <si>
    <t xml:space="preserve">ул. Лучезарная </t>
  </si>
  <si>
    <t>14-210-565-ОП-МП-2594</t>
  </si>
  <si>
    <t xml:space="preserve">Проезд № 4 </t>
  </si>
  <si>
    <t>14-210-565-ОП-МП-2595</t>
  </si>
  <si>
    <t xml:space="preserve">ул. Волшебная </t>
  </si>
  <si>
    <t>14-210-565-ОП-МП-2596</t>
  </si>
  <si>
    <t>пер. 1–й Волшебный</t>
  </si>
  <si>
    <t>14-210-565-ОП-МП-2597</t>
  </si>
  <si>
    <t xml:space="preserve">пер. 2–й Волшебный </t>
  </si>
  <si>
    <t>14-210-565-ОП-МП-2598</t>
  </si>
  <si>
    <t xml:space="preserve">Проезд № 5 </t>
  </si>
  <si>
    <t>14-210-565-ОП-МП-2599</t>
  </si>
  <si>
    <t xml:space="preserve">пер. Добрый </t>
  </si>
  <si>
    <t>14-210-565-ОП-МП-2600</t>
  </si>
  <si>
    <t>14-210-565-ОП-МП-2601</t>
  </si>
  <si>
    <t>ул. Нефритовая</t>
  </si>
  <si>
    <t>14-210-565-ОП-МП-2602</t>
  </si>
  <si>
    <t>ул. Сапфировая</t>
  </si>
  <si>
    <t>14-210-565-ОП-МП-2603</t>
  </si>
  <si>
    <t>ул. Перламутровая</t>
  </si>
  <si>
    <t>14-210-565-ОП-МП-2604</t>
  </si>
  <si>
    <t>ул. Рождественская</t>
  </si>
  <si>
    <t>14-210-565-ОП-МП-2605</t>
  </si>
  <si>
    <t>ул. Раздольная</t>
  </si>
  <si>
    <t>14-210-565-ОП-МП-2606</t>
  </si>
  <si>
    <t>ул. Макаренко</t>
  </si>
  <si>
    <t>14-210-565-ОП-МП-2607</t>
  </si>
  <si>
    <t>ул. Великолепная</t>
  </si>
  <si>
    <t>14-210-565-ОП-МП-2608</t>
  </si>
  <si>
    <t>ул. Дивная</t>
  </si>
  <si>
    <t>14-210-565-ОП-МП-2609</t>
  </si>
  <si>
    <t>ул. Забавы</t>
  </si>
  <si>
    <t>14-210-565-ОП-МП-2610</t>
  </si>
  <si>
    <t>ул. Романтичная</t>
  </si>
  <si>
    <t>14-210-565-ОП-МП-287</t>
  </si>
  <si>
    <t>пер. Тютчева</t>
  </si>
  <si>
    <t>14-210-565-ОП-МП-291</t>
  </si>
  <si>
    <t>ул. Куприна</t>
  </si>
  <si>
    <t>14-210-565-ОП-МП-331</t>
  </si>
  <si>
    <t>ул. Тютчева</t>
  </si>
  <si>
    <t>14-210-565-ОП-МП-358</t>
  </si>
  <si>
    <t>пер. 1-й Вавилова</t>
  </si>
  <si>
    <t>14-210-565-ОП-МП-380</t>
  </si>
  <si>
    <t>ул. Вавилова</t>
  </si>
  <si>
    <t>14-210-565ОП-МП-475</t>
  </si>
  <si>
    <t>ул. Цветаевой</t>
  </si>
  <si>
    <t>ул. Брусничная</t>
  </si>
  <si>
    <t>ул. Ахматовой</t>
  </si>
  <si>
    <t>Проезд № 2</t>
  </si>
  <si>
    <t>Проезд № 3</t>
  </si>
  <si>
    <t>ул. Малахитовая</t>
  </si>
  <si>
    <t>ул. Союзная</t>
  </si>
  <si>
    <t>с. Нижний Ольшанец</t>
  </si>
  <si>
    <t>14-210-813-ОП-МП-1265</t>
  </si>
  <si>
    <t>14-210-813-ОП-МП-1266</t>
  </si>
  <si>
    <t>14-210-813-ОП-МП-1267</t>
  </si>
  <si>
    <t>14-210-813-ОП-МП-1268</t>
  </si>
  <si>
    <t>14-210-813-ОП-МП-1269</t>
  </si>
  <si>
    <t xml:space="preserve"> ул. Луговая</t>
  </si>
  <si>
    <t>14-210-813-ОП-МП-1270</t>
  </si>
  <si>
    <t>ул. Екатериновская</t>
  </si>
  <si>
    <t>14-210-813-ОП-МП-1271</t>
  </si>
  <si>
    <t>ул. Песчаная</t>
  </si>
  <si>
    <t>14-210-813-ОП-МП-1272</t>
  </si>
  <si>
    <t>пер. 1–й Песчаный</t>
  </si>
  <si>
    <t>14-210-813-ОП-МП-1273</t>
  </si>
  <si>
    <t>пер. 2–й Песчаный</t>
  </si>
  <si>
    <t>14-210-813-ОП-МП-1274</t>
  </si>
  <si>
    <t>пер. 3–й Песчаный</t>
  </si>
  <si>
    <t>14-210-813-ОП-МП-1275</t>
  </si>
  <si>
    <t>пер. 4–й Песчаный</t>
  </si>
  <si>
    <t>14-210-813-ОП-МП-1276</t>
  </si>
  <si>
    <t xml:space="preserve"> пер. Луговой</t>
  </si>
  <si>
    <t>14-210-813-ОП-МП-1277</t>
  </si>
  <si>
    <t>14-210-813-ОП-МП-1278</t>
  </si>
  <si>
    <t>пер. Центральный</t>
  </si>
  <si>
    <t>14-210-813-ОП-МП-1279</t>
  </si>
  <si>
    <t>14-210-813-ОП-МП-1280</t>
  </si>
  <si>
    <t>ул. Речная</t>
  </si>
  <si>
    <t>14-210-565-ОП-МП-1005</t>
  </si>
  <si>
    <t>пер. Прелестный</t>
  </si>
  <si>
    <t>14-210-565-ОП-МП-2061</t>
  </si>
  <si>
    <t>ул. Прелестная</t>
  </si>
  <si>
    <t>14-210-565-ОП-МП-371</t>
  </si>
  <si>
    <t>ул. Каштановая</t>
  </si>
  <si>
    <t>с. Топлинка</t>
  </si>
  <si>
    <t>14-210-815-ОП-МП-1514</t>
  </si>
  <si>
    <t>подъезд</t>
  </si>
  <si>
    <t>14-210-815-ОП-МП-1515</t>
  </si>
  <si>
    <t xml:space="preserve"> ул. Школьная</t>
  </si>
  <si>
    <t>14-210-815-ОП-МП-1516</t>
  </si>
  <si>
    <t>Городское поселение «Поселок Северный»</t>
  </si>
  <si>
    <t>п. Северный</t>
  </si>
  <si>
    <t>14-210-567-ОП-МП-372</t>
  </si>
  <si>
    <t>14-210-567-ОП-МП-378</t>
  </si>
  <si>
    <t>14-210-567-ОП-МП-381</t>
  </si>
  <si>
    <t>ул. Северная</t>
  </si>
  <si>
    <t>14-210-567-ОП-МП-382</t>
  </si>
  <si>
    <t>ул. Пороховая</t>
  </si>
  <si>
    <t>14-210-567-ОП-МП-384</t>
  </si>
  <si>
    <t>14-210-567-ОП-МП-385</t>
  </si>
  <si>
    <t>ул. Коммунальная</t>
  </si>
  <si>
    <t>14-210-567-ОП-МП-387</t>
  </si>
  <si>
    <t>14-210-567-ОП-МП-401</t>
  </si>
  <si>
    <t>пер. Белгородский</t>
  </si>
  <si>
    <t>14-210-567-ОП-МП-416</t>
  </si>
  <si>
    <t>ул. Рабочая</t>
  </si>
  <si>
    <t>14-210-567-ОП-МП-417</t>
  </si>
  <si>
    <t>ул. Коллективная</t>
  </si>
  <si>
    <t>14-210-567-ОП-МП-419</t>
  </si>
  <si>
    <t>14-210-567-ОП-МП-420</t>
  </si>
  <si>
    <t>14-210-567-ОП-МП-421</t>
  </si>
  <si>
    <t>ул. Строительная</t>
  </si>
  <si>
    <t>14-210-567-ОП-МП-422</t>
  </si>
  <si>
    <t>пер. Дорожный</t>
  </si>
  <si>
    <t>14-210-567-ОП-МП-423</t>
  </si>
  <si>
    <t>пер. Овражный</t>
  </si>
  <si>
    <t>2202589</t>
  </si>
  <si>
    <t>14-210-567-ОП-МП-424</t>
  </si>
  <si>
    <t>14-210-567-ОП-МП-425</t>
  </si>
  <si>
    <t>14-210-567-ОП-МП-426</t>
  </si>
  <si>
    <t>14-210-567-ОП-МП-427</t>
  </si>
  <si>
    <t>14-210-567-ОП-МП-428</t>
  </si>
  <si>
    <t>пер. Лесной</t>
  </si>
  <si>
    <t>14-210-567-ОП-МП-429</t>
  </si>
  <si>
    <t>14-210-567-ОП-МП-430</t>
  </si>
  <si>
    <t>14-210-567-ОП-МП-431</t>
  </si>
  <si>
    <t>ул. 1–го Салюта</t>
  </si>
  <si>
    <t>14-210-567-ОП-МП-433</t>
  </si>
  <si>
    <t>ул. Дорожная</t>
  </si>
  <si>
    <t>14-210-567-ОП-МП-434</t>
  </si>
  <si>
    <t>пер. Молодежный</t>
  </si>
  <si>
    <t>14-210-567-ОП-МП-435</t>
  </si>
  <si>
    <t>14-210-567-ОП-МП-436</t>
  </si>
  <si>
    <t>ул. Олимпийская</t>
  </si>
  <si>
    <t>14-210-567-ОП-МП-437</t>
  </si>
  <si>
    <t>2200377</t>
  </si>
  <si>
    <t>14-210-567-ОП-МП-438</t>
  </si>
  <si>
    <t>2198689</t>
  </si>
  <si>
    <t>14-210-567-ОП-МП-443</t>
  </si>
  <si>
    <t>14-210-567-ОП-МП-445</t>
  </si>
  <si>
    <t>14-210-567-ОП-МП-454</t>
  </si>
  <si>
    <t>пер. Олимпийский</t>
  </si>
  <si>
    <t>14-210-567-ОП-МП-468</t>
  </si>
  <si>
    <t>14-210-567-ОП-МП-469</t>
  </si>
  <si>
    <t>14-210-567-ОП-МП-470</t>
  </si>
  <si>
    <t>14-210-567-ОП-МП-471</t>
  </si>
  <si>
    <t>14-210-567-ОП-МП-472</t>
  </si>
  <si>
    <t>ул. Инженерная</t>
  </si>
  <si>
    <t>14-210-567-ОП-МП-473</t>
  </si>
  <si>
    <t>пер. Сосновый</t>
  </si>
  <si>
    <t>14-210-567-ОП-МП-474</t>
  </si>
  <si>
    <t>мкр. «Северный 20, 20а»</t>
  </si>
  <si>
    <t>14-210-567-ОП-МП-390</t>
  </si>
  <si>
    <t>ул. Гоголя</t>
  </si>
  <si>
    <t>14-210-567-ОП-МП-373</t>
  </si>
  <si>
    <t>14-210-567-ОП-МП-374</t>
  </si>
  <si>
    <t>14-210-567-ОП-МП-2069</t>
  </si>
  <si>
    <t>14-210-567-ОП-МП-392</t>
  </si>
  <si>
    <t>14-210-567-ОП-МП-400</t>
  </si>
  <si>
    <t>14-210-567-ОП-МП-406</t>
  </si>
  <si>
    <t>ул. Тургенева</t>
  </si>
  <si>
    <t>14-210-567-ОП-МП-407</t>
  </si>
  <si>
    <t>ул. Центральный бульвар</t>
  </si>
  <si>
    <t>14-210-567-ОП-МП-408</t>
  </si>
  <si>
    <t>ул. Щепкина</t>
  </si>
  <si>
    <t>14-210-567-ОП-МП-447</t>
  </si>
  <si>
    <t>пер. 1–й Восточный</t>
  </si>
  <si>
    <t>14-210-567-ОП-МП-448</t>
  </si>
  <si>
    <t>пер. 2–й Восточный</t>
  </si>
  <si>
    <t>14-210-567-ОП-МП-449</t>
  </si>
  <si>
    <t>пер. 3–й Восточный</t>
  </si>
  <si>
    <t>14-210-567-ОП-МП-450</t>
  </si>
  <si>
    <t>пер. Мира</t>
  </si>
  <si>
    <t>14-210-567-ОП-МП-451</t>
  </si>
  <si>
    <t>пер. Парковый</t>
  </si>
  <si>
    <t>14-210-567-ОП-МП-452</t>
  </si>
  <si>
    <t>14-210-567-ОП-МП-453</t>
  </si>
  <si>
    <t>14-210-567-ОП-МП-455</t>
  </si>
  <si>
    <t>пер. Первомайский</t>
  </si>
  <si>
    <t>14-210-567-ОП-МП-376</t>
  </si>
  <si>
    <t>ул. Белгородская</t>
  </si>
  <si>
    <t>14-210-567-ОП-МП-391</t>
  </si>
  <si>
    <t>ул. Дальняя</t>
  </si>
  <si>
    <t>14-210-567-ОП-МП-444</t>
  </si>
  <si>
    <t>14-210-567-ОП-МП-413</t>
  </si>
  <si>
    <t>пер. 1–й Магистральный</t>
  </si>
  <si>
    <t>14-210-567-ОП-МП-2066</t>
  </si>
  <si>
    <t>14-210-567-ОП-МП-2067</t>
  </si>
  <si>
    <t>ул. Транспортная</t>
  </si>
  <si>
    <t>14-210-567-ОП-МП-2068</t>
  </si>
  <si>
    <t>ул. Реликтовая</t>
  </si>
  <si>
    <t>14-210-567-ОП-МП-481</t>
  </si>
  <si>
    <t>проезд № 1 от ул. Волшебная 
до ул. Рябиновая</t>
  </si>
  <si>
    <t>14-210-567-ОП-МП-478</t>
  </si>
  <si>
    <t>проезд № 2 от ул. Виноградная 
до ул. Липовая</t>
  </si>
  <si>
    <t>14-210-567-ОП-МП-485</t>
  </si>
  <si>
    <t>проезд № 3 от ул. Малиновая 
до ул. Каштановая</t>
  </si>
  <si>
    <t>14-210-567-ОП-МП-495</t>
  </si>
  <si>
    <t>пер. Есенина</t>
  </si>
  <si>
    <t>14-210-567-ОП-МП-402</t>
  </si>
  <si>
    <t>пер. Гвардейский</t>
  </si>
  <si>
    <t>14-210-567-ОП-МП-388</t>
  </si>
  <si>
    <t>ул. Воинской Славы</t>
  </si>
  <si>
    <t>14-210-567-ОП-МП-399</t>
  </si>
  <si>
    <t>14-210-567-ОП-МП-393</t>
  </si>
  <si>
    <t>ул. Знаменская</t>
  </si>
  <si>
    <t>14-210-567-ОП-МП-394</t>
  </si>
  <si>
    <t>14-210-567-ОП-МП-479</t>
  </si>
  <si>
    <t>пер. Армейский</t>
  </si>
  <si>
    <t>14-210-567-ОП-МП-395</t>
  </si>
  <si>
    <t>14-210-567-ОП-МП-411</t>
  </si>
  <si>
    <t>14-210-567-ОП-МП-409</t>
  </si>
  <si>
    <t>14-210-567-ОП-МП-379</t>
  </si>
  <si>
    <t>14-210-567-ОП-МП-482</t>
  </si>
  <si>
    <t>14-210-567-ОП-МП-496</t>
  </si>
  <si>
    <t>проезд № 1 
ул. Есенина – ул. Гоголя</t>
  </si>
  <si>
    <t>14-210-567-ОП-МП-446</t>
  </si>
  <si>
    <t>14-210-567-ОП-МП-2074</t>
  </si>
  <si>
    <t>14-210-567-ОП-МП-2075</t>
  </si>
  <si>
    <t>14-210-567-ОП-МП-2076</t>
  </si>
  <si>
    <t>мкр. «Северный-35» ( мкр. «Шишино-35»)</t>
  </si>
  <si>
    <t>14-210-567-ОП-МП-456</t>
  </si>
  <si>
    <t>ул. Меловая</t>
  </si>
  <si>
    <t>14-210-567-ОП-МП-404</t>
  </si>
  <si>
    <t>14-210-567-ОП-МП-465</t>
  </si>
  <si>
    <t>ул. Г.А. Мишенина</t>
  </si>
  <si>
    <t>14-210-567-ОП-МП-460</t>
  </si>
  <si>
    <t>14-210-567-ОП-МП-463</t>
  </si>
  <si>
    <t>ул. А.Р. Никитина</t>
  </si>
  <si>
    <t>14-210-567-ОП-МП-375</t>
  </si>
  <si>
    <t>14-210-567-ОП-МП-464</t>
  </si>
  <si>
    <t>ул. Б.М. Красюка</t>
  </si>
  <si>
    <t>14-210-567-ОП-МП-396</t>
  </si>
  <si>
    <t>14-210-567-ОП-МП-397</t>
  </si>
  <si>
    <t>14-210-567-ОП-МП-398</t>
  </si>
  <si>
    <t>ул. Майская</t>
  </si>
  <si>
    <t>14-210-567-ОП-МП-405</t>
  </si>
  <si>
    <t>14-210-567-ОП-МП-410</t>
  </si>
  <si>
    <t>14-210-567-ОП-МП-459</t>
  </si>
  <si>
    <t>пер. Тихий</t>
  </si>
  <si>
    <t>14-210-567-ОП-МП-461</t>
  </si>
  <si>
    <t>пер. Славянский</t>
  </si>
  <si>
    <t>14-210-567-ОП-МП-462</t>
  </si>
  <si>
    <t>14-210-567-ОП-МП-389</t>
  </si>
  <si>
    <t>ул. Волшебная</t>
  </si>
  <si>
    <t>14-210-567-ОП-МП-377</t>
  </si>
  <si>
    <t>14-210-567-ОП-МП-457</t>
  </si>
  <si>
    <t>пер. 1–й Меловой</t>
  </si>
  <si>
    <t>14-210-567-ОП-МП-458</t>
  </si>
  <si>
    <t>пер. 2–й Меловой</t>
  </si>
  <si>
    <t>14-210-567-ОП-МП-483</t>
  </si>
  <si>
    <t>14-210-567-ОП-МП-414</t>
  </si>
  <si>
    <t>пер. 2–й Магистральный</t>
  </si>
  <si>
    <t>14-210-567-ОП-МП-403</t>
  </si>
  <si>
    <t>пер. Магистральный</t>
  </si>
  <si>
    <t>14-210-567-ОП-МП-2070</t>
  </si>
  <si>
    <t>14-210-567-ОП-МП-2071</t>
  </si>
  <si>
    <t>14-210-567-ОП-МП-2072</t>
  </si>
  <si>
    <t>14-210-567-ОП-МП-2073</t>
  </si>
  <si>
    <t>Беловское сельское поселение</t>
  </si>
  <si>
    <t>с. Беловское</t>
  </si>
  <si>
    <t>14-210-801-ОП-МП-508</t>
  </si>
  <si>
    <t>14-210-801-ОП-МП-509</t>
  </si>
  <si>
    <t>14-210-801-ОП-МП-510</t>
  </si>
  <si>
    <t>14-210-801-ОП-МП-511</t>
  </si>
  <si>
    <t>ул. Свердловская</t>
  </si>
  <si>
    <t>14-210-801-ОП-МП-512</t>
  </si>
  <si>
    <t>ул. 60 лет СССР</t>
  </si>
  <si>
    <t>14-210-801-ОП-МП-513</t>
  </si>
  <si>
    <t>14-210-801-ОП-МП-514</t>
  </si>
  <si>
    <t>14-210-801-ОП-МП-515</t>
  </si>
  <si>
    <t>14-210-801-ОП-МП-516</t>
  </si>
  <si>
    <t>ул. Промышленная</t>
  </si>
  <si>
    <t>14-210-801-ОП-МП-517</t>
  </si>
  <si>
    <t>14-210-801-ОП-МП-518</t>
  </si>
  <si>
    <t>14-210-801-ОП-МП-519</t>
  </si>
  <si>
    <t>14-210-801-ОП-МП-520</t>
  </si>
  <si>
    <t xml:space="preserve"> ул. Ушаковой</t>
  </si>
  <si>
    <t>14-210-801-ОП-МП-521</t>
  </si>
  <si>
    <t xml:space="preserve"> ул. Полевая</t>
  </si>
  <si>
    <t>14-210-801-ОП-МП-522</t>
  </si>
  <si>
    <t>14-210-801-ОП-МП-523</t>
  </si>
  <si>
    <t>14-210-801-ОП-МП-524</t>
  </si>
  <si>
    <t>14-210-801-ОП-МП-525</t>
  </si>
  <si>
    <t>14-210-801-ОП-МП-526</t>
  </si>
  <si>
    <t>ул. Буханова</t>
  </si>
  <si>
    <t>14-210-801-ОП-МП-527</t>
  </si>
  <si>
    <t>ул. Зареченская</t>
  </si>
  <si>
    <t>14-210-801-ОП-МП-528</t>
  </si>
  <si>
    <t>14-210-801-ОП-МП-529</t>
  </si>
  <si>
    <t>14-210-801-ОП-МП-2522</t>
  </si>
  <si>
    <t>ул. Индустриальная</t>
  </si>
  <si>
    <t>14-210-801-ОП-МП-2724</t>
  </si>
  <si>
    <t>14-210-801-ОП-МП-2523</t>
  </si>
  <si>
    <t>пер. Новоселов</t>
  </si>
  <si>
    <t>14-210-801-ОП-МП-2524</t>
  </si>
  <si>
    <t>14-210-801-ОП-МП-2525</t>
  </si>
  <si>
    <t>14-210-801-ОП-МП-2526</t>
  </si>
  <si>
    <t>ул. Пригородная</t>
  </si>
  <si>
    <t>14-210-801-ОП-МП-2527</t>
  </si>
  <si>
    <t>14-210-801-ОП-МП-530</t>
  </si>
  <si>
    <t>14-210-801-ОП-МП-535</t>
  </si>
  <si>
    <t>14-210-801-ОП-МП-2729</t>
  </si>
  <si>
    <t>ул. Буханова от д. 53а до д. 57</t>
  </si>
  <si>
    <t>14-210-801-ОП-МП-2732</t>
  </si>
  <si>
    <t>ул. Буханова от д. 129 до д. 139</t>
  </si>
  <si>
    <t>14-210-801-ОП-МП-2734</t>
  </si>
  <si>
    <t>ул. Буханова от д. 29а до д. 24а</t>
  </si>
  <si>
    <t>14-210-801-ОП-МП-2736</t>
  </si>
  <si>
    <t>ул. Буханова от д. 105а 
до д. 106</t>
  </si>
  <si>
    <t>14-210-801-ОП-МП-2738</t>
  </si>
  <si>
    <t>ул. Буханова от д. 90б 
до д. 100в</t>
  </si>
  <si>
    <t>14-210-801-ОП-МП-286</t>
  </si>
  <si>
    <t>дорога к госпиталю 
в с. Беловское</t>
  </si>
  <si>
    <t>ул. Магистральная д. 15 до ул. Парковая д. 7</t>
  </si>
  <si>
    <t>ул. Магистральная д. 8 до ул. Пригородная д. 12</t>
  </si>
  <si>
    <t>ул. Парковая 1 до ул. Первомайская д. 20</t>
  </si>
  <si>
    <t>ул. Строителнй 11 а до ул. Индустриальная 7а</t>
  </si>
  <si>
    <t>ул. Индустриальная д. 21 до ул. Строительная 37</t>
  </si>
  <si>
    <t>ул. Первомайская д. 12 до ул. Юбилейная д. 20а</t>
  </si>
  <si>
    <t>ул. Юбилейная д. 12 до ул. Новоселок 9 а</t>
  </si>
  <si>
    <t>ул. Марии Ушаковой д. 38 до ул. Тенистая д. 9</t>
  </si>
  <si>
    <t>ул. Марии Ушаковой д. 13 до ул. Белгородская д. 17</t>
  </si>
  <si>
    <t>ул. Свердловская д. 10а до ул. Центральная д. 126</t>
  </si>
  <si>
    <t>ул. Буханова д. 1б до д. 8б</t>
  </si>
  <si>
    <t>ул. Центральная 44а до д. 33</t>
  </si>
  <si>
    <t>с. Мясоедово</t>
  </si>
  <si>
    <t>14-210-801-ОП-МП-537</t>
  </si>
  <si>
    <t>ул. Трунова</t>
  </si>
  <si>
    <t>14-210-801-ОП-МП-538</t>
  </si>
  <si>
    <t>14-210-801-ОП-МП-539</t>
  </si>
  <si>
    <t>ул. Траубе</t>
  </si>
  <si>
    <t>14-210-801-ОП-МП-540</t>
  </si>
  <si>
    <t>ул. Золотухина</t>
  </si>
  <si>
    <t>14-210-801-ОП-МП-541</t>
  </si>
  <si>
    <t>ул. Коновалова</t>
  </si>
  <si>
    <t>14-210-801-ОП-МП-542</t>
  </si>
  <si>
    <t>14-210-801-ОП-МП-543</t>
  </si>
  <si>
    <t>ул. Ушаковой</t>
  </si>
  <si>
    <t>14-210-801-ОП-МП-544</t>
  </si>
  <si>
    <t>ул. Шишканова</t>
  </si>
  <si>
    <t>с. Севрюково</t>
  </si>
  <si>
    <t>14-210-801-ОП-МП-549</t>
  </si>
  <si>
    <t>14-210-801-ОП-МП-550</t>
  </si>
  <si>
    <t>ул. Лупандина</t>
  </si>
  <si>
    <t>14-210-801-ОП-МП-551</t>
  </si>
  <si>
    <t>ул. Свищева</t>
  </si>
  <si>
    <t>14-210-801-ОП-МП-552</t>
  </si>
  <si>
    <t>ул. Щегловка – ул.Заречная</t>
  </si>
  <si>
    <t>14-210-801-ОП-МП-553</t>
  </si>
  <si>
    <t>ул. Саблина</t>
  </si>
  <si>
    <t>14-210-801-ОП-МП-554</t>
  </si>
  <si>
    <t>ул. Аглицкого</t>
  </si>
  <si>
    <t>14-210-801-ОП-МП-564</t>
  </si>
  <si>
    <t>14-210-801-ОП-МП-566</t>
  </si>
  <si>
    <t>14-210-801-ОП-МП-567</t>
  </si>
  <si>
    <t>14-210-801-ОП-МП-582</t>
  </si>
  <si>
    <t>14-210-801-ОП-МП-591</t>
  </si>
  <si>
    <t>14-210-801-ОП-МП-2740</t>
  </si>
  <si>
    <t>ул. Лупандина от д. 22 до д. 32</t>
  </si>
  <si>
    <t>14-210-801-ОП-МП-2743</t>
  </si>
  <si>
    <t>ул. Саблина от д. 78б до д. 90</t>
  </si>
  <si>
    <t>въезд в с. Севрюково до ул. Яблоневая</t>
  </si>
  <si>
    <t>Проезд №8</t>
  </si>
  <si>
    <t>Проезд от ул. Терновая до ул. Березовая</t>
  </si>
  <si>
    <t>Въезд в с. Севрюково до ул. Сосновая</t>
  </si>
  <si>
    <t>ул. Саблина от д. 90 до д. 54</t>
  </si>
  <si>
    <t>ул. Саблина от д. 77 до д. 56</t>
  </si>
  <si>
    <t>мкр. Севрюково-62.25</t>
  </si>
  <si>
    <t>14-210-801-ОП-МП-568</t>
  </si>
  <si>
    <t>14-210-801-ОП-МП-581</t>
  </si>
  <si>
    <t>14-210-801-ОП-МП-569</t>
  </si>
  <si>
    <t>14-210-801-ОП-МП-571</t>
  </si>
  <si>
    <t>14-210-801-ОП-МП-573</t>
  </si>
  <si>
    <t>пер. Виноградный</t>
  </si>
  <si>
    <t>14-210-801-ОП-МП-570</t>
  </si>
  <si>
    <t>14-210-801-ОП-МП-572</t>
  </si>
  <si>
    <t>14-210-801-ОП-МП-584</t>
  </si>
  <si>
    <t>14-210-801-ОП-МП-585</t>
  </si>
  <si>
    <t>14-210-801-ОП-МП-586</t>
  </si>
  <si>
    <t>14-210-801-ОП-МП-587</t>
  </si>
  <si>
    <t>ул. Славы</t>
  </si>
  <si>
    <t>14-210-801-ОП-МП-589</t>
  </si>
  <si>
    <t>14-210-801-ОП-МП-590</t>
  </si>
  <si>
    <t>ул. Приовражная</t>
  </si>
  <si>
    <t>14-210-801-ОП-МП-565</t>
  </si>
  <si>
    <t>ул. Вишневый Лог</t>
  </si>
  <si>
    <t>14-210-801-ОП-МП-555</t>
  </si>
  <si>
    <t>14-210-801-ОП-МП-556</t>
  </si>
  <si>
    <t>14-210-801-ОП-МП-557</t>
  </si>
  <si>
    <t>14-210-801-ОП-МП-558</t>
  </si>
  <si>
    <t>14-210-801-ОП-МП-559</t>
  </si>
  <si>
    <t>14-210-801-ОП-МП-560</t>
  </si>
  <si>
    <t>14-210-801-ОП-МП-561</t>
  </si>
  <si>
    <t>14-210-801-ОП-МП-562</t>
  </si>
  <si>
    <t>ул. Лучистая</t>
  </si>
  <si>
    <t>14-210-801-ОП-МП-563</t>
  </si>
  <si>
    <t>14-210-801-ОП-МП-583</t>
  </si>
  <si>
    <t>14-210-801-ОП-МП-588</t>
  </si>
  <si>
    <t>14-210-801-ОП-МП-574</t>
  </si>
  <si>
    <t>14-210-801-ОП-МП-575</t>
  </si>
  <si>
    <t>14-210-801-ОП-МП-576</t>
  </si>
  <si>
    <t>14-210-801-ОП-МП-577</t>
  </si>
  <si>
    <t>14-210-801-ОП-МП-578</t>
  </si>
  <si>
    <t>14-210-801-ОП-МП-579</t>
  </si>
  <si>
    <t>14-210-801-ОП-МП-580</t>
  </si>
  <si>
    <t>14-210-819-ОП-МП-2730</t>
  </si>
  <si>
    <t>проезд от ул. Олимпийская 
до ул. Славянская</t>
  </si>
  <si>
    <t>14-210-801-ОП-МП-489</t>
  </si>
  <si>
    <t>пер. Каштановый</t>
  </si>
  <si>
    <t>14-210-801-ОП-МП-490</t>
  </si>
  <si>
    <t>14-210-801-ОП-МП-491</t>
  </si>
  <si>
    <t>14-210-801-ОП-МП-480</t>
  </si>
  <si>
    <t>14-210-801-ОП-МП-484</t>
  </si>
  <si>
    <t>Проезд № 4</t>
  </si>
  <si>
    <t>14-210-801-ОП-МП-486</t>
  </si>
  <si>
    <t>Проезд № 5</t>
  </si>
  <si>
    <t>14-210-801-ОП-МП-487</t>
  </si>
  <si>
    <t>14-210-801-ОП-МП-488</t>
  </si>
  <si>
    <t>Проезд № 7</t>
  </si>
  <si>
    <t>с. Ястребово</t>
  </si>
  <si>
    <t>14-210-801-ОП-МП-595</t>
  </si>
  <si>
    <t>ул. Кидалова</t>
  </si>
  <si>
    <t>14-210-801-ОП-МП-594</t>
  </si>
  <si>
    <t>ул.Кидалова, д.129 до ул. Буханова, д.116</t>
  </si>
  <si>
    <t>14-210-801-ОП-МП-2749</t>
  </si>
  <si>
    <t>ул. Кидалова от д. 114 до д. 129</t>
  </si>
  <si>
    <t>Беломестненское сельское поселение</t>
  </si>
  <si>
    <t>с. Беломестное</t>
  </si>
  <si>
    <t>14-210-802-ОП-МП-596</t>
  </si>
  <si>
    <t>14-210-802-ОП-МП-597</t>
  </si>
  <si>
    <t>ул. А. Андросова</t>
  </si>
  <si>
    <t>14-210-802-ОП-МП-598</t>
  </si>
  <si>
    <t>ул. Ф. Андросова</t>
  </si>
  <si>
    <t>14-210-802-ОП-МП-599</t>
  </si>
  <si>
    <t>ул. Н.Жигалова</t>
  </si>
  <si>
    <t>14-210-802-ОП-МП-600</t>
  </si>
  <si>
    <t>14-210-802-ОП-МП-601</t>
  </si>
  <si>
    <t>ул. Нагорная</t>
  </si>
  <si>
    <t>14-210-802-ОП-МП-602</t>
  </si>
  <si>
    <t>Подъезд к кладбищу</t>
  </si>
  <si>
    <t>14-210-802-ОП-МП-604</t>
  </si>
  <si>
    <t>пер. Луговой</t>
  </si>
  <si>
    <t>14-210-802-ОП-МП-605</t>
  </si>
  <si>
    <t>пер. Почтовый</t>
  </si>
  <si>
    <t>14-210-802-ОП-МП-607</t>
  </si>
  <si>
    <t>пер. 1–й Центральный</t>
  </si>
  <si>
    <t>14-210-802-ОП-МП-2737</t>
  </si>
  <si>
    <t>14-210-802-ОП-МП-2741</t>
  </si>
  <si>
    <t>14-210-802-ОП-МП-2744</t>
  </si>
  <si>
    <t>14-210-802-ОП-МП-2747</t>
  </si>
  <si>
    <t>14-210-802-ОП-МП-2750</t>
  </si>
  <si>
    <t>14-210-802-ОП-МП-2752</t>
  </si>
  <si>
    <t>ул. Набережная, 28б</t>
  </si>
  <si>
    <t>14-210-802-ОП-МП-2754</t>
  </si>
  <si>
    <t>ул. Н.Жигалова, от дома 102</t>
  </si>
  <si>
    <t>с. Зеленая Поляна</t>
  </si>
  <si>
    <t>14-210-802-ОП-МП-609</t>
  </si>
  <si>
    <t>ул. Линейная</t>
  </si>
  <si>
    <t>14-210-802-ОП-МП-610</t>
  </si>
  <si>
    <t>14-210-802-ОП-МП-616</t>
  </si>
  <si>
    <t>ул. Колхозная</t>
  </si>
  <si>
    <t>14-210-802-ОП-МП-612</t>
  </si>
  <si>
    <t>14-210-802-ОП-МП-613</t>
  </si>
  <si>
    <t>14-210-802-ОП-МП-614</t>
  </si>
  <si>
    <t>ул. Выгонная</t>
  </si>
  <si>
    <t>14-210-802-ОП-МП-615</t>
  </si>
  <si>
    <t>14-210-802-ОП-МП-611</t>
  </si>
  <si>
    <t>ул. Донецкая</t>
  </si>
  <si>
    <t>14-210-802-ОП-МП-617</t>
  </si>
  <si>
    <t>14-210-802-ОП-МП-618</t>
  </si>
  <si>
    <t>14-210-802-ОП-МП-619</t>
  </si>
  <si>
    <t>ул. Торфянная</t>
  </si>
  <si>
    <t>14-210-802-ОП-МП-620</t>
  </si>
  <si>
    <t>2–я Выгонная</t>
  </si>
  <si>
    <t>14-210-802-ОП-МП-621</t>
  </si>
  <si>
    <t>14-210-802-ОП-МП-622</t>
  </si>
  <si>
    <t>пер. Линейный</t>
  </si>
  <si>
    <t>14-210-802-ОП-МП-623</t>
  </si>
  <si>
    <t>14-210-802-ОП-МП-625</t>
  </si>
  <si>
    <t>ул. Подгорная</t>
  </si>
  <si>
    <t>14-210-802-ОП-МП-624</t>
  </si>
  <si>
    <t>14-210-802-ОП-МП-2530</t>
  </si>
  <si>
    <t>14-210-802-ОП-МП-2529</t>
  </si>
  <si>
    <t>пер. Октябрьский</t>
  </si>
  <si>
    <t>14-210-802-ОП-МП-2756</t>
  </si>
  <si>
    <t>с. Петропавловка</t>
  </si>
  <si>
    <t>14-210-802-ОП-МП-626</t>
  </si>
  <si>
    <t>14-210-802-ОП-МП-627</t>
  </si>
  <si>
    <t>14-210-802-ОП-МП-628</t>
  </si>
  <si>
    <t>14-210-802-ОП-МП-629</t>
  </si>
  <si>
    <t>14-210-802-ОП-МП-630</t>
  </si>
  <si>
    <t>ул. Подгорная – ул. Заречная</t>
  </si>
  <si>
    <t>с. Шишино</t>
  </si>
  <si>
    <t>14-210-802-ОП-МП-631</t>
  </si>
  <si>
    <t>14-210-802-ОП-МП-632</t>
  </si>
  <si>
    <t>14-210-802-ОП-МП-633</t>
  </si>
  <si>
    <t>14-210-802-ОП-МП-634</t>
  </si>
  <si>
    <r>
      <t xml:space="preserve">п. Северный </t>
    </r>
    <r>
      <rPr>
        <b/>
        <sz val="16"/>
        <rFont val="Symbol"/>
      </rPr>
      <t>-</t>
    </r>
    <r>
      <rPr>
        <b/>
        <sz val="16"/>
        <rFont val="Times New Roman"/>
      </rPr>
      <t xml:space="preserve"> Первый</t>
    </r>
  </si>
  <si>
    <t>14-210-802-ОП-МП-635</t>
  </si>
  <si>
    <t>14-210-802-ОП-МП-636</t>
  </si>
  <si>
    <t>14-210-802-ОП-МП-637</t>
  </si>
  <si>
    <t>14-210-802-ОП-МП-638</t>
  </si>
  <si>
    <t>ул. Малая</t>
  </si>
  <si>
    <t>14-210-802-ОП-МП-639</t>
  </si>
  <si>
    <t>ул. Поперечная</t>
  </si>
  <si>
    <t>14-210-802-ОП-МП-640</t>
  </si>
  <si>
    <t>14-210-802-ОП-МП-641</t>
  </si>
  <si>
    <t>мкр. «Беломестное-37»</t>
  </si>
  <si>
    <t>14-210-802-ОП-МП-642</t>
  </si>
  <si>
    <t xml:space="preserve">ул. Дорожная </t>
  </si>
  <si>
    <t>14-210-802-ОП-МП-643</t>
  </si>
  <si>
    <t>14-210-802-ОП-МП-644</t>
  </si>
  <si>
    <t>ул. Карьерная</t>
  </si>
  <si>
    <t>14-210-802-ОП-МП-645</t>
  </si>
  <si>
    <t>14-210-802-ОП-МП-646</t>
  </si>
  <si>
    <t>ул. Крайняя</t>
  </si>
  <si>
    <t>14-210-802-ОП-МП-2733</t>
  </si>
  <si>
    <t>14-210-802-ОП-МП-2735</t>
  </si>
  <si>
    <t>14-210-802-ОП-МП-2739</t>
  </si>
  <si>
    <t>14-210-802-ОП-МП-2532</t>
  </si>
  <si>
    <t>14-210-802-ОП-МП-497</t>
  </si>
  <si>
    <t>ул. Карьерная –
ул. Энтузиастов</t>
  </si>
  <si>
    <t>14-210-802-ОП-МП-498</t>
  </si>
  <si>
    <t>ул. Энтузиастов –
ул. Спортивная</t>
  </si>
  <si>
    <t>14-210-802-ОП-МП-499</t>
  </si>
  <si>
    <t>ул. Спортивная –
ул. Дорожная</t>
  </si>
  <si>
    <t>14-210-802-ОП-МП-500</t>
  </si>
  <si>
    <t>ул. Дорожная – выезд
на трассу</t>
  </si>
  <si>
    <t>14-210-802-ОП-МП-501</t>
  </si>
  <si>
    <t>выезд на трассу –
ул. Дорожная</t>
  </si>
  <si>
    <t>14-210-802-ОП-МП-502</t>
  </si>
  <si>
    <t>ул. Дорожная –
ул. Молодежная</t>
  </si>
  <si>
    <t>14-210-802-ОП-МП-503</t>
  </si>
  <si>
    <t>ул. Молодежная –
ул. Полевая</t>
  </si>
  <si>
    <t>14-210-802-ОП-МП-504</t>
  </si>
  <si>
    <t>ул. Полевая –
ул. Молодежная</t>
  </si>
  <si>
    <t>14-210-802-ОП-МП-505</t>
  </si>
  <si>
    <t>ул. Молодежная –
ул. Дорожная четная</t>
  </si>
  <si>
    <t>14-210-802-ОП-МП-506</t>
  </si>
  <si>
    <t>14-210-802-ОП-МП-647</t>
  </si>
  <si>
    <t>14-210-802-ОП-МП-648</t>
  </si>
  <si>
    <t>14-210-802-ОП-МП-649</t>
  </si>
  <si>
    <t>14-210-802-ОП-МП-650</t>
  </si>
  <si>
    <t xml:space="preserve">ул. Парковая </t>
  </si>
  <si>
    <t>14-210-802-ОП-МП-651</t>
  </si>
  <si>
    <t>пер. 1–й Полевой</t>
  </si>
  <si>
    <t>14-210-802-ОП-МП-652</t>
  </si>
  <si>
    <t>пер. 2–й Полевой</t>
  </si>
  <si>
    <t>14-210-802-ОП-МП-492</t>
  </si>
  <si>
    <t>14-210-802-ОП-МП-653</t>
  </si>
  <si>
    <t>проезд
от ул. Полевая до ул. Лесная</t>
  </si>
  <si>
    <t>мкр. «Шишино-39»</t>
  </si>
  <si>
    <t>14-210-802-ОП-МП-654</t>
  </si>
  <si>
    <t>ул. Победителей</t>
  </si>
  <si>
    <t>14-210-802-ОП-МП-656</t>
  </si>
  <si>
    <t>14-210-802-ОП-МП-244</t>
  </si>
  <si>
    <t>пер. Харьковский</t>
  </si>
  <si>
    <t>14-210-802-ОП-МП-657</t>
  </si>
  <si>
    <t>ул. Харьковская</t>
  </si>
  <si>
    <t>14-210-802-ОП-МП-658</t>
  </si>
  <si>
    <t>ул. Тенисная</t>
  </si>
  <si>
    <t>14-210-802-ОП-МП-659</t>
  </si>
  <si>
    <t>14-210-802-ОП-МП-660</t>
  </si>
  <si>
    <t>14-210-802-ОП-МП-661</t>
  </si>
  <si>
    <t>14-210-802-ОП-МП-662</t>
  </si>
  <si>
    <t>ул. Рубежная</t>
  </si>
  <si>
    <t>14-210-802-ОП-МП-493</t>
  </si>
  <si>
    <t>ул. Корочанская</t>
  </si>
  <si>
    <t>14-210-802-ОП-МП-663</t>
  </si>
  <si>
    <t>переулок 1–й Рубежный</t>
  </si>
  <si>
    <t>14-210-802-ОП-МП-664</t>
  </si>
  <si>
    <t>переулок 2–й Рубежный</t>
  </si>
  <si>
    <t>14-210-802-ОП-МП-665</t>
  </si>
  <si>
    <t>переулок 3–й Рубежный</t>
  </si>
  <si>
    <t>14-210-802-ОП-МП-666</t>
  </si>
  <si>
    <t>проезды № 1, 2, 3, 4, 5, 6, 7, 8, 9, 10, 11, 12</t>
  </si>
  <si>
    <t>14-210-802-ОП-МП-667</t>
  </si>
  <si>
    <t>подъезд к СНТ Родничок</t>
  </si>
  <si>
    <t>мкр. «Шишино-84»</t>
  </si>
  <si>
    <t>14-210-802-ОП-МП-100</t>
  </si>
  <si>
    <t>14-210-802-ОП-МП-107</t>
  </si>
  <si>
    <t>14-210-802-ОП-МП-104</t>
  </si>
  <si>
    <t>ул. 70-лет Победы</t>
  </si>
  <si>
    <t>14-210-802-ОП-МП-087</t>
  </si>
  <si>
    <t>пер. 1-й Весенний</t>
  </si>
  <si>
    <t>14-210-802-ОП-МП-086</t>
  </si>
  <si>
    <t>пер. 2-й Весенний</t>
  </si>
  <si>
    <t>14-210-820-ОП-МП-267</t>
  </si>
  <si>
    <t>пер. 3-й Весенний</t>
  </si>
  <si>
    <t>14-210-820-ОП-МП-274</t>
  </si>
  <si>
    <t>пер. 4-й Весенний</t>
  </si>
  <si>
    <t>14-210-820-ОП-МП-275</t>
  </si>
  <si>
    <t>14-210-820-ОП-МП-277</t>
  </si>
  <si>
    <t>14-210-820-ОП-МП-278</t>
  </si>
  <si>
    <t>14-210-820-ОП-МП-279</t>
  </si>
  <si>
    <t>14-210-820-ОП-МП-099</t>
  </si>
  <si>
    <t>ул. Славная</t>
  </si>
  <si>
    <t>14-210-820-ОП-МП-280</t>
  </si>
  <si>
    <t>14-210-820-ОП-МП-281</t>
  </si>
  <si>
    <t>14-210-820-ОП-МП-282</t>
  </si>
  <si>
    <t>ул. Труда</t>
  </si>
  <si>
    <t>14-210-820-ОП-МП-283</t>
  </si>
  <si>
    <t>14-210-820-ОП-МП-285</t>
  </si>
  <si>
    <t>Бессоновское сельское поселение</t>
  </si>
  <si>
    <t>с. Бессоновка</t>
  </si>
  <si>
    <t>14-210-803-ОП-МП-667</t>
  </si>
  <si>
    <t>ул. Партизанская</t>
  </si>
  <si>
    <t>14-210-803-ОП-МП-668</t>
  </si>
  <si>
    <t>14-210-803-ОП-МП-669</t>
  </si>
  <si>
    <t>14-210-803-ОП-МП-670</t>
  </si>
  <si>
    <t>ул. Интернациональная</t>
  </si>
  <si>
    <t>14-210-803-ОП-МП-671</t>
  </si>
  <si>
    <t>14-210-803-ОП-МП-2427</t>
  </si>
  <si>
    <t>пер. Чайковского</t>
  </si>
  <si>
    <t>14-210-803-ОП-МП-672</t>
  </si>
  <si>
    <t>ул. Утренняя Заря</t>
  </si>
  <si>
    <t>14-210-803-ОП-МП-673</t>
  </si>
  <si>
    <t xml:space="preserve">ул. Гордиенко </t>
  </si>
  <si>
    <t>14-210-803-ОП-МП-674</t>
  </si>
  <si>
    <t>ул. 26 Бакинских комиссаров</t>
  </si>
  <si>
    <t>14-210-803-ОП-МП-675</t>
  </si>
  <si>
    <t>пер. Зеленый</t>
  </si>
  <si>
    <t>14-210-803-ОП-МП-676</t>
  </si>
  <si>
    <t>14-210-803-ОП-МП-679</t>
  </si>
  <si>
    <t>14-210-803-ОП-МП-680</t>
  </si>
  <si>
    <t>14-210-803-ОП-МП-681</t>
  </si>
  <si>
    <t>14-210-803-ОП-МП-682</t>
  </si>
  <si>
    <t>14-210-803-ОП-МП-683</t>
  </si>
  <si>
    <t>14-210-803-ОП-МП-684</t>
  </si>
  <si>
    <t>14-210-803-ОП-МП-685</t>
  </si>
  <si>
    <t>ул. Комарова</t>
  </si>
  <si>
    <t>14-210-803-ОП-МП-686</t>
  </si>
  <si>
    <t>14-210-803-ОП-МП-687</t>
  </si>
  <si>
    <t>14-210-803-ОП-МП-2666</t>
  </si>
  <si>
    <t xml:space="preserve">ул. 8 марта </t>
  </si>
  <si>
    <t>14-210-803-ОП-МП-2667</t>
  </si>
  <si>
    <t xml:space="preserve">ул. Вечерняя </t>
  </si>
  <si>
    <t>с. Ближнее</t>
  </si>
  <si>
    <t>14-210-803-ОП-МП-688</t>
  </si>
  <si>
    <t>14-210-803-ОП-МП-689</t>
  </si>
  <si>
    <t>14-210-803-ОП-МП-690</t>
  </si>
  <si>
    <t>14-210-803-ОП-МП-691</t>
  </si>
  <si>
    <t xml:space="preserve">ул. Степная </t>
  </si>
  <si>
    <t>14-210-803-ОП-МП-692</t>
  </si>
  <si>
    <t>с. Николаевка</t>
  </si>
  <si>
    <t>14-210-803-ОП-МП-694</t>
  </si>
  <si>
    <t>ул. Николаевка</t>
  </si>
  <si>
    <t>14-210-803-ОП-МП-695</t>
  </si>
  <si>
    <t>14-210-803-ОП-МП-696</t>
  </si>
  <si>
    <t>ул. Лисий лог</t>
  </si>
  <si>
    <t>14-210-803-ОП-МП-697</t>
  </si>
  <si>
    <t>с. Орловка</t>
  </si>
  <si>
    <t>14-210-803-ОП-МП-699</t>
  </si>
  <si>
    <t>14-210-803-ОП-МП-700</t>
  </si>
  <si>
    <t>14-210-803-ОП-МП-701</t>
  </si>
  <si>
    <t>14-210-803-ОП-МП-702</t>
  </si>
  <si>
    <t>14-210-803-ОП-МП-703</t>
  </si>
  <si>
    <t>ул. Кучери</t>
  </si>
  <si>
    <t>14-210-803-ОП-МП-704</t>
  </si>
  <si>
    <t>14-210-803-ОП-МП-706</t>
  </si>
  <si>
    <t>с. Солохи</t>
  </si>
  <si>
    <t>14-210-803-ОП-МП-707</t>
  </si>
  <si>
    <t>14-210-803-ОП-МП-708</t>
  </si>
  <si>
    <t>14-210-803-ОП-МП-711</t>
  </si>
  <si>
    <t>пер. Черногаева</t>
  </si>
  <si>
    <t>14-210-803-ОП-МП-710</t>
  </si>
  <si>
    <t>ул. Черногаева</t>
  </si>
  <si>
    <t>14-210-803-ОП-МП-709</t>
  </si>
  <si>
    <t>14-210-803-ОП-МП-712</t>
  </si>
  <si>
    <t>с. Чайки</t>
  </si>
  <si>
    <t>14-210-803-ОП-МП-714</t>
  </si>
  <si>
    <t>ул. Чайки</t>
  </si>
  <si>
    <t>14-210-803-ОП-МП-715</t>
  </si>
  <si>
    <t>14-210-803-ОП-МП-716</t>
  </si>
  <si>
    <t>ул. Буденного</t>
  </si>
  <si>
    <t>14-210-803-ОП-МП-717</t>
  </si>
  <si>
    <t xml:space="preserve">Подъезд к кладбищу </t>
  </si>
  <si>
    <t>х. Быстрый</t>
  </si>
  <si>
    <t>14-210-803-ОП-МП-2664</t>
  </si>
  <si>
    <t xml:space="preserve">х. Быстрый </t>
  </si>
  <si>
    <t>Веселолопанское сельское поселение</t>
  </si>
  <si>
    <t>с. Веселая Лопань</t>
  </si>
  <si>
    <t>14-210-805-ОП-МП-718</t>
  </si>
  <si>
    <t>14-210-805-ОП-МП-719</t>
  </si>
  <si>
    <t>14-210-805-ОП-МП-720</t>
  </si>
  <si>
    <t>14-210-805-ОП-МП-721</t>
  </si>
  <si>
    <t>14-210-805-ОП-МП-722</t>
  </si>
  <si>
    <t>14-210-805-ОП-МП-723</t>
  </si>
  <si>
    <t>14-210-805-ОП-МП-724</t>
  </si>
  <si>
    <t>14-210-805-ОП-МП-725</t>
  </si>
  <si>
    <t>14-210-805-ОП-МП-726</t>
  </si>
  <si>
    <t>14-210-805-ОП-МП-727</t>
  </si>
  <si>
    <t>14-210-805-ОП-МП-728</t>
  </si>
  <si>
    <t>14-210-805-ОП-МП-729</t>
  </si>
  <si>
    <t>14-210-805-ОП-МП-730</t>
  </si>
  <si>
    <t>14-210-805-ОП-МП-731</t>
  </si>
  <si>
    <t>14-210-805-ОП-МП-732</t>
  </si>
  <si>
    <t>ул. Фабричная</t>
  </si>
  <si>
    <t>14-210-805-ОП-МП-733</t>
  </si>
  <si>
    <t>14-210-805-ОП-МП-734</t>
  </si>
  <si>
    <t>14-210-805-ОП-МП-735</t>
  </si>
  <si>
    <t>14-210-805-ОП-МП-736</t>
  </si>
  <si>
    <t>пер. Юбилейный</t>
  </si>
  <si>
    <t>14-210-805-ОП-МП-737</t>
  </si>
  <si>
    <t>ул. Колесникова</t>
  </si>
  <si>
    <t>14-210-805-ОП-МП-738</t>
  </si>
  <si>
    <t>14-210-805-ОП-МП-739</t>
  </si>
  <si>
    <t>14-210-805-ОП-МП-740</t>
  </si>
  <si>
    <t>14-210-805-ОП-МП-741</t>
  </si>
  <si>
    <t>14-210-805-ОП-МП-742</t>
  </si>
  <si>
    <t>14-210-805-ОП-МП-743</t>
  </si>
  <si>
    <t>14-210-805-ОП-МП-744</t>
  </si>
  <si>
    <t>14-210-805-ОП-МП-745</t>
  </si>
  <si>
    <t>14-210-805-ОП-МП-746</t>
  </si>
  <si>
    <t>14-210-805-ОП-МП-747</t>
  </si>
  <si>
    <t>14-210-805-ОП-МП-748</t>
  </si>
  <si>
    <t>14-210-805-ОП-МП-749</t>
  </si>
  <si>
    <t>14-210-805-ОП-МП-750</t>
  </si>
  <si>
    <t>14-210-805-ОП-МП-751</t>
  </si>
  <si>
    <t>ул. Маршала Жукова</t>
  </si>
  <si>
    <t>14-210-805-ОП-МП-755</t>
  </si>
  <si>
    <t>ул. Зареченская–Садовая</t>
  </si>
  <si>
    <t>14-210-805-ОП-МП-2421</t>
  </si>
  <si>
    <t xml:space="preserve"> ул. Молодежная</t>
  </si>
  <si>
    <t>14-210-805-ОП-МП-2422</t>
  </si>
  <si>
    <t>14-210-805-ОП-МП-2423</t>
  </si>
  <si>
    <t>с. Долбино</t>
  </si>
  <si>
    <t>14-210-805-ОП-МП-756</t>
  </si>
  <si>
    <t>14-210-805-ОП-МП-757</t>
  </si>
  <si>
    <t>14-210-805-ОП-МП-758</t>
  </si>
  <si>
    <t>14-210-805-ОП-МП-759</t>
  </si>
  <si>
    <t>14-210-805-ОП-МП-760</t>
  </si>
  <si>
    <t>ул. Кривоноса</t>
  </si>
  <si>
    <t>14-210-805-ОП-МП-761</t>
  </si>
  <si>
    <t>14-210-805-ОП-МП-762</t>
  </si>
  <si>
    <t>14-210-805-ОП-МП-2420</t>
  </si>
  <si>
    <t>14-210-805-ОП-МП-763</t>
  </si>
  <si>
    <t>14-210-805-ОП-МП-2424</t>
  </si>
  <si>
    <t>14-210-805-ОП-МП-2425</t>
  </si>
  <si>
    <t>х. Угрим</t>
  </si>
  <si>
    <t>14-210-805-ОП-МП-766</t>
  </si>
  <si>
    <t>14-210-805-ОП-МП-768</t>
  </si>
  <si>
    <t>14-210-805-ОП-МП-769</t>
  </si>
  <si>
    <t>14-210-805-ОП-МП-770</t>
  </si>
  <si>
    <t>14-210-805-ОП-МП-772</t>
  </si>
  <si>
    <t>х. Водяной</t>
  </si>
  <si>
    <t>14-210-805-ОП-МП-2882</t>
  </si>
  <si>
    <t>подъезд и автодорога х. Водяной</t>
  </si>
  <si>
    <t>Головинское сельское поселение</t>
  </si>
  <si>
    <t>с. Головино</t>
  </si>
  <si>
    <t>14-210-806-ОП-МП-774</t>
  </si>
  <si>
    <t>14-210-806-ОП-МП-775</t>
  </si>
  <si>
    <t>14-210-806-ОП-МП-776</t>
  </si>
  <si>
    <t>ул. Катульского</t>
  </si>
  <si>
    <t>14-210-806-ОП-МП-777</t>
  </si>
  <si>
    <t>14-210-806-ОП-МП-778</t>
  </si>
  <si>
    <t>14-210-806-ОП-МП-779</t>
  </si>
  <si>
    <t>14-210-806-ОП-МП-780</t>
  </si>
  <si>
    <t>14-210-806-ОП-МП-781</t>
  </si>
  <si>
    <t xml:space="preserve">май </t>
  </si>
  <si>
    <t>14-210-806-ОП-МП-782</t>
  </si>
  <si>
    <t>14-210-806-ОП-МП-783</t>
  </si>
  <si>
    <t>14-210-806-ОП-МП-784</t>
  </si>
  <si>
    <t>14-210-806-ОП-МП-785</t>
  </si>
  <si>
    <t>14-210-806-ОП-МП-786</t>
  </si>
  <si>
    <t>14-210-806-ОП-МП-787</t>
  </si>
  <si>
    <t>14-210-806-ОП-МП-788</t>
  </si>
  <si>
    <t>14-210-806-ОП-МП-2421</t>
  </si>
  <si>
    <t>съезд  к ул.Луговая,1</t>
  </si>
  <si>
    <t>соединение ул.Луговая и ул.Центральная</t>
  </si>
  <si>
    <t>ул.Озерная</t>
  </si>
  <si>
    <t>проезд ул.Центральная- ул.Новая</t>
  </si>
  <si>
    <t xml:space="preserve">подъезд к кладбищу </t>
  </si>
  <si>
    <t>Проезд трасса М2-с.Головино</t>
  </si>
  <si>
    <t>проезд к ДК</t>
  </si>
  <si>
    <t>проезд к ФАП</t>
  </si>
  <si>
    <t>подъезд к предприятию</t>
  </si>
  <si>
    <t>ул.Нижняя</t>
  </si>
  <si>
    <t>с. Бехлевка</t>
  </si>
  <si>
    <t>14-210-806-ОП-МП-791</t>
  </si>
  <si>
    <t>14-210-806-ОП-МП-793</t>
  </si>
  <si>
    <t>с. Болдыревка</t>
  </si>
  <si>
    <t>14-210-806-ОП-МП-794</t>
  </si>
  <si>
    <t>14-210-806-ОП-МП-795</t>
  </si>
  <si>
    <t>14-210-806-ОП-МП-796</t>
  </si>
  <si>
    <t>пер.Озерный</t>
  </si>
  <si>
    <t>подъезд к с.Болдыревка</t>
  </si>
  <si>
    <t>подъезд к кладбищу со стороны Головино</t>
  </si>
  <si>
    <t>подъезд к с.Болдыревка- трасса М2</t>
  </si>
  <si>
    <t>с. Варваровка</t>
  </si>
  <si>
    <t>14-210-806-ОП-МП-797</t>
  </si>
  <si>
    <t>проезд региональная дорога- с.Варваровка</t>
  </si>
  <si>
    <t>проезд между с. Варваровкаи с.Бехлевка</t>
  </si>
  <si>
    <t>с. Новая Нелидовка</t>
  </si>
  <si>
    <t>14-210-806-ОП-МП-799</t>
  </si>
  <si>
    <t>14-210-806-ОП-МП-800</t>
  </si>
  <si>
    <t>пер. Луговой–1</t>
  </si>
  <si>
    <t>14-210-806-ОП-МП-801</t>
  </si>
  <si>
    <t>пер. Луговой–2</t>
  </si>
  <si>
    <t>14-210-806-ОП-МП-802</t>
  </si>
  <si>
    <t>пер. Луговой–3</t>
  </si>
  <si>
    <t>с. Салтыково</t>
  </si>
  <si>
    <t>14-210-806-ОП-МП-803</t>
  </si>
  <si>
    <t>ул. Широкая</t>
  </si>
  <si>
    <t>14-210-806-ОП-МП-804</t>
  </si>
  <si>
    <t>14-210-806-ОП-МП-805</t>
  </si>
  <si>
    <t>пер. Широкий</t>
  </si>
  <si>
    <t>14-210-806-ОП-МП-807</t>
  </si>
  <si>
    <t>съезд со стороны птицефабрики «Салтыково»</t>
  </si>
  <si>
    <t>14-210-806-ОП-МП-808</t>
  </si>
  <si>
    <t>с. Соловьевка</t>
  </si>
  <si>
    <t>14-210-806-ОП-МП-809</t>
  </si>
  <si>
    <t>ул. Бехлевская</t>
  </si>
  <si>
    <t>14-210-806-ОП-МП-810</t>
  </si>
  <si>
    <t>ул. Петровская</t>
  </si>
  <si>
    <t>14-210-806-ОП-МП-811</t>
  </si>
  <si>
    <t>14-210-806-ОП-МП-812</t>
  </si>
  <si>
    <t>пер. Бехлевский</t>
  </si>
  <si>
    <t>с. Старая Нелидовка</t>
  </si>
  <si>
    <t>14-210-806-ОП-МП-815</t>
  </si>
  <si>
    <t>проезд ул.Степная- ул.Вольная</t>
  </si>
  <si>
    <t>14-210-806-ОП-МП-816</t>
  </si>
  <si>
    <t>14-210-806-ОП-МП-817</t>
  </si>
  <si>
    <t>мкр. «Новая Нелидовка-5»</t>
  </si>
  <si>
    <t>14-210-806-ОП-МП-819</t>
  </si>
  <si>
    <t xml:space="preserve">ул. Российская </t>
  </si>
  <si>
    <t>пер.Российский</t>
  </si>
  <si>
    <t>14-210-806-ОП-МП-820</t>
  </si>
  <si>
    <t>ул. 65 лет Победы</t>
  </si>
  <si>
    <t>14-210-806-ОП-МП-821</t>
  </si>
  <si>
    <t>14-210-806-ОП-МП-822</t>
  </si>
  <si>
    <t>14-210-806-ОП-МП-824</t>
  </si>
  <si>
    <t>мкр. «Новая Нелидовка-62/17» (мкр. «Зарубино»)</t>
  </si>
  <si>
    <t>14-210-806-ОП-МП-825</t>
  </si>
  <si>
    <t>14-210-806-ОП-МП-826</t>
  </si>
  <si>
    <t>14-210-806-ОП-МП-827</t>
  </si>
  <si>
    <t>14-210-806-ОП-МП-828</t>
  </si>
  <si>
    <t>14-210-806-ОП-МП-829</t>
  </si>
  <si>
    <t>14-210-806-ОП-МП-830</t>
  </si>
  <si>
    <t>14-210-806-ОП-МП-831</t>
  </si>
  <si>
    <t>14-210-806-ОП-МП-832</t>
  </si>
  <si>
    <t>14-210-806-ОП-МП-833</t>
  </si>
  <si>
    <t>14-210-806-ОП-МП-834</t>
  </si>
  <si>
    <t>14-210-806-ОП-МП-835</t>
  </si>
  <si>
    <t>ул. Савеловская</t>
  </si>
  <si>
    <t>14-210-806-ОП-МП-836</t>
  </si>
  <si>
    <t>14-210-806-ОП-МП-837</t>
  </si>
  <si>
    <t>14-210-806-ОП-МП-838</t>
  </si>
  <si>
    <t>14-210-806-ОП-МП-839</t>
  </si>
  <si>
    <t>14-210-806-ОП-МП-840</t>
  </si>
  <si>
    <t>проезд между ул.Цветочная и ул.Березовой</t>
  </si>
  <si>
    <t>проезд между трассой и ул.Раздольной</t>
  </si>
  <si>
    <t>проезд ул.Раздольная и ул.Зеленая</t>
  </si>
  <si>
    <t>подъезд К кладбищу</t>
  </si>
  <si>
    <t>14-210-806-ОП-МП-841</t>
  </si>
  <si>
    <t>проезд к приюту "добрый Дом"</t>
  </si>
  <si>
    <t>14-210-806-ОП-МП-532</t>
  </si>
  <si>
    <t>проезд между трассой и ул.Октябрьская</t>
  </si>
  <si>
    <t>14-210-806-ОП-МП-842</t>
  </si>
  <si>
    <t>14-210-806-ОП-МП-843</t>
  </si>
  <si>
    <t>14-210-806-ОП-МП-844</t>
  </si>
  <si>
    <t>Дубовское сельское поселение</t>
  </si>
  <si>
    <t>с. Дубовое</t>
  </si>
  <si>
    <t>2196952</t>
  </si>
  <si>
    <t>14-210-807-ОП-МП-846</t>
  </si>
  <si>
    <t>2193256</t>
  </si>
  <si>
    <t>14-210-807-ОП-МП-847</t>
  </si>
  <si>
    <t>2201710</t>
  </si>
  <si>
    <t>14-210-807-ОП-МП-848</t>
  </si>
  <si>
    <t>2202900</t>
  </si>
  <si>
    <t>14-210-807-ОП-МП-853</t>
  </si>
  <si>
    <t>2195068</t>
  </si>
  <si>
    <t>14-210-807-ОП-МП-854</t>
  </si>
  <si>
    <t>2191246</t>
  </si>
  <si>
    <t>14-210-807-ОП-МП-856</t>
  </si>
  <si>
    <t>2193935</t>
  </si>
  <si>
    <t>14-210-807-ОП-МП-858</t>
  </si>
  <si>
    <t>ул. Тополевая</t>
  </si>
  <si>
    <t>14-210-807-ОП-МП-859</t>
  </si>
  <si>
    <t>ул. Широкая – ул. Венская</t>
  </si>
  <si>
    <t>2203483</t>
  </si>
  <si>
    <t>14-210-807-ОП-МП-860</t>
  </si>
  <si>
    <t>14-210-807-ОП-МП-533</t>
  </si>
  <si>
    <t>2193462</t>
  </si>
  <si>
    <t>14-210-807-ОП-МП-872</t>
  </si>
  <si>
    <t xml:space="preserve"> ул. Вишневая</t>
  </si>
  <si>
    <t>2202620</t>
  </si>
  <si>
    <t>14-210-807-ОП-МП-873</t>
  </si>
  <si>
    <t xml:space="preserve"> ул. Мичурина</t>
  </si>
  <si>
    <t>2191065</t>
  </si>
  <si>
    <t>14-210-807-ОП-МП-874</t>
  </si>
  <si>
    <t xml:space="preserve"> ул. Кузовкова</t>
  </si>
  <si>
    <t>2200863</t>
  </si>
  <si>
    <t>14-210-807-ОП-МП-876</t>
  </si>
  <si>
    <t>2190518</t>
  </si>
  <si>
    <t>14-210-807-ОП-МП-877</t>
  </si>
  <si>
    <t>14-210-807-ОП-МП-951</t>
  </si>
  <si>
    <t>2195171</t>
  </si>
  <si>
    <t>14-210-807-ОП-МП-964</t>
  </si>
  <si>
    <t xml:space="preserve"> ул. Мира</t>
  </si>
  <si>
    <t>14-210-807-ОП-МП-978</t>
  </si>
  <si>
    <t>14-210-807-ОП-МП-2656</t>
  </si>
  <si>
    <t xml:space="preserve">ул. Просторная </t>
  </si>
  <si>
    <t>14-210-807-ОП-МП-2657</t>
  </si>
  <si>
    <t xml:space="preserve">ул. Родниковая </t>
  </si>
  <si>
    <t>14-210-807-ОП-МП-2658</t>
  </si>
  <si>
    <t xml:space="preserve">ул. Смородиновая </t>
  </si>
  <si>
    <t>14-210-807-ОП-МП-2659</t>
  </si>
  <si>
    <t xml:space="preserve">ул. Кедровая </t>
  </si>
  <si>
    <t>14-210-807-ОП-МП-2660</t>
  </si>
  <si>
    <t xml:space="preserve">пер. Кедровый </t>
  </si>
  <si>
    <t>14-210-807-ОП-МП-2661</t>
  </si>
  <si>
    <t xml:space="preserve">ул. Угловая </t>
  </si>
  <si>
    <t>14-210-807-ОП-МП-2662</t>
  </si>
  <si>
    <t xml:space="preserve">ул. Бирюзовая </t>
  </si>
  <si>
    <t>14-210-807-ОП-МП-2663</t>
  </si>
  <si>
    <t xml:space="preserve">ул. Малая </t>
  </si>
  <si>
    <t>14-210-807-ОП-МП-2814</t>
  </si>
  <si>
    <t xml:space="preserve">ул. Рябиновая </t>
  </si>
  <si>
    <t>14-210-807-ОП-МП-2816</t>
  </si>
  <si>
    <t xml:space="preserve">ул. Хвойная </t>
  </si>
  <si>
    <t>14-210-807-ОП-МП-2817</t>
  </si>
  <si>
    <t xml:space="preserve">ул. Манговая </t>
  </si>
  <si>
    <t>14-210-807-ОП-МП-2667</t>
  </si>
  <si>
    <t xml:space="preserve">ул. Гранатовая </t>
  </si>
  <si>
    <t>14-210-807-ОП-МП-2823</t>
  </si>
  <si>
    <t xml:space="preserve">ул. Апельсиновая </t>
  </si>
  <si>
    <t>14-210-807-ОП-МП-2826</t>
  </si>
  <si>
    <t xml:space="preserve">ул. Ананасовая </t>
  </si>
  <si>
    <t>14-210-807-ОП-МП-2670</t>
  </si>
  <si>
    <t xml:space="preserve">ул. Мандариновая </t>
  </si>
  <si>
    <t>14-210-807-ОП-МП-2671</t>
  </si>
  <si>
    <t xml:space="preserve">ул. Фиалковая </t>
  </si>
  <si>
    <t>14-210-807-ОП-МП-2672</t>
  </si>
  <si>
    <t>ул. Ирисовая</t>
  </si>
  <si>
    <t>14-210-807-ОП-МП-2673</t>
  </si>
  <si>
    <t xml:space="preserve">ул. Ландышевая </t>
  </si>
  <si>
    <t>14-210-807-ОП-МП-2674</t>
  </si>
  <si>
    <t xml:space="preserve">ул. Тюльпановая </t>
  </si>
  <si>
    <t>14-210-807-ОП-МП-2675</t>
  </si>
  <si>
    <t xml:space="preserve">ул. Маковая </t>
  </si>
  <si>
    <t>14-210-807-ОП-МП-2676</t>
  </si>
  <si>
    <t xml:space="preserve">ул. Клубничная </t>
  </si>
  <si>
    <t>14-210-807-ОП-МП-2677</t>
  </si>
  <si>
    <t xml:space="preserve">ул. Мятная </t>
  </si>
  <si>
    <t>мкр. «Северный»</t>
  </si>
  <si>
    <t>14-210-807-ОП-МП-979</t>
  </si>
  <si>
    <t>2191308</t>
  </si>
  <si>
    <t>14-210-807-ОП-МП-903</t>
  </si>
  <si>
    <t xml:space="preserve"> ул. Яблоневая</t>
  </si>
  <si>
    <t>2191613</t>
  </si>
  <si>
    <t>14-210-807-ОП-МП-904</t>
  </si>
  <si>
    <t xml:space="preserve"> ул. Малиновая</t>
  </si>
  <si>
    <t>2202008</t>
  </si>
  <si>
    <t>14-210-807-ОП-МП-905</t>
  </si>
  <si>
    <t xml:space="preserve"> ул. Театральная</t>
  </si>
  <si>
    <t>2200152</t>
  </si>
  <si>
    <t>14-210-807-ОП-МП-907</t>
  </si>
  <si>
    <t xml:space="preserve"> ул. Ромашковая</t>
  </si>
  <si>
    <t>14-210-807-ОП-МП-908</t>
  </si>
  <si>
    <t xml:space="preserve"> ул. Виноградная</t>
  </si>
  <si>
    <t>14-210-807-ОП-МП-909</t>
  </si>
  <si>
    <t xml:space="preserve"> ул. Тихая</t>
  </si>
  <si>
    <t>14-210-807-ОП-МП-2742</t>
  </si>
  <si>
    <t>14-210-807-ОП-МП-2745</t>
  </si>
  <si>
    <t>мкр. «Северный-2»</t>
  </si>
  <si>
    <t>2190901</t>
  </si>
  <si>
    <t>14-210-807-ОП-МП-910</t>
  </si>
  <si>
    <t xml:space="preserve"> ул. Песчаная</t>
  </si>
  <si>
    <t>2198789</t>
  </si>
  <si>
    <t>14-210-807-ОП-МП-911</t>
  </si>
  <si>
    <t xml:space="preserve"> ул. Вольная</t>
  </si>
  <si>
    <t>2194752</t>
  </si>
  <si>
    <t>14-210-807-ОП-МП-912</t>
  </si>
  <si>
    <t xml:space="preserve"> ул. Урожайная</t>
  </si>
  <si>
    <t>14-210-807-ОП-МП-861</t>
  </si>
  <si>
    <t>ул. Заповедная</t>
  </si>
  <si>
    <t>мкр. «Северный-3»</t>
  </si>
  <si>
    <t>14-210-807-ОП-МП-2748</t>
  </si>
  <si>
    <t>ул. Городская</t>
  </si>
  <si>
    <t>14-210-807-ОП-МП-2751</t>
  </si>
  <si>
    <t>ул. Бульварная</t>
  </si>
  <si>
    <t>мкр. «Грушевый»</t>
  </si>
  <si>
    <t>2202932</t>
  </si>
  <si>
    <t>14-210-807-ОП-МП-869</t>
  </si>
  <si>
    <t xml:space="preserve"> ул. Студенческая</t>
  </si>
  <si>
    <t>2193798</t>
  </si>
  <si>
    <t>14-210-807-ОП-МП-870</t>
  </si>
  <si>
    <t xml:space="preserve"> ул. Абрикосовая</t>
  </si>
  <si>
    <t>2194399</t>
  </si>
  <si>
    <t>14-210-807-ОП-МП-871</t>
  </si>
  <si>
    <t xml:space="preserve"> ул. Грушевая</t>
  </si>
  <si>
    <t>2202525</t>
  </si>
  <si>
    <t>14-210-807-ОП-МП-849</t>
  </si>
  <si>
    <t>2197515</t>
  </si>
  <si>
    <t>14-210-807-ОП-МП-850</t>
  </si>
  <si>
    <t>пер. Цветочный</t>
  </si>
  <si>
    <t>14-210-807-ОП-МП-851</t>
  </si>
  <si>
    <t>мкр. «Дубовская Застава»</t>
  </si>
  <si>
    <t>14-210-807-ОП-МП-2753</t>
  </si>
  <si>
    <t>ул. Муромская</t>
  </si>
  <si>
    <t>14-210-807-ОП-МП-2755</t>
  </si>
  <si>
    <t>14-210-807-ОП-МП-2757</t>
  </si>
  <si>
    <t>ул. Невская</t>
  </si>
  <si>
    <t>14-210-807-ОП-МП-2758</t>
  </si>
  <si>
    <t>ул. Курганная</t>
  </si>
  <si>
    <t>мкр. «Березовый»</t>
  </si>
  <si>
    <t>2194594</t>
  </si>
  <si>
    <t>14-210-807-ОП-МП-857</t>
  </si>
  <si>
    <t>ул. Поддубная</t>
  </si>
  <si>
    <t>мкр. «Центральный»</t>
  </si>
  <si>
    <t>2203471</t>
  </si>
  <si>
    <t>14-210-807-ОП-МП-891</t>
  </si>
  <si>
    <t xml:space="preserve"> ул. Звездная</t>
  </si>
  <si>
    <t>2200902</t>
  </si>
  <si>
    <t>14-210-807-ОП-МП-892</t>
  </si>
  <si>
    <t xml:space="preserve"> ул. Лунная</t>
  </si>
  <si>
    <t>мкр. «Солнечный»</t>
  </si>
  <si>
    <t>14-210-807-ОП-МП-980</t>
  </si>
  <si>
    <t>пер. 4–й Садовый</t>
  </si>
  <si>
    <t>14-210-807-ОП-МП-865</t>
  </si>
  <si>
    <t>пер. 5–й Садовый</t>
  </si>
  <si>
    <t>14-210-807-ОП-МП-852</t>
  </si>
  <si>
    <t>пер. 3–й Садовый</t>
  </si>
  <si>
    <t>14-210-819-ОП-МП-2002</t>
  </si>
  <si>
    <t>ул. Лучезарная</t>
  </si>
  <si>
    <t>14-210-819-ОП-МП-2759</t>
  </si>
  <si>
    <t>пер. Березовый</t>
  </si>
  <si>
    <t>14-210-819-ОП-МП-2760</t>
  </si>
  <si>
    <t>2200992</t>
  </si>
  <si>
    <t>14-210-807-ОП-МП-868</t>
  </si>
  <si>
    <t xml:space="preserve"> ул. Изумрудная</t>
  </si>
  <si>
    <t>14-210-807-ОП-МП-878</t>
  </si>
  <si>
    <t>пер. 2–й Садовый</t>
  </si>
  <si>
    <t>14-210-807-ОП-МП-982</t>
  </si>
  <si>
    <t>мкр. «Улитка»</t>
  </si>
  <si>
    <t>14-210-807-ОП-МП-2106</t>
  </si>
  <si>
    <t>мкр. «Новый»</t>
  </si>
  <si>
    <t>2198955</t>
  </si>
  <si>
    <t>14-210-807-ОП-МП-893</t>
  </si>
  <si>
    <t>2200899</t>
  </si>
  <si>
    <t>14-210-807-ОП-МП-894</t>
  </si>
  <si>
    <t>пер. Рождественский</t>
  </si>
  <si>
    <t>2202609</t>
  </si>
  <si>
    <t>14-210-807-ОП-МП-895</t>
  </si>
  <si>
    <t>2192124</t>
  </si>
  <si>
    <t>14-210-807-ОП-МП-896</t>
  </si>
  <si>
    <t>2191765</t>
  </si>
  <si>
    <t>14-210-807-ОП-МП-897</t>
  </si>
  <si>
    <t xml:space="preserve"> ул. Парковая</t>
  </si>
  <si>
    <t>2191860</t>
  </si>
  <si>
    <t>14-210-807-ОП-МП-898</t>
  </si>
  <si>
    <t xml:space="preserve"> ул. Юбилейная</t>
  </si>
  <si>
    <t>2196269</t>
  </si>
  <si>
    <t>14-210-807-ОП-МП-899</t>
  </si>
  <si>
    <t xml:space="preserve"> ул. Дружбы</t>
  </si>
  <si>
    <t>14-210-807-ОП-МП-900</t>
  </si>
  <si>
    <t>пер. Дружбы</t>
  </si>
  <si>
    <t>2201387</t>
  </si>
  <si>
    <t>14-210-807-ОП-МП-901</t>
  </si>
  <si>
    <t xml:space="preserve"> ул. Спортивная</t>
  </si>
  <si>
    <t>2200309</t>
  </si>
  <si>
    <t>14-210-807-ОП-МП-902</t>
  </si>
  <si>
    <t>пер. Офицерский</t>
  </si>
  <si>
    <t>мкр. «Западный»</t>
  </si>
  <si>
    <t>2190704</t>
  </si>
  <si>
    <t>14-210-807-ОП-МП-913</t>
  </si>
  <si>
    <t xml:space="preserve"> ул. Шоссейная</t>
  </si>
  <si>
    <t>2201234</t>
  </si>
  <si>
    <t>14-210-807-ОП-МП-914</t>
  </si>
  <si>
    <t xml:space="preserve"> ул. Сливовая</t>
  </si>
  <si>
    <t>2199681</t>
  </si>
  <si>
    <t>14-210-807-ОП-МП-915</t>
  </si>
  <si>
    <t xml:space="preserve"> ул. Сиреневая</t>
  </si>
  <si>
    <t>2196088</t>
  </si>
  <si>
    <t>14-210-807-ОП-МП-916</t>
  </si>
  <si>
    <t xml:space="preserve"> ул. Дачная</t>
  </si>
  <si>
    <t>мкр. «Западный-1»</t>
  </si>
  <si>
    <t>14-210-807-ОП-МП-2761</t>
  </si>
  <si>
    <t>ул. Русская</t>
  </si>
  <si>
    <t>14-210-807-ОП-МП-2762</t>
  </si>
  <si>
    <t>пер. Цветной</t>
  </si>
  <si>
    <t>2194589</t>
  </si>
  <si>
    <t>14-210-807-ОП-МП-917</t>
  </si>
  <si>
    <t xml:space="preserve"> ул. Тенистая</t>
  </si>
  <si>
    <t>2194954</t>
  </si>
  <si>
    <t>14-210-807-ОП-МП-918</t>
  </si>
  <si>
    <t xml:space="preserve"> ул. Победы</t>
  </si>
  <si>
    <t>2195842</t>
  </si>
  <si>
    <t>14-210-807-ОП-МП-919</t>
  </si>
  <si>
    <t xml:space="preserve"> ул. Октябрьская</t>
  </si>
  <si>
    <t>2201705</t>
  </si>
  <si>
    <t>14-210-807-ОП-МП-920</t>
  </si>
  <si>
    <t xml:space="preserve"> ул. Майская</t>
  </si>
  <si>
    <t>2193474</t>
  </si>
  <si>
    <t>14-210-807-ОП-МП-921</t>
  </si>
  <si>
    <t xml:space="preserve"> ул. Мирная</t>
  </si>
  <si>
    <t>2197416</t>
  </si>
  <si>
    <t>14-210-807-ОП-МП-922</t>
  </si>
  <si>
    <t xml:space="preserve"> ул. Союзная</t>
  </si>
  <si>
    <t>2203191</t>
  </si>
  <si>
    <t>14-210-807-ОП-МП-923</t>
  </si>
  <si>
    <t xml:space="preserve"> ул. Грибная</t>
  </si>
  <si>
    <t>2196230</t>
  </si>
  <si>
    <t>14-210-807-ОП-МП-924</t>
  </si>
  <si>
    <t xml:space="preserve"> ул. Олимпийская</t>
  </si>
  <si>
    <t>2201160</t>
  </si>
  <si>
    <t>14-210-807-ОП-МП-925</t>
  </si>
  <si>
    <t>2192985</t>
  </si>
  <si>
    <t>14-210-807-ОП-МП-926</t>
  </si>
  <si>
    <t xml:space="preserve"> ул. Покровская</t>
  </si>
  <si>
    <t>2200747</t>
  </si>
  <si>
    <t>14-210-807-ОП-МП-927</t>
  </si>
  <si>
    <t>ул. Зимняя</t>
  </si>
  <si>
    <t>2193937</t>
  </si>
  <si>
    <t>14-210-807-ОП-МП-928</t>
  </si>
  <si>
    <t xml:space="preserve"> ул. Монастырская</t>
  </si>
  <si>
    <t>2197159</t>
  </si>
  <si>
    <t>14-210-807-ОП-МП-929</t>
  </si>
  <si>
    <t xml:space="preserve"> ул. Горная</t>
  </si>
  <si>
    <t>14-210-807-ОП-МП-2763</t>
  </si>
  <si>
    <t>пер. Покровский</t>
  </si>
  <si>
    <t>мкр. «Западный-2»</t>
  </si>
  <si>
    <t>14-210-807-ОП-МП-2764</t>
  </si>
  <si>
    <t>14-210-807-ОП-МП-983</t>
  </si>
  <si>
    <t>2199134</t>
  </si>
  <si>
    <t>14-210-807-ОП-МП-931</t>
  </si>
  <si>
    <t xml:space="preserve"> ул. Черемуховая</t>
  </si>
  <si>
    <t>14-210-807-ОП-МП-932</t>
  </si>
  <si>
    <t xml:space="preserve"> ул. Персиковая</t>
  </si>
  <si>
    <t>14-210-807-ОП-МП-933</t>
  </si>
  <si>
    <t xml:space="preserve"> ул. Чудная</t>
  </si>
  <si>
    <t>2196163</t>
  </si>
  <si>
    <t>14-210-807-ОП-МП-934</t>
  </si>
  <si>
    <t xml:space="preserve"> ул. Васильковая</t>
  </si>
  <si>
    <t>14-210-807-ОП-МП-936</t>
  </si>
  <si>
    <t xml:space="preserve"> ул. Земляничная</t>
  </si>
  <si>
    <t>14-210-807-ОП-МП-937</t>
  </si>
  <si>
    <t xml:space="preserve"> ул. Ореховая</t>
  </si>
  <si>
    <t>2194446</t>
  </si>
  <si>
    <t>14-210-807-ОП-МП-938</t>
  </si>
  <si>
    <t xml:space="preserve"> ул. Лучистая</t>
  </si>
  <si>
    <t>14-210-807-ОП-МП-944</t>
  </si>
  <si>
    <t xml:space="preserve"> ул. Золотая</t>
  </si>
  <si>
    <t>14-210-807-ОП-МП-945</t>
  </si>
  <si>
    <t xml:space="preserve"> ул. Дальняя</t>
  </si>
  <si>
    <t>2201190</t>
  </si>
  <si>
    <t>14-210-807-ОП-МП-946</t>
  </si>
  <si>
    <t xml:space="preserve"> ул. Ясная</t>
  </si>
  <si>
    <t>14-210-807-ОП-МП-947</t>
  </si>
  <si>
    <t xml:space="preserve"> ул. Янтарная</t>
  </si>
  <si>
    <t>14-210-807-ОП-МП-948</t>
  </si>
  <si>
    <t xml:space="preserve"> ул. Терновая</t>
  </si>
  <si>
    <t>мкр. «Западный-3» (мкр. «Премиум Парк»)</t>
  </si>
  <si>
    <t>14-210-807-ОП-МП-2765</t>
  </si>
  <si>
    <t>ул. Малахировая</t>
  </si>
  <si>
    <t>14-210-807-ОП-МП-2766</t>
  </si>
  <si>
    <t>пер. Фианитовый 1–й</t>
  </si>
  <si>
    <t>14-210-807-ОП-МП-2767</t>
  </si>
  <si>
    <t>пер. Фианитовый 2–й</t>
  </si>
  <si>
    <t>14-210-807-ОП-МП-2768</t>
  </si>
  <si>
    <t>ул. Фианитовая</t>
  </si>
  <si>
    <t>14-210-807-ОП-МП-2769</t>
  </si>
  <si>
    <t>ул. Уникальная</t>
  </si>
  <si>
    <t>14-210-807-ОП-МП-2770</t>
  </si>
  <si>
    <t>ул. Неоновая</t>
  </si>
  <si>
    <t>14-210-807-ОП-МП-2771</t>
  </si>
  <si>
    <t>14-210-807-ОП-МП-2772</t>
  </si>
  <si>
    <t>ул. Кварцевая</t>
  </si>
  <si>
    <t>мкр. «Парус»</t>
  </si>
  <si>
    <t>14-210-807-ОП-МП-2774</t>
  </si>
  <si>
    <t>ул. Лодочная</t>
  </si>
  <si>
    <t>14-210-807-ОП-МП-2775</t>
  </si>
  <si>
    <t>ул. Корабельная</t>
  </si>
  <si>
    <t>14-210-807-ОП-МП-2776</t>
  </si>
  <si>
    <t>ул. Парусная</t>
  </si>
  <si>
    <t>14-210-807-ОП-МП-2777</t>
  </si>
  <si>
    <t>ул. Портовая</t>
  </si>
  <si>
    <t>14-210-807-ОП-МП-2778</t>
  </si>
  <si>
    <t>ул. Флотская</t>
  </si>
  <si>
    <t>14-210-807-ОП-МП-2779</t>
  </si>
  <si>
    <t>14-210-807-ОП-МП-2780</t>
  </si>
  <si>
    <t>ул. Морская</t>
  </si>
  <si>
    <t>14-210-807-ОП-МП-2781</t>
  </si>
  <si>
    <t>пер. Приморский 1–й</t>
  </si>
  <si>
    <t>14-210-807-ОП-МП-2611</t>
  </si>
  <si>
    <t>пер. Приморский 2–й</t>
  </si>
  <si>
    <t>14-210-807-ОП-МП-2612</t>
  </si>
  <si>
    <t>пер. Приморский 3–й</t>
  </si>
  <si>
    <t>14-210-807-ОП-МП-2613</t>
  </si>
  <si>
    <t>ул. Приморская</t>
  </si>
  <si>
    <t>мкр. «Троицкий Пасад»</t>
  </si>
  <si>
    <t>14-210-807-ОП-МП-942</t>
  </si>
  <si>
    <t>14-210-807-ОП-МП-943</t>
  </si>
  <si>
    <t xml:space="preserve"> ул. Благовещенская</t>
  </si>
  <si>
    <t>2201476</t>
  </si>
  <si>
    <t>14-210-807-ОП-МП-941</t>
  </si>
  <si>
    <t xml:space="preserve"> ул. Троицкая</t>
  </si>
  <si>
    <t>14-210-807-ОП-МП-2615</t>
  </si>
  <si>
    <t>пер. Троицкий</t>
  </si>
  <si>
    <t>14-210-807-ОП-МП-986</t>
  </si>
  <si>
    <t>пер. Благовещенский</t>
  </si>
  <si>
    <t>мкр. «Княжеский»</t>
  </si>
  <si>
    <t>14-210-807-ОП-МП-991</t>
  </si>
  <si>
    <t>ул. Успенская</t>
  </si>
  <si>
    <t>14-210-807-ОП-МП-992</t>
  </si>
  <si>
    <t>ул. Соборная</t>
  </si>
  <si>
    <t>14-210-807-ОП-МП-993</t>
  </si>
  <si>
    <t>ул. Казанская</t>
  </si>
  <si>
    <t>14-210-807-ОП-МП-994</t>
  </si>
  <si>
    <t>ул. Зеркальная</t>
  </si>
  <si>
    <t>14-210-807-ОП-МП-2616</t>
  </si>
  <si>
    <t>пер. Успенский 2–й</t>
  </si>
  <si>
    <t>14-210-807-ОП-МП-995</t>
  </si>
  <si>
    <t>пер. Успенский</t>
  </si>
  <si>
    <t>мкр. «Успешный»</t>
  </si>
  <si>
    <t>14-210-807-ОП-МП-988</t>
  </si>
  <si>
    <t>ул. Попутная</t>
  </si>
  <si>
    <t>14-210-807-ОП-МП-989</t>
  </si>
  <si>
    <t>ул. Удачная</t>
  </si>
  <si>
    <t>14-210-807-ОП-МП-990</t>
  </si>
  <si>
    <t>ул. Живописная</t>
  </si>
  <si>
    <t>мкр. «Престижный»</t>
  </si>
  <si>
    <t>14-210-807-ОП-МП-996</t>
  </si>
  <si>
    <t>ул. Загородная</t>
  </si>
  <si>
    <t>14-210-807-ОП-МП-997</t>
  </si>
  <si>
    <t>ул. Приятная</t>
  </si>
  <si>
    <t>14-210-807-ОП-МП-998</t>
  </si>
  <si>
    <t>ул. Перспективная</t>
  </si>
  <si>
    <t>14-210-807-ОП-МП-999</t>
  </si>
  <si>
    <t>ул. Прекрасная</t>
  </si>
  <si>
    <t>14-210-807-ОП-МП-1000</t>
  </si>
  <si>
    <t>ул. Престижная</t>
  </si>
  <si>
    <t>14-210-807-ОП-МП-1001</t>
  </si>
  <si>
    <t>пер. Престижный</t>
  </si>
  <si>
    <t>14-210-807-ОП-МП-1002</t>
  </si>
  <si>
    <t>ул. Проезжая</t>
  </si>
  <si>
    <t>мкр. «Дубровка»</t>
  </si>
  <si>
    <t>14-210-807-ОП-МП-2381</t>
  </si>
  <si>
    <t>14-210-807-ОП-МП-2382</t>
  </si>
  <si>
    <t>проезд Ясный</t>
  </si>
  <si>
    <t>14-210-807-ОП-МП-2390</t>
  </si>
  <si>
    <t>Проезд № 1 ул. Дубовая – 
ул. Березовая 1</t>
  </si>
  <si>
    <t>14-210-807-ОП-МП-2398</t>
  </si>
  <si>
    <t>Проезд № 2 ул. Дубовая – 
ул. Березовая</t>
  </si>
  <si>
    <t>14-210-807-ОП-МП-2399</t>
  </si>
  <si>
    <t>ул. Дубовая</t>
  </si>
  <si>
    <t>14-210-807-ОП-МП-2401</t>
  </si>
  <si>
    <t>14-210-807-ОП-МП-2405</t>
  </si>
  <si>
    <t>14-210-807-ОП-МП-2410</t>
  </si>
  <si>
    <t>14-210-807-ОП-МП-2412</t>
  </si>
  <si>
    <t>Подъезд к автомойке</t>
  </si>
  <si>
    <t>с. Репное</t>
  </si>
  <si>
    <t>14-210-807-ОП-МП-1006</t>
  </si>
  <si>
    <t>ул. Гвардейская</t>
  </si>
  <si>
    <t>2192497</t>
  </si>
  <si>
    <t>14-210-807-ОП-МП-1007</t>
  </si>
  <si>
    <t>14-210-807-ОП-МП-2617</t>
  </si>
  <si>
    <t>14-210-807-ОП-МП-1020</t>
  </si>
  <si>
    <t>ул. 1–я Совхозная</t>
  </si>
  <si>
    <t>14-210-807-ОП-МП-1021</t>
  </si>
  <si>
    <t>ул. 2–я Совхозная</t>
  </si>
  <si>
    <t>14-210-807-ОП-МП-1025</t>
  </si>
  <si>
    <t>14-210-807-ОП-МП-1013</t>
  </si>
  <si>
    <t>пер. 2–й Новый</t>
  </si>
  <si>
    <t>14-210-807-ОП-МП-1016</t>
  </si>
  <si>
    <t>14-210-807-ОП-МП-1015</t>
  </si>
  <si>
    <t>14-210-807-ОП-МП-1010</t>
  </si>
  <si>
    <t>14-210-807-ОП-МП-1011</t>
  </si>
  <si>
    <t>14-210-807-ОП-МП-1012</t>
  </si>
  <si>
    <t>пер. Новый</t>
  </si>
  <si>
    <t>14-210-807-ОП-МП-1014</t>
  </si>
  <si>
    <t>ул. Высоцкого</t>
  </si>
  <si>
    <t>14-210-807-ОП-МП-1017</t>
  </si>
  <si>
    <t>ул. Берёзовая</t>
  </si>
  <si>
    <t>14-210-807-ОП-МП-1018</t>
  </si>
  <si>
    <t>14-210-807-ОП-МП-1019</t>
  </si>
  <si>
    <t>14-210-807-ОП-МП-1022</t>
  </si>
  <si>
    <t>14-210-807-ОП-МП-1023</t>
  </si>
  <si>
    <t>14-210-807-ОП-МП-1024</t>
  </si>
  <si>
    <t>ул. 2–я Центральная</t>
  </si>
  <si>
    <t>14-210-807-ОП-МП-1026</t>
  </si>
  <si>
    <t>14-210-807-ОП-МП-1027</t>
  </si>
  <si>
    <t>2201105</t>
  </si>
  <si>
    <t>14-210-807-ОП-МП-1008</t>
  </si>
  <si>
    <t>ул. Сельская</t>
  </si>
  <si>
    <t>14-210-807-ОП-МП-1009</t>
  </si>
  <si>
    <t>пер. Тупиковый</t>
  </si>
  <si>
    <t>с. Шагаровка</t>
  </si>
  <si>
    <t>14-210-807-ОП-МП-1028</t>
  </si>
  <si>
    <t>14-210-807-ОП-МП-1029</t>
  </si>
  <si>
    <t>пер. Береговой</t>
  </si>
  <si>
    <t>14-210-807-ОП-МП-1030</t>
  </si>
  <si>
    <t>14-210-807-ОП-МП-1031</t>
  </si>
  <si>
    <t>пер. Соловьиный</t>
  </si>
  <si>
    <t>14-210-807-ОП-МП-1032</t>
  </si>
  <si>
    <t>14-210-807-ОП-МП-1033</t>
  </si>
  <si>
    <t>ул. Лиственничная</t>
  </si>
  <si>
    <t>14-210-807-ОП-МП-1034</t>
  </si>
  <si>
    <t>ул. Листопадная</t>
  </si>
  <si>
    <t>14-210-807-ОП-МП-1035</t>
  </si>
  <si>
    <t>ул. Авиационная</t>
  </si>
  <si>
    <t>14-210-807-ОП-МП-1036</t>
  </si>
  <si>
    <t>ул. Береговая</t>
  </si>
  <si>
    <t>14-210-807-ОП-МП-952</t>
  </si>
  <si>
    <t>14-210-807-ОП-МП-1037</t>
  </si>
  <si>
    <t>подъезды к фермам</t>
  </si>
  <si>
    <t>14-210-807-ОП-МП-2618</t>
  </si>
  <si>
    <t>ул. Нарядная</t>
  </si>
  <si>
    <t>14-210-807-ОП-МП-949</t>
  </si>
  <si>
    <t xml:space="preserve"> ул. Сосновая</t>
  </si>
  <si>
    <t>мкр. «Новодубовской»</t>
  </si>
  <si>
    <t>14-210-807-ОП-МП-2619</t>
  </si>
  <si>
    <t>14-210-807-ОП-МП-2620</t>
  </si>
  <si>
    <t>пер. Кольцевой</t>
  </si>
  <si>
    <t>14-210-807-ОП-МП-2621</t>
  </si>
  <si>
    <t>ул. Вересковая</t>
  </si>
  <si>
    <t>14-210-807-ОП-МП-2622</t>
  </si>
  <si>
    <t>14-210-807-ОП-МП-2623</t>
  </si>
  <si>
    <t>14-210-807-ОП-МП-2624</t>
  </si>
  <si>
    <t>ул. Пшеничная</t>
  </si>
  <si>
    <t>14-210-807-ОП-МП-2625</t>
  </si>
  <si>
    <t>ул. Чайная</t>
  </si>
  <si>
    <t>14-210-807-ОП-МП-2626</t>
  </si>
  <si>
    <t>14-210-807-ОП-МП-2627</t>
  </si>
  <si>
    <t>14-210-807-ОП-МП-2628</t>
  </si>
  <si>
    <t>14-210-807-ОП-МП-534</t>
  </si>
  <si>
    <t>14-210-807-ОП-МП-536</t>
  </si>
  <si>
    <t>пер. Коралловый</t>
  </si>
  <si>
    <t>14-210-807-ОП-МП-545</t>
  </si>
  <si>
    <t>14-210-807-ОП-МП-546</t>
  </si>
  <si>
    <t>14-210-807-ОП-МП-547</t>
  </si>
  <si>
    <t>14-210-807-ОП-МП-548</t>
  </si>
  <si>
    <t>ул. Медная</t>
  </si>
  <si>
    <t>мкр. «Южный»</t>
  </si>
  <si>
    <t>пер. Восточный</t>
  </si>
  <si>
    <t>2194660</t>
  </si>
  <si>
    <t>14-210-807-ОП-МП-882</t>
  </si>
  <si>
    <t>2194167</t>
  </si>
  <si>
    <t>14-210-807-ОП-МП-883</t>
  </si>
  <si>
    <t>пер. Российский</t>
  </si>
  <si>
    <t>2202383</t>
  </si>
  <si>
    <t>14-210-807-ОП-МП-884</t>
  </si>
  <si>
    <t xml:space="preserve"> ул. Кооперативная</t>
  </si>
  <si>
    <t>2195756</t>
  </si>
  <si>
    <t>14-210-807-ОП-МП-885</t>
  </si>
  <si>
    <t>2198927</t>
  </si>
  <si>
    <t>14-210-807-ОП-МП-886</t>
  </si>
  <si>
    <t xml:space="preserve"> ул. Народная</t>
  </si>
  <si>
    <t>2199959</t>
  </si>
  <si>
    <t>14-210-807-ОП-МП-887</t>
  </si>
  <si>
    <t>2191880</t>
  </si>
  <si>
    <t>14-210-807-ОП-МП-888</t>
  </si>
  <si>
    <t>пер. Тополевый</t>
  </si>
  <si>
    <t>2194289</t>
  </si>
  <si>
    <t>14-210-807-ОП-МП-889</t>
  </si>
  <si>
    <t xml:space="preserve"> ул. Российская</t>
  </si>
  <si>
    <t>2199007</t>
  </si>
  <si>
    <t>14-210-807-ОП-МП-890</t>
  </si>
  <si>
    <t>2202293</t>
  </si>
  <si>
    <t>14-210-807-ОП-МП-968</t>
  </si>
  <si>
    <t>14-210-807-ОП-МП-2630</t>
  </si>
  <si>
    <t>мкр. «Восточный»</t>
  </si>
  <si>
    <t>2195741</t>
  </si>
  <si>
    <t>14-210-807-ОП-МП-879</t>
  </si>
  <si>
    <t>2194563</t>
  </si>
  <si>
    <t>14-210-807-ОП-МП-880</t>
  </si>
  <si>
    <t>ул. Тарная</t>
  </si>
  <si>
    <t>2198930</t>
  </si>
  <si>
    <t>14-210-807-ОП-МП-881</t>
  </si>
  <si>
    <t xml:space="preserve"> ул. Приовражная</t>
  </si>
  <si>
    <t>2191012</t>
  </si>
  <si>
    <t>14-210-807-ОП-МП-855</t>
  </si>
  <si>
    <t>мкр. «Пригородный»</t>
  </si>
  <si>
    <t>14-210-807-ОП-МП-2631</t>
  </si>
  <si>
    <t>ул. Благодатная</t>
  </si>
  <si>
    <t>мкр. «Европа»</t>
  </si>
  <si>
    <t>14-210-807-ОП-МП-2633</t>
  </si>
  <si>
    <t>ул. Парижская</t>
  </si>
  <si>
    <t>14-210-807-ОП-МП-2634</t>
  </si>
  <si>
    <t>ул. Испанская</t>
  </si>
  <si>
    <t>14-210-807-ОП-МП-2635</t>
  </si>
  <si>
    <t>ул. Итальянская</t>
  </si>
  <si>
    <t>14-210-807-ОП-МП-2636</t>
  </si>
  <si>
    <t>ул. Пражская</t>
  </si>
  <si>
    <t>14-210-807-ОП-МП-2637</t>
  </si>
  <si>
    <t>ул. Венская</t>
  </si>
  <si>
    <t>мкр. «Рябиновый»</t>
  </si>
  <si>
    <t>14-210-807-ОП-МП-2638</t>
  </si>
  <si>
    <t>ул. Подлесная</t>
  </si>
  <si>
    <t>14-210-807-ОП-МП-862</t>
  </si>
  <si>
    <t>пер. Венгеровского</t>
  </si>
  <si>
    <t>14-210-807-ОП-МП-863</t>
  </si>
  <si>
    <t>ул. Венгеровского</t>
  </si>
  <si>
    <t>2192106</t>
  </si>
  <si>
    <t>14-210-807-ОП-МП-864</t>
  </si>
  <si>
    <t>ул. Волейбольная</t>
  </si>
  <si>
    <t>мкр. «Тополек»</t>
  </si>
  <si>
    <t>ул. Фиалковая</t>
  </si>
  <si>
    <t>мкр. «Лесной»</t>
  </si>
  <si>
    <t>мкр. «Юго-Западный»</t>
  </si>
  <si>
    <t>14-210-807-ОП-МП-2649</t>
  </si>
  <si>
    <t>ул. Професиональная</t>
  </si>
  <si>
    <t>14-210-807-ОП-МП-2650</t>
  </si>
  <si>
    <t>2192040</t>
  </si>
  <si>
    <t>14-210-807-ОП-МП-935</t>
  </si>
  <si>
    <t xml:space="preserve"> ул. Озерная</t>
  </si>
  <si>
    <t>2203428</t>
  </si>
  <si>
    <t>14-210-807-ОП-МП-939</t>
  </si>
  <si>
    <t xml:space="preserve"> ул. Каштановая</t>
  </si>
  <si>
    <t>2197071</t>
  </si>
  <si>
    <t>14-210-807-ОП-МП-940</t>
  </si>
  <si>
    <t>пер. Каштановый 1–й</t>
  </si>
  <si>
    <t>14-210-807-ОП-МП-2380</t>
  </si>
  <si>
    <t>пер. Каштановый 2–й</t>
  </si>
  <si>
    <t>14-210-807-ОП-МП-1818</t>
  </si>
  <si>
    <t>пер. Каштановый 3–й</t>
  </si>
  <si>
    <t>Ериковское сельское поселение</t>
  </si>
  <si>
    <t>с. Ерик</t>
  </si>
  <si>
    <t>14-210-809-ОП-МП-1039</t>
  </si>
  <si>
    <t>14-210-809-ОП-МП-1040</t>
  </si>
  <si>
    <t>14-210-809-ОП-МП-1041</t>
  </si>
  <si>
    <t>14-210-809-ОП-МП-1042</t>
  </si>
  <si>
    <t xml:space="preserve">ул. Ветеранов </t>
  </si>
  <si>
    <t>14-210-809-ОП-МП-1043</t>
  </si>
  <si>
    <t>14-210-809-ОП-МП-1044</t>
  </si>
  <si>
    <t>14-210-809-ОП-МП-1045</t>
  </si>
  <si>
    <t>1–й Советский переулок</t>
  </si>
  <si>
    <t>14-210-809-ОП-МП-1046</t>
  </si>
  <si>
    <t>2–й Советский переулок</t>
  </si>
  <si>
    <t>14-210-809-ОП-МП-1047</t>
  </si>
  <si>
    <t>3–й Советский переулок</t>
  </si>
  <si>
    <t>14-210-809-ОП-МП-1048</t>
  </si>
  <si>
    <t>4–й Советский переулок</t>
  </si>
  <si>
    <t>14-210-809-ОП-МП-1049</t>
  </si>
  <si>
    <t>14-210-809-ОП-МП-2431</t>
  </si>
  <si>
    <t>6–й Советский переулок</t>
  </si>
  <si>
    <t>14-210-809-ОП-МП-2433</t>
  </si>
  <si>
    <t>7–й Советский переулок</t>
  </si>
  <si>
    <t>14-210-809-ОП-МП-2438</t>
  </si>
  <si>
    <t>8–й Советский переулок</t>
  </si>
  <si>
    <t>14-210-809-ОП-МП-1050</t>
  </si>
  <si>
    <t>14-210-809-ОП-МП-1051</t>
  </si>
  <si>
    <t>14-210-809-ОП-МП-1052</t>
  </si>
  <si>
    <t>с. Раково</t>
  </si>
  <si>
    <t>14-210-809-ОП-МП-1053</t>
  </si>
  <si>
    <t>пер. Подгорный</t>
  </si>
  <si>
    <t>14-210-809-ОП-МП-1054</t>
  </si>
  <si>
    <t>х. Березово</t>
  </si>
  <si>
    <t>14-210-809-ОП-МП-1055</t>
  </si>
  <si>
    <t>14-210-809-ОП-МП-2428</t>
  </si>
  <si>
    <t>х. Гонки</t>
  </si>
  <si>
    <t>14-210-809-ОП-МП-1056</t>
  </si>
  <si>
    <t>14-210-809-ОП-МП-1057</t>
  </si>
  <si>
    <t>14-210-809-ОП-МП-1058</t>
  </si>
  <si>
    <t>х. Гремучий</t>
  </si>
  <si>
    <t>14-210-809-ОП-МП-1059</t>
  </si>
  <si>
    <t>х. Зачатеевка</t>
  </si>
  <si>
    <t>14-210-809-ОП-МП-1060</t>
  </si>
  <si>
    <t>Журавлевское сельское поселение</t>
  </si>
  <si>
    <t>с. Журавлевка</t>
  </si>
  <si>
    <t>14-210-810-ОП-МП-1061</t>
  </si>
  <si>
    <t>14-210-810-ОП-МП-1062</t>
  </si>
  <si>
    <t>14-210-810-ОП-МП-1063</t>
  </si>
  <si>
    <t xml:space="preserve"> ул. Комарова</t>
  </si>
  <si>
    <t>14-210-810-ОП-МП-1064</t>
  </si>
  <si>
    <t xml:space="preserve"> ул. Советская</t>
  </si>
  <si>
    <t>14-210-810-ОП-МП-1065</t>
  </si>
  <si>
    <t>14-210-810-ОП-МП-1066</t>
  </si>
  <si>
    <t xml:space="preserve"> ул. Пушкинская</t>
  </si>
  <si>
    <t>14-210-810-ОП-МП-1067</t>
  </si>
  <si>
    <t xml:space="preserve"> ул. Белокопытова</t>
  </si>
  <si>
    <t>14-210-810-ОП-МП-1068</t>
  </si>
  <si>
    <t xml:space="preserve"> ул. Королева</t>
  </si>
  <si>
    <t>14-210-810-ОП-МП-1070</t>
  </si>
  <si>
    <t xml:space="preserve"> ул. 50 лет СССР</t>
  </si>
  <si>
    <t>14-210-810-ОП-МП-1071</t>
  </si>
  <si>
    <t xml:space="preserve"> ул. Ольминского</t>
  </si>
  <si>
    <t>14-210-810-ОП-МП-1072</t>
  </si>
  <si>
    <t xml:space="preserve"> ул. Черняховского</t>
  </si>
  <si>
    <t>14-210-810-ОП-МП-1073</t>
  </si>
  <si>
    <t xml:space="preserve"> ул. Свердлова</t>
  </si>
  <si>
    <t>14-210-810-ОП-МП-1074</t>
  </si>
  <si>
    <t xml:space="preserve"> ул. Красногвардейская</t>
  </si>
  <si>
    <t>14-210-810-ОП-МП-1075</t>
  </si>
  <si>
    <t>14-210-810-ОП-МП-1076</t>
  </si>
  <si>
    <t xml:space="preserve"> ул. Лесная</t>
  </si>
  <si>
    <t>14-210-810-ОП-МП-1077</t>
  </si>
  <si>
    <t xml:space="preserve"> ул. Пролетарская</t>
  </si>
  <si>
    <t>14-210-810-ОП-МП-1078</t>
  </si>
  <si>
    <t>14-210-810-ОП-МП-1079</t>
  </si>
  <si>
    <t xml:space="preserve"> ул. Самойлова</t>
  </si>
  <si>
    <t>14-210-810-ОП-МП-1080</t>
  </si>
  <si>
    <t xml:space="preserve"> ул. Ватутина</t>
  </si>
  <si>
    <t>14-210-810-ОП-МП-1081</t>
  </si>
  <si>
    <t xml:space="preserve"> ул. Гагарина</t>
  </si>
  <si>
    <t>14-210-810-ОП-МП-1082</t>
  </si>
  <si>
    <t xml:space="preserve"> ул. Юбилейная </t>
  </si>
  <si>
    <t>14-210-810-ОП-МП-2439</t>
  </si>
  <si>
    <t xml:space="preserve">ул. Заречная </t>
  </si>
  <si>
    <t>14-210-810-ОП-МП-1083</t>
  </si>
  <si>
    <t>ул. Гагарина –ул. Юбилейная</t>
  </si>
  <si>
    <t>14-210-810-ОП-МП-1084</t>
  </si>
  <si>
    <t>ул. Пролетарская
(к кладбищу)</t>
  </si>
  <si>
    <t>14-210-810-ОП-МП-1085</t>
  </si>
  <si>
    <t>ул. Красногвардейская –ул. Свердлова</t>
  </si>
  <si>
    <t>14-210-810-ОП-МП-1086</t>
  </si>
  <si>
    <t>ул. Ватутина –
ул. Советская</t>
  </si>
  <si>
    <t>14-210-810-ОП-МП-1087</t>
  </si>
  <si>
    <t>ул.Гагарина –
ул. Королева</t>
  </si>
  <si>
    <t>14-210-810-ОП-МП-1088</t>
  </si>
  <si>
    <t>ул. Ольминского –
ул. Красногвардейская</t>
  </si>
  <si>
    <t>подъезд к школе</t>
  </si>
  <si>
    <t>14-210-810-ОП-МП-603</t>
  </si>
  <si>
    <t>от кладбища ул. Ленина, 12 – 
к дому по ул. Советская, д. 23</t>
  </si>
  <si>
    <t>14-210-810-ОП-МП-2805</t>
  </si>
  <si>
    <t>ул. Ленина к кладбищу</t>
  </si>
  <si>
    <t>14-210-810-ОП-МП-2808</t>
  </si>
  <si>
    <t>ул. Белокопытова – подъезд к ЭКО ферме</t>
  </si>
  <si>
    <t>14-210-810-ОП-МП-2811</t>
  </si>
  <si>
    <t>ул. Лесная – выезд к кладбищу</t>
  </si>
  <si>
    <t>х. Нехотеевка</t>
  </si>
  <si>
    <t>14-210-810-ОП-МП-1090</t>
  </si>
  <si>
    <t>14-210-810-ОП-МП-1091</t>
  </si>
  <si>
    <t xml:space="preserve"> ул. Зеленая</t>
  </si>
  <si>
    <t>14-210-810-ОП-МП-1092</t>
  </si>
  <si>
    <t xml:space="preserve"> ул. Привольная</t>
  </si>
  <si>
    <t>Комсомольское сельское поселение</t>
  </si>
  <si>
    <t>п. Комсомольский</t>
  </si>
  <si>
    <t>14-210-811-ОП-МП-1093</t>
  </si>
  <si>
    <t>Дорога к Роднику</t>
  </si>
  <si>
    <t>14-210-811-ОП-МП-1094</t>
  </si>
  <si>
    <t xml:space="preserve"> ул. Гайдара 
</t>
  </si>
  <si>
    <t>14-210-811-ОП-МП-1095</t>
  </si>
  <si>
    <t>14-210-811-ОП-МП-1097</t>
  </si>
  <si>
    <t>1–й Центральный пер.</t>
  </si>
  <si>
    <t>14-210-811-ОП-МП-1098</t>
  </si>
  <si>
    <t>2–й Центральный пер.</t>
  </si>
  <si>
    <t>14-210-811-ОП-МП-1099</t>
  </si>
  <si>
    <t>14-210-811-ОП-МП-1100</t>
  </si>
  <si>
    <t>14-210-811-ОП-МП-1101</t>
  </si>
  <si>
    <t>14-210-811-ОП-МП-1102</t>
  </si>
  <si>
    <t>14-210-811-ОП-МП-1104</t>
  </si>
  <si>
    <t>ул. Центр. Д–сад № 11</t>
  </si>
  <si>
    <t>14-210-811-ОП-МП-1105</t>
  </si>
  <si>
    <t>14-210-811-ОП-МП-1106</t>
  </si>
  <si>
    <t>14-210-811-ОП-МП-1107</t>
  </si>
  <si>
    <t>ул. Российская</t>
  </si>
  <si>
    <t>14-210-811-ОП-МП-1108</t>
  </si>
  <si>
    <t>14-210-811-ОП-МП-1109</t>
  </si>
  <si>
    <t>14-210-811-ОП-МП-1110</t>
  </si>
  <si>
    <t>14-210-811-ОП-МП-1111</t>
  </si>
  <si>
    <t>14-210-811-ОП-МП-1112</t>
  </si>
  <si>
    <t>14-210-811-ОП-МП-1113</t>
  </si>
  <si>
    <t>14-210-811-ОП-МП-1114</t>
  </si>
  <si>
    <t>14-210-811-ОП-МП-1115</t>
  </si>
  <si>
    <t>14-210-811-ОП-МП-1116</t>
  </si>
  <si>
    <t>14-210-811-ОП-МП-1117</t>
  </si>
  <si>
    <t>714-210-811-ОП-МП-1118</t>
  </si>
  <si>
    <t>проезд Безымянный</t>
  </si>
  <si>
    <t>14-210-811-ОП-МП-1119</t>
  </si>
  <si>
    <t>14-210-811-ОП-МП-1120</t>
  </si>
  <si>
    <t>ул. 5–го Августа</t>
  </si>
  <si>
    <t>14-210-811-ОП-МП-1121</t>
  </si>
  <si>
    <t>14-210-811-ОП-МП-1122</t>
  </si>
  <si>
    <t>14-210-811-ОП-МП-1123</t>
  </si>
  <si>
    <t>14-210-811-ОП-МП-1124</t>
  </si>
  <si>
    <t>14-210-811-ОП-МП-1125</t>
  </si>
  <si>
    <t>1–й Садовый пер.</t>
  </si>
  <si>
    <t>14-210-811-ОП-МП-1126</t>
  </si>
  <si>
    <t>2–й Садовый пер.</t>
  </si>
  <si>
    <t>14-210-811-ОП-МП-1127</t>
  </si>
  <si>
    <t>3–й Садовый пер.</t>
  </si>
  <si>
    <t>14-210-811-ОП-МП-1128</t>
  </si>
  <si>
    <t>4–й Садовый пер.</t>
  </si>
  <si>
    <t>14-210-811-ОП-МП-984</t>
  </si>
  <si>
    <t>14-210-811-ОП-МП-2834</t>
  </si>
  <si>
    <t>проезд ул. Кленовая – 
ул. Родниковая</t>
  </si>
  <si>
    <t>14-210-811-ОП-МП-1130</t>
  </si>
  <si>
    <t xml:space="preserve">проезд ул. Дорожная –
ул. Центральная </t>
  </si>
  <si>
    <t>14-210-811-ОП-МП-2679</t>
  </si>
  <si>
    <t xml:space="preserve">проезд 2-й ул.Солнечная –                                        ул. Кольцевая </t>
  </si>
  <si>
    <t>14-210-811-ОП-МП-2681</t>
  </si>
  <si>
    <t xml:space="preserve">пер. Рябиновый </t>
  </si>
  <si>
    <t>14-210-811-ОП-МП-1132</t>
  </si>
  <si>
    <t>14-210-811-ОП-МП-1133</t>
  </si>
  <si>
    <t>14-210-811-ОП-МП-1134</t>
  </si>
  <si>
    <t>14-210-811-ОП-МП-1135</t>
  </si>
  <si>
    <t>14-210-811-ОП-МП-608</t>
  </si>
  <si>
    <t>14-210-811-ОП-МП-1136</t>
  </si>
  <si>
    <t>проезд ул. Солнечная –
ул. Новоселов</t>
  </si>
  <si>
    <t>14-210-811-ОП-МП-1137</t>
  </si>
  <si>
    <t>14-210-811-ОП-МП-1138</t>
  </si>
  <si>
    <t>проезд 1-й ул. Солнечная –
ул. Кольцевая</t>
  </si>
  <si>
    <t>14-210-811-ОП-МП-1139</t>
  </si>
  <si>
    <t>14-210-811-ОП-МП-1140</t>
  </si>
  <si>
    <t>14-210-811-ОП-МП-1141</t>
  </si>
  <si>
    <t>14-210-811-ОП-МП-1142</t>
  </si>
  <si>
    <t>ул. Лозавская</t>
  </si>
  <si>
    <t>14-210-811-ОП-МП-1143</t>
  </si>
  <si>
    <t>14-210-811-ОП-МП-1144</t>
  </si>
  <si>
    <t>14-210-811-ОП-МП-1145</t>
  </si>
  <si>
    <t>14-210-811-ОП-МП-1146</t>
  </si>
  <si>
    <t>14-210-811-ОП-МП-693</t>
  </si>
  <si>
    <t>14-210-811-ОП-МП-698</t>
  </si>
  <si>
    <t>проезд ул. Олимпийская</t>
  </si>
  <si>
    <t>14-210-811-ОП-МП-1151</t>
  </si>
  <si>
    <t>ул. Ближняя</t>
  </si>
  <si>
    <t>14-210-811-ОП-МП-1152</t>
  </si>
  <si>
    <t>14-210-811-ОП-МП-1153</t>
  </si>
  <si>
    <t>14-210-811-ОП-МП-1154</t>
  </si>
  <si>
    <t>14-210-811-ОП-МП-1155</t>
  </si>
  <si>
    <t>14-210-811-ОП-МП-1156</t>
  </si>
  <si>
    <t>14-210-811-ОП-МП-1157</t>
  </si>
  <si>
    <t>14-210-811-ОП-МП-1158</t>
  </si>
  <si>
    <t>14-210-811-ОП-МП-1159</t>
  </si>
  <si>
    <t>14-210-811-ОП-МП-1160</t>
  </si>
  <si>
    <t>проезд ул. Звездная –
ул. Лазурная</t>
  </si>
  <si>
    <t>14-210-811-ОП-МП-1161</t>
  </si>
  <si>
    <t>14-210-811-ОП-МП-1162</t>
  </si>
  <si>
    <t>14-210-811-ОП-МП-1163</t>
  </si>
  <si>
    <t>14-210-811-ОП-МП-1164</t>
  </si>
  <si>
    <t>14-210-811-ОП-МП-1165</t>
  </si>
  <si>
    <t>ул. Прилесная</t>
  </si>
  <si>
    <t>14-210-811-ОП-МП-1166</t>
  </si>
  <si>
    <t>14-210-811-ОП-МП-1167</t>
  </si>
  <si>
    <t>14-210-811-ОП-МП-1168</t>
  </si>
  <si>
    <t>14-210-811-ОП-МП-1169</t>
  </si>
  <si>
    <t>14-210-811-ОП-МП-1170</t>
  </si>
  <si>
    <t>14-210-811-ОП-МП-1171</t>
  </si>
  <si>
    <t>14-210-811-ОП-МП-1173</t>
  </si>
  <si>
    <t>14-210-811-ОП-МП-1174</t>
  </si>
  <si>
    <t>14-210-811-ОП-МП-1175</t>
  </si>
  <si>
    <t>14-210-811-ОП-МП-2528</t>
  </si>
  <si>
    <t>14-210-811-ОП-МП-1176</t>
  </si>
  <si>
    <t>проезд от ул. Ягодная
до ул. Мирная</t>
  </si>
  <si>
    <t>14-210-811-ОП-МП-1177</t>
  </si>
  <si>
    <t>14-210-811-ОП-МП-1178</t>
  </si>
  <si>
    <t>14-210-811-ОП-МП-2838</t>
  </si>
  <si>
    <t>пер. Ягодный</t>
  </si>
  <si>
    <t>с. Красное</t>
  </si>
  <si>
    <t>14-210-811-ОП-МП-1131</t>
  </si>
  <si>
    <t>ул. Ершова</t>
  </si>
  <si>
    <t>Краснооктябрьское сельское поселение</t>
  </si>
  <si>
    <t>с. Красный Октябрь</t>
  </si>
  <si>
    <t>14-210-812-ОП-МП-1180</t>
  </si>
  <si>
    <t>14-210-812-ОП-МП-1181</t>
  </si>
  <si>
    <t>14-210-812-ОП-МП-1182</t>
  </si>
  <si>
    <t>14-210-812-ОП-МП-1183</t>
  </si>
  <si>
    <t>14-210-812-ОП-МП-1184</t>
  </si>
  <si>
    <t>ул. Утренней Зари</t>
  </si>
  <si>
    <t>14-210-812-ОП-МП-1185</t>
  </si>
  <si>
    <t>14-210-812-ОП-МП-1186</t>
  </si>
  <si>
    <t>14-210-812-ОП-МП-1191</t>
  </si>
  <si>
    <t>14-210-812-ОП-МП-1192</t>
  </si>
  <si>
    <t>14-210-812-ОП-МП-1193</t>
  </si>
  <si>
    <t>14-210-812-ОП-МП-1194</t>
  </si>
  <si>
    <t>14-210-812-ОП-МП-1195</t>
  </si>
  <si>
    <t>14-210-812-ОП-МП-1197</t>
  </si>
  <si>
    <t>ул. Пономарева</t>
  </si>
  <si>
    <t>14-210-812-ОП-МП-1198</t>
  </si>
  <si>
    <t>14-210-812-ОП-МП-1199</t>
  </si>
  <si>
    <t>ул. 8 марта</t>
  </si>
  <si>
    <t>14-210-812-ОП-МП-1200</t>
  </si>
  <si>
    <t>14-210-812-ОП-МП-1201</t>
  </si>
  <si>
    <t>14-210-812-ОП-МП-1202</t>
  </si>
  <si>
    <t>ул. Новая Садовая</t>
  </si>
  <si>
    <t>14-210-812-ОП-МП-2419</t>
  </si>
  <si>
    <t>14-210-812-ОП-МП-1203</t>
  </si>
  <si>
    <t>14-210-812-ОП-МП-1204</t>
  </si>
  <si>
    <t>площадь Победы</t>
  </si>
  <si>
    <t>14-210-812-ОП-МП-1206</t>
  </si>
  <si>
    <t>14-210-812-ОП-МП-2809</t>
  </si>
  <si>
    <t xml:space="preserve">пл. Победы </t>
  </si>
  <si>
    <t>с. Вторая Наумовка</t>
  </si>
  <si>
    <t>14-210-812-ОП-МП-1207</t>
  </si>
  <si>
    <t>с. Красная Нива</t>
  </si>
  <si>
    <t>14-210-812-ОП-МП-1208</t>
  </si>
  <si>
    <t>14-210-812-ОП-МП-1209</t>
  </si>
  <si>
    <t>с. Красный Хутор</t>
  </si>
  <si>
    <t>14-210-812-ОП-МП-1210</t>
  </si>
  <si>
    <t>14-210-812-ОП-МП-1211</t>
  </si>
  <si>
    <t>ул. Юматова</t>
  </si>
  <si>
    <t>14-210-812-ОП-МП-1212</t>
  </si>
  <si>
    <t>14-210-812-ОП-МП-1213</t>
  </si>
  <si>
    <t>14-210-812-ОП-МП-1187</t>
  </si>
  <si>
    <t>14-210-812-ОП-МП-1188</t>
  </si>
  <si>
    <t>14-210-812-ОП-МП-1190</t>
  </si>
  <si>
    <t>ул. Зинковского</t>
  </si>
  <si>
    <t>14-210-812-ОП-МП-2812</t>
  </si>
  <si>
    <t xml:space="preserve">ул. Калинина </t>
  </si>
  <si>
    <t>с. Наумовка</t>
  </si>
  <si>
    <t>14-210-812-ОП-МП-1216</t>
  </si>
  <si>
    <t xml:space="preserve">июль </t>
  </si>
  <si>
    <t>14-210-812-ОП-МП-1217</t>
  </si>
  <si>
    <t>14-210-812-ОП-МП-1218</t>
  </si>
  <si>
    <t>14-210-812-ОП-МП-1219</t>
  </si>
  <si>
    <t>ул. Гусева</t>
  </si>
  <si>
    <t>14-210-812-ОП-МП-1220</t>
  </si>
  <si>
    <t>14-210-812-ОП-МП-1221</t>
  </si>
  <si>
    <t>14-210-812-ОП-МП-1222</t>
  </si>
  <si>
    <t>с. Новая Наумовка</t>
  </si>
  <si>
    <t>14-210-812-ОП-МП-1223</t>
  </si>
  <si>
    <t>14-210-812-ОП-МП-1224</t>
  </si>
  <si>
    <t>ул. Королева –
ул. Зинковского</t>
  </si>
  <si>
    <t>14-210-812-ОП-МП-1189</t>
  </si>
  <si>
    <t>14-210-812-ОП-МП-2806</t>
  </si>
  <si>
    <t>х. Церковный</t>
  </si>
  <si>
    <t>14-210-812-ОП-МП-1225</t>
  </si>
  <si>
    <t>14-210-812-ОП-МП-705</t>
  </si>
  <si>
    <t>подъезд к ферме</t>
  </si>
  <si>
    <t>Крутологское сельское поселение</t>
  </si>
  <si>
    <t>с. Крутой Лог</t>
  </si>
  <si>
    <t>14-210-813-ОП-МП-1226</t>
  </si>
  <si>
    <t>14-210-813-ОП-МП-1227</t>
  </si>
  <si>
    <t>14-210-813-ОП-МП-1228</t>
  </si>
  <si>
    <t>14-210-813-ОП-МП-1229</t>
  </si>
  <si>
    <t>14-210-813-ОП-МП-1230</t>
  </si>
  <si>
    <t>14-210-813-ОП-МП-1231</t>
  </si>
  <si>
    <t>14-210-813-ОП-МП-1232</t>
  </si>
  <si>
    <t>14-210-813-ОП-МП-1233</t>
  </si>
  <si>
    <t>14-210-813-ОП-МП-1234</t>
  </si>
  <si>
    <t>14-210-813-ОП-МП-1235</t>
  </si>
  <si>
    <t>14-210-813-ОП-МП-1236</t>
  </si>
  <si>
    <t>14-210-813-ОП-МП-1237</t>
  </si>
  <si>
    <t>14-210-813-ОП-МП-1238</t>
  </si>
  <si>
    <t>14-210-813-ОП-МП-1239</t>
  </si>
  <si>
    <t>14-210-813-ОП-МП-1240</t>
  </si>
  <si>
    <t>14-210-813-ОП-МП-1241</t>
  </si>
  <si>
    <t>14-210-813-ОП-МП-1242</t>
  </si>
  <si>
    <t>14-210-813-ОП-МП-1243</t>
  </si>
  <si>
    <t>14-210-813-ОП-МП-1244</t>
  </si>
  <si>
    <t>пер. Майский</t>
  </si>
  <si>
    <t>14-210-813-ОП-МП-1245</t>
  </si>
  <si>
    <t>14-210-813-ОП-МП-1246</t>
  </si>
  <si>
    <t>пер. Восточный 1–й</t>
  </si>
  <si>
    <t>14-210-813-ОП-МП-1248</t>
  </si>
  <si>
    <t>пер. Московский</t>
  </si>
  <si>
    <t>14-210-813-ОП-МП-1249</t>
  </si>
  <si>
    <t>пер. Московский 1–й</t>
  </si>
  <si>
    <t>14-210-813-ОП-МП-1250</t>
  </si>
  <si>
    <t>пер. Московский 2–й</t>
  </si>
  <si>
    <t>14-210-813-ОП-МП-1252</t>
  </si>
  <si>
    <t>пер. Подлестный 1–й</t>
  </si>
  <si>
    <t>14-210-813-ОП-МП-1253</t>
  </si>
  <si>
    <t>пер. Подлестный 2–й</t>
  </si>
  <si>
    <t>14-210-813-ОП-МП-1254</t>
  </si>
  <si>
    <t>пер. Подлестный 3–й</t>
  </si>
  <si>
    <t>14-210-813-ОП-МП-1255</t>
  </si>
  <si>
    <t>пер. Подлестный 4–й</t>
  </si>
  <si>
    <t>14-210-813-ОП-МП-1256</t>
  </si>
  <si>
    <t>пер. Подлестный 5–й</t>
  </si>
  <si>
    <t>14-210-813-ОП-МП-1257</t>
  </si>
  <si>
    <t>пер. Подлестный 6–й</t>
  </si>
  <si>
    <t>14-210-813-ОП-МП-1258</t>
  </si>
  <si>
    <t>ул. Подлестная</t>
  </si>
  <si>
    <t>14-210-813-ОП-МП-1259</t>
  </si>
  <si>
    <t>14-210-813-ОП-МП-1260</t>
  </si>
  <si>
    <t>ул. Бархатный бугор</t>
  </si>
  <si>
    <t xml:space="preserve">июнь </t>
  </si>
  <si>
    <r>
      <t xml:space="preserve">мкр. </t>
    </r>
    <r>
      <rPr>
        <b/>
        <sz val="16"/>
        <rFont val="Calibri"/>
      </rPr>
      <t>«</t>
    </r>
    <r>
      <rPr>
        <b/>
        <sz val="16"/>
        <rFont val="Times New Roman"/>
      </rPr>
      <t>Крутой Лог-24</t>
    </r>
    <r>
      <rPr>
        <b/>
        <sz val="16"/>
        <rFont val="Calibri"/>
      </rPr>
      <t>»</t>
    </r>
  </si>
  <si>
    <t>14-210-819-ОП-МП-2471</t>
  </si>
  <si>
    <t>14-210-819-ОП-МП-2472</t>
  </si>
  <si>
    <t>14-210-819-ОП-МП-2473</t>
  </si>
  <si>
    <t>14-210-819-ОП-МП-2474</t>
  </si>
  <si>
    <t xml:space="preserve"> ул. Березовая</t>
  </si>
  <si>
    <t>с. Карнауховка</t>
  </si>
  <si>
    <t>14-210-813-ОП-МП-2460</t>
  </si>
  <si>
    <t>14-210-813-ОП-МП-1283</t>
  </si>
  <si>
    <t>14-210-813-ОП-МП-1281</t>
  </si>
  <si>
    <t>пер.Речной</t>
  </si>
  <si>
    <t>пер. Речной</t>
  </si>
  <si>
    <t>Майское сельское поселение</t>
  </si>
  <si>
    <t>п. Майский</t>
  </si>
  <si>
    <t>14-210-814-ОП-МП-1285</t>
  </si>
  <si>
    <t>14-210-814-ОП-МП-1286</t>
  </si>
  <si>
    <t>14-210-814-ОП-МП-1287</t>
  </si>
  <si>
    <t>14-210-814-ОП-МП-1296</t>
  </si>
  <si>
    <t>14-210-814-ОП-МП-1297</t>
  </si>
  <si>
    <t>14-210-814-ОП-МП-1298</t>
  </si>
  <si>
    <t>14-210-814-ОП-МП-1299</t>
  </si>
  <si>
    <t>14-210-814-ОП-МП-1318</t>
  </si>
  <si>
    <t>14-210-814-ОП-МП-1319</t>
  </si>
  <si>
    <t>пер. Калиновый</t>
  </si>
  <si>
    <t>14-210-814-ОП-МП-1320</t>
  </si>
  <si>
    <t xml:space="preserve"> ул. Ботаническая</t>
  </si>
  <si>
    <t>14-210-814-ОП-МП-1321</t>
  </si>
  <si>
    <t>14-210-814-ОП-МП-1322</t>
  </si>
  <si>
    <t xml:space="preserve"> ул. Северная</t>
  </si>
  <si>
    <t>14-210-814-ОП-МП-1323</t>
  </si>
  <si>
    <t>14-210-814-ОП-МП-1324</t>
  </si>
  <si>
    <t>14-210-814-ОП-МП-1325</t>
  </si>
  <si>
    <t xml:space="preserve"> ул. Штанько</t>
  </si>
  <si>
    <t>14-210-814-ОП-МП-1326</t>
  </si>
  <si>
    <t xml:space="preserve"> ул. Пионерская</t>
  </si>
  <si>
    <t>14-210-814-ОП-МП-1327</t>
  </si>
  <si>
    <t>пер. Лиловый</t>
  </si>
  <si>
    <t>14-210-814-ОП-МП-1328</t>
  </si>
  <si>
    <t>14-210-814-ОП-МП-1329</t>
  </si>
  <si>
    <t xml:space="preserve"> ул. Широкая</t>
  </si>
  <si>
    <t>14-210-814-ОП-МП-1330</t>
  </si>
  <si>
    <t xml:space="preserve"> ул. Широкая – ул. Нагорная</t>
  </si>
  <si>
    <t>14-210-814-ОП-МП-1331</t>
  </si>
  <si>
    <t>14-210-814-ОП-МП-1332</t>
  </si>
  <si>
    <t>14-210-814-ОП-МП-1333</t>
  </si>
  <si>
    <t>пер. Долгий</t>
  </si>
  <si>
    <t>14-210-814-ОП-МП-1334</t>
  </si>
  <si>
    <t xml:space="preserve"> ул. Лиловая</t>
  </si>
  <si>
    <t>14-210-814-ОП-МП-1335</t>
  </si>
  <si>
    <t>14-210-814-ОП-МП-1336</t>
  </si>
  <si>
    <t xml:space="preserve"> ул. Агрономическая</t>
  </si>
  <si>
    <t>14-210-814-ОП-МП-1337</t>
  </si>
  <si>
    <t>14-210-814-ОП-МП-1338</t>
  </si>
  <si>
    <t>14-210-814-ОП-МП-1339</t>
  </si>
  <si>
    <t>ул. Долгая</t>
  </si>
  <si>
    <t>14-210-814-ОП-МП-1340</t>
  </si>
  <si>
    <t>14-210-814-ОП-МП-1342</t>
  </si>
  <si>
    <t xml:space="preserve"> ул. Строителей</t>
  </si>
  <si>
    <t>14-210-814-ОП-МП-1343</t>
  </si>
  <si>
    <t xml:space="preserve"> ул. Солнечная</t>
  </si>
  <si>
    <t>14-210-814-ОП-МП-1344</t>
  </si>
  <si>
    <t xml:space="preserve"> ул. Нагорная</t>
  </si>
  <si>
    <t>14-210-814-ОП-МП-1346</t>
  </si>
  <si>
    <t xml:space="preserve"> ул. Академическая</t>
  </si>
  <si>
    <t>14-210-814-ОП-МП-1347</t>
  </si>
  <si>
    <t xml:space="preserve"> ул. Инженерная</t>
  </si>
  <si>
    <t>14-210-814-ОП-МП-1348</t>
  </si>
  <si>
    <t>14-210-814-ОП-МП-1349</t>
  </si>
  <si>
    <t xml:space="preserve"> ул. Профессорская</t>
  </si>
  <si>
    <t>14-210-814-ОП-МП-1351</t>
  </si>
  <si>
    <t xml:space="preserve"> ул. Харьковская</t>
  </si>
  <si>
    <t>14-210-814-ОП-МП-1352</t>
  </si>
  <si>
    <t>14-210-814-ОП-МП-1353</t>
  </si>
  <si>
    <t xml:space="preserve"> ул. Безымянная</t>
  </si>
  <si>
    <t>14-210-814-ОП-МП-1354</t>
  </si>
  <si>
    <t>14-210-814-ОП-МП-1355</t>
  </si>
  <si>
    <t>пер. Крайний</t>
  </si>
  <si>
    <t>14-210-814-ОП-МП-1356</t>
  </si>
  <si>
    <t xml:space="preserve"> ул. Калинина</t>
  </si>
  <si>
    <t>14-210-814-ОП-МП-1357</t>
  </si>
  <si>
    <t>14-210-814-ОП-МП-1358</t>
  </si>
  <si>
    <t>14-210-814-ОП-МП-1359</t>
  </si>
  <si>
    <t>14-210-814-ОП-МП-1360</t>
  </si>
  <si>
    <t>14-210-814-ОП-МП-1361</t>
  </si>
  <si>
    <t xml:space="preserve"> ул. Рябиновая</t>
  </si>
  <si>
    <t>14-210-814-ОП-МП-1362</t>
  </si>
  <si>
    <t xml:space="preserve"> ул. Светлая</t>
  </si>
  <si>
    <t>14-210-814-ОП-МП-1363</t>
  </si>
  <si>
    <t>14-210-814-ОП-МП-1364</t>
  </si>
  <si>
    <t>14-210-814-ОП-МП-1365</t>
  </si>
  <si>
    <t xml:space="preserve"> ул. Лазурная</t>
  </si>
  <si>
    <t>14-210-814-ОП-МП-1366</t>
  </si>
  <si>
    <t>пер. Уютный</t>
  </si>
  <si>
    <t>14-210-814-ОП-МП-1367</t>
  </si>
  <si>
    <t>14-210-814-ОП-МП-1368</t>
  </si>
  <si>
    <t xml:space="preserve"> ул. Короткая</t>
  </si>
  <si>
    <t>14-210-814-ОП-МП-1370</t>
  </si>
  <si>
    <t>ул. Садовая – 
ул. Калинина</t>
  </si>
  <si>
    <t>14-210-814-ОП-МП-1371</t>
  </si>
  <si>
    <t>14-210-814-ОП-МП-1373</t>
  </si>
  <si>
    <t>14-210-814-ОП-МП-2842</t>
  </si>
  <si>
    <t>ул. Каштановая – 
ул. Привольная</t>
  </si>
  <si>
    <t>14-210-814-ОП-МП-2846</t>
  </si>
  <si>
    <t>ул. Каштановая –
ул. Инженерная</t>
  </si>
  <si>
    <t>14-210-814-ОП-МП-2533</t>
  </si>
  <si>
    <t>14-210-814-ОП-МП-2535</t>
  </si>
  <si>
    <t>14-210-814-ОП-МП-2538</t>
  </si>
  <si>
    <t>ул. Свободы</t>
  </si>
  <si>
    <t>14-210-814-ОП-МП-2539</t>
  </si>
  <si>
    <t>М-2 «Крым» - ул. Полевая п. Октябрьский, участок км 0+000 – км 1+250 (протяженность 1250 м)</t>
  </si>
  <si>
    <t xml:space="preserve"> СНТ Феддеровское Белгородского района</t>
  </si>
  <si>
    <t>ул. Привольная - ул. Безымянная</t>
  </si>
  <si>
    <t>14-210-814-ОП-МП-2540</t>
  </si>
  <si>
    <t>п. Политотдельский</t>
  </si>
  <si>
    <t>14-210-814-ОП-МП-1376</t>
  </si>
  <si>
    <t>14-210-814-ОП-МП-1377</t>
  </si>
  <si>
    <t>14-210-814-ОП-МП-1378</t>
  </si>
  <si>
    <t>14-210-814-ОП-МП-1379</t>
  </si>
  <si>
    <t>14-210-814-ОП-МП-1380</t>
  </si>
  <si>
    <t xml:space="preserve"> ул. Новая</t>
  </si>
  <si>
    <t>14-210-814-ОП-МП-1381</t>
  </si>
  <si>
    <t>14-210-814-ОП-МП-1382</t>
  </si>
  <si>
    <t>пер. Ольховый</t>
  </si>
  <si>
    <t>14-210-814-ОП-МП-1383</t>
  </si>
  <si>
    <t>14-210-814-ОП-МП-1384</t>
  </si>
  <si>
    <t xml:space="preserve"> ул. Ольховая</t>
  </si>
  <si>
    <t>14-210-814-ОП-МП-2534</t>
  </si>
  <si>
    <t>с. Новая Деревня</t>
  </si>
  <si>
    <t>14-210-814-ОП-МП-1389</t>
  </si>
  <si>
    <t>14-210-814-ОП-МП-1390</t>
  </si>
  <si>
    <t>ул. Природная</t>
  </si>
  <si>
    <t>14-210-814-ОП-МП-1391</t>
  </si>
  <si>
    <t>14-210-814-ОП-МП-1392</t>
  </si>
  <si>
    <t>14-210-814-ОП-МП-1394</t>
  </si>
  <si>
    <t>14-210-814-ОП-МП-2536</t>
  </si>
  <si>
    <t>мкр. «Майский-2»</t>
  </si>
  <si>
    <t>14-210-814-ОП-МП-1301</t>
  </si>
  <si>
    <t xml:space="preserve"> ул. 5 Августа</t>
  </si>
  <si>
    <t>14-210-814-ОП-МП-1302</t>
  </si>
  <si>
    <t>ул. 60 лет Победы</t>
  </si>
  <si>
    <t>14-210-814-ОП-МП-1300</t>
  </si>
  <si>
    <t xml:space="preserve"> ул. Гвардейская</t>
  </si>
  <si>
    <t>мкр. «Майский-6,7»</t>
  </si>
  <si>
    <t>14-210-814-ОП-МП-1399</t>
  </si>
  <si>
    <t>14-210-814-ОП-МП-1400</t>
  </si>
  <si>
    <t>14-210-814-ОП-МП-1401</t>
  </si>
  <si>
    <t>ул. Чехова</t>
  </si>
  <si>
    <t>14-210-814-ОП-МП-1402</t>
  </si>
  <si>
    <t>14-210-814-ОП-МП-1403</t>
  </si>
  <si>
    <t>14-210-814-ОП-МП-1404</t>
  </si>
  <si>
    <t>14-210-814-ОП-МП-1405</t>
  </si>
  <si>
    <t>14-210-814-ОП-МП-1406</t>
  </si>
  <si>
    <t>14-210-814-ОП-МП-2850</t>
  </si>
  <si>
    <t>ул. Пушкина – ул. Есенина</t>
  </si>
  <si>
    <t>14-210-814-ОП-МП-2854</t>
  </si>
  <si>
    <t>ул. Есенина – ул. Лермонтова</t>
  </si>
  <si>
    <t>14-210-814-ОП-МП-2857</t>
  </si>
  <si>
    <t>проезд № 1 ул. Маяковская – 
ул. Горького</t>
  </si>
  <si>
    <t>14-210-814-ОП-МП-2860</t>
  </si>
  <si>
    <t>проезд № 2 ул. Маяковского – 
ул. Горького</t>
  </si>
  <si>
    <t>пер. Некрасова</t>
  </si>
  <si>
    <t>14-210-814-ОП-МП-2862</t>
  </si>
  <si>
    <t>проезд № 3 ул. Маяковского – 
ул. Горького</t>
  </si>
  <si>
    <t>мкр. «Майский-8»</t>
  </si>
  <si>
    <t>14-210-814-ОП-МП-1407</t>
  </si>
  <si>
    <t>пер. 1–й Невский</t>
  </si>
  <si>
    <t>14-210-814-ОП-МП-1408</t>
  </si>
  <si>
    <t>пер. 2–й Невский</t>
  </si>
  <si>
    <t>14-210-814-ОП-МП-1409</t>
  </si>
  <si>
    <t>14-210-814-ОП-МП-1289</t>
  </si>
  <si>
    <t>пр–кт Славы</t>
  </si>
  <si>
    <t>14-210-814-ОП-МП-1290</t>
  </si>
  <si>
    <t>пер. Ватутина</t>
  </si>
  <si>
    <t>14-210-814-ОП-МП-1291</t>
  </si>
  <si>
    <t>14-210-814-ОП-МП-1294</t>
  </si>
  <si>
    <t>пр–кт 50–летия Белгородской области</t>
  </si>
  <si>
    <t>14-210-814-ОП-МП-1295</t>
  </si>
  <si>
    <t>14-210-814-ОП-МП-1306</t>
  </si>
  <si>
    <t xml:space="preserve"> ул. Малое Кольцо</t>
  </si>
  <si>
    <t>14-210-814-ОП-МП-1309</t>
  </si>
  <si>
    <t>пер. Степной</t>
  </si>
  <si>
    <t>14-210-814-ОП-МП-1293</t>
  </si>
  <si>
    <t>пер. 3–й Невский</t>
  </si>
  <si>
    <t>14-210-814-ОП-МП-1411</t>
  </si>
  <si>
    <t>пер. 6–й Невский</t>
  </si>
  <si>
    <t>14-210-814-ОП-МП-1412</t>
  </si>
  <si>
    <t>пер. 5–й Невский</t>
  </si>
  <si>
    <t>14-210-814-ОП-МП-1413</t>
  </si>
  <si>
    <t>пер. 4–й Невский</t>
  </si>
  <si>
    <t>14-210-814-ОП-МП-1414</t>
  </si>
  <si>
    <t>проезд от ул. Кольцевая
до ул. А. Невского</t>
  </si>
  <si>
    <t>14-210-814-ОП-МП-1415</t>
  </si>
  <si>
    <t>14-210-814-ОП-МП-2537</t>
  </si>
  <si>
    <t>туп. Кольцевой</t>
  </si>
  <si>
    <t>14-210-814-ОП-МП-1416</t>
  </si>
  <si>
    <t>пер. 1–й Суворовский</t>
  </si>
  <si>
    <t>14-210-814-ОП-МП-1419</t>
  </si>
  <si>
    <t>14-210-814-ОП-МП-1420</t>
  </si>
  <si>
    <t>пер. Земский</t>
  </si>
  <si>
    <t>14-210-814-ОП-МП-1421</t>
  </si>
  <si>
    <t>14-210-814-ОП-МП-1422</t>
  </si>
  <si>
    <t>14-210-814-ОП-МП-1310</t>
  </si>
  <si>
    <t>14-210-814-ОП-МП-1424</t>
  </si>
  <si>
    <t>14-210-814-ОП-МП-1427</t>
  </si>
  <si>
    <t>заезд на ул. Заречная,                                                      ул. Ягодная, ул. Заповедная</t>
  </si>
  <si>
    <t>14-210-814-ОП-МП-1428</t>
  </si>
  <si>
    <t>14-210-814-ОП-МП-1429</t>
  </si>
  <si>
    <t>14-210-814-ОП-МП-1430</t>
  </si>
  <si>
    <t>14-210-814-ОП-МП-1308</t>
  </si>
  <si>
    <t xml:space="preserve"> ул. Чапаева</t>
  </si>
  <si>
    <t>14-210-814-ОП-МП-1432</t>
  </si>
  <si>
    <t>ул. Конева</t>
  </si>
  <si>
    <t>14-210-814-ОП-МП-1311</t>
  </si>
  <si>
    <t>ул.Щорса</t>
  </si>
  <si>
    <t>14-210-814-ОП-МП-1307</t>
  </si>
  <si>
    <t>14-210-814-ОП-МП-1436</t>
  </si>
  <si>
    <t>пер. Казацкий</t>
  </si>
  <si>
    <t>14-210-814-ОП-МП-1292</t>
  </si>
  <si>
    <t>ул. Донского</t>
  </si>
  <si>
    <t>14-210-814-ОП-МП-1288</t>
  </si>
  <si>
    <t>14-210-814-ОП-МП-1442</t>
  </si>
  <si>
    <t>пер. 1–й Кутузовский</t>
  </si>
  <si>
    <t>14-210-814-ОП-МП-1314</t>
  </si>
  <si>
    <t>пер. 3–й Кутузовский</t>
  </si>
  <si>
    <t>14-210-814-ОП-МП-1315</t>
  </si>
  <si>
    <t>пер. 2–й Кутузовский</t>
  </si>
  <si>
    <t>14-210-814-ОП-МП-1317</t>
  </si>
  <si>
    <t xml:space="preserve"> ул. Кутузова</t>
  </si>
  <si>
    <t>14-210-814-ОП-МП-415</t>
  </si>
  <si>
    <t>пер. Жукова</t>
  </si>
  <si>
    <t>14-210-814-ОП-МП-418</t>
  </si>
  <si>
    <t>пер. Узенький</t>
  </si>
  <si>
    <t>14-210-814-ОП-МП-432</t>
  </si>
  <si>
    <t>пер. Благодатный</t>
  </si>
  <si>
    <t>мкр. «Майский-74»</t>
  </si>
  <si>
    <t>14-210-814-ОП-МП-1303</t>
  </si>
  <si>
    <t>14-210-814-ОП-МП-1448</t>
  </si>
  <si>
    <t>14-210-814-ОП-МП-1305</t>
  </si>
  <si>
    <t xml:space="preserve"> ул. Радужная</t>
  </si>
  <si>
    <t>мкр. «Майский-76»</t>
  </si>
  <si>
    <t>пер. Щепкина</t>
  </si>
  <si>
    <t>пер. Ломоносова</t>
  </si>
  <si>
    <t>мкр. «Майский-80»</t>
  </si>
  <si>
    <t>14-210-814-ОП-МП-713</t>
  </si>
  <si>
    <t>14-210-814-ОП-МП-752</t>
  </si>
  <si>
    <t>14-210-814-ОП-МП-753</t>
  </si>
  <si>
    <t>просп. Горина</t>
  </si>
  <si>
    <t>14-210-814-ОП-МП-754</t>
  </si>
  <si>
    <t>14-210-814-ОП-МП-764</t>
  </si>
  <si>
    <t>ул. Лирическая</t>
  </si>
  <si>
    <t>14-210-814-ОП-МП-765</t>
  </si>
  <si>
    <t>14-210-814-ОП-МП-767</t>
  </si>
  <si>
    <t>пер. Лирический</t>
  </si>
  <si>
    <t>14-210-814-ОП-МП-771</t>
  </si>
  <si>
    <t>14-210-814-ОП-МП-773</t>
  </si>
  <si>
    <t>14-210-814-ОП-МП-789</t>
  </si>
  <si>
    <t>14-210-814-ОП-МП-792</t>
  </si>
  <si>
    <t>14-210-814-ОП-МП-798</t>
  </si>
  <si>
    <t>14-210-814-ОП-МП-806</t>
  </si>
  <si>
    <t>14-210-814-ОП-МП-813</t>
  </si>
  <si>
    <t>ул. Поэтическая</t>
  </si>
  <si>
    <t>14-210-814-ОП-МП-814</t>
  </si>
  <si>
    <t>пер. Пригородный</t>
  </si>
  <si>
    <t>14-210-814-ОП-МП-816</t>
  </si>
  <si>
    <t>14-210-814-ОП-МП-818</t>
  </si>
  <si>
    <t>14-210-814-ОП-МП-823</t>
  </si>
  <si>
    <t>ул. Героев Труда</t>
  </si>
  <si>
    <t>14-210-814-ОП-МП-875</t>
  </si>
  <si>
    <t>14-210-814-ОП-МП-930</t>
  </si>
  <si>
    <t>14-210-814-ОП-МП-950</t>
  </si>
  <si>
    <t>14-210-814-ОП-МП-953</t>
  </si>
  <si>
    <t>ул. Дубовская</t>
  </si>
  <si>
    <t>14-210-814-ОП-МП-954</t>
  </si>
  <si>
    <t>14-210-814-ОП-МП-955</t>
  </si>
  <si>
    <t>14-210-814-ОП-МП-956</t>
  </si>
  <si>
    <t>ул. Шагаровская</t>
  </si>
  <si>
    <t>14-210-814-ОП-МП-957</t>
  </si>
  <si>
    <t>14-210-814-ОП-МП-958</t>
  </si>
  <si>
    <t>пер. Кооперативный</t>
  </si>
  <si>
    <t>14-210-814-ОП-МП-959</t>
  </si>
  <si>
    <t>пер. Рабочий</t>
  </si>
  <si>
    <t>14-210-814-ОП-МП-960</t>
  </si>
  <si>
    <t>пер. Урожайный</t>
  </si>
  <si>
    <t>14-210-814-ОП-МП-961</t>
  </si>
  <si>
    <t>14-210-814-ОП-МП-962</t>
  </si>
  <si>
    <t>пер. Дубовское</t>
  </si>
  <si>
    <t>14-210-814-ОП-МП-963</t>
  </si>
  <si>
    <t>пер. Народный</t>
  </si>
  <si>
    <t>14-210-814-ОП-МП-965</t>
  </si>
  <si>
    <t>пер. Отрадный</t>
  </si>
  <si>
    <t>14-210-814-ОП-МП-966</t>
  </si>
  <si>
    <t>пер. Шагаровский</t>
  </si>
  <si>
    <t>14-210-814-ОП-МП-967</t>
  </si>
  <si>
    <t>14-210-814-ОП-МП-439</t>
  </si>
  <si>
    <t>14-210-814-ОП-МП-440</t>
  </si>
  <si>
    <t>14-210-814-ОП-МП-441</t>
  </si>
  <si>
    <t>14-210-814-ОП-МП-442</t>
  </si>
  <si>
    <t>14-210-814-ОП-МП-466</t>
  </si>
  <si>
    <t>14-210-814-ОП-МП-467</t>
  </si>
  <si>
    <t>Малиновское сельское поселение</t>
  </si>
  <si>
    <t>с. Малиновка</t>
  </si>
  <si>
    <t>14-210-814-ОП-МП-1450</t>
  </si>
  <si>
    <t>14-210-814-ОП-МП-1452</t>
  </si>
  <si>
    <t>14-210-814-ОП-МП-1453</t>
  </si>
  <si>
    <t>ул. 60 лет Октября</t>
  </si>
  <si>
    <t>14-210-814-ОП-МП-1454</t>
  </si>
  <si>
    <t>14-210-814-ОП-МП-1455</t>
  </si>
  <si>
    <t>14-210-814-ОП-МП-1456</t>
  </si>
  <si>
    <t>14-210-814-ОП-МП-1457</t>
  </si>
  <si>
    <t>14-210-814-ОП-МП-1458</t>
  </si>
  <si>
    <t>14-210-814-ОП-МП-1459</t>
  </si>
  <si>
    <t>14-210-814-ОП-МП-1460</t>
  </si>
  <si>
    <t>14-210-814-ОП-МП-1461</t>
  </si>
  <si>
    <t>с. Отрадное</t>
  </si>
  <si>
    <t>14-210-814-ОП-МП-1462</t>
  </si>
  <si>
    <t>14-210-814-ОП-МП-1463</t>
  </si>
  <si>
    <t>14-210-814-ОП-МП-969</t>
  </si>
  <si>
    <t>14-210-814-ОП-МП-1464</t>
  </si>
  <si>
    <t>ул. Сидякина</t>
  </si>
  <si>
    <t>с. Петровка</t>
  </si>
  <si>
    <t>14-210-814-ОП-МП-2803</t>
  </si>
  <si>
    <t>14-210-814-ОП-МП-1466</t>
  </si>
  <si>
    <t>14-210-814-ОП-МП-1467</t>
  </si>
  <si>
    <t>14-210-814-ОП-МП-1468</t>
  </si>
  <si>
    <t>14-210-814-ОП-МП-1469</t>
  </si>
  <si>
    <t>с. Толоконное</t>
  </si>
  <si>
    <t>14-210-814-ОП-МП-1470</t>
  </si>
  <si>
    <t>14-210-814-ОП-МП-1471</t>
  </si>
  <si>
    <t>ул. Крапивная</t>
  </si>
  <si>
    <t>14-210-814-ОП-МП-1472</t>
  </si>
  <si>
    <t>14-210-814-ОП-МП-1473</t>
  </si>
  <si>
    <t>Никольское сельское поселение</t>
  </si>
  <si>
    <t>с. Никольское</t>
  </si>
  <si>
    <t>14-210-815-ОП-МП-1476</t>
  </si>
  <si>
    <t>14-210-815-ОП-МП-1477</t>
  </si>
  <si>
    <t>14-210-815-ОП-МП-1478</t>
  </si>
  <si>
    <t>14-210-815-ОП-МП-1479</t>
  </si>
  <si>
    <t>ул. 1 Мая</t>
  </si>
  <si>
    <t>14-210-815-ОП-МП-1480</t>
  </si>
  <si>
    <t>14-210-815-ОП-МП-1481</t>
  </si>
  <si>
    <t>ул. 8 Марта</t>
  </si>
  <si>
    <t>14-210-815-ОП-МП-1482</t>
  </si>
  <si>
    <t>ул. Филатова</t>
  </si>
  <si>
    <t>14-210-815-ОП-МП-1483</t>
  </si>
  <si>
    <t>14-210-815-ОП-МП-1484</t>
  </si>
  <si>
    <t>14-210-815-ОП-МП-1485</t>
  </si>
  <si>
    <t>ул. Советская –
ул. Восточная</t>
  </si>
  <si>
    <t>14-210-815-ОП-МП-1486</t>
  </si>
  <si>
    <t>14-210-815-ОП-МП-1487</t>
  </si>
  <si>
    <t>14-210-815-ОП-МП-1488</t>
  </si>
  <si>
    <t>14-210-815-ОП-МП-1489</t>
  </si>
  <si>
    <t>ул. Тупик</t>
  </si>
  <si>
    <t>14-210-815-ОП-МП-1490</t>
  </si>
  <si>
    <t>ул. Малая Луговая</t>
  </si>
  <si>
    <t>14-210-815-ОП-МП-1491</t>
  </si>
  <si>
    <t>14-210-815-ОП-МП-1492</t>
  </si>
  <si>
    <t>ул. Приреченская</t>
  </si>
  <si>
    <t>14-210-815-ОП-МП-1493</t>
  </si>
  <si>
    <t>два пер. Восточная –
ул. Центральная –
ул. Полевая – ул. Подлесная</t>
  </si>
  <si>
    <t>14-210-815-ОП-МП-1494</t>
  </si>
  <si>
    <t>14-210-815-ОП-МП-1495</t>
  </si>
  <si>
    <t>14-210-815-ОП-МП-1496</t>
  </si>
  <si>
    <t>14-210-815-ОП-МП-1497</t>
  </si>
  <si>
    <t>ул. Яровая</t>
  </si>
  <si>
    <t>14-210-815-ОП-МП-1498</t>
  </si>
  <si>
    <t>14-210-815-ОП-МП-1499</t>
  </si>
  <si>
    <t>14-210-815-ОП-МП-1500</t>
  </si>
  <si>
    <t>14-210-815-ОП-МП-1501</t>
  </si>
  <si>
    <t>14-210-815-ОП-МП-1502</t>
  </si>
  <si>
    <t>пер. Подлесный</t>
  </si>
  <si>
    <t>14-210-815-ОП-МП-1503</t>
  </si>
  <si>
    <t>пер. Светлый</t>
  </si>
  <si>
    <t>14-210-815-ОП-МП-1504</t>
  </si>
  <si>
    <t>пер. Советский</t>
  </si>
  <si>
    <t>14-210-815-ОП-МП-1507</t>
  </si>
  <si>
    <t>14-210-815-ОП-МП-1508</t>
  </si>
  <si>
    <t>подъезд к станции
обезжелезования</t>
  </si>
  <si>
    <t>14-210-815-ОП-МП-1577</t>
  </si>
  <si>
    <t>14-210-815-ОП-МП-1512</t>
  </si>
  <si>
    <t>14-210-815-ОП-МП-2783</t>
  </si>
  <si>
    <t xml:space="preserve"> пер. Мирный </t>
  </si>
  <si>
    <t>14-210-815-ОП-МП-2785</t>
  </si>
  <si>
    <t xml:space="preserve"> пер. Подлесный </t>
  </si>
  <si>
    <t>14-210-815-ОП-МП-2787</t>
  </si>
  <si>
    <t xml:space="preserve">ул. Приреченская </t>
  </si>
  <si>
    <t>14-210-815-ОП-МП-2789</t>
  </si>
  <si>
    <t xml:space="preserve">ул. Полевая </t>
  </si>
  <si>
    <t>14-210-815-ОП-МП-2792</t>
  </si>
  <si>
    <t xml:space="preserve">ул. Советская </t>
  </si>
  <si>
    <t>14-210-815-ОП-МП-2795</t>
  </si>
  <si>
    <t xml:space="preserve">вдоль улиц Солнечная, Светлая, Студенческая, Лесная, Ясная </t>
  </si>
  <si>
    <t>14-210-815-ОП-МП-2658</t>
  </si>
  <si>
    <t xml:space="preserve">автодорога к СНТ Авиатор </t>
  </si>
  <si>
    <t>мкр. «Звездный» (мкр. «Никольское-14/1»)</t>
  </si>
  <si>
    <t>14-210-815-ОП-МП-2069</t>
  </si>
  <si>
    <t>пер. Северный 1–й</t>
  </si>
  <si>
    <t>14-210-815-ОП-МП-2071</t>
  </si>
  <si>
    <t>пер. Северный 2–й</t>
  </si>
  <si>
    <t>14-210-815-ОП-МП-2072</t>
  </si>
  <si>
    <t>ул. Земская</t>
  </si>
  <si>
    <t>14-210-815-ОП-МП-2073</t>
  </si>
  <si>
    <t>ул. Небесная</t>
  </si>
  <si>
    <t>14-210-815-ОП-МП-2074</t>
  </si>
  <si>
    <t>14-210-815-ОП-МП-2075</t>
  </si>
  <si>
    <t>14-210-815-ОП-МП-2076</t>
  </si>
  <si>
    <t>14-210-815-ОП-МП-1517</t>
  </si>
  <si>
    <t>мкр. «Западный» (мкр. «Никольское-14/2»)</t>
  </si>
  <si>
    <t>14-210-815-ОП-МП-2077</t>
  </si>
  <si>
    <t>14-210-815-ОП-МП-2078</t>
  </si>
  <si>
    <t>пер. Энтузиастов 1–й</t>
  </si>
  <si>
    <t>14-210-815-ОП-МП-2079</t>
  </si>
  <si>
    <t>пер. Энтузиастов 2–й</t>
  </si>
  <si>
    <t>14-210-815-ОП-МП-2080</t>
  </si>
  <si>
    <t>пер. Энтузиастов 3–й</t>
  </si>
  <si>
    <t>14-210-815-ОП-МП-2081</t>
  </si>
  <si>
    <t>14-210-815-ОП-МП-2087</t>
  </si>
  <si>
    <t>14-210-815-ОП-МП-2088</t>
  </si>
  <si>
    <t>ул. Коммерческая</t>
  </si>
  <si>
    <t>14-210-815-ОП-МП-2089</t>
  </si>
  <si>
    <t>ул. Механизаторов</t>
  </si>
  <si>
    <t>14-210-815-ОП-МП-2090</t>
  </si>
  <si>
    <t>14-210-815-ОП-МП-2091</t>
  </si>
  <si>
    <t>14-210-815-ОП-МП-2092</t>
  </si>
  <si>
    <t>14-210-815-ОП-МП-2093</t>
  </si>
  <si>
    <t>14-210-815-ОП-МП-2094</t>
  </si>
  <si>
    <t>ул. Туристическая</t>
  </si>
  <si>
    <t>14-210-815-ОП-МП-2095</t>
  </si>
  <si>
    <t>ул. Ударников</t>
  </si>
  <si>
    <t>14-210-815-ОП-МП-2096</t>
  </si>
  <si>
    <t>14-210-815-ОП-МП-1518</t>
  </si>
  <si>
    <t>мкр. «Тавровский» (мкр. «Никольское-15/2»)</t>
  </si>
  <si>
    <t>14-210-815-ОП-МП-1519</t>
  </si>
  <si>
    <t>14-210-815-ОП-МП-2097</t>
  </si>
  <si>
    <t>14-210-815-ОП-МП-2098</t>
  </si>
  <si>
    <t>пр–т Мужества</t>
  </si>
  <si>
    <t>14-210-815-ОП-МП-2099</t>
  </si>
  <si>
    <t>14-210-815-ОП-МП-2100</t>
  </si>
  <si>
    <t>ул. Героев России</t>
  </si>
  <si>
    <t>14-210-815-ОП-МП-2101</t>
  </si>
  <si>
    <t>14-210-815-ОП-МП-2102</t>
  </si>
  <si>
    <t>14-210-815-ОП-МП-2103</t>
  </si>
  <si>
    <t>14-210-815-ОП-МП-2104</t>
  </si>
  <si>
    <t>14-210-815-ОП-МП-2128</t>
  </si>
  <si>
    <t>14-210-815-ОП-МП-2133</t>
  </si>
  <si>
    <t>ул. Отважных</t>
  </si>
  <si>
    <t>14-210-815-ОП-МП-2136</t>
  </si>
  <si>
    <t>14-210-815-ОП-МП-2138</t>
  </si>
  <si>
    <t>14-210-815-ОП-МП-2140</t>
  </si>
  <si>
    <t>14-210-815-ОП-МП-2156</t>
  </si>
  <si>
    <t>14-210-815-ОП-МП-2164</t>
  </si>
  <si>
    <t>14-210-815-ОП-МП-1520</t>
  </si>
  <si>
    <t>мкр. «Центральный» (мкр. «Никольское-15/3, 15/4»)</t>
  </si>
  <si>
    <t>14-210-815-ОП-МП-1522</t>
  </si>
  <si>
    <t>ул. Оскольская</t>
  </si>
  <si>
    <t>14-210-815-ОП-МП-1523</t>
  </si>
  <si>
    <t>ул. Губкинская</t>
  </si>
  <si>
    <t>14-210-815-ОП-МП-1524</t>
  </si>
  <si>
    <t>пер. Мраморный</t>
  </si>
  <si>
    <t>14-210-815-ОП-МП-1525</t>
  </si>
  <si>
    <t>ул. Мраморная</t>
  </si>
  <si>
    <t>14-210-815-ОП-МП-1526</t>
  </si>
  <si>
    <t>14-210-815-ОП-МП-1527</t>
  </si>
  <si>
    <t>14-210-815-ОП-МП-1528</t>
  </si>
  <si>
    <t>14-210-815-ОП-МП-1539</t>
  </si>
  <si>
    <t>14-210-815-ОП-МП-1541</t>
  </si>
  <si>
    <t>ул. Минская</t>
  </si>
  <si>
    <t>14-210-815-ОП-МП-1542</t>
  </si>
  <si>
    <t>ул. Одесская</t>
  </si>
  <si>
    <t>14-210-815-ОП-МП-1543</t>
  </si>
  <si>
    <t>ул. Курская</t>
  </si>
  <si>
    <t>14-210-815-ОП-МП-1545</t>
  </si>
  <si>
    <t>ул. Волгоградская</t>
  </si>
  <si>
    <t>14-210-815-ОП-МП-1546</t>
  </si>
  <si>
    <t>ул. Орловская</t>
  </si>
  <si>
    <t>14-210-815-ОП-МП-1547</t>
  </si>
  <si>
    <t>ул. Тульская</t>
  </si>
  <si>
    <t>14-210-815-ОП-МП-1548</t>
  </si>
  <si>
    <t>14-210-815-ОП-МП-1549</t>
  </si>
  <si>
    <t>ул. Липецкая</t>
  </si>
  <si>
    <t>14-210-815-ОП-МП-1550</t>
  </si>
  <si>
    <t>ул. Тамбовская</t>
  </si>
  <si>
    <t>14-210-815-ОП-МП-1551</t>
  </si>
  <si>
    <t>ул. Валуйская</t>
  </si>
  <si>
    <t>14-210-815-ОП-МП-1553</t>
  </si>
  <si>
    <t>14-210-815-ОП-МП-1554</t>
  </si>
  <si>
    <t>14-210-815-ОП-МП-1555</t>
  </si>
  <si>
    <t>14-210-815-ОП-МП-1557</t>
  </si>
  <si>
    <t>ул. Гранитная</t>
  </si>
  <si>
    <t>14-210-815-ОП-МП-1559</t>
  </si>
  <si>
    <t>14-210-815-ОП-МП-1560</t>
  </si>
  <si>
    <t>ул. Бриллиантовая</t>
  </si>
  <si>
    <t>14-210-815-ОП-МП-1562</t>
  </si>
  <si>
    <t>14-210-815-ОП-МП-1563</t>
  </si>
  <si>
    <t>14-210-815-ОП-МП-1564</t>
  </si>
  <si>
    <t>ул. Бирюзовая</t>
  </si>
  <si>
    <t>мкр. «Черемушки» (мкр. «Никольское-25»)</t>
  </si>
  <si>
    <t>14-210-815-ОП-МП-1565</t>
  </si>
  <si>
    <t>14-210-815-ОП-МП-1566</t>
  </si>
  <si>
    <t>14-210-815-ОП-МП-1567</t>
  </si>
  <si>
    <t>ул. Графовская</t>
  </si>
  <si>
    <t>14-210-815-ОП-МП-1568</t>
  </si>
  <si>
    <t>14-210-815-ОП-МП-1569</t>
  </si>
  <si>
    <t>14-210-815-ОП-МП-1570</t>
  </si>
  <si>
    <t>14-210-815-ОП-МП-1571</t>
  </si>
  <si>
    <t>ул. Крещенская</t>
  </si>
  <si>
    <t>14-210-815-ОП-МП-1572</t>
  </si>
  <si>
    <t>14-210-815-ОП-МП-1574</t>
  </si>
  <si>
    <t>14-210-815-ОП-МП-970</t>
  </si>
  <si>
    <t>14-210-815-ОП-МП-971</t>
  </si>
  <si>
    <t>Подъезд № 1</t>
  </si>
  <si>
    <t>14-210-815-ОП-МП-1575</t>
  </si>
  <si>
    <t>с. Пуляевка</t>
  </si>
  <si>
    <t>14-210-815-ОП-МП-2782</t>
  </si>
  <si>
    <t>14-210-815-ОП-МП-1578</t>
  </si>
  <si>
    <t>14-210-815-ОП-МП-1579</t>
  </si>
  <si>
    <t>ул. Новосельская</t>
  </si>
  <si>
    <t>14-210-815-ОП-МП-1580</t>
  </si>
  <si>
    <t>ул. Стальская</t>
  </si>
  <si>
    <t>14-210-815-ОП-МП-1581</t>
  </si>
  <si>
    <t>14-210-815-ОП-МП-1582</t>
  </si>
  <si>
    <t>14-210-815-ОП-МП-1583</t>
  </si>
  <si>
    <t>14-210-815-ОП-МП-1584</t>
  </si>
  <si>
    <t>14-210-815-ОП-МП-1585</t>
  </si>
  <si>
    <t>пер. Приморский</t>
  </si>
  <si>
    <t>14-210-815-ОП-МП-1586</t>
  </si>
  <si>
    <t>пер. Набережный</t>
  </si>
  <si>
    <t>14-210-815-ОП-МП-1587</t>
  </si>
  <si>
    <t>пер. Приозерный</t>
  </si>
  <si>
    <t>14-210-815-ОП-МП-1588</t>
  </si>
  <si>
    <t>Новосадовское сельское поселение</t>
  </si>
  <si>
    <t>п. Новосадовый</t>
  </si>
  <si>
    <t>14-210-816-ОП-МП-1593</t>
  </si>
  <si>
    <t>14-210-816-ОП-МП-1594</t>
  </si>
  <si>
    <t>14-210-816-ОП-МП-1595</t>
  </si>
  <si>
    <t>14-210-816-ОП-МП-1592</t>
  </si>
  <si>
    <t>ул. Лейтенанта Павлова</t>
  </si>
  <si>
    <t>14-210-816-ОП-МП-1695</t>
  </si>
  <si>
    <t>14-210-816-ОП-МП-1646</t>
  </si>
  <si>
    <t>14-210-816-ОП-МП-2557</t>
  </si>
  <si>
    <t>14-210-816-ОП-МП-1731</t>
  </si>
  <si>
    <t>14-210-816-ОП-МП-1732</t>
  </si>
  <si>
    <t>14-210-816-ОП-МП-2824</t>
  </si>
  <si>
    <t>14-210-816-ОП-МП-2827</t>
  </si>
  <si>
    <t>14-210-816-ОП-МП-2829</t>
  </si>
  <si>
    <t>14-210-816-ОП-МП-2546</t>
  </si>
  <si>
    <t xml:space="preserve">проезд Промышленный </t>
  </si>
  <si>
    <t>14-210-816-ОП-МП-1638</t>
  </si>
  <si>
    <t>14-210-816-ОП-МП-1642</t>
  </si>
  <si>
    <t>14-210-816-ОП-МП-1643</t>
  </si>
  <si>
    <t>14-210-816-ОП-МП-1644</t>
  </si>
  <si>
    <t>14-210-816-ОП-МП-1645</t>
  </si>
  <si>
    <t>14-210-816-ОП-МП-1648</t>
  </si>
  <si>
    <t>14-210-816-ОП-МП-2699</t>
  </si>
  <si>
    <t xml:space="preserve">от ул. Садовая, д. 73 
до ул. Озерная д. 29 </t>
  </si>
  <si>
    <t>14-210-816-ОП-МП-2700</t>
  </si>
  <si>
    <t>Въезд в п. Новосадовый</t>
  </si>
  <si>
    <t>с. Ближняя Игуменка</t>
  </si>
  <si>
    <t>2196350</t>
  </si>
  <si>
    <t>14-210-816-ОП-МП-1700</t>
  </si>
  <si>
    <t>2202504</t>
  </si>
  <si>
    <t>14-210-816-ОП-МП-1701</t>
  </si>
  <si>
    <t>14-210-816-ОП-МП-1702</t>
  </si>
  <si>
    <t>пер. Витаминный</t>
  </si>
  <si>
    <t>14-210-816-ОП-МП-1703</t>
  </si>
  <si>
    <t>2194373</t>
  </si>
  <si>
    <t>14-210-816-ОП-МП-1704</t>
  </si>
  <si>
    <t>2203129</t>
  </si>
  <si>
    <t>14-210-816-ОП-МП-1705</t>
  </si>
  <si>
    <t>2195489</t>
  </si>
  <si>
    <t>14-210-816-ОП-МП-1706</t>
  </si>
  <si>
    <t>2190906</t>
  </si>
  <si>
    <t>14-210-816-ОП-МП-1707</t>
  </si>
  <si>
    <t xml:space="preserve"> пер. Первомайский</t>
  </si>
  <si>
    <t>2190484</t>
  </si>
  <si>
    <t>14-210-816-ОП-МП-1708</t>
  </si>
  <si>
    <t>ул. Витаминная</t>
  </si>
  <si>
    <t>2193949</t>
  </si>
  <si>
    <t>14-210-816-ОП-МП-1709</t>
  </si>
  <si>
    <t>2201854</t>
  </si>
  <si>
    <t>14-210-816-ОП-МП-1710</t>
  </si>
  <si>
    <t>2197111</t>
  </si>
  <si>
    <t>14-210-816-ОП-МП-1711</t>
  </si>
  <si>
    <t>ул. Бамовская</t>
  </si>
  <si>
    <t>14-210-816-ОП-МП-1712</t>
  </si>
  <si>
    <t>пер. Первый</t>
  </si>
  <si>
    <t>14-210-816-ОП-МП-1713</t>
  </si>
  <si>
    <t>пер. Второй</t>
  </si>
  <si>
    <t>2202407</t>
  </si>
  <si>
    <t>14-210-816-ОП-МП-1714</t>
  </si>
  <si>
    <t>14-210-816-ОП-МП-1715</t>
  </si>
  <si>
    <t>ул. Слободская</t>
  </si>
  <si>
    <t>14-210-816-ОП-МП-2545</t>
  </si>
  <si>
    <t>2193327</t>
  </si>
  <si>
    <t>14-210-816-ОП-МП-1717</t>
  </si>
  <si>
    <t>ул. 8–е Марта</t>
  </si>
  <si>
    <t>2196556</t>
  </si>
  <si>
    <t>14-210-816-ОП-МП-1718</t>
  </si>
  <si>
    <t>2203375</t>
  </si>
  <si>
    <t>14-210-816-ОП-МП-1719</t>
  </si>
  <si>
    <t>2192171</t>
  </si>
  <si>
    <t>14-210-816-ОП-МП-1721</t>
  </si>
  <si>
    <t>2198556</t>
  </si>
  <si>
    <t>14-210-816-ОП-МП-1722</t>
  </si>
  <si>
    <t>2200181</t>
  </si>
  <si>
    <t>14-210-816-ОП-МП-1723</t>
  </si>
  <si>
    <t>2199552</t>
  </si>
  <si>
    <t>14-210-816-ОП-МП-1724</t>
  </si>
  <si>
    <t>2200011</t>
  </si>
  <si>
    <t>14-210-816-ОП-МП-1725</t>
  </si>
  <si>
    <t>ул. Загородняя</t>
  </si>
  <si>
    <t>2197015</t>
  </si>
  <si>
    <t>14-210-816-ОП-МП-1726</t>
  </si>
  <si>
    <t>2196569</t>
  </si>
  <si>
    <t>14-210-816-ОП-МП-1727</t>
  </si>
  <si>
    <t>14-210-816-ОП-МП-1720</t>
  </si>
  <si>
    <t>пер. Дальний</t>
  </si>
  <si>
    <t>14-210-816-ОП-МП-1730</t>
  </si>
  <si>
    <t>14-210-816-ОП-МП-2544</t>
  </si>
  <si>
    <t xml:space="preserve">ул. Индустриальная </t>
  </si>
  <si>
    <t>14-210-816-ОП-МП-2701</t>
  </si>
  <si>
    <t>14-210-816-ОП-МП-2703</t>
  </si>
  <si>
    <t>пер. Южный</t>
  </si>
  <si>
    <t>14-210-816-ОП-МП-2704</t>
  </si>
  <si>
    <t xml:space="preserve">ул. Народная </t>
  </si>
  <si>
    <t>14-210-816-ОП-МП-2706</t>
  </si>
  <si>
    <t>проезд от пер. Витаминный до ул. 8-е Марта</t>
  </si>
  <si>
    <t>проезд от ул. Зеленая до ул. Садовая</t>
  </si>
  <si>
    <t>мкр. «Ближняя Игуменка-1»</t>
  </si>
  <si>
    <t>14-210-816-ОП-МП-1748</t>
  </si>
  <si>
    <t>2194207</t>
  </si>
  <si>
    <t>14-210-816-ОП-МП-1736</t>
  </si>
  <si>
    <t>14-210-816-ОП-МП-1737</t>
  </si>
  <si>
    <t>2199685</t>
  </si>
  <si>
    <t>14-210-816-ОП-МП-1740</t>
  </si>
  <si>
    <t>2194872</t>
  </si>
  <si>
    <t>14-210-816-ОП-МП-1742</t>
  </si>
  <si>
    <t>ул. Ипотечная</t>
  </si>
  <si>
    <t>2202202</t>
  </si>
  <si>
    <t>14-210-816-ОП-МП-1743</t>
  </si>
  <si>
    <t>2193499</t>
  </si>
  <si>
    <t>14-210-816-ОП-МП-1744</t>
  </si>
  <si>
    <t>2202530</t>
  </si>
  <si>
    <t>14-210-816-ОП-МП-1745</t>
  </si>
  <si>
    <t>2197316</t>
  </si>
  <si>
    <t>14-210-816-ОП-МП-1746</t>
  </si>
  <si>
    <t>2191588</t>
  </si>
  <si>
    <t>14-210-816-ОП-МП-1747</t>
  </si>
  <si>
    <t>2196517</t>
  </si>
  <si>
    <t>14-210-816-ОП-МП-1749</t>
  </si>
  <si>
    <t>проезд от ул. Дубовая до ул. Кольцевая</t>
  </si>
  <si>
    <t>2196020</t>
  </si>
  <si>
    <t>14-210-816-ОП-МП-1750</t>
  </si>
  <si>
    <t>мкр. «Ближняя Игуменка-52»</t>
  </si>
  <si>
    <t>2195963</t>
  </si>
  <si>
    <t>14-210-816-ОП-МП-1754</t>
  </si>
  <si>
    <t>2194120</t>
  </si>
  <si>
    <t>14-210-816-ОП-МП-1755</t>
  </si>
  <si>
    <t xml:space="preserve"> пер.1–й Полевой</t>
  </si>
  <si>
    <t>2191289</t>
  </si>
  <si>
    <t>14-210-816-ОП-МП-1756</t>
  </si>
  <si>
    <t xml:space="preserve"> пер. 2–й Полевой</t>
  </si>
  <si>
    <t>2192088</t>
  </si>
  <si>
    <t>14-210-816-ОП-МП-1757</t>
  </si>
  <si>
    <t xml:space="preserve"> пер. 3–й Полевой</t>
  </si>
  <si>
    <t>2191505</t>
  </si>
  <si>
    <t>14-210-816-ОП-МП-1758</t>
  </si>
  <si>
    <t xml:space="preserve"> пер. 4–й Полевой</t>
  </si>
  <si>
    <t>2200971</t>
  </si>
  <si>
    <t>14-210-816-ОП-МП-1759</t>
  </si>
  <si>
    <t>2193168</t>
  </si>
  <si>
    <t>14-210-816-ОП-МП-1760</t>
  </si>
  <si>
    <t xml:space="preserve"> пер. Грушёвый</t>
  </si>
  <si>
    <t>2192860</t>
  </si>
  <si>
    <t>14-210-816-ОП-МП-1761</t>
  </si>
  <si>
    <t>2202590</t>
  </si>
  <si>
    <t>14-210-816-ОП-МП-1762</t>
  </si>
  <si>
    <t>ул. Пальмовая</t>
  </si>
  <si>
    <t>2196915</t>
  </si>
  <si>
    <t>14-210-816-ОП-МП-1763</t>
  </si>
  <si>
    <t>2203118</t>
  </si>
  <si>
    <t>14-210-816-ОП-МП-1764</t>
  </si>
  <si>
    <t>ул. 2–я Грушевая</t>
  </si>
  <si>
    <t>2192566</t>
  </si>
  <si>
    <t>14-210-816-ОП-МП-1765</t>
  </si>
  <si>
    <t>ул. 1–я Грушевая</t>
  </si>
  <si>
    <t>2198138</t>
  </si>
  <si>
    <t>14-210-816-ОП-МП-1697</t>
  </si>
  <si>
    <t>мкр. «Ближняя Игуменка-62/19»</t>
  </si>
  <si>
    <t>2192607</t>
  </si>
  <si>
    <t>14-210-816-ОП-МП-1735</t>
  </si>
  <si>
    <t>2203507</t>
  </si>
  <si>
    <t>14-210-816-ОП-МП-1738</t>
  </si>
  <si>
    <t>ул. Романтиков</t>
  </si>
  <si>
    <t>2201006</t>
  </si>
  <si>
    <t>14-210-816-ОП-МП-1739</t>
  </si>
  <si>
    <t>ул. Голубые дали</t>
  </si>
  <si>
    <t>14-210-816-ОП-МП-1741</t>
  </si>
  <si>
    <t>2192689</t>
  </si>
  <si>
    <t>14-210-816-ОП-МП-1751</t>
  </si>
  <si>
    <t>пер. Песочный</t>
  </si>
  <si>
    <t>2200223</t>
  </si>
  <si>
    <t>14-210-816-ОП-МП-1752</t>
  </si>
  <si>
    <t>2193211</t>
  </si>
  <si>
    <t>14-210-816-ОП-МП-1753</t>
  </si>
  <si>
    <t>14-210-816-ОП-МП-1770</t>
  </si>
  <si>
    <t>пер. Северный</t>
  </si>
  <si>
    <t>мкр. «Ближняя Игуменка-62.25.1»</t>
  </si>
  <si>
    <t>14-210-816-ОП-МП-1772</t>
  </si>
  <si>
    <t>14-210-816-ОП-МП-1773</t>
  </si>
  <si>
    <t>проезд Сосновый</t>
  </si>
  <si>
    <t>14-210-816-ОП-МП-1774</t>
  </si>
  <si>
    <t>14-210-819-ОП-МП-1999</t>
  </si>
  <si>
    <t>14-210-816-ОП-МП-1775</t>
  </si>
  <si>
    <t>проезд Степной</t>
  </si>
  <si>
    <t>14-210-816-ОП-МП-1776</t>
  </si>
  <si>
    <t>ул. Дворцовая</t>
  </si>
  <si>
    <t>14-210-816-ОП-МП-1777</t>
  </si>
  <si>
    <t>ул. Ольховая</t>
  </si>
  <si>
    <t>14-210-816-ОП-МП-1778</t>
  </si>
  <si>
    <t>проезд Ольховый</t>
  </si>
  <si>
    <t>14-210-816-ОП-МП-1779</t>
  </si>
  <si>
    <t>14-210-816-ОП-МП-1780</t>
  </si>
  <si>
    <t>14-210-816-ОП-МП-1781</t>
  </si>
  <si>
    <t>проезд Западный</t>
  </si>
  <si>
    <t>14-210-816-ОП-МП-1782</t>
  </si>
  <si>
    <t>14-210-816-ОП-МП-1785</t>
  </si>
  <si>
    <t>ул. Возрождения</t>
  </si>
  <si>
    <t>14-210-816-ОП-МП-2561</t>
  </si>
  <si>
    <t>проезд Дворцовый</t>
  </si>
  <si>
    <t>14-210-816-ОП-МП-2560</t>
  </si>
  <si>
    <t>ул. Верности</t>
  </si>
  <si>
    <t>14-210-816-ОП-МП-2548</t>
  </si>
  <si>
    <t>пер. Лунный</t>
  </si>
  <si>
    <t>14-210-816-ОП-МП-2542</t>
  </si>
  <si>
    <t>14-210-816-ОП-МП-1787</t>
  </si>
  <si>
    <t>проезд от ул. Сосновая до ул. Возрождения</t>
  </si>
  <si>
    <t>проезд от ул. Сосновая до ул. Степная</t>
  </si>
  <si>
    <t>проезд от ул. Рубиновая до ул. Рождественская</t>
  </si>
  <si>
    <t>мкр. «Ближняя Игуменка-82»</t>
  </si>
  <si>
    <t>14-210-816-ОП-МП-1786</t>
  </si>
  <si>
    <t>пер. Зимний</t>
  </si>
  <si>
    <t>14-210-816-ОП-МП-973</t>
  </si>
  <si>
    <t>ул. 70 лет Победы</t>
  </si>
  <si>
    <t>14-210-816-ОП-МП-974</t>
  </si>
  <si>
    <t>14-210-816-ОП-МП-975</t>
  </si>
  <si>
    <t>мкр. «Новосадовый-3»</t>
  </si>
  <si>
    <t>14-210-816-ОП-МП-2543</t>
  </si>
  <si>
    <t>14-210-816-ОП-МП-2818</t>
  </si>
  <si>
    <t>14-210-816-ОП-МП-2821</t>
  </si>
  <si>
    <t>14-210-816-ОП-МП-1647</t>
  </si>
  <si>
    <t>14-210-816-ОП-МП-1641</t>
  </si>
  <si>
    <t>14-210-816-ОП-МП-2554</t>
  </si>
  <si>
    <t>14-210-816-ОП-МП-1640</t>
  </si>
  <si>
    <t>14-210-816-ОП-МП-1639</t>
  </si>
  <si>
    <t>въезд в Новосадовый-3</t>
  </si>
  <si>
    <t>мкр. «Новосадовый-16/1»</t>
  </si>
  <si>
    <t>14-210-816-ОП-МП-1597</t>
  </si>
  <si>
    <t>14-210-816-ОП-МП-1598</t>
  </si>
  <si>
    <t>14-210-816-ОП-МП-1599</t>
  </si>
  <si>
    <t>14-210-816-ОП-МП-1600</t>
  </si>
  <si>
    <t>Дорожный пер.</t>
  </si>
  <si>
    <t>14-210-816-ОП-МП-1601</t>
  </si>
  <si>
    <t>ул. Старогородская</t>
  </si>
  <si>
    <t>14-210-816-ОП-МП-1602</t>
  </si>
  <si>
    <t>Лучистый пер.</t>
  </si>
  <si>
    <t>14-210-816-ОП-МП-1603</t>
  </si>
  <si>
    <t>пер. 1–й Старогородский</t>
  </si>
  <si>
    <t>14-210-816-ОП-МП-1604</t>
  </si>
  <si>
    <t>пер. 2–й Старогородский</t>
  </si>
  <si>
    <t>14-210-816-ОП-МП-1605</t>
  </si>
  <si>
    <t>14-210-816-ОП-МП-1649</t>
  </si>
  <si>
    <t>въезд в 16/1 до ул. Старогородская</t>
  </si>
  <si>
    <t>мкр. «Новосадовый-16/2»</t>
  </si>
  <si>
    <t>14-210-816-ОП-МП-1654</t>
  </si>
  <si>
    <t>пер. Абрикосовый</t>
  </si>
  <si>
    <t>14-210-816-ОП-МП-1591</t>
  </si>
  <si>
    <t>14-210-816-ОП-МП-1621</t>
  </si>
  <si>
    <t>14-210-816-ОП-МП-1623</t>
  </si>
  <si>
    <t>14-210-816-ОП-МП-1653</t>
  </si>
  <si>
    <t xml:space="preserve">пер. Кленовый </t>
  </si>
  <si>
    <t>14-210-816-ОП-МП-1655</t>
  </si>
  <si>
    <t>14-210-816-ОП-МП-495</t>
  </si>
  <si>
    <t>14-210-816-ОП-МП-2550</t>
  </si>
  <si>
    <t>пер. Торговый</t>
  </si>
  <si>
    <t>14-210-816-ОП-МП-1652</t>
  </si>
  <si>
    <t>мкр. «Новосадовый-16/3»</t>
  </si>
  <si>
    <t>14-210-816-ОП-МП-1733</t>
  </si>
  <si>
    <t>ул. Грёз</t>
  </si>
  <si>
    <t>2200254</t>
  </si>
  <si>
    <t>14-210-816-ОП-МП-1734</t>
  </si>
  <si>
    <t>14-210-816-ОП-МП-2793</t>
  </si>
  <si>
    <t>14-210-816-ОП-МП-2556</t>
  </si>
  <si>
    <t>пер. Михаила Ждановского</t>
  </si>
  <si>
    <t>14-210-816-ОП-МП-1698</t>
  </si>
  <si>
    <t>ул. 6–я Садовая</t>
  </si>
  <si>
    <t>14-210-816-ОП-МП-1699</t>
  </si>
  <si>
    <t>ул. 1–я Садовая</t>
  </si>
  <si>
    <t>14-210-816-ОП-МП-1728</t>
  </si>
  <si>
    <t>ул. 2–я Садовая</t>
  </si>
  <si>
    <t>14-210-816-ОП-МП-1729</t>
  </si>
  <si>
    <t>ул. 3–я Садовая</t>
  </si>
  <si>
    <t>ул. 4–я Садовая</t>
  </si>
  <si>
    <t>ул. 5–я Садовая</t>
  </si>
  <si>
    <t>ул. 7–я Садовая</t>
  </si>
  <si>
    <t>переулок 1-й Садовый</t>
  </si>
  <si>
    <t>мкр. «Новосадовый-26»</t>
  </si>
  <si>
    <t>14-210-816-ОП-МП-1625</t>
  </si>
  <si>
    <t>14-210-816-ОП-МП-1607</t>
  </si>
  <si>
    <t>14-210-816-ОП-МП-1608</t>
  </si>
  <si>
    <t>ул. Юниоров</t>
  </si>
  <si>
    <t>14-210-816-ОП-МП-1609</t>
  </si>
  <si>
    <t>ул. Молдавская</t>
  </si>
  <si>
    <t>14-210-816-ОП-МП-1610</t>
  </si>
  <si>
    <t>проезд к пер.Победы</t>
  </si>
  <si>
    <t>14-210-816-ОП-МП-1611</t>
  </si>
  <si>
    <t>14-210-816-ОП-МП-2562</t>
  </si>
  <si>
    <t>пер. Строителей</t>
  </si>
  <si>
    <t>14-210-816-ОП-МП-1612</t>
  </si>
  <si>
    <t>14-210-816-ОП-МП-1613</t>
  </si>
  <si>
    <t>14-210-816-ОП-МП-1614</t>
  </si>
  <si>
    <t>14-210-816-ОП-МП-1615</t>
  </si>
  <si>
    <t>14-210-816-ОП-МП-1616</t>
  </si>
  <si>
    <t>ул. Патриотов</t>
  </si>
  <si>
    <t>14-210-816-ОП-МП-1617</t>
  </si>
  <si>
    <t>14-210-816-ОП-МП-1618</t>
  </si>
  <si>
    <t>ул. Космонавтов</t>
  </si>
  <si>
    <t>14-210-816-ОП-МП-1619</t>
  </si>
  <si>
    <t>14-210-816-ОП-МП-1620</t>
  </si>
  <si>
    <t xml:space="preserve">пер. Победы </t>
  </si>
  <si>
    <t>14-210-816-ОП-МП-1650</t>
  </si>
  <si>
    <t>14-210-816-ОП-МП-1606</t>
  </si>
  <si>
    <t>14-210-816-ОП-МП-1637</t>
  </si>
  <si>
    <t>Подъезд                                                                        к микрорайону «Новосадовый-26»</t>
  </si>
  <si>
    <t>14-210-816-ОП-МП-2558</t>
  </si>
  <si>
    <t>14-210-816-ОП-МП-1624</t>
  </si>
  <si>
    <t>14-210-816-ОП-МП-1626</t>
  </si>
  <si>
    <t>проезд Белгородский</t>
  </si>
  <si>
    <t xml:space="preserve">ул. Звездная от д.16 до д.14 </t>
  </si>
  <si>
    <t>проезд от ул. Энтузиастов до ул. Молдавская</t>
  </si>
  <si>
    <t>переулок Строителей</t>
  </si>
  <si>
    <t>мкр. «Новосадовый-41»</t>
  </si>
  <si>
    <t>14-210-816-ОП-МП-1802</t>
  </si>
  <si>
    <t>пер. Лозовой</t>
  </si>
  <si>
    <t>14-210-816-ОП-МП-1689</t>
  </si>
  <si>
    <t>ул. Изобретателей</t>
  </si>
  <si>
    <t>14-210-816-ОП-МП-1690</t>
  </si>
  <si>
    <t>2–й проезд Изобретателей</t>
  </si>
  <si>
    <t>14-210-816-ОП-МП-1691</t>
  </si>
  <si>
    <t>1–й проезд Изобретателей</t>
  </si>
  <si>
    <t>14-210-816-ОП-МП-1804</t>
  </si>
  <si>
    <t>проезд от ул. Пионерская до ул. Брусничная</t>
  </si>
  <si>
    <t>14-210-816-ОП-МП-1806</t>
  </si>
  <si>
    <t>проезд от ул. Московская до ул. Терновая</t>
  </si>
  <si>
    <t>проезд от ул. Московская до ул. Родниковая</t>
  </si>
  <si>
    <t>проезд от ул. 1-я Юбилейная до ул. Зеркальная</t>
  </si>
  <si>
    <t>проезд от ул. 2-я Парковая до ул. Зеркальная</t>
  </si>
  <si>
    <t>проезд от ул.Черничная до ул.Родниковая</t>
  </si>
  <si>
    <t>проезд от ул.Ромашковая до ул.Черничная</t>
  </si>
  <si>
    <t>выезд на ул. Изобретателей</t>
  </si>
  <si>
    <t>проезд от ул.Советская до ул.Заречная</t>
  </si>
  <si>
    <t>проезд от ул.Советская до ул.Энергетиков</t>
  </si>
  <si>
    <t>14-210-816-ОП-МП-1660</t>
  </si>
  <si>
    <t>проезд Хвойный</t>
  </si>
  <si>
    <t>14-210-816-ОП-МП-1671</t>
  </si>
  <si>
    <t>14-210-816-ОП-МП-1811</t>
  </si>
  <si>
    <t>проезд от ул. Благовещенская до ул.1-я Вербная</t>
  </si>
  <si>
    <t>14-210-816-ОП-МП-1669</t>
  </si>
  <si>
    <t>14-210-816-ОП-МП-1814</t>
  </si>
  <si>
    <t>14-210-816-ОП-МП-1815</t>
  </si>
  <si>
    <t>ул. 2–я Апрельская</t>
  </si>
  <si>
    <t>14-210-816-ОП-МП-1629</t>
  </si>
  <si>
    <t>ул. Лозовая</t>
  </si>
  <si>
    <t>14-210-816-ОП-МП-2553</t>
  </si>
  <si>
    <t>14-210-816-ОП-МП-2551</t>
  </si>
  <si>
    <t>проезд Лиловый</t>
  </si>
  <si>
    <t>14-210-816-ОП-МП-2547</t>
  </si>
  <si>
    <t>пер. Васильковый</t>
  </si>
  <si>
    <t>14-210-816-ОП-МП-1661</t>
  </si>
  <si>
    <t>ул. Академическая</t>
  </si>
  <si>
    <t>14-210-816-ОП-МП-981</t>
  </si>
  <si>
    <t>14-210-816-ОП-МП-985</t>
  </si>
  <si>
    <t>14-210-816-ОП-МП-2796</t>
  </si>
  <si>
    <t>ул. Снежная</t>
  </si>
  <si>
    <t>ул. Арсенальная</t>
  </si>
  <si>
    <t>пер. Арсенальный</t>
  </si>
  <si>
    <t>14-210-816-ОП-МП-1651</t>
  </si>
  <si>
    <t>проезд Дивный</t>
  </si>
  <si>
    <t>ул. Беговая</t>
  </si>
  <si>
    <t>14-210-816-ОП-МП-2831</t>
  </si>
  <si>
    <t>14-210-816-ОП-МП-2832</t>
  </si>
  <si>
    <t>ул. Лиловая</t>
  </si>
  <si>
    <t>ул. Панорамная</t>
  </si>
  <si>
    <t>ул. Троицкая</t>
  </si>
  <si>
    <t>14-210-816-ОП-МП-1627</t>
  </si>
  <si>
    <t>14-210-816-ОП-МП-1628</t>
  </si>
  <si>
    <t>проезд Школьный</t>
  </si>
  <si>
    <t>14-210-816-ОП-МП-1630</t>
  </si>
  <si>
    <t>ул. 1–я Юбилейная</t>
  </si>
  <si>
    <t>14-210-816-ОП-МП-1633</t>
  </si>
  <si>
    <t>ул. 1–я Апрельская</t>
  </si>
  <si>
    <t>14-210-816-ОП-МП-1634</t>
  </si>
  <si>
    <t>главная кольцевая дорога</t>
  </si>
  <si>
    <t>главный съезд с ул. Пионерская</t>
  </si>
  <si>
    <t>14-210-816-ОП-МП-1635</t>
  </si>
  <si>
    <t>главный въезд
с ул. Сторожевая</t>
  </si>
  <si>
    <t>14-210-816-ОП-МП-1656</t>
  </si>
  <si>
    <t>ул. Черничная</t>
  </si>
  <si>
    <t>14-210-816-ОП-МП-1658</t>
  </si>
  <si>
    <t>1–й Осенний проезд</t>
  </si>
  <si>
    <t>14-210-816-ОП-МП-1659</t>
  </si>
  <si>
    <t>2–й Осенний проезд</t>
  </si>
  <si>
    <t>14-210-816-ОП-МП-1662</t>
  </si>
  <si>
    <t>ул. 3–я Апрельская</t>
  </si>
  <si>
    <t>14-210-816-ОП-МП-1664</t>
  </si>
  <si>
    <t>14-210-816-ОП-МП-1665</t>
  </si>
  <si>
    <t>14-210-816-ОП-МП-1666</t>
  </si>
  <si>
    <t>ул. 1–я Вербная</t>
  </si>
  <si>
    <t>2195265</t>
  </si>
  <si>
    <t>14-210-816-ОП-МП-1667</t>
  </si>
  <si>
    <t xml:space="preserve">пер. Заречный </t>
  </si>
  <si>
    <t>14-210-816-ОП-МП-1670</t>
  </si>
  <si>
    <t>ул. Благовещенская</t>
  </si>
  <si>
    <t>14-210-816-ОП-МП-1673</t>
  </si>
  <si>
    <t>14-210-816-ОП-МП-1674</t>
  </si>
  <si>
    <t xml:space="preserve">пер. Пионерский </t>
  </si>
  <si>
    <t>14-210-816-ОП-МП-1675</t>
  </si>
  <si>
    <t xml:space="preserve">пер. Советский </t>
  </si>
  <si>
    <t>14-210-816-ОП-МП-1676</t>
  </si>
  <si>
    <t>14-210-816-ОП-МП-1677</t>
  </si>
  <si>
    <t>ул. 2–я Вербная</t>
  </si>
  <si>
    <t>14-210-816-ОП-МП-1678</t>
  </si>
  <si>
    <t>14-210-816-ОП-МП-1679</t>
  </si>
  <si>
    <t>14-210-816-ОП-МП-1680</t>
  </si>
  <si>
    <t>14-210-816-ОП-МП-1681</t>
  </si>
  <si>
    <t>14-210-816-ОП-МП-1682</t>
  </si>
  <si>
    <t>ул. 2–я Парковая</t>
  </si>
  <si>
    <t>14-210-816-ОП-МП-1683</t>
  </si>
  <si>
    <t>14-210-816-ОП-МП-1684</t>
  </si>
  <si>
    <t>пер. Ореховый</t>
  </si>
  <si>
    <t>14-210-816-ОП-МП-1686</t>
  </si>
  <si>
    <t>ул. Домостроителей</t>
  </si>
  <si>
    <t>14-210-816-ОП-МП-1687</t>
  </si>
  <si>
    <t>1–й проезд Домостроителей</t>
  </si>
  <si>
    <t>14-210-816-ОП-МП-1688</t>
  </si>
  <si>
    <t>2–й проезд Домостроителей</t>
  </si>
  <si>
    <t>2-й проезд Домостроителей</t>
  </si>
  <si>
    <t>14-210-816-ОП-МП-1692</t>
  </si>
  <si>
    <t>14-210-816-ОП-МП-1693</t>
  </si>
  <si>
    <t>ул. 2–я Радиальная</t>
  </si>
  <si>
    <t>пер. Брусничный</t>
  </si>
  <si>
    <t>14-210-816-ОП-МП-1069</t>
  </si>
  <si>
    <t>ул. Еловая</t>
  </si>
  <si>
    <t>14-210-816-ОП-МП-2835</t>
  </si>
  <si>
    <t>14-210-816-ОП-МП-2839</t>
  </si>
  <si>
    <t>14-210-816-ОП-МП-2851</t>
  </si>
  <si>
    <t>14-210-816-ОП-МП-2858</t>
  </si>
  <si>
    <t>14-210-816-ОП-МП-2861</t>
  </si>
  <si>
    <t>14-210-816-ОП-МП-2863</t>
  </si>
  <si>
    <t>14-210-816-ОП-МП-2864</t>
  </si>
  <si>
    <t>14-210-816-ОП-МП-2866</t>
  </si>
  <si>
    <t>14-210-816-ОП-МП-2868</t>
  </si>
  <si>
    <t>14-210-816-ОП-МП-2870</t>
  </si>
  <si>
    <t>ул. Энергетиков уч. 1,2</t>
  </si>
  <si>
    <t>14-210-816-ОП-МП-2874</t>
  </si>
  <si>
    <t>14-210-816-ОП-МП-2876</t>
  </si>
  <si>
    <t>14-210-816-ОП-МП-2878</t>
  </si>
  <si>
    <t>14-210-816-ОП-МП-2690</t>
  </si>
  <si>
    <t>14-210-816-ОП-МП-2691</t>
  </si>
  <si>
    <t>14-210-816-ОП-МП-2693</t>
  </si>
  <si>
    <t>проезд Беговой</t>
  </si>
  <si>
    <t>14-210-816-ОП-МП-2695</t>
  </si>
  <si>
    <t>14-210-816-ОП-МП-2696</t>
  </si>
  <si>
    <t>14-210-816-ОП-МП-2697</t>
  </si>
  <si>
    <t>3–й Осенний проезд</t>
  </si>
  <si>
    <t>4–й Осенний проезд</t>
  </si>
  <si>
    <t>ул. Персиковая</t>
  </si>
  <si>
    <t>1-й Парковый переулок</t>
  </si>
  <si>
    <t>2-й Парковый переулок</t>
  </si>
  <si>
    <t>3-й Парковый переулок</t>
  </si>
  <si>
    <t>4-й Парковый переулок</t>
  </si>
  <si>
    <t>5-й Парковый переулок</t>
  </si>
  <si>
    <t>6-й Парковый переулок</t>
  </si>
  <si>
    <t>мкр. «Новые Сады»</t>
  </si>
  <si>
    <t>14-210-816-ОП-МП-1771</t>
  </si>
  <si>
    <t xml:space="preserve">ул. Черешневая </t>
  </si>
  <si>
    <t>14-210-816-ОП-МП-1783</t>
  </si>
  <si>
    <t xml:space="preserve">ул. Сливовая </t>
  </si>
  <si>
    <t>14-210-816-ОП-МП-1784</t>
  </si>
  <si>
    <t xml:space="preserve">ул. Грушевая </t>
  </si>
  <si>
    <t>14-210-816-ОП-МП-2063</t>
  </si>
  <si>
    <t xml:space="preserve">ул. Яблоневая </t>
  </si>
  <si>
    <t>14-210-816-ОП-МП-1796</t>
  </si>
  <si>
    <t xml:space="preserve">ул. Персиковая </t>
  </si>
  <si>
    <t>Пушкарское сельское поселение</t>
  </si>
  <si>
    <t>с. Пушкарное</t>
  </si>
  <si>
    <t>14-210-818-ОП-МП-1819</t>
  </si>
  <si>
    <t>ул. Пушкарская</t>
  </si>
  <si>
    <t>14-210-818-ОП-МП-1820</t>
  </si>
  <si>
    <t>14-210-818-ОП-МП-1821</t>
  </si>
  <si>
    <t>14-210-818-ОП-МП-1822</t>
  </si>
  <si>
    <t>14-210-818-ОП-МП-1823</t>
  </si>
  <si>
    <t>14-210-818-ОП-МП-1824</t>
  </si>
  <si>
    <t>14-210-818-ОП-МП-1825</t>
  </si>
  <si>
    <t>14-210-818-ОП-МП-1826</t>
  </si>
  <si>
    <t>14-210-818-ОП-МП-1827</t>
  </si>
  <si>
    <t>14-210-818-ОП-МП-1828</t>
  </si>
  <si>
    <t>14-210-818-ОП-МП-1829</t>
  </si>
  <si>
    <t>14-210-818-ОП-МП-1830</t>
  </si>
  <si>
    <t>14-210-818-ОП-МП-1831</t>
  </si>
  <si>
    <t>14-210-818-ОП-МП-1832</t>
  </si>
  <si>
    <t>14-210-818-ОП-МП-1833</t>
  </si>
  <si>
    <t>14-210-818-ОП-МП-1834</t>
  </si>
  <si>
    <t>14-210-818-ОП-МП-1835</t>
  </si>
  <si>
    <t>14-210-818-ОП-МП-1836</t>
  </si>
  <si>
    <t>14-210-818-ОП-МП-1837</t>
  </si>
  <si>
    <t>14-210-818-ОП-МП-1838</t>
  </si>
  <si>
    <t>ул. Христианская</t>
  </si>
  <si>
    <t>14-210-818-ОП-МП-1839</t>
  </si>
  <si>
    <t>ул. 50 лет Курской битвы</t>
  </si>
  <si>
    <t>14-210-818-ОП-МП-1840</t>
  </si>
  <si>
    <t>ул. Белогорье</t>
  </si>
  <si>
    <t>14-210-818-ОП-МП-1841</t>
  </si>
  <si>
    <t>14-210-818-ОП-МП-1842</t>
  </si>
  <si>
    <t>14-210-818-ОП-МП-2450</t>
  </si>
  <si>
    <t>14-210-818-ОП-МП-2442</t>
  </si>
  <si>
    <t>14-210-818-ОП-МП-1440</t>
  </si>
  <si>
    <t>проезд ул. Привольная –
ул. Юности</t>
  </si>
  <si>
    <t>14-210-818-ОП-МП-1843</t>
  </si>
  <si>
    <t>14-210-818-ОП-МП-1441</t>
  </si>
  <si>
    <t>ул. Студенческая –
ул. Полевая</t>
  </si>
  <si>
    <t>14-210-818-ОП-МП-1443</t>
  </si>
  <si>
    <t>ул. Пушкарская –
ул. Студенческая</t>
  </si>
  <si>
    <t>14-210-818-ОП-МП-1844</t>
  </si>
  <si>
    <t>14-210-818-ОП-МП-1845</t>
  </si>
  <si>
    <t>14-210-818-ОП-МП-1846</t>
  </si>
  <si>
    <t>ул. Охотничья</t>
  </si>
  <si>
    <t>14-210-818-ОП-МП-1847</t>
  </si>
  <si>
    <t>ул. Сумская</t>
  </si>
  <si>
    <t>14-210-818-ОП-МП-1848</t>
  </si>
  <si>
    <t>14-210-818-ОП-МП-1849</t>
  </si>
  <si>
    <t>14-210-818-ОП-МП-2441</t>
  </si>
  <si>
    <t>14-210-818-ОП-МП-2440</t>
  </si>
  <si>
    <t>ул. Таганская</t>
  </si>
  <si>
    <t>14-210-818-ОП-МП-1853</t>
  </si>
  <si>
    <t>ул. Юности – 
ул. Таганская</t>
  </si>
  <si>
    <t>14-210-818-ОП-МП-1801</t>
  </si>
  <si>
    <t>ул. Молодежная –
ул. Степная –
ул. Зареченская</t>
  </si>
  <si>
    <t>14-210-818-ОП-МП-2552</t>
  </si>
  <si>
    <t>ул. Центральная –
ул. Молодежная</t>
  </si>
  <si>
    <t>14-210-818-ОП-МП-2549</t>
  </si>
  <si>
    <t>14-210-818-ОП-МП-2553</t>
  </si>
  <si>
    <t xml:space="preserve"> ул. Народная от № 68 до № 66б </t>
  </si>
  <si>
    <t>14-210-818-ОП-МП-2554</t>
  </si>
  <si>
    <t xml:space="preserve">ул.Народная от № 8 до № 2 </t>
  </si>
  <si>
    <t>14-210-818-ОП-МП-2555</t>
  </si>
  <si>
    <t xml:space="preserve">ул. Первомайскаядо дома № 236а </t>
  </si>
  <si>
    <t>14-210-818-ОП-МП-2708</t>
  </si>
  <si>
    <t xml:space="preserve"> пер. Центральный </t>
  </si>
  <si>
    <t>14-210-818-ОП-МП-2709</t>
  </si>
  <si>
    <t xml:space="preserve"> от ул.Юности до ул. Таганская Пожарный проезд </t>
  </si>
  <si>
    <t>14-210-818-ОП-МП-2710</t>
  </si>
  <si>
    <t xml:space="preserve"> ул.Дозорная</t>
  </si>
  <si>
    <t>14-210-818-ОП-МП-2711</t>
  </si>
  <si>
    <t xml:space="preserve">ул. Ратная </t>
  </si>
  <si>
    <t>14-210-818-ОП-МП-2712</t>
  </si>
  <si>
    <t xml:space="preserve">ул. Полковая </t>
  </si>
  <si>
    <t>14-210-818-ОП-МП-2713</t>
  </si>
  <si>
    <t xml:space="preserve">ул. Сведенческая </t>
  </si>
  <si>
    <t>14-210-818-ОП-МП-2714</t>
  </si>
  <si>
    <t xml:space="preserve"> ул. Солдатская </t>
  </si>
  <si>
    <t>14-210-818-ОП-МП-2563</t>
  </si>
  <si>
    <t xml:space="preserve">ул. Слободская </t>
  </si>
  <si>
    <t>14-210-818-ОП-МП-2564</t>
  </si>
  <si>
    <t xml:space="preserve">Слободской переулок </t>
  </si>
  <si>
    <t>14-210-818-ОП-МП-2565</t>
  </si>
  <si>
    <t xml:space="preserve">ул. Муравская </t>
  </si>
  <si>
    <t>14-210-818-ОП-МП-2566</t>
  </si>
  <si>
    <t xml:space="preserve">Муравский переулок </t>
  </si>
  <si>
    <t>14-210-818-ОП-МП-2719</t>
  </si>
  <si>
    <t xml:space="preserve">ул. Даниловская </t>
  </si>
  <si>
    <t>14-210-818-ОП-МП-2568</t>
  </si>
  <si>
    <t xml:space="preserve"> пер. Даниловский </t>
  </si>
  <si>
    <t>14-210-818-ОП-МП-2720</t>
  </si>
  <si>
    <t xml:space="preserve">Даниловский тупик </t>
  </si>
  <si>
    <t>14-210-818-ОП-МП-2721</t>
  </si>
  <si>
    <t xml:space="preserve">проезд от Ратной                                                        до ул. Сведенческой, 1 </t>
  </si>
  <si>
    <t>14-210-818-ОП-МП-2722</t>
  </si>
  <si>
    <t xml:space="preserve"> ул. Служилая </t>
  </si>
  <si>
    <t>14-210-818-ОП-МП-2723</t>
  </si>
  <si>
    <t xml:space="preserve">проезд от ул. Ратной 
до ул. Сведенческой, 2 </t>
  </si>
  <si>
    <t>с. Драгунское</t>
  </si>
  <si>
    <t>14-210-818-ОП-МП-1855</t>
  </si>
  <si>
    <t>ул. Драгунская</t>
  </si>
  <si>
    <t>14-210-818-ОП-МП-1856</t>
  </si>
  <si>
    <t>14-210-818-ОП-МП-1857</t>
  </si>
  <si>
    <t>14-210-818-ОП-МП-1858</t>
  </si>
  <si>
    <t>14-210-818-ОП-МП-1859</t>
  </si>
  <si>
    <t>14-210-818-ОП-МП-1860</t>
  </si>
  <si>
    <t>14-210-818-ОП-МП-1861</t>
  </si>
  <si>
    <t>14-210-818-ОП-МП-1862</t>
  </si>
  <si>
    <t>14-210-818-ОП-МП-1863</t>
  </si>
  <si>
    <t>14-210-818-ОП-МП-1865</t>
  </si>
  <si>
    <t>14-210-818-ОП-МП-1866</t>
  </si>
  <si>
    <t>14-210-818-ОП-МП-1867</t>
  </si>
  <si>
    <t>14-210-818-ОП-МП-1868</t>
  </si>
  <si>
    <t>проезд от а/д «Белгород – Грайворон – Казинка»
до ул. Западная</t>
  </si>
  <si>
    <t>14-210-818-ОП-МП-1869</t>
  </si>
  <si>
    <t>проезд ул. Драгунская – 
мкр. «Садовый»</t>
  </si>
  <si>
    <t>14-210-818-ОП-МП-1871</t>
  </si>
  <si>
    <t>14-210-818-ОП-МП-1851</t>
  </si>
  <si>
    <t>ул. Застройщиков –                                                   ул. Некрасова</t>
  </si>
  <si>
    <t>14-210-818-ОП-МП-1852</t>
  </si>
  <si>
    <t>ул. Пушкина –
 ул. Некрасова</t>
  </si>
  <si>
    <t>14-210-818-ОП-МП-2445</t>
  </si>
  <si>
    <t>ул. Кожемякина</t>
  </si>
  <si>
    <t>14-210-818-ОП-МП-2725</t>
  </si>
  <si>
    <t xml:space="preserve"> пожарный проезд                                                      от ул. Некрасова до ул. Пушкина </t>
  </si>
  <si>
    <t>14-210-818-ОП-МП-2728</t>
  </si>
  <si>
    <t xml:space="preserve">пожарный проезд                                                             от ул. Некрасова до ул. Свободы </t>
  </si>
  <si>
    <t>14-210-818-ОП-МП-2731</t>
  </si>
  <si>
    <t xml:space="preserve">ул.Овражная </t>
  </si>
  <si>
    <t>мкр. «Драгунское-4»</t>
  </si>
  <si>
    <t>14-210-818-ОП-МП-1872</t>
  </si>
  <si>
    <t>ул. Застройщиков</t>
  </si>
  <si>
    <t>14-210-818-ОП-МП-1873</t>
  </si>
  <si>
    <t>ул. Нефедова</t>
  </si>
  <si>
    <t>14-210-818-ОП-МП-1874</t>
  </si>
  <si>
    <t>ул. Райская</t>
  </si>
  <si>
    <t>14-210-818-ОП-МП-1875</t>
  </si>
  <si>
    <t>14-210-818-ОП-МП-1876</t>
  </si>
  <si>
    <t>14-210-818-ОП-МП-1877</t>
  </si>
  <si>
    <t>ул. Турецкий Вал</t>
  </si>
  <si>
    <t>14-210-818-ОП-МП-1878</t>
  </si>
  <si>
    <t>проезд</t>
  </si>
  <si>
    <t>мкр. «Драгунское-75»</t>
  </si>
  <si>
    <t>14-210-818-ОП-МП-1147</t>
  </si>
  <si>
    <t>Подъезд к электростанции</t>
  </si>
  <si>
    <t>14-210-818-ОП-МП-1148</t>
  </si>
  <si>
    <t>ул. Историческая</t>
  </si>
  <si>
    <t>14-210-818-ОП-МП-1149</t>
  </si>
  <si>
    <t>ул. Хапиловка</t>
  </si>
  <si>
    <t>14-210-818-ОП-МП-1150</t>
  </si>
  <si>
    <t>ул. Проходная</t>
  </si>
  <si>
    <t>14-210-818-ОП-МП-1172</t>
  </si>
  <si>
    <t>пер. Хапиловский</t>
  </si>
  <si>
    <t>14-210-818-ОП-МП-1179</t>
  </si>
  <si>
    <t xml:space="preserve">ул. Маленькая </t>
  </si>
  <si>
    <t>14-210-818-ОП-МП-1196</t>
  </si>
  <si>
    <t>14-210-818-ОП-МП-1205</t>
  </si>
  <si>
    <t>ул. Каскадная</t>
  </si>
  <si>
    <t>14-210-818-ОП-МП-1214</t>
  </si>
  <si>
    <t>14-210-818-ОП-МП-1247</t>
  </si>
  <si>
    <t>14-210-818-ОП-МП-1251</t>
  </si>
  <si>
    <t>пер. Кленовый</t>
  </si>
  <si>
    <t>14-210-818-ОП-МП-1261</t>
  </si>
  <si>
    <t>ул. Поселковая</t>
  </si>
  <si>
    <t>14-210-818-ОП-МП-1284</t>
  </si>
  <si>
    <t>ул. Проселочная</t>
  </si>
  <si>
    <t>мкр. «Пушкарное-78»</t>
  </si>
  <si>
    <t>14-210-818-ОП-МП-1850</t>
  </si>
  <si>
    <t>14-210-818-ОП-МП-1304</t>
  </si>
  <si>
    <t>ул. Бородинская</t>
  </si>
  <si>
    <t>14-210-818-ОП-МП-1312</t>
  </si>
  <si>
    <t>ул. Ратная</t>
  </si>
  <si>
    <t>14-210-818-ОП-МП-1313</t>
  </si>
  <si>
    <t>ул. Дозорная</t>
  </si>
  <si>
    <t>14-210-818-ОП-МП-1316</t>
  </si>
  <si>
    <t>14-210-818-ОП-МП-1341</t>
  </si>
  <si>
    <t>14-210-818-ОП-МП-1345</t>
  </si>
  <si>
    <t>ул. Сведенческая</t>
  </si>
  <si>
    <t>14-210-818-ОП-МП-1350</t>
  </si>
  <si>
    <t>пер. Бородинский</t>
  </si>
  <si>
    <t>14-210-818-ОП-МП-1372</t>
  </si>
  <si>
    <t>ул. Георгинвская</t>
  </si>
  <si>
    <t>14-210-818-ОП-МП-1375</t>
  </si>
  <si>
    <t>ул. Волостная</t>
  </si>
  <si>
    <t>14-210-818-ОП-МП-1387</t>
  </si>
  <si>
    <t>ул. Боярская</t>
  </si>
  <si>
    <t>14-210-818-ОП-МП-1388</t>
  </si>
  <si>
    <t>ул. Засечная</t>
  </si>
  <si>
    <t>14-210-818-ОП-МП-1393</t>
  </si>
  <si>
    <t>ул. Уездная</t>
  </si>
  <si>
    <t>14-210-818-ОП-МП-1396</t>
  </si>
  <si>
    <t>1–й Уездный тупик</t>
  </si>
  <si>
    <t>14-210-818-ОП-МП-1397</t>
  </si>
  <si>
    <t>2–й Уездный тупик</t>
  </si>
  <si>
    <t>14-210-818-ОП-МП-1398</t>
  </si>
  <si>
    <t>3–й Уездный тупик</t>
  </si>
  <si>
    <t>14-210-818-ОП-МП-1410</t>
  </si>
  <si>
    <t>4–й Уездный тупик</t>
  </si>
  <si>
    <t>14-210-818-ОП-МП-1423</t>
  </si>
  <si>
    <t>14-210-818-ОП-МП-1431</t>
  </si>
  <si>
    <t>ул. Воеводская</t>
  </si>
  <si>
    <t>14-210-818-ОП-МП-1433</t>
  </si>
  <si>
    <t>ул. Служилая</t>
  </si>
  <si>
    <t>14-210-818-ОП-МП-1434</t>
  </si>
  <si>
    <t>14-210-818-ОП-МП-1435</t>
  </si>
  <si>
    <t>14-210-818-ОП-МП-1438</t>
  </si>
  <si>
    <t>ул. Полковая</t>
  </si>
  <si>
    <t>14-210-818-ОП-МП-1439</t>
  </si>
  <si>
    <t>14-210-818-ОП-МП-412</t>
  </si>
  <si>
    <t>ул. Солдатская</t>
  </si>
  <si>
    <t>Стрелецкое сельское поселение</t>
  </si>
  <si>
    <t>с. Стрелецкое</t>
  </si>
  <si>
    <t>14-210-819-ОП-МП-1879</t>
  </si>
  <si>
    <t>пер. Королева</t>
  </si>
  <si>
    <t>14-210-819-ОП-МП-1880</t>
  </si>
  <si>
    <t>14-210-819-ОП-МП-1881</t>
  </si>
  <si>
    <t>проезд ул. пер. Королева – 
ул. Энтузиастов</t>
  </si>
  <si>
    <t>14-210-819-ОП-МП-1882</t>
  </si>
  <si>
    <t>проезд автомобильная магистраль Москва – Харьков –
ул. Краснооктябрьская                   (через школу)</t>
  </si>
  <si>
    <t>14-210-819-ОП-МП-1883</t>
  </si>
  <si>
    <t>проезд автомобильная магистраль Москва – Харьков –                                                                    ул. Краснооктябрьская                  (через конечную)</t>
  </si>
  <si>
    <t>14-210-819-ОП-МП-1884</t>
  </si>
  <si>
    <t>14-210-819-ОП-МП-1885</t>
  </si>
  <si>
    <t>ул. Болховская</t>
  </si>
  <si>
    <t>14-210-819-ОП-МП-1886</t>
  </si>
  <si>
    <t>проезд ул. Болховская –                   ул. Лесная</t>
  </si>
  <si>
    <t>14-210-819-ОП-МП-1887</t>
  </si>
  <si>
    <t>14-210-819-ОП-МП-1888</t>
  </si>
  <si>
    <t>проезд ул. Чапаева –                                                           пер. 7–й Российский</t>
  </si>
  <si>
    <t>14-210-819-ОП-МП-1889</t>
  </si>
  <si>
    <t>ул. Самохвалова</t>
  </si>
  <si>
    <t>14-210-819-ОП-МП-1890</t>
  </si>
  <si>
    <t>14-210-819-ОП-МП-1891</t>
  </si>
  <si>
    <t>14-210-819-ОП-МП-1892</t>
  </si>
  <si>
    <t>пер. Зареченский</t>
  </si>
  <si>
    <t>14-210-819-ОП-МП-1893</t>
  </si>
  <si>
    <t>14-210-819-ОП-МП-1894</t>
  </si>
  <si>
    <t>14-210-819-ОП-МП-1895</t>
  </si>
  <si>
    <t>14-210-819-ОП-МП-1896</t>
  </si>
  <si>
    <t>14-210-819-ОП-МП-1897</t>
  </si>
  <si>
    <t>пер. 1–й Российский</t>
  </si>
  <si>
    <t>14-210-819-ОП-МП-1898</t>
  </si>
  <si>
    <t>пер. 2–й Российский</t>
  </si>
  <si>
    <t>14-210-819-ОП-МП-1899</t>
  </si>
  <si>
    <t>пер. 3–й Российский</t>
  </si>
  <si>
    <t>14-210-819-ОП-МП-1900</t>
  </si>
  <si>
    <t>пер. 4–й Российский</t>
  </si>
  <si>
    <t>14-210-819-ОП-МП-1901</t>
  </si>
  <si>
    <t>пер. 5–й Российский</t>
  </si>
  <si>
    <t>14-210-819-ОП-МП-1902</t>
  </si>
  <si>
    <t>пер. 6–й Российский</t>
  </si>
  <si>
    <t>14-210-819-ОП-МП-1903</t>
  </si>
  <si>
    <t>пер. 7–й Российский</t>
  </si>
  <si>
    <t>14-210-819-ОП-МП-1904</t>
  </si>
  <si>
    <t>пер. 8–й Российский</t>
  </si>
  <si>
    <t>14-210-819-ОП-МП-1905</t>
  </si>
  <si>
    <t>14-210-819-ОП-МП-1906</t>
  </si>
  <si>
    <t>проезд ул. Зареченская –                                               ул. Южная</t>
  </si>
  <si>
    <t>14-210-819-ОП-МП-1907</t>
  </si>
  <si>
    <t>проезд ул. Южная – ул. Сельская</t>
  </si>
  <si>
    <t>14-210-819-ОП-МП-1908</t>
  </si>
  <si>
    <t>проезд ул. Южная – 
пер. 3–й Российский</t>
  </si>
  <si>
    <t>14-210-819-ОП-МП-1909</t>
  </si>
  <si>
    <t>проезд автомобильная магистраль Москва – Харьков –                                                    пер. 1–й Российский</t>
  </si>
  <si>
    <t>14-210-819-ОП-МП-1910</t>
  </si>
  <si>
    <t>проезд Южная – ул. Южная</t>
  </si>
  <si>
    <t>14-210-819-ОП-МП-1911</t>
  </si>
  <si>
    <t>ул. Глинки</t>
  </si>
  <si>
    <t>14-210-819-ОП-МП-1912</t>
  </si>
  <si>
    <t>14-210-819-ОП-МП-1913</t>
  </si>
  <si>
    <t>14-210-819-ОП-МП-1914</t>
  </si>
  <si>
    <t>14-210-819-ОП-МП-1915</t>
  </si>
  <si>
    <t>ул. Согласия</t>
  </si>
  <si>
    <t>14-210-819-ОП-МП-1916</t>
  </si>
  <si>
    <t>14-210-819-ОП-МП-1917</t>
  </si>
  <si>
    <t xml:space="preserve"> ул. Королева,ул. Строительная (многоквартирные дома)</t>
  </si>
  <si>
    <t>14-210-819-ОП-МП-1918</t>
  </si>
  <si>
    <t>пер. Строительный</t>
  </si>
  <si>
    <t>14-210-819-ОП-МП-1919</t>
  </si>
  <si>
    <t>14-210-819-ОП-МП-1920</t>
  </si>
  <si>
    <t>14-210-819-ОП-МП-1921</t>
  </si>
  <si>
    <t>14-210-819-ОП-МП-1922</t>
  </si>
  <si>
    <t>14-210-819-ОП-МП-1923</t>
  </si>
  <si>
    <t>14-210-819-ОП-МП-1924</t>
  </si>
  <si>
    <t>14-210-819-ОП-МП-1925</t>
  </si>
  <si>
    <t>проезд пер. Королева –                                     ул. Есенина</t>
  </si>
  <si>
    <t>14-210-819-ОП-МП-1926</t>
  </si>
  <si>
    <t>проезд Строительная –                                               ул. Энтузиастов</t>
  </si>
  <si>
    <t>14-210-819-ОП-МП-1927</t>
  </si>
  <si>
    <t>проезд развязка – ул. Королева (магазины)</t>
  </si>
  <si>
    <t>14-210-819-ОП-МП-1928</t>
  </si>
  <si>
    <t>14-210-819-ОП-МП-1929</t>
  </si>
  <si>
    <t>14-210-819-ОП-МП-1930</t>
  </si>
  <si>
    <t>14-210-819-ОП-МП-1931</t>
  </si>
  <si>
    <t>14-210-819-ОП-МП-1932</t>
  </si>
  <si>
    <t>14-210-819-ОП-МП-1934</t>
  </si>
  <si>
    <t>проездШкольная –                              ул. Школьная</t>
  </si>
  <si>
    <t>14-210-819-ОП-МП-1935</t>
  </si>
  <si>
    <t>14-210-819-ОП-МП-1936</t>
  </si>
  <si>
    <t>14-210-819-ОП-МП-1937</t>
  </si>
  <si>
    <t>14-210-819-ОП-МП-1940</t>
  </si>
  <si>
    <t>ул. Краснооктябрьская</t>
  </si>
  <si>
    <t>14-210-819-ОП-МП-1943</t>
  </si>
  <si>
    <t>ул. Казацкая</t>
  </si>
  <si>
    <t>14-210-819-ОП-МП-1945</t>
  </si>
  <si>
    <t>ул.Курская</t>
  </si>
  <si>
    <t>14-210-819-ОП-МП-1982</t>
  </si>
  <si>
    <t>14-210-819-ОП-МП-1946</t>
  </si>
  <si>
    <t>14-210-819-ОП-МП-1947</t>
  </si>
  <si>
    <t>14-210-819-ОП-МП-1948</t>
  </si>
  <si>
    <t>14-210-819-ОП-МП-1949</t>
  </si>
  <si>
    <t>14-210-819-ОП-МП-1950</t>
  </si>
  <si>
    <t>14-210-819-ОП-МП-1951</t>
  </si>
  <si>
    <t>14-210-819-ОП-МП-1952</t>
  </si>
  <si>
    <t>14-210-819-ОП-МП-1953</t>
  </si>
  <si>
    <t>14-210-819-ОП-МП-1954</t>
  </si>
  <si>
    <t>проезд ул. Радужная –                                              ул. Привольная</t>
  </si>
  <si>
    <t>14-210-819-ОП-МП-1955</t>
  </si>
  <si>
    <t>14-210-819-ОП-МП-1956</t>
  </si>
  <si>
    <t>14-210-819-ОП-МП-1957</t>
  </si>
  <si>
    <t>14-210-819-ОП-МП-1958</t>
  </si>
  <si>
    <t>14-210-819-ОП-МП-1959</t>
  </si>
  <si>
    <t>14-210-819-ОП-МП-1960</t>
  </si>
  <si>
    <t>14-210-819-ОП-МП-1961</t>
  </si>
  <si>
    <t>14-210-819-ОП-МП-1962</t>
  </si>
  <si>
    <t>14-210-819-ОП-МП-1963</t>
  </si>
  <si>
    <t>14-210-819-ОП-МП-1964</t>
  </si>
  <si>
    <t>14-210-819-ОП-МП-1965</t>
  </si>
  <si>
    <t>ул. Амурная</t>
  </si>
  <si>
    <t>14-210-819-ОП-МП-1966</t>
  </si>
  <si>
    <t>14-210-819-ОП-МП-1967</t>
  </si>
  <si>
    <t>ул. Стрелецкая</t>
  </si>
  <si>
    <t>14-210-819-ОП-МП-1968</t>
  </si>
  <si>
    <t>14-210-819-ОП-МП-1969</t>
  </si>
  <si>
    <t>14-210-819-ОП-МП-1970</t>
  </si>
  <si>
    <t>14-210-819-ОП-МП-1971</t>
  </si>
  <si>
    <t>14-210-819-ОП-МП-1972</t>
  </si>
  <si>
    <t>14-210-819-ОП-МП-1973</t>
  </si>
  <si>
    <t>ул. Объездная</t>
  </si>
  <si>
    <t>14-210-819-ОП-МП-1974</t>
  </si>
  <si>
    <t>14-210-819-ОП-МП-1975</t>
  </si>
  <si>
    <t>14-210-819-ОП-МП-1976</t>
  </si>
  <si>
    <t>ул. Купеческая</t>
  </si>
  <si>
    <t>14-210-819-ОП-МП-1977</t>
  </si>
  <si>
    <t>ул. Княжеская</t>
  </si>
  <si>
    <t>14-210-819-ОП-МП-1978</t>
  </si>
  <si>
    <t>14-210-819-ОП-МП-1979</t>
  </si>
  <si>
    <t>14-210-819-ОП-МП-1980</t>
  </si>
  <si>
    <t>14-210-819-ОП-МП-1995</t>
  </si>
  <si>
    <t>14-210-819-ОП-МП-1997</t>
  </si>
  <si>
    <t>пер. Генеральский</t>
  </si>
  <si>
    <t>14-210-819-ОП-МП-2003</t>
  </si>
  <si>
    <t>ул. Гражданская</t>
  </si>
  <si>
    <t>14-210-819-ОП-МП-2004</t>
  </si>
  <si>
    <t>14-210-819-ОП-МП-2011</t>
  </si>
  <si>
    <t>мкр. «Стрелецкое-23»</t>
  </si>
  <si>
    <t>14-210-819-ОП-МП-2014</t>
  </si>
  <si>
    <t>14-210-819-ОП-МП-2015</t>
  </si>
  <si>
    <t>14-210-819-ОП-МП-2016</t>
  </si>
  <si>
    <t>14-210-819-ОП-МП-2017</t>
  </si>
  <si>
    <t>14-210-819-ОП-МП-2018</t>
  </si>
  <si>
    <t>14-210-819-ОП-МП-2019</t>
  </si>
  <si>
    <t>проезд № 4
от ул. Болховская
до ул. Хрустальная</t>
  </si>
  <si>
    <t>14-210-819-ОП-МП-2020</t>
  </si>
  <si>
    <t>14-210-819-ОП-МП-2021</t>
  </si>
  <si>
    <t>14-210-819-ОП-МП-2022</t>
  </si>
  <si>
    <t>14-210-819-ОП-МП-2023</t>
  </si>
  <si>
    <t>14-210-819-ОП-МП-2024</t>
  </si>
  <si>
    <t>14-210-819-ОП-МП-2025</t>
  </si>
  <si>
    <t>14-210-819-ОП-МП-2026</t>
  </si>
  <si>
    <t>14-210-819-ОП-МП-2027</t>
  </si>
  <si>
    <t>14-210-819-ОП-МП-2028</t>
  </si>
  <si>
    <t>14-210-819-ОП-МП-2029</t>
  </si>
  <si>
    <t>14-210-819-ОП-МП-2030</t>
  </si>
  <si>
    <t>14-210-819-ОП-МП-2031</t>
  </si>
  <si>
    <t>14-210-819-ОП-МП-2033</t>
  </si>
  <si>
    <t>14-210-819-ОП-МП-2034</t>
  </si>
  <si>
    <t>проезд № 1 от ул. Широкая 
до ул. Восточная</t>
  </si>
  <si>
    <t>14-210-819-ОП-МП-2035</t>
  </si>
  <si>
    <t>проезд № 2 от ул. Широкая 
до ул. Восточная</t>
  </si>
  <si>
    <t>14-210-819-ОП-МП-2036</t>
  </si>
  <si>
    <t>проезд № 3 от ул. Восточная 
до ул. Лесная</t>
  </si>
  <si>
    <t>мкр. «Стрелецкое-23а»</t>
  </si>
  <si>
    <t>14-210-819-ОП-МП-2037</t>
  </si>
  <si>
    <t>14-210-819-ОП-МП-2038</t>
  </si>
  <si>
    <t>14-210-819-ОП-МП-2039</t>
  </si>
  <si>
    <t>14-210-819-ОП-МП-2040</t>
  </si>
  <si>
    <t>14-210-819-ОП-МП-2041</t>
  </si>
  <si>
    <t>14-210-819-ОП-МП-2042</t>
  </si>
  <si>
    <t>14-210-819-ОП-МП-2043</t>
  </si>
  <si>
    <t>14-210-819-ОП-МП-2044</t>
  </si>
  <si>
    <t>14-210-819-ОП-МП-2045</t>
  </si>
  <si>
    <t>14-210-819-ОП-МП-2046</t>
  </si>
  <si>
    <t>14-210-819-ОП-МП-2718</t>
  </si>
  <si>
    <t>пер. Славный</t>
  </si>
  <si>
    <t>мкр. «Стрелецкое-43»</t>
  </si>
  <si>
    <t>14-210-819-ОП-МП-2048</t>
  </si>
  <si>
    <t>14-210-819-ОП-МП-2049</t>
  </si>
  <si>
    <t>ул. Административная</t>
  </si>
  <si>
    <t>14-210-819-ОП-МП-2050</t>
  </si>
  <si>
    <t>ул. Виноградова</t>
  </si>
  <si>
    <t>14-210-819-ОП-МП-2000</t>
  </si>
  <si>
    <t>ул. Советских Героев</t>
  </si>
  <si>
    <t>14-210-819-ОП-МП-2055</t>
  </si>
  <si>
    <t>ул. Калмыкова</t>
  </si>
  <si>
    <t>14-210-819-ОП-МП-2056</t>
  </si>
  <si>
    <t>14-210-819-ОП-МП-2057</t>
  </si>
  <si>
    <t>мкр. «Стрелецкое-59»</t>
  </si>
  <si>
    <t>14-210-819-ОП-МП-2062</t>
  </si>
  <si>
    <t>14-210-819-ОП-МП-2064</t>
  </si>
  <si>
    <t>проезд
от ул. Окружной
до ул. Генеральской</t>
  </si>
  <si>
    <t>14-210-819-ОП-МП-1981</t>
  </si>
  <si>
    <t>ул. Фартовая</t>
  </si>
  <si>
    <t>14-210-819-ОП-МП-2070</t>
  </si>
  <si>
    <t>14-210-819-ОП-МП-1983</t>
  </si>
  <si>
    <t>ул. Вербная</t>
  </si>
  <si>
    <t>14-210-819-ОП-МП-1984</t>
  </si>
  <si>
    <t>ул. Кремлевская</t>
  </si>
  <si>
    <t>14-210-819-ОП-МП-1985</t>
  </si>
  <si>
    <t>14-210-819-ОП-МП-1986</t>
  </si>
  <si>
    <t>14-210-819-ОП-МП-1992</t>
  </si>
  <si>
    <t>14-210-819-ОП-МП-2082</t>
  </si>
  <si>
    <t>ул. Адмиральская</t>
  </si>
  <si>
    <t>14-210-819-ОП-МП-1990</t>
  </si>
  <si>
    <t>ул. Царская</t>
  </si>
  <si>
    <t>14-210-819-ОП-МП-1993</t>
  </si>
  <si>
    <t>ул. Победная</t>
  </si>
  <si>
    <t>14-210-819-ОП-МП-1987</t>
  </si>
  <si>
    <t>ул. Пятницкая</t>
  </si>
  <si>
    <t>14-210-819-ОП-МП-1994</t>
  </si>
  <si>
    <t>14-210-819-ОП-МП-1989</t>
  </si>
  <si>
    <t>ул. Дворянская</t>
  </si>
  <si>
    <t>14-210-819-ОП-МП-1996</t>
  </si>
  <si>
    <t>ул. Генеральская</t>
  </si>
  <si>
    <t>14-210-819-ОП-МП-1998</t>
  </si>
  <si>
    <t xml:space="preserve">ул. Окружная </t>
  </si>
  <si>
    <t>14-210-819-ОП-МП-2105</t>
  </si>
  <si>
    <t>мкр. «Стрелецкое-72»</t>
  </si>
  <si>
    <t>14-210-819-ОП-МП-2107</t>
  </si>
  <si>
    <t>14-210-819-ОП-МП-2108</t>
  </si>
  <si>
    <t>14-210-819-ОП-МП-2109</t>
  </si>
  <si>
    <t>14-210-819-ОП-МП-2110</t>
  </si>
  <si>
    <t>14-210-819-ОП-МП-2111</t>
  </si>
  <si>
    <t>14-210-819-ОП-МП-2112</t>
  </si>
  <si>
    <t>14-210-819-ОП-МП-2113</t>
  </si>
  <si>
    <t>14-210-819-ОП-МП-2114</t>
  </si>
  <si>
    <t>14-210-819-ОП-МП-2115</t>
  </si>
  <si>
    <t>14-210-819-ОП-МП-2116</t>
  </si>
  <si>
    <t>14-210-819-ОП-МП-2117</t>
  </si>
  <si>
    <t>14-210-819-ОП-МП-2118</t>
  </si>
  <si>
    <t>14-210-819-ОП-МП-2119</t>
  </si>
  <si>
    <t>ул. Столичная</t>
  </si>
  <si>
    <t>14-210-819-ОП-МП-2120</t>
  </si>
  <si>
    <t>14-210-819-ОП-МП-2121</t>
  </si>
  <si>
    <t>пер. Казанский</t>
  </si>
  <si>
    <t>14-210-819-ОП-МП-2122</t>
  </si>
  <si>
    <t>14-210-819-ОП-МП-2123</t>
  </si>
  <si>
    <t>ул. Красная</t>
  </si>
  <si>
    <t>14-210-819-ОП-МП-2124</t>
  </si>
  <si>
    <t>14-210-819-ОП-МП-2125</t>
  </si>
  <si>
    <t>14-210-819-ОП-МП-2126</t>
  </si>
  <si>
    <t>пер. Коллективный</t>
  </si>
  <si>
    <t>14-210-819-ОП-МП-2127</t>
  </si>
  <si>
    <t>14-210-819-ОП-МП-2129</t>
  </si>
  <si>
    <t>ул. Георгиевская</t>
  </si>
  <si>
    <t>14-210-819-ОП-МП-2130</t>
  </si>
  <si>
    <t>14-210-819-ОП-МП-2131</t>
  </si>
  <si>
    <t>пер.Тихий</t>
  </si>
  <si>
    <t>14-210-819-ОП-МП-2132</t>
  </si>
  <si>
    <t>14-210-819-ОП-МП-2134</t>
  </si>
  <si>
    <t>пер. Дачный</t>
  </si>
  <si>
    <t>14-210-819-ОП-МП-2135</t>
  </si>
  <si>
    <t>14-210-819-ОП-МП-2137</t>
  </si>
  <si>
    <t>14-210-819-ОП-МП-2139</t>
  </si>
  <si>
    <t>14-210-819-ОП-МП-2141</t>
  </si>
  <si>
    <t>14-210-819-ОП-МП-2142</t>
  </si>
  <si>
    <t>ул. Семейная</t>
  </si>
  <si>
    <t>14-210-819-ОП-МП-2143</t>
  </si>
  <si>
    <t>14-210-819-ОП-МП-2716</t>
  </si>
  <si>
    <t>пер. Семейный</t>
  </si>
  <si>
    <t>14-210-819-ОП-МП-1444</t>
  </si>
  <si>
    <t>14-210-819-ОП-МП-1445</t>
  </si>
  <si>
    <t>14-210-819-ОП-МП-1447</t>
  </si>
  <si>
    <t>14-210-819-ОП-МП-1449</t>
  </si>
  <si>
    <t>14-210-819-ОП-МП-1451</t>
  </si>
  <si>
    <t>ул. Крестьянская</t>
  </si>
  <si>
    <t>14-210-819-ОП-МП-1465</t>
  </si>
  <si>
    <t>14-210-819-ОП-МП-1474</t>
  </si>
  <si>
    <t>14-210-819-ОП-МП-1475</t>
  </si>
  <si>
    <t>14-210-819-ОП-МП-1505</t>
  </si>
  <si>
    <t>ул. Крылатая</t>
  </si>
  <si>
    <t>14-210-819-ОП-МП-1506</t>
  </si>
  <si>
    <t>ул. Творческая</t>
  </si>
  <si>
    <t>14-210-819-ОП-МП-1509</t>
  </si>
  <si>
    <t>ул. Ямская</t>
  </si>
  <si>
    <t>14-210-819-ОП-МП-1510</t>
  </si>
  <si>
    <t>14-210-819-ОП-МП-1511</t>
  </si>
  <si>
    <t>14-210-819-ОП-МП-1513</t>
  </si>
  <si>
    <t>14-210-819-ОП-МП-1540</t>
  </si>
  <si>
    <t>14-210-819-ОП-МП-1544</t>
  </si>
  <si>
    <t>14-210-819-ОП-МП-1552</t>
  </si>
  <si>
    <t>ул. Вознесенская</t>
  </si>
  <si>
    <t>14-210-819-ОП-МП-1556</t>
  </si>
  <si>
    <t>14-210-819-ОП-МП-1558</t>
  </si>
  <si>
    <t>ул. Соколиная</t>
  </si>
  <si>
    <t>14-210-819-ОП-МП-1573</t>
  </si>
  <si>
    <t>14-210-819-ОП-МП-2865</t>
  </si>
  <si>
    <t>14-210-819-ОП-МП-2867</t>
  </si>
  <si>
    <t xml:space="preserve">ул. Московская </t>
  </si>
  <si>
    <t>14-210-819-ОП-МП-2869</t>
  </si>
  <si>
    <t xml:space="preserve">ул. Майская </t>
  </si>
  <si>
    <t>14-210-819-ОП-МП-2871</t>
  </si>
  <si>
    <t xml:space="preserve">ул. Ромашковая </t>
  </si>
  <si>
    <t>14-210-819-ОП-МП-2873</t>
  </si>
  <si>
    <t>14-210-819-ОП-МП-2875</t>
  </si>
  <si>
    <t xml:space="preserve">пер. Васильковый </t>
  </si>
  <si>
    <t>14-210-819-ОП-МП-2877</t>
  </si>
  <si>
    <t xml:space="preserve">пер. Майский </t>
  </si>
  <si>
    <t>мкр. «Стрелецкое-73/1»</t>
  </si>
  <si>
    <t>14-210-819-ОП-МП-2145</t>
  </si>
  <si>
    <t>14-210-819-ОП-МП-2146</t>
  </si>
  <si>
    <t xml:space="preserve">ул. Богатая </t>
  </si>
  <si>
    <t>14-210-819-ОП-МП-2147</t>
  </si>
  <si>
    <t>ул. Яблочная</t>
  </si>
  <si>
    <t>14-210-819-ОП-МП-2148</t>
  </si>
  <si>
    <t>ул. Киевская</t>
  </si>
  <si>
    <t>14-210-819-ОП-МП-2149</t>
  </si>
  <si>
    <t>14-210-819-ОП-МП-2150</t>
  </si>
  <si>
    <t>14-210-819-ОП-МП-2151</t>
  </si>
  <si>
    <t>14-210-819-ОП-МП-2152</t>
  </si>
  <si>
    <t>ул. Золотая</t>
  </si>
  <si>
    <t>14-210-819-ОП-МП-2153</t>
  </si>
  <si>
    <t>ул. 1–я Яркая</t>
  </si>
  <si>
    <t>14-210-819-ОП-МП-2154</t>
  </si>
  <si>
    <t>ул. 2–я Яркая</t>
  </si>
  <si>
    <t>14-210-819-ОП-МП-2155</t>
  </si>
  <si>
    <t>3–й пер. Яркий</t>
  </si>
  <si>
    <t>14-210-819-ОП-МП-2157</t>
  </si>
  <si>
    <t>ул. Чистая</t>
  </si>
  <si>
    <t>14-210-819-ОП-МП-2158</t>
  </si>
  <si>
    <t>1–й пер. Узорный</t>
  </si>
  <si>
    <t>14-210-819-ОП-МП-2159</t>
  </si>
  <si>
    <t>1–й пер. Чистый</t>
  </si>
  <si>
    <t>14-210-819-ОП-МП-2160</t>
  </si>
  <si>
    <t>пер. 2–й Узорный</t>
  </si>
  <si>
    <t>14-210-819-ОП-МП-2161</t>
  </si>
  <si>
    <t>пер. 3–й Узорный</t>
  </si>
  <si>
    <t>14-210-819-ОП-МП-2162</t>
  </si>
  <si>
    <t>1–й пер. Яркий</t>
  </si>
  <si>
    <t>14-210-819-ОП-МП-2163</t>
  </si>
  <si>
    <t>2–й пер. Яркий</t>
  </si>
  <si>
    <t>14-210-819-ОП-МП-2165</t>
  </si>
  <si>
    <t>4–й пер. Яркий</t>
  </si>
  <si>
    <t>14-210-819-ОП-МП-2166</t>
  </si>
  <si>
    <t>2–й пер. Чистый</t>
  </si>
  <si>
    <t>14-210-819-ОП-МП-2167</t>
  </si>
  <si>
    <t>3–й пер. Чистый</t>
  </si>
  <si>
    <t>14-210-819-ОП-МП-2169</t>
  </si>
  <si>
    <t>ул. Деловая</t>
  </si>
  <si>
    <t>14-210-819-ОП-МП-2170</t>
  </si>
  <si>
    <t>пер. Деловой</t>
  </si>
  <si>
    <t>14-210-819-ОП-МП-2171</t>
  </si>
  <si>
    <t>пер. Победы</t>
  </si>
  <si>
    <t>14-210-819-ОП-МП-2172</t>
  </si>
  <si>
    <t>14-210-819-ОП-МП-2173</t>
  </si>
  <si>
    <t>14-210-819-ОП-МП-2174</t>
  </si>
  <si>
    <t>ул. Лунная</t>
  </si>
  <si>
    <t>14-210-819-ОП-МП-2175</t>
  </si>
  <si>
    <t>пер. Тверской</t>
  </si>
  <si>
    <t>14-210-819-ОП-МП-2176</t>
  </si>
  <si>
    <t>ул. Тверская</t>
  </si>
  <si>
    <t>14-210-819-ОП-МП-2177</t>
  </si>
  <si>
    <t>ул. Праздничная</t>
  </si>
  <si>
    <t>14-210-819-ОП-МП-2180</t>
  </si>
  <si>
    <t>пер. Праздничный</t>
  </si>
  <si>
    <t>14-210-819-ОП-МП-2181</t>
  </si>
  <si>
    <t>ул. Ледовая</t>
  </si>
  <si>
    <t>14-210-819-ОП-МП-2182</t>
  </si>
  <si>
    <t>14-210-819-ОП-МП-2183</t>
  </si>
  <si>
    <t>пер. Богатый</t>
  </si>
  <si>
    <t>14-210-819-ОП-МП-1561</t>
  </si>
  <si>
    <t>ул. Мостовая</t>
  </si>
  <si>
    <t>14-210-819-ОП-МП-1576</t>
  </si>
  <si>
    <t>14-210-819-ОП-МП-2179</t>
  </si>
  <si>
    <t>ул. Узорная</t>
  </si>
  <si>
    <t>14-210-819-ОП-МП-1589</t>
  </si>
  <si>
    <t>4–й пер. Чистый</t>
  </si>
  <si>
    <t>14-210-819-ОП-МП-1590</t>
  </si>
  <si>
    <t>14-210-819-ОП-МП-2185</t>
  </si>
  <si>
    <t>14-210-819-ОП-МП-2186</t>
  </si>
  <si>
    <t>14-210-819-ОП-МП-2187</t>
  </si>
  <si>
    <t>14-210-819-ОП-МП-2794</t>
  </si>
  <si>
    <t>14-210-819-ОП-МП-2797</t>
  </si>
  <si>
    <t xml:space="preserve">ул. Яблочная </t>
  </si>
  <si>
    <t>14-210-819-ОП-МП-2800</t>
  </si>
  <si>
    <t xml:space="preserve">ул. Праздничная </t>
  </si>
  <si>
    <t>14-210-819-ОП-МП-2801</t>
  </si>
  <si>
    <t xml:space="preserve">пер. Лунный </t>
  </si>
  <si>
    <t>14-210-819-ОП-МП-2804</t>
  </si>
  <si>
    <t xml:space="preserve">пер. Сиреневый </t>
  </si>
  <si>
    <t>14-210-819-ОП-МП-2807</t>
  </si>
  <si>
    <t xml:space="preserve">ул. Узорная </t>
  </si>
  <si>
    <t>14-210-819-ОП-МП-2810</t>
  </si>
  <si>
    <t>мкр. «Стрелецкое-73/2»</t>
  </si>
  <si>
    <t>14-210-819-ОП-МП-2190</t>
  </si>
  <si>
    <t>1–й пер. Октябрьский</t>
  </si>
  <si>
    <t>14-210-819-ОП-МП-2191</t>
  </si>
  <si>
    <t>2–й пер. Октябрьский</t>
  </si>
  <si>
    <t>14-210-819-ОП-МП-2192</t>
  </si>
  <si>
    <t>3–й пер. Октябрьский</t>
  </si>
  <si>
    <t>14-210-819-ОП-МП-2193</t>
  </si>
  <si>
    <t>4–й пер. Октябрьский</t>
  </si>
  <si>
    <t>14-210-819-ОП-МП-2194</t>
  </si>
  <si>
    <t>6–й пер. Октябрьский</t>
  </si>
  <si>
    <t>14-210-819-ОП-МП-2195</t>
  </si>
  <si>
    <t>14-210-819-ОП-МП-2196</t>
  </si>
  <si>
    <t>14-210-819-ОП-МП-2197</t>
  </si>
  <si>
    <t>14-210-819-ОП-МП-2198</t>
  </si>
  <si>
    <t>5–й пер. Октябрьский</t>
  </si>
  <si>
    <t>14-210-819-ОП-МП-2199</t>
  </si>
  <si>
    <t>проезд4–й
пер. Октябрьский –
6–й Октябрьский</t>
  </si>
  <si>
    <t>14-210-819-ОП-МП-2203</t>
  </si>
  <si>
    <t>14-210-819-ОП-МП-2204</t>
  </si>
  <si>
    <t>14-210-819-ОП-МП-2205</t>
  </si>
  <si>
    <t>14-210-819-ОП-МП-2717</t>
  </si>
  <si>
    <t>ул. Добрая</t>
  </si>
  <si>
    <t>14-210-819-ОП-МП-2715</t>
  </si>
  <si>
    <t>14-210-819-ОП-МП-1622</t>
  </si>
  <si>
    <t>пер. Заповедный</t>
  </si>
  <si>
    <t>14-210-819-ОП-МП-1631</t>
  </si>
  <si>
    <t>14-210-819-ОП-МП-1663</t>
  </si>
  <si>
    <t>14-210-819-ОП-МП-1767</t>
  </si>
  <si>
    <t>ул. Калиновая</t>
  </si>
  <si>
    <t>14-210-819-ОП-МП-1768</t>
  </si>
  <si>
    <t>14-210-819-ОП-МП-1788</t>
  </si>
  <si>
    <t>ул. Никольская</t>
  </si>
  <si>
    <t>14-210-819-ОП-МП-1789</t>
  </si>
  <si>
    <t>ул. Азовская</t>
  </si>
  <si>
    <t>14-210-819-ОП-МП-1790</t>
  </si>
  <si>
    <t>14-210-819-ОП-МП-1791</t>
  </si>
  <si>
    <t>14-210-819-ОП-МП-1792</t>
  </si>
  <si>
    <t>14-210-819-ОП-МП-1793</t>
  </si>
  <si>
    <t>ул. Павловская</t>
  </si>
  <si>
    <t>14-210-819-ОП-МП-1794</t>
  </si>
  <si>
    <t>14-210-819-ОП-МП-1795</t>
  </si>
  <si>
    <t>ул. Офицерская</t>
  </si>
  <si>
    <t>14-210-819-ОП-МП-1797</t>
  </si>
  <si>
    <t>14-210-819-ОП-МП-1798</t>
  </si>
  <si>
    <t>14-210-819-ОП-МП-1799</t>
  </si>
  <si>
    <t>14-210-819-ОП-МП-1800</t>
  </si>
  <si>
    <t>14-210-819-ОП-МП-1803</t>
  </si>
  <si>
    <t>14-210-819-ОП-МП-1808</t>
  </si>
  <si>
    <t>14-210-819-ОП-МП-1809</t>
  </si>
  <si>
    <t>14-210-819-ОП-МП-1812</t>
  </si>
  <si>
    <t>14-210-819-ОП-МП-1813</t>
  </si>
  <si>
    <t>14-210-819-ОП-МП-1816</t>
  </si>
  <si>
    <t>14-210-819-ОП-МП-1817</t>
  </si>
  <si>
    <t>14-210-819-ОП-МП-2813</t>
  </si>
  <si>
    <t>14-210-819-ОП-МП-2815</t>
  </si>
  <si>
    <t xml:space="preserve">ул. Театральная </t>
  </si>
  <si>
    <t>14-210-819-ОП-МП-2614</t>
  </si>
  <si>
    <t>14-210-819-ОП-МП-2819</t>
  </si>
  <si>
    <t xml:space="preserve">пер. 2–й Театральный </t>
  </si>
  <si>
    <t>14-210-819-ОП-МП-2822</t>
  </si>
  <si>
    <t xml:space="preserve">ул. Альпийская </t>
  </si>
  <si>
    <t>14-210-819-ОП-МП-2825</t>
  </si>
  <si>
    <t xml:space="preserve">ул. Братская </t>
  </si>
  <si>
    <t>14-210-819-ОП-МП-2828</t>
  </si>
  <si>
    <t xml:space="preserve">ул. Уральская </t>
  </si>
  <si>
    <t>14-210-819-ОП-МП-2830</t>
  </si>
  <si>
    <t xml:space="preserve">пер. 1–й Театральный </t>
  </si>
  <si>
    <t>14-210-819-ОП-МП-2833</t>
  </si>
  <si>
    <t xml:space="preserve">ул. Академическая </t>
  </si>
  <si>
    <t>14-210-819-ОП-МП-2836</t>
  </si>
  <si>
    <t xml:space="preserve">ул. Пионерская </t>
  </si>
  <si>
    <t>14-210-819-ОП-МП-2840</t>
  </si>
  <si>
    <t xml:space="preserve">пер. 1–й Серебряный </t>
  </si>
  <si>
    <t>14-210-819-ОП-МП-2844</t>
  </si>
  <si>
    <t xml:space="preserve">пер. 2–й Серебряный </t>
  </si>
  <si>
    <t>14-210-819-ОП-МП-2848</t>
  </si>
  <si>
    <t xml:space="preserve">пер. 3–й Серебряный </t>
  </si>
  <si>
    <t>14-210-819-ОП-МП-2852</t>
  </si>
  <si>
    <t xml:space="preserve">ул. Гвардейская </t>
  </si>
  <si>
    <t>14-210-819-ОП-МП-2856</t>
  </si>
  <si>
    <t xml:space="preserve">пер. 3–й Театральнай </t>
  </si>
  <si>
    <t>14-210-819-ОП-МП-210</t>
  </si>
  <si>
    <t xml:space="preserve">пер. 1-й Академический </t>
  </si>
  <si>
    <t>14-210-819-ОП-МП-2859</t>
  </si>
  <si>
    <t xml:space="preserve">пер. 4–й Театральный </t>
  </si>
  <si>
    <t>мкр. «Стрелецкое-83»</t>
  </si>
  <si>
    <t>14-210-819-ОП-МП-2784</t>
  </si>
  <si>
    <t>ул. Покидова</t>
  </si>
  <si>
    <t>14-210-819-ОП-МП-2786</t>
  </si>
  <si>
    <t>14-210-819-ОП-МП-2788</t>
  </si>
  <si>
    <t>ул. Клавкиной</t>
  </si>
  <si>
    <t>14-210-819-ОП-МП-2879</t>
  </si>
  <si>
    <t xml:space="preserve">ул. Клавкиной </t>
  </si>
  <si>
    <t>14-210-819-ОП-МП-2880</t>
  </si>
  <si>
    <t xml:space="preserve">ул. Покидова </t>
  </si>
  <si>
    <t>14-210-819-ОП-МП-074</t>
  </si>
  <si>
    <t xml:space="preserve">ул. Черникова </t>
  </si>
  <si>
    <t>14-210-819-ОП-МП-079</t>
  </si>
  <si>
    <t xml:space="preserve">ул. Рубежная </t>
  </si>
  <si>
    <t>14-210-819-ОП-МП-2881</t>
  </si>
  <si>
    <t xml:space="preserve">ул. Анисимова </t>
  </si>
  <si>
    <t>Тавровское сельское поселение</t>
  </si>
  <si>
    <t>с. Таврово</t>
  </si>
  <si>
    <t>14-210-820-ОП-МП-2207</t>
  </si>
  <si>
    <t>14-210-820-ОП-МП-2208</t>
  </si>
  <si>
    <t>14-210-820-ОП-МП-2209</t>
  </si>
  <si>
    <t>14-210-820-ОП-МП-2210</t>
  </si>
  <si>
    <t>14-210-820-ОП-МП-2211</t>
  </si>
  <si>
    <t>14-210-820-ОП-МП-2212</t>
  </si>
  <si>
    <t>технический проезд</t>
  </si>
  <si>
    <t>с. Соломино</t>
  </si>
  <si>
    <t>14-210-820-ОП-МП-2213</t>
  </si>
  <si>
    <t>14-210-820-ОП-МП-2214</t>
  </si>
  <si>
    <t>14-210-820-ОП-МП-2215</t>
  </si>
  <si>
    <t>пер. Карьерный</t>
  </si>
  <si>
    <t>14-210-820-ОП-МП-2216</t>
  </si>
  <si>
    <t>14-210-820-ОП-МП-2217</t>
  </si>
  <si>
    <t>14-210-820-ОП-МП-2218</t>
  </si>
  <si>
    <t>мкр. «Таврово-1»</t>
  </si>
  <si>
    <t>14-210-820-ОП-МП-2219</t>
  </si>
  <si>
    <t>14-210-820-ОП-МП-2220</t>
  </si>
  <si>
    <t>14-210-820-ОП-МП-2221</t>
  </si>
  <si>
    <t>14-210-820-ОП-МП-2222</t>
  </si>
  <si>
    <t>14-210-820-ОП-МП-2223</t>
  </si>
  <si>
    <t>14-210-820-ОП-МП-2224</t>
  </si>
  <si>
    <t>14-210-820-ОП-МП-2225</t>
  </si>
  <si>
    <t>14-210-820-ОП-МП-2226</t>
  </si>
  <si>
    <t>14-210-820-ОП-МП-2227</t>
  </si>
  <si>
    <t>14-210-820-ОП-МП-2228</t>
  </si>
  <si>
    <t>14-210-820-ОП-МП-2229</t>
  </si>
  <si>
    <t>14-210-820-ОП-МП-2230</t>
  </si>
  <si>
    <t>14-210-820-ОП-МП-2231</t>
  </si>
  <si>
    <t>14-210-820-ОП-МП-2232</t>
  </si>
  <si>
    <t>14-210-820-ОП-МП-2233</t>
  </si>
  <si>
    <t>14-210-820-ОП-МП-2234</t>
  </si>
  <si>
    <t>14-210-820-ОП-МП-2235</t>
  </si>
  <si>
    <t>14-210-820-ОП-МП-2236</t>
  </si>
  <si>
    <t>14-210-820-ОП-МП-2237</t>
  </si>
  <si>
    <t>ул. Сенокосная</t>
  </si>
  <si>
    <t>14-210-820-ОП-МП-2238</t>
  </si>
  <si>
    <t>14-210-820-ОП-МП-2168</t>
  </si>
  <si>
    <t>мкр. «Таврово-2»</t>
  </si>
  <si>
    <t>14-210-820-ОП-МП-2239</t>
  </si>
  <si>
    <t>14-210-820-ОП-МП-2240</t>
  </si>
  <si>
    <t>14-210-820-ОП-МП-2241</t>
  </si>
  <si>
    <t>пр–кт Молодежный</t>
  </si>
  <si>
    <t>14-210-820-ОП-МП-2242</t>
  </si>
  <si>
    <t xml:space="preserve">ул. Восточная </t>
  </si>
  <si>
    <t>14-210-820-ОП-МП-2243</t>
  </si>
  <si>
    <t>14-210-820-ОП-МП-2244</t>
  </si>
  <si>
    <t>14-210-820-ОП-МП-2245</t>
  </si>
  <si>
    <t>14-210-820-ОП-МП-2246</t>
  </si>
  <si>
    <t>14-210-820-ОП-МП-2247</t>
  </si>
  <si>
    <t>14-210-820-ОП-МП-2248</t>
  </si>
  <si>
    <t>14-210-820-ОП-МП-2249</t>
  </si>
  <si>
    <t>14-210-820-ОП-МП-2250</t>
  </si>
  <si>
    <t>14-210-820-ОП-МП-2251</t>
  </si>
  <si>
    <t>пер. 2–й Дачный</t>
  </si>
  <si>
    <t>14-210-820-ОП-МП-2252</t>
  </si>
  <si>
    <t>14-210-820-ОП-МП-2253</t>
  </si>
  <si>
    <t>14-210-820-ОП-МП-2254</t>
  </si>
  <si>
    <t>14-210-820-ОП-МП-2255</t>
  </si>
  <si>
    <t>14-210-820-ОП-МП-2256</t>
  </si>
  <si>
    <t>14-210-820-ОП-МП-2257</t>
  </si>
  <si>
    <t>14-210-820-ОП-МП-2258</t>
  </si>
  <si>
    <t>14-210-820-ОП-МП-2259</t>
  </si>
  <si>
    <t>14-210-820-ОП-МП-2260</t>
  </si>
  <si>
    <t>14-210-820-ОП-МП-2261</t>
  </si>
  <si>
    <t>14-210-820-ОП-МП-2262</t>
  </si>
  <si>
    <t>14-210-820-ОП-МП-2263</t>
  </si>
  <si>
    <t>14-210-820-ОП-МП-2264</t>
  </si>
  <si>
    <t>14-210-820-ОП-МП-2178</t>
  </si>
  <si>
    <t>14-210-820-ОП-МП-2184</t>
  </si>
  <si>
    <t>14-210-820-ОП-МП-2188</t>
  </si>
  <si>
    <t>14-210-820-ОП-МП-2189</t>
  </si>
  <si>
    <t>пер. 2–й Центральный</t>
  </si>
  <si>
    <t>14-210-820-ОП-МП-2200</t>
  </si>
  <si>
    <t>пер. 3–й Центральный</t>
  </si>
  <si>
    <t>мкр. «Таврово-3»</t>
  </si>
  <si>
    <t>14-210-820-ОП-МП-2265</t>
  </si>
  <si>
    <t>14-210-820-ОП-МП-2266</t>
  </si>
  <si>
    <t>14-210-820-ОП-МП-2267</t>
  </si>
  <si>
    <t>ул. 1–я Кольцевая</t>
  </si>
  <si>
    <t>14-210-820-ОП-МП-2268</t>
  </si>
  <si>
    <t>14-210-820-ОП-МП-2269</t>
  </si>
  <si>
    <t>14-210-820-ОП-МП-2270</t>
  </si>
  <si>
    <t>14-210-820-ОП-МП-2271</t>
  </si>
  <si>
    <t>14-210-820-ОП-МП-2272</t>
  </si>
  <si>
    <t>14-210-820-ОП-МП-2273</t>
  </si>
  <si>
    <t>ул. 3–я Кольцевая</t>
  </si>
  <si>
    <t>14-210-820-ОП-МП-2274</t>
  </si>
  <si>
    <t>14-210-820-ОП-МП-2275</t>
  </si>
  <si>
    <t>14-210-820-ОП-МП-2276</t>
  </si>
  <si>
    <t>14-210-820-ОП-МП-2277</t>
  </si>
  <si>
    <t>14-210-820-ОП-МП-2278</t>
  </si>
  <si>
    <t>ул. 2–я Кольцевая</t>
  </si>
  <si>
    <t>14-210-820-ОП-МП-2279</t>
  </si>
  <si>
    <t>14-210-820-ОП-МП-2280</t>
  </si>
  <si>
    <t>14-210-820-ОП-МП-2281</t>
  </si>
  <si>
    <t>14-210-820-ОП-МП-2282</t>
  </si>
  <si>
    <t>14-210-820-ОП-МП-2283</t>
  </si>
  <si>
    <t>14-210-820-ОП-МП-2284</t>
  </si>
  <si>
    <t>14-210-820-ОП-МП-2285</t>
  </si>
  <si>
    <t>14-210-820-ОП-МП-2286</t>
  </si>
  <si>
    <t>14-210-820-ОП-МП-2287</t>
  </si>
  <si>
    <t>пер. Тенистый</t>
  </si>
  <si>
    <t>14-210-820-ОП-МП-2289</t>
  </si>
  <si>
    <t>14-210-820-ОП-МП-2290</t>
  </si>
  <si>
    <t>14-210-820-ОП-МП-2201</t>
  </si>
  <si>
    <t>мкр. «Таврово-4»</t>
  </si>
  <si>
    <t>14-210-820-ОП-МП-2291</t>
  </si>
  <si>
    <t>14-210-820-ОП-МП-2292</t>
  </si>
  <si>
    <t>14-210-820-ОП-МП-2293</t>
  </si>
  <si>
    <t>14-210-820-ОП-МП-2294</t>
  </si>
  <si>
    <t>14-210-820-ОП-МП-2295</t>
  </si>
  <si>
    <t>14-210-820-ОП-МП-2296</t>
  </si>
  <si>
    <t>пер. Шоссейный</t>
  </si>
  <si>
    <t>14-210-820-ОП-МП-2297</t>
  </si>
  <si>
    <t>14-210-820-ОП-МП-2298</t>
  </si>
  <si>
    <t>14-210-820-ОП-МП-2299</t>
  </si>
  <si>
    <t>14-210-820-ОП-МП-2300</t>
  </si>
  <si>
    <t>14-210-820-ОП-МП-2301</t>
  </si>
  <si>
    <t>14-210-820-ОП-МП-2302</t>
  </si>
  <si>
    <t>14-210-820-ОП-МП-2303</t>
  </si>
  <si>
    <t>14-210-820-ОП-МП-2304</t>
  </si>
  <si>
    <t>14-210-820-ОП-МП-2305</t>
  </si>
  <si>
    <t>14-210-820-ОП-МП-2306</t>
  </si>
  <si>
    <t>14-210-820-ОП-МП-2307</t>
  </si>
  <si>
    <t>14-210-820-ОП-МП-2308</t>
  </si>
  <si>
    <t>14-210-820-ОП-МП-2309</t>
  </si>
  <si>
    <t>14-210-820-ОП-МП-2310</t>
  </si>
  <si>
    <t>ул. 2-ая Зеленая</t>
  </si>
  <si>
    <t>тупик Зеленый</t>
  </si>
  <si>
    <t>14-210-820-ОП-МП-2311</t>
  </si>
  <si>
    <t>14-210-820-ОП-МП-2312</t>
  </si>
  <si>
    <t>14-210-820-ОП-МП-2313</t>
  </si>
  <si>
    <t>14-210-820-ОП-МП-2314</t>
  </si>
  <si>
    <t>тупик Лесной</t>
  </si>
  <si>
    <t>14-210-820-ОП-МП-2315</t>
  </si>
  <si>
    <t>14-210-820-ОП-МП-2316</t>
  </si>
  <si>
    <t>14-210-820-ОП-МП-2317</t>
  </si>
  <si>
    <t>14-210-820-ОП-МП-2318</t>
  </si>
  <si>
    <t>14-210-820-ОП-МП-2319</t>
  </si>
  <si>
    <t>14-210-820-ОП-МП-2202</t>
  </si>
  <si>
    <t>14-210-820-ОП-МП-2288</t>
  </si>
  <si>
    <t>мкр. «Таврово-5»</t>
  </si>
  <si>
    <t>14-210-820-ОП-МП-2320</t>
  </si>
  <si>
    <t>14-210-820-ОП-МП-2321</t>
  </si>
  <si>
    <t>14-210-820-ОП-МП-2322</t>
  </si>
  <si>
    <t>14-210-820-ОП-МП-2323</t>
  </si>
  <si>
    <t>14-210-820-ОП-МП-2324</t>
  </si>
  <si>
    <t>14-210-820-ОП-МП-2325</t>
  </si>
  <si>
    <t>14-210-820-ОП-МП-2326</t>
  </si>
  <si>
    <t>14-210-820-ОП-МП-2327</t>
  </si>
  <si>
    <t>14-210-820-ОП-МП-2328</t>
  </si>
  <si>
    <t>14-210-820-ОП-МП-2329</t>
  </si>
  <si>
    <t>14-210-820-ОП-МП-2330</t>
  </si>
  <si>
    <t>14-210-820-ОП-МП-2331</t>
  </si>
  <si>
    <t>14-210-820-ОП-МП-2332</t>
  </si>
  <si>
    <t>ул. Сливовая</t>
  </si>
  <si>
    <t>14-210-820-ОП-МП-2333</t>
  </si>
  <si>
    <t>14-210-820-ОП-МП-2334</t>
  </si>
  <si>
    <t>14-210-820-ОП-МП-2335</t>
  </si>
  <si>
    <t>пер. Грушевый</t>
  </si>
  <si>
    <t>14-210-820-ОП-МП-2336</t>
  </si>
  <si>
    <t>14-210-820-ОП-МП-2337</t>
  </si>
  <si>
    <t>мкр. «Таврово-6»</t>
  </si>
  <si>
    <t>14-210-820-ОП-МП-2338</t>
  </si>
  <si>
    <t xml:space="preserve">ул. Отрадная </t>
  </si>
  <si>
    <t>14-210-820-ОП-МП-2339</t>
  </si>
  <si>
    <t>14-210-820-ОП-МП-2340</t>
  </si>
  <si>
    <t>14-210-820-ОП-МП-2341</t>
  </si>
  <si>
    <t>14-210-820-ОП-МП-2342</t>
  </si>
  <si>
    <t>14-210-820-ОП-МП-2343</t>
  </si>
  <si>
    <t>14-210-820-ОП-МП-2344</t>
  </si>
  <si>
    <t>пер. Песчаный</t>
  </si>
  <si>
    <t>14-210-820-ОП-МП-2345</t>
  </si>
  <si>
    <t>14-210-820-ОП-МП-2346</t>
  </si>
  <si>
    <t>14-210-820-ОП-МП-2347</t>
  </si>
  <si>
    <t>14-210-820-ОП-МП-2348</t>
  </si>
  <si>
    <t>пер. Слободской</t>
  </si>
  <si>
    <t>14-210-820-ОП-МП-2349</t>
  </si>
  <si>
    <t>14-210-820-ОП-МП-2350</t>
  </si>
  <si>
    <t>14-210-820-ОП-МП-2351</t>
  </si>
  <si>
    <t>14-210-820-ОП-МП-2352</t>
  </si>
  <si>
    <t>14-210-820-ОП-МП-2353</t>
  </si>
  <si>
    <t xml:space="preserve">пер. Олимпийский </t>
  </si>
  <si>
    <t>мкр. «Таврово-7»</t>
  </si>
  <si>
    <t>14-210-820-ОП-МП-2354</t>
  </si>
  <si>
    <t>14-210-820-ОП-МП-2355</t>
  </si>
  <si>
    <t>14-210-820-ОП-МП-2356</t>
  </si>
  <si>
    <t>14-210-820-ОП-МП-2357</t>
  </si>
  <si>
    <t>ул. Юрия Куценко</t>
  </si>
  <si>
    <t>14-210-820-ОП-МП-2358</t>
  </si>
  <si>
    <t>пер. Индустриальный</t>
  </si>
  <si>
    <t>14-210-820-ОП-МП-2359</t>
  </si>
  <si>
    <t>14-210-820-ОП-МП-2360</t>
  </si>
  <si>
    <t>14-210-820-ОП-МП-2361</t>
  </si>
  <si>
    <t>пер. Гражданский</t>
  </si>
  <si>
    <t>14-210-820-ОП-МП-2362</t>
  </si>
  <si>
    <t>14-210-820-ОП-МП-2363</t>
  </si>
  <si>
    <t>14-210-820-ОП-МП-2364</t>
  </si>
  <si>
    <t>14-210-820-ОП-МП-2365</t>
  </si>
  <si>
    <t>14-210-820-ОП-МП-2366</t>
  </si>
  <si>
    <t>14-210-820-ОП-МП-2367</t>
  </si>
  <si>
    <t>ул. Бульвар Сиреневый</t>
  </si>
  <si>
    <t>14-210-820-ОП-МП-2368</t>
  </si>
  <si>
    <t>14-210-820-ОП-МП-2369</t>
  </si>
  <si>
    <t>мкр. «Таврово-8»</t>
  </si>
  <si>
    <t>14-210-820-ОП-МП-2370</t>
  </si>
  <si>
    <t>14-210-820-ОП-МП-2371</t>
  </si>
  <si>
    <t>ул. Традиционная</t>
  </si>
  <si>
    <t>14-210-820-ОП-МП-2372</t>
  </si>
  <si>
    <t>ул. Пейзажная</t>
  </si>
  <si>
    <t>14-210-820-ОП-МП-2373</t>
  </si>
  <si>
    <t>14-210-820-ОП-МП-2374</t>
  </si>
  <si>
    <t>14-210-820-ОП-МП-2375</t>
  </si>
  <si>
    <t>14-210-820-ОП-МП-2376</t>
  </si>
  <si>
    <t>14-210-820-ОП-МП-2377</t>
  </si>
  <si>
    <t>14-210-820-ОП-МП-2378</t>
  </si>
  <si>
    <t>14-210-820-ОП-МП-2379</t>
  </si>
  <si>
    <t>ул. Суздальская</t>
  </si>
  <si>
    <t>14-210-820-ОП-МП-2791</t>
  </si>
  <si>
    <t>пер. Пейзажный</t>
  </si>
  <si>
    <t>мкр. «Таврово-9»</t>
  </si>
  <si>
    <t>14-210-820-ОП-МП-2383</t>
  </si>
  <si>
    <t>14-210-820-ОП-МП-2384</t>
  </si>
  <si>
    <t>ул. Лучевая</t>
  </si>
  <si>
    <t>14-210-820-ОП-МП-2385</t>
  </si>
  <si>
    <t>14-210-820-ОП-МП-2386</t>
  </si>
  <si>
    <t>14-210-820-ОП-МП-2387</t>
  </si>
  <si>
    <t>14-210-820-ОП-МП-2388</t>
  </si>
  <si>
    <t>14-210-820-ОП-МП-2389</t>
  </si>
  <si>
    <t>14-210-820-ОП-МП-2391</t>
  </si>
  <si>
    <t>14-210-820-ОП-МП-2392</t>
  </si>
  <si>
    <t>14-210-820-ОП-МП-2393</t>
  </si>
  <si>
    <t>14-210-820-ОП-МП-2394</t>
  </si>
  <si>
    <t>14-210-820-ОП-МП-2395</t>
  </si>
  <si>
    <t>пер. Земской</t>
  </si>
  <si>
    <t>14-210-820-ОП-МП-2396</t>
  </si>
  <si>
    <t>14-210-820-ОП-МП-2397</t>
  </si>
  <si>
    <t>Технические проезды</t>
  </si>
  <si>
    <t>14-210-820-ОП-МП-2400</t>
  </si>
  <si>
    <t>14-210-820-ОП-МП-2402</t>
  </si>
  <si>
    <t>пер. Ключевой</t>
  </si>
  <si>
    <t>мкр. «Таврово-10»</t>
  </si>
  <si>
    <t>14-210-820-ОП-МП-2403</t>
  </si>
  <si>
    <t>ул. Фестивальная</t>
  </si>
  <si>
    <t>14-210-820-ОП-МП-2404</t>
  </si>
  <si>
    <t>ул. Б. Кольцевая</t>
  </si>
  <si>
    <t>14-210-820-ОП-МП-2406</t>
  </si>
  <si>
    <t>пр–кт Героев</t>
  </si>
  <si>
    <t>14-210-820-ОП-МП-2407</t>
  </si>
  <si>
    <t>14-210-820-ОП-МП-2408</t>
  </si>
  <si>
    <t>14-210-820-ОП-МП-2409</t>
  </si>
  <si>
    <t>14-210-820-ОП-МП-2411</t>
  </si>
  <si>
    <t>14-210-820-ОП-МП-2413</t>
  </si>
  <si>
    <t>пер. Рубежный</t>
  </si>
  <si>
    <t>14-210-820-ОП-МП-2414</t>
  </si>
  <si>
    <t>14-210-820-ОП-МП-2415</t>
  </si>
  <si>
    <t>пер. Звездный</t>
  </si>
  <si>
    <t>14-210-820-ОП-МП-2416</t>
  </si>
  <si>
    <t>пер. Алмазный</t>
  </si>
  <si>
    <t>14-210-820-ОП-МП-2417</t>
  </si>
  <si>
    <t>ул. Гостенская</t>
  </si>
  <si>
    <t>14-210-820-ОП-МП-2418</t>
  </si>
  <si>
    <t>14-210-820-ОП-МП-2422</t>
  </si>
  <si>
    <t>14-210-820-ОП-МП-2423</t>
  </si>
  <si>
    <t>14-210-820-ОП-МП-2424</t>
  </si>
  <si>
    <t>тупик Усадебный</t>
  </si>
  <si>
    <t>14-210-820-ОП-МП-2425</t>
  </si>
  <si>
    <t>пер. Театральный</t>
  </si>
  <si>
    <t>14-210-820-ОП-МП-2426</t>
  </si>
  <si>
    <t>14-210-820-ОП-МП-2429</t>
  </si>
  <si>
    <t>14-210-820-ОП-МП-2430</t>
  </si>
  <si>
    <t>пер. Фестивальный</t>
  </si>
  <si>
    <t>14-210-820-ОП-МП-2432</t>
  </si>
  <si>
    <t>14-210-820-ОП-МП-2434</t>
  </si>
  <si>
    <t>14-210-820-ОП-МП-2435</t>
  </si>
  <si>
    <t>пер. Нагорный</t>
  </si>
  <si>
    <t>14-210-820-ОП-МП-2436</t>
  </si>
  <si>
    <t>14-210-820-ОП-МП-2437</t>
  </si>
  <si>
    <t>Хохловское сельское поселение</t>
  </si>
  <si>
    <t>с. Хохлово</t>
  </si>
  <si>
    <t>14-210-821-ОП-МП-2448</t>
  </si>
  <si>
    <t>14-210-821-ОП-МП-2449</t>
  </si>
  <si>
    <t>ул. Н. Островского</t>
  </si>
  <si>
    <t>14-210-821-ОП-МП-2451</t>
  </si>
  <si>
    <t>14-210-821-ОП-МП-2452</t>
  </si>
  <si>
    <t>14-210-821-ОП-МП-2453</t>
  </si>
  <si>
    <t>14-210-821-ОП-МП-2454</t>
  </si>
  <si>
    <t>ул. Адонкина</t>
  </si>
  <si>
    <t>14-210-821-ОП-МП-2455</t>
  </si>
  <si>
    <t>14-210-821-ОП-МП-2456</t>
  </si>
  <si>
    <t>14-210-821-ОП-МП-2457</t>
  </si>
  <si>
    <t>с. Киселево</t>
  </si>
  <si>
    <t>14-210-821-ОП-МП-2459</t>
  </si>
  <si>
    <t>14-210-821-ОП-МП-2461</t>
  </si>
  <si>
    <t>14-210-821-ОП-МП-2463</t>
  </si>
  <si>
    <t>14-210-821-ОП-МП-2458</t>
  </si>
  <si>
    <t>14-210-821-ОП-МП-2462</t>
  </si>
  <si>
    <t>мкр. «Хохлово-68»</t>
  </si>
  <si>
    <t>14-210-821-ОП-МП-2510</t>
  </si>
  <si>
    <t>14-210-821-ОП-МП-2493</t>
  </si>
  <si>
    <t>14-210-821-ОП-МП-2502</t>
  </si>
  <si>
    <t>Щетиновское сельское поселение</t>
  </si>
  <si>
    <t>с. Щетиновка</t>
  </si>
  <si>
    <t>14-210-822-ОП-МП-2464</t>
  </si>
  <si>
    <t>14-210-822-ОП-МП-2465</t>
  </si>
  <si>
    <t>14-210-822-ОП-МП-2466</t>
  </si>
  <si>
    <t>14-210-822-ОП-МП-2467</t>
  </si>
  <si>
    <t>14-210-822-ОП-МП-2468</t>
  </si>
  <si>
    <t>14-210-822-ОП-МП-2469</t>
  </si>
  <si>
    <t>14-210-822-ОП-МП-2470</t>
  </si>
  <si>
    <t>ул. Украинская</t>
  </si>
  <si>
    <t>14-210-822-ОП-МП-2471</t>
  </si>
  <si>
    <t>14-210-822-ОП-МП-2472</t>
  </si>
  <si>
    <t>14-210-822-ОП-МП-2473</t>
  </si>
  <si>
    <t>14-210-822-ОП-МП-2474</t>
  </si>
  <si>
    <t>ул. 1 мая</t>
  </si>
  <si>
    <t>14-210-822-ОП-МП-2475</t>
  </si>
  <si>
    <t>14-210-822-ОП-МП-2476</t>
  </si>
  <si>
    <t>х. Валковский</t>
  </si>
  <si>
    <t>14-210-822-ОП-МП-2477</t>
  </si>
  <si>
    <t>Яснозоренское сельское поселение</t>
  </si>
  <si>
    <t>с. Ясные Зори</t>
  </si>
  <si>
    <t>14-210-823-ОП-МП-2478</t>
  </si>
  <si>
    <t>14-210-823-ОП-МП-2479</t>
  </si>
  <si>
    <t>14-210-823-ОП-МП-2480</t>
  </si>
  <si>
    <t>14-210-823-ОП-МП-2481</t>
  </si>
  <si>
    <t>14-210-823-ОП-МП-2482</t>
  </si>
  <si>
    <t>14-210-823-ОП-МП-2483</t>
  </si>
  <si>
    <t>ул. Полеводов</t>
  </si>
  <si>
    <t>14-210-823-ОП-МП-2484</t>
  </si>
  <si>
    <t>ул. Данкова</t>
  </si>
  <si>
    <t>14-210-823-ОП-МП-2485</t>
  </si>
  <si>
    <t>14-210-823-ОП-МП-2486</t>
  </si>
  <si>
    <t>ул. 50–летия Победы</t>
  </si>
  <si>
    <t>14-210-823-ОП-МП-2487</t>
  </si>
  <si>
    <t>ул. Бульвар Юности</t>
  </si>
  <si>
    <t>14-210-823-ОП-МП-2488</t>
  </si>
  <si>
    <t>14-210-823-ОП-МП-2489</t>
  </si>
  <si>
    <t>ул. Современников</t>
  </si>
  <si>
    <t>14-210-823-ОП-МП-2490</t>
  </si>
  <si>
    <t>14-210-823-ОП-МП-2491</t>
  </si>
  <si>
    <t>с. Бочковка</t>
  </si>
  <si>
    <t>14-210-823-ОП-МП-2492</t>
  </si>
  <si>
    <t>14-210-823-ОП-МП-2494</t>
  </si>
  <si>
    <t>ул. Григорова</t>
  </si>
  <si>
    <t>с. Вергилевка</t>
  </si>
  <si>
    <t>14-210-823-ОП-МП-2495</t>
  </si>
  <si>
    <t>с. Лозовое</t>
  </si>
  <si>
    <t>14-210-823-ОП-МП-2496</t>
  </si>
  <si>
    <t>ул. Прудная</t>
  </si>
  <si>
    <t>14-210-823-ОП-МП-2520</t>
  </si>
  <si>
    <t>с. Нечаевка</t>
  </si>
  <si>
    <t>14-210-823-ОП-МП-2497</t>
  </si>
  <si>
    <t>14-210-823-ОП-МП-2498</t>
  </si>
  <si>
    <t>14-210-823-ОП-МП-2499</t>
  </si>
  <si>
    <t>ул. Слободка</t>
  </si>
  <si>
    <t>14-210-823-ОП-МП-2500</t>
  </si>
  <si>
    <t>14-210-823-ОП-МП-2501</t>
  </si>
  <si>
    <t>14-210-823-ОП-МП-2802</t>
  </si>
  <si>
    <t>уд. Заводская</t>
  </si>
  <si>
    <t>с. Ровенек</t>
  </si>
  <si>
    <t>14-210-823-ОП-МП-2503</t>
  </si>
  <si>
    <t>14-210-823-ОП-МП-2504</t>
  </si>
  <si>
    <t>ул. Загорная</t>
  </si>
  <si>
    <t>с. Солнцевка</t>
  </si>
  <si>
    <t>14-210-823-ОП-МП-2505</t>
  </si>
  <si>
    <t>с. Устинка</t>
  </si>
  <si>
    <t>14-210-823-ОП-МП-2506</t>
  </si>
  <si>
    <t>14-210-823-ОП-МП-2507</t>
  </si>
  <si>
    <t>14-210-823-ОП-МП-2508</t>
  </si>
  <si>
    <t>14-210-823-ОП-МП-2509</t>
  </si>
  <si>
    <t>14-210-823-ОП-МП-2511</t>
  </si>
  <si>
    <t>14-210-823-ОП-МП-2512</t>
  </si>
  <si>
    <t>с. Черемошное</t>
  </si>
  <si>
    <t>14-210-823-ОП-МП-2513</t>
  </si>
  <si>
    <t>14-210-823-ОП-МП-2514</t>
  </si>
  <si>
    <t>14-210-823-ОП-МП-2515</t>
  </si>
  <si>
    <t>14-210-823-ОП-МП-2516</t>
  </si>
  <si>
    <t>14-210-823-ОП-МП-2517</t>
  </si>
  <si>
    <t>ул. им. Ф.Д. Соловьева</t>
  </si>
  <si>
    <t>14-210-823-ОП-МП-2518</t>
  </si>
  <si>
    <t>14-210-823-ОП-МП-2707</t>
  </si>
  <si>
    <t>ул.Белогорская</t>
  </si>
  <si>
    <t>ул. Клиновая</t>
  </si>
  <si>
    <t xml:space="preserve">ул. Озерная </t>
  </si>
  <si>
    <t>пер. Успенский 3–й</t>
  </si>
  <si>
    <t>ул. Видная</t>
  </si>
  <si>
    <t>ул. Завитая</t>
  </si>
  <si>
    <t>ул. Народая</t>
  </si>
  <si>
    <t>Проезды</t>
  </si>
  <si>
    <t>14-210-801-ОП-МП-2883</t>
  </si>
  <si>
    <t>14-210-801-ОП-МП-2884</t>
  </si>
  <si>
    <t>14-210-801-ОП-МП-2885</t>
  </si>
  <si>
    <t>14-210-801-ОП-МП-2886</t>
  </si>
  <si>
    <t>14-210-801-ОП-МП-2887</t>
  </si>
  <si>
    <t>14-210-801-ОП-МП-2888</t>
  </si>
  <si>
    <t>14-210-801-ОП-МП-2889</t>
  </si>
  <si>
    <t>14-210-801-ОП-МП-2890</t>
  </si>
  <si>
    <t>14-210-801-ОП-МП-2891</t>
  </si>
  <si>
    <t>14-210-801-ОП-МП-2892</t>
  </si>
  <si>
    <t>14-210-801-ОП-МП-2893</t>
  </si>
  <si>
    <t>14-210-801-ОП-МП-2894</t>
  </si>
  <si>
    <t>14-210-801-ОП-МП-2895</t>
  </si>
  <si>
    <t>14-210-801-ОП-МП-2896</t>
  </si>
  <si>
    <t>14-210-801-ОП-МП-2897</t>
  </si>
  <si>
    <t>14-210-801-ОП-МП-2898</t>
  </si>
  <si>
    <t>14-210-801-ОП-МП-2899</t>
  </si>
  <si>
    <t>14-210-801-ОП-МП-2900</t>
  </si>
  <si>
    <t>14-210-806-ОП-МП-2901</t>
  </si>
  <si>
    <t>14-210-806-ОП-МП-2902</t>
  </si>
  <si>
    <t>14-210-806-ОП-МП-2903</t>
  </si>
  <si>
    <t>14-210-806-ОП-МП-2904</t>
  </si>
  <si>
    <t>14-210-806-ОП-МП-2905</t>
  </si>
  <si>
    <t>14-210-806-ОП-МП-2906</t>
  </si>
  <si>
    <t>14-210-806-ОП-МП-2907</t>
  </si>
  <si>
    <t>14-210-806-ОП-МП-2908</t>
  </si>
  <si>
    <t>14-210-806-ОП-МП-2909</t>
  </si>
  <si>
    <t>14-210-806-ОП-МП-2910</t>
  </si>
  <si>
    <t>14-210-806-ОП-МП-2911</t>
  </si>
  <si>
    <t>14-210-806-ОП-МП-2912</t>
  </si>
  <si>
    <t>14-210-806-ОП-МП-2913</t>
  </si>
  <si>
    <t>14-210-806-ОП-МП-2914</t>
  </si>
  <si>
    <t>14-210-806-ОП-МП-2915</t>
  </si>
  <si>
    <t>14-210-806-ОП-МП-2916</t>
  </si>
  <si>
    <t>14-210-806-ОП-МП-2917</t>
  </si>
  <si>
    <t>14-210-806-ОП-МП-2918</t>
  </si>
  <si>
    <t>14-210-806-ОП-МП-2919</t>
  </si>
  <si>
    <t>14-210-806-ОП-МП-2920</t>
  </si>
  <si>
    <t>14-210-806-ОП-МП-2921</t>
  </si>
  <si>
    <t>14-210-806-ОП-МП-2922</t>
  </si>
  <si>
    <t>14-210-806-ОП-МП-2923</t>
  </si>
  <si>
    <t>14-210-806-ОП-МП-2924</t>
  </si>
  <si>
    <t>14-210-806-ОП-МП-2925</t>
  </si>
  <si>
    <t>14-210-807-ОП-МП-2925</t>
  </si>
  <si>
    <t>14-210-807-ОП-МП-2926</t>
  </si>
  <si>
    <t>14-210-807-ОП-МП-2927</t>
  </si>
  <si>
    <t>14-210-807-ОП-МП-2928</t>
  </si>
  <si>
    <t>14-210-807-ОП-МП-2929</t>
  </si>
  <si>
    <t>14-210-807-ОП-МП-2760</t>
  </si>
  <si>
    <t>14-210-807-ОП-МП-2759</t>
  </si>
  <si>
    <t>14-210-807-ОП-МП-2002</t>
  </si>
  <si>
    <t>14-210-807-ОП-МП-2930</t>
  </si>
  <si>
    <t>14-210-807-ОП-МП-2931</t>
  </si>
  <si>
    <t>14-210-807-ОП-МП-2932</t>
  </si>
  <si>
    <t>14-210-807-ОП-МП-2933</t>
  </si>
  <si>
    <t>14-210-807-ОП-МП-2934</t>
  </si>
  <si>
    <t>14-210-807-ОП-МП-2935</t>
  </si>
  <si>
    <t>14-210-807-ОП-МП-2936</t>
  </si>
  <si>
    <t>14-210-807-ОП-МП-2937</t>
  </si>
  <si>
    <t>14-210-814-ОП-МП-2938</t>
  </si>
  <si>
    <t>14-210-814-ОП-МП-2939</t>
  </si>
  <si>
    <t>14-210-814-ОП-МП-2940</t>
  </si>
  <si>
    <t>14-210-814-ОП-МП-2941</t>
  </si>
  <si>
    <t>14-210-814-ОП-МП-2942</t>
  </si>
  <si>
    <t>14-210-814-ОП-МП-2943</t>
  </si>
  <si>
    <t>14-210-814-ОП-МП-2944</t>
  </si>
  <si>
    <t>14-210-814-ОП-МП-2945</t>
  </si>
  <si>
    <t>14-210-816-ОП-МП-2946</t>
  </si>
  <si>
    <t>14-210-816-ОП-МП-2947</t>
  </si>
  <si>
    <t>14-210-816-ОП-МП-2948</t>
  </si>
  <si>
    <t>14-210-816-ОП-МП-2949</t>
  </si>
  <si>
    <t>14-210-816-ОП-МП-2950</t>
  </si>
  <si>
    <t>14-210-816-ОП-МП-2951</t>
  </si>
  <si>
    <t>14-210-816-ОП-МП-2952</t>
  </si>
  <si>
    <t>14-210-816-ОП-МП-2953</t>
  </si>
  <si>
    <t>14-210-816-ОП-МП-2954</t>
  </si>
  <si>
    <t>14-210-816-ОП-МП-2955</t>
  </si>
  <si>
    <t>14-210-816-ОП-МП-2956</t>
  </si>
  <si>
    <t>14-210-816-ОП-МП-2957</t>
  </si>
  <si>
    <t>14-210-816-ОП-МП-2958</t>
  </si>
  <si>
    <t>14-210-816-ОП-МП-2959</t>
  </si>
  <si>
    <t>14-210-816-ОП-МП-2960</t>
  </si>
  <si>
    <t>14-210-816-ОП-МП-2961</t>
  </si>
  <si>
    <t>14-210-816-ОП-МП-2962</t>
  </si>
  <si>
    <t>14-210-816-ОП-МП-2963</t>
  </si>
  <si>
    <t>14-210-816-ОП-МП-2964</t>
  </si>
  <si>
    <t>14-210-816-ОП-МП-2965</t>
  </si>
  <si>
    <t>14-210-816-ОП-МП-2966</t>
  </si>
  <si>
    <t>14-210-816-ОП-МП-2967</t>
  </si>
  <si>
    <t>14-210-816-ОП-МП-2968</t>
  </si>
  <si>
    <t>14-210-816-ОП-МП-2969</t>
  </si>
  <si>
    <t>14-210-816-ОП-МП-2970</t>
  </si>
  <si>
    <t>14-210-816-ОП-МП-2971</t>
  </si>
  <si>
    <t>14-210-816-ОП-МП-2972</t>
  </si>
  <si>
    <t>14-210-816-ОП-МП-2973</t>
  </si>
  <si>
    <t>14-210-816-ОП-МП-2974</t>
  </si>
  <si>
    <t>14-210-820-ОП-МП-2975</t>
  </si>
  <si>
    <t>14-210-820-ОП-МП-2976</t>
  </si>
  <si>
    <t>14-210-820-ОП-МП-2977</t>
  </si>
  <si>
    <t>14-210-820-ОП-МП-2978</t>
  </si>
  <si>
    <t>14-210-816-ОП-МП-2979</t>
  </si>
  <si>
    <t>подъездная дорога к цеху
по убою и переработке мяса птицы
ООО «Агрофирма Герцевская»</t>
  </si>
  <si>
    <t>14-210-567-ОП-МП-2980</t>
  </si>
  <si>
    <r>
      <t xml:space="preserve">Перечень
 автомобильных дорог общего пользования местного значения на территории
муниципального района </t>
    </r>
    <r>
      <rPr>
        <b/>
        <sz val="14"/>
        <rFont val="Calibri"/>
        <family val="2"/>
        <charset val="204"/>
      </rPr>
      <t>«</t>
    </r>
    <r>
      <rPr>
        <b/>
        <sz val="14"/>
        <rFont val="Times New Roman"/>
        <family val="1"/>
        <charset val="204"/>
      </rPr>
      <t>Белгородский район</t>
    </r>
    <r>
      <rPr>
        <b/>
        <sz val="14"/>
        <rFont val="Calibri"/>
        <family val="2"/>
        <charset val="204"/>
      </rPr>
      <t>»</t>
    </r>
    <r>
      <rPr>
        <b/>
        <sz val="14"/>
        <rFont val="Times New Roman"/>
        <family val="1"/>
        <charset val="204"/>
      </rPr>
      <t xml:space="preserve"> Белгородской области
</t>
    </r>
  </si>
  <si>
    <r>
      <t xml:space="preserve">п. Северный </t>
    </r>
    <r>
      <rPr>
        <b/>
        <sz val="14"/>
        <rFont val="Symbol"/>
        <family val="1"/>
        <charset val="2"/>
      </rPr>
      <t>-</t>
    </r>
    <r>
      <rPr>
        <b/>
        <sz val="14"/>
        <rFont val="Times New Roman"/>
        <family val="1"/>
        <charset val="204"/>
      </rPr>
      <t xml:space="preserve"> Первый</t>
    </r>
  </si>
  <si>
    <r>
      <t xml:space="preserve">мкр. </t>
    </r>
    <r>
      <rPr>
        <b/>
        <sz val="14"/>
        <rFont val="Calibri"/>
        <family val="2"/>
        <charset val="204"/>
      </rPr>
      <t>«</t>
    </r>
    <r>
      <rPr>
        <b/>
        <sz val="14"/>
        <rFont val="Times New Roman"/>
        <family val="1"/>
        <charset val="204"/>
      </rPr>
      <t>Крутой Лог-24</t>
    </r>
    <r>
      <rPr>
        <b/>
        <sz val="14"/>
        <rFont val="Calibri"/>
        <family val="2"/>
        <charset val="204"/>
      </rPr>
      <t>»</t>
    </r>
  </si>
  <si>
    <t xml:space="preserve"> ул. Гайдара</t>
  </si>
  <si>
    <t>проезд 4–й
пер. Октябрьский –
6–й Октябрьский</t>
  </si>
  <si>
    <t>проезд от а/д «Белгород – 
Грайворон – Казинка»
до ул. Западная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</si>
</sst>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00"/>
    <numFmt numFmtId="165" formatCode="0.0"/>
    <numFmt numFmtId="166" formatCode="#,##0.0"/>
    <numFmt numFmtId="167" formatCode="0.000"/>
    <numFmt numFmtId="168" formatCode="#,##0_р_."/>
  </numFmts>
  <fonts count="56" x14ac:knownFonts="1">
    <font>
      <sz val="10"/>
      <color theme="1"/>
      <name val="Arial"/>
    </font>
    <font>
      <sz val="11"/>
      <color theme="1"/>
      <name val="Calibri"/>
      <scheme val="minor"/>
    </font>
    <font>
      <sz val="11"/>
      <name val="Calibri"/>
    </font>
    <font>
      <sz val="11"/>
      <color indexed="65"/>
      <name val="Calibri"/>
    </font>
    <font>
      <sz val="11"/>
      <color indexed="62"/>
      <name val="Calibri"/>
    </font>
    <font>
      <b/>
      <sz val="11"/>
      <color indexed="63"/>
      <name val="Calibri"/>
    </font>
    <font>
      <b/>
      <sz val="11"/>
      <color indexed="52"/>
      <name val="Calibri"/>
    </font>
    <font>
      <b/>
      <sz val="15"/>
      <color indexed="56"/>
      <name val="Calibri"/>
    </font>
    <font>
      <b/>
      <sz val="13"/>
      <color indexed="56"/>
      <name val="Calibri"/>
    </font>
    <font>
      <b/>
      <sz val="11"/>
      <color indexed="56"/>
      <name val="Calibri"/>
    </font>
    <font>
      <b/>
      <sz val="11"/>
      <name val="Calibri"/>
    </font>
    <font>
      <b/>
      <sz val="11"/>
      <color indexed="65"/>
      <name val="Calibri"/>
    </font>
    <font>
      <b/>
      <sz val="18"/>
      <color indexed="56"/>
      <name val="Cambria"/>
    </font>
    <font>
      <sz val="11"/>
      <color indexed="60"/>
      <name val="Calibri"/>
    </font>
    <font>
      <sz val="11"/>
      <color indexed="20"/>
      <name val="Calibri"/>
    </font>
    <font>
      <i/>
      <sz val="11"/>
      <color indexed="23"/>
      <name val="Calibri"/>
    </font>
    <font>
      <sz val="11"/>
      <color rgb="FFFA7D00"/>
      <name val="Calibri"/>
      <scheme val="minor"/>
    </font>
    <font>
      <sz val="11"/>
      <color indexed="52"/>
      <name val="Calibri"/>
    </font>
    <font>
      <sz val="10"/>
      <name val="Helv"/>
    </font>
    <font>
      <sz val="11"/>
      <color indexed="2"/>
      <name val="Calibri"/>
      <scheme val="minor"/>
    </font>
    <font>
      <sz val="11"/>
      <color indexed="2"/>
      <name val="Calibri"/>
    </font>
    <font>
      <sz val="11"/>
      <color indexed="17"/>
      <name val="Calibri"/>
    </font>
    <font>
      <b/>
      <sz val="11"/>
      <name val="Times New Roman"/>
    </font>
    <font>
      <sz val="11"/>
      <name val="Times New Roman"/>
    </font>
    <font>
      <b/>
      <sz val="16"/>
      <name val="Times New Roman"/>
    </font>
    <font>
      <sz val="16"/>
      <name val="Times New Roman"/>
    </font>
    <font>
      <b/>
      <u/>
      <sz val="16"/>
      <name val="Times New Roman"/>
    </font>
    <font>
      <b/>
      <sz val="18"/>
      <color indexed="2"/>
      <name val="Times New Roman"/>
    </font>
    <font>
      <sz val="11"/>
      <color indexed="2"/>
      <name val="Times New Roman"/>
    </font>
    <font>
      <sz val="16"/>
      <color indexed="2"/>
      <name val="Times New Roman"/>
    </font>
    <font>
      <sz val="16"/>
      <color theme="1"/>
      <name val="Times New Roman"/>
    </font>
    <font>
      <sz val="11"/>
      <color theme="1"/>
      <name val="Times New Roman"/>
    </font>
    <font>
      <sz val="11"/>
      <color theme="1"/>
      <name val="Times New Roman"/>
    </font>
    <font>
      <sz val="16"/>
      <color theme="1"/>
      <name val="Times New Roman"/>
    </font>
    <font>
      <sz val="14"/>
      <name val="Times New Roman"/>
    </font>
    <font>
      <sz val="11"/>
      <color theme="1"/>
      <name val="Calibri"/>
    </font>
    <font>
      <b/>
      <sz val="16"/>
      <color theme="1"/>
      <name val="Times New Roman"/>
    </font>
    <font>
      <sz val="10"/>
      <color theme="1"/>
      <name val="Arial"/>
    </font>
    <font>
      <b/>
      <sz val="16"/>
      <name val="Calibri"/>
    </font>
    <font>
      <b/>
      <sz val="16"/>
      <name val="Symbol"/>
    </font>
    <font>
      <sz val="16"/>
      <name val="Times New Roman"/>
      <family val="1"/>
      <charset val="204"/>
    </font>
    <font>
      <sz val="16"/>
      <color rgb="FF484644"/>
      <name val="Times New Roman"/>
      <family val="1"/>
      <charset val="204"/>
    </font>
    <font>
      <b/>
      <sz val="16"/>
      <name val="Times New Roman"/>
      <family val="1"/>
      <charset val="204"/>
    </font>
    <font>
      <sz val="16"/>
      <color indexed="64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theme="1"/>
      <name val="Arial"/>
      <family val="2"/>
      <charset val="204"/>
    </font>
    <font>
      <b/>
      <sz val="14"/>
      <name val="Calibri"/>
      <family val="2"/>
      <charset val="204"/>
    </font>
    <font>
      <b/>
      <u/>
      <sz val="14"/>
      <name val="Times New Roman"/>
      <family val="1"/>
      <charset val="204"/>
    </font>
    <font>
      <sz val="14"/>
      <color rgb="FF484644"/>
      <name val="Times New Roman"/>
      <family val="1"/>
      <charset val="204"/>
    </font>
    <font>
      <sz val="14"/>
      <color indexed="64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name val="Symbol"/>
      <family val="1"/>
      <charset val="2"/>
    </font>
    <font>
      <sz val="14"/>
      <color theme="1"/>
      <name val="Calibri"/>
      <family val="2"/>
      <charset val="204"/>
    </font>
    <font>
      <b/>
      <sz val="14"/>
      <color theme="1"/>
      <name val="Times New Roman"/>
      <family val="1"/>
      <charset val="204"/>
    </font>
  </fonts>
  <fills count="5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20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2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theme="0"/>
      </patternFill>
    </fill>
    <fill>
      <patternFill patternType="solid">
        <fgColor theme="5" tint="0.59999389629810485"/>
        <bgColor theme="5" tint="0.59999389629810485"/>
      </patternFill>
    </fill>
    <fill>
      <patternFill patternType="solid">
        <fgColor rgb="FF92D050"/>
        <bgColor rgb="FF92D050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theme="7" tint="0.79998168889431442"/>
        <bgColor theme="7" tint="0.79998168889431442"/>
      </patternFill>
    </fill>
    <fill>
      <patternFill patternType="solid">
        <fgColor theme="7" tint="0.79998168889431442"/>
        <bgColor theme="7" tint="0.79998168889431442"/>
      </patternFill>
    </fill>
    <fill>
      <patternFill patternType="solid">
        <fgColor theme="6" tint="0.79998168889431442"/>
        <bgColor theme="6" tint="0.79998168889431442"/>
      </patternFill>
    </fill>
    <fill>
      <patternFill patternType="solid">
        <fgColor theme="6" tint="0.79998168889431442"/>
        <bgColor theme="6" tint="0.79998168889431442"/>
      </patternFill>
    </fill>
    <fill>
      <patternFill patternType="solid">
        <fgColor theme="0"/>
        <bgColor theme="0"/>
      </patternFill>
    </fill>
    <fill>
      <patternFill patternType="solid">
        <fgColor indexed="5"/>
        <bgColor indexed="5"/>
      </patternFill>
    </fill>
    <fill>
      <patternFill patternType="solid">
        <fgColor rgb="FF00B050"/>
        <bgColor rgb="FF00B050"/>
      </patternFill>
    </fill>
    <fill>
      <patternFill patternType="solid">
        <fgColor theme="0"/>
        <bgColor theme="5" tint="0.59999389629810485"/>
      </patternFill>
    </fill>
    <fill>
      <patternFill patternType="solid">
        <fgColor theme="9" tint="0.59999389629810485"/>
        <bgColor theme="9" tint="0.59999389629810485"/>
      </patternFill>
    </fill>
    <fill>
      <patternFill patternType="solid">
        <fgColor rgb="FFF1ACF6"/>
        <bgColor rgb="FFF1ACF6"/>
      </patternFill>
    </fill>
    <fill>
      <patternFill patternType="solid">
        <fgColor rgb="FFF1ACF6"/>
        <bgColor theme="5" tint="0.59999389629810485"/>
      </patternFill>
    </fill>
    <fill>
      <patternFill patternType="solid">
        <fgColor indexed="5"/>
        <bgColor theme="5" tint="0.59999389629810485"/>
      </patternFill>
    </fill>
    <fill>
      <patternFill patternType="solid">
        <fgColor theme="5"/>
        <bgColor theme="5"/>
      </patternFill>
    </fill>
    <fill>
      <patternFill patternType="solid">
        <fgColor rgb="FF00B050"/>
        <bgColor indexed="64"/>
      </patternFill>
    </fill>
    <fill>
      <patternFill patternType="solid">
        <fgColor rgb="FF00B050"/>
        <bgColor rgb="FFF1ACF6"/>
      </patternFill>
    </fill>
    <fill>
      <patternFill patternType="solid">
        <fgColor rgb="FF00B050"/>
        <bgColor theme="5" tint="0.59999389629810485"/>
      </patternFill>
    </fill>
    <fill>
      <patternFill patternType="solid">
        <fgColor rgb="FF00B050"/>
        <bgColor theme="0"/>
      </patternFill>
    </fill>
    <fill>
      <patternFill patternType="solid">
        <fgColor rgb="FF00B0F0"/>
        <bgColor indexed="64"/>
      </patternFill>
    </fill>
    <fill>
      <patternFill patternType="solid">
        <fgColor rgb="FF00B0F0"/>
        <bgColor theme="5" tint="0.59999389629810485"/>
      </patternFill>
    </fill>
    <fill>
      <patternFill patternType="solid">
        <fgColor rgb="FF00B0F0"/>
        <bgColor theme="0"/>
      </patternFill>
    </fill>
    <fill>
      <patternFill patternType="solid">
        <fgColor theme="9" tint="0.59999389629810485"/>
        <bgColor indexed="64"/>
      </patternFill>
    </fill>
  </fills>
  <borders count="2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double">
        <color indexed="52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theme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theme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4">
    <xf numFmtId="0" fontId="0" fillId="0" borderId="0"/>
    <xf numFmtId="0" fontId="2" fillId="2" borderId="0"/>
    <xf numFmtId="0" fontId="2" fillId="3" borderId="0"/>
    <xf numFmtId="0" fontId="2" fillId="4" borderId="0"/>
    <xf numFmtId="0" fontId="2" fillId="5" borderId="0"/>
    <xf numFmtId="0" fontId="2" fillId="6" borderId="0"/>
    <xf numFmtId="0" fontId="2" fillId="7" borderId="0"/>
    <xf numFmtId="0" fontId="2" fillId="8" borderId="0"/>
    <xf numFmtId="0" fontId="2" fillId="9" borderId="0"/>
    <xf numFmtId="0" fontId="2" fillId="10" borderId="0"/>
    <xf numFmtId="0" fontId="2" fillId="5" borderId="0"/>
    <xf numFmtId="0" fontId="2" fillId="8" borderId="0"/>
    <xf numFmtId="0" fontId="2" fillId="11" borderId="0"/>
    <xf numFmtId="0" fontId="3" fillId="12" borderId="0"/>
    <xf numFmtId="0" fontId="3" fillId="9" borderId="0"/>
    <xf numFmtId="0" fontId="3" fillId="10" borderId="0"/>
    <xf numFmtId="0" fontId="3" fillId="13" borderId="0"/>
    <xf numFmtId="0" fontId="3" fillId="14" borderId="0"/>
    <xf numFmtId="0" fontId="3" fillId="15" borderId="0"/>
    <xf numFmtId="0" fontId="3" fillId="16" borderId="0"/>
    <xf numFmtId="0" fontId="3" fillId="17" borderId="0"/>
    <xf numFmtId="0" fontId="3" fillId="18" borderId="0"/>
    <xf numFmtId="0" fontId="3" fillId="13" borderId="0"/>
    <xf numFmtId="0" fontId="3" fillId="14" borderId="0"/>
    <xf numFmtId="0" fontId="3" fillId="19" borderId="0"/>
    <xf numFmtId="0" fontId="4" fillId="7" borderId="1"/>
    <xf numFmtId="0" fontId="5" fillId="20" borderId="2"/>
    <xf numFmtId="0" fontId="6" fillId="20" borderId="1"/>
    <xf numFmtId="0" fontId="7" fillId="0" borderId="3"/>
    <xf numFmtId="0" fontId="8" fillId="0" borderId="4"/>
    <xf numFmtId="0" fontId="9" fillId="0" borderId="5"/>
    <xf numFmtId="0" fontId="9" fillId="0" borderId="0"/>
    <xf numFmtId="0" fontId="10" fillId="0" borderId="6"/>
    <xf numFmtId="0" fontId="11" fillId="21" borderId="7"/>
    <xf numFmtId="0" fontId="12" fillId="0" borderId="0"/>
    <xf numFmtId="0" fontId="13" fillId="22" borderId="0"/>
    <xf numFmtId="0" fontId="37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4" fillId="3" borderId="0"/>
    <xf numFmtId="0" fontId="15" fillId="0" borderId="0"/>
    <xf numFmtId="0" fontId="37" fillId="23" borderId="8"/>
    <xf numFmtId="0" fontId="16" fillId="0" borderId="9"/>
    <xf numFmtId="0" fontId="17" fillId="0" borderId="10"/>
    <xf numFmtId="0" fontId="18" fillId="0" borderId="0"/>
    <xf numFmtId="0" fontId="19" fillId="0" borderId="0"/>
    <xf numFmtId="0" fontId="20" fillId="0" borderId="0"/>
    <xf numFmtId="0" fontId="21" fillId="4" borderId="0"/>
  </cellStyleXfs>
  <cellXfs count="1000">
    <xf numFmtId="0" fontId="0" fillId="0" borderId="0" xfId="0"/>
    <xf numFmtId="0" fontId="22" fillId="24" borderId="0" xfId="0" applyFont="1" applyFill="1" applyAlignment="1">
      <alignment horizontal="center"/>
    </xf>
    <xf numFmtId="0" fontId="23" fillId="24" borderId="0" xfId="0" applyFont="1" applyFill="1" applyAlignment="1">
      <alignment horizontal="center"/>
    </xf>
    <xf numFmtId="165" fontId="23" fillId="24" borderId="0" xfId="0" applyNumberFormat="1" applyFont="1" applyFill="1" applyAlignment="1">
      <alignment horizontal="center"/>
    </xf>
    <xf numFmtId="0" fontId="24" fillId="24" borderId="0" xfId="0" applyFont="1" applyFill="1" applyAlignment="1">
      <alignment vertical="center" wrapText="1"/>
    </xf>
    <xf numFmtId="0" fontId="25" fillId="24" borderId="11" xfId="0" applyFont="1" applyFill="1" applyBorder="1" applyAlignment="1">
      <alignment horizontal="center"/>
    </xf>
    <xf numFmtId="0" fontId="25" fillId="24" borderId="12" xfId="0" applyFont="1" applyFill="1" applyBorder="1" applyAlignment="1">
      <alignment horizontal="center"/>
    </xf>
    <xf numFmtId="0" fontId="24" fillId="24" borderId="16" xfId="0" applyFont="1" applyFill="1" applyBorder="1" applyAlignment="1">
      <alignment horizontal="center" vertical="center" wrapText="1"/>
    </xf>
    <xf numFmtId="0" fontId="24" fillId="25" borderId="12" xfId="0" applyFont="1" applyFill="1" applyBorder="1" applyAlignment="1">
      <alignment horizontal="center" vertical="center"/>
    </xf>
    <xf numFmtId="0" fontId="24" fillId="24" borderId="12" xfId="0" applyFont="1" applyFill="1" applyBorder="1" applyAlignment="1">
      <alignment horizontal="center" vertical="center"/>
    </xf>
    <xf numFmtId="3" fontId="24" fillId="24" borderId="12" xfId="0" applyNumberFormat="1" applyFont="1" applyFill="1" applyBorder="1" applyAlignment="1">
      <alignment horizontal="center" vertical="center" wrapText="1"/>
    </xf>
    <xf numFmtId="0" fontId="25" fillId="25" borderId="12" xfId="0" applyFont="1" applyFill="1" applyBorder="1" applyAlignment="1">
      <alignment horizontal="center" vertical="center"/>
    </xf>
    <xf numFmtId="0" fontId="26" fillId="26" borderId="12" xfId="0" applyFont="1" applyFill="1" applyBorder="1" applyAlignment="1">
      <alignment horizontal="center" vertical="center" wrapText="1"/>
    </xf>
    <xf numFmtId="0" fontId="26" fillId="24" borderId="12" xfId="0" applyFont="1" applyFill="1" applyBorder="1" applyAlignment="1">
      <alignment horizontal="center" vertical="center" wrapText="1"/>
    </xf>
    <xf numFmtId="0" fontId="25" fillId="24" borderId="12" xfId="0" applyFont="1" applyFill="1" applyBorder="1" applyAlignment="1">
      <alignment horizontal="center" vertical="center"/>
    </xf>
    <xf numFmtId="1" fontId="25" fillId="24" borderId="12" xfId="0" applyNumberFormat="1" applyFont="1" applyFill="1" applyBorder="1" applyAlignment="1">
      <alignment horizontal="center" vertical="center" wrapText="1"/>
    </xf>
    <xf numFmtId="166" fontId="25" fillId="24" borderId="12" xfId="0" applyNumberFormat="1" applyFont="1" applyFill="1" applyBorder="1" applyAlignment="1">
      <alignment horizontal="center" vertical="center" wrapText="1"/>
    </xf>
    <xf numFmtId="0" fontId="23" fillId="28" borderId="12" xfId="0" applyFont="1" applyFill="1" applyBorder="1" applyAlignment="1">
      <alignment horizontal="center"/>
    </xf>
    <xf numFmtId="0" fontId="24" fillId="24" borderId="12" xfId="0" applyFont="1" applyFill="1" applyBorder="1" applyAlignment="1">
      <alignment horizontal="center"/>
    </xf>
    <xf numFmtId="166" fontId="24" fillId="24" borderId="12" xfId="0" applyNumberFormat="1" applyFont="1" applyFill="1" applyBorder="1" applyAlignment="1">
      <alignment horizontal="center" vertical="center" wrapText="1"/>
    </xf>
    <xf numFmtId="1" fontId="24" fillId="24" borderId="12" xfId="0" applyNumberFormat="1" applyFont="1" applyFill="1" applyBorder="1" applyAlignment="1">
      <alignment horizontal="center" vertical="center" wrapText="1"/>
    </xf>
    <xf numFmtId="0" fontId="22" fillId="30" borderId="12" xfId="0" applyFont="1" applyFill="1" applyBorder="1" applyAlignment="1">
      <alignment horizontal="center"/>
    </xf>
    <xf numFmtId="0" fontId="22" fillId="32" borderId="12" xfId="0" applyFont="1" applyFill="1" applyBorder="1" applyAlignment="1">
      <alignment horizontal="center"/>
    </xf>
    <xf numFmtId="0" fontId="23" fillId="0" borderId="0" xfId="0" applyFont="1" applyAlignment="1">
      <alignment horizontal="center"/>
    </xf>
    <xf numFmtId="164" fontId="25" fillId="0" borderId="12" xfId="0" applyNumberFormat="1" applyFont="1" applyBorder="1" applyAlignment="1">
      <alignment horizontal="center" vertical="center" wrapText="1"/>
    </xf>
    <xf numFmtId="165" fontId="25" fillId="0" borderId="12" xfId="0" applyNumberFormat="1" applyFont="1" applyBorder="1" applyAlignment="1">
      <alignment horizontal="center" vertical="center" wrapText="1"/>
    </xf>
    <xf numFmtId="2" fontId="25" fillId="0" borderId="12" xfId="0" applyNumberFormat="1" applyFont="1" applyBorder="1" applyAlignment="1">
      <alignment horizontal="center" vertical="center" wrapText="1"/>
    </xf>
    <xf numFmtId="0" fontId="25" fillId="0" borderId="12" xfId="0" applyFont="1" applyBorder="1" applyAlignment="1">
      <alignment horizontal="center"/>
    </xf>
    <xf numFmtId="2" fontId="25" fillId="0" borderId="12" xfId="0" applyNumberFormat="1" applyFont="1" applyBorder="1" applyAlignment="1">
      <alignment horizontal="center" vertical="center"/>
    </xf>
    <xf numFmtId="1" fontId="25" fillId="0" borderId="12" xfId="0" applyNumberFormat="1" applyFont="1" applyBorder="1" applyAlignment="1">
      <alignment horizontal="center" vertical="center" wrapText="1"/>
    </xf>
    <xf numFmtId="165" fontId="27" fillId="25" borderId="12" xfId="0" applyNumberFormat="1" applyFont="1" applyFill="1" applyBorder="1" applyAlignment="1">
      <alignment wrapText="1"/>
    </xf>
    <xf numFmtId="165" fontId="27" fillId="24" borderId="0" xfId="0" applyNumberFormat="1" applyFont="1" applyFill="1" applyAlignment="1">
      <alignment wrapText="1"/>
    </xf>
    <xf numFmtId="164" fontId="23" fillId="25" borderId="12" xfId="0" applyNumberFormat="1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/>
    </xf>
    <xf numFmtId="164" fontId="29" fillId="0" borderId="12" xfId="0" applyNumberFormat="1" applyFont="1" applyBorder="1" applyAlignment="1">
      <alignment horizontal="center" vertical="center" wrapText="1"/>
    </xf>
    <xf numFmtId="0" fontId="29" fillId="0" borderId="12" xfId="0" applyFont="1" applyBorder="1" applyAlignment="1">
      <alignment horizontal="center"/>
    </xf>
    <xf numFmtId="2" fontId="29" fillId="0" borderId="12" xfId="0" applyNumberFormat="1" applyFont="1" applyBorder="1" applyAlignment="1">
      <alignment horizontal="center" vertical="center"/>
    </xf>
    <xf numFmtId="1" fontId="29" fillId="0" borderId="12" xfId="0" applyNumberFormat="1" applyFont="1" applyBorder="1" applyAlignment="1">
      <alignment horizontal="center" vertical="center" wrapText="1"/>
    </xf>
    <xf numFmtId="0" fontId="29" fillId="0" borderId="12" xfId="0" applyFont="1" applyBorder="1" applyAlignment="1">
      <alignment horizontal="center" vertical="center"/>
    </xf>
    <xf numFmtId="164" fontId="28" fillId="25" borderId="12" xfId="0" applyNumberFormat="1" applyFont="1" applyFill="1" applyBorder="1" applyAlignment="1">
      <alignment horizontal="center" vertical="center" wrapText="1"/>
    </xf>
    <xf numFmtId="0" fontId="28" fillId="24" borderId="0" xfId="0" applyFont="1" applyFill="1" applyAlignment="1">
      <alignment horizontal="center"/>
    </xf>
    <xf numFmtId="9" fontId="25" fillId="0" borderId="12" xfId="48" applyNumberFormat="1" applyFont="1" applyBorder="1" applyAlignment="1">
      <alignment horizontal="center" vertical="center" wrapText="1"/>
    </xf>
    <xf numFmtId="9" fontId="25" fillId="0" borderId="12" xfId="48" applyNumberFormat="1" applyFont="1" applyBorder="1" applyAlignment="1">
      <alignment horizontal="center" vertical="center"/>
    </xf>
    <xf numFmtId="164" fontId="25" fillId="24" borderId="12" xfId="0" applyNumberFormat="1" applyFont="1" applyFill="1" applyBorder="1" applyAlignment="1">
      <alignment horizontal="center" vertical="center" wrapText="1"/>
    </xf>
    <xf numFmtId="2" fontId="25" fillId="24" borderId="12" xfId="0" applyNumberFormat="1" applyFont="1" applyFill="1" applyBorder="1" applyAlignment="1">
      <alignment horizontal="center" vertical="center"/>
    </xf>
    <xf numFmtId="164" fontId="23" fillId="28" borderId="12" xfId="0" applyNumberFormat="1" applyFont="1" applyFill="1" applyBorder="1" applyAlignment="1">
      <alignment horizontal="center" vertical="center" wrapText="1"/>
    </xf>
    <xf numFmtId="164" fontId="23" fillId="30" borderId="12" xfId="0" applyNumberFormat="1" applyFont="1" applyFill="1" applyBorder="1" applyAlignment="1">
      <alignment horizontal="center" vertical="center" wrapText="1"/>
    </xf>
    <xf numFmtId="165" fontId="23" fillId="32" borderId="12" xfId="0" applyNumberFormat="1" applyFont="1" applyFill="1" applyBorder="1" applyAlignment="1">
      <alignment horizontal="center"/>
    </xf>
    <xf numFmtId="164" fontId="23" fillId="32" borderId="12" xfId="0" applyNumberFormat="1" applyFont="1" applyFill="1" applyBorder="1" applyAlignment="1">
      <alignment horizontal="center" vertical="center" wrapText="1"/>
    </xf>
    <xf numFmtId="0" fontId="30" fillId="0" borderId="12" xfId="0" applyFont="1" applyBorder="1" applyAlignment="1">
      <alignment horizontal="center" vertical="center" wrapText="1"/>
    </xf>
    <xf numFmtId="164" fontId="30" fillId="0" borderId="12" xfId="0" applyNumberFormat="1" applyFont="1" applyBorder="1" applyAlignment="1">
      <alignment horizontal="center" vertical="center" wrapText="1"/>
    </xf>
    <xf numFmtId="0" fontId="30" fillId="0" borderId="12" xfId="0" applyFont="1" applyBorder="1" applyAlignment="1">
      <alignment horizontal="center"/>
    </xf>
    <xf numFmtId="2" fontId="30" fillId="0" borderId="12" xfId="0" applyNumberFormat="1" applyFont="1" applyBorder="1" applyAlignment="1">
      <alignment horizontal="center" vertical="center"/>
    </xf>
    <xf numFmtId="0" fontId="25" fillId="0" borderId="12" xfId="0" applyFont="1" applyBorder="1" applyAlignment="1">
      <alignment horizontal="center" wrapText="1"/>
    </xf>
    <xf numFmtId="0" fontId="23" fillId="0" borderId="0" xfId="0" applyFont="1" applyAlignment="1">
      <alignment horizontal="center" wrapText="1"/>
    </xf>
    <xf numFmtId="0" fontId="23" fillId="24" borderId="0" xfId="0" applyFont="1" applyFill="1" applyAlignment="1">
      <alignment horizontal="center" wrapText="1"/>
    </xf>
    <xf numFmtId="0" fontId="25" fillId="0" borderId="12" xfId="0" applyFont="1" applyBorder="1" applyAlignment="1">
      <alignment horizontal="center" vertical="top" wrapText="1"/>
    </xf>
    <xf numFmtId="165" fontId="25" fillId="24" borderId="12" xfId="0" applyNumberFormat="1" applyFont="1" applyFill="1" applyBorder="1" applyAlignment="1">
      <alignment horizontal="center" vertical="center" wrapText="1"/>
    </xf>
    <xf numFmtId="2" fontId="25" fillId="24" borderId="12" xfId="0" applyNumberFormat="1" applyFont="1" applyFill="1" applyBorder="1" applyAlignment="1">
      <alignment horizontal="center" vertical="center" wrapText="1"/>
    </xf>
    <xf numFmtId="0" fontId="25" fillId="33" borderId="12" xfId="0" applyFont="1" applyFill="1" applyBorder="1" applyAlignment="1">
      <alignment horizontal="center" vertical="center"/>
    </xf>
    <xf numFmtId="165" fontId="25" fillId="33" borderId="12" xfId="0" applyNumberFormat="1" applyFont="1" applyFill="1" applyBorder="1" applyAlignment="1">
      <alignment horizontal="center" vertical="center" wrapText="1"/>
    </xf>
    <xf numFmtId="164" fontId="25" fillId="33" borderId="12" xfId="0" applyNumberFormat="1" applyFont="1" applyFill="1" applyBorder="1" applyAlignment="1">
      <alignment horizontal="center" vertical="center" wrapText="1"/>
    </xf>
    <xf numFmtId="2" fontId="25" fillId="33" borderId="12" xfId="0" applyNumberFormat="1" applyFont="1" applyFill="1" applyBorder="1" applyAlignment="1">
      <alignment horizontal="center" vertical="center" wrapText="1"/>
    </xf>
    <xf numFmtId="0" fontId="25" fillId="33" borderId="12" xfId="0" applyFont="1" applyFill="1" applyBorder="1" applyAlignment="1">
      <alignment horizontal="center"/>
    </xf>
    <xf numFmtId="2" fontId="25" fillId="33" borderId="12" xfId="0" applyNumberFormat="1" applyFont="1" applyFill="1" applyBorder="1" applyAlignment="1">
      <alignment horizontal="center" vertical="center"/>
    </xf>
    <xf numFmtId="1" fontId="25" fillId="33" borderId="12" xfId="0" applyNumberFormat="1" applyFont="1" applyFill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164" fontId="25" fillId="0" borderId="12" xfId="0" applyNumberFormat="1" applyFont="1" applyBorder="1" applyAlignment="1">
      <alignment horizontal="center" vertical="center"/>
    </xf>
    <xf numFmtId="164" fontId="23" fillId="25" borderId="12" xfId="0" applyNumberFormat="1" applyFont="1" applyFill="1" applyBorder="1" applyAlignment="1">
      <alignment horizontal="center" vertical="center"/>
    </xf>
    <xf numFmtId="164" fontId="23" fillId="32" borderId="12" xfId="0" applyNumberFormat="1" applyFont="1" applyFill="1" applyBorder="1" applyAlignment="1">
      <alignment horizontal="center" vertical="center"/>
    </xf>
    <xf numFmtId="49" fontId="25" fillId="0" borderId="12" xfId="0" applyNumberFormat="1" applyFont="1" applyBorder="1" applyAlignment="1">
      <alignment horizontal="center" vertical="center" wrapText="1"/>
    </xf>
    <xf numFmtId="49" fontId="25" fillId="33" borderId="12" xfId="0" applyNumberFormat="1" applyFont="1" applyFill="1" applyBorder="1" applyAlignment="1">
      <alignment horizontal="center" vertical="center" wrapText="1"/>
    </xf>
    <xf numFmtId="164" fontId="25" fillId="33" borderId="12" xfId="0" applyNumberFormat="1" applyFont="1" applyFill="1" applyBorder="1" applyAlignment="1">
      <alignment horizontal="center" vertical="center"/>
    </xf>
    <xf numFmtId="3" fontId="25" fillId="33" borderId="12" xfId="0" applyNumberFormat="1" applyFont="1" applyFill="1" applyBorder="1" applyAlignment="1">
      <alignment horizontal="center" vertical="center" wrapText="1"/>
    </xf>
    <xf numFmtId="9" fontId="30" fillId="0" borderId="12" xfId="48" applyNumberFormat="1" applyFont="1" applyBorder="1" applyAlignment="1">
      <alignment horizontal="center" vertical="center" wrapText="1"/>
    </xf>
    <xf numFmtId="165" fontId="30" fillId="0" borderId="12" xfId="0" applyNumberFormat="1" applyFont="1" applyBorder="1" applyAlignment="1">
      <alignment horizontal="center" vertical="center" wrapText="1"/>
    </xf>
    <xf numFmtId="2" fontId="30" fillId="0" borderId="12" xfId="0" applyNumberFormat="1" applyFont="1" applyBorder="1" applyAlignment="1">
      <alignment horizontal="center" vertical="center" wrapText="1"/>
    </xf>
    <xf numFmtId="1" fontId="30" fillId="0" borderId="12" xfId="0" applyNumberFormat="1" applyFont="1" applyBorder="1" applyAlignment="1">
      <alignment horizontal="center" vertical="center" wrapText="1"/>
    </xf>
    <xf numFmtId="0" fontId="32" fillId="0" borderId="0" xfId="0" applyFont="1" applyAlignment="1">
      <alignment horizontal="center"/>
    </xf>
    <xf numFmtId="0" fontId="33" fillId="0" borderId="12" xfId="0" applyFont="1" applyBorder="1" applyAlignment="1">
      <alignment horizontal="center" vertical="center"/>
    </xf>
    <xf numFmtId="164" fontId="33" fillId="0" borderId="12" xfId="0" applyNumberFormat="1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/>
    </xf>
    <xf numFmtId="1" fontId="33" fillId="0" borderId="12" xfId="0" applyNumberFormat="1" applyFont="1" applyBorder="1" applyAlignment="1">
      <alignment horizontal="center" vertical="center" wrapText="1"/>
    </xf>
    <xf numFmtId="2" fontId="33" fillId="0" borderId="12" xfId="0" applyNumberFormat="1" applyFont="1" applyBorder="1" applyAlignment="1">
      <alignment horizontal="center" vertical="center"/>
    </xf>
    <xf numFmtId="164" fontId="32" fillId="25" borderId="12" xfId="0" applyNumberFormat="1" applyFont="1" applyFill="1" applyBorder="1" applyAlignment="1">
      <alignment horizontal="center" vertical="center" wrapText="1"/>
    </xf>
    <xf numFmtId="0" fontId="32" fillId="24" borderId="0" xfId="0" applyFont="1" applyFill="1" applyAlignment="1">
      <alignment horizontal="center"/>
    </xf>
    <xf numFmtId="0" fontId="32" fillId="34" borderId="0" xfId="0" applyFont="1" applyFill="1" applyAlignment="1">
      <alignment horizontal="center"/>
    </xf>
    <xf numFmtId="164" fontId="33" fillId="34" borderId="12" xfId="0" applyNumberFormat="1" applyFont="1" applyFill="1" applyBorder="1" applyAlignment="1">
      <alignment horizontal="center" vertical="center" wrapText="1"/>
    </xf>
    <xf numFmtId="0" fontId="33" fillId="34" borderId="12" xfId="0" applyFont="1" applyFill="1" applyBorder="1" applyAlignment="1">
      <alignment horizontal="center"/>
    </xf>
    <xf numFmtId="1" fontId="33" fillId="34" borderId="12" xfId="0" applyNumberFormat="1" applyFont="1" applyFill="1" applyBorder="1" applyAlignment="1">
      <alignment horizontal="center" vertical="center" wrapText="1"/>
    </xf>
    <xf numFmtId="2" fontId="33" fillId="34" borderId="12" xfId="0" applyNumberFormat="1" applyFont="1" applyFill="1" applyBorder="1" applyAlignment="1">
      <alignment horizontal="center" vertical="center"/>
    </xf>
    <xf numFmtId="0" fontId="33" fillId="34" borderId="12" xfId="0" applyFont="1" applyFill="1" applyBorder="1" applyAlignment="1">
      <alignment horizontal="center" vertical="center"/>
    </xf>
    <xf numFmtId="164" fontId="32" fillId="32" borderId="12" xfId="0" applyNumberFormat="1" applyFont="1" applyFill="1" applyBorder="1" applyAlignment="1">
      <alignment horizontal="center" vertical="center" wrapText="1"/>
    </xf>
    <xf numFmtId="164" fontId="32" fillId="28" borderId="12" xfId="0" applyNumberFormat="1" applyFont="1" applyFill="1" applyBorder="1" applyAlignment="1">
      <alignment horizontal="center" vertical="center" wrapText="1"/>
    </xf>
    <xf numFmtId="164" fontId="32" fillId="30" borderId="12" xfId="0" applyNumberFormat="1" applyFont="1" applyFill="1" applyBorder="1" applyAlignment="1">
      <alignment horizontal="center" vertical="center" wrapText="1"/>
    </xf>
    <xf numFmtId="164" fontId="25" fillId="24" borderId="12" xfId="0" applyNumberFormat="1" applyFont="1" applyFill="1" applyBorder="1" applyAlignment="1">
      <alignment horizontal="center" vertical="center"/>
    </xf>
    <xf numFmtId="164" fontId="22" fillId="32" borderId="12" xfId="0" applyNumberFormat="1" applyFont="1" applyFill="1" applyBorder="1" applyAlignment="1">
      <alignment horizontal="center" vertical="center"/>
    </xf>
    <xf numFmtId="0" fontId="23" fillId="35" borderId="0" xfId="0" applyFont="1" applyFill="1" applyAlignment="1">
      <alignment horizontal="center"/>
    </xf>
    <xf numFmtId="164" fontId="25" fillId="35" borderId="12" xfId="0" applyNumberFormat="1" applyFont="1" applyFill="1" applyBorder="1" applyAlignment="1">
      <alignment horizontal="center" vertical="center"/>
    </xf>
    <xf numFmtId="0" fontId="25" fillId="35" borderId="12" xfId="0" applyFont="1" applyFill="1" applyBorder="1" applyAlignment="1">
      <alignment horizontal="center"/>
    </xf>
    <xf numFmtId="2" fontId="25" fillId="35" borderId="12" xfId="0" applyNumberFormat="1" applyFont="1" applyFill="1" applyBorder="1" applyAlignment="1">
      <alignment horizontal="center" vertical="center"/>
    </xf>
    <xf numFmtId="1" fontId="25" fillId="35" borderId="12" xfId="0" applyNumberFormat="1" applyFont="1" applyFill="1" applyBorder="1" applyAlignment="1">
      <alignment horizontal="center" vertical="center" wrapText="1"/>
    </xf>
    <xf numFmtId="0" fontId="23" fillId="26" borderId="0" xfId="0" applyFont="1" applyFill="1" applyAlignment="1">
      <alignment horizontal="center"/>
    </xf>
    <xf numFmtId="164" fontId="25" fillId="26" borderId="12" xfId="0" applyNumberFormat="1" applyFont="1" applyFill="1" applyBorder="1" applyAlignment="1">
      <alignment horizontal="center" vertical="center"/>
    </xf>
    <xf numFmtId="0" fontId="25" fillId="26" borderId="12" xfId="0" applyFont="1" applyFill="1" applyBorder="1" applyAlignment="1">
      <alignment horizontal="center"/>
    </xf>
    <xf numFmtId="2" fontId="25" fillId="26" borderId="12" xfId="0" applyNumberFormat="1" applyFont="1" applyFill="1" applyBorder="1" applyAlignment="1">
      <alignment horizontal="center" vertical="center"/>
    </xf>
    <xf numFmtId="1" fontId="25" fillId="26" borderId="12" xfId="0" applyNumberFormat="1" applyFont="1" applyFill="1" applyBorder="1" applyAlignment="1">
      <alignment horizontal="center" vertical="center" wrapText="1"/>
    </xf>
    <xf numFmtId="0" fontId="25" fillId="26" borderId="12" xfId="0" applyFont="1" applyFill="1" applyBorder="1" applyAlignment="1">
      <alignment horizontal="center" vertical="center"/>
    </xf>
    <xf numFmtId="0" fontId="33" fillId="0" borderId="12" xfId="0" applyFont="1" applyBorder="1" applyAlignment="1">
      <alignment horizontal="center" vertical="center" wrapText="1"/>
    </xf>
    <xf numFmtId="0" fontId="23" fillId="25" borderId="12" xfId="0" applyFont="1" applyFill="1" applyBorder="1" applyAlignment="1">
      <alignment horizontal="center"/>
    </xf>
    <xf numFmtId="4" fontId="23" fillId="25" borderId="12" xfId="0" applyNumberFormat="1" applyFont="1" applyFill="1" applyBorder="1" applyAlignment="1">
      <alignment horizontal="center" vertical="center"/>
    </xf>
    <xf numFmtId="0" fontId="23" fillId="34" borderId="0" xfId="0" applyFont="1" applyFill="1" applyAlignment="1">
      <alignment horizontal="center"/>
    </xf>
    <xf numFmtId="164" fontId="25" fillId="34" borderId="12" xfId="0" applyNumberFormat="1" applyFont="1" applyFill="1" applyBorder="1" applyAlignment="1">
      <alignment horizontal="center" vertical="center"/>
    </xf>
    <xf numFmtId="0" fontId="25" fillId="34" borderId="12" xfId="0" applyFont="1" applyFill="1" applyBorder="1" applyAlignment="1">
      <alignment horizontal="center"/>
    </xf>
    <xf numFmtId="2" fontId="25" fillId="34" borderId="12" xfId="0" applyNumberFormat="1" applyFont="1" applyFill="1" applyBorder="1" applyAlignment="1">
      <alignment horizontal="center" vertical="center"/>
    </xf>
    <xf numFmtId="1" fontId="25" fillId="34" borderId="12" xfId="0" applyNumberFormat="1" applyFont="1" applyFill="1" applyBorder="1" applyAlignment="1">
      <alignment horizontal="center" vertical="center" wrapText="1"/>
    </xf>
    <xf numFmtId="0" fontId="25" fillId="34" borderId="12" xfId="0" applyFont="1" applyFill="1" applyBorder="1" applyAlignment="1">
      <alignment horizontal="center" vertical="center"/>
    </xf>
    <xf numFmtId="4" fontId="23" fillId="28" borderId="12" xfId="0" applyNumberFormat="1" applyFont="1" applyFill="1" applyBorder="1" applyAlignment="1">
      <alignment horizontal="center" vertical="center"/>
    </xf>
    <xf numFmtId="4" fontId="23" fillId="30" borderId="12" xfId="0" applyNumberFormat="1" applyFont="1" applyFill="1" applyBorder="1" applyAlignment="1">
      <alignment horizontal="center" vertical="center"/>
    </xf>
    <xf numFmtId="164" fontId="25" fillId="35" borderId="12" xfId="0" applyNumberFormat="1" applyFont="1" applyFill="1" applyBorder="1" applyAlignment="1">
      <alignment horizontal="center" vertical="center" wrapText="1"/>
    </xf>
    <xf numFmtId="165" fontId="25" fillId="35" borderId="12" xfId="0" applyNumberFormat="1" applyFont="1" applyFill="1" applyBorder="1" applyAlignment="1">
      <alignment horizontal="center" vertical="center" wrapText="1"/>
    </xf>
    <xf numFmtId="2" fontId="25" fillId="35" borderId="12" xfId="0" applyNumberFormat="1" applyFont="1" applyFill="1" applyBorder="1" applyAlignment="1">
      <alignment horizontal="center" vertical="center" wrapText="1"/>
    </xf>
    <xf numFmtId="167" fontId="25" fillId="35" borderId="12" xfId="0" applyNumberFormat="1" applyFont="1" applyFill="1" applyBorder="1" applyAlignment="1">
      <alignment horizontal="center"/>
    </xf>
    <xf numFmtId="167" fontId="25" fillId="35" borderId="12" xfId="0" applyNumberFormat="1" applyFont="1" applyFill="1" applyBorder="1" applyAlignment="1">
      <alignment horizontal="center" vertical="center" wrapText="1"/>
    </xf>
    <xf numFmtId="0" fontId="23" fillId="35" borderId="0" xfId="0" applyFont="1" applyFill="1" applyAlignment="1">
      <alignment horizontal="center" wrapText="1"/>
    </xf>
    <xf numFmtId="0" fontId="24" fillId="35" borderId="12" xfId="0" applyFont="1" applyFill="1" applyBorder="1" applyAlignment="1">
      <alignment horizontal="center" vertical="center" wrapText="1"/>
    </xf>
    <xf numFmtId="0" fontId="25" fillId="35" borderId="12" xfId="0" applyFont="1" applyFill="1" applyBorder="1" applyAlignment="1">
      <alignment horizontal="center" wrapText="1"/>
    </xf>
    <xf numFmtId="167" fontId="25" fillId="35" borderId="12" xfId="0" applyNumberFormat="1" applyFont="1" applyFill="1" applyBorder="1" applyAlignment="1">
      <alignment horizontal="center" wrapText="1"/>
    </xf>
    <xf numFmtId="0" fontId="24" fillId="35" borderId="12" xfId="0" applyFont="1" applyFill="1" applyBorder="1" applyAlignment="1">
      <alignment vertical="center" wrapText="1"/>
    </xf>
    <xf numFmtId="0" fontId="33" fillId="35" borderId="12" xfId="0" applyFont="1" applyFill="1" applyBorder="1" applyAlignment="1">
      <alignment horizontal="center" vertical="center" wrapText="1"/>
    </xf>
    <xf numFmtId="0" fontId="33" fillId="35" borderId="12" xfId="37" applyFont="1" applyFill="1" applyBorder="1" applyAlignment="1">
      <alignment horizontal="center" vertical="center" wrapText="1"/>
    </xf>
    <xf numFmtId="0" fontId="33" fillId="35" borderId="18" xfId="37" applyFont="1" applyFill="1" applyBorder="1" applyAlignment="1">
      <alignment horizontal="center" vertical="center" wrapText="1"/>
    </xf>
    <xf numFmtId="0" fontId="34" fillId="33" borderId="19" xfId="0" applyFont="1" applyFill="1" applyBorder="1" applyAlignment="1">
      <alignment horizontal="center" vertical="center" wrapText="1"/>
    </xf>
    <xf numFmtId="167" fontId="25" fillId="25" borderId="12" xfId="0" applyNumberFormat="1" applyFont="1" applyFill="1" applyBorder="1" applyAlignment="1">
      <alignment horizontal="center"/>
    </xf>
    <xf numFmtId="167" fontId="25" fillId="25" borderId="12" xfId="0" applyNumberFormat="1" applyFont="1" applyFill="1" applyBorder="1" applyAlignment="1">
      <alignment horizontal="center" vertical="center" wrapText="1"/>
    </xf>
    <xf numFmtId="0" fontId="34" fillId="33" borderId="19" xfId="0" applyFont="1" applyFill="1" applyBorder="1" applyAlignment="1">
      <alignment horizontal="center" wrapText="1"/>
    </xf>
    <xf numFmtId="0" fontId="24" fillId="34" borderId="12" xfId="0" applyFont="1" applyFill="1" applyBorder="1" applyAlignment="1">
      <alignment horizontal="center" vertical="center"/>
    </xf>
    <xf numFmtId="0" fontId="25" fillId="34" borderId="12" xfId="0" applyFont="1" applyFill="1" applyBorder="1" applyAlignment="1">
      <alignment horizontal="center" vertical="center" wrapText="1"/>
    </xf>
    <xf numFmtId="164" fontId="25" fillId="34" borderId="12" xfId="0" applyNumberFormat="1" applyFont="1" applyFill="1" applyBorder="1" applyAlignment="1">
      <alignment horizontal="center" vertical="center" wrapText="1"/>
    </xf>
    <xf numFmtId="165" fontId="25" fillId="34" borderId="12" xfId="0" applyNumberFormat="1" applyFont="1" applyFill="1" applyBorder="1" applyAlignment="1">
      <alignment horizontal="center" vertical="center" wrapText="1"/>
    </xf>
    <xf numFmtId="2" fontId="25" fillId="34" borderId="12" xfId="0" applyNumberFormat="1" applyFont="1" applyFill="1" applyBorder="1" applyAlignment="1">
      <alignment horizontal="center" vertical="center" wrapText="1"/>
    </xf>
    <xf numFmtId="167" fontId="25" fillId="34" borderId="12" xfId="0" applyNumberFormat="1" applyFont="1" applyFill="1" applyBorder="1" applyAlignment="1">
      <alignment horizontal="center"/>
    </xf>
    <xf numFmtId="167" fontId="25" fillId="34" borderId="12" xfId="0" applyNumberFormat="1" applyFont="1" applyFill="1" applyBorder="1" applyAlignment="1">
      <alignment horizontal="center" vertical="center" wrapText="1"/>
    </xf>
    <xf numFmtId="0" fontId="24" fillId="35" borderId="12" xfId="0" applyFont="1" applyFill="1" applyBorder="1" applyAlignment="1">
      <alignment vertical="center"/>
    </xf>
    <xf numFmtId="9" fontId="25" fillId="35" borderId="12" xfId="48" applyNumberFormat="1" applyFont="1" applyFill="1" applyBorder="1" applyAlignment="1">
      <alignment horizontal="center" vertical="center"/>
    </xf>
    <xf numFmtId="0" fontId="33" fillId="35" borderId="12" xfId="0" applyFont="1" applyFill="1" applyBorder="1" applyAlignment="1">
      <alignment horizontal="center" vertical="center"/>
    </xf>
    <xf numFmtId="0" fontId="33" fillId="35" borderId="12" xfId="37" applyFont="1" applyFill="1" applyBorder="1" applyAlignment="1">
      <alignment horizontal="center" vertical="center"/>
    </xf>
    <xf numFmtId="0" fontId="24" fillId="0" borderId="12" xfId="0" applyFont="1" applyBorder="1" applyAlignment="1">
      <alignment vertical="center"/>
    </xf>
    <xf numFmtId="0" fontId="33" fillId="0" borderId="12" xfId="37" applyFont="1" applyBorder="1" applyAlignment="1">
      <alignment horizontal="center" vertical="center" wrapText="1"/>
    </xf>
    <xf numFmtId="167" fontId="25" fillId="35" borderId="12" xfId="0" applyNumberFormat="1" applyFont="1" applyFill="1" applyBorder="1" applyAlignment="1">
      <alignment horizontal="center" vertical="center"/>
    </xf>
    <xf numFmtId="167" fontId="25" fillId="34" borderId="12" xfId="0" applyNumberFormat="1" applyFont="1" applyFill="1" applyBorder="1" applyAlignment="1">
      <alignment horizontal="center" vertical="center"/>
    </xf>
    <xf numFmtId="49" fontId="25" fillId="35" borderId="12" xfId="0" applyNumberFormat="1" applyFont="1" applyFill="1" applyBorder="1" applyAlignment="1">
      <alignment horizontal="center" vertical="center" wrapText="1"/>
    </xf>
    <xf numFmtId="0" fontId="25" fillId="0" borderId="12" xfId="51" applyFont="1" applyBorder="1" applyAlignment="1">
      <alignment horizontal="center" vertical="center" wrapText="1"/>
    </xf>
    <xf numFmtId="0" fontId="23" fillId="25" borderId="12" xfId="0" applyFont="1" applyFill="1" applyBorder="1" applyAlignment="1">
      <alignment horizontal="center" vertical="top" wrapText="1"/>
    </xf>
    <xf numFmtId="0" fontId="23" fillId="25" borderId="12" xfId="0" applyFont="1" applyFill="1" applyBorder="1" applyAlignment="1">
      <alignment horizontal="center" vertical="center" wrapText="1"/>
    </xf>
    <xf numFmtId="0" fontId="28" fillId="25" borderId="12" xfId="0" applyFont="1" applyFill="1" applyBorder="1" applyAlignment="1">
      <alignment horizontal="center" vertical="center" wrapText="1"/>
    </xf>
    <xf numFmtId="4" fontId="25" fillId="0" borderId="12" xfId="0" applyNumberFormat="1" applyFont="1" applyBorder="1" applyAlignment="1">
      <alignment horizontal="center" vertical="center"/>
    </xf>
    <xf numFmtId="0" fontId="23" fillId="32" borderId="12" xfId="0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0" fillId="32" borderId="12" xfId="0" applyFill="1" applyBorder="1" applyAlignment="1">
      <alignment horizontal="center" vertical="center"/>
    </xf>
    <xf numFmtId="168" fontId="25" fillId="0" borderId="12" xfId="0" applyNumberFormat="1" applyFont="1" applyBorder="1" applyAlignment="1">
      <alignment horizontal="center" vertical="center" wrapText="1"/>
    </xf>
    <xf numFmtId="0" fontId="23" fillId="28" borderId="12" xfId="0" applyFont="1" applyFill="1" applyBorder="1" applyAlignment="1">
      <alignment horizontal="center" vertical="center" wrapText="1"/>
    </xf>
    <xf numFmtId="0" fontId="23" fillId="30" borderId="12" xfId="0" applyFont="1" applyFill="1" applyBorder="1" applyAlignment="1">
      <alignment horizontal="center" vertical="center" wrapText="1"/>
    </xf>
    <xf numFmtId="164" fontId="23" fillId="35" borderId="12" xfId="0" applyNumberFormat="1" applyFont="1" applyFill="1" applyBorder="1" applyAlignment="1">
      <alignment horizontal="center" vertical="center" wrapText="1"/>
    </xf>
    <xf numFmtId="9" fontId="25" fillId="35" borderId="12" xfId="48" applyNumberFormat="1" applyFont="1" applyFill="1" applyBorder="1" applyAlignment="1">
      <alignment horizontal="center" vertical="center" wrapText="1"/>
    </xf>
    <xf numFmtId="167" fontId="25" fillId="0" borderId="12" xfId="0" applyNumberFormat="1" applyFont="1" applyBorder="1" applyAlignment="1">
      <alignment horizontal="center"/>
    </xf>
    <xf numFmtId="164" fontId="23" fillId="0" borderId="12" xfId="0" applyNumberFormat="1" applyFont="1" applyBorder="1" applyAlignment="1">
      <alignment horizontal="center" vertical="center" wrapText="1"/>
    </xf>
    <xf numFmtId="167" fontId="30" fillId="25" borderId="12" xfId="36" applyNumberFormat="1" applyFont="1" applyFill="1" applyBorder="1" applyAlignment="1">
      <alignment horizontal="center" vertical="center" wrapText="1"/>
    </xf>
    <xf numFmtId="0" fontId="33" fillId="34" borderId="12" xfId="37" applyFont="1" applyFill="1" applyBorder="1" applyAlignment="1">
      <alignment horizontal="center" vertical="center" wrapText="1"/>
    </xf>
    <xf numFmtId="164" fontId="23" fillId="34" borderId="12" xfId="0" applyNumberFormat="1" applyFont="1" applyFill="1" applyBorder="1" applyAlignment="1">
      <alignment horizontal="center" vertical="center" wrapText="1"/>
    </xf>
    <xf numFmtId="0" fontId="25" fillId="0" borderId="16" xfId="0" applyFont="1" applyBorder="1" applyAlignment="1">
      <alignment horizontal="center" vertical="center" wrapText="1"/>
    </xf>
    <xf numFmtId="165" fontId="25" fillId="0" borderId="11" xfId="0" applyNumberFormat="1" applyFont="1" applyBorder="1" applyAlignment="1">
      <alignment horizontal="center" vertical="center" wrapText="1"/>
    </xf>
    <xf numFmtId="164" fontId="25" fillId="25" borderId="12" xfId="0" applyNumberFormat="1" applyFont="1" applyFill="1" applyBorder="1" applyAlignment="1">
      <alignment horizontal="center" vertical="center" wrapText="1"/>
    </xf>
    <xf numFmtId="0" fontId="25" fillId="0" borderId="16" xfId="0" applyFont="1" applyBorder="1" applyAlignment="1">
      <alignment horizontal="center" vertical="center"/>
    </xf>
    <xf numFmtId="0" fontId="0" fillId="35" borderId="0" xfId="0" applyFill="1"/>
    <xf numFmtId="0" fontId="25" fillId="35" borderId="18" xfId="0" applyFont="1" applyFill="1" applyBorder="1" applyAlignment="1">
      <alignment horizontal="center" vertical="center"/>
    </xf>
    <xf numFmtId="0" fontId="25" fillId="0" borderId="11" xfId="0" applyFont="1" applyBorder="1" applyAlignment="1">
      <alignment horizontal="center" vertical="center" wrapText="1"/>
    </xf>
    <xf numFmtId="164" fontId="23" fillId="35" borderId="12" xfId="0" applyNumberFormat="1" applyFont="1" applyFill="1" applyBorder="1" applyAlignment="1">
      <alignment horizontal="center" vertical="center"/>
    </xf>
    <xf numFmtId="164" fontId="23" fillId="28" borderId="12" xfId="0" applyNumberFormat="1" applyFont="1" applyFill="1" applyBorder="1" applyAlignment="1">
      <alignment horizontal="center" vertical="center"/>
    </xf>
    <xf numFmtId="164" fontId="23" fillId="30" borderId="12" xfId="0" applyNumberFormat="1" applyFont="1" applyFill="1" applyBorder="1" applyAlignment="1">
      <alignment horizontal="center" vertical="center"/>
    </xf>
    <xf numFmtId="0" fontId="25" fillId="0" borderId="12" xfId="0" applyFont="1" applyBorder="1" applyAlignment="1" applyProtection="1">
      <alignment horizontal="center" vertical="center" wrapText="1"/>
    </xf>
    <xf numFmtId="17" fontId="25" fillId="24" borderId="12" xfId="0" applyNumberFormat="1" applyFont="1" applyFill="1" applyBorder="1" applyAlignment="1">
      <alignment horizontal="center" vertical="center"/>
    </xf>
    <xf numFmtId="17" fontId="25" fillId="0" borderId="12" xfId="0" applyNumberFormat="1" applyFont="1" applyBorder="1" applyAlignment="1">
      <alignment horizontal="center" vertical="center"/>
    </xf>
    <xf numFmtId="0" fontId="23" fillId="37" borderId="0" xfId="0" applyFont="1" applyFill="1" applyAlignment="1">
      <alignment horizontal="center"/>
    </xf>
    <xf numFmtId="164" fontId="25" fillId="37" borderId="12" xfId="0" applyNumberFormat="1" applyFont="1" applyFill="1" applyBorder="1" applyAlignment="1">
      <alignment horizontal="center" vertical="center" wrapText="1"/>
    </xf>
    <xf numFmtId="0" fontId="25" fillId="37" borderId="12" xfId="0" applyFont="1" applyFill="1" applyBorder="1" applyAlignment="1">
      <alignment horizontal="center"/>
    </xf>
    <xf numFmtId="1" fontId="25" fillId="37" borderId="12" xfId="0" applyNumberFormat="1" applyFont="1" applyFill="1" applyBorder="1" applyAlignment="1">
      <alignment horizontal="center" vertical="center" wrapText="1"/>
    </xf>
    <xf numFmtId="2" fontId="25" fillId="37" borderId="12" xfId="0" applyNumberFormat="1" applyFont="1" applyFill="1" applyBorder="1" applyAlignment="1">
      <alignment horizontal="center" vertical="center"/>
    </xf>
    <xf numFmtId="0" fontId="25" fillId="37" borderId="12" xfId="0" applyFont="1" applyFill="1" applyBorder="1" applyAlignment="1">
      <alignment horizontal="center" vertical="center"/>
    </xf>
    <xf numFmtId="165" fontId="25" fillId="0" borderId="12" xfId="0" applyNumberFormat="1" applyFont="1" applyBorder="1" applyAlignment="1">
      <alignment horizontal="center" vertical="center"/>
    </xf>
    <xf numFmtId="1" fontId="25" fillId="0" borderId="12" xfId="0" applyNumberFormat="1" applyFont="1" applyBorder="1" applyAlignment="1">
      <alignment horizontal="center" vertical="center"/>
    </xf>
    <xf numFmtId="0" fontId="36" fillId="0" borderId="12" xfId="0" applyFont="1" applyBorder="1" applyAlignment="1">
      <alignment horizontal="center" vertical="center"/>
    </xf>
    <xf numFmtId="0" fontId="25" fillId="24" borderId="16" xfId="0" applyFont="1" applyFill="1" applyBorder="1" applyAlignment="1">
      <alignment horizontal="center" vertical="center" wrapText="1"/>
    </xf>
    <xf numFmtId="165" fontId="25" fillId="24" borderId="11" xfId="0" applyNumberFormat="1" applyFont="1" applyFill="1" applyBorder="1" applyAlignment="1">
      <alignment horizontal="center" vertical="center" wrapText="1"/>
    </xf>
    <xf numFmtId="164" fontId="34" fillId="25" borderId="12" xfId="0" applyNumberFormat="1" applyFont="1" applyFill="1" applyBorder="1" applyAlignment="1">
      <alignment horizontal="center" vertical="center" wrapText="1"/>
    </xf>
    <xf numFmtId="0" fontId="25" fillId="24" borderId="16" xfId="0" applyFont="1" applyFill="1" applyBorder="1" applyAlignment="1">
      <alignment horizontal="center" vertical="center"/>
    </xf>
    <xf numFmtId="167" fontId="23" fillId="25" borderId="12" xfId="0" applyNumberFormat="1" applyFont="1" applyFill="1" applyBorder="1" applyAlignment="1">
      <alignment horizontal="center"/>
    </xf>
    <xf numFmtId="164" fontId="25" fillId="38" borderId="12" xfId="0" applyNumberFormat="1" applyFont="1" applyFill="1" applyBorder="1" applyAlignment="1">
      <alignment horizontal="center" vertical="center" wrapText="1"/>
    </xf>
    <xf numFmtId="9" fontId="25" fillId="24" borderId="12" xfId="48" applyNumberFormat="1" applyFont="1" applyFill="1" applyBorder="1" applyAlignment="1">
      <alignment horizontal="center" vertical="center" wrapText="1"/>
    </xf>
    <xf numFmtId="0" fontId="25" fillId="34" borderId="11" xfId="0" applyFont="1" applyFill="1" applyBorder="1" applyAlignment="1">
      <alignment horizontal="center" vertical="center" wrapText="1"/>
    </xf>
    <xf numFmtId="164" fontId="23" fillId="39" borderId="12" xfId="0" applyNumberFormat="1" applyFont="1" applyFill="1" applyBorder="1" applyAlignment="1">
      <alignment horizontal="center" vertical="center" wrapText="1"/>
    </xf>
    <xf numFmtId="164" fontId="25" fillId="32" borderId="12" xfId="0" applyNumberFormat="1" applyFont="1" applyFill="1" applyBorder="1" applyAlignment="1">
      <alignment horizontal="center" vertical="center" wrapText="1"/>
    </xf>
    <xf numFmtId="0" fontId="23" fillId="24" borderId="0" xfId="0" applyFont="1" applyFill="1"/>
    <xf numFmtId="164" fontId="25" fillId="24" borderId="12" xfId="0" applyNumberFormat="1" applyFont="1" applyFill="1" applyBorder="1" applyAlignment="1">
      <alignment vertical="center" wrapText="1"/>
    </xf>
    <xf numFmtId="0" fontId="25" fillId="24" borderId="12" xfId="0" applyFont="1" applyFill="1" applyBorder="1"/>
    <xf numFmtId="2" fontId="25" fillId="24" borderId="12" xfId="0" applyNumberFormat="1" applyFont="1" applyFill="1" applyBorder="1" applyAlignment="1">
      <alignment vertical="center"/>
    </xf>
    <xf numFmtId="1" fontId="25" fillId="24" borderId="12" xfId="0" applyNumberFormat="1" applyFont="1" applyFill="1" applyBorder="1" applyAlignment="1">
      <alignment vertical="center" wrapText="1"/>
    </xf>
    <xf numFmtId="0" fontId="25" fillId="24" borderId="12" xfId="0" applyFont="1" applyFill="1" applyBorder="1" applyAlignment="1">
      <alignment vertical="center"/>
    </xf>
    <xf numFmtId="164" fontId="23" fillId="32" borderId="12" xfId="0" applyNumberFormat="1" applyFont="1" applyFill="1" applyBorder="1" applyAlignment="1">
      <alignment vertical="center" wrapText="1"/>
    </xf>
    <xf numFmtId="164" fontId="23" fillId="40" borderId="12" xfId="0" applyNumberFormat="1" applyFont="1" applyFill="1" applyBorder="1" applyAlignment="1">
      <alignment horizontal="center" vertical="center" wrapText="1"/>
    </xf>
    <xf numFmtId="0" fontId="30" fillId="34" borderId="12" xfId="0" applyFont="1" applyFill="1" applyBorder="1" applyAlignment="1">
      <alignment horizontal="center" vertical="center"/>
    </xf>
    <xf numFmtId="0" fontId="30" fillId="34" borderId="12" xfId="0" applyFont="1" applyFill="1" applyBorder="1" applyAlignment="1">
      <alignment horizontal="center" vertical="center" wrapText="1"/>
    </xf>
    <xf numFmtId="0" fontId="25" fillId="34" borderId="12" xfId="0" applyFont="1" applyFill="1" applyBorder="1" applyAlignment="1">
      <alignment horizontal="center" wrapText="1"/>
    </xf>
    <xf numFmtId="164" fontId="23" fillId="40" borderId="11" xfId="0" applyNumberFormat="1" applyFont="1" applyFill="1" applyBorder="1" applyAlignment="1">
      <alignment horizontal="center" vertical="center" wrapText="1"/>
    </xf>
    <xf numFmtId="0" fontId="25" fillId="0" borderId="12" xfId="0" applyFont="1" applyBorder="1" applyAlignment="1">
      <alignment horizontal="center" vertical="center" wrapText="1" shrinkToFit="1"/>
    </xf>
    <xf numFmtId="0" fontId="25" fillId="24" borderId="12" xfId="0" applyFont="1" applyFill="1" applyBorder="1" applyAlignment="1">
      <alignment horizontal="center" vertical="center" wrapText="1" shrinkToFit="1"/>
    </xf>
    <xf numFmtId="0" fontId="33" fillId="24" borderId="12" xfId="0" applyFont="1" applyFill="1" applyBorder="1" applyAlignment="1">
      <alignment horizontal="center" vertical="center"/>
    </xf>
    <xf numFmtId="49" fontId="25" fillId="24" borderId="12" xfId="0" applyNumberFormat="1" applyFont="1" applyFill="1" applyBorder="1" applyAlignment="1">
      <alignment horizontal="center" vertical="center" wrapText="1"/>
    </xf>
    <xf numFmtId="0" fontId="23" fillId="41" borderId="0" xfId="0" applyFont="1" applyFill="1" applyAlignment="1">
      <alignment horizontal="center"/>
    </xf>
    <xf numFmtId="164" fontId="25" fillId="41" borderId="12" xfId="0" applyNumberFormat="1" applyFont="1" applyFill="1" applyBorder="1" applyAlignment="1">
      <alignment horizontal="center" vertical="center" wrapText="1"/>
    </xf>
    <xf numFmtId="0" fontId="25" fillId="41" borderId="12" xfId="0" applyFont="1" applyFill="1" applyBorder="1" applyAlignment="1">
      <alignment horizontal="center"/>
    </xf>
    <xf numFmtId="2" fontId="25" fillId="41" borderId="12" xfId="0" applyNumberFormat="1" applyFont="1" applyFill="1" applyBorder="1" applyAlignment="1">
      <alignment horizontal="center" vertical="center"/>
    </xf>
    <xf numFmtId="1" fontId="25" fillId="41" borderId="12" xfId="0" applyNumberFormat="1" applyFont="1" applyFill="1" applyBorder="1" applyAlignment="1">
      <alignment horizontal="center" vertical="center" wrapText="1"/>
    </xf>
    <xf numFmtId="0" fontId="25" fillId="41" borderId="12" xfId="0" applyFont="1" applyFill="1" applyBorder="1" applyAlignment="1">
      <alignment horizontal="center" vertical="center"/>
    </xf>
    <xf numFmtId="0" fontId="30" fillId="0" borderId="12" xfId="0" applyFont="1" applyBorder="1" applyAlignment="1">
      <alignment horizontal="center" vertical="center"/>
    </xf>
    <xf numFmtId="0" fontId="24" fillId="33" borderId="12" xfId="0" applyFont="1" applyFill="1" applyBorder="1" applyAlignment="1">
      <alignment horizontal="center" vertical="center"/>
    </xf>
    <xf numFmtId="0" fontId="30" fillId="33" borderId="12" xfId="0" applyFont="1" applyFill="1" applyBorder="1" applyAlignment="1">
      <alignment horizontal="center" vertical="center"/>
    </xf>
    <xf numFmtId="0" fontId="25" fillId="33" borderId="12" xfId="0" applyFont="1" applyFill="1" applyBorder="1" applyAlignment="1">
      <alignment horizontal="center" vertical="center" wrapText="1"/>
    </xf>
    <xf numFmtId="0" fontId="25" fillId="0" borderId="12" xfId="0" applyFont="1" applyBorder="1" applyAlignment="1">
      <alignment vertical="center"/>
    </xf>
    <xf numFmtId="0" fontId="25" fillId="0" borderId="12" xfId="0" applyFont="1" applyBorder="1" applyAlignment="1">
      <alignment vertical="center" wrapText="1"/>
    </xf>
    <xf numFmtId="0" fontId="25" fillId="0" borderId="21" xfId="0" applyFont="1" applyBorder="1" applyAlignment="1">
      <alignment horizontal="center" vertical="center"/>
    </xf>
    <xf numFmtId="164" fontId="25" fillId="0" borderId="21" xfId="0" applyNumberFormat="1" applyFont="1" applyBorder="1" applyAlignment="1">
      <alignment horizontal="center" vertical="center" wrapText="1"/>
    </xf>
    <xf numFmtId="165" fontId="25" fillId="0" borderId="21" xfId="0" applyNumberFormat="1" applyFont="1" applyBorder="1" applyAlignment="1">
      <alignment horizontal="center" vertical="center" wrapText="1"/>
    </xf>
    <xf numFmtId="1" fontId="25" fillId="0" borderId="21" xfId="0" applyNumberFormat="1" applyFont="1" applyBorder="1" applyAlignment="1">
      <alignment horizontal="center" vertical="center" wrapText="1"/>
    </xf>
    <xf numFmtId="0" fontId="25" fillId="0" borderId="21" xfId="0" applyFont="1" applyBorder="1" applyAlignment="1">
      <alignment horizontal="center"/>
    </xf>
    <xf numFmtId="2" fontId="25" fillId="0" borderId="21" xfId="0" applyNumberFormat="1" applyFont="1" applyBorder="1" applyAlignment="1">
      <alignment horizontal="center" vertical="center"/>
    </xf>
    <xf numFmtId="0" fontId="24" fillId="42" borderId="12" xfId="0" applyFont="1" applyFill="1" applyBorder="1" applyAlignment="1">
      <alignment vertical="center"/>
    </xf>
    <xf numFmtId="0" fontId="25" fillId="42" borderId="12" xfId="0" applyFont="1" applyFill="1" applyBorder="1" applyAlignment="1">
      <alignment horizontal="center" vertical="center"/>
    </xf>
    <xf numFmtId="0" fontId="25" fillId="42" borderId="12" xfId="0" applyFont="1" applyFill="1" applyBorder="1" applyAlignment="1">
      <alignment vertical="center"/>
    </xf>
    <xf numFmtId="164" fontId="25" fillId="42" borderId="12" xfId="0" applyNumberFormat="1" applyFont="1" applyFill="1" applyBorder="1" applyAlignment="1">
      <alignment horizontal="center" vertical="center" wrapText="1"/>
    </xf>
    <xf numFmtId="165" fontId="25" fillId="42" borderId="12" xfId="0" applyNumberFormat="1" applyFont="1" applyFill="1" applyBorder="1" applyAlignment="1">
      <alignment horizontal="center" vertical="center" wrapText="1"/>
    </xf>
    <xf numFmtId="2" fontId="25" fillId="42" borderId="12" xfId="0" applyNumberFormat="1" applyFont="1" applyFill="1" applyBorder="1" applyAlignment="1">
      <alignment horizontal="center" vertical="center" wrapText="1"/>
    </xf>
    <xf numFmtId="0" fontId="25" fillId="42" borderId="12" xfId="0" applyFont="1" applyFill="1" applyBorder="1" applyAlignment="1">
      <alignment horizontal="center"/>
    </xf>
    <xf numFmtId="2" fontId="25" fillId="42" borderId="12" xfId="0" applyNumberFormat="1" applyFont="1" applyFill="1" applyBorder="1" applyAlignment="1">
      <alignment horizontal="center" vertical="center"/>
    </xf>
    <xf numFmtId="1" fontId="25" fillId="42" borderId="12" xfId="0" applyNumberFormat="1" applyFont="1" applyFill="1" applyBorder="1" applyAlignment="1">
      <alignment horizontal="center" vertical="center" wrapText="1"/>
    </xf>
    <xf numFmtId="164" fontId="25" fillId="43" borderId="12" xfId="0" applyNumberFormat="1" applyFont="1" applyFill="1" applyBorder="1" applyAlignment="1">
      <alignment horizontal="center" vertical="center" wrapText="1"/>
    </xf>
    <xf numFmtId="164" fontId="23" fillId="44" borderId="12" xfId="0" applyNumberFormat="1" applyFont="1" applyFill="1" applyBorder="1" applyAlignment="1">
      <alignment horizontal="center" vertical="center" wrapText="1"/>
    </xf>
    <xf numFmtId="0" fontId="23" fillId="42" borderId="0" xfId="0" applyFont="1" applyFill="1" applyAlignment="1">
      <alignment horizontal="center"/>
    </xf>
    <xf numFmtId="0" fontId="24" fillId="42" borderId="22" xfId="0" applyFont="1" applyFill="1" applyBorder="1" applyAlignment="1">
      <alignment vertical="center"/>
    </xf>
    <xf numFmtId="0" fontId="25" fillId="42" borderId="11" xfId="0" applyFont="1" applyFill="1" applyBorder="1" applyAlignment="1">
      <alignment horizontal="center" vertical="center"/>
    </xf>
    <xf numFmtId="0" fontId="25" fillId="42" borderId="18" xfId="0" applyFont="1" applyFill="1" applyBorder="1" applyAlignment="1">
      <alignment vertical="center"/>
    </xf>
    <xf numFmtId="0" fontId="25" fillId="42" borderId="12" xfId="0" applyFont="1" applyFill="1" applyBorder="1" applyAlignment="1">
      <alignment horizontal="center" vertical="center" wrapText="1"/>
    </xf>
    <xf numFmtId="0" fontId="25" fillId="42" borderId="12" xfId="0" applyFont="1" applyFill="1" applyBorder="1" applyAlignment="1">
      <alignment vertical="center" wrapText="1"/>
    </xf>
    <xf numFmtId="0" fontId="24" fillId="42" borderId="18" xfId="0" applyFont="1" applyFill="1" applyBorder="1" applyAlignment="1">
      <alignment vertical="center"/>
    </xf>
    <xf numFmtId="0" fontId="25" fillId="42" borderId="18" xfId="0" applyFont="1" applyFill="1" applyBorder="1" applyAlignment="1">
      <alignment vertical="center" wrapText="1"/>
    </xf>
    <xf numFmtId="9" fontId="25" fillId="42" borderId="12" xfId="48" applyNumberFormat="1" applyFont="1" applyFill="1" applyBorder="1" applyAlignment="1">
      <alignment horizontal="center" vertical="center"/>
    </xf>
    <xf numFmtId="9" fontId="25" fillId="42" borderId="12" xfId="48" applyNumberFormat="1" applyFont="1" applyFill="1" applyBorder="1" applyAlignment="1">
      <alignment horizontal="center" vertical="center" wrapText="1"/>
    </xf>
    <xf numFmtId="0" fontId="33" fillId="42" borderId="12" xfId="0" applyFont="1" applyFill="1" applyBorder="1" applyAlignment="1">
      <alignment horizontal="center" vertical="center" wrapText="1"/>
    </xf>
    <xf numFmtId="49" fontId="25" fillId="42" borderId="12" xfId="0" applyNumberFormat="1" applyFont="1" applyFill="1" applyBorder="1" applyAlignment="1">
      <alignment horizontal="center" vertical="center" wrapText="1"/>
    </xf>
    <xf numFmtId="0" fontId="25" fillId="42" borderId="16" xfId="0" applyFont="1" applyFill="1" applyBorder="1" applyAlignment="1">
      <alignment horizontal="center" vertical="center" wrapText="1"/>
    </xf>
    <xf numFmtId="165" fontId="25" fillId="42" borderId="11" xfId="0" applyNumberFormat="1" applyFont="1" applyFill="1" applyBorder="1" applyAlignment="1">
      <alignment horizontal="center" vertical="center" wrapText="1"/>
    </xf>
    <xf numFmtId="0" fontId="23" fillId="42" borderId="0" xfId="0" applyFont="1" applyFill="1" applyAlignment="1">
      <alignment horizontal="center" vertical="center"/>
    </xf>
    <xf numFmtId="0" fontId="33" fillId="42" borderId="18" xfId="0" applyFont="1" applyFill="1" applyBorder="1" applyAlignment="1">
      <alignment vertical="center" wrapText="1"/>
    </xf>
    <xf numFmtId="164" fontId="25" fillId="44" borderId="12" xfId="0" applyNumberFormat="1" applyFont="1" applyFill="1" applyBorder="1" applyAlignment="1">
      <alignment horizontal="center" vertical="center" wrapText="1"/>
    </xf>
    <xf numFmtId="0" fontId="33" fillId="42" borderId="12" xfId="0" applyFont="1" applyFill="1" applyBorder="1" applyAlignment="1">
      <alignment horizontal="center" vertical="center"/>
    </xf>
    <xf numFmtId="0" fontId="24" fillId="46" borderId="12" xfId="0" applyFont="1" applyFill="1" applyBorder="1" applyAlignment="1">
      <alignment horizontal="center" vertical="center"/>
    </xf>
    <xf numFmtId="0" fontId="25" fillId="46" borderId="12" xfId="0" applyFont="1" applyFill="1" applyBorder="1" applyAlignment="1">
      <alignment horizontal="center" vertical="center"/>
    </xf>
    <xf numFmtId="164" fontId="25" fillId="46" borderId="12" xfId="0" applyNumberFormat="1" applyFont="1" applyFill="1" applyBorder="1" applyAlignment="1">
      <alignment horizontal="center" vertical="center" wrapText="1"/>
    </xf>
    <xf numFmtId="0" fontId="25" fillId="46" borderId="12" xfId="0" applyFont="1" applyFill="1" applyBorder="1" applyAlignment="1">
      <alignment horizontal="center"/>
    </xf>
    <xf numFmtId="2" fontId="25" fillId="46" borderId="12" xfId="0" applyNumberFormat="1" applyFont="1" applyFill="1" applyBorder="1" applyAlignment="1">
      <alignment horizontal="center" vertical="center"/>
    </xf>
    <xf numFmtId="1" fontId="25" fillId="46" borderId="12" xfId="0" applyNumberFormat="1" applyFont="1" applyFill="1" applyBorder="1" applyAlignment="1">
      <alignment horizontal="center" vertical="center" wrapText="1"/>
    </xf>
    <xf numFmtId="164" fontId="23" fillId="47" borderId="12" xfId="0" applyNumberFormat="1" applyFont="1" applyFill="1" applyBorder="1" applyAlignment="1">
      <alignment horizontal="center" vertical="center" wrapText="1"/>
    </xf>
    <xf numFmtId="0" fontId="23" fillId="46" borderId="0" xfId="0" applyFont="1" applyFill="1" applyAlignment="1">
      <alignment horizontal="center"/>
    </xf>
    <xf numFmtId="0" fontId="24" fillId="0" borderId="12" xfId="0" applyFont="1" applyFill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 wrapText="1"/>
    </xf>
    <xf numFmtId="0" fontId="35" fillId="0" borderId="23" xfId="0" applyFont="1" applyFill="1" applyBorder="1" applyAlignment="1">
      <alignment horizontal="center" vertical="center"/>
    </xf>
    <xf numFmtId="165" fontId="25" fillId="0" borderId="12" xfId="0" applyNumberFormat="1" applyFont="1" applyFill="1" applyBorder="1" applyAlignment="1">
      <alignment horizontal="center" vertical="center" wrapText="1"/>
    </xf>
    <xf numFmtId="164" fontId="25" fillId="0" borderId="12" xfId="0" applyNumberFormat="1" applyFont="1" applyFill="1" applyBorder="1" applyAlignment="1">
      <alignment horizontal="center" vertical="center" wrapText="1"/>
    </xf>
    <xf numFmtId="2" fontId="25" fillId="0" borderId="12" xfId="0" applyNumberFormat="1" applyFont="1" applyFill="1" applyBorder="1" applyAlignment="1">
      <alignment horizontal="center" vertical="center" wrapText="1"/>
    </xf>
    <xf numFmtId="0" fontId="25" fillId="0" borderId="12" xfId="0" applyFont="1" applyFill="1" applyBorder="1" applyAlignment="1">
      <alignment horizontal="center"/>
    </xf>
    <xf numFmtId="2" fontId="25" fillId="0" borderId="12" xfId="0" applyNumberFormat="1" applyFont="1" applyFill="1" applyBorder="1" applyAlignment="1">
      <alignment horizontal="center" vertical="center"/>
    </xf>
    <xf numFmtId="1" fontId="25" fillId="0" borderId="12" xfId="0" applyNumberFormat="1" applyFont="1" applyFill="1" applyBorder="1" applyAlignment="1">
      <alignment horizontal="center" vertical="center" wrapText="1"/>
    </xf>
    <xf numFmtId="164" fontId="23" fillId="0" borderId="12" xfId="0" applyNumberFormat="1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center"/>
    </xf>
    <xf numFmtId="164" fontId="25" fillId="42" borderId="12" xfId="0" applyNumberFormat="1" applyFont="1" applyFill="1" applyBorder="1" applyAlignment="1">
      <alignment horizontal="center" vertical="center"/>
    </xf>
    <xf numFmtId="164" fontId="25" fillId="45" borderId="12" xfId="0" applyNumberFormat="1" applyFont="1" applyFill="1" applyBorder="1" applyAlignment="1">
      <alignment horizontal="center" vertical="center" wrapText="1"/>
    </xf>
    <xf numFmtId="0" fontId="25" fillId="45" borderId="12" xfId="0" applyFont="1" applyFill="1" applyBorder="1" applyAlignment="1">
      <alignment horizontal="center"/>
    </xf>
    <xf numFmtId="2" fontId="25" fillId="45" borderId="12" xfId="0" applyNumberFormat="1" applyFont="1" applyFill="1" applyBorder="1" applyAlignment="1">
      <alignment horizontal="center" vertical="center"/>
    </xf>
    <xf numFmtId="1" fontId="25" fillId="45" borderId="12" xfId="0" applyNumberFormat="1" applyFont="1" applyFill="1" applyBorder="1" applyAlignment="1">
      <alignment horizontal="center" vertical="center" wrapText="1"/>
    </xf>
    <xf numFmtId="0" fontId="25" fillId="45" borderId="12" xfId="0" applyFont="1" applyFill="1" applyBorder="1" applyAlignment="1">
      <alignment horizontal="center" vertical="center"/>
    </xf>
    <xf numFmtId="0" fontId="23" fillId="45" borderId="0" xfId="0" applyFont="1" applyFill="1" applyAlignment="1">
      <alignment horizontal="center"/>
    </xf>
    <xf numFmtId="0" fontId="0" fillId="42" borderId="0" xfId="0" applyFill="1"/>
    <xf numFmtId="165" fontId="25" fillId="42" borderId="12" xfId="0" applyNumberFormat="1" applyFont="1" applyFill="1" applyBorder="1" applyAlignment="1">
      <alignment horizontal="center" vertical="center"/>
    </xf>
    <xf numFmtId="164" fontId="23" fillId="44" borderId="12" xfId="0" applyNumberFormat="1" applyFont="1" applyFill="1" applyBorder="1" applyAlignment="1">
      <alignment horizontal="center" vertical="center"/>
    </xf>
    <xf numFmtId="9" fontId="25" fillId="0" borderId="12" xfId="48" applyNumberFormat="1" applyFont="1" applyBorder="1" applyAlignment="1">
      <alignment vertical="center"/>
    </xf>
    <xf numFmtId="0" fontId="24" fillId="0" borderId="21" xfId="0" applyFont="1" applyBorder="1" applyAlignment="1">
      <alignment horizontal="center" vertical="center"/>
    </xf>
    <xf numFmtId="9" fontId="25" fillId="0" borderId="21" xfId="48" applyNumberFormat="1" applyFont="1" applyBorder="1" applyAlignment="1">
      <alignment horizontal="center" vertical="center"/>
    </xf>
    <xf numFmtId="2" fontId="25" fillId="0" borderId="21" xfId="0" applyNumberFormat="1" applyFont="1" applyBorder="1" applyAlignment="1">
      <alignment horizontal="center" vertical="center" wrapText="1"/>
    </xf>
    <xf numFmtId="164" fontId="23" fillId="25" borderId="21" xfId="0" applyNumberFormat="1" applyFont="1" applyFill="1" applyBorder="1" applyAlignment="1">
      <alignment horizontal="center" vertical="center" wrapText="1"/>
    </xf>
    <xf numFmtId="0" fontId="40" fillId="0" borderId="21" xfId="0" applyFont="1" applyFill="1" applyBorder="1" applyAlignment="1">
      <alignment horizontal="center" vertical="center"/>
    </xf>
    <xf numFmtId="167" fontId="40" fillId="0" borderId="21" xfId="0" applyNumberFormat="1" applyFont="1" applyFill="1" applyBorder="1" applyAlignment="1">
      <alignment horizontal="center" vertical="center"/>
    </xf>
    <xf numFmtId="0" fontId="25" fillId="0" borderId="21" xfId="0" applyFont="1" applyBorder="1" applyAlignment="1">
      <alignment horizontal="center" vertical="center" wrapText="1"/>
    </xf>
    <xf numFmtId="0" fontId="25" fillId="46" borderId="21" xfId="0" applyFont="1" applyFill="1" applyBorder="1" applyAlignment="1">
      <alignment horizontal="center" vertical="center"/>
    </xf>
    <xf numFmtId="0" fontId="23" fillId="48" borderId="0" xfId="0" applyFont="1" applyFill="1" applyAlignment="1">
      <alignment horizontal="center"/>
    </xf>
    <xf numFmtId="167" fontId="41" fillId="0" borderId="25" xfId="0" applyNumberFormat="1" applyFont="1" applyFill="1" applyBorder="1" applyAlignment="1">
      <alignment horizontal="center" vertical="center" wrapText="1"/>
    </xf>
    <xf numFmtId="167" fontId="41" fillId="0" borderId="21" xfId="0" applyNumberFormat="1" applyFont="1" applyFill="1" applyBorder="1" applyAlignment="1">
      <alignment horizontal="center" vertical="center" wrapText="1"/>
    </xf>
    <xf numFmtId="164" fontId="40" fillId="0" borderId="21" xfId="0" applyNumberFormat="1" applyFont="1" applyBorder="1" applyAlignment="1">
      <alignment horizontal="center" vertical="center" wrapText="1"/>
    </xf>
    <xf numFmtId="0" fontId="40" fillId="0" borderId="19" xfId="0" applyFont="1" applyBorder="1" applyAlignment="1">
      <alignment horizontal="center" vertical="center" wrapText="1"/>
    </xf>
    <xf numFmtId="167" fontId="43" fillId="0" borderId="19" xfId="0" applyNumberFormat="1" applyFont="1" applyBorder="1" applyAlignment="1">
      <alignment horizontal="center" vertical="center" shrinkToFit="1"/>
    </xf>
    <xf numFmtId="164" fontId="43" fillId="0" borderId="19" xfId="0" applyNumberFormat="1" applyFont="1" applyBorder="1" applyAlignment="1">
      <alignment horizontal="center" vertical="center" shrinkToFit="1"/>
    </xf>
    <xf numFmtId="0" fontId="44" fillId="0" borderId="19" xfId="0" applyFont="1" applyBorder="1" applyAlignment="1">
      <alignment horizontal="center" vertical="center"/>
    </xf>
    <xf numFmtId="0" fontId="44" fillId="0" borderId="21" xfId="0" applyFont="1" applyBorder="1" applyAlignment="1">
      <alignment horizontal="center" vertical="center" wrapText="1"/>
    </xf>
    <xf numFmtId="167" fontId="40" fillId="0" borderId="19" xfId="0" applyNumberFormat="1" applyFont="1" applyBorder="1" applyAlignment="1">
      <alignment horizontal="center" vertical="center" wrapText="1"/>
    </xf>
    <xf numFmtId="0" fontId="24" fillId="0" borderId="18" xfId="0" applyFont="1" applyBorder="1" applyAlignment="1">
      <alignment vertical="center"/>
    </xf>
    <xf numFmtId="0" fontId="24" fillId="33" borderId="18" xfId="0" applyFont="1" applyFill="1" applyBorder="1" applyAlignment="1">
      <alignment vertical="center"/>
    </xf>
    <xf numFmtId="0" fontId="25" fillId="0" borderId="18" xfId="0" applyFont="1" applyBorder="1" applyAlignment="1">
      <alignment vertical="center"/>
    </xf>
    <xf numFmtId="0" fontId="25" fillId="0" borderId="18" xfId="0" applyFont="1" applyBorder="1" applyAlignment="1">
      <alignment vertical="center" wrapText="1"/>
    </xf>
    <xf numFmtId="0" fontId="25" fillId="33" borderId="18" xfId="0" applyFont="1" applyFill="1" applyBorder="1" applyAlignment="1">
      <alignment vertical="center" wrapText="1"/>
    </xf>
    <xf numFmtId="0" fontId="25" fillId="0" borderId="26" xfId="0" applyFont="1" applyBorder="1" applyAlignment="1">
      <alignment vertical="center"/>
    </xf>
    <xf numFmtId="3" fontId="42" fillId="24" borderId="12" xfId="0" applyNumberFormat="1" applyFont="1" applyFill="1" applyBorder="1" applyAlignment="1">
      <alignment horizontal="center" vertical="center" wrapText="1"/>
    </xf>
    <xf numFmtId="164" fontId="42" fillId="29" borderId="12" xfId="0" applyNumberFormat="1" applyFont="1" applyFill="1" applyBorder="1" applyAlignment="1">
      <alignment horizontal="center" vertical="center" wrapText="1"/>
    </xf>
    <xf numFmtId="0" fontId="42" fillId="31" borderId="12" xfId="0" applyFont="1" applyFill="1" applyBorder="1" applyAlignment="1">
      <alignment horizontal="center" vertical="center" wrapText="1"/>
    </xf>
    <xf numFmtId="164" fontId="42" fillId="31" borderId="12" xfId="0" applyNumberFormat="1" applyFont="1" applyFill="1" applyBorder="1" applyAlignment="1">
      <alignment horizontal="center" vertical="center" wrapText="1"/>
    </xf>
    <xf numFmtId="164" fontId="40" fillId="0" borderId="12" xfId="0" applyNumberFormat="1" applyFont="1" applyBorder="1" applyAlignment="1">
      <alignment horizontal="center" vertical="center" wrapText="1"/>
    </xf>
    <xf numFmtId="164" fontId="42" fillId="31" borderId="12" xfId="0" applyNumberFormat="1" applyFont="1" applyFill="1" applyBorder="1" applyAlignment="1">
      <alignment horizontal="center" vertical="center"/>
    </xf>
    <xf numFmtId="164" fontId="40" fillId="35" borderId="12" xfId="0" applyNumberFormat="1" applyFont="1" applyFill="1" applyBorder="1" applyAlignment="1">
      <alignment horizontal="center" vertical="center" wrapText="1"/>
    </xf>
    <xf numFmtId="164" fontId="40" fillId="34" borderId="12" xfId="0" applyNumberFormat="1" applyFont="1" applyFill="1" applyBorder="1" applyAlignment="1">
      <alignment horizontal="center" vertical="center" wrapText="1"/>
    </xf>
    <xf numFmtId="0" fontId="42" fillId="31" borderId="12" xfId="0" applyFont="1" applyFill="1" applyBorder="1" applyAlignment="1">
      <alignment horizontal="center" vertical="center"/>
    </xf>
    <xf numFmtId="164" fontId="42" fillId="32" borderId="12" xfId="0" applyNumberFormat="1" applyFont="1" applyFill="1" applyBorder="1" applyAlignment="1">
      <alignment horizontal="center" vertical="center"/>
    </xf>
    <xf numFmtId="164" fontId="42" fillId="31" borderId="18" xfId="0" applyNumberFormat="1" applyFont="1" applyFill="1" applyBorder="1" applyAlignment="1">
      <alignment horizontal="center" vertical="center" wrapText="1"/>
    </xf>
    <xf numFmtId="164" fontId="40" fillId="0" borderId="14" xfId="0" applyNumberFormat="1" applyFont="1" applyBorder="1" applyAlignment="1">
      <alignment horizontal="center" vertical="center" wrapText="1"/>
    </xf>
    <xf numFmtId="164" fontId="40" fillId="35" borderId="14" xfId="0" applyNumberFormat="1" applyFont="1" applyFill="1" applyBorder="1" applyAlignment="1">
      <alignment horizontal="center" vertical="center" wrapText="1"/>
    </xf>
    <xf numFmtId="167" fontId="42" fillId="31" borderId="12" xfId="48" applyNumberFormat="1" applyFont="1" applyFill="1" applyBorder="1" applyAlignment="1">
      <alignment horizontal="center" vertical="center"/>
    </xf>
    <xf numFmtId="167" fontId="42" fillId="31" borderId="12" xfId="0" applyNumberFormat="1" applyFont="1" applyFill="1" applyBorder="1" applyAlignment="1">
      <alignment horizontal="center" vertical="center"/>
    </xf>
    <xf numFmtId="164" fontId="42" fillId="32" borderId="18" xfId="0" applyNumberFormat="1" applyFont="1" applyFill="1" applyBorder="1" applyAlignment="1">
      <alignment horizontal="center" vertical="center" wrapText="1"/>
    </xf>
    <xf numFmtId="164" fontId="42" fillId="32" borderId="18" xfId="0" applyNumberFormat="1" applyFont="1" applyFill="1" applyBorder="1" applyAlignment="1">
      <alignment horizontal="center" vertical="center"/>
    </xf>
    <xf numFmtId="167" fontId="42" fillId="31" borderId="18" xfId="0" applyNumberFormat="1" applyFont="1" applyFill="1" applyBorder="1" applyAlignment="1">
      <alignment horizontal="center" vertical="center" wrapText="1"/>
    </xf>
    <xf numFmtId="164" fontId="40" fillId="42" borderId="12" xfId="0" applyNumberFormat="1" applyFont="1" applyFill="1" applyBorder="1" applyAlignment="1">
      <alignment horizontal="center" vertical="center" wrapText="1"/>
    </xf>
    <xf numFmtId="167" fontId="42" fillId="31" borderId="12" xfId="0" applyNumberFormat="1" applyFont="1" applyFill="1" applyBorder="1" applyAlignment="1">
      <alignment horizontal="center" vertical="center" wrapText="1"/>
    </xf>
    <xf numFmtId="164" fontId="40" fillId="0" borderId="12" xfId="0" applyNumberFormat="1" applyFont="1" applyBorder="1" applyAlignment="1" applyProtection="1">
      <alignment horizontal="center" vertical="center" wrapText="1"/>
    </xf>
    <xf numFmtId="164" fontId="40" fillId="42" borderId="12" xfId="0" applyNumberFormat="1" applyFont="1" applyFill="1" applyBorder="1" applyAlignment="1" applyProtection="1">
      <alignment horizontal="center" vertical="center" wrapText="1"/>
    </xf>
    <xf numFmtId="164" fontId="42" fillId="32" borderId="12" xfId="0" applyNumberFormat="1" applyFont="1" applyFill="1" applyBorder="1" applyAlignment="1">
      <alignment horizontal="center" vertical="center" wrapText="1"/>
    </xf>
    <xf numFmtId="167" fontId="44" fillId="0" borderId="21" xfId="0" applyNumberFormat="1" applyFont="1" applyBorder="1" applyAlignment="1">
      <alignment horizontal="center" vertical="center" wrapText="1"/>
    </xf>
    <xf numFmtId="0" fontId="44" fillId="33" borderId="21" xfId="0" applyFont="1" applyFill="1" applyBorder="1" applyAlignment="1">
      <alignment horizontal="center" vertical="center" wrapText="1"/>
    </xf>
    <xf numFmtId="167" fontId="44" fillId="33" borderId="21" xfId="0" applyNumberFormat="1" applyFont="1" applyFill="1" applyBorder="1" applyAlignment="1">
      <alignment horizontal="center" vertical="center" wrapText="1"/>
    </xf>
    <xf numFmtId="167" fontId="44" fillId="0" borderId="23" xfId="0" applyNumberFormat="1" applyFont="1" applyBorder="1" applyAlignment="1">
      <alignment horizontal="center" vertical="center"/>
    </xf>
    <xf numFmtId="167" fontId="44" fillId="33" borderId="23" xfId="0" applyNumberFormat="1" applyFont="1" applyFill="1" applyBorder="1" applyAlignment="1">
      <alignment horizontal="center" vertical="center"/>
    </xf>
    <xf numFmtId="0" fontId="44" fillId="0" borderId="23" xfId="0" applyFont="1" applyBorder="1" applyAlignment="1">
      <alignment horizontal="center" vertical="center"/>
    </xf>
    <xf numFmtId="0" fontId="44" fillId="33" borderId="23" xfId="0" applyFont="1" applyFill="1" applyBorder="1" applyAlignment="1">
      <alignment horizontal="center" vertical="center"/>
    </xf>
    <xf numFmtId="167" fontId="44" fillId="42" borderId="21" xfId="0" applyNumberFormat="1" applyFont="1" applyFill="1" applyBorder="1" applyAlignment="1">
      <alignment horizontal="center" vertical="center" wrapText="1"/>
    </xf>
    <xf numFmtId="167" fontId="44" fillId="42" borderId="23" xfId="0" applyNumberFormat="1" applyFont="1" applyFill="1" applyBorder="1" applyAlignment="1">
      <alignment horizontal="center" vertical="center"/>
    </xf>
    <xf numFmtId="0" fontId="44" fillId="42" borderId="23" xfId="0" applyFont="1" applyFill="1" applyBorder="1" applyAlignment="1">
      <alignment horizontal="center" vertical="center"/>
    </xf>
    <xf numFmtId="167" fontId="44" fillId="45" borderId="23" xfId="0" applyNumberFormat="1" applyFont="1" applyFill="1" applyBorder="1" applyAlignment="1">
      <alignment horizontal="center" vertical="center"/>
    </xf>
    <xf numFmtId="0" fontId="44" fillId="45" borderId="23" xfId="0" applyFont="1" applyFill="1" applyBorder="1" applyAlignment="1">
      <alignment horizontal="center" vertical="center"/>
    </xf>
    <xf numFmtId="0" fontId="44" fillId="0" borderId="23" xfId="0" applyFont="1" applyFill="1" applyBorder="1" applyAlignment="1">
      <alignment horizontal="center" vertical="center"/>
    </xf>
    <xf numFmtId="167" fontId="44" fillId="0" borderId="24" xfId="0" applyNumberFormat="1" applyFont="1" applyBorder="1" applyAlignment="1">
      <alignment horizontal="center" vertical="center"/>
    </xf>
    <xf numFmtId="0" fontId="42" fillId="24" borderId="0" xfId="0" applyFont="1" applyFill="1" applyAlignment="1">
      <alignment horizontal="center" vertical="center" wrapText="1"/>
    </xf>
    <xf numFmtId="0" fontId="44" fillId="42" borderId="0" xfId="0" applyFont="1" applyFill="1" applyAlignment="1">
      <alignment horizontal="center" vertical="center"/>
    </xf>
    <xf numFmtId="164" fontId="40" fillId="24" borderId="0" xfId="0" applyNumberFormat="1" applyFont="1" applyFill="1" applyAlignment="1">
      <alignment horizontal="center" vertical="center"/>
    </xf>
    <xf numFmtId="0" fontId="24" fillId="24" borderId="0" xfId="0" applyFont="1" applyFill="1" applyAlignment="1">
      <alignment vertical="top" wrapText="1"/>
    </xf>
    <xf numFmtId="0" fontId="0" fillId="0" borderId="0" xfId="0" applyAlignment="1">
      <alignment vertical="top" wrapText="1"/>
    </xf>
    <xf numFmtId="0" fontId="24" fillId="24" borderId="14" xfId="0" applyFont="1" applyFill="1" applyBorder="1" applyAlignment="1">
      <alignment horizontal="center" vertical="center" wrapText="1"/>
    </xf>
    <xf numFmtId="0" fontId="24" fillId="24" borderId="12" xfId="0" applyFont="1" applyFill="1" applyBorder="1" applyAlignment="1">
      <alignment horizontal="center" vertical="center" wrapText="1"/>
    </xf>
    <xf numFmtId="0" fontId="25" fillId="24" borderId="12" xfId="0" applyFont="1" applyFill="1" applyBorder="1" applyAlignment="1">
      <alignment horizontal="center" vertical="center" wrapText="1"/>
    </xf>
    <xf numFmtId="0" fontId="24" fillId="29" borderId="12" xfId="0" applyFont="1" applyFill="1" applyBorder="1" applyAlignment="1">
      <alignment horizontal="center" vertical="center" wrapText="1"/>
    </xf>
    <xf numFmtId="0" fontId="24" fillId="31" borderId="12" xfId="0" applyFont="1" applyFill="1" applyBorder="1" applyAlignment="1">
      <alignment horizontal="center" vertical="center" wrapText="1"/>
    </xf>
    <xf numFmtId="0" fontId="25" fillId="0" borderId="14" xfId="0" applyFont="1" applyBorder="1" applyAlignment="1">
      <alignment horizontal="center" vertical="center" wrapText="1"/>
    </xf>
    <xf numFmtId="0" fontId="24" fillId="35" borderId="12" xfId="0" applyFont="1" applyFill="1" applyBorder="1" applyAlignment="1">
      <alignment horizontal="center" vertical="center"/>
    </xf>
    <xf numFmtId="0" fontId="25" fillId="35" borderId="12" xfId="0" applyFont="1" applyFill="1" applyBorder="1" applyAlignment="1">
      <alignment horizontal="center" vertical="center"/>
    </xf>
    <xf numFmtId="0" fontId="25" fillId="35" borderId="12" xfId="0" applyFont="1" applyFill="1" applyBorder="1" applyAlignment="1">
      <alignment horizontal="center" vertical="center" wrapText="1"/>
    </xf>
    <xf numFmtId="0" fontId="24" fillId="31" borderId="12" xfId="0" applyFont="1" applyFill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 wrapText="1"/>
    </xf>
    <xf numFmtId="9" fontId="24" fillId="31" borderId="12" xfId="48" applyNumberFormat="1" applyFont="1" applyFill="1" applyBorder="1" applyAlignment="1">
      <alignment horizontal="center" vertical="center"/>
    </xf>
    <xf numFmtId="0" fontId="25" fillId="31" borderId="12" xfId="0" applyFont="1" applyFill="1" applyBorder="1" applyAlignment="1">
      <alignment horizontal="center" vertical="center"/>
    </xf>
    <xf numFmtId="0" fontId="24" fillId="32" borderId="12" xfId="0" applyFont="1" applyFill="1" applyBorder="1" applyAlignment="1">
      <alignment horizontal="center" vertical="center" wrapText="1"/>
    </xf>
    <xf numFmtId="0" fontId="24" fillId="32" borderId="12" xfId="0" applyFont="1" applyFill="1" applyBorder="1" applyAlignment="1">
      <alignment horizontal="center" vertical="center"/>
    </xf>
    <xf numFmtId="0" fontId="24" fillId="42" borderId="14" xfId="0" applyFont="1" applyFill="1" applyBorder="1" applyAlignment="1">
      <alignment horizontal="center" vertical="center"/>
    </xf>
    <xf numFmtId="0" fontId="25" fillId="42" borderId="18" xfId="0" applyFont="1" applyFill="1" applyBorder="1" applyAlignment="1">
      <alignment horizontal="center" vertical="center"/>
    </xf>
    <xf numFmtId="0" fontId="25" fillId="42" borderId="14" xfId="0" applyFont="1" applyFill="1" applyBorder="1" applyAlignment="1">
      <alignment horizontal="center" vertical="center"/>
    </xf>
    <xf numFmtId="0" fontId="24" fillId="42" borderId="12" xfId="0" applyFont="1" applyFill="1" applyBorder="1" applyAlignment="1">
      <alignment horizontal="center" vertical="center"/>
    </xf>
    <xf numFmtId="0" fontId="25" fillId="0" borderId="18" xfId="0" applyFont="1" applyBorder="1" applyAlignment="1">
      <alignment horizontal="center" vertical="center"/>
    </xf>
    <xf numFmtId="167" fontId="23" fillId="24" borderId="0" xfId="0" applyNumberFormat="1" applyFont="1" applyFill="1" applyAlignment="1">
      <alignment horizontal="center"/>
    </xf>
    <xf numFmtId="167" fontId="24" fillId="25" borderId="12" xfId="0" applyNumberFormat="1" applyFont="1" applyFill="1" applyBorder="1" applyAlignment="1">
      <alignment horizontal="center" vertical="center" wrapText="1"/>
    </xf>
    <xf numFmtId="167" fontId="23" fillId="28" borderId="12" xfId="0" applyNumberFormat="1" applyFont="1" applyFill="1" applyBorder="1" applyAlignment="1">
      <alignment horizontal="center"/>
    </xf>
    <xf numFmtId="167" fontId="22" fillId="30" borderId="12" xfId="0" applyNumberFormat="1" applyFont="1" applyFill="1" applyBorder="1" applyAlignment="1">
      <alignment horizontal="center"/>
    </xf>
    <xf numFmtId="167" fontId="22" fillId="32" borderId="12" xfId="0" applyNumberFormat="1" applyFont="1" applyFill="1" applyBorder="1" applyAlignment="1">
      <alignment horizontal="center"/>
    </xf>
    <xf numFmtId="167" fontId="40" fillId="0" borderId="21" xfId="0" applyNumberFormat="1" applyFont="1" applyBorder="1" applyAlignment="1">
      <alignment horizontal="center" vertical="center" wrapText="1"/>
    </xf>
    <xf numFmtId="167" fontId="23" fillId="30" borderId="12" xfId="0" applyNumberFormat="1" applyFont="1" applyFill="1" applyBorder="1" applyAlignment="1">
      <alignment horizontal="center"/>
    </xf>
    <xf numFmtId="167" fontId="23" fillId="32" borderId="12" xfId="0" applyNumberFormat="1" applyFont="1" applyFill="1" applyBorder="1" applyAlignment="1">
      <alignment horizontal="center"/>
    </xf>
    <xf numFmtId="167" fontId="44" fillId="0" borderId="19" xfId="0" applyNumberFormat="1" applyFont="1" applyBorder="1" applyAlignment="1">
      <alignment horizontal="center" vertical="center"/>
    </xf>
    <xf numFmtId="167" fontId="31" fillId="25" borderId="12" xfId="0" applyNumberFormat="1" applyFont="1" applyFill="1" applyBorder="1" applyAlignment="1">
      <alignment horizontal="center"/>
    </xf>
    <xf numFmtId="167" fontId="32" fillId="32" borderId="12" xfId="0" applyNumberFormat="1" applyFont="1" applyFill="1" applyBorder="1" applyAlignment="1">
      <alignment horizontal="center"/>
    </xf>
    <xf numFmtId="167" fontId="32" fillId="25" borderId="12" xfId="0" applyNumberFormat="1" applyFont="1" applyFill="1" applyBorder="1" applyAlignment="1">
      <alignment horizontal="center"/>
    </xf>
    <xf numFmtId="167" fontId="32" fillId="28" borderId="12" xfId="0" applyNumberFormat="1" applyFont="1" applyFill="1" applyBorder="1" applyAlignment="1">
      <alignment horizontal="center"/>
    </xf>
    <xf numFmtId="167" fontId="32" fillId="30" borderId="12" xfId="0" applyNumberFormat="1" applyFont="1" applyFill="1" applyBorder="1" applyAlignment="1">
      <alignment horizontal="center"/>
    </xf>
    <xf numFmtId="167" fontId="40" fillId="0" borderId="12" xfId="0" applyNumberFormat="1" applyFont="1" applyBorder="1" applyAlignment="1">
      <alignment horizontal="center" vertical="center" wrapText="1"/>
    </xf>
    <xf numFmtId="167" fontId="23" fillId="28" borderId="12" xfId="0" applyNumberFormat="1" applyFont="1" applyFill="1" applyBorder="1" applyAlignment="1">
      <alignment horizontal="center" vertical="center"/>
    </xf>
    <xf numFmtId="167" fontId="23" fillId="30" borderId="12" xfId="0" applyNumberFormat="1" applyFont="1" applyFill="1" applyBorder="1" applyAlignment="1">
      <alignment horizontal="center" vertical="center"/>
    </xf>
    <xf numFmtId="167" fontId="25" fillId="0" borderId="21" xfId="0" applyNumberFormat="1" applyFont="1" applyBorder="1" applyAlignment="1">
      <alignment horizontal="center" vertical="center" wrapText="1"/>
    </xf>
    <xf numFmtId="167" fontId="25" fillId="36" borderId="12" xfId="0" applyNumberFormat="1" applyFont="1" applyFill="1" applyBorder="1" applyAlignment="1">
      <alignment horizontal="center"/>
    </xf>
    <xf numFmtId="167" fontId="23" fillId="0" borderId="0" xfId="0" applyNumberFormat="1" applyFont="1" applyAlignment="1">
      <alignment horizontal="center"/>
    </xf>
    <xf numFmtId="167" fontId="23" fillId="35" borderId="12" xfId="0" applyNumberFormat="1" applyFont="1" applyFill="1" applyBorder="1" applyAlignment="1">
      <alignment horizontal="center"/>
    </xf>
    <xf numFmtId="167" fontId="23" fillId="25" borderId="12" xfId="0" applyNumberFormat="1" applyFont="1" applyFill="1" applyBorder="1" applyAlignment="1">
      <alignment horizontal="center" wrapText="1"/>
    </xf>
    <xf numFmtId="167" fontId="23" fillId="44" borderId="12" xfId="0" applyNumberFormat="1" applyFont="1" applyFill="1" applyBorder="1" applyAlignment="1">
      <alignment horizontal="center"/>
    </xf>
    <xf numFmtId="167" fontId="23" fillId="39" borderId="12" xfId="0" applyNumberFormat="1" applyFont="1" applyFill="1" applyBorder="1" applyAlignment="1">
      <alignment horizontal="center" wrapText="1"/>
    </xf>
    <xf numFmtId="167" fontId="23" fillId="32" borderId="12" xfId="0" applyNumberFormat="1" applyFont="1" applyFill="1" applyBorder="1" applyAlignment="1">
      <alignment horizontal="center" wrapText="1"/>
    </xf>
    <xf numFmtId="167" fontId="23" fillId="32" borderId="12" xfId="0" applyNumberFormat="1" applyFont="1" applyFill="1" applyBorder="1"/>
    <xf numFmtId="167" fontId="23" fillId="40" borderId="12" xfId="0" applyNumberFormat="1" applyFont="1" applyFill="1" applyBorder="1" applyAlignment="1">
      <alignment horizontal="center"/>
    </xf>
    <xf numFmtId="167" fontId="23" fillId="0" borderId="19" xfId="0" applyNumberFormat="1" applyFont="1" applyBorder="1" applyAlignment="1">
      <alignment horizontal="center"/>
    </xf>
    <xf numFmtId="1" fontId="25" fillId="25" borderId="12" xfId="0" applyNumberFormat="1" applyFont="1" applyFill="1" applyBorder="1" applyAlignment="1">
      <alignment horizontal="center" vertical="center"/>
    </xf>
    <xf numFmtId="167" fontId="45" fillId="26" borderId="12" xfId="0" applyNumberFormat="1" applyFont="1" applyFill="1" applyBorder="1" applyAlignment="1">
      <alignment horizontal="center"/>
    </xf>
    <xf numFmtId="2" fontId="44" fillId="42" borderId="23" xfId="0" applyNumberFormat="1" applyFont="1" applyFill="1" applyBorder="1" applyAlignment="1">
      <alignment horizontal="center" vertical="center"/>
    </xf>
    <xf numFmtId="164" fontId="44" fillId="42" borderId="23" xfId="0" applyNumberFormat="1" applyFont="1" applyFill="1" applyBorder="1" applyAlignment="1">
      <alignment horizontal="center" vertical="center"/>
    </xf>
    <xf numFmtId="164" fontId="44" fillId="0" borderId="23" xfId="0" applyNumberFormat="1" applyFont="1" applyBorder="1" applyAlignment="1">
      <alignment horizontal="center" vertical="center"/>
    </xf>
    <xf numFmtId="164" fontId="44" fillId="33" borderId="23" xfId="0" applyNumberFormat="1" applyFont="1" applyFill="1" applyBorder="1" applyAlignment="1">
      <alignment horizontal="center" vertical="center"/>
    </xf>
    <xf numFmtId="167" fontId="45" fillId="24" borderId="0" xfId="0" applyNumberFormat="1" applyFont="1" applyFill="1" applyAlignment="1">
      <alignment horizontal="center"/>
    </xf>
    <xf numFmtId="4" fontId="23" fillId="24" borderId="0" xfId="0" applyNumberFormat="1" applyFont="1" applyFill="1" applyAlignment="1">
      <alignment horizontal="center"/>
    </xf>
    <xf numFmtId="0" fontId="25" fillId="0" borderId="12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25" fillId="35" borderId="12" xfId="0" applyFont="1" applyFill="1" applyBorder="1" applyAlignment="1">
      <alignment horizontal="center" vertical="center"/>
    </xf>
    <xf numFmtId="0" fontId="24" fillId="24" borderId="12" xfId="0" applyFont="1" applyFill="1" applyBorder="1" applyAlignment="1">
      <alignment horizontal="center" vertical="center" wrapText="1"/>
    </xf>
    <xf numFmtId="0" fontId="25" fillId="24" borderId="12" xfId="0" applyFont="1" applyFill="1" applyBorder="1" applyAlignment="1">
      <alignment horizontal="center" vertical="center" wrapText="1"/>
    </xf>
    <xf numFmtId="164" fontId="42" fillId="26" borderId="12" xfId="0" applyNumberFormat="1" applyFont="1" applyFill="1" applyBorder="1" applyAlignment="1">
      <alignment horizontal="center" vertical="center" wrapText="1"/>
    </xf>
    <xf numFmtId="167" fontId="24" fillId="25" borderId="12" xfId="0" applyNumberFormat="1" applyFont="1" applyFill="1" applyBorder="1" applyAlignment="1">
      <alignment horizontal="center" vertical="center"/>
    </xf>
    <xf numFmtId="167" fontId="25" fillId="25" borderId="12" xfId="0" applyNumberFormat="1" applyFont="1" applyFill="1" applyBorder="1" applyAlignment="1">
      <alignment horizontal="center" vertical="center"/>
    </xf>
    <xf numFmtId="167" fontId="27" fillId="25" borderId="12" xfId="0" applyNumberFormat="1" applyFont="1" applyFill="1" applyBorder="1" applyAlignment="1">
      <alignment wrapText="1"/>
    </xf>
    <xf numFmtId="167" fontId="28" fillId="25" borderId="12" xfId="0" applyNumberFormat="1" applyFont="1" applyFill="1" applyBorder="1" applyAlignment="1">
      <alignment horizontal="center"/>
    </xf>
    <xf numFmtId="167" fontId="23" fillId="25" borderId="12" xfId="0" applyNumberFormat="1" applyFont="1" applyFill="1" applyBorder="1" applyAlignment="1">
      <alignment horizontal="center" vertical="center"/>
    </xf>
    <xf numFmtId="167" fontId="23" fillId="0" borderId="12" xfId="0" applyNumberFormat="1" applyFont="1" applyBorder="1" applyAlignment="1">
      <alignment horizontal="center"/>
    </xf>
    <xf numFmtId="167" fontId="23" fillId="34" borderId="12" xfId="0" applyNumberFormat="1" applyFont="1" applyFill="1" applyBorder="1" applyAlignment="1">
      <alignment horizontal="center"/>
    </xf>
    <xf numFmtId="167" fontId="23" fillId="25" borderId="21" xfId="0" applyNumberFormat="1" applyFont="1" applyFill="1" applyBorder="1" applyAlignment="1">
      <alignment horizontal="center"/>
    </xf>
    <xf numFmtId="167" fontId="23" fillId="47" borderId="12" xfId="0" applyNumberFormat="1" applyFont="1" applyFill="1" applyBorder="1" applyAlignment="1">
      <alignment horizontal="center"/>
    </xf>
    <xf numFmtId="167" fontId="23" fillId="0" borderId="12" xfId="0" applyNumberFormat="1" applyFont="1" applyFill="1" applyBorder="1" applyAlignment="1">
      <alignment horizontal="center"/>
    </xf>
    <xf numFmtId="167" fontId="34" fillId="25" borderId="12" xfId="0" applyNumberFormat="1" applyFont="1" applyFill="1" applyBorder="1" applyAlignment="1">
      <alignment horizontal="center"/>
    </xf>
    <xf numFmtId="167" fontId="23" fillId="44" borderId="12" xfId="0" applyNumberFormat="1" applyFont="1" applyFill="1" applyBorder="1" applyAlignment="1">
      <alignment horizontal="center" vertical="center"/>
    </xf>
    <xf numFmtId="167" fontId="23" fillId="39" borderId="12" xfId="0" applyNumberFormat="1" applyFont="1" applyFill="1" applyBorder="1" applyAlignment="1">
      <alignment horizontal="center"/>
    </xf>
    <xf numFmtId="165" fontId="22" fillId="24" borderId="0" xfId="0" applyNumberFormat="1" applyFont="1" applyFill="1" applyAlignment="1">
      <alignment horizontal="center"/>
    </xf>
    <xf numFmtId="167" fontId="23" fillId="25" borderId="11" xfId="0" applyNumberFormat="1" applyFont="1" applyFill="1" applyBorder="1" applyAlignment="1">
      <alignment horizontal="center"/>
    </xf>
    <xf numFmtId="0" fontId="25" fillId="0" borderId="21" xfId="0" applyFont="1" applyBorder="1" applyAlignment="1">
      <alignment vertical="center"/>
    </xf>
    <xf numFmtId="0" fontId="40" fillId="0" borderId="21" xfId="0" applyFont="1" applyBorder="1" applyAlignment="1">
      <alignment horizontal="center" vertical="center" wrapText="1"/>
    </xf>
    <xf numFmtId="0" fontId="24" fillId="24" borderId="0" xfId="0" applyFont="1" applyFill="1" applyAlignment="1">
      <alignment wrapText="1"/>
    </xf>
    <xf numFmtId="0" fontId="24" fillId="24" borderId="13" xfId="0" applyFont="1" applyFill="1" applyBorder="1" applyAlignment="1">
      <alignment vertical="top" wrapText="1"/>
    </xf>
    <xf numFmtId="0" fontId="24" fillId="24" borderId="14" xfId="0" applyFont="1" applyFill="1" applyBorder="1" applyAlignment="1">
      <alignment vertical="center" wrapText="1"/>
    </xf>
    <xf numFmtId="0" fontId="24" fillId="24" borderId="12" xfId="0" applyFont="1" applyFill="1" applyBorder="1" applyAlignment="1">
      <alignment vertical="center" wrapText="1"/>
    </xf>
    <xf numFmtId="0" fontId="24" fillId="24" borderId="15" xfId="0" applyFont="1" applyFill="1" applyBorder="1" applyAlignment="1">
      <alignment vertical="center"/>
    </xf>
    <xf numFmtId="0" fontId="24" fillId="24" borderId="15" xfId="0" applyFont="1" applyFill="1" applyBorder="1" applyAlignment="1">
      <alignment vertical="center" wrapText="1"/>
    </xf>
    <xf numFmtId="164" fontId="42" fillId="24" borderId="15" xfId="0" applyNumberFormat="1" applyFont="1" applyFill="1" applyBorder="1" applyAlignment="1">
      <alignment vertical="center" wrapText="1"/>
    </xf>
    <xf numFmtId="165" fontId="24" fillId="24" borderId="15" xfId="0" applyNumberFormat="1" applyFont="1" applyFill="1" applyBorder="1" applyAlignment="1">
      <alignment vertical="center" wrapText="1"/>
    </xf>
    <xf numFmtId="0" fontId="24" fillId="25" borderId="17" xfId="0" applyFont="1" applyFill="1" applyBorder="1" applyAlignment="1">
      <alignment vertical="center" wrapText="1"/>
    </xf>
    <xf numFmtId="0" fontId="25" fillId="24" borderId="12" xfId="0" applyFont="1" applyFill="1" applyBorder="1" applyAlignment="1">
      <alignment vertical="center" wrapText="1"/>
    </xf>
    <xf numFmtId="0" fontId="24" fillId="25" borderId="0" xfId="0" applyFont="1" applyFill="1" applyAlignment="1">
      <alignment vertical="center" wrapText="1"/>
    </xf>
    <xf numFmtId="0" fontId="24" fillId="24" borderId="14" xfId="0" applyFont="1" applyFill="1" applyBorder="1" applyAlignment="1">
      <alignment vertical="center"/>
    </xf>
    <xf numFmtId="164" fontId="42" fillId="24" borderId="14" xfId="0" applyNumberFormat="1" applyFont="1" applyFill="1" applyBorder="1" applyAlignment="1">
      <alignment vertical="center" wrapText="1"/>
    </xf>
    <xf numFmtId="165" fontId="24" fillId="24" borderId="14" xfId="0" applyNumberFormat="1" applyFont="1" applyFill="1" applyBorder="1" applyAlignment="1">
      <alignment vertical="center" wrapText="1"/>
    </xf>
    <xf numFmtId="0" fontId="24" fillId="26" borderId="12" xfId="0" applyFont="1" applyFill="1" applyBorder="1" applyAlignment="1">
      <alignment vertical="center" wrapText="1"/>
    </xf>
    <xf numFmtId="0" fontId="24" fillId="27" borderId="12" xfId="0" applyFont="1" applyFill="1" applyBorder="1" applyAlignment="1">
      <alignment vertical="center" wrapText="1"/>
    </xf>
    <xf numFmtId="0" fontId="24" fillId="29" borderId="12" xfId="0" applyFont="1" applyFill="1" applyBorder="1" applyAlignment="1">
      <alignment vertical="center" wrapText="1"/>
    </xf>
    <xf numFmtId="0" fontId="24" fillId="31" borderId="12" xfId="0" applyFont="1" applyFill="1" applyBorder="1" applyAlignment="1">
      <alignment vertical="center" wrapText="1"/>
    </xf>
    <xf numFmtId="0" fontId="24" fillId="27" borderId="16" xfId="0" applyFont="1" applyFill="1" applyBorder="1" applyAlignment="1">
      <alignment vertical="center" wrapText="1"/>
    </xf>
    <xf numFmtId="0" fontId="24" fillId="27" borderId="20" xfId="0" applyFont="1" applyFill="1" applyBorder="1" applyAlignment="1">
      <alignment vertical="center" wrapText="1"/>
    </xf>
    <xf numFmtId="0" fontId="24" fillId="27" borderId="11" xfId="0" applyFont="1" applyFill="1" applyBorder="1" applyAlignment="1">
      <alignment vertical="center" wrapText="1"/>
    </xf>
    <xf numFmtId="0" fontId="24" fillId="29" borderId="16" xfId="0" applyFont="1" applyFill="1" applyBorder="1" applyAlignment="1">
      <alignment vertical="center" wrapText="1"/>
    </xf>
    <xf numFmtId="0" fontId="24" fillId="29" borderId="20" xfId="0" applyFont="1" applyFill="1" applyBorder="1" applyAlignment="1">
      <alignment vertical="center" wrapText="1"/>
    </xf>
    <xf numFmtId="0" fontId="24" fillId="29" borderId="11" xfId="0" applyFont="1" applyFill="1" applyBorder="1" applyAlignment="1">
      <alignment vertical="center" wrapText="1"/>
    </xf>
    <xf numFmtId="0" fontId="24" fillId="31" borderId="16" xfId="0" applyFont="1" applyFill="1" applyBorder="1" applyAlignment="1">
      <alignment vertical="center" wrapText="1"/>
    </xf>
    <xf numFmtId="0" fontId="24" fillId="31" borderId="20" xfId="0" applyFont="1" applyFill="1" applyBorder="1" applyAlignment="1">
      <alignment vertical="center" wrapText="1"/>
    </xf>
    <xf numFmtId="0" fontId="24" fillId="31" borderId="11" xfId="0" applyFont="1" applyFill="1" applyBorder="1" applyAlignment="1">
      <alignment vertical="center" wrapText="1"/>
    </xf>
    <xf numFmtId="0" fontId="24" fillId="0" borderId="14" xfId="0" applyFont="1" applyBorder="1" applyAlignment="1">
      <alignment vertical="center"/>
    </xf>
    <xf numFmtId="0" fontId="25" fillId="0" borderId="14" xfId="0" applyFont="1" applyBorder="1" applyAlignment="1">
      <alignment vertical="center" wrapText="1"/>
    </xf>
    <xf numFmtId="0" fontId="24" fillId="31" borderId="27" xfId="0" applyFont="1" applyFill="1" applyBorder="1" applyAlignment="1">
      <alignment vertical="center"/>
    </xf>
    <xf numFmtId="0" fontId="24" fillId="31" borderId="13" xfId="0" applyFont="1" applyFill="1" applyBorder="1" applyAlignment="1">
      <alignment vertical="center"/>
    </xf>
    <xf numFmtId="0" fontId="24" fillId="31" borderId="28" xfId="0" applyFont="1" applyFill="1" applyBorder="1" applyAlignment="1">
      <alignment vertical="center"/>
    </xf>
    <xf numFmtId="0" fontId="24" fillId="31" borderId="16" xfId="0" applyFont="1" applyFill="1" applyBorder="1" applyAlignment="1">
      <alignment vertical="center"/>
    </xf>
    <xf numFmtId="0" fontId="24" fillId="31" borderId="20" xfId="0" applyFont="1" applyFill="1" applyBorder="1" applyAlignment="1">
      <alignment vertical="center"/>
    </xf>
    <xf numFmtId="0" fontId="24" fillId="31" borderId="11" xfId="0" applyFont="1" applyFill="1" applyBorder="1" applyAlignment="1">
      <alignment vertical="center"/>
    </xf>
    <xf numFmtId="0" fontId="24" fillId="31" borderId="14" xfId="0" applyFont="1" applyFill="1" applyBorder="1" applyAlignment="1">
      <alignment vertical="center" wrapText="1"/>
    </xf>
    <xf numFmtId="0" fontId="25" fillId="35" borderId="12" xfId="0" applyFont="1" applyFill="1" applyBorder="1" applyAlignment="1">
      <alignment vertical="center"/>
    </xf>
    <xf numFmtId="0" fontId="25" fillId="35" borderId="12" xfId="0" applyFont="1" applyFill="1" applyBorder="1" applyAlignment="1">
      <alignment vertical="center" wrapText="1"/>
    </xf>
    <xf numFmtId="0" fontId="24" fillId="31" borderId="12" xfId="0" applyFont="1" applyFill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11" xfId="0" applyBorder="1" applyAlignment="1">
      <alignment vertical="center"/>
    </xf>
    <xf numFmtId="9" fontId="24" fillId="31" borderId="12" xfId="48" applyNumberFormat="1" applyFont="1" applyFill="1" applyBorder="1" applyAlignment="1">
      <alignment vertical="center"/>
    </xf>
    <xf numFmtId="0" fontId="25" fillId="31" borderId="12" xfId="0" applyFont="1" applyFill="1" applyBorder="1" applyAlignment="1">
      <alignment vertical="center"/>
    </xf>
    <xf numFmtId="0" fontId="24" fillId="32" borderId="12" xfId="0" applyFont="1" applyFill="1" applyBorder="1" applyAlignment="1">
      <alignment vertical="center" wrapText="1"/>
    </xf>
    <xf numFmtId="0" fontId="24" fillId="32" borderId="14" xfId="0" applyFont="1" applyFill="1" applyBorder="1" applyAlignment="1">
      <alignment vertical="center" wrapText="1"/>
    </xf>
    <xf numFmtId="0" fontId="24" fillId="32" borderId="12" xfId="0" applyFont="1" applyFill="1" applyBorder="1" applyAlignment="1">
      <alignment vertical="center"/>
    </xf>
    <xf numFmtId="0" fontId="24" fillId="32" borderId="14" xfId="0" applyFont="1" applyFill="1" applyBorder="1" applyAlignment="1">
      <alignment vertical="center"/>
    </xf>
    <xf numFmtId="0" fontId="24" fillId="27" borderId="14" xfId="0" applyFont="1" applyFill="1" applyBorder="1" applyAlignment="1">
      <alignment vertical="center" wrapText="1"/>
    </xf>
    <xf numFmtId="0" fontId="24" fillId="42" borderId="14" xfId="0" applyFont="1" applyFill="1" applyBorder="1" applyAlignment="1">
      <alignment vertical="center"/>
    </xf>
    <xf numFmtId="0" fontId="25" fillId="42" borderId="14" xfId="0" applyFont="1" applyFill="1" applyBorder="1" applyAlignment="1">
      <alignment vertical="center" wrapText="1"/>
    </xf>
    <xf numFmtId="0" fontId="0" fillId="0" borderId="14" xfId="0" applyBorder="1" applyAlignment="1">
      <alignment vertical="center"/>
    </xf>
    <xf numFmtId="0" fontId="24" fillId="24" borderId="0" xfId="0" applyFont="1" applyFill="1" applyBorder="1" applyAlignment="1">
      <alignment horizontal="center" vertical="center"/>
    </xf>
    <xf numFmtId="0" fontId="25" fillId="42" borderId="21" xfId="0" applyFont="1" applyFill="1" applyBorder="1" applyAlignment="1">
      <alignment vertical="center"/>
    </xf>
    <xf numFmtId="0" fontId="25" fillId="0" borderId="20" xfId="0" applyFont="1" applyBorder="1" applyAlignment="1">
      <alignment horizontal="center" vertical="center"/>
    </xf>
    <xf numFmtId="0" fontId="25" fillId="0" borderId="15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5" fillId="0" borderId="19" xfId="0" applyFont="1" applyBorder="1" applyAlignment="1">
      <alignment horizontal="center" vertical="center"/>
    </xf>
    <xf numFmtId="0" fontId="25" fillId="24" borderId="21" xfId="0" applyFont="1" applyFill="1" applyBorder="1" applyAlignment="1">
      <alignment horizontal="center" vertical="center"/>
    </xf>
    <xf numFmtId="0" fontId="23" fillId="0" borderId="12" xfId="0" applyFont="1" applyBorder="1" applyAlignment="1">
      <alignment horizontal="center" wrapText="1"/>
    </xf>
    <xf numFmtId="0" fontId="25" fillId="42" borderId="21" xfId="0" applyFont="1" applyFill="1" applyBorder="1" applyAlignment="1">
      <alignment horizontal="center" vertical="center"/>
    </xf>
    <xf numFmtId="0" fontId="0" fillId="0" borderId="12" xfId="0" applyBorder="1" applyAlignment="1">
      <alignment vertical="center"/>
    </xf>
    <xf numFmtId="0" fontId="25" fillId="0" borderId="14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/>
    </xf>
    <xf numFmtId="0" fontId="25" fillId="35" borderId="20" xfId="0" applyFont="1" applyFill="1" applyBorder="1" applyAlignment="1">
      <alignment horizontal="center" vertical="center"/>
    </xf>
    <xf numFmtId="0" fontId="25" fillId="42" borderId="19" xfId="0" applyFont="1" applyFill="1" applyBorder="1" applyAlignment="1">
      <alignment horizontal="center" vertical="center"/>
    </xf>
    <xf numFmtId="0" fontId="30" fillId="0" borderId="12" xfId="0" applyFont="1" applyBorder="1" applyAlignment="1">
      <alignment vertical="center"/>
    </xf>
    <xf numFmtId="0" fontId="25" fillId="0" borderId="20" xfId="0" applyFont="1" applyBorder="1" applyAlignment="1">
      <alignment horizontal="center" vertical="center" wrapText="1"/>
    </xf>
    <xf numFmtId="0" fontId="25" fillId="42" borderId="20" xfId="0" applyFont="1" applyFill="1" applyBorder="1" applyAlignment="1">
      <alignment horizontal="center" vertical="center"/>
    </xf>
    <xf numFmtId="0" fontId="30" fillId="0" borderId="20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24" fillId="24" borderId="12" xfId="0" applyFont="1" applyFill="1" applyBorder="1" applyAlignment="1">
      <alignment vertical="top" wrapText="1"/>
    </xf>
    <xf numFmtId="0" fontId="25" fillId="24" borderId="20" xfId="0" applyFont="1" applyFill="1" applyBorder="1" applyAlignment="1">
      <alignment horizontal="center" vertical="center"/>
    </xf>
    <xf numFmtId="0" fontId="30" fillId="33" borderId="12" xfId="0" applyFont="1" applyFill="1" applyBorder="1" applyAlignment="1">
      <alignment vertical="center"/>
    </xf>
    <xf numFmtId="0" fontId="24" fillId="0" borderId="0" xfId="0" applyFont="1" applyFill="1" applyAlignment="1">
      <alignment vertical="center" wrapText="1"/>
    </xf>
    <xf numFmtId="0" fontId="24" fillId="0" borderId="0" xfId="0" applyFont="1" applyFill="1" applyAlignment="1">
      <alignment wrapText="1"/>
    </xf>
    <xf numFmtId="0" fontId="25" fillId="0" borderId="11" xfId="0" applyFont="1" applyFill="1" applyBorder="1" applyAlignment="1">
      <alignment horizontal="center"/>
    </xf>
    <xf numFmtId="0" fontId="42" fillId="0" borderId="0" xfId="0" applyFont="1" applyFill="1" applyAlignment="1">
      <alignment horizontal="center" vertical="center" wrapText="1"/>
    </xf>
    <xf numFmtId="0" fontId="24" fillId="0" borderId="0" xfId="0" applyFont="1" applyFill="1" applyAlignment="1">
      <alignment vertical="top" wrapText="1"/>
    </xf>
    <xf numFmtId="0" fontId="0" fillId="0" borderId="0" xfId="0" applyFill="1" applyAlignment="1">
      <alignment vertical="top" wrapText="1"/>
    </xf>
    <xf numFmtId="0" fontId="24" fillId="0" borderId="13" xfId="0" applyFont="1" applyFill="1" applyBorder="1" applyAlignment="1">
      <alignment horizontal="center" vertical="top" wrapText="1"/>
    </xf>
    <xf numFmtId="0" fontId="24" fillId="0" borderId="14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center" vertical="center" wrapText="1"/>
    </xf>
    <xf numFmtId="0" fontId="24" fillId="0" borderId="15" xfId="0" applyFont="1" applyFill="1" applyBorder="1" applyAlignment="1">
      <alignment vertical="center" wrapText="1"/>
    </xf>
    <xf numFmtId="164" fontId="42" fillId="0" borderId="15" xfId="0" applyNumberFormat="1" applyFont="1" applyFill="1" applyBorder="1" applyAlignment="1">
      <alignment vertical="center" wrapText="1"/>
    </xf>
    <xf numFmtId="165" fontId="24" fillId="0" borderId="15" xfId="0" applyNumberFormat="1" applyFont="1" applyFill="1" applyBorder="1" applyAlignment="1">
      <alignment vertical="center" wrapText="1"/>
    </xf>
    <xf numFmtId="0" fontId="24" fillId="0" borderId="16" xfId="0" applyFont="1" applyFill="1" applyBorder="1" applyAlignment="1">
      <alignment horizontal="center" vertical="center" wrapText="1"/>
    </xf>
    <xf numFmtId="0" fontId="25" fillId="0" borderId="12" xfId="0" applyFont="1" applyFill="1" applyBorder="1" applyAlignment="1">
      <alignment vertical="center" wrapText="1"/>
    </xf>
    <xf numFmtId="0" fontId="24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vertical="center" wrapText="1"/>
    </xf>
    <xf numFmtId="164" fontId="42" fillId="0" borderId="14" xfId="0" applyNumberFormat="1" applyFont="1" applyFill="1" applyBorder="1" applyAlignment="1">
      <alignment vertical="center" wrapText="1"/>
    </xf>
    <xf numFmtId="165" fontId="24" fillId="0" borderId="14" xfId="0" applyNumberFormat="1" applyFont="1" applyFill="1" applyBorder="1" applyAlignment="1">
      <alignment vertical="center" wrapText="1"/>
    </xf>
    <xf numFmtId="3" fontId="42" fillId="0" borderId="12" xfId="0" applyNumberFormat="1" applyFont="1" applyFill="1" applyBorder="1" applyAlignment="1">
      <alignment horizontal="center" vertical="center" wrapText="1"/>
    </xf>
    <xf numFmtId="3" fontId="24" fillId="0" borderId="12" xfId="0" applyNumberFormat="1" applyFont="1" applyFill="1" applyBorder="1" applyAlignment="1">
      <alignment horizontal="center" vertical="center" wrapText="1"/>
    </xf>
    <xf numFmtId="1" fontId="25" fillId="0" borderId="12" xfId="0" applyNumberFormat="1" applyFont="1" applyFill="1" applyBorder="1" applyAlignment="1">
      <alignment horizontal="center" vertical="center"/>
    </xf>
    <xf numFmtId="164" fontId="42" fillId="0" borderId="12" xfId="0" applyNumberFormat="1" applyFont="1" applyFill="1" applyBorder="1" applyAlignment="1">
      <alignment horizontal="center" vertical="center" wrapText="1"/>
    </xf>
    <xf numFmtId="0" fontId="26" fillId="0" borderId="12" xfId="0" applyFont="1" applyFill="1" applyBorder="1" applyAlignment="1">
      <alignment horizontal="center" vertical="center" wrapText="1"/>
    </xf>
    <xf numFmtId="167" fontId="45" fillId="0" borderId="12" xfId="0" applyNumberFormat="1" applyFont="1" applyFill="1" applyBorder="1" applyAlignment="1">
      <alignment horizontal="center"/>
    </xf>
    <xf numFmtId="166" fontId="25" fillId="0" borderId="12" xfId="0" applyNumberFormat="1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center"/>
    </xf>
    <xf numFmtId="166" fontId="24" fillId="0" borderId="12" xfId="0" applyNumberFormat="1" applyFont="1" applyFill="1" applyBorder="1" applyAlignment="1">
      <alignment horizontal="center" vertical="center" wrapText="1"/>
    </xf>
    <xf numFmtId="1" fontId="24" fillId="0" borderId="12" xfId="0" applyNumberFormat="1" applyFont="1" applyFill="1" applyBorder="1" applyAlignment="1">
      <alignment horizontal="center" vertical="center" wrapText="1"/>
    </xf>
    <xf numFmtId="0" fontId="42" fillId="0" borderId="12" xfId="0" applyFont="1" applyFill="1" applyBorder="1" applyAlignment="1">
      <alignment horizontal="center" vertical="center" wrapText="1"/>
    </xf>
    <xf numFmtId="164" fontId="40" fillId="0" borderId="21" xfId="0" applyNumberFormat="1" applyFont="1" applyFill="1" applyBorder="1" applyAlignment="1">
      <alignment horizontal="center" vertical="center" wrapText="1"/>
    </xf>
    <xf numFmtId="0" fontId="24" fillId="0" borderId="18" xfId="0" applyFont="1" applyFill="1" applyBorder="1" applyAlignment="1">
      <alignment vertical="center"/>
    </xf>
    <xf numFmtId="0" fontId="25" fillId="0" borderId="18" xfId="0" applyFont="1" applyFill="1" applyBorder="1" applyAlignment="1">
      <alignment vertical="center"/>
    </xf>
    <xf numFmtId="0" fontId="25" fillId="0" borderId="18" xfId="0" applyFont="1" applyFill="1" applyBorder="1" applyAlignment="1">
      <alignment vertical="center" wrapText="1"/>
    </xf>
    <xf numFmtId="164" fontId="29" fillId="0" borderId="12" xfId="0" applyNumberFormat="1" applyFont="1" applyFill="1" applyBorder="1" applyAlignment="1">
      <alignment horizontal="center" vertical="center" wrapText="1"/>
    </xf>
    <xf numFmtId="0" fontId="29" fillId="0" borderId="12" xfId="0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 vertical="center"/>
    </xf>
    <xf numFmtId="1" fontId="29" fillId="0" borderId="12" xfId="0" applyNumberFormat="1" applyFont="1" applyFill="1" applyBorder="1" applyAlignment="1">
      <alignment horizontal="center" vertical="center" wrapText="1"/>
    </xf>
    <xf numFmtId="0" fontId="29" fillId="0" borderId="12" xfId="0" applyFont="1" applyFill="1" applyBorder="1" applyAlignment="1">
      <alignment horizontal="center" vertical="center"/>
    </xf>
    <xf numFmtId="9" fontId="25" fillId="0" borderId="12" xfId="48" applyNumberFormat="1" applyFont="1" applyFill="1" applyBorder="1" applyAlignment="1">
      <alignment horizontal="center" vertical="center" wrapText="1"/>
    </xf>
    <xf numFmtId="9" fontId="25" fillId="0" borderId="12" xfId="48" applyNumberFormat="1" applyFont="1" applyFill="1" applyBorder="1" applyAlignment="1">
      <alignment horizontal="center" vertical="center"/>
    </xf>
    <xf numFmtId="0" fontId="24" fillId="0" borderId="20" xfId="0" applyFont="1" applyFill="1" applyBorder="1" applyAlignment="1">
      <alignment horizontal="center" vertical="center" wrapText="1"/>
    </xf>
    <xf numFmtId="0" fontId="24" fillId="0" borderId="11" xfId="0" applyFont="1" applyFill="1" applyBorder="1" applyAlignment="1">
      <alignment horizontal="center" vertical="center" wrapText="1"/>
    </xf>
    <xf numFmtId="0" fontId="40" fillId="0" borderId="19" xfId="0" applyFont="1" applyFill="1" applyBorder="1" applyAlignment="1">
      <alignment horizontal="center" vertical="center" wrapText="1"/>
    </xf>
    <xf numFmtId="167" fontId="40" fillId="0" borderId="19" xfId="0" applyNumberFormat="1" applyFont="1" applyFill="1" applyBorder="1" applyAlignment="1">
      <alignment horizontal="center" vertical="center" wrapText="1"/>
    </xf>
    <xf numFmtId="167" fontId="43" fillId="0" borderId="19" xfId="0" applyNumberFormat="1" applyFont="1" applyFill="1" applyBorder="1" applyAlignment="1">
      <alignment horizontal="center" vertical="center" shrinkToFit="1"/>
    </xf>
    <xf numFmtId="164" fontId="43" fillId="0" borderId="19" xfId="0" applyNumberFormat="1" applyFont="1" applyFill="1" applyBorder="1" applyAlignment="1">
      <alignment horizontal="center" vertical="center" shrinkToFit="1"/>
    </xf>
    <xf numFmtId="0" fontId="44" fillId="0" borderId="19" xfId="0" applyFont="1" applyFill="1" applyBorder="1" applyAlignment="1">
      <alignment horizontal="center" vertical="center"/>
    </xf>
    <xf numFmtId="0" fontId="30" fillId="0" borderId="12" xfId="0" applyFont="1" applyFill="1" applyBorder="1" applyAlignment="1">
      <alignment horizontal="center" vertical="center"/>
    </xf>
    <xf numFmtId="0" fontId="30" fillId="0" borderId="12" xfId="0" applyFont="1" applyFill="1" applyBorder="1" applyAlignment="1">
      <alignment horizontal="center" vertical="center" wrapText="1"/>
    </xf>
    <xf numFmtId="164" fontId="30" fillId="0" borderId="12" xfId="0" applyNumberFormat="1" applyFont="1" applyFill="1" applyBorder="1" applyAlignment="1">
      <alignment horizontal="center" vertical="center" wrapText="1"/>
    </xf>
    <xf numFmtId="0" fontId="30" fillId="0" borderId="12" xfId="0" applyFont="1" applyFill="1" applyBorder="1" applyAlignment="1">
      <alignment horizontal="center"/>
    </xf>
    <xf numFmtId="2" fontId="30" fillId="0" borderId="12" xfId="0" applyNumberFormat="1" applyFont="1" applyFill="1" applyBorder="1" applyAlignment="1">
      <alignment horizontal="center" vertical="center"/>
    </xf>
    <xf numFmtId="0" fontId="25" fillId="0" borderId="12" xfId="0" applyFont="1" applyFill="1" applyBorder="1" applyAlignment="1">
      <alignment horizontal="center" wrapText="1"/>
    </xf>
    <xf numFmtId="17" fontId="25" fillId="0" borderId="12" xfId="0" applyNumberFormat="1" applyFont="1" applyFill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top" wrapText="1"/>
    </xf>
    <xf numFmtId="164" fontId="25" fillId="0" borderId="12" xfId="0" applyNumberFormat="1" applyFont="1" applyFill="1" applyBorder="1" applyAlignment="1">
      <alignment horizontal="center" vertical="center"/>
    </xf>
    <xf numFmtId="0" fontId="24" fillId="0" borderId="18" xfId="0" applyFont="1" applyFill="1" applyBorder="1" applyAlignment="1">
      <alignment horizontal="center" vertical="center"/>
    </xf>
    <xf numFmtId="49" fontId="25" fillId="0" borderId="12" xfId="0" applyNumberFormat="1" applyFont="1" applyFill="1" applyBorder="1" applyAlignment="1">
      <alignment horizontal="center" vertical="center" wrapText="1"/>
    </xf>
    <xf numFmtId="0" fontId="25" fillId="0" borderId="14" xfId="0" applyFont="1" applyFill="1" applyBorder="1" applyAlignment="1">
      <alignment vertical="center" wrapText="1"/>
    </xf>
    <xf numFmtId="3" fontId="25" fillId="0" borderId="12" xfId="0" applyNumberFormat="1" applyFont="1" applyFill="1" applyBorder="1" applyAlignment="1">
      <alignment horizontal="center" vertical="center" wrapText="1"/>
    </xf>
    <xf numFmtId="164" fontId="40" fillId="0" borderId="12" xfId="0" applyNumberFormat="1" applyFont="1" applyFill="1" applyBorder="1" applyAlignment="1">
      <alignment horizontal="center" vertical="center" wrapText="1"/>
    </xf>
    <xf numFmtId="9" fontId="30" fillId="0" borderId="12" xfId="48" applyNumberFormat="1" applyFont="1" applyFill="1" applyBorder="1" applyAlignment="1">
      <alignment horizontal="center" vertical="center" wrapText="1"/>
    </xf>
    <xf numFmtId="165" fontId="30" fillId="0" borderId="12" xfId="0" applyNumberFormat="1" applyFont="1" applyFill="1" applyBorder="1" applyAlignment="1">
      <alignment horizontal="center" vertical="center" wrapText="1"/>
    </xf>
    <xf numFmtId="2" fontId="30" fillId="0" borderId="12" xfId="0" applyNumberFormat="1" applyFont="1" applyFill="1" applyBorder="1" applyAlignment="1">
      <alignment horizontal="center" vertical="center" wrapText="1"/>
    </xf>
    <xf numFmtId="1" fontId="30" fillId="0" borderId="12" xfId="0" applyNumberFormat="1" applyFont="1" applyFill="1" applyBorder="1" applyAlignment="1">
      <alignment horizontal="center" vertical="center" wrapText="1"/>
    </xf>
    <xf numFmtId="164" fontId="33" fillId="0" borderId="12" xfId="0" applyNumberFormat="1" applyFont="1" applyFill="1" applyBorder="1" applyAlignment="1">
      <alignment horizontal="center" vertical="center" wrapText="1"/>
    </xf>
    <xf numFmtId="0" fontId="33" fillId="0" borderId="12" xfId="0" applyFont="1" applyFill="1" applyBorder="1" applyAlignment="1">
      <alignment horizontal="center"/>
    </xf>
    <xf numFmtId="1" fontId="33" fillId="0" borderId="12" xfId="0" applyNumberFormat="1" applyFont="1" applyFill="1" applyBorder="1" applyAlignment="1">
      <alignment horizontal="center" vertical="center" wrapText="1"/>
    </xf>
    <xf numFmtId="2" fontId="33" fillId="0" borderId="12" xfId="0" applyNumberFormat="1" applyFont="1" applyFill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/>
    </xf>
    <xf numFmtId="0" fontId="24" fillId="0" borderId="12" xfId="0" applyFont="1" applyFill="1" applyBorder="1" applyAlignment="1">
      <alignment vertical="center"/>
    </xf>
    <xf numFmtId="0" fontId="25" fillId="0" borderId="12" xfId="0" applyFont="1" applyFill="1" applyBorder="1" applyAlignment="1">
      <alignment vertical="center"/>
    </xf>
    <xf numFmtId="9" fontId="25" fillId="0" borderId="12" xfId="48" applyNumberFormat="1" applyFont="1" applyFill="1" applyBorder="1" applyAlignment="1">
      <alignment vertical="center"/>
    </xf>
    <xf numFmtId="0" fontId="24" fillId="0" borderId="27" xfId="0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center" vertical="center"/>
    </xf>
    <xf numFmtId="0" fontId="24" fillId="0" borderId="28" xfId="0" applyFont="1" applyFill="1" applyBorder="1" applyAlignment="1">
      <alignment horizontal="center" vertical="center"/>
    </xf>
    <xf numFmtId="164" fontId="42" fillId="0" borderId="12" xfId="0" applyNumberFormat="1" applyFont="1" applyFill="1" applyBorder="1" applyAlignment="1">
      <alignment horizontal="center" vertical="center"/>
    </xf>
    <xf numFmtId="0" fontId="25" fillId="0" borderId="26" xfId="0" applyFont="1" applyFill="1" applyBorder="1" applyAlignment="1">
      <alignment vertical="center"/>
    </xf>
    <xf numFmtId="0" fontId="33" fillId="0" borderId="12" xfId="0" applyFont="1" applyFill="1" applyBorder="1" applyAlignment="1">
      <alignment horizontal="center" vertical="center" wrapText="1"/>
    </xf>
    <xf numFmtId="0" fontId="24" fillId="0" borderId="16" xfId="0" applyFont="1" applyFill="1" applyBorder="1" applyAlignment="1">
      <alignment horizontal="center" vertical="center"/>
    </xf>
    <xf numFmtId="0" fontId="24" fillId="0" borderId="20" xfId="0" applyFont="1" applyFill="1" applyBorder="1" applyAlignment="1">
      <alignment horizontal="center" vertical="center"/>
    </xf>
    <xf numFmtId="0" fontId="24" fillId="0" borderId="11" xfId="0" applyFont="1" applyFill="1" applyBorder="1" applyAlignment="1">
      <alignment horizontal="center" vertical="center"/>
    </xf>
    <xf numFmtId="167" fontId="25" fillId="0" borderId="12" xfId="0" applyNumberFormat="1" applyFont="1" applyFill="1" applyBorder="1" applyAlignment="1">
      <alignment horizontal="center"/>
    </xf>
    <xf numFmtId="0" fontId="33" fillId="0" borderId="12" xfId="37" applyFont="1" applyFill="1" applyBorder="1" applyAlignment="1">
      <alignment horizontal="center" vertical="center" wrapText="1"/>
    </xf>
    <xf numFmtId="0" fontId="33" fillId="0" borderId="18" xfId="37" applyFont="1" applyFill="1" applyBorder="1" applyAlignment="1">
      <alignment horizontal="center" vertical="center" wrapText="1"/>
    </xf>
    <xf numFmtId="0" fontId="34" fillId="0" borderId="19" xfId="0" applyFont="1" applyFill="1" applyBorder="1" applyAlignment="1">
      <alignment horizontal="center" vertical="center" wrapText="1"/>
    </xf>
    <xf numFmtId="0" fontId="34" fillId="0" borderId="19" xfId="0" applyFont="1" applyFill="1" applyBorder="1" applyAlignment="1">
      <alignment horizontal="center" wrapText="1"/>
    </xf>
    <xf numFmtId="0" fontId="33" fillId="0" borderId="12" xfId="37" applyFont="1" applyFill="1" applyBorder="1" applyAlignment="1">
      <alignment horizontal="center" vertical="center"/>
    </xf>
    <xf numFmtId="0" fontId="42" fillId="0" borderId="12" xfId="0" applyFont="1" applyFill="1" applyBorder="1" applyAlignment="1">
      <alignment horizontal="center" vertical="center"/>
    </xf>
    <xf numFmtId="0" fontId="25" fillId="0" borderId="12" xfId="51" applyFont="1" applyFill="1" applyBorder="1" applyAlignment="1">
      <alignment horizontal="center" vertical="center" wrapText="1"/>
    </xf>
    <xf numFmtId="4" fontId="25" fillId="0" borderId="12" xfId="0" applyNumberFormat="1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0" fontId="0" fillId="0" borderId="12" xfId="0" applyFill="1" applyBorder="1" applyAlignment="1">
      <alignment horizontal="center" vertical="center"/>
    </xf>
    <xf numFmtId="168" fontId="25" fillId="0" borderId="12" xfId="0" applyNumberFormat="1" applyFont="1" applyFill="1" applyBorder="1" applyAlignment="1">
      <alignment horizontal="center" vertical="center" wrapText="1"/>
    </xf>
    <xf numFmtId="164" fontId="42" fillId="0" borderId="18" xfId="0" applyNumberFormat="1" applyFont="1" applyFill="1" applyBorder="1" applyAlignment="1">
      <alignment horizontal="center" vertical="center" wrapText="1"/>
    </xf>
    <xf numFmtId="0" fontId="25" fillId="0" borderId="16" xfId="0" applyFont="1" applyFill="1" applyBorder="1" applyAlignment="1">
      <alignment horizontal="center" vertical="center" wrapText="1"/>
    </xf>
    <xf numFmtId="0" fontId="44" fillId="0" borderId="21" xfId="0" applyFont="1" applyFill="1" applyBorder="1" applyAlignment="1">
      <alignment horizontal="center" vertical="center" wrapText="1"/>
    </xf>
    <xf numFmtId="165" fontId="25" fillId="0" borderId="11" xfId="0" applyNumberFormat="1" applyFont="1" applyFill="1" applyBorder="1" applyAlignment="1">
      <alignment horizontal="center" vertical="center" wrapText="1"/>
    </xf>
    <xf numFmtId="167" fontId="44" fillId="0" borderId="21" xfId="0" applyNumberFormat="1" applyFont="1" applyFill="1" applyBorder="1" applyAlignment="1">
      <alignment horizontal="center" vertical="center" wrapText="1"/>
    </xf>
    <xf numFmtId="0" fontId="25" fillId="0" borderId="16" xfId="0" applyFont="1" applyFill="1" applyBorder="1" applyAlignment="1">
      <alignment horizontal="center" vertical="center"/>
    </xf>
    <xf numFmtId="164" fontId="40" fillId="0" borderId="14" xfId="0" applyNumberFormat="1" applyFont="1" applyFill="1" applyBorder="1" applyAlignment="1">
      <alignment horizontal="center" vertical="center" wrapText="1"/>
    </xf>
    <xf numFmtId="0" fontId="25" fillId="0" borderId="11" xfId="0" applyFont="1" applyFill="1" applyBorder="1" applyAlignment="1">
      <alignment horizontal="center" vertical="center" wrapText="1"/>
    </xf>
    <xf numFmtId="167" fontId="44" fillId="0" borderId="23" xfId="0" applyNumberFormat="1" applyFont="1" applyFill="1" applyBorder="1" applyAlignment="1">
      <alignment horizontal="center" vertical="center"/>
    </xf>
    <xf numFmtId="9" fontId="24" fillId="0" borderId="12" xfId="48" applyNumberFormat="1" applyFont="1" applyFill="1" applyBorder="1" applyAlignment="1">
      <alignment horizontal="center" vertical="center"/>
    </xf>
    <xf numFmtId="167" fontId="42" fillId="0" borderId="12" xfId="48" applyNumberFormat="1" applyFont="1" applyFill="1" applyBorder="1" applyAlignment="1">
      <alignment horizontal="center" vertical="center"/>
    </xf>
    <xf numFmtId="0" fontId="24" fillId="0" borderId="21" xfId="0" applyFont="1" applyFill="1" applyBorder="1" applyAlignment="1">
      <alignment horizontal="center" vertical="center"/>
    </xf>
    <xf numFmtId="0" fontId="25" fillId="0" borderId="21" xfId="0" applyFont="1" applyFill="1" applyBorder="1" applyAlignment="1">
      <alignment horizontal="center" vertical="center"/>
    </xf>
    <xf numFmtId="9" fontId="25" fillId="0" borderId="21" xfId="48" applyNumberFormat="1" applyFont="1" applyFill="1" applyBorder="1" applyAlignment="1">
      <alignment horizontal="center" vertical="center"/>
    </xf>
    <xf numFmtId="165" fontId="25" fillId="0" borderId="21" xfId="0" applyNumberFormat="1" applyFont="1" applyFill="1" applyBorder="1" applyAlignment="1">
      <alignment horizontal="center" vertical="center" wrapText="1"/>
    </xf>
    <xf numFmtId="164" fontId="25" fillId="0" borderId="21" xfId="0" applyNumberFormat="1" applyFont="1" applyFill="1" applyBorder="1" applyAlignment="1">
      <alignment horizontal="center" vertical="center" wrapText="1"/>
    </xf>
    <xf numFmtId="0" fontId="25" fillId="0" borderId="21" xfId="0" applyFont="1" applyFill="1" applyBorder="1" applyAlignment="1">
      <alignment horizontal="center"/>
    </xf>
    <xf numFmtId="1" fontId="25" fillId="0" borderId="21" xfId="0" applyNumberFormat="1" applyFont="1" applyFill="1" applyBorder="1" applyAlignment="1">
      <alignment horizontal="center" vertical="center" wrapText="1"/>
    </xf>
    <xf numFmtId="167" fontId="42" fillId="0" borderId="12" xfId="0" applyNumberFormat="1" applyFont="1" applyFill="1" applyBorder="1" applyAlignment="1">
      <alignment horizontal="center" vertical="center"/>
    </xf>
    <xf numFmtId="2" fontId="25" fillId="0" borderId="21" xfId="0" applyNumberFormat="1" applyFont="1" applyFill="1" applyBorder="1" applyAlignment="1">
      <alignment horizontal="center" vertical="center" wrapText="1"/>
    </xf>
    <xf numFmtId="2" fontId="25" fillId="0" borderId="21" xfId="0" applyNumberFormat="1" applyFont="1" applyFill="1" applyBorder="1" applyAlignment="1">
      <alignment horizontal="center" vertical="center"/>
    </xf>
    <xf numFmtId="0" fontId="25" fillId="0" borderId="21" xfId="0" applyFont="1" applyFill="1" applyBorder="1" applyAlignment="1">
      <alignment horizontal="center" vertical="center" wrapText="1"/>
    </xf>
    <xf numFmtId="165" fontId="25" fillId="0" borderId="12" xfId="0" applyNumberFormat="1" applyFont="1" applyFill="1" applyBorder="1" applyAlignment="1">
      <alignment horizontal="center" vertical="center"/>
    </xf>
    <xf numFmtId="0" fontId="36" fillId="0" borderId="12" xfId="0" applyFont="1" applyFill="1" applyBorder="1" applyAlignment="1">
      <alignment horizontal="center" vertical="center"/>
    </xf>
    <xf numFmtId="164" fontId="42" fillId="0" borderId="18" xfId="0" applyNumberFormat="1" applyFont="1" applyFill="1" applyBorder="1" applyAlignment="1">
      <alignment horizontal="center" vertical="center"/>
    </xf>
    <xf numFmtId="167" fontId="42" fillId="0" borderId="18" xfId="0" applyNumberFormat="1" applyFont="1" applyFill="1" applyBorder="1" applyAlignment="1">
      <alignment horizontal="center" vertical="center" wrapText="1"/>
    </xf>
    <xf numFmtId="0" fontId="33" fillId="0" borderId="18" xfId="0" applyFont="1" applyFill="1" applyBorder="1" applyAlignment="1">
      <alignment vertical="center" wrapText="1"/>
    </xf>
    <xf numFmtId="167" fontId="42" fillId="0" borderId="12" xfId="0" applyNumberFormat="1" applyFont="1" applyFill="1" applyBorder="1" applyAlignment="1">
      <alignment horizontal="center" vertical="center" wrapText="1"/>
    </xf>
    <xf numFmtId="2" fontId="44" fillId="0" borderId="23" xfId="0" applyNumberFormat="1" applyFont="1" applyFill="1" applyBorder="1" applyAlignment="1">
      <alignment horizontal="center" vertical="center"/>
    </xf>
    <xf numFmtId="164" fontId="44" fillId="0" borderId="23" xfId="0" applyNumberFormat="1" applyFont="1" applyFill="1" applyBorder="1" applyAlignment="1">
      <alignment horizontal="center" vertical="center"/>
    </xf>
    <xf numFmtId="0" fontId="25" fillId="0" borderId="11" xfId="0" applyFont="1" applyFill="1" applyBorder="1" applyAlignment="1">
      <alignment horizontal="center" vertical="center"/>
    </xf>
    <xf numFmtId="0" fontId="25" fillId="0" borderId="12" xfId="0" applyFont="1" applyFill="1" applyBorder="1" applyAlignment="1" applyProtection="1">
      <alignment horizontal="center" vertical="center" wrapText="1"/>
    </xf>
    <xf numFmtId="164" fontId="40" fillId="0" borderId="12" xfId="0" applyNumberFormat="1" applyFont="1" applyFill="1" applyBorder="1" applyAlignment="1" applyProtection="1">
      <alignment horizontal="center" vertical="center" wrapText="1"/>
    </xf>
    <xf numFmtId="164" fontId="25" fillId="0" borderId="12" xfId="0" applyNumberFormat="1" applyFont="1" applyFill="1" applyBorder="1" applyAlignment="1">
      <alignment vertical="center" wrapText="1"/>
    </xf>
    <xf numFmtId="0" fontId="25" fillId="0" borderId="12" xfId="0" applyFont="1" applyFill="1" applyBorder="1"/>
    <xf numFmtId="2" fontId="25" fillId="0" borderId="12" xfId="0" applyNumberFormat="1" applyFont="1" applyFill="1" applyBorder="1" applyAlignment="1">
      <alignment vertical="center"/>
    </xf>
    <xf numFmtId="1" fontId="25" fillId="0" borderId="12" xfId="0" applyNumberFormat="1" applyFont="1" applyFill="1" applyBorder="1" applyAlignment="1">
      <alignment vertical="center" wrapText="1"/>
    </xf>
    <xf numFmtId="0" fontId="44" fillId="0" borderId="0" xfId="0" applyFont="1" applyFill="1" applyAlignment="1">
      <alignment horizontal="center" vertical="center"/>
    </xf>
    <xf numFmtId="164" fontId="23" fillId="0" borderId="11" xfId="0" applyNumberFormat="1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 wrapText="1" shrinkToFit="1"/>
    </xf>
    <xf numFmtId="167" fontId="44" fillId="0" borderId="24" xfId="0" applyNumberFormat="1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"/>
    </xf>
    <xf numFmtId="164" fontId="40" fillId="0" borderId="0" xfId="0" applyNumberFormat="1" applyFont="1" applyFill="1" applyAlignment="1">
      <alignment horizontal="center" vertical="center"/>
    </xf>
    <xf numFmtId="165" fontId="23" fillId="0" borderId="0" xfId="0" applyNumberFormat="1" applyFont="1" applyFill="1" applyAlignment="1">
      <alignment horizontal="center"/>
    </xf>
    <xf numFmtId="0" fontId="24" fillId="31" borderId="16" xfId="0" applyFont="1" applyFill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25" fillId="24" borderId="12" xfId="0" applyFont="1" applyFill="1" applyBorder="1" applyAlignment="1">
      <alignment horizontal="center" vertical="center" wrapText="1"/>
    </xf>
    <xf numFmtId="0" fontId="24" fillId="24" borderId="14" xfId="0" applyFont="1" applyFill="1" applyBorder="1" applyAlignment="1">
      <alignment horizontal="center" vertical="center" wrapText="1"/>
    </xf>
    <xf numFmtId="0" fontId="24" fillId="24" borderId="12" xfId="0" applyFont="1" applyFill="1" applyBorder="1" applyAlignment="1">
      <alignment horizontal="center" vertical="center" wrapText="1"/>
    </xf>
    <xf numFmtId="0" fontId="25" fillId="24" borderId="16" xfId="0" applyFont="1" applyFill="1" applyBorder="1" applyAlignment="1">
      <alignment horizontal="center" vertical="center" wrapText="1"/>
    </xf>
    <xf numFmtId="0" fontId="46" fillId="24" borderId="0" xfId="0" applyFont="1" applyFill="1" applyAlignment="1">
      <alignment horizontal="center" vertical="center" wrapText="1"/>
    </xf>
    <xf numFmtId="0" fontId="46" fillId="24" borderId="0" xfId="0" applyFont="1" applyFill="1" applyAlignment="1">
      <alignment horizontal="center" wrapText="1"/>
    </xf>
    <xf numFmtId="0" fontId="46" fillId="24" borderId="0" xfId="0" applyFont="1" applyFill="1" applyAlignment="1">
      <alignment horizontal="center" vertical="top" wrapText="1"/>
    </xf>
    <xf numFmtId="0" fontId="47" fillId="0" borderId="0" xfId="0" applyFont="1" applyAlignment="1">
      <alignment horizontal="center" vertical="top" wrapText="1"/>
    </xf>
    <xf numFmtId="0" fontId="46" fillId="24" borderId="13" xfId="0" applyFont="1" applyFill="1" applyBorder="1" applyAlignment="1">
      <alignment horizontal="center" vertical="top" wrapText="1"/>
    </xf>
    <xf numFmtId="0" fontId="46" fillId="24" borderId="14" xfId="0" applyFont="1" applyFill="1" applyBorder="1" applyAlignment="1">
      <alignment horizontal="center" vertical="center" wrapText="1"/>
    </xf>
    <xf numFmtId="0" fontId="46" fillId="24" borderId="15" xfId="0" applyFont="1" applyFill="1" applyBorder="1" applyAlignment="1">
      <alignment horizontal="center" vertical="center" wrapText="1"/>
    </xf>
    <xf numFmtId="164" fontId="46" fillId="24" borderId="15" xfId="0" applyNumberFormat="1" applyFont="1" applyFill="1" applyBorder="1" applyAlignment="1">
      <alignment horizontal="center" vertical="center" wrapText="1"/>
    </xf>
    <xf numFmtId="165" fontId="46" fillId="24" borderId="15" xfId="0" applyNumberFormat="1" applyFont="1" applyFill="1" applyBorder="1" applyAlignment="1">
      <alignment horizontal="center" vertical="center" wrapText="1"/>
    </xf>
    <xf numFmtId="0" fontId="46" fillId="24" borderId="12" xfId="0" applyFont="1" applyFill="1" applyBorder="1" applyAlignment="1">
      <alignment horizontal="center" vertical="center" wrapText="1"/>
    </xf>
    <xf numFmtId="0" fontId="46" fillId="24" borderId="14" xfId="0" applyFont="1" applyFill="1" applyBorder="1" applyAlignment="1">
      <alignment horizontal="center" vertical="center" wrapText="1"/>
    </xf>
    <xf numFmtId="164" fontId="46" fillId="24" borderId="14" xfId="0" applyNumberFormat="1" applyFont="1" applyFill="1" applyBorder="1" applyAlignment="1">
      <alignment horizontal="center" vertical="center" wrapText="1"/>
    </xf>
    <xf numFmtId="165" fontId="46" fillId="24" borderId="14" xfId="0" applyNumberFormat="1" applyFont="1" applyFill="1" applyBorder="1" applyAlignment="1">
      <alignment horizontal="center" vertical="center" wrapText="1"/>
    </xf>
    <xf numFmtId="0" fontId="46" fillId="24" borderId="12" xfId="0" applyFont="1" applyFill="1" applyBorder="1" applyAlignment="1">
      <alignment horizontal="center" vertical="center"/>
    </xf>
    <xf numFmtId="0" fontId="46" fillId="24" borderId="12" xfId="0" applyFont="1" applyFill="1" applyBorder="1" applyAlignment="1">
      <alignment horizontal="center" vertical="center" wrapText="1"/>
    </xf>
    <xf numFmtId="3" fontId="46" fillId="24" borderId="12" xfId="0" applyNumberFormat="1" applyFont="1" applyFill="1" applyBorder="1" applyAlignment="1">
      <alignment horizontal="center" vertical="center" wrapText="1"/>
    </xf>
    <xf numFmtId="0" fontId="46" fillId="26" borderId="12" xfId="0" applyFont="1" applyFill="1" applyBorder="1" applyAlignment="1">
      <alignment horizontal="center" vertical="center" wrapText="1"/>
    </xf>
    <xf numFmtId="164" fontId="46" fillId="26" borderId="12" xfId="0" applyNumberFormat="1" applyFont="1" applyFill="1" applyBorder="1" applyAlignment="1">
      <alignment horizontal="center" vertical="center" wrapText="1"/>
    </xf>
    <xf numFmtId="0" fontId="49" fillId="26" borderId="12" xfId="0" applyFont="1" applyFill="1" applyBorder="1" applyAlignment="1">
      <alignment horizontal="center" vertical="center" wrapText="1"/>
    </xf>
    <xf numFmtId="0" fontId="46" fillId="27" borderId="12" xfId="0" applyFont="1" applyFill="1" applyBorder="1" applyAlignment="1">
      <alignment horizontal="center" vertical="center" wrapText="1"/>
    </xf>
    <xf numFmtId="0" fontId="46" fillId="29" borderId="12" xfId="0" applyFont="1" applyFill="1" applyBorder="1" applyAlignment="1">
      <alignment horizontal="center" vertical="center" wrapText="1"/>
    </xf>
    <xf numFmtId="164" fontId="46" fillId="29" borderId="12" xfId="0" applyNumberFormat="1" applyFont="1" applyFill="1" applyBorder="1" applyAlignment="1">
      <alignment horizontal="center" vertical="center" wrapText="1"/>
    </xf>
    <xf numFmtId="0" fontId="46" fillId="29" borderId="12" xfId="0" applyFont="1" applyFill="1" applyBorder="1" applyAlignment="1">
      <alignment horizontal="center" vertical="center" wrapText="1"/>
    </xf>
    <xf numFmtId="0" fontId="46" fillId="31" borderId="12" xfId="0" applyFont="1" applyFill="1" applyBorder="1" applyAlignment="1">
      <alignment horizontal="center" vertical="center" wrapText="1"/>
    </xf>
    <xf numFmtId="0" fontId="46" fillId="31" borderId="12" xfId="0" applyFont="1" applyFill="1" applyBorder="1" applyAlignment="1">
      <alignment horizontal="center" vertical="center" wrapText="1"/>
    </xf>
    <xf numFmtId="0" fontId="46" fillId="0" borderId="12" xfId="0" applyFont="1" applyBorder="1" applyAlignment="1">
      <alignment horizontal="center" vertical="center"/>
    </xf>
    <xf numFmtId="0" fontId="45" fillId="0" borderId="12" xfId="0" applyFont="1" applyBorder="1" applyAlignment="1">
      <alignment horizontal="center" vertical="center"/>
    </xf>
    <xf numFmtId="0" fontId="45" fillId="0" borderId="12" xfId="0" applyFont="1" applyBorder="1" applyAlignment="1">
      <alignment horizontal="center" vertical="center" wrapText="1"/>
    </xf>
    <xf numFmtId="167" fontId="50" fillId="0" borderId="25" xfId="0" applyNumberFormat="1" applyFont="1" applyFill="1" applyBorder="1" applyAlignment="1">
      <alignment horizontal="center" vertical="center" wrapText="1"/>
    </xf>
    <xf numFmtId="165" fontId="45" fillId="0" borderId="12" xfId="0" applyNumberFormat="1" applyFont="1" applyBorder="1" applyAlignment="1">
      <alignment horizontal="center" vertical="center" wrapText="1"/>
    </xf>
    <xf numFmtId="2" fontId="45" fillId="0" borderId="12" xfId="0" applyNumberFormat="1" applyFont="1" applyBorder="1" applyAlignment="1">
      <alignment horizontal="center" vertical="center" wrapText="1"/>
    </xf>
    <xf numFmtId="167" fontId="50" fillId="0" borderId="21" xfId="0" applyNumberFormat="1" applyFont="1" applyFill="1" applyBorder="1" applyAlignment="1">
      <alignment horizontal="center" vertical="center" wrapText="1"/>
    </xf>
    <xf numFmtId="164" fontId="45" fillId="0" borderId="12" xfId="0" applyNumberFormat="1" applyFont="1" applyBorder="1" applyAlignment="1">
      <alignment horizontal="center" vertical="center" wrapText="1"/>
    </xf>
    <xf numFmtId="164" fontId="45" fillId="0" borderId="21" xfId="0" applyNumberFormat="1" applyFont="1" applyBorder="1" applyAlignment="1">
      <alignment horizontal="center" vertical="center" wrapText="1"/>
    </xf>
    <xf numFmtId="0" fontId="45" fillId="0" borderId="18" xfId="0" applyFont="1" applyBorder="1" applyAlignment="1">
      <alignment horizontal="center" vertical="center"/>
    </xf>
    <xf numFmtId="0" fontId="45" fillId="0" borderId="18" xfId="0" applyFont="1" applyBorder="1" applyAlignment="1">
      <alignment horizontal="center" vertical="center" wrapText="1"/>
    </xf>
    <xf numFmtId="9" fontId="45" fillId="0" borderId="12" xfId="48" applyNumberFormat="1" applyFont="1" applyBorder="1" applyAlignment="1">
      <alignment horizontal="center" vertical="center" wrapText="1"/>
    </xf>
    <xf numFmtId="9" fontId="45" fillId="0" borderId="12" xfId="48" applyNumberFormat="1" applyFont="1" applyBorder="1" applyAlignment="1">
      <alignment horizontal="center" vertical="center"/>
    </xf>
    <xf numFmtId="0" fontId="46" fillId="27" borderId="16" xfId="0" applyFont="1" applyFill="1" applyBorder="1" applyAlignment="1">
      <alignment horizontal="center" vertical="center" wrapText="1"/>
    </xf>
    <xf numFmtId="0" fontId="46" fillId="27" borderId="20" xfId="0" applyFont="1" applyFill="1" applyBorder="1" applyAlignment="1">
      <alignment horizontal="center" vertical="center" wrapText="1"/>
    </xf>
    <xf numFmtId="0" fontId="46" fillId="27" borderId="11" xfId="0" applyFont="1" applyFill="1" applyBorder="1" applyAlignment="1">
      <alignment horizontal="center" vertical="center" wrapText="1"/>
    </xf>
    <xf numFmtId="0" fontId="46" fillId="29" borderId="16" xfId="0" applyFont="1" applyFill="1" applyBorder="1" applyAlignment="1">
      <alignment horizontal="center" vertical="center" wrapText="1"/>
    </xf>
    <xf numFmtId="0" fontId="46" fillId="29" borderId="20" xfId="0" applyFont="1" applyFill="1" applyBorder="1" applyAlignment="1">
      <alignment horizontal="center" vertical="center" wrapText="1"/>
    </xf>
    <xf numFmtId="0" fontId="46" fillId="29" borderId="11" xfId="0" applyFont="1" applyFill="1" applyBorder="1" applyAlignment="1">
      <alignment horizontal="center" vertical="center" wrapText="1"/>
    </xf>
    <xf numFmtId="0" fontId="46" fillId="31" borderId="16" xfId="0" applyFont="1" applyFill="1" applyBorder="1" applyAlignment="1">
      <alignment horizontal="center" vertical="center" wrapText="1"/>
    </xf>
    <xf numFmtId="0" fontId="46" fillId="31" borderId="20" xfId="0" applyFont="1" applyFill="1" applyBorder="1" applyAlignment="1">
      <alignment horizontal="center" vertical="center" wrapText="1"/>
    </xf>
    <xf numFmtId="0" fontId="46" fillId="31" borderId="11" xfId="0" applyFont="1" applyFill="1" applyBorder="1" applyAlignment="1">
      <alignment horizontal="center" vertical="center" wrapText="1"/>
    </xf>
    <xf numFmtId="164" fontId="46" fillId="31" borderId="12" xfId="0" applyNumberFormat="1" applyFont="1" applyFill="1" applyBorder="1" applyAlignment="1">
      <alignment horizontal="center" vertical="center" wrapText="1"/>
    </xf>
    <xf numFmtId="0" fontId="45" fillId="0" borderId="19" xfId="0" applyFont="1" applyBorder="1" applyAlignment="1">
      <alignment horizontal="center" vertical="center" wrapText="1"/>
    </xf>
    <xf numFmtId="167" fontId="51" fillId="0" borderId="19" xfId="0" applyNumberFormat="1" applyFont="1" applyBorder="1" applyAlignment="1">
      <alignment horizontal="center" vertical="center" shrinkToFit="1"/>
    </xf>
    <xf numFmtId="164" fontId="51" fillId="0" borderId="19" xfId="0" applyNumberFormat="1" applyFont="1" applyBorder="1" applyAlignment="1">
      <alignment horizontal="center" vertical="center" shrinkToFit="1"/>
    </xf>
    <xf numFmtId="0" fontId="52" fillId="0" borderId="19" xfId="0" applyFont="1" applyBorder="1" applyAlignment="1">
      <alignment horizontal="center" vertical="center"/>
    </xf>
    <xf numFmtId="0" fontId="52" fillId="0" borderId="12" xfId="0" applyFont="1" applyBorder="1" applyAlignment="1">
      <alignment horizontal="center" vertical="center"/>
    </xf>
    <xf numFmtId="0" fontId="52" fillId="0" borderId="12" xfId="0" applyFont="1" applyBorder="1" applyAlignment="1">
      <alignment horizontal="center" vertical="center" wrapText="1"/>
    </xf>
    <xf numFmtId="0" fontId="45" fillId="0" borderId="12" xfId="0" applyFont="1" applyBorder="1" applyAlignment="1">
      <alignment horizontal="center" vertical="top" wrapText="1"/>
    </xf>
    <xf numFmtId="0" fontId="45" fillId="24" borderId="12" xfId="0" applyFont="1" applyFill="1" applyBorder="1" applyAlignment="1">
      <alignment horizontal="center" vertical="center"/>
    </xf>
    <xf numFmtId="0" fontId="45" fillId="24" borderId="12" xfId="0" applyFont="1" applyFill="1" applyBorder="1" applyAlignment="1">
      <alignment horizontal="center" vertical="center" wrapText="1"/>
    </xf>
    <xf numFmtId="165" fontId="45" fillId="24" borderId="12" xfId="0" applyNumberFormat="1" applyFont="1" applyFill="1" applyBorder="1" applyAlignment="1">
      <alignment horizontal="center" vertical="center" wrapText="1"/>
    </xf>
    <xf numFmtId="164" fontId="45" fillId="24" borderId="12" xfId="0" applyNumberFormat="1" applyFont="1" applyFill="1" applyBorder="1" applyAlignment="1">
      <alignment horizontal="center" vertical="center" wrapText="1"/>
    </xf>
    <xf numFmtId="2" fontId="45" fillId="24" borderId="12" xfId="0" applyNumberFormat="1" applyFont="1" applyFill="1" applyBorder="1" applyAlignment="1">
      <alignment horizontal="center" vertical="center" wrapText="1"/>
    </xf>
    <xf numFmtId="0" fontId="46" fillId="33" borderId="12" xfId="0" applyFont="1" applyFill="1" applyBorder="1" applyAlignment="1">
      <alignment horizontal="center" vertical="center"/>
    </xf>
    <xf numFmtId="0" fontId="45" fillId="33" borderId="12" xfId="0" applyFont="1" applyFill="1" applyBorder="1" applyAlignment="1">
      <alignment horizontal="center" vertical="center"/>
    </xf>
    <xf numFmtId="0" fontId="45" fillId="33" borderId="12" xfId="0" applyFont="1" applyFill="1" applyBorder="1" applyAlignment="1">
      <alignment horizontal="center" vertical="center" wrapText="1"/>
    </xf>
    <xf numFmtId="165" fontId="45" fillId="33" borderId="12" xfId="0" applyNumberFormat="1" applyFont="1" applyFill="1" applyBorder="1" applyAlignment="1">
      <alignment horizontal="center" vertical="center" wrapText="1"/>
    </xf>
    <xf numFmtId="164" fontId="45" fillId="33" borderId="12" xfId="0" applyNumberFormat="1" applyFont="1" applyFill="1" applyBorder="1" applyAlignment="1">
      <alignment horizontal="center" vertical="center" wrapText="1"/>
    </xf>
    <xf numFmtId="2" fontId="45" fillId="33" borderId="12" xfId="0" applyNumberFormat="1" applyFont="1" applyFill="1" applyBorder="1" applyAlignment="1">
      <alignment horizontal="center" vertical="center" wrapText="1"/>
    </xf>
    <xf numFmtId="1" fontId="45" fillId="0" borderId="12" xfId="0" applyNumberFormat="1" applyFont="1" applyBorder="1" applyAlignment="1">
      <alignment horizontal="center" vertical="center" wrapText="1"/>
    </xf>
    <xf numFmtId="0" fontId="46" fillId="0" borderId="12" xfId="0" applyFont="1" applyBorder="1" applyAlignment="1">
      <alignment horizontal="center" vertical="center" wrapText="1"/>
    </xf>
    <xf numFmtId="167" fontId="45" fillId="0" borderId="19" xfId="0" applyNumberFormat="1" applyFont="1" applyBorder="1" applyAlignment="1">
      <alignment horizontal="center" vertical="center" wrapText="1"/>
    </xf>
    <xf numFmtId="0" fontId="46" fillId="0" borderId="18" xfId="0" applyFont="1" applyBorder="1" applyAlignment="1">
      <alignment horizontal="center" vertical="center"/>
    </xf>
    <xf numFmtId="0" fontId="52" fillId="0" borderId="18" xfId="0" applyFont="1" applyBorder="1" applyAlignment="1">
      <alignment horizontal="center" vertical="center"/>
    </xf>
    <xf numFmtId="0" fontId="45" fillId="0" borderId="18" xfId="0" applyFont="1" applyBorder="1" applyAlignment="1">
      <alignment horizontal="center" vertical="center" wrapText="1"/>
    </xf>
    <xf numFmtId="49" fontId="45" fillId="0" borderId="12" xfId="0" applyNumberFormat="1" applyFont="1" applyBorder="1" applyAlignment="1">
      <alignment horizontal="center" vertical="center" wrapText="1"/>
    </xf>
    <xf numFmtId="0" fontId="46" fillId="0" borderId="14" xfId="0" applyFont="1" applyBorder="1" applyAlignment="1">
      <alignment horizontal="center" vertical="center"/>
    </xf>
    <xf numFmtId="0" fontId="52" fillId="0" borderId="14" xfId="0" applyFont="1" applyBorder="1" applyAlignment="1">
      <alignment horizontal="center" vertical="center"/>
    </xf>
    <xf numFmtId="0" fontId="45" fillId="0" borderId="14" xfId="0" applyFont="1" applyBorder="1" applyAlignment="1">
      <alignment horizontal="center" vertical="center" wrapText="1"/>
    </xf>
    <xf numFmtId="0" fontId="52" fillId="0" borderId="18" xfId="0" applyFont="1" applyBorder="1" applyAlignment="1">
      <alignment horizontal="center" vertical="center"/>
    </xf>
    <xf numFmtId="0" fontId="52" fillId="33" borderId="12" xfId="0" applyFont="1" applyFill="1" applyBorder="1" applyAlignment="1">
      <alignment horizontal="center" vertical="center"/>
    </xf>
    <xf numFmtId="49" fontId="45" fillId="33" borderId="12" xfId="0" applyNumberFormat="1" applyFont="1" applyFill="1" applyBorder="1" applyAlignment="1">
      <alignment horizontal="center" vertical="center" wrapText="1"/>
    </xf>
    <xf numFmtId="3" fontId="45" fillId="33" borderId="12" xfId="0" applyNumberFormat="1" applyFont="1" applyFill="1" applyBorder="1" applyAlignment="1">
      <alignment horizontal="center" vertical="center" wrapText="1"/>
    </xf>
    <xf numFmtId="0" fontId="52" fillId="33" borderId="18" xfId="0" applyFont="1" applyFill="1" applyBorder="1" applyAlignment="1">
      <alignment horizontal="center" vertical="center"/>
    </xf>
    <xf numFmtId="0" fontId="45" fillId="33" borderId="18" xfId="0" applyFont="1" applyFill="1" applyBorder="1" applyAlignment="1">
      <alignment horizontal="center" vertical="center" wrapText="1"/>
    </xf>
    <xf numFmtId="9" fontId="52" fillId="0" borderId="12" xfId="48" applyNumberFormat="1" applyFont="1" applyBorder="1" applyAlignment="1">
      <alignment horizontal="center" vertical="center" wrapText="1"/>
    </xf>
    <xf numFmtId="165" fontId="52" fillId="0" borderId="12" xfId="0" applyNumberFormat="1" applyFont="1" applyBorder="1" applyAlignment="1">
      <alignment horizontal="center" vertical="center" wrapText="1"/>
    </xf>
    <xf numFmtId="2" fontId="52" fillId="0" borderId="12" xfId="0" applyNumberFormat="1" applyFont="1" applyBorder="1" applyAlignment="1">
      <alignment horizontal="center" vertical="center" wrapText="1"/>
    </xf>
    <xf numFmtId="0" fontId="46" fillId="0" borderId="21" xfId="0" applyFont="1" applyBorder="1" applyAlignment="1">
      <alignment horizontal="center" vertical="center"/>
    </xf>
    <xf numFmtId="0" fontId="45" fillId="0" borderId="21" xfId="0" applyFont="1" applyBorder="1" applyAlignment="1">
      <alignment horizontal="center" vertical="center"/>
    </xf>
    <xf numFmtId="0" fontId="45" fillId="0" borderId="21" xfId="0" applyFont="1" applyBorder="1" applyAlignment="1">
      <alignment horizontal="center" vertical="center" wrapText="1"/>
    </xf>
    <xf numFmtId="165" fontId="45" fillId="0" borderId="21" xfId="0" applyNumberFormat="1" applyFont="1" applyBorder="1" applyAlignment="1">
      <alignment horizontal="center" vertical="center" wrapText="1"/>
    </xf>
    <xf numFmtId="2" fontId="45" fillId="0" borderId="21" xfId="0" applyNumberFormat="1" applyFont="1" applyBorder="1" applyAlignment="1">
      <alignment horizontal="center" vertical="center" wrapText="1"/>
    </xf>
    <xf numFmtId="0" fontId="46" fillId="31" borderId="27" xfId="0" applyFont="1" applyFill="1" applyBorder="1" applyAlignment="1">
      <alignment horizontal="center" vertical="center"/>
    </xf>
    <xf numFmtId="0" fontId="46" fillId="31" borderId="13" xfId="0" applyFont="1" applyFill="1" applyBorder="1" applyAlignment="1">
      <alignment horizontal="center" vertical="center"/>
    </xf>
    <xf numFmtId="0" fontId="46" fillId="31" borderId="28" xfId="0" applyFont="1" applyFill="1" applyBorder="1" applyAlignment="1">
      <alignment horizontal="center" vertical="center"/>
    </xf>
    <xf numFmtId="0" fontId="46" fillId="31" borderId="12" xfId="0" applyFont="1" applyFill="1" applyBorder="1" applyAlignment="1">
      <alignment horizontal="center" vertical="center"/>
    </xf>
    <xf numFmtId="164" fontId="46" fillId="31" borderId="12" xfId="0" applyNumberFormat="1" applyFont="1" applyFill="1" applyBorder="1" applyAlignment="1">
      <alignment horizontal="center" vertical="center"/>
    </xf>
    <xf numFmtId="0" fontId="45" fillId="0" borderId="26" xfId="0" applyFont="1" applyBorder="1" applyAlignment="1">
      <alignment horizontal="center" vertical="center"/>
    </xf>
    <xf numFmtId="0" fontId="46" fillId="31" borderId="16" xfId="0" applyFont="1" applyFill="1" applyBorder="1" applyAlignment="1">
      <alignment horizontal="center" vertical="center"/>
    </xf>
    <xf numFmtId="0" fontId="46" fillId="31" borderId="20" xfId="0" applyFont="1" applyFill="1" applyBorder="1" applyAlignment="1">
      <alignment horizontal="center" vertical="center"/>
    </xf>
    <xf numFmtId="0" fontId="46" fillId="31" borderId="11" xfId="0" applyFont="1" applyFill="1" applyBorder="1" applyAlignment="1">
      <alignment horizontal="center" vertical="center"/>
    </xf>
    <xf numFmtId="0" fontId="52" fillId="0" borderId="16" xfId="0" applyFont="1" applyFill="1" applyBorder="1" applyAlignment="1">
      <alignment horizontal="center" vertical="center"/>
    </xf>
    <xf numFmtId="0" fontId="45" fillId="33" borderId="19" xfId="0" applyFont="1" applyFill="1" applyBorder="1" applyAlignment="1">
      <alignment horizontal="center" vertical="center" wrapText="1"/>
    </xf>
    <xf numFmtId="0" fontId="45" fillId="33" borderId="19" xfId="0" applyFont="1" applyFill="1" applyBorder="1" applyAlignment="1">
      <alignment horizontal="center" wrapText="1"/>
    </xf>
    <xf numFmtId="0" fontId="46" fillId="31" borderId="14" xfId="0" applyFont="1" applyFill="1" applyBorder="1" applyAlignment="1">
      <alignment horizontal="center" vertical="center" wrapText="1"/>
    </xf>
    <xf numFmtId="0" fontId="45" fillId="34" borderId="12" xfId="0" applyFont="1" applyFill="1" applyBorder="1" applyAlignment="1">
      <alignment horizontal="center" vertical="center"/>
    </xf>
    <xf numFmtId="0" fontId="52" fillId="0" borderId="12" xfId="37" applyFont="1" applyBorder="1" applyAlignment="1">
      <alignment horizontal="center" vertical="center" wrapText="1"/>
    </xf>
    <xf numFmtId="0" fontId="46" fillId="31" borderId="12" xfId="0" applyFont="1" applyFill="1" applyBorder="1" applyAlignment="1">
      <alignment horizontal="center" vertical="center"/>
    </xf>
    <xf numFmtId="0" fontId="45" fillId="0" borderId="12" xfId="51" applyFont="1" applyBorder="1" applyAlignment="1">
      <alignment horizontal="center" vertical="center" wrapText="1"/>
    </xf>
    <xf numFmtId="0" fontId="45" fillId="24" borderId="12" xfId="0" applyFont="1" applyFill="1" applyBorder="1" applyAlignment="1">
      <alignment horizontal="center"/>
    </xf>
    <xf numFmtId="0" fontId="47" fillId="0" borderId="12" xfId="0" applyFont="1" applyBorder="1" applyAlignment="1">
      <alignment horizontal="center" vertical="center"/>
    </xf>
    <xf numFmtId="0" fontId="46" fillId="32" borderId="12" xfId="0" applyFont="1" applyFill="1" applyBorder="1" applyAlignment="1">
      <alignment horizontal="center" vertical="center"/>
    </xf>
    <xf numFmtId="164" fontId="46" fillId="32" borderId="12" xfId="0" applyNumberFormat="1" applyFont="1" applyFill="1" applyBorder="1" applyAlignment="1">
      <alignment horizontal="center" vertical="center"/>
    </xf>
    <xf numFmtId="0" fontId="47" fillId="32" borderId="12" xfId="0" applyFont="1" applyFill="1" applyBorder="1" applyAlignment="1">
      <alignment horizontal="center" vertical="center"/>
    </xf>
    <xf numFmtId="168" fontId="45" fillId="0" borderId="12" xfId="0" applyNumberFormat="1" applyFont="1" applyBorder="1" applyAlignment="1">
      <alignment horizontal="center" vertical="center" wrapText="1"/>
    </xf>
    <xf numFmtId="0" fontId="46" fillId="0" borderId="12" xfId="0" applyFont="1" applyBorder="1" applyAlignment="1">
      <alignment horizontal="center" vertical="center"/>
    </xf>
    <xf numFmtId="0" fontId="45" fillId="0" borderId="12" xfId="0" applyFont="1" applyBorder="1" applyAlignment="1">
      <alignment horizontal="center" vertical="center"/>
    </xf>
    <xf numFmtId="0" fontId="45" fillId="0" borderId="12" xfId="0" applyFont="1" applyBorder="1" applyAlignment="1">
      <alignment horizontal="center" vertical="center" wrapText="1"/>
    </xf>
    <xf numFmtId="164" fontId="46" fillId="31" borderId="18" xfId="0" applyNumberFormat="1" applyFont="1" applyFill="1" applyBorder="1" applyAlignment="1">
      <alignment horizontal="center" vertical="center" wrapText="1"/>
    </xf>
    <xf numFmtId="0" fontId="45" fillId="0" borderId="16" xfId="0" applyFont="1" applyBorder="1" applyAlignment="1">
      <alignment horizontal="center" vertical="center" wrapText="1"/>
    </xf>
    <xf numFmtId="0" fontId="52" fillId="0" borderId="21" xfId="0" applyFont="1" applyBorder="1" applyAlignment="1">
      <alignment horizontal="center" vertical="center" wrapText="1"/>
    </xf>
    <xf numFmtId="165" fontId="45" fillId="0" borderId="11" xfId="0" applyNumberFormat="1" applyFont="1" applyBorder="1" applyAlignment="1">
      <alignment horizontal="center" vertical="center" wrapText="1"/>
    </xf>
    <xf numFmtId="167" fontId="52" fillId="0" borderId="21" xfId="0" applyNumberFormat="1" applyFont="1" applyBorder="1" applyAlignment="1">
      <alignment horizontal="center" vertical="center" wrapText="1"/>
    </xf>
    <xf numFmtId="0" fontId="52" fillId="33" borderId="21" xfId="0" applyFont="1" applyFill="1" applyBorder="1" applyAlignment="1">
      <alignment horizontal="center" vertical="center" wrapText="1"/>
    </xf>
    <xf numFmtId="0" fontId="45" fillId="0" borderId="16" xfId="0" applyFont="1" applyBorder="1" applyAlignment="1">
      <alignment horizontal="center" vertical="center"/>
    </xf>
    <xf numFmtId="164" fontId="45" fillId="0" borderId="14" xfId="0" applyNumberFormat="1" applyFont="1" applyBorder="1" applyAlignment="1">
      <alignment horizontal="center" vertical="center" wrapText="1"/>
    </xf>
    <xf numFmtId="167" fontId="52" fillId="33" borderId="21" xfId="0" applyNumberFormat="1" applyFont="1" applyFill="1" applyBorder="1" applyAlignment="1">
      <alignment horizontal="center" vertical="center" wrapText="1"/>
    </xf>
    <xf numFmtId="0" fontId="45" fillId="0" borderId="11" xfId="0" applyFont="1" applyBorder="1" applyAlignment="1">
      <alignment horizontal="center" vertical="center" wrapText="1"/>
    </xf>
    <xf numFmtId="167" fontId="52" fillId="0" borderId="23" xfId="0" applyNumberFormat="1" applyFont="1" applyBorder="1" applyAlignment="1">
      <alignment horizontal="center" vertical="center"/>
    </xf>
    <xf numFmtId="167" fontId="52" fillId="33" borderId="23" xfId="0" applyNumberFormat="1" applyFont="1" applyFill="1" applyBorder="1" applyAlignment="1">
      <alignment horizontal="center" vertical="center"/>
    </xf>
    <xf numFmtId="9" fontId="46" fillId="31" borderId="12" xfId="48" applyNumberFormat="1" applyFont="1" applyFill="1" applyBorder="1" applyAlignment="1">
      <alignment horizontal="center" vertical="center"/>
    </xf>
    <xf numFmtId="9" fontId="46" fillId="31" borderId="12" xfId="48" applyNumberFormat="1" applyFont="1" applyFill="1" applyBorder="1" applyAlignment="1">
      <alignment horizontal="center" vertical="center"/>
    </xf>
    <xf numFmtId="167" fontId="46" fillId="31" borderId="12" xfId="48" applyNumberFormat="1" applyFont="1" applyFill="1" applyBorder="1" applyAlignment="1">
      <alignment horizontal="center" vertical="center"/>
    </xf>
    <xf numFmtId="0" fontId="52" fillId="0" borderId="23" xfId="0" applyFont="1" applyBorder="1" applyAlignment="1">
      <alignment horizontal="center" vertical="center"/>
    </xf>
    <xf numFmtId="9" fontId="45" fillId="0" borderId="21" xfId="48" applyNumberFormat="1" applyFont="1" applyBorder="1" applyAlignment="1">
      <alignment horizontal="center" vertical="center"/>
    </xf>
    <xf numFmtId="167" fontId="46" fillId="31" borderId="12" xfId="0" applyNumberFormat="1" applyFont="1" applyFill="1" applyBorder="1" applyAlignment="1">
      <alignment horizontal="center" vertical="center"/>
    </xf>
    <xf numFmtId="0" fontId="45" fillId="0" borderId="21" xfId="0" applyFont="1" applyFill="1" applyBorder="1" applyAlignment="1">
      <alignment horizontal="center" vertical="center"/>
    </xf>
    <xf numFmtId="167" fontId="45" fillId="0" borderId="21" xfId="0" applyNumberFormat="1" applyFont="1" applyFill="1" applyBorder="1" applyAlignment="1">
      <alignment horizontal="center" vertical="center"/>
    </xf>
    <xf numFmtId="0" fontId="52" fillId="33" borderId="23" xfId="0" applyFont="1" applyFill="1" applyBorder="1" applyAlignment="1">
      <alignment horizontal="center" vertical="center"/>
    </xf>
    <xf numFmtId="0" fontId="45" fillId="31" borderId="12" xfId="0" applyFont="1" applyFill="1" applyBorder="1" applyAlignment="1">
      <alignment horizontal="center" vertical="center"/>
    </xf>
    <xf numFmtId="0" fontId="45" fillId="31" borderId="12" xfId="0" applyFont="1" applyFill="1" applyBorder="1" applyAlignment="1">
      <alignment horizontal="center" vertical="center"/>
    </xf>
    <xf numFmtId="165" fontId="45" fillId="0" borderId="12" xfId="0" applyNumberFormat="1" applyFont="1" applyBorder="1" applyAlignment="1">
      <alignment horizontal="center" vertical="center"/>
    </xf>
    <xf numFmtId="164" fontId="45" fillId="0" borderId="12" xfId="0" applyNumberFormat="1" applyFont="1" applyBorder="1" applyAlignment="1">
      <alignment horizontal="center" vertical="center"/>
    </xf>
    <xf numFmtId="2" fontId="45" fillId="0" borderId="12" xfId="0" applyNumberFormat="1" applyFont="1" applyBorder="1" applyAlignment="1">
      <alignment horizontal="center" vertical="center"/>
    </xf>
    <xf numFmtId="0" fontId="46" fillId="0" borderId="12" xfId="0" applyFont="1" applyFill="1" applyBorder="1" applyAlignment="1">
      <alignment horizontal="center" vertical="center"/>
    </xf>
    <xf numFmtId="0" fontId="45" fillId="0" borderId="12" xfId="0" applyFont="1" applyFill="1" applyBorder="1" applyAlignment="1">
      <alignment horizontal="center" vertical="center"/>
    </xf>
    <xf numFmtId="0" fontId="54" fillId="0" borderId="23" xfId="0" applyFont="1" applyFill="1" applyBorder="1" applyAlignment="1">
      <alignment horizontal="center" vertical="center"/>
    </xf>
    <xf numFmtId="0" fontId="55" fillId="0" borderId="12" xfId="0" applyFont="1" applyBorder="1" applyAlignment="1">
      <alignment horizontal="center" vertical="center"/>
    </xf>
    <xf numFmtId="0" fontId="45" fillId="24" borderId="16" xfId="0" applyFont="1" applyFill="1" applyBorder="1" applyAlignment="1">
      <alignment horizontal="center" vertical="center" wrapText="1"/>
    </xf>
    <xf numFmtId="165" fontId="45" fillId="24" borderId="11" xfId="0" applyNumberFormat="1" applyFont="1" applyFill="1" applyBorder="1" applyAlignment="1">
      <alignment horizontal="center" vertical="center" wrapText="1"/>
    </xf>
    <xf numFmtId="0" fontId="46" fillId="32" borderId="12" xfId="0" applyFont="1" applyFill="1" applyBorder="1" applyAlignment="1">
      <alignment horizontal="center" vertical="center" wrapText="1"/>
    </xf>
    <xf numFmtId="0" fontId="46" fillId="32" borderId="14" xfId="0" applyFont="1" applyFill="1" applyBorder="1" applyAlignment="1">
      <alignment horizontal="center" vertical="center" wrapText="1"/>
    </xf>
    <xf numFmtId="0" fontId="46" fillId="32" borderId="12" xfId="0" applyFont="1" applyFill="1" applyBorder="1" applyAlignment="1">
      <alignment horizontal="center" vertical="center" wrapText="1"/>
    </xf>
    <xf numFmtId="164" fontId="46" fillId="32" borderId="18" xfId="0" applyNumberFormat="1" applyFont="1" applyFill="1" applyBorder="1" applyAlignment="1">
      <alignment horizontal="center" vertical="center" wrapText="1"/>
    </xf>
    <xf numFmtId="0" fontId="45" fillId="24" borderId="16" xfId="0" applyFont="1" applyFill="1" applyBorder="1" applyAlignment="1">
      <alignment horizontal="center" vertical="center"/>
    </xf>
    <xf numFmtId="0" fontId="46" fillId="32" borderId="12" xfId="0" applyFont="1" applyFill="1" applyBorder="1" applyAlignment="1">
      <alignment horizontal="center" vertical="center"/>
    </xf>
    <xf numFmtId="0" fontId="46" fillId="32" borderId="14" xfId="0" applyFont="1" applyFill="1" applyBorder="1" applyAlignment="1">
      <alignment horizontal="center" vertical="center"/>
    </xf>
    <xf numFmtId="164" fontId="46" fillId="32" borderId="18" xfId="0" applyNumberFormat="1" applyFont="1" applyFill="1" applyBorder="1" applyAlignment="1">
      <alignment horizontal="center" vertical="center"/>
    </xf>
    <xf numFmtId="167" fontId="46" fillId="31" borderId="18" xfId="0" applyNumberFormat="1" applyFont="1" applyFill="1" applyBorder="1" applyAlignment="1">
      <alignment horizontal="center" vertical="center" wrapText="1"/>
    </xf>
    <xf numFmtId="0" fontId="46" fillId="27" borderId="14" xfId="0" applyFont="1" applyFill="1" applyBorder="1" applyAlignment="1">
      <alignment horizontal="center" vertical="center" wrapText="1"/>
    </xf>
    <xf numFmtId="167" fontId="46" fillId="31" borderId="12" xfId="0" applyNumberFormat="1" applyFont="1" applyFill="1" applyBorder="1" applyAlignment="1">
      <alignment horizontal="center" vertical="center" wrapText="1"/>
    </xf>
    <xf numFmtId="9" fontId="45" fillId="24" borderId="12" xfId="48" applyNumberFormat="1" applyFont="1" applyFill="1" applyBorder="1" applyAlignment="1">
      <alignment horizontal="center" vertical="center" wrapText="1"/>
    </xf>
    <xf numFmtId="0" fontId="45" fillId="0" borderId="12" xfId="0" applyFont="1" applyBorder="1" applyAlignment="1" applyProtection="1">
      <alignment horizontal="center" vertical="center" wrapText="1"/>
    </xf>
    <xf numFmtId="164" fontId="45" fillId="0" borderId="12" xfId="0" applyNumberFormat="1" applyFont="1" applyBorder="1" applyAlignment="1" applyProtection="1">
      <alignment horizontal="center" vertical="center" wrapText="1"/>
    </xf>
    <xf numFmtId="0" fontId="45" fillId="0" borderId="12" xfId="0" applyFont="1" applyFill="1" applyBorder="1" applyAlignment="1">
      <alignment horizontal="center" vertical="center" wrapText="1"/>
    </xf>
    <xf numFmtId="0" fontId="52" fillId="0" borderId="23" xfId="0" applyFont="1" applyFill="1" applyBorder="1" applyAlignment="1">
      <alignment horizontal="center" vertical="center"/>
    </xf>
    <xf numFmtId="165" fontId="45" fillId="0" borderId="12" xfId="0" applyNumberFormat="1" applyFont="1" applyFill="1" applyBorder="1" applyAlignment="1">
      <alignment horizontal="center" vertical="center" wrapText="1"/>
    </xf>
    <xf numFmtId="164" fontId="45" fillId="0" borderId="12" xfId="0" applyNumberFormat="1" applyFont="1" applyFill="1" applyBorder="1" applyAlignment="1">
      <alignment horizontal="center" vertical="center" wrapText="1"/>
    </xf>
    <xf numFmtId="2" fontId="45" fillId="0" borderId="12" xfId="0" applyNumberFormat="1" applyFont="1" applyFill="1" applyBorder="1" applyAlignment="1">
      <alignment horizontal="center" vertical="center" wrapText="1"/>
    </xf>
    <xf numFmtId="0" fontId="45" fillId="0" borderId="12" xfId="0" applyFont="1" applyBorder="1" applyAlignment="1">
      <alignment horizontal="center" vertical="center" wrapText="1" shrinkToFit="1"/>
    </xf>
    <xf numFmtId="0" fontId="45" fillId="24" borderId="12" xfId="0" applyFont="1" applyFill="1" applyBorder="1" applyAlignment="1">
      <alignment horizontal="center" vertical="center" wrapText="1" shrinkToFit="1"/>
    </xf>
    <xf numFmtId="167" fontId="52" fillId="0" borderId="24" xfId="0" applyNumberFormat="1" applyFont="1" applyBorder="1" applyAlignment="1">
      <alignment horizontal="center" vertical="center"/>
    </xf>
    <xf numFmtId="0" fontId="52" fillId="24" borderId="12" xfId="0" applyFont="1" applyFill="1" applyBorder="1" applyAlignment="1">
      <alignment horizontal="center" vertical="center"/>
    </xf>
    <xf numFmtId="49" fontId="45" fillId="24" borderId="12" xfId="0" applyNumberFormat="1" applyFont="1" applyFill="1" applyBorder="1" applyAlignment="1">
      <alignment horizontal="center" vertical="center" wrapText="1"/>
    </xf>
    <xf numFmtId="164" fontId="46" fillId="32" borderId="12" xfId="0" applyNumberFormat="1" applyFont="1" applyFill="1" applyBorder="1" applyAlignment="1">
      <alignment horizontal="center" vertical="center" wrapText="1"/>
    </xf>
    <xf numFmtId="164" fontId="52" fillId="33" borderId="23" xfId="0" applyNumberFormat="1" applyFont="1" applyFill="1" applyBorder="1" applyAlignment="1">
      <alignment horizontal="center" vertical="center"/>
    </xf>
    <xf numFmtId="0" fontId="46" fillId="24" borderId="0" xfId="0" applyFont="1" applyFill="1" applyAlignment="1">
      <alignment horizontal="center"/>
    </xf>
    <xf numFmtId="0" fontId="45" fillId="24" borderId="0" xfId="0" applyFont="1" applyFill="1" applyAlignment="1">
      <alignment horizontal="center"/>
    </xf>
    <xf numFmtId="164" fontId="45" fillId="24" borderId="0" xfId="0" applyNumberFormat="1" applyFont="1" applyFill="1" applyAlignment="1">
      <alignment horizontal="center" vertical="center"/>
    </xf>
    <xf numFmtId="165" fontId="45" fillId="24" borderId="0" xfId="0" applyNumberFormat="1" applyFont="1" applyFill="1" applyAlignment="1">
      <alignment horizontal="center"/>
    </xf>
    <xf numFmtId="165" fontId="27" fillId="0" borderId="0" xfId="0" applyNumberFormat="1" applyFont="1" applyFill="1" applyAlignment="1">
      <alignment wrapText="1"/>
    </xf>
    <xf numFmtId="9" fontId="45" fillId="0" borderId="12" xfId="48" applyNumberFormat="1" applyFont="1" applyFill="1" applyBorder="1" applyAlignment="1">
      <alignment horizontal="center" vertical="center"/>
    </xf>
    <xf numFmtId="0" fontId="46" fillId="0" borderId="12" xfId="0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center" wrapText="1"/>
    </xf>
    <xf numFmtId="0" fontId="52" fillId="0" borderId="12" xfId="0" applyFont="1" applyFill="1" applyBorder="1" applyAlignment="1">
      <alignment horizontal="center" vertical="center" wrapText="1"/>
    </xf>
    <xf numFmtId="0" fontId="52" fillId="0" borderId="12" xfId="37" applyFont="1" applyFill="1" applyBorder="1" applyAlignment="1">
      <alignment horizontal="center" vertical="center" wrapText="1"/>
    </xf>
    <xf numFmtId="0" fontId="52" fillId="0" borderId="18" xfId="37" applyFont="1" applyFill="1" applyBorder="1" applyAlignment="1">
      <alignment horizontal="center" vertical="center" wrapText="1"/>
    </xf>
    <xf numFmtId="0" fontId="46" fillId="0" borderId="12" xfId="0" applyFont="1" applyFill="1" applyBorder="1" applyAlignment="1">
      <alignment horizontal="center" vertical="center"/>
    </xf>
    <xf numFmtId="0" fontId="45" fillId="0" borderId="12" xfId="0" applyFont="1" applyFill="1" applyBorder="1" applyAlignment="1">
      <alignment horizontal="center" vertical="center"/>
    </xf>
    <xf numFmtId="0" fontId="45" fillId="0" borderId="12" xfId="0" applyFont="1" applyFill="1" applyBorder="1" applyAlignment="1">
      <alignment horizontal="center" vertical="center" wrapText="1"/>
    </xf>
    <xf numFmtId="0" fontId="52" fillId="0" borderId="12" xfId="0" applyFont="1" applyFill="1" applyBorder="1" applyAlignment="1">
      <alignment horizontal="center" vertical="center"/>
    </xf>
    <xf numFmtId="0" fontId="52" fillId="0" borderId="12" xfId="37" applyFont="1" applyFill="1" applyBorder="1" applyAlignment="1">
      <alignment horizontal="center" vertical="center"/>
    </xf>
    <xf numFmtId="49" fontId="45" fillId="0" borderId="12" xfId="0" applyNumberFormat="1" applyFont="1" applyFill="1" applyBorder="1" applyAlignment="1">
      <alignment horizontal="center" vertical="center" wrapText="1"/>
    </xf>
    <xf numFmtId="9" fontId="45" fillId="0" borderId="12" xfId="48" applyNumberFormat="1" applyFont="1" applyFill="1" applyBorder="1" applyAlignment="1">
      <alignment horizontal="center" vertical="center" wrapText="1"/>
    </xf>
    <xf numFmtId="164" fontId="45" fillId="0" borderId="14" xfId="0" applyNumberFormat="1" applyFont="1" applyFill="1" applyBorder="1" applyAlignment="1">
      <alignment horizontal="center" vertical="center" wrapText="1"/>
    </xf>
    <xf numFmtId="0" fontId="0" fillId="0" borderId="0" xfId="0" applyFill="1"/>
    <xf numFmtId="0" fontId="45" fillId="0" borderId="18" xfId="0" applyFont="1" applyFill="1" applyBorder="1" applyAlignment="1">
      <alignment horizontal="center" vertical="center"/>
    </xf>
    <xf numFmtId="0" fontId="45" fillId="0" borderId="14" xfId="0" applyFont="1" applyFill="1" applyBorder="1" applyAlignment="1">
      <alignment horizontal="center" vertical="center"/>
    </xf>
    <xf numFmtId="167" fontId="52" fillId="0" borderId="23" xfId="0" applyNumberFormat="1" applyFont="1" applyFill="1" applyBorder="1" applyAlignment="1">
      <alignment horizontal="center" vertical="center"/>
    </xf>
    <xf numFmtId="0" fontId="45" fillId="0" borderId="16" xfId="0" applyFont="1" applyFill="1" applyBorder="1" applyAlignment="1">
      <alignment horizontal="center" vertical="center" wrapText="1"/>
    </xf>
    <xf numFmtId="167" fontId="52" fillId="0" borderId="21" xfId="0" applyNumberFormat="1" applyFont="1" applyFill="1" applyBorder="1" applyAlignment="1">
      <alignment horizontal="center" vertical="center" wrapText="1"/>
    </xf>
    <xf numFmtId="165" fontId="45" fillId="0" borderId="11" xfId="0" applyNumberFormat="1" applyFont="1" applyFill="1" applyBorder="1" applyAlignment="1">
      <alignment horizontal="center" vertical="center" wrapText="1"/>
    </xf>
    <xf numFmtId="0" fontId="46" fillId="0" borderId="18" xfId="0" applyFont="1" applyFill="1" applyBorder="1" applyAlignment="1">
      <alignment horizontal="center" vertical="center"/>
    </xf>
    <xf numFmtId="0" fontId="45" fillId="0" borderId="18" xfId="0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center" vertical="center"/>
    </xf>
    <xf numFmtId="0" fontId="52" fillId="0" borderId="18" xfId="0" applyFont="1" applyFill="1" applyBorder="1" applyAlignment="1">
      <alignment horizontal="center" vertical="center" wrapText="1"/>
    </xf>
    <xf numFmtId="1" fontId="45" fillId="0" borderId="12" xfId="0" applyNumberFormat="1" applyFont="1" applyFill="1" applyBorder="1" applyAlignment="1">
      <alignment horizontal="center" vertical="center" wrapText="1"/>
    </xf>
    <xf numFmtId="0" fontId="46" fillId="31" borderId="18" xfId="0" applyFont="1" applyFill="1" applyBorder="1" applyAlignment="1">
      <alignment horizontal="center" vertical="center" wrapText="1"/>
    </xf>
    <xf numFmtId="164" fontId="25" fillId="24" borderId="18" xfId="0" applyNumberFormat="1" applyFont="1" applyFill="1" applyBorder="1" applyAlignment="1">
      <alignment horizontal="center" vertical="center" wrapText="1"/>
    </xf>
    <xf numFmtId="0" fontId="25" fillId="24" borderId="18" xfId="0" applyFont="1" applyFill="1" applyBorder="1" applyAlignment="1">
      <alignment horizontal="center"/>
    </xf>
    <xf numFmtId="2" fontId="25" fillId="24" borderId="18" xfId="0" applyNumberFormat="1" applyFont="1" applyFill="1" applyBorder="1" applyAlignment="1">
      <alignment horizontal="center" vertical="center"/>
    </xf>
    <xf numFmtId="1" fontId="25" fillId="24" borderId="18" xfId="0" applyNumberFormat="1" applyFont="1" applyFill="1" applyBorder="1" applyAlignment="1">
      <alignment horizontal="center" vertical="center" wrapText="1"/>
    </xf>
    <xf numFmtId="0" fontId="25" fillId="24" borderId="18" xfId="0" applyFont="1" applyFill="1" applyBorder="1" applyAlignment="1">
      <alignment horizontal="center" vertical="center"/>
    </xf>
    <xf numFmtId="9" fontId="46" fillId="31" borderId="14" xfId="48" applyNumberFormat="1" applyFont="1" applyFill="1" applyBorder="1" applyAlignment="1">
      <alignment horizontal="center" vertical="center"/>
    </xf>
    <xf numFmtId="164" fontId="25" fillId="0" borderId="14" xfId="0" applyNumberFormat="1" applyFont="1" applyBorder="1" applyAlignment="1">
      <alignment horizontal="center" vertical="center" wrapText="1"/>
    </xf>
    <xf numFmtId="0" fontId="25" fillId="0" borderId="14" xfId="0" applyFont="1" applyBorder="1" applyAlignment="1">
      <alignment horizontal="center"/>
    </xf>
    <xf numFmtId="2" fontId="25" fillId="0" borderId="14" xfId="0" applyNumberFormat="1" applyFont="1" applyBorder="1" applyAlignment="1">
      <alignment horizontal="center" vertical="center"/>
    </xf>
    <xf numFmtId="1" fontId="25" fillId="0" borderId="14" xfId="0" applyNumberFormat="1" applyFont="1" applyBorder="1" applyAlignment="1">
      <alignment horizontal="center" vertical="center" wrapText="1"/>
    </xf>
    <xf numFmtId="0" fontId="46" fillId="0" borderId="21" xfId="0" applyFont="1" applyFill="1" applyBorder="1" applyAlignment="1">
      <alignment horizontal="center" vertical="center"/>
    </xf>
    <xf numFmtId="0" fontId="45" fillId="0" borderId="21" xfId="0" applyFont="1" applyFill="1" applyBorder="1" applyAlignment="1">
      <alignment horizontal="center" vertical="center" wrapText="1"/>
    </xf>
    <xf numFmtId="167" fontId="52" fillId="0" borderId="21" xfId="0" applyNumberFormat="1" applyFont="1" applyFill="1" applyBorder="1" applyAlignment="1">
      <alignment horizontal="center" vertical="center"/>
    </xf>
    <xf numFmtId="165" fontId="45" fillId="0" borderId="21" xfId="0" applyNumberFormat="1" applyFont="1" applyFill="1" applyBorder="1" applyAlignment="1">
      <alignment horizontal="center" vertical="center" wrapText="1"/>
    </xf>
    <xf numFmtId="164" fontId="45" fillId="0" borderId="21" xfId="0" applyNumberFormat="1" applyFont="1" applyFill="1" applyBorder="1" applyAlignment="1">
      <alignment horizontal="center" vertical="center" wrapText="1"/>
    </xf>
    <xf numFmtId="2" fontId="45" fillId="0" borderId="21" xfId="0" applyNumberFormat="1" applyFont="1" applyFill="1" applyBorder="1" applyAlignment="1">
      <alignment horizontal="center" vertical="center" wrapText="1"/>
    </xf>
    <xf numFmtId="165" fontId="27" fillId="0" borderId="21" xfId="0" applyNumberFormat="1" applyFont="1" applyFill="1" applyBorder="1" applyAlignment="1">
      <alignment wrapText="1"/>
    </xf>
    <xf numFmtId="0" fontId="23" fillId="0" borderId="21" xfId="0" applyFont="1" applyFill="1" applyBorder="1" applyAlignment="1">
      <alignment horizontal="center"/>
    </xf>
    <xf numFmtId="9" fontId="45" fillId="0" borderId="21" xfId="48" applyNumberFormat="1" applyFont="1" applyFill="1" applyBorder="1" applyAlignment="1">
      <alignment horizontal="center" vertical="center"/>
    </xf>
    <xf numFmtId="2" fontId="52" fillId="0" borderId="23" xfId="0" applyNumberFormat="1" applyFont="1" applyFill="1" applyBorder="1" applyAlignment="1">
      <alignment horizontal="center" vertical="center"/>
    </xf>
    <xf numFmtId="0" fontId="45" fillId="0" borderId="16" xfId="0" applyFont="1" applyFill="1" applyBorder="1" applyAlignment="1">
      <alignment horizontal="center" vertical="center"/>
    </xf>
    <xf numFmtId="0" fontId="45" fillId="0" borderId="11" xfId="0" applyFont="1" applyFill="1" applyBorder="1" applyAlignment="1">
      <alignment horizontal="center" vertical="center" wrapText="1"/>
    </xf>
    <xf numFmtId="164" fontId="52" fillId="0" borderId="23" xfId="0" applyNumberFormat="1" applyFont="1" applyFill="1" applyBorder="1" applyAlignment="1">
      <alignment horizontal="center" vertical="center"/>
    </xf>
    <xf numFmtId="0" fontId="45" fillId="0" borderId="11" xfId="0" applyFont="1" applyFill="1" applyBorder="1" applyAlignment="1">
      <alignment horizontal="center" vertical="center"/>
    </xf>
    <xf numFmtId="0" fontId="46" fillId="0" borderId="18" xfId="0" applyFont="1" applyFill="1" applyBorder="1" applyAlignment="1">
      <alignment horizontal="center" vertical="center"/>
    </xf>
    <xf numFmtId="0" fontId="45" fillId="0" borderId="18" xfId="0" applyFont="1" applyFill="1" applyBorder="1" applyAlignment="1">
      <alignment horizontal="center" vertical="center"/>
    </xf>
    <xf numFmtId="0" fontId="45" fillId="0" borderId="18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horizontal="center" vertical="center"/>
    </xf>
    <xf numFmtId="0" fontId="45" fillId="0" borderId="14" xfId="0" applyFont="1" applyFill="1" applyBorder="1" applyAlignment="1">
      <alignment horizontal="center" vertical="center"/>
    </xf>
    <xf numFmtId="0" fontId="45" fillId="0" borderId="14" xfId="0" applyFont="1" applyFill="1" applyBorder="1" applyAlignment="1">
      <alignment horizontal="center" vertical="center" wrapText="1"/>
    </xf>
    <xf numFmtId="164" fontId="45" fillId="0" borderId="12" xfId="0" applyNumberFormat="1" applyFont="1" applyFill="1" applyBorder="1" applyAlignment="1" applyProtection="1">
      <alignment horizontal="center" vertical="center" wrapText="1"/>
    </xf>
    <xf numFmtId="0" fontId="52" fillId="0" borderId="0" xfId="0" applyFont="1" applyFill="1" applyAlignment="1">
      <alignment horizontal="center" vertical="center"/>
    </xf>
    <xf numFmtId="165" fontId="45" fillId="0" borderId="12" xfId="0" applyNumberFormat="1" applyFont="1" applyFill="1" applyBorder="1" applyAlignment="1">
      <alignment horizontal="center" vertical="center"/>
    </xf>
    <xf numFmtId="164" fontId="45" fillId="0" borderId="11" xfId="0" applyNumberFormat="1" applyFont="1" applyFill="1" applyBorder="1" applyAlignment="1">
      <alignment horizontal="center" vertical="center" wrapText="1"/>
    </xf>
    <xf numFmtId="164" fontId="45" fillId="0" borderId="12" xfId="0" applyNumberFormat="1" applyFont="1" applyFill="1" applyBorder="1" applyAlignment="1">
      <alignment horizontal="center" vertical="center"/>
    </xf>
    <xf numFmtId="2" fontId="45" fillId="0" borderId="12" xfId="0" applyNumberFormat="1" applyFont="1" applyFill="1" applyBorder="1" applyAlignment="1">
      <alignment horizontal="center" vertical="center"/>
    </xf>
    <xf numFmtId="0" fontId="47" fillId="0" borderId="14" xfId="0" applyFont="1" applyFill="1" applyBorder="1" applyAlignment="1">
      <alignment horizontal="center" vertical="center"/>
    </xf>
    <xf numFmtId="167" fontId="23" fillId="49" borderId="0" xfId="0" applyNumberFormat="1" applyFont="1" applyFill="1" applyAlignment="1">
      <alignment horizontal="center"/>
    </xf>
    <xf numFmtId="0" fontId="23" fillId="49" borderId="0" xfId="0" applyFont="1" applyFill="1" applyAlignment="1">
      <alignment horizontal="center"/>
    </xf>
    <xf numFmtId="0" fontId="24" fillId="49" borderId="21" xfId="0" applyFont="1" applyFill="1" applyBorder="1" applyAlignment="1">
      <alignment horizontal="center" vertical="center" wrapText="1"/>
    </xf>
    <xf numFmtId="167" fontId="24" fillId="49" borderId="12" xfId="0" applyNumberFormat="1" applyFont="1" applyFill="1" applyBorder="1" applyAlignment="1">
      <alignment horizontal="center" vertical="center" wrapText="1"/>
    </xf>
    <xf numFmtId="0" fontId="24" fillId="49" borderId="12" xfId="0" applyFont="1" applyFill="1" applyBorder="1" applyAlignment="1">
      <alignment horizontal="center" vertical="center"/>
    </xf>
    <xf numFmtId="167" fontId="24" fillId="49" borderId="12" xfId="0" applyNumberFormat="1" applyFont="1" applyFill="1" applyBorder="1" applyAlignment="1">
      <alignment horizontal="center" vertical="center"/>
    </xf>
    <xf numFmtId="1" fontId="25" fillId="49" borderId="12" xfId="0" applyNumberFormat="1" applyFont="1" applyFill="1" applyBorder="1" applyAlignment="1">
      <alignment horizontal="center" vertical="center"/>
    </xf>
    <xf numFmtId="0" fontId="25" fillId="49" borderId="12" xfId="0" applyFont="1" applyFill="1" applyBorder="1" applyAlignment="1">
      <alignment horizontal="center" vertical="center"/>
    </xf>
    <xf numFmtId="167" fontId="45" fillId="49" borderId="12" xfId="0" applyNumberFormat="1" applyFont="1" applyFill="1" applyBorder="1" applyAlignment="1">
      <alignment horizontal="center"/>
    </xf>
    <xf numFmtId="167" fontId="23" fillId="49" borderId="12" xfId="0" applyNumberFormat="1" applyFont="1" applyFill="1" applyBorder="1" applyAlignment="1">
      <alignment horizontal="center"/>
    </xf>
    <xf numFmtId="0" fontId="23" fillId="49" borderId="12" xfId="0" applyFont="1" applyFill="1" applyBorder="1" applyAlignment="1">
      <alignment horizontal="center"/>
    </xf>
    <xf numFmtId="167" fontId="22" fillId="49" borderId="12" xfId="0" applyNumberFormat="1" applyFont="1" applyFill="1" applyBorder="1" applyAlignment="1">
      <alignment horizontal="center"/>
    </xf>
    <xf numFmtId="0" fontId="22" fillId="49" borderId="12" xfId="0" applyFont="1" applyFill="1" applyBorder="1" applyAlignment="1">
      <alignment horizontal="center"/>
    </xf>
    <xf numFmtId="167" fontId="41" fillId="49" borderId="25" xfId="0" applyNumberFormat="1" applyFont="1" applyFill="1" applyBorder="1" applyAlignment="1">
      <alignment horizontal="center" vertical="center" wrapText="1"/>
    </xf>
    <xf numFmtId="165" fontId="27" fillId="49" borderId="12" xfId="0" applyNumberFormat="1" applyFont="1" applyFill="1" applyBorder="1" applyAlignment="1">
      <alignment horizontal="center" wrapText="1"/>
    </xf>
    <xf numFmtId="167" fontId="27" fillId="49" borderId="12" xfId="0" applyNumberFormat="1" applyFont="1" applyFill="1" applyBorder="1" applyAlignment="1">
      <alignment horizontal="center" wrapText="1"/>
    </xf>
    <xf numFmtId="167" fontId="41" fillId="49" borderId="21" xfId="0" applyNumberFormat="1" applyFont="1" applyFill="1" applyBorder="1" applyAlignment="1">
      <alignment horizontal="center" vertical="center" wrapText="1"/>
    </xf>
    <xf numFmtId="167" fontId="40" fillId="49" borderId="21" xfId="0" applyNumberFormat="1" applyFont="1" applyFill="1" applyBorder="1" applyAlignment="1">
      <alignment horizontal="center" vertical="center" wrapText="1"/>
    </xf>
    <xf numFmtId="164" fontId="23" fillId="49" borderId="12" xfId="0" applyNumberFormat="1" applyFont="1" applyFill="1" applyBorder="1" applyAlignment="1">
      <alignment horizontal="center" vertical="center" wrapText="1"/>
    </xf>
    <xf numFmtId="164" fontId="28" fillId="49" borderId="12" xfId="0" applyNumberFormat="1" applyFont="1" applyFill="1" applyBorder="1" applyAlignment="1">
      <alignment horizontal="center" vertical="center" wrapText="1"/>
    </xf>
    <xf numFmtId="167" fontId="28" fillId="49" borderId="12" xfId="0" applyNumberFormat="1" applyFont="1" applyFill="1" applyBorder="1" applyAlignment="1">
      <alignment horizontal="center"/>
    </xf>
    <xf numFmtId="167" fontId="40" fillId="49" borderId="19" xfId="0" applyNumberFormat="1" applyFont="1" applyFill="1" applyBorder="1" applyAlignment="1">
      <alignment horizontal="center" vertical="center" wrapText="1"/>
    </xf>
    <xf numFmtId="167" fontId="43" fillId="49" borderId="19" xfId="0" applyNumberFormat="1" applyFont="1" applyFill="1" applyBorder="1" applyAlignment="1">
      <alignment horizontal="center" vertical="center" shrinkToFit="1"/>
    </xf>
    <xf numFmtId="167" fontId="44" fillId="49" borderId="19" xfId="0" applyNumberFormat="1" applyFont="1" applyFill="1" applyBorder="1" applyAlignment="1">
      <alignment horizontal="center" vertical="center"/>
    </xf>
    <xf numFmtId="167" fontId="23" fillId="49" borderId="12" xfId="0" applyNumberFormat="1" applyFont="1" applyFill="1" applyBorder="1" applyAlignment="1">
      <alignment horizontal="center" wrapText="1"/>
    </xf>
    <xf numFmtId="164" fontId="23" fillId="49" borderId="12" xfId="0" applyNumberFormat="1" applyFont="1" applyFill="1" applyBorder="1" applyAlignment="1">
      <alignment horizontal="center" vertical="center"/>
    </xf>
    <xf numFmtId="167" fontId="31" fillId="49" borderId="12" xfId="0" applyNumberFormat="1" applyFont="1" applyFill="1" applyBorder="1" applyAlignment="1">
      <alignment horizontal="center"/>
    </xf>
    <xf numFmtId="167" fontId="32" fillId="49" borderId="12" xfId="0" applyNumberFormat="1" applyFont="1" applyFill="1" applyBorder="1" applyAlignment="1">
      <alignment horizontal="center"/>
    </xf>
    <xf numFmtId="164" fontId="32" fillId="49" borderId="12" xfId="0" applyNumberFormat="1" applyFont="1" applyFill="1" applyBorder="1" applyAlignment="1">
      <alignment horizontal="center" vertical="center" wrapText="1"/>
    </xf>
    <xf numFmtId="164" fontId="23" fillId="49" borderId="21" xfId="0" applyNumberFormat="1" applyFont="1" applyFill="1" applyBorder="1" applyAlignment="1">
      <alignment horizontal="center" vertical="center" wrapText="1"/>
    </xf>
    <xf numFmtId="167" fontId="23" fillId="49" borderId="21" xfId="0" applyNumberFormat="1" applyFont="1" applyFill="1" applyBorder="1" applyAlignment="1">
      <alignment horizontal="center"/>
    </xf>
    <xf numFmtId="164" fontId="22" fillId="49" borderId="12" xfId="0" applyNumberFormat="1" applyFont="1" applyFill="1" applyBorder="1" applyAlignment="1">
      <alignment horizontal="center" vertical="center"/>
    </xf>
    <xf numFmtId="167" fontId="40" fillId="49" borderId="12" xfId="0" applyNumberFormat="1" applyFont="1" applyFill="1" applyBorder="1" applyAlignment="1">
      <alignment horizontal="center" vertical="center" wrapText="1"/>
    </xf>
    <xf numFmtId="4" fontId="23" fillId="49" borderId="12" xfId="0" applyNumberFormat="1" applyFont="1" applyFill="1" applyBorder="1" applyAlignment="1">
      <alignment horizontal="center" vertical="center"/>
    </xf>
    <xf numFmtId="167" fontId="23" fillId="49" borderId="12" xfId="0" applyNumberFormat="1" applyFont="1" applyFill="1" applyBorder="1" applyAlignment="1">
      <alignment horizontal="center" vertical="center"/>
    </xf>
    <xf numFmtId="167" fontId="25" fillId="49" borderId="12" xfId="0" applyNumberFormat="1" applyFont="1" applyFill="1" applyBorder="1" applyAlignment="1">
      <alignment horizontal="center" vertical="center" wrapText="1"/>
    </xf>
    <xf numFmtId="167" fontId="25" fillId="49" borderId="12" xfId="0" applyNumberFormat="1" applyFont="1" applyFill="1" applyBorder="1" applyAlignment="1">
      <alignment horizontal="center"/>
    </xf>
    <xf numFmtId="167" fontId="25" fillId="49" borderId="12" xfId="0" applyNumberFormat="1" applyFont="1" applyFill="1" applyBorder="1" applyAlignment="1">
      <alignment horizontal="center" wrapText="1"/>
    </xf>
    <xf numFmtId="167" fontId="25" fillId="49" borderId="12" xfId="0" applyNumberFormat="1" applyFont="1" applyFill="1" applyBorder="1" applyAlignment="1">
      <alignment horizontal="center" vertical="center"/>
    </xf>
    <xf numFmtId="167" fontId="25" fillId="49" borderId="21" xfId="0" applyNumberFormat="1" applyFont="1" applyFill="1" applyBorder="1" applyAlignment="1">
      <alignment horizontal="center" vertical="center" wrapText="1"/>
    </xf>
    <xf numFmtId="165" fontId="23" fillId="49" borderId="12" xfId="0" applyNumberFormat="1" applyFont="1" applyFill="1" applyBorder="1" applyAlignment="1">
      <alignment horizontal="center"/>
    </xf>
    <xf numFmtId="0" fontId="23" fillId="49" borderId="12" xfId="0" applyFont="1" applyFill="1" applyBorder="1" applyAlignment="1">
      <alignment horizontal="center" vertical="top" wrapText="1"/>
    </xf>
    <xf numFmtId="0" fontId="23" fillId="49" borderId="12" xfId="0" applyFont="1" applyFill="1" applyBorder="1" applyAlignment="1">
      <alignment horizontal="center" vertical="center" wrapText="1"/>
    </xf>
    <xf numFmtId="0" fontId="28" fillId="49" borderId="12" xfId="0" applyFont="1" applyFill="1" applyBorder="1" applyAlignment="1">
      <alignment horizontal="center" vertical="center" wrapText="1"/>
    </xf>
    <xf numFmtId="164" fontId="40" fillId="49" borderId="12" xfId="0" applyNumberFormat="1" applyFont="1" applyFill="1" applyBorder="1" applyAlignment="1">
      <alignment horizontal="center" vertical="center" wrapText="1"/>
    </xf>
    <xf numFmtId="167" fontId="30" fillId="49" borderId="12" xfId="36" applyNumberFormat="1" applyFont="1" applyFill="1" applyBorder="1" applyAlignment="1">
      <alignment horizontal="center" vertical="center" wrapText="1"/>
    </xf>
    <xf numFmtId="0" fontId="44" fillId="49" borderId="21" xfId="0" applyFont="1" applyFill="1" applyBorder="1" applyAlignment="1">
      <alignment horizontal="center" vertical="center" wrapText="1"/>
    </xf>
    <xf numFmtId="164" fontId="25" fillId="49" borderId="12" xfId="0" applyNumberFormat="1" applyFont="1" applyFill="1" applyBorder="1" applyAlignment="1">
      <alignment horizontal="center" vertical="center" wrapText="1"/>
    </xf>
    <xf numFmtId="167" fontId="44" fillId="49" borderId="21" xfId="0" applyNumberFormat="1" applyFont="1" applyFill="1" applyBorder="1" applyAlignment="1">
      <alignment horizontal="center" vertical="center" wrapText="1"/>
    </xf>
    <xf numFmtId="164" fontId="40" fillId="49" borderId="14" xfId="0" applyNumberFormat="1" applyFont="1" applyFill="1" applyBorder="1" applyAlignment="1">
      <alignment horizontal="center" vertical="center" wrapText="1"/>
    </xf>
    <xf numFmtId="167" fontId="44" fillId="49" borderId="23" xfId="0" applyNumberFormat="1" applyFont="1" applyFill="1" applyBorder="1" applyAlignment="1">
      <alignment horizontal="center" vertical="center"/>
    </xf>
    <xf numFmtId="0" fontId="44" fillId="49" borderId="23" xfId="0" applyFont="1" applyFill="1" applyBorder="1" applyAlignment="1">
      <alignment horizontal="center" vertical="center"/>
    </xf>
    <xf numFmtId="164" fontId="40" fillId="49" borderId="21" xfId="0" applyNumberFormat="1" applyFont="1" applyFill="1" applyBorder="1" applyAlignment="1">
      <alignment horizontal="center" vertical="center" wrapText="1"/>
    </xf>
    <xf numFmtId="167" fontId="40" fillId="49" borderId="21" xfId="0" applyNumberFormat="1" applyFont="1" applyFill="1" applyBorder="1" applyAlignment="1">
      <alignment horizontal="center" vertical="center"/>
    </xf>
    <xf numFmtId="164" fontId="34" fillId="49" borderId="12" xfId="0" applyNumberFormat="1" applyFont="1" applyFill="1" applyBorder="1" applyAlignment="1">
      <alignment horizontal="center" vertical="center" wrapText="1"/>
    </xf>
    <xf numFmtId="167" fontId="34" fillId="49" borderId="12" xfId="0" applyNumberFormat="1" applyFont="1" applyFill="1" applyBorder="1" applyAlignment="1">
      <alignment horizontal="center"/>
    </xf>
    <xf numFmtId="167" fontId="23" fillId="49" borderId="18" xfId="0" applyNumberFormat="1" applyFont="1" applyFill="1" applyBorder="1" applyAlignment="1">
      <alignment horizontal="center"/>
    </xf>
    <xf numFmtId="164" fontId="23" fillId="49" borderId="18" xfId="0" applyNumberFormat="1" applyFont="1" applyFill="1" applyBorder="1" applyAlignment="1">
      <alignment horizontal="center" vertical="center" wrapText="1"/>
    </xf>
    <xf numFmtId="167" fontId="44" fillId="49" borderId="21" xfId="0" applyNumberFormat="1" applyFont="1" applyFill="1" applyBorder="1" applyAlignment="1">
      <alignment horizontal="center" vertical="center"/>
    </xf>
    <xf numFmtId="167" fontId="23" fillId="49" borderId="14" xfId="0" applyNumberFormat="1" applyFont="1" applyFill="1" applyBorder="1" applyAlignment="1">
      <alignment horizontal="center"/>
    </xf>
    <xf numFmtId="164" fontId="23" fillId="49" borderId="14" xfId="0" applyNumberFormat="1" applyFont="1" applyFill="1" applyBorder="1" applyAlignment="1">
      <alignment horizontal="center" vertical="center" wrapText="1"/>
    </xf>
    <xf numFmtId="164" fontId="40" fillId="49" borderId="12" xfId="0" applyNumberFormat="1" applyFont="1" applyFill="1" applyBorder="1" applyAlignment="1" applyProtection="1">
      <alignment horizontal="center" vertical="center" wrapText="1"/>
    </xf>
    <xf numFmtId="0" fontId="44" fillId="49" borderId="0" xfId="0" applyFont="1" applyFill="1" applyAlignment="1">
      <alignment horizontal="center" vertical="center"/>
    </xf>
    <xf numFmtId="167" fontId="23" fillId="49" borderId="11" xfId="0" applyNumberFormat="1" applyFont="1" applyFill="1" applyBorder="1" applyAlignment="1">
      <alignment horizontal="center"/>
    </xf>
    <xf numFmtId="167" fontId="23" fillId="49" borderId="19" xfId="0" applyNumberFormat="1" applyFont="1" applyFill="1" applyBorder="1" applyAlignment="1">
      <alignment horizontal="center"/>
    </xf>
    <xf numFmtId="164" fontId="23" fillId="49" borderId="11" xfId="0" applyNumberFormat="1" applyFont="1" applyFill="1" applyBorder="1" applyAlignment="1">
      <alignment horizontal="center" vertical="center" wrapText="1"/>
    </xf>
    <xf numFmtId="167" fontId="44" fillId="49" borderId="24" xfId="0" applyNumberFormat="1" applyFont="1" applyFill="1" applyBorder="1" applyAlignment="1">
      <alignment horizontal="center" vertical="center"/>
    </xf>
    <xf numFmtId="0" fontId="24" fillId="49" borderId="17" xfId="0" applyFont="1" applyFill="1" applyBorder="1" applyAlignment="1">
      <alignment vertical="center" wrapText="1"/>
    </xf>
    <xf numFmtId="0" fontId="24" fillId="49" borderId="0" xfId="0" applyFont="1" applyFill="1" applyAlignment="1">
      <alignment vertical="center" wrapText="1"/>
    </xf>
    <xf numFmtId="165" fontId="27" fillId="49" borderId="12" xfId="0" applyNumberFormat="1" applyFont="1" applyFill="1" applyBorder="1" applyAlignment="1">
      <alignment wrapText="1"/>
    </xf>
    <xf numFmtId="167" fontId="27" fillId="49" borderId="12" xfId="0" applyNumberFormat="1" applyFont="1" applyFill="1" applyBorder="1" applyAlignment="1">
      <alignment wrapText="1"/>
    </xf>
    <xf numFmtId="167" fontId="23" fillId="49" borderId="12" xfId="0" applyNumberFormat="1" applyFont="1" applyFill="1" applyBorder="1"/>
    <xf numFmtId="164" fontId="23" fillId="49" borderId="12" xfId="0" applyNumberFormat="1" applyFont="1" applyFill="1" applyBorder="1" applyAlignment="1">
      <alignment vertical="center" wrapText="1"/>
    </xf>
    <xf numFmtId="0" fontId="24" fillId="0" borderId="15" xfId="0" applyFont="1" applyFill="1" applyBorder="1" applyAlignment="1">
      <alignment horizontal="center" vertical="center" wrapText="1"/>
    </xf>
    <xf numFmtId="0" fontId="46" fillId="0" borderId="0" xfId="0" applyFont="1" applyFill="1" applyAlignment="1">
      <alignment horizontal="center" vertical="center" wrapText="1"/>
    </xf>
    <xf numFmtId="0" fontId="46" fillId="0" borderId="13" xfId="0" applyFont="1" applyFill="1" applyBorder="1" applyAlignment="1">
      <alignment horizontal="center" vertical="top" wrapText="1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 wrapText="1"/>
    </xf>
    <xf numFmtId="0" fontId="46" fillId="0" borderId="14" xfId="0" applyFont="1" applyFill="1" applyBorder="1" applyAlignment="1">
      <alignment vertical="center" wrapText="1"/>
    </xf>
    <xf numFmtId="0" fontId="45" fillId="0" borderId="18" xfId="0" applyFont="1" applyFill="1" applyBorder="1" applyAlignment="1">
      <alignment vertical="center"/>
    </xf>
    <xf numFmtId="0" fontId="46" fillId="0" borderId="20" xfId="0" applyFont="1" applyFill="1" applyBorder="1" applyAlignment="1">
      <alignment horizontal="center" vertical="center" wrapText="1"/>
    </xf>
    <xf numFmtId="0" fontId="52" fillId="0" borderId="18" xfId="0" applyFont="1" applyFill="1" applyBorder="1" applyAlignment="1">
      <alignment vertical="center"/>
    </xf>
    <xf numFmtId="0" fontId="52" fillId="0" borderId="14" xfId="0" applyFont="1" applyFill="1" applyBorder="1" applyAlignment="1">
      <alignment vertical="center"/>
    </xf>
    <xf numFmtId="0" fontId="45" fillId="0" borderId="12" xfId="0" applyFont="1" applyFill="1" applyBorder="1" applyAlignment="1">
      <alignment vertical="center"/>
    </xf>
    <xf numFmtId="0" fontId="46" fillId="0" borderId="13" xfId="0" applyFont="1" applyFill="1" applyBorder="1" applyAlignment="1">
      <alignment horizontal="center" vertical="center"/>
    </xf>
    <xf numFmtId="0" fontId="46" fillId="0" borderId="20" xfId="0" applyFont="1" applyFill="1" applyBorder="1" applyAlignment="1">
      <alignment horizontal="center" vertical="center"/>
    </xf>
    <xf numFmtId="0" fontId="47" fillId="0" borderId="20" xfId="0" applyFont="1" applyFill="1" applyBorder="1" applyAlignment="1">
      <alignment horizontal="center" vertical="center"/>
    </xf>
    <xf numFmtId="9" fontId="46" fillId="0" borderId="12" xfId="48" applyNumberFormat="1" applyFont="1" applyFill="1" applyBorder="1" applyAlignment="1">
      <alignment horizontal="center" vertical="center"/>
    </xf>
    <xf numFmtId="0" fontId="45" fillId="0" borderId="14" xfId="0" applyFont="1" applyFill="1" applyBorder="1" applyAlignment="1">
      <alignment vertical="center"/>
    </xf>
    <xf numFmtId="0" fontId="45" fillId="0" borderId="0" xfId="0" applyFont="1" applyFill="1" applyAlignment="1">
      <alignment horizontal="center"/>
    </xf>
  </cellXfs>
  <cellStyles count="54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 2" xfId="28"/>
    <cellStyle name="Заголовок 2 2" xfId="29"/>
    <cellStyle name="Заголовок 3 2" xfId="30"/>
    <cellStyle name="Заголовок 4 2" xfId="31"/>
    <cellStyle name="Итог 2" xfId="32"/>
    <cellStyle name="Контрольная ячейка 2" xfId="33"/>
    <cellStyle name="Название 2" xfId="34"/>
    <cellStyle name="Нейтральный 2" xfId="35"/>
    <cellStyle name="Обычный" xfId="0" builtinId="0"/>
    <cellStyle name="Обычный 2" xfId="36"/>
    <cellStyle name="Обычный 3" xfId="37"/>
    <cellStyle name="Обычный 3 2" xfId="38"/>
    <cellStyle name="Обычный 3_Xl0000124" xfId="39"/>
    <cellStyle name="Обычный 4" xfId="40"/>
    <cellStyle name="Обычный 4 2" xfId="41"/>
    <cellStyle name="Обычный 5" xfId="42"/>
    <cellStyle name="Обычный 6" xfId="43"/>
    <cellStyle name="Обычный 7" xfId="44"/>
    <cellStyle name="Плохой 2" xfId="45"/>
    <cellStyle name="Пояснение 2" xfId="46"/>
    <cellStyle name="Примечание 2" xfId="47"/>
    <cellStyle name="Связанная ячейка" xfId="48" builtinId="24"/>
    <cellStyle name="Связанная ячейка 2" xfId="49"/>
    <cellStyle name="Стиль 1" xfId="50"/>
    <cellStyle name="Текст предупреждения" xfId="51" builtinId="11"/>
    <cellStyle name="Текст предупреждения 2" xfId="52"/>
    <cellStyle name="Хороший 2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eme Office">
  <a:themeElements>
    <a:clrScheme name="Standard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tandard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Standard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pageSetUpPr fitToPage="1"/>
  </sheetPr>
  <dimension ref="A1:LP3332"/>
  <sheetViews>
    <sheetView tabSelected="1" topLeftCell="A3187" zoomScale="40" zoomScaleNormal="40" workbookViewId="0">
      <selection activeCell="C3287" sqref="C3287"/>
    </sheetView>
  </sheetViews>
  <sheetFormatPr defaultRowHeight="15" customHeight="1" x14ac:dyDescent="0.3"/>
  <cols>
    <col min="1" max="1" width="7.140625" style="657" customWidth="1"/>
    <col min="2" max="2" width="2.28515625" style="284" hidden="1" customWidth="1"/>
    <col min="3" max="3" width="36.42578125" style="999" customWidth="1"/>
    <col min="4" max="4" width="42.5703125" style="284" customWidth="1"/>
    <col min="5" max="5" width="19.42578125" style="658" customWidth="1"/>
    <col min="6" max="6" width="14.5703125" style="659" customWidth="1"/>
    <col min="7" max="7" width="16.5703125" style="284" customWidth="1"/>
    <col min="8" max="8" width="17.28515625" style="284" customWidth="1"/>
    <col min="9" max="9" width="8.5703125" style="284" hidden="1" customWidth="1"/>
    <col min="10" max="10" width="13.85546875" style="284" hidden="1" customWidth="1"/>
    <col min="11" max="11" width="12.28515625" style="284" hidden="1" customWidth="1"/>
    <col min="12" max="12" width="9.5703125" style="284" hidden="1" customWidth="1"/>
    <col min="13" max="13" width="8.5703125" style="284" hidden="1" customWidth="1"/>
    <col min="14" max="14" width="10.5703125" style="284" hidden="1" customWidth="1"/>
    <col min="15" max="15" width="10.140625" style="284" hidden="1" customWidth="1"/>
    <col min="16" max="16" width="15.7109375" style="284" hidden="1" customWidth="1"/>
    <col min="17" max="17" width="8" style="284" hidden="1" customWidth="1"/>
    <col min="18" max="18" width="12.28515625" style="284" hidden="1" customWidth="1"/>
    <col min="19" max="19" width="8.5703125" style="284" hidden="1" customWidth="1"/>
    <col min="20" max="20" width="9.5703125" style="284" hidden="1" customWidth="1"/>
    <col min="21" max="21" width="22.5703125" style="284" hidden="1" customWidth="1"/>
    <col min="22" max="22" width="15.5703125" style="910" customWidth="1"/>
    <col min="23" max="23" width="14.42578125" style="911" customWidth="1"/>
    <col min="24" max="24" width="14.7109375" style="910" customWidth="1"/>
    <col min="25" max="25" width="18.7109375" style="3" customWidth="1"/>
    <col min="26" max="26" width="16.140625" style="2" customWidth="1"/>
    <col min="27" max="257" width="9.140625" style="2" customWidth="1"/>
  </cols>
  <sheetData>
    <row r="1" spans="1:29" ht="21.75" customHeight="1" x14ac:dyDescent="0.3">
      <c r="A1" s="520"/>
      <c r="B1" s="520"/>
      <c r="C1" s="984"/>
      <c r="D1" s="520"/>
      <c r="E1" s="521" t="s">
        <v>0</v>
      </c>
      <c r="F1" s="521"/>
      <c r="G1" s="521"/>
      <c r="H1" s="521"/>
      <c r="I1" s="522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  <c r="U1" s="280"/>
    </row>
    <row r="2" spans="1:29" ht="18.75" customHeight="1" x14ac:dyDescent="0.3">
      <c r="A2" s="520"/>
      <c r="B2" s="520"/>
      <c r="C2" s="984"/>
      <c r="D2" s="520"/>
      <c r="E2" s="523"/>
      <c r="F2" s="524" t="s">
        <v>1</v>
      </c>
      <c r="G2" s="525"/>
      <c r="H2" s="525"/>
      <c r="I2" s="522"/>
      <c r="J2" s="280"/>
      <c r="K2" s="280"/>
      <c r="L2" s="280"/>
      <c r="M2" s="280"/>
      <c r="N2" s="280"/>
      <c r="O2" s="280"/>
      <c r="P2" s="280"/>
      <c r="Q2" s="280"/>
      <c r="R2" s="280"/>
      <c r="S2" s="280"/>
      <c r="T2" s="280"/>
      <c r="U2" s="280"/>
    </row>
    <row r="3" spans="1:29" ht="21.75" customHeight="1" x14ac:dyDescent="0.3">
      <c r="A3" s="520"/>
      <c r="B3" s="520"/>
      <c r="C3" s="984"/>
      <c r="D3" s="520"/>
      <c r="E3" s="523"/>
      <c r="F3" s="524" t="s">
        <v>2</v>
      </c>
      <c r="G3" s="525"/>
      <c r="H3" s="525"/>
      <c r="I3" s="522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</row>
    <row r="4" spans="1:29" ht="21.75" customHeight="1" x14ac:dyDescent="0.3">
      <c r="A4" s="520"/>
      <c r="B4" s="520"/>
      <c r="C4" s="984"/>
      <c r="D4" s="520"/>
      <c r="E4" s="523"/>
      <c r="F4" s="524" t="s">
        <v>3</v>
      </c>
      <c r="G4" s="525"/>
      <c r="H4" s="525"/>
      <c r="I4" s="522"/>
      <c r="J4" s="280"/>
      <c r="K4" s="280"/>
      <c r="L4" s="280"/>
      <c r="M4" s="280"/>
      <c r="N4" s="280"/>
      <c r="O4" s="280"/>
      <c r="P4" s="280"/>
      <c r="Q4" s="280"/>
      <c r="R4" s="280"/>
      <c r="S4" s="280"/>
      <c r="T4" s="280"/>
      <c r="U4" s="280"/>
    </row>
    <row r="5" spans="1:29" ht="87.75" customHeight="1" x14ac:dyDescent="0.3">
      <c r="A5" s="526" t="s">
        <v>4</v>
      </c>
      <c r="B5" s="526"/>
      <c r="C5" s="985"/>
      <c r="D5" s="526"/>
      <c r="E5" s="526"/>
      <c r="F5" s="526"/>
      <c r="G5" s="526"/>
      <c r="H5" s="526"/>
      <c r="I5" s="522"/>
      <c r="J5" s="280"/>
      <c r="K5" s="280"/>
      <c r="L5" s="280"/>
      <c r="M5" s="280"/>
      <c r="N5" s="280"/>
      <c r="O5" s="280"/>
      <c r="P5" s="280"/>
      <c r="Q5" s="280"/>
      <c r="R5" s="280"/>
      <c r="S5" s="280"/>
      <c r="T5" s="280"/>
      <c r="U5" s="280"/>
    </row>
    <row r="6" spans="1:29" ht="41.25" hidden="1" customHeight="1" x14ac:dyDescent="0.25">
      <c r="A6" s="527" t="s">
        <v>5</v>
      </c>
      <c r="B6" s="527"/>
      <c r="C6" s="986"/>
      <c r="D6" s="527"/>
      <c r="E6" s="527"/>
      <c r="F6" s="527"/>
      <c r="G6" s="527"/>
      <c r="H6" s="527"/>
      <c r="I6" s="528"/>
      <c r="J6" s="528"/>
      <c r="K6" s="528"/>
      <c r="L6" s="528"/>
      <c r="M6" s="528"/>
      <c r="N6" s="528"/>
      <c r="O6" s="528"/>
      <c r="P6" s="528"/>
      <c r="Q6" s="528"/>
      <c r="R6" s="528"/>
      <c r="S6" s="528"/>
      <c r="T6" s="528"/>
      <c r="U6" s="528"/>
    </row>
    <row r="7" spans="1:29" ht="41.25" customHeight="1" x14ac:dyDescent="0.25">
      <c r="A7" s="983" t="s">
        <v>6</v>
      </c>
      <c r="B7" s="527"/>
      <c r="C7" s="987" t="s">
        <v>7</v>
      </c>
      <c r="D7" s="529" t="s">
        <v>8</v>
      </c>
      <c r="E7" s="530" t="s">
        <v>9</v>
      </c>
      <c r="F7" s="531" t="s">
        <v>10</v>
      </c>
      <c r="G7" s="529" t="s">
        <v>11</v>
      </c>
      <c r="H7" s="529" t="s">
        <v>12</v>
      </c>
      <c r="I7" s="528"/>
      <c r="J7" s="528"/>
      <c r="K7" s="528"/>
      <c r="L7" s="528"/>
      <c r="M7" s="528"/>
      <c r="N7" s="528"/>
      <c r="O7" s="528"/>
      <c r="P7" s="528"/>
      <c r="Q7" s="528"/>
      <c r="R7" s="528"/>
      <c r="S7" s="528"/>
      <c r="T7" s="528"/>
      <c r="U7" s="532"/>
      <c r="V7" s="977" t="s">
        <v>13</v>
      </c>
      <c r="W7" s="977"/>
      <c r="X7" s="977"/>
    </row>
    <row r="8" spans="1:29" ht="15" hidden="1" customHeight="1" x14ac:dyDescent="0.25">
      <c r="A8" s="983"/>
      <c r="B8" s="528" t="s">
        <v>14</v>
      </c>
      <c r="C8" s="987"/>
      <c r="D8" s="529"/>
      <c r="E8" s="530"/>
      <c r="F8" s="531"/>
      <c r="G8" s="529"/>
      <c r="H8" s="529"/>
      <c r="I8" s="533" t="s">
        <v>15</v>
      </c>
      <c r="J8" s="533"/>
      <c r="K8" s="533" t="s">
        <v>16</v>
      </c>
      <c r="L8" s="533"/>
      <c r="M8" s="533"/>
      <c r="N8" s="533"/>
      <c r="O8" s="533"/>
      <c r="P8" s="533"/>
      <c r="Q8" s="533"/>
      <c r="R8" s="533"/>
      <c r="S8" s="533"/>
      <c r="T8" s="533" t="s">
        <v>17</v>
      </c>
      <c r="U8" s="533"/>
      <c r="V8" s="978"/>
      <c r="W8" s="978"/>
      <c r="X8" s="978"/>
    </row>
    <row r="9" spans="1:29" ht="15" hidden="1" customHeight="1" x14ac:dyDescent="0.25">
      <c r="A9" s="983"/>
      <c r="B9" s="528"/>
      <c r="C9" s="987"/>
      <c r="D9" s="529"/>
      <c r="E9" s="530"/>
      <c r="F9" s="531"/>
      <c r="G9" s="529"/>
      <c r="H9" s="529"/>
      <c r="I9" s="533"/>
      <c r="J9" s="533"/>
      <c r="K9" s="533" t="s">
        <v>18</v>
      </c>
      <c r="L9" s="533"/>
      <c r="M9" s="533"/>
      <c r="N9" s="533"/>
      <c r="O9" s="533"/>
      <c r="P9" s="533" t="s">
        <v>19</v>
      </c>
      <c r="Q9" s="533"/>
      <c r="R9" s="533" t="s">
        <v>20</v>
      </c>
      <c r="S9" s="533"/>
      <c r="T9" s="533"/>
      <c r="U9" s="533"/>
      <c r="V9" s="978"/>
      <c r="W9" s="978"/>
      <c r="X9" s="978"/>
    </row>
    <row r="10" spans="1:29" ht="16.5" customHeight="1" x14ac:dyDescent="0.25">
      <c r="A10" s="983"/>
      <c r="B10" s="528"/>
      <c r="C10" s="987"/>
      <c r="D10" s="529"/>
      <c r="E10" s="530"/>
      <c r="F10" s="531"/>
      <c r="G10" s="529"/>
      <c r="H10" s="529"/>
      <c r="I10" s="533"/>
      <c r="J10" s="533"/>
      <c r="K10" s="533" t="s">
        <v>21</v>
      </c>
      <c r="L10" s="533"/>
      <c r="M10" s="533"/>
      <c r="N10" s="533" t="s">
        <v>22</v>
      </c>
      <c r="O10" s="533"/>
      <c r="P10" s="533"/>
      <c r="Q10" s="533"/>
      <c r="R10" s="533"/>
      <c r="S10" s="533"/>
      <c r="T10" s="533"/>
      <c r="U10" s="533"/>
      <c r="V10" s="978"/>
      <c r="W10" s="978"/>
      <c r="X10" s="978"/>
    </row>
    <row r="11" spans="1:29" ht="16.5" customHeight="1" x14ac:dyDescent="0.25">
      <c r="A11" s="983"/>
      <c r="B11" s="528"/>
      <c r="C11" s="987"/>
      <c r="D11" s="529"/>
      <c r="E11" s="530"/>
      <c r="F11" s="531"/>
      <c r="G11" s="529"/>
      <c r="H11" s="529"/>
      <c r="I11" s="533"/>
      <c r="J11" s="533"/>
      <c r="K11" s="533"/>
      <c r="L11" s="533"/>
      <c r="M11" s="533"/>
      <c r="N11" s="533"/>
      <c r="O11" s="533"/>
      <c r="P11" s="533"/>
      <c r="Q11" s="533"/>
      <c r="R11" s="533"/>
      <c r="S11" s="533"/>
      <c r="T11" s="533"/>
      <c r="U11" s="533"/>
      <c r="V11" s="978"/>
      <c r="W11" s="978"/>
      <c r="X11" s="978"/>
    </row>
    <row r="12" spans="1:29" ht="63.75" customHeight="1" x14ac:dyDescent="0.25">
      <c r="A12" s="527"/>
      <c r="B12" s="528"/>
      <c r="C12" s="988"/>
      <c r="D12" s="535"/>
      <c r="E12" s="536"/>
      <c r="F12" s="537"/>
      <c r="G12" s="535"/>
      <c r="H12" s="535"/>
      <c r="I12" s="275" t="s">
        <v>23</v>
      </c>
      <c r="J12" s="275" t="s">
        <v>24</v>
      </c>
      <c r="K12" s="275" t="s">
        <v>25</v>
      </c>
      <c r="L12" s="275" t="s">
        <v>26</v>
      </c>
      <c r="M12" s="275" t="s">
        <v>27</v>
      </c>
      <c r="N12" s="275" t="s">
        <v>25</v>
      </c>
      <c r="O12" s="275" t="s">
        <v>26</v>
      </c>
      <c r="P12" s="275" t="s">
        <v>25</v>
      </c>
      <c r="Q12" s="275" t="s">
        <v>26</v>
      </c>
      <c r="R12" s="275" t="s">
        <v>25</v>
      </c>
      <c r="S12" s="275" t="s">
        <v>26</v>
      </c>
      <c r="T12" s="275" t="s">
        <v>28</v>
      </c>
      <c r="U12" s="275" t="s">
        <v>29</v>
      </c>
      <c r="V12" s="913" t="s">
        <v>30</v>
      </c>
      <c r="W12" s="914" t="s">
        <v>31</v>
      </c>
      <c r="X12" s="915" t="s">
        <v>32</v>
      </c>
    </row>
    <row r="13" spans="1:29" ht="24" customHeight="1" x14ac:dyDescent="0.25">
      <c r="A13" s="273">
        <v>1</v>
      </c>
      <c r="B13" s="273">
        <v>2</v>
      </c>
      <c r="C13" s="809">
        <v>2</v>
      </c>
      <c r="D13" s="528">
        <v>3</v>
      </c>
      <c r="E13" s="538">
        <v>4</v>
      </c>
      <c r="F13" s="539">
        <v>5</v>
      </c>
      <c r="G13" s="539">
        <v>6</v>
      </c>
      <c r="H13" s="539">
        <v>7</v>
      </c>
      <c r="I13" s="275">
        <v>4</v>
      </c>
      <c r="J13" s="275">
        <v>5</v>
      </c>
      <c r="K13" s="275">
        <v>6</v>
      </c>
      <c r="L13" s="275">
        <v>7</v>
      </c>
      <c r="M13" s="275">
        <v>8</v>
      </c>
      <c r="N13" s="275">
        <v>9</v>
      </c>
      <c r="O13" s="275">
        <v>10</v>
      </c>
      <c r="P13" s="275">
        <v>11</v>
      </c>
      <c r="Q13" s="275">
        <v>12</v>
      </c>
      <c r="R13" s="275">
        <v>13</v>
      </c>
      <c r="S13" s="275">
        <v>14</v>
      </c>
      <c r="T13" s="275">
        <v>15</v>
      </c>
      <c r="U13" s="275">
        <v>16</v>
      </c>
      <c r="V13" s="916">
        <v>8</v>
      </c>
      <c r="W13" s="917">
        <v>9</v>
      </c>
      <c r="X13" s="916">
        <v>10</v>
      </c>
    </row>
    <row r="14" spans="1:29" ht="20.25" customHeight="1" x14ac:dyDescent="0.3">
      <c r="A14" s="528" t="s">
        <v>33</v>
      </c>
      <c r="B14" s="528"/>
      <c r="C14" s="847"/>
      <c r="D14" s="528"/>
      <c r="E14" s="541">
        <f>E16+E120+E479+E597+E731+E861+E927+E992+E1103+E1440+E1480+E1522+E1615+E1678+E1726+E1941+E1975+E2123+E2437+E2577+E2930+E3183+E3208+E3228</f>
        <v>2230.2060000000001</v>
      </c>
      <c r="F14" s="542"/>
      <c r="G14" s="542"/>
      <c r="H14" s="542"/>
      <c r="I14" s="542"/>
      <c r="J14" s="542"/>
      <c r="K14" s="280"/>
      <c r="L14" s="280"/>
      <c r="M14" s="280"/>
      <c r="N14" s="274"/>
      <c r="O14" s="282"/>
      <c r="P14" s="274"/>
      <c r="Q14" s="282"/>
      <c r="R14" s="274"/>
      <c r="S14" s="282"/>
      <c r="T14" s="274"/>
      <c r="U14" s="274"/>
      <c r="V14" s="918">
        <f>SUM(V19:V3289)</f>
        <v>2139.7040000000029</v>
      </c>
      <c r="W14" s="918">
        <f>SUM(W19:W3289)</f>
        <v>16.487999999999996</v>
      </c>
      <c r="X14" s="918">
        <f>SUM(X19:X3289)</f>
        <v>74.013999999999996</v>
      </c>
      <c r="Y14" s="420">
        <f>V14+W14+X14</f>
        <v>2230.2060000000029</v>
      </c>
      <c r="Z14" s="420">
        <f>Y14+11.866</f>
        <v>2242.0720000000028</v>
      </c>
      <c r="AC14" s="421">
        <f>E14-2141.8</f>
        <v>88.405999999999949</v>
      </c>
    </row>
    <row r="15" spans="1:29" ht="20.25" customHeight="1" x14ac:dyDescent="0.3">
      <c r="A15" s="528" t="s">
        <v>34</v>
      </c>
      <c r="B15" s="528"/>
      <c r="C15" s="847"/>
      <c r="D15" s="528"/>
      <c r="E15" s="528"/>
      <c r="F15" s="528"/>
      <c r="G15" s="528"/>
      <c r="H15" s="528"/>
      <c r="I15" s="280"/>
      <c r="J15" s="544"/>
      <c r="K15" s="280"/>
      <c r="L15" s="280"/>
      <c r="M15" s="280"/>
      <c r="N15" s="274"/>
      <c r="O15" s="282"/>
      <c r="P15" s="274"/>
      <c r="Q15" s="282"/>
      <c r="R15" s="274"/>
      <c r="S15" s="282"/>
      <c r="T15" s="274"/>
      <c r="U15" s="274"/>
      <c r="V15" s="919"/>
      <c r="W15" s="920"/>
      <c r="X15" s="919"/>
    </row>
    <row r="16" spans="1:29" s="1" customFormat="1" ht="20.25" customHeight="1" x14ac:dyDescent="0.3">
      <c r="A16" s="528" t="s">
        <v>35</v>
      </c>
      <c r="B16" s="528"/>
      <c r="C16" s="847"/>
      <c r="D16" s="528"/>
      <c r="E16" s="541">
        <f>SUM(E19:E118)</f>
        <v>59.909999999999961</v>
      </c>
      <c r="F16" s="528"/>
      <c r="G16" s="528"/>
      <c r="H16" s="528"/>
      <c r="I16" s="545"/>
      <c r="J16" s="546"/>
      <c r="K16" s="545"/>
      <c r="L16" s="545"/>
      <c r="M16" s="545"/>
      <c r="N16" s="273"/>
      <c r="O16" s="547"/>
      <c r="P16" s="273"/>
      <c r="Q16" s="547"/>
      <c r="R16" s="273"/>
      <c r="S16" s="547"/>
      <c r="T16" s="273"/>
      <c r="U16" s="273"/>
      <c r="V16" s="921"/>
      <c r="W16" s="922"/>
      <c r="X16" s="921"/>
      <c r="Y16" s="443"/>
    </row>
    <row r="17" spans="1:66" s="1" customFormat="1" ht="20.25" customHeight="1" x14ac:dyDescent="0.3">
      <c r="A17" s="528" t="s">
        <v>36</v>
      </c>
      <c r="B17" s="528"/>
      <c r="C17" s="847"/>
      <c r="D17" s="528"/>
      <c r="E17" s="528"/>
      <c r="F17" s="528"/>
      <c r="G17" s="528"/>
      <c r="H17" s="528"/>
      <c r="I17" s="545"/>
      <c r="J17" s="546"/>
      <c r="K17" s="545"/>
      <c r="L17" s="545"/>
      <c r="M17" s="545"/>
      <c r="N17" s="273"/>
      <c r="O17" s="547"/>
      <c r="P17" s="273"/>
      <c r="Q17" s="547"/>
      <c r="R17" s="273"/>
      <c r="S17" s="547"/>
      <c r="T17" s="273"/>
      <c r="U17" s="273"/>
      <c r="V17" s="921"/>
      <c r="W17" s="922"/>
      <c r="X17" s="921"/>
      <c r="Y17" s="443"/>
    </row>
    <row r="18" spans="1:66" s="1" customFormat="1" ht="20.25" customHeight="1" x14ac:dyDescent="0.3">
      <c r="A18" s="528"/>
      <c r="B18" s="528"/>
      <c r="C18" s="847"/>
      <c r="D18" s="528"/>
      <c r="E18" s="548"/>
      <c r="F18" s="528"/>
      <c r="G18" s="528"/>
      <c r="H18" s="528"/>
      <c r="I18" s="545"/>
      <c r="J18" s="546"/>
      <c r="K18" s="545"/>
      <c r="L18" s="545"/>
      <c r="M18" s="545"/>
      <c r="N18" s="273"/>
      <c r="O18" s="547"/>
      <c r="P18" s="273"/>
      <c r="Q18" s="547"/>
      <c r="R18" s="273"/>
      <c r="S18" s="547"/>
      <c r="T18" s="273"/>
      <c r="U18" s="273"/>
      <c r="V18" s="921"/>
      <c r="W18" s="922"/>
      <c r="X18" s="921"/>
      <c r="Y18" s="443"/>
    </row>
    <row r="19" spans="1:66" s="23" customFormat="1" ht="20.25" customHeight="1" x14ac:dyDescent="0.3">
      <c r="A19" s="273">
        <v>1</v>
      </c>
      <c r="B19" s="274">
        <v>2202296</v>
      </c>
      <c r="C19" s="810" t="s">
        <v>37</v>
      </c>
      <c r="D19" s="275" t="s">
        <v>38</v>
      </c>
      <c r="E19" s="305">
        <v>0.68799999999999994</v>
      </c>
      <c r="F19" s="277">
        <v>6</v>
      </c>
      <c r="G19" s="279" t="s">
        <v>39</v>
      </c>
      <c r="H19" s="279" t="str">
        <f t="shared" ref="H19:H80" si="0">IF(F19&lt;5.1,"6","10")</f>
        <v>10</v>
      </c>
      <c r="I19" s="278">
        <v>3.714</v>
      </c>
      <c r="J19" s="278">
        <v>3.714</v>
      </c>
      <c r="K19" s="280"/>
      <c r="L19" s="280"/>
      <c r="M19" s="280"/>
      <c r="N19" s="281">
        <v>2.9712000000000001</v>
      </c>
      <c r="O19" s="282">
        <v>80</v>
      </c>
      <c r="P19" s="281">
        <v>2.9712000000000001</v>
      </c>
      <c r="Q19" s="282">
        <v>80</v>
      </c>
      <c r="R19" s="281">
        <v>2.9712000000000001</v>
      </c>
      <c r="S19" s="282">
        <v>80</v>
      </c>
      <c r="T19" s="274" t="s">
        <v>40</v>
      </c>
      <c r="U19" s="274">
        <v>2024</v>
      </c>
      <c r="V19" s="923">
        <f>0.688-W19-X19</f>
        <v>0.68799999999999994</v>
      </c>
      <c r="W19" s="979"/>
      <c r="X19" s="980"/>
      <c r="Y19" s="31">
        <f>E19-V19-W19-X19</f>
        <v>0</v>
      </c>
      <c r="Z19" s="31"/>
      <c r="AA19" s="31"/>
      <c r="AB19" s="31"/>
      <c r="AC19" s="31"/>
      <c r="AD19" s="31"/>
      <c r="AE19" s="31"/>
      <c r="AF19" s="31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</row>
    <row r="20" spans="1:66" s="23" customFormat="1" ht="20.25" customHeight="1" x14ac:dyDescent="0.3">
      <c r="A20" s="273">
        <v>2</v>
      </c>
      <c r="B20" s="274">
        <v>2201254</v>
      </c>
      <c r="C20" s="810" t="s">
        <v>41</v>
      </c>
      <c r="D20" s="275" t="s">
        <v>42</v>
      </c>
      <c r="E20" s="306">
        <v>1.907</v>
      </c>
      <c r="F20" s="277">
        <v>6</v>
      </c>
      <c r="G20" s="278" t="s">
        <v>39</v>
      </c>
      <c r="H20" s="279" t="str">
        <f t="shared" si="0"/>
        <v>10</v>
      </c>
      <c r="I20" s="278">
        <v>1.528</v>
      </c>
      <c r="J20" s="278">
        <v>1.528</v>
      </c>
      <c r="K20" s="280"/>
      <c r="L20" s="280"/>
      <c r="M20" s="280"/>
      <c r="N20" s="281">
        <v>1</v>
      </c>
      <c r="O20" s="282">
        <v>65.445026178010465</v>
      </c>
      <c r="P20" s="281">
        <v>1</v>
      </c>
      <c r="Q20" s="282">
        <v>65.445026178010465</v>
      </c>
      <c r="R20" s="281">
        <v>1</v>
      </c>
      <c r="S20" s="282">
        <v>65.445026178010465</v>
      </c>
      <c r="T20" s="274" t="s">
        <v>40</v>
      </c>
      <c r="U20" s="274">
        <v>2019</v>
      </c>
      <c r="V20" s="926">
        <v>1.907</v>
      </c>
      <c r="W20" s="979"/>
      <c r="X20" s="980"/>
      <c r="Y20" s="31">
        <f t="shared" ref="Y20:Y83" si="1">E20-V20-W20-X20</f>
        <v>0</v>
      </c>
      <c r="Z20" s="31"/>
      <c r="AA20" s="31"/>
      <c r="AB20" s="31"/>
      <c r="AC20" s="31"/>
      <c r="AD20" s="31"/>
      <c r="AE20" s="31"/>
      <c r="AF20" s="31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</row>
    <row r="21" spans="1:66" s="23" customFormat="1" ht="20.25" customHeight="1" x14ac:dyDescent="0.3">
      <c r="A21" s="273">
        <v>3</v>
      </c>
      <c r="B21" s="274">
        <v>2202880</v>
      </c>
      <c r="C21" s="810" t="s">
        <v>43</v>
      </c>
      <c r="D21" s="275" t="s">
        <v>44</v>
      </c>
      <c r="E21" s="306">
        <v>1.403</v>
      </c>
      <c r="F21" s="277">
        <v>6</v>
      </c>
      <c r="G21" s="278" t="s">
        <v>39</v>
      </c>
      <c r="H21" s="279" t="str">
        <f t="shared" si="0"/>
        <v>10</v>
      </c>
      <c r="I21" s="278">
        <v>2.4990000000000001</v>
      </c>
      <c r="J21" s="278">
        <v>2.4990000000000001</v>
      </c>
      <c r="K21" s="280"/>
      <c r="L21" s="280"/>
      <c r="M21" s="280"/>
      <c r="N21" s="281">
        <v>2.4990000000000001</v>
      </c>
      <c r="O21" s="282">
        <v>100</v>
      </c>
      <c r="P21" s="281">
        <v>2.4990000000000001</v>
      </c>
      <c r="Q21" s="282">
        <v>100</v>
      </c>
      <c r="R21" s="281">
        <v>2.4990000000000001</v>
      </c>
      <c r="S21" s="282">
        <v>100</v>
      </c>
      <c r="T21" s="274" t="s">
        <v>45</v>
      </c>
      <c r="U21" s="274">
        <v>2024</v>
      </c>
      <c r="V21" s="926">
        <v>1.403</v>
      </c>
      <c r="W21" s="979"/>
      <c r="X21" s="980"/>
      <c r="Y21" s="31">
        <f t="shared" si="1"/>
        <v>0</v>
      </c>
      <c r="Z21" s="31"/>
      <c r="AA21" s="31"/>
      <c r="AB21" s="31"/>
      <c r="AC21" s="31"/>
      <c r="AD21" s="31"/>
      <c r="AE21" s="31"/>
      <c r="AF21" s="31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</row>
    <row r="22" spans="1:66" s="23" customFormat="1" ht="20.25" customHeight="1" x14ac:dyDescent="0.3">
      <c r="A22" s="273">
        <v>4</v>
      </c>
      <c r="B22" s="274">
        <v>2202737</v>
      </c>
      <c r="C22" s="810" t="s">
        <v>46</v>
      </c>
      <c r="D22" s="275" t="s">
        <v>47</v>
      </c>
      <c r="E22" s="306">
        <v>0.79100000000000004</v>
      </c>
      <c r="F22" s="277">
        <v>3.5</v>
      </c>
      <c r="G22" s="278" t="s">
        <v>48</v>
      </c>
      <c r="H22" s="279" t="str">
        <f t="shared" si="0"/>
        <v>6</v>
      </c>
      <c r="I22" s="278">
        <v>0.502</v>
      </c>
      <c r="J22" s="278">
        <v>0.502</v>
      </c>
      <c r="K22" s="280"/>
      <c r="L22" s="280"/>
      <c r="M22" s="280"/>
      <c r="N22" s="281">
        <v>0</v>
      </c>
      <c r="O22" s="282">
        <v>0</v>
      </c>
      <c r="P22" s="281">
        <v>0.502</v>
      </c>
      <c r="Q22" s="282">
        <v>100</v>
      </c>
      <c r="R22" s="281">
        <v>0.502</v>
      </c>
      <c r="S22" s="282">
        <v>100</v>
      </c>
      <c r="T22" s="274" t="s">
        <v>40</v>
      </c>
      <c r="U22" s="274">
        <v>2019</v>
      </c>
      <c r="V22" s="926">
        <v>0.79100000000000004</v>
      </c>
      <c r="W22" s="979"/>
      <c r="X22" s="980"/>
      <c r="Y22" s="31">
        <f t="shared" si="1"/>
        <v>0</v>
      </c>
      <c r="Z22" s="31"/>
      <c r="AA22" s="31"/>
      <c r="AB22" s="31"/>
      <c r="AC22" s="31"/>
      <c r="AD22" s="31"/>
      <c r="AE22" s="31"/>
      <c r="AF22" s="31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</row>
    <row r="23" spans="1:66" s="23" customFormat="1" ht="20.25" customHeight="1" x14ac:dyDescent="0.3">
      <c r="A23" s="273">
        <v>5</v>
      </c>
      <c r="B23" s="274" t="s">
        <v>49</v>
      </c>
      <c r="C23" s="810" t="s">
        <v>50</v>
      </c>
      <c r="D23" s="275" t="s">
        <v>51</v>
      </c>
      <c r="E23" s="306">
        <v>1.212</v>
      </c>
      <c r="F23" s="277">
        <v>6</v>
      </c>
      <c r="G23" s="278" t="s">
        <v>39</v>
      </c>
      <c r="H23" s="279" t="str">
        <f t="shared" si="0"/>
        <v>10</v>
      </c>
      <c r="I23" s="278">
        <v>0.64100000000000001</v>
      </c>
      <c r="J23" s="278">
        <v>0.64100000000000001</v>
      </c>
      <c r="K23" s="280"/>
      <c r="L23" s="280"/>
      <c r="M23" s="280"/>
      <c r="N23" s="281">
        <v>0.64100000000000001</v>
      </c>
      <c r="O23" s="282">
        <v>100</v>
      </c>
      <c r="P23" s="281">
        <v>0.64100000000000001</v>
      </c>
      <c r="Q23" s="282">
        <v>100</v>
      </c>
      <c r="R23" s="281">
        <v>0.64100000000000001</v>
      </c>
      <c r="S23" s="282">
        <v>100</v>
      </c>
      <c r="T23" s="274" t="s">
        <v>52</v>
      </c>
      <c r="U23" s="274">
        <v>2020</v>
      </c>
      <c r="V23" s="926">
        <v>1.212</v>
      </c>
      <c r="W23" s="979"/>
      <c r="X23" s="980"/>
      <c r="Y23" s="31">
        <f t="shared" si="1"/>
        <v>0</v>
      </c>
      <c r="Z23" s="31"/>
      <c r="AA23" s="31"/>
      <c r="AB23" s="31"/>
      <c r="AC23" s="31"/>
      <c r="AD23" s="31"/>
      <c r="AE23" s="31"/>
      <c r="AF23" s="31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</row>
    <row r="24" spans="1:66" s="23" customFormat="1" ht="21" customHeight="1" x14ac:dyDescent="0.3">
      <c r="A24" s="273">
        <v>6</v>
      </c>
      <c r="B24" s="274"/>
      <c r="C24" s="810" t="s">
        <v>53</v>
      </c>
      <c r="D24" s="275" t="s">
        <v>54</v>
      </c>
      <c r="E24" s="306">
        <v>0.67</v>
      </c>
      <c r="F24" s="277">
        <v>3.5</v>
      </c>
      <c r="G24" s="278" t="s">
        <v>48</v>
      </c>
      <c r="H24" s="279" t="str">
        <f t="shared" si="0"/>
        <v>6</v>
      </c>
      <c r="I24" s="278">
        <v>0.70499999999999996</v>
      </c>
      <c r="J24" s="278">
        <v>0.70499999999999996</v>
      </c>
      <c r="K24" s="280"/>
      <c r="L24" s="280"/>
      <c r="M24" s="280"/>
      <c r="N24" s="281">
        <v>0</v>
      </c>
      <c r="O24" s="282">
        <v>0</v>
      </c>
      <c r="P24" s="281">
        <v>0.70499999999999996</v>
      </c>
      <c r="Q24" s="282">
        <v>100</v>
      </c>
      <c r="R24" s="281">
        <v>0.70499999999999996</v>
      </c>
      <c r="S24" s="282">
        <v>100</v>
      </c>
      <c r="T24" s="274" t="s">
        <v>40</v>
      </c>
      <c r="U24" s="274">
        <v>2019</v>
      </c>
      <c r="V24" s="926">
        <v>0.67</v>
      </c>
      <c r="W24" s="979"/>
      <c r="X24" s="980"/>
      <c r="Y24" s="31">
        <f t="shared" si="1"/>
        <v>0</v>
      </c>
      <c r="Z24" s="31"/>
      <c r="AA24" s="31"/>
      <c r="AB24" s="31"/>
      <c r="AC24" s="31"/>
      <c r="AD24" s="31"/>
      <c r="AE24" s="31"/>
      <c r="AF24" s="31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</row>
    <row r="25" spans="1:66" s="23" customFormat="1" ht="22.5" customHeight="1" x14ac:dyDescent="0.3">
      <c r="A25" s="273">
        <v>7</v>
      </c>
      <c r="B25" s="274"/>
      <c r="C25" s="810" t="s">
        <v>55</v>
      </c>
      <c r="D25" s="275" t="s">
        <v>56</v>
      </c>
      <c r="E25" s="306">
        <v>9.1999999999999998E-2</v>
      </c>
      <c r="F25" s="277">
        <v>3</v>
      </c>
      <c r="G25" s="278" t="s">
        <v>48</v>
      </c>
      <c r="H25" s="279" t="str">
        <f t="shared" si="0"/>
        <v>6</v>
      </c>
      <c r="I25" s="278">
        <v>9.5000000000000001E-2</v>
      </c>
      <c r="J25" s="278">
        <v>9.5000000000000001E-2</v>
      </c>
      <c r="K25" s="280"/>
      <c r="L25" s="280"/>
      <c r="M25" s="280"/>
      <c r="N25" s="281">
        <v>0</v>
      </c>
      <c r="O25" s="282">
        <v>0</v>
      </c>
      <c r="P25" s="281">
        <v>9.5000000000000001E-2</v>
      </c>
      <c r="Q25" s="282">
        <v>100</v>
      </c>
      <c r="R25" s="281">
        <v>9.5000000000000001E-2</v>
      </c>
      <c r="S25" s="282">
        <v>100</v>
      </c>
      <c r="T25" s="274" t="s">
        <v>40</v>
      </c>
      <c r="U25" s="274">
        <v>2019</v>
      </c>
      <c r="V25" s="926">
        <v>9.1999999999999998E-2</v>
      </c>
      <c r="W25" s="979"/>
      <c r="X25" s="980"/>
      <c r="Y25" s="31">
        <f t="shared" si="1"/>
        <v>0</v>
      </c>
      <c r="Z25" s="31"/>
      <c r="AA25" s="31"/>
      <c r="AB25" s="31"/>
      <c r="AC25" s="31"/>
      <c r="AD25" s="31"/>
      <c r="AE25" s="31"/>
      <c r="AF25" s="31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</row>
    <row r="26" spans="1:66" s="23" customFormat="1" ht="29.25" customHeight="1" x14ac:dyDescent="0.3">
      <c r="A26" s="273">
        <v>8</v>
      </c>
      <c r="B26" s="274"/>
      <c r="C26" s="810" t="s">
        <v>57</v>
      </c>
      <c r="D26" s="275" t="s">
        <v>58</v>
      </c>
      <c r="E26" s="306">
        <v>0.35799999999999998</v>
      </c>
      <c r="F26" s="277">
        <v>3.5</v>
      </c>
      <c r="G26" s="278" t="s">
        <v>48</v>
      </c>
      <c r="H26" s="279" t="str">
        <f t="shared" si="0"/>
        <v>6</v>
      </c>
      <c r="I26" s="278">
        <v>0.33500000000000002</v>
      </c>
      <c r="J26" s="278">
        <v>0.33500000000000002</v>
      </c>
      <c r="K26" s="280"/>
      <c r="L26" s="280"/>
      <c r="M26" s="280"/>
      <c r="N26" s="281">
        <v>0</v>
      </c>
      <c r="O26" s="282">
        <v>0</v>
      </c>
      <c r="P26" s="281">
        <v>0.33500000000000002</v>
      </c>
      <c r="Q26" s="282">
        <v>100</v>
      </c>
      <c r="R26" s="281">
        <v>0.33500000000000002</v>
      </c>
      <c r="S26" s="282">
        <v>100</v>
      </c>
      <c r="T26" s="274" t="s">
        <v>40</v>
      </c>
      <c r="U26" s="274">
        <v>2019</v>
      </c>
      <c r="V26" s="926">
        <v>0.35799999999999998</v>
      </c>
      <c r="W26" s="979"/>
      <c r="X26" s="980"/>
      <c r="Y26" s="31">
        <f t="shared" si="1"/>
        <v>0</v>
      </c>
      <c r="Z26" s="31"/>
      <c r="AA26" s="31"/>
      <c r="AB26" s="31"/>
      <c r="AC26" s="31"/>
      <c r="AD26" s="31"/>
      <c r="AE26" s="31"/>
      <c r="AF26" s="31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</row>
    <row r="27" spans="1:66" s="23" customFormat="1" ht="20.25" customHeight="1" x14ac:dyDescent="0.3">
      <c r="A27" s="273">
        <v>9</v>
      </c>
      <c r="B27" s="274">
        <v>2201016</v>
      </c>
      <c r="C27" s="810" t="s">
        <v>59</v>
      </c>
      <c r="D27" s="275" t="s">
        <v>60</v>
      </c>
      <c r="E27" s="306">
        <v>0.59199999999999997</v>
      </c>
      <c r="F27" s="277">
        <v>6</v>
      </c>
      <c r="G27" s="278" t="s">
        <v>39</v>
      </c>
      <c r="H27" s="279" t="str">
        <f t="shared" si="0"/>
        <v>10</v>
      </c>
      <c r="I27" s="278">
        <v>0.23699999999999999</v>
      </c>
      <c r="J27" s="278">
        <v>0.23699999999999999</v>
      </c>
      <c r="K27" s="280"/>
      <c r="L27" s="280"/>
      <c r="M27" s="280"/>
      <c r="N27" s="281">
        <v>0.23699999999999999</v>
      </c>
      <c r="O27" s="282">
        <v>100</v>
      </c>
      <c r="P27" s="281">
        <v>0.23699999999999999</v>
      </c>
      <c r="Q27" s="282">
        <v>100</v>
      </c>
      <c r="R27" s="281">
        <v>0.23699999999999999</v>
      </c>
      <c r="S27" s="282">
        <v>100</v>
      </c>
      <c r="T27" s="274" t="s">
        <v>61</v>
      </c>
      <c r="U27" s="274">
        <v>2024</v>
      </c>
      <c r="V27" s="926">
        <v>0.59199999999999997</v>
      </c>
      <c r="W27" s="979"/>
      <c r="X27" s="980"/>
      <c r="Y27" s="31">
        <f t="shared" si="1"/>
        <v>0</v>
      </c>
      <c r="Z27" s="31"/>
      <c r="AA27" s="31"/>
      <c r="AB27" s="31"/>
      <c r="AC27" s="31"/>
      <c r="AD27" s="31"/>
      <c r="AE27" s="31"/>
      <c r="AF27" s="31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</row>
    <row r="28" spans="1:66" s="23" customFormat="1" ht="20.25" customHeight="1" x14ac:dyDescent="0.3">
      <c r="A28" s="273">
        <v>10</v>
      </c>
      <c r="B28" s="274">
        <v>2199474</v>
      </c>
      <c r="C28" s="810" t="s">
        <v>62</v>
      </c>
      <c r="D28" s="275" t="s">
        <v>63</v>
      </c>
      <c r="E28" s="306">
        <v>1.23</v>
      </c>
      <c r="F28" s="277">
        <v>9.3000000000000007</v>
      </c>
      <c r="G28" s="278" t="s">
        <v>64</v>
      </c>
      <c r="H28" s="279" t="str">
        <f t="shared" si="0"/>
        <v>10</v>
      </c>
      <c r="I28" s="278">
        <v>1.4119999999999999</v>
      </c>
      <c r="J28" s="278">
        <v>1.4119999999999999</v>
      </c>
      <c r="K28" s="280"/>
      <c r="L28" s="280"/>
      <c r="M28" s="280"/>
      <c r="N28" s="281">
        <v>0</v>
      </c>
      <c r="O28" s="282">
        <v>0</v>
      </c>
      <c r="P28" s="281">
        <v>1.4119999999999999</v>
      </c>
      <c r="Q28" s="282">
        <v>100</v>
      </c>
      <c r="R28" s="281">
        <v>1.4119999999999999</v>
      </c>
      <c r="S28" s="282">
        <v>100</v>
      </c>
      <c r="T28" s="274" t="s">
        <v>40</v>
      </c>
      <c r="U28" s="274">
        <v>2019</v>
      </c>
      <c r="V28" s="926">
        <v>1.23</v>
      </c>
      <c r="W28" s="979"/>
      <c r="X28" s="980"/>
      <c r="Y28" s="31">
        <f t="shared" si="1"/>
        <v>0</v>
      </c>
      <c r="Z28" s="31"/>
      <c r="AA28" s="31"/>
      <c r="AB28" s="31"/>
      <c r="AC28" s="31"/>
      <c r="AD28" s="31"/>
      <c r="AE28" s="31"/>
      <c r="AF28" s="31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</row>
    <row r="29" spans="1:66" s="23" customFormat="1" ht="20.25" customHeight="1" x14ac:dyDescent="0.3">
      <c r="A29" s="273">
        <v>11</v>
      </c>
      <c r="B29" s="274">
        <v>2194575</v>
      </c>
      <c r="C29" s="810" t="s">
        <v>65</v>
      </c>
      <c r="D29" s="275" t="s">
        <v>66</v>
      </c>
      <c r="E29" s="549">
        <v>0.54200000000000004</v>
      </c>
      <c r="F29" s="277">
        <v>7</v>
      </c>
      <c r="G29" s="278" t="s">
        <v>64</v>
      </c>
      <c r="H29" s="279" t="str">
        <f t="shared" si="0"/>
        <v>10</v>
      </c>
      <c r="I29" s="278">
        <v>0.5</v>
      </c>
      <c r="J29" s="278">
        <v>0.5</v>
      </c>
      <c r="K29" s="280"/>
      <c r="L29" s="280"/>
      <c r="M29" s="280"/>
      <c r="N29" s="281">
        <v>0</v>
      </c>
      <c r="O29" s="282">
        <v>0</v>
      </c>
      <c r="P29" s="281">
        <v>0.5</v>
      </c>
      <c r="Q29" s="282">
        <v>100</v>
      </c>
      <c r="R29" s="281">
        <v>0.5</v>
      </c>
      <c r="S29" s="282">
        <v>100</v>
      </c>
      <c r="T29" s="274" t="s">
        <v>40</v>
      </c>
      <c r="U29" s="274">
        <v>2019</v>
      </c>
      <c r="V29" s="927">
        <v>0.54200000000000004</v>
      </c>
      <c r="W29" s="979"/>
      <c r="X29" s="980"/>
      <c r="Y29" s="31">
        <f t="shared" si="1"/>
        <v>0</v>
      </c>
      <c r="Z29" s="31"/>
      <c r="AA29" s="31"/>
      <c r="AB29" s="31"/>
      <c r="AC29" s="31"/>
      <c r="AD29" s="31"/>
      <c r="AE29" s="31"/>
      <c r="AF29" s="31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</row>
    <row r="30" spans="1:66" s="23" customFormat="1" ht="20.25" customHeight="1" x14ac:dyDescent="0.3">
      <c r="A30" s="273">
        <v>12</v>
      </c>
      <c r="B30" s="274">
        <v>2198993</v>
      </c>
      <c r="C30" s="810" t="s">
        <v>67</v>
      </c>
      <c r="D30" s="275" t="s">
        <v>68</v>
      </c>
      <c r="E30" s="306">
        <v>1.048</v>
      </c>
      <c r="F30" s="277">
        <v>6</v>
      </c>
      <c r="G30" s="278" t="s">
        <v>39</v>
      </c>
      <c r="H30" s="279" t="str">
        <f t="shared" si="0"/>
        <v>10</v>
      </c>
      <c r="I30" s="278">
        <v>1.5509999999999999</v>
      </c>
      <c r="J30" s="278">
        <v>1.5509999999999999</v>
      </c>
      <c r="K30" s="280"/>
      <c r="L30" s="280"/>
      <c r="M30" s="280"/>
      <c r="N30" s="281">
        <v>0.8</v>
      </c>
      <c r="O30" s="282">
        <v>51.579626047711159</v>
      </c>
      <c r="P30" s="281">
        <v>0.8</v>
      </c>
      <c r="Q30" s="282">
        <v>51.579626047711159</v>
      </c>
      <c r="R30" s="281">
        <v>0.8</v>
      </c>
      <c r="S30" s="282">
        <v>51.579626047711159</v>
      </c>
      <c r="T30" s="274" t="s">
        <v>45</v>
      </c>
      <c r="U30" s="274">
        <v>2023</v>
      </c>
      <c r="V30" s="926">
        <v>1.048</v>
      </c>
      <c r="W30" s="979"/>
      <c r="X30" s="980"/>
      <c r="Y30" s="31">
        <f t="shared" si="1"/>
        <v>0</v>
      </c>
      <c r="Z30" s="31"/>
      <c r="AA30" s="31"/>
      <c r="AB30" s="31"/>
      <c r="AC30" s="31"/>
      <c r="AD30" s="31"/>
      <c r="AE30" s="31"/>
      <c r="AF30" s="31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</row>
    <row r="31" spans="1:66" s="23" customFormat="1" ht="20.25" customHeight="1" x14ac:dyDescent="0.3">
      <c r="A31" s="273">
        <v>13</v>
      </c>
      <c r="B31" s="274">
        <v>2201954</v>
      </c>
      <c r="C31" s="810" t="s">
        <v>69</v>
      </c>
      <c r="D31" s="275" t="s">
        <v>70</v>
      </c>
      <c r="E31" s="549">
        <v>0.5</v>
      </c>
      <c r="F31" s="277">
        <v>6</v>
      </c>
      <c r="G31" s="278" t="s">
        <v>39</v>
      </c>
      <c r="H31" s="279" t="str">
        <f t="shared" si="0"/>
        <v>10</v>
      </c>
      <c r="I31" s="278">
        <v>0.5</v>
      </c>
      <c r="J31" s="278">
        <v>0.5</v>
      </c>
      <c r="K31" s="280"/>
      <c r="L31" s="280"/>
      <c r="M31" s="280" t="s">
        <v>71</v>
      </c>
      <c r="N31" s="281">
        <v>0.2</v>
      </c>
      <c r="O31" s="282">
        <v>40</v>
      </c>
      <c r="P31" s="281">
        <v>0.2</v>
      </c>
      <c r="Q31" s="282">
        <v>40</v>
      </c>
      <c r="R31" s="281">
        <v>0.2</v>
      </c>
      <c r="S31" s="282">
        <v>40</v>
      </c>
      <c r="T31" s="274" t="s">
        <v>45</v>
      </c>
      <c r="U31" s="274">
        <v>2023</v>
      </c>
      <c r="V31" s="927">
        <v>0.5</v>
      </c>
      <c r="W31" s="979"/>
      <c r="X31" s="980"/>
      <c r="Y31" s="31">
        <f t="shared" si="1"/>
        <v>0</v>
      </c>
      <c r="Z31" s="31"/>
      <c r="AA31" s="31"/>
      <c r="AB31" s="31"/>
      <c r="AC31" s="31"/>
      <c r="AD31" s="31"/>
      <c r="AE31" s="31"/>
      <c r="AF31" s="31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</row>
    <row r="32" spans="1:66" s="23" customFormat="1" ht="20.25" customHeight="1" x14ac:dyDescent="0.3">
      <c r="A32" s="273">
        <v>14</v>
      </c>
      <c r="B32" s="274">
        <v>2194099</v>
      </c>
      <c r="C32" s="810" t="s">
        <v>72</v>
      </c>
      <c r="D32" s="275" t="s">
        <v>73</v>
      </c>
      <c r="E32" s="306">
        <v>0.49399999999999999</v>
      </c>
      <c r="F32" s="277">
        <v>6</v>
      </c>
      <c r="G32" s="278" t="s">
        <v>39</v>
      </c>
      <c r="H32" s="279" t="str">
        <f t="shared" si="0"/>
        <v>10</v>
      </c>
      <c r="I32" s="278">
        <v>0.86899999999999999</v>
      </c>
      <c r="J32" s="278">
        <v>0.86899999999999999</v>
      </c>
      <c r="K32" s="280"/>
      <c r="L32" s="280"/>
      <c r="M32" s="280"/>
      <c r="N32" s="281">
        <v>0.6</v>
      </c>
      <c r="O32" s="282">
        <v>69.044879171461446</v>
      </c>
      <c r="P32" s="281">
        <v>0.6</v>
      </c>
      <c r="Q32" s="282">
        <v>69.044879171461446</v>
      </c>
      <c r="R32" s="281">
        <v>0.6</v>
      </c>
      <c r="S32" s="282">
        <v>69.044879171461446</v>
      </c>
      <c r="T32" s="274" t="s">
        <v>45</v>
      </c>
      <c r="U32" s="274">
        <v>2023</v>
      </c>
      <c r="V32" s="926">
        <v>0.49399999999999999</v>
      </c>
      <c r="W32" s="979"/>
      <c r="X32" s="980"/>
      <c r="Y32" s="31">
        <f t="shared" si="1"/>
        <v>0</v>
      </c>
      <c r="Z32" s="31"/>
      <c r="AA32" s="31"/>
      <c r="AB32" s="31"/>
      <c r="AC32" s="31"/>
      <c r="AD32" s="31"/>
      <c r="AE32" s="31"/>
      <c r="AF32" s="31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</row>
    <row r="33" spans="1:66" s="23" customFormat="1" ht="20.25" customHeight="1" x14ac:dyDescent="0.3">
      <c r="A33" s="273">
        <v>15</v>
      </c>
      <c r="B33" s="274">
        <v>2200202</v>
      </c>
      <c r="C33" s="810" t="s">
        <v>74</v>
      </c>
      <c r="D33" s="275" t="s">
        <v>75</v>
      </c>
      <c r="E33" s="306">
        <v>0.13400000000000001</v>
      </c>
      <c r="F33" s="277">
        <v>3.5</v>
      </c>
      <c r="G33" s="278" t="s">
        <v>48</v>
      </c>
      <c r="H33" s="279" t="str">
        <f t="shared" si="0"/>
        <v>6</v>
      </c>
      <c r="I33" s="278">
        <v>0.14399999999999999</v>
      </c>
      <c r="J33" s="278">
        <v>0.14399999999999999</v>
      </c>
      <c r="K33" s="280"/>
      <c r="L33" s="280"/>
      <c r="M33" s="280"/>
      <c r="N33" s="281">
        <v>0.14399999999999999</v>
      </c>
      <c r="O33" s="282">
        <v>100</v>
      </c>
      <c r="P33" s="281">
        <v>0.14399999999999999</v>
      </c>
      <c r="Q33" s="282">
        <v>100</v>
      </c>
      <c r="R33" s="281">
        <v>0.14399999999999999</v>
      </c>
      <c r="S33" s="282">
        <v>100</v>
      </c>
      <c r="T33" s="274" t="s">
        <v>45</v>
      </c>
      <c r="U33" s="274">
        <v>2023</v>
      </c>
      <c r="V33" s="926">
        <v>0.13400000000000001</v>
      </c>
      <c r="W33" s="979"/>
      <c r="X33" s="980"/>
      <c r="Y33" s="31">
        <f t="shared" si="1"/>
        <v>0</v>
      </c>
      <c r="Z33" s="31"/>
      <c r="AA33" s="31"/>
      <c r="AB33" s="31"/>
      <c r="AC33" s="31"/>
      <c r="AD33" s="31"/>
      <c r="AE33" s="31"/>
      <c r="AF33" s="31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</row>
    <row r="34" spans="1:66" s="23" customFormat="1" ht="20.25" customHeight="1" x14ac:dyDescent="0.3">
      <c r="A34" s="273">
        <v>16</v>
      </c>
      <c r="B34" s="274">
        <v>2194395</v>
      </c>
      <c r="C34" s="810" t="s">
        <v>76</v>
      </c>
      <c r="D34" s="275" t="s">
        <v>77</v>
      </c>
      <c r="E34" s="306">
        <v>0.16600000000000001</v>
      </c>
      <c r="F34" s="277">
        <v>3.5</v>
      </c>
      <c r="G34" s="278" t="s">
        <v>48</v>
      </c>
      <c r="H34" s="279" t="str">
        <f t="shared" si="0"/>
        <v>6</v>
      </c>
      <c r="I34" s="278">
        <v>0.17599999999999999</v>
      </c>
      <c r="J34" s="278">
        <v>0.17599999999999999</v>
      </c>
      <c r="K34" s="280"/>
      <c r="L34" s="280"/>
      <c r="M34" s="280"/>
      <c r="N34" s="281">
        <v>0.17599999999999999</v>
      </c>
      <c r="O34" s="282">
        <v>100</v>
      </c>
      <c r="P34" s="281">
        <v>0.17599999999999999</v>
      </c>
      <c r="Q34" s="282">
        <v>100</v>
      </c>
      <c r="R34" s="281">
        <v>0.17599999999999999</v>
      </c>
      <c r="S34" s="282">
        <v>100</v>
      </c>
      <c r="T34" s="274" t="s">
        <v>45</v>
      </c>
      <c r="U34" s="274">
        <v>2023</v>
      </c>
      <c r="V34" s="926">
        <v>0.16600000000000001</v>
      </c>
      <c r="W34" s="979"/>
      <c r="X34" s="980"/>
      <c r="Y34" s="31">
        <f t="shared" si="1"/>
        <v>0</v>
      </c>
      <c r="Z34" s="31"/>
      <c r="AA34" s="31"/>
      <c r="AB34" s="31"/>
      <c r="AC34" s="31"/>
      <c r="AD34" s="31"/>
      <c r="AE34" s="31"/>
      <c r="AF34" s="31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</row>
    <row r="35" spans="1:66" s="23" customFormat="1" ht="20.25" customHeight="1" x14ac:dyDescent="0.3">
      <c r="A35" s="273">
        <v>17</v>
      </c>
      <c r="B35" s="274">
        <v>2195798</v>
      </c>
      <c r="C35" s="810" t="s">
        <v>78</v>
      </c>
      <c r="D35" s="275" t="s">
        <v>79</v>
      </c>
      <c r="E35" s="306">
        <v>0.317</v>
      </c>
      <c r="F35" s="277">
        <v>3.5</v>
      </c>
      <c r="G35" s="278" t="s">
        <v>48</v>
      </c>
      <c r="H35" s="279" t="str">
        <f t="shared" si="0"/>
        <v>6</v>
      </c>
      <c r="I35" s="278">
        <v>0.16800000000000001</v>
      </c>
      <c r="J35" s="278">
        <v>0.16800000000000001</v>
      </c>
      <c r="K35" s="280"/>
      <c r="L35" s="280"/>
      <c r="M35" s="280"/>
      <c r="N35" s="281">
        <v>0.16800000000000001</v>
      </c>
      <c r="O35" s="282">
        <v>100</v>
      </c>
      <c r="P35" s="281">
        <v>0.16800000000000001</v>
      </c>
      <c r="Q35" s="282">
        <v>100</v>
      </c>
      <c r="R35" s="281">
        <v>0.16800000000000001</v>
      </c>
      <c r="S35" s="282">
        <v>100</v>
      </c>
      <c r="T35" s="274" t="s">
        <v>45</v>
      </c>
      <c r="U35" s="274">
        <v>2023</v>
      </c>
      <c r="V35" s="926">
        <v>0.317</v>
      </c>
      <c r="W35" s="979"/>
      <c r="X35" s="980"/>
      <c r="Y35" s="31">
        <f t="shared" si="1"/>
        <v>0</v>
      </c>
      <c r="Z35" s="31"/>
      <c r="AA35" s="31"/>
      <c r="AB35" s="31"/>
      <c r="AC35" s="31"/>
      <c r="AD35" s="31"/>
      <c r="AE35" s="31"/>
      <c r="AF35" s="31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</row>
    <row r="36" spans="1:66" s="23" customFormat="1" ht="20.25" customHeight="1" x14ac:dyDescent="0.3">
      <c r="A36" s="273">
        <v>18</v>
      </c>
      <c r="B36" s="274">
        <v>2191290</v>
      </c>
      <c r="C36" s="989" t="s">
        <v>80</v>
      </c>
      <c r="D36" s="552" t="s">
        <v>81</v>
      </c>
      <c r="E36" s="306">
        <v>0.67700000000000005</v>
      </c>
      <c r="F36" s="277">
        <v>7</v>
      </c>
      <c r="G36" s="278" t="s">
        <v>64</v>
      </c>
      <c r="H36" s="279" t="str">
        <f t="shared" si="0"/>
        <v>10</v>
      </c>
      <c r="I36" s="278">
        <v>0.67</v>
      </c>
      <c r="J36" s="278">
        <v>0.67</v>
      </c>
      <c r="K36" s="280"/>
      <c r="L36" s="280"/>
      <c r="M36" s="280"/>
      <c r="N36" s="281">
        <v>0</v>
      </c>
      <c r="O36" s="282">
        <v>0</v>
      </c>
      <c r="P36" s="281">
        <v>0.67</v>
      </c>
      <c r="Q36" s="282">
        <v>100</v>
      </c>
      <c r="R36" s="281">
        <v>0.67</v>
      </c>
      <c r="S36" s="282">
        <v>100</v>
      </c>
      <c r="T36" s="274" t="s">
        <v>40</v>
      </c>
      <c r="U36" s="274">
        <v>2019</v>
      </c>
      <c r="V36" s="926">
        <v>0.67700000000000005</v>
      </c>
      <c r="W36" s="979"/>
      <c r="X36" s="980"/>
      <c r="Y36" s="31">
        <f t="shared" si="1"/>
        <v>0</v>
      </c>
      <c r="Z36" s="31"/>
      <c r="AA36" s="31"/>
      <c r="AB36" s="31"/>
      <c r="AC36" s="31"/>
      <c r="AD36" s="31"/>
      <c r="AE36" s="31"/>
      <c r="AF36" s="31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</row>
    <row r="37" spans="1:66" s="23" customFormat="1" ht="20.25" customHeight="1" x14ac:dyDescent="0.3">
      <c r="A37" s="273">
        <v>19</v>
      </c>
      <c r="B37" s="274"/>
      <c r="C37" s="810" t="s">
        <v>82</v>
      </c>
      <c r="D37" s="275" t="s">
        <v>83</v>
      </c>
      <c r="E37" s="306">
        <v>0.41199999999999998</v>
      </c>
      <c r="F37" s="277">
        <v>3.5</v>
      </c>
      <c r="G37" s="278" t="s">
        <v>48</v>
      </c>
      <c r="H37" s="279" t="str">
        <f t="shared" si="0"/>
        <v>6</v>
      </c>
      <c r="I37" s="278"/>
      <c r="J37" s="278"/>
      <c r="K37" s="280"/>
      <c r="L37" s="280"/>
      <c r="M37" s="280"/>
      <c r="N37" s="281"/>
      <c r="O37" s="282"/>
      <c r="P37" s="281"/>
      <c r="Q37" s="282"/>
      <c r="R37" s="281"/>
      <c r="S37" s="282"/>
      <c r="T37" s="274"/>
      <c r="U37" s="274"/>
      <c r="V37" s="926">
        <v>0.41199999999999998</v>
      </c>
      <c r="W37" s="979"/>
      <c r="X37" s="980"/>
      <c r="Y37" s="31">
        <f t="shared" si="1"/>
        <v>0</v>
      </c>
      <c r="Z37" s="31"/>
      <c r="AA37" s="31"/>
      <c r="AB37" s="31"/>
      <c r="AC37" s="31"/>
      <c r="AD37" s="31"/>
      <c r="AE37" s="31"/>
      <c r="AF37" s="31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</row>
    <row r="38" spans="1:66" s="23" customFormat="1" ht="20.25" customHeight="1" x14ac:dyDescent="0.3">
      <c r="A38" s="273">
        <v>20</v>
      </c>
      <c r="B38" s="274">
        <v>2194603</v>
      </c>
      <c r="C38" s="810" t="s">
        <v>84</v>
      </c>
      <c r="D38" s="275" t="s">
        <v>85</v>
      </c>
      <c r="E38" s="306">
        <v>0.40300000000000002</v>
      </c>
      <c r="F38" s="277">
        <v>4</v>
      </c>
      <c r="G38" s="278" t="s">
        <v>48</v>
      </c>
      <c r="H38" s="279" t="str">
        <f t="shared" si="0"/>
        <v>6</v>
      </c>
      <c r="I38" s="278">
        <v>0.41</v>
      </c>
      <c r="J38" s="278">
        <v>0.41</v>
      </c>
      <c r="K38" s="280"/>
      <c r="L38" s="280"/>
      <c r="M38" s="280"/>
      <c r="N38" s="281">
        <v>0</v>
      </c>
      <c r="O38" s="282">
        <v>0</v>
      </c>
      <c r="P38" s="281">
        <v>0.41</v>
      </c>
      <c r="Q38" s="282">
        <v>100</v>
      </c>
      <c r="R38" s="281">
        <v>0.41</v>
      </c>
      <c r="S38" s="282">
        <v>100</v>
      </c>
      <c r="T38" s="274" t="s">
        <v>40</v>
      </c>
      <c r="U38" s="274">
        <v>2019</v>
      </c>
      <c r="V38" s="926">
        <v>0.40300000000000002</v>
      </c>
      <c r="W38" s="928"/>
      <c r="X38" s="919"/>
      <c r="Y38" s="31">
        <f t="shared" si="1"/>
        <v>0</v>
      </c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</row>
    <row r="39" spans="1:66" s="23" customFormat="1" ht="20.25" customHeight="1" x14ac:dyDescent="0.3">
      <c r="A39" s="273">
        <v>21</v>
      </c>
      <c r="B39" s="274">
        <v>2190669</v>
      </c>
      <c r="C39" s="810" t="s">
        <v>86</v>
      </c>
      <c r="D39" s="275" t="s">
        <v>87</v>
      </c>
      <c r="E39" s="306">
        <v>0.44500000000000001</v>
      </c>
      <c r="F39" s="277">
        <v>3.5</v>
      </c>
      <c r="G39" s="278" t="s">
        <v>48</v>
      </c>
      <c r="H39" s="279" t="str">
        <f t="shared" si="0"/>
        <v>6</v>
      </c>
      <c r="I39" s="278">
        <v>0.59699999999999998</v>
      </c>
      <c r="J39" s="278">
        <v>0.59699999999999998</v>
      </c>
      <c r="K39" s="280"/>
      <c r="L39" s="280"/>
      <c r="M39" s="280"/>
      <c r="N39" s="281">
        <v>0.35819999999999996</v>
      </c>
      <c r="O39" s="282">
        <v>60</v>
      </c>
      <c r="P39" s="281">
        <v>0.35819999999999996</v>
      </c>
      <c r="Q39" s="282">
        <v>60</v>
      </c>
      <c r="R39" s="281">
        <v>0.35819999999999996</v>
      </c>
      <c r="S39" s="282">
        <v>60</v>
      </c>
      <c r="T39" s="274" t="s">
        <v>88</v>
      </c>
      <c r="U39" s="274">
        <v>2022</v>
      </c>
      <c r="V39" s="926">
        <v>0.44500000000000001</v>
      </c>
      <c r="W39" s="928"/>
      <c r="X39" s="919"/>
      <c r="Y39" s="31">
        <f t="shared" si="1"/>
        <v>0</v>
      </c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</row>
    <row r="40" spans="1:66" s="23" customFormat="1" ht="20.25" customHeight="1" x14ac:dyDescent="0.3">
      <c r="A40" s="273">
        <v>22</v>
      </c>
      <c r="B40" s="274">
        <v>2200475</v>
      </c>
      <c r="C40" s="810" t="s">
        <v>89</v>
      </c>
      <c r="D40" s="275" t="s">
        <v>90</v>
      </c>
      <c r="E40" s="306">
        <v>0.53900000000000003</v>
      </c>
      <c r="F40" s="277">
        <v>3.5</v>
      </c>
      <c r="G40" s="278" t="s">
        <v>48</v>
      </c>
      <c r="H40" s="279" t="str">
        <f t="shared" si="0"/>
        <v>6</v>
      </c>
      <c r="I40" s="278">
        <v>0.56000000000000005</v>
      </c>
      <c r="J40" s="278">
        <v>0.56000000000000005</v>
      </c>
      <c r="K40" s="280"/>
      <c r="L40" s="280"/>
      <c r="M40" s="280"/>
      <c r="N40" s="281">
        <v>0.39200000000000002</v>
      </c>
      <c r="O40" s="282">
        <v>70</v>
      </c>
      <c r="P40" s="281">
        <v>0.39200000000000002</v>
      </c>
      <c r="Q40" s="282">
        <v>70</v>
      </c>
      <c r="R40" s="281">
        <v>0.39200000000000002</v>
      </c>
      <c r="S40" s="282">
        <v>70</v>
      </c>
      <c r="T40" s="274" t="s">
        <v>88</v>
      </c>
      <c r="U40" s="274">
        <v>2022</v>
      </c>
      <c r="V40" s="926">
        <v>0.53900000000000003</v>
      </c>
      <c r="W40" s="928"/>
      <c r="X40" s="919"/>
      <c r="Y40" s="31">
        <f t="shared" si="1"/>
        <v>0</v>
      </c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</row>
    <row r="41" spans="1:66" s="23" customFormat="1" ht="20.25" customHeight="1" x14ac:dyDescent="0.3">
      <c r="A41" s="273">
        <v>23</v>
      </c>
      <c r="B41" s="274">
        <v>2198867</v>
      </c>
      <c r="C41" s="810" t="s">
        <v>91</v>
      </c>
      <c r="D41" s="275" t="s">
        <v>92</v>
      </c>
      <c r="E41" s="306">
        <v>0.66</v>
      </c>
      <c r="F41" s="277">
        <v>3.5</v>
      </c>
      <c r="G41" s="278" t="s">
        <v>48</v>
      </c>
      <c r="H41" s="279" t="str">
        <f t="shared" si="0"/>
        <v>6</v>
      </c>
      <c r="I41" s="278">
        <v>0.66500000000000004</v>
      </c>
      <c r="J41" s="278">
        <v>0.66500000000000004</v>
      </c>
      <c r="K41" s="280"/>
      <c r="L41" s="280"/>
      <c r="M41" s="280"/>
      <c r="N41" s="281">
        <v>0</v>
      </c>
      <c r="O41" s="282">
        <v>0</v>
      </c>
      <c r="P41" s="281">
        <v>0.66500000000000004</v>
      </c>
      <c r="Q41" s="282">
        <v>100</v>
      </c>
      <c r="R41" s="281">
        <v>0.66500000000000004</v>
      </c>
      <c r="S41" s="282">
        <v>100</v>
      </c>
      <c r="T41" s="274" t="s">
        <v>40</v>
      </c>
      <c r="U41" s="274">
        <v>2019</v>
      </c>
      <c r="V41" s="926">
        <v>0.66</v>
      </c>
      <c r="W41" s="928"/>
      <c r="X41" s="919"/>
      <c r="Y41" s="31">
        <f t="shared" si="1"/>
        <v>0</v>
      </c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</row>
    <row r="42" spans="1:66" s="23" customFormat="1" ht="40.5" customHeight="1" x14ac:dyDescent="0.3">
      <c r="A42" s="273">
        <v>24</v>
      </c>
      <c r="B42" s="274">
        <v>2196052</v>
      </c>
      <c r="C42" s="810" t="s">
        <v>93</v>
      </c>
      <c r="D42" s="275" t="s">
        <v>94</v>
      </c>
      <c r="E42" s="306">
        <f>0.113+0.904</f>
        <v>1.0170000000000001</v>
      </c>
      <c r="F42" s="277">
        <v>3.5</v>
      </c>
      <c r="G42" s="278" t="s">
        <v>48</v>
      </c>
      <c r="H42" s="279" t="str">
        <f t="shared" si="0"/>
        <v>6</v>
      </c>
      <c r="I42" s="278">
        <v>1.026</v>
      </c>
      <c r="J42" s="278">
        <v>1.026</v>
      </c>
      <c r="K42" s="280"/>
      <c r="L42" s="280"/>
      <c r="M42" s="280"/>
      <c r="N42" s="281">
        <v>0</v>
      </c>
      <c r="O42" s="282">
        <v>0</v>
      </c>
      <c r="P42" s="281">
        <v>1.026</v>
      </c>
      <c r="Q42" s="282">
        <v>100</v>
      </c>
      <c r="R42" s="281">
        <v>1.026</v>
      </c>
      <c r="S42" s="282">
        <v>100</v>
      </c>
      <c r="T42" s="274" t="s">
        <v>40</v>
      </c>
      <c r="U42" s="274">
        <v>2019</v>
      </c>
      <c r="V42" s="926">
        <f>0.113+0.904</f>
        <v>1.0170000000000001</v>
      </c>
      <c r="W42" s="928"/>
      <c r="X42" s="919"/>
      <c r="Y42" s="31">
        <f t="shared" si="1"/>
        <v>0</v>
      </c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</row>
    <row r="43" spans="1:66" s="23" customFormat="1" ht="40.5" customHeight="1" x14ac:dyDescent="0.3">
      <c r="A43" s="273">
        <v>25</v>
      </c>
      <c r="B43" s="274">
        <v>2201714</v>
      </c>
      <c r="C43" s="810" t="s">
        <v>95</v>
      </c>
      <c r="D43" s="275" t="s">
        <v>96</v>
      </c>
      <c r="E43" s="549">
        <v>0.67900000000000005</v>
      </c>
      <c r="F43" s="277">
        <v>3</v>
      </c>
      <c r="G43" s="278" t="s">
        <v>48</v>
      </c>
      <c r="H43" s="279" t="str">
        <f t="shared" si="0"/>
        <v>6</v>
      </c>
      <c r="I43" s="278">
        <v>0.78</v>
      </c>
      <c r="J43" s="278">
        <v>0.78</v>
      </c>
      <c r="K43" s="280"/>
      <c r="L43" s="280"/>
      <c r="M43" s="280"/>
      <c r="N43" s="281">
        <v>0</v>
      </c>
      <c r="O43" s="282">
        <v>0</v>
      </c>
      <c r="P43" s="281">
        <v>0.78</v>
      </c>
      <c r="Q43" s="282">
        <v>100</v>
      </c>
      <c r="R43" s="281">
        <v>0.78</v>
      </c>
      <c r="S43" s="282">
        <v>100</v>
      </c>
      <c r="T43" s="274" t="s">
        <v>40</v>
      </c>
      <c r="U43" s="274">
        <v>2019</v>
      </c>
      <c r="V43" s="927">
        <v>0.67900000000000005</v>
      </c>
      <c r="W43" s="928"/>
      <c r="X43" s="919"/>
      <c r="Y43" s="31">
        <f t="shared" si="1"/>
        <v>0</v>
      </c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</row>
    <row r="44" spans="1:66" s="23" customFormat="1" ht="20.25" customHeight="1" x14ac:dyDescent="0.3">
      <c r="A44" s="273">
        <v>26</v>
      </c>
      <c r="B44" s="274">
        <v>2194993</v>
      </c>
      <c r="C44" s="810" t="s">
        <v>97</v>
      </c>
      <c r="D44" s="275" t="s">
        <v>98</v>
      </c>
      <c r="E44" s="306">
        <v>0.20100000000000001</v>
      </c>
      <c r="F44" s="277">
        <v>3.5</v>
      </c>
      <c r="G44" s="278" t="s">
        <v>48</v>
      </c>
      <c r="H44" s="279" t="str">
        <f t="shared" si="0"/>
        <v>6</v>
      </c>
      <c r="I44" s="278">
        <v>0.21299999999999999</v>
      </c>
      <c r="J44" s="278">
        <v>0.21299999999999999</v>
      </c>
      <c r="K44" s="280"/>
      <c r="L44" s="280"/>
      <c r="M44" s="280"/>
      <c r="N44" s="281">
        <v>0.21299999999999999</v>
      </c>
      <c r="O44" s="282">
        <v>100</v>
      </c>
      <c r="P44" s="281">
        <v>0.21299999999999999</v>
      </c>
      <c r="Q44" s="282">
        <v>100</v>
      </c>
      <c r="R44" s="281">
        <v>0.21299999999999999</v>
      </c>
      <c r="S44" s="282">
        <v>100</v>
      </c>
      <c r="T44" s="274" t="s">
        <v>88</v>
      </c>
      <c r="U44" s="274">
        <v>2022</v>
      </c>
      <c r="V44" s="926">
        <v>0.20100000000000001</v>
      </c>
      <c r="W44" s="928"/>
      <c r="X44" s="919"/>
      <c r="Y44" s="31">
        <f t="shared" si="1"/>
        <v>0</v>
      </c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</row>
    <row r="45" spans="1:66" s="23" customFormat="1" ht="20.25" customHeight="1" x14ac:dyDescent="0.3">
      <c r="A45" s="273">
        <v>27</v>
      </c>
      <c r="B45" s="274"/>
      <c r="C45" s="810" t="s">
        <v>99</v>
      </c>
      <c r="D45" s="275" t="s">
        <v>100</v>
      </c>
      <c r="E45" s="306">
        <v>0.70499999999999996</v>
      </c>
      <c r="F45" s="277">
        <v>3.5</v>
      </c>
      <c r="G45" s="278" t="s">
        <v>48</v>
      </c>
      <c r="H45" s="279" t="str">
        <f t="shared" si="0"/>
        <v>6</v>
      </c>
      <c r="I45" s="278">
        <v>0.99</v>
      </c>
      <c r="J45" s="278">
        <v>0.99</v>
      </c>
      <c r="K45" s="280"/>
      <c r="L45" s="280"/>
      <c r="M45" s="280"/>
      <c r="N45" s="281">
        <v>0</v>
      </c>
      <c r="O45" s="282">
        <v>0</v>
      </c>
      <c r="P45" s="281">
        <v>0.18099999999999999</v>
      </c>
      <c r="Q45" s="282">
        <v>18.28282828282828</v>
      </c>
      <c r="R45" s="281">
        <v>0.18099999999999999</v>
      </c>
      <c r="S45" s="282">
        <v>18.28282828282828</v>
      </c>
      <c r="T45" s="274" t="s">
        <v>40</v>
      </c>
      <c r="U45" s="274">
        <v>2019</v>
      </c>
      <c r="V45" s="926">
        <v>0.70499999999999996</v>
      </c>
      <c r="W45" s="928"/>
      <c r="X45" s="919"/>
      <c r="Y45" s="31">
        <f t="shared" si="1"/>
        <v>0</v>
      </c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</row>
    <row r="46" spans="1:66" s="23" customFormat="1" ht="20.25" customHeight="1" x14ac:dyDescent="0.3">
      <c r="A46" s="273">
        <v>28</v>
      </c>
      <c r="B46" s="274">
        <v>2195286</v>
      </c>
      <c r="C46" s="989" t="s">
        <v>101</v>
      </c>
      <c r="D46" s="552" t="s">
        <v>102</v>
      </c>
      <c r="E46" s="306">
        <v>1.875</v>
      </c>
      <c r="F46" s="277">
        <v>9</v>
      </c>
      <c r="G46" s="278" t="s">
        <v>64</v>
      </c>
      <c r="H46" s="279" t="str">
        <f t="shared" si="0"/>
        <v>10</v>
      </c>
      <c r="I46" s="278">
        <v>1.673</v>
      </c>
      <c r="J46" s="278">
        <v>1.673</v>
      </c>
      <c r="K46" s="280"/>
      <c r="L46" s="280"/>
      <c r="M46" s="280"/>
      <c r="N46" s="281">
        <v>0.8</v>
      </c>
      <c r="O46" s="282">
        <v>47.818290496114763</v>
      </c>
      <c r="P46" s="281">
        <v>0.24099999999999999</v>
      </c>
      <c r="Q46" s="282">
        <v>14.405260011954571</v>
      </c>
      <c r="R46" s="281">
        <v>1.0409999999999999</v>
      </c>
      <c r="S46" s="282">
        <v>62.223550508069323</v>
      </c>
      <c r="T46" s="274" t="s">
        <v>40</v>
      </c>
      <c r="U46" s="274">
        <v>2019</v>
      </c>
      <c r="V46" s="926">
        <v>1.875</v>
      </c>
      <c r="W46" s="928"/>
      <c r="X46" s="919"/>
      <c r="Y46" s="31">
        <f t="shared" si="1"/>
        <v>0</v>
      </c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</row>
    <row r="47" spans="1:66" s="23" customFormat="1" ht="20.25" customHeight="1" x14ac:dyDescent="0.3">
      <c r="A47" s="273">
        <v>29</v>
      </c>
      <c r="B47" s="274">
        <v>2203552</v>
      </c>
      <c r="C47" s="810" t="s">
        <v>104</v>
      </c>
      <c r="D47" s="275" t="s">
        <v>105</v>
      </c>
      <c r="E47" s="306">
        <v>0.77700000000000002</v>
      </c>
      <c r="F47" s="277">
        <v>3.5</v>
      </c>
      <c r="G47" s="278" t="s">
        <v>48</v>
      </c>
      <c r="H47" s="279" t="str">
        <f t="shared" si="0"/>
        <v>6</v>
      </c>
      <c r="I47" s="278">
        <v>0.76400000000000001</v>
      </c>
      <c r="J47" s="278">
        <v>0.76400000000000001</v>
      </c>
      <c r="K47" s="280"/>
      <c r="L47" s="280"/>
      <c r="M47" s="280"/>
      <c r="N47" s="281">
        <v>0</v>
      </c>
      <c r="O47" s="282">
        <v>0</v>
      </c>
      <c r="P47" s="281">
        <v>0.76400000000000001</v>
      </c>
      <c r="Q47" s="282">
        <v>100</v>
      </c>
      <c r="R47" s="281">
        <v>0.76400000000000001</v>
      </c>
      <c r="S47" s="282">
        <v>100</v>
      </c>
      <c r="T47" s="274" t="s">
        <v>40</v>
      </c>
      <c r="U47" s="274">
        <v>2019</v>
      </c>
      <c r="V47" s="926">
        <v>0.77700000000000002</v>
      </c>
      <c r="W47" s="928"/>
      <c r="X47" s="919"/>
      <c r="Y47" s="31">
        <f t="shared" si="1"/>
        <v>0</v>
      </c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</row>
    <row r="48" spans="1:66" s="23" customFormat="1" ht="20.25" customHeight="1" x14ac:dyDescent="0.3">
      <c r="A48" s="273">
        <v>30</v>
      </c>
      <c r="B48" s="274">
        <v>2199715</v>
      </c>
      <c r="C48" s="810" t="s">
        <v>106</v>
      </c>
      <c r="D48" s="275" t="s">
        <v>107</v>
      </c>
      <c r="E48" s="306">
        <v>0.27100000000000002</v>
      </c>
      <c r="F48" s="277">
        <v>3.5</v>
      </c>
      <c r="G48" s="278" t="s">
        <v>48</v>
      </c>
      <c r="H48" s="279" t="str">
        <f t="shared" si="0"/>
        <v>6</v>
      </c>
      <c r="I48" s="278">
        <v>0.28799999999999998</v>
      </c>
      <c r="J48" s="278">
        <v>0.28799999999999998</v>
      </c>
      <c r="K48" s="280"/>
      <c r="L48" s="280"/>
      <c r="M48" s="280"/>
      <c r="N48" s="281">
        <v>0.28799999999999998</v>
      </c>
      <c r="O48" s="282">
        <v>100</v>
      </c>
      <c r="P48" s="281">
        <v>0.28799999999999998</v>
      </c>
      <c r="Q48" s="282">
        <v>100</v>
      </c>
      <c r="R48" s="281">
        <v>0.28799999999999998</v>
      </c>
      <c r="S48" s="282">
        <v>100</v>
      </c>
      <c r="T48" s="274" t="s">
        <v>88</v>
      </c>
      <c r="U48" s="274">
        <v>2020</v>
      </c>
      <c r="V48" s="926">
        <v>0.27100000000000002</v>
      </c>
      <c r="W48" s="928"/>
      <c r="X48" s="919"/>
      <c r="Y48" s="31">
        <f t="shared" si="1"/>
        <v>0</v>
      </c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</row>
    <row r="49" spans="1:66" s="23" customFormat="1" ht="20.25" customHeight="1" x14ac:dyDescent="0.3">
      <c r="A49" s="273">
        <v>31</v>
      </c>
      <c r="B49" s="274">
        <v>2197379</v>
      </c>
      <c r="C49" s="810" t="s">
        <v>108</v>
      </c>
      <c r="D49" s="275" t="s">
        <v>109</v>
      </c>
      <c r="E49" s="306">
        <v>0.53300000000000003</v>
      </c>
      <c r="F49" s="277">
        <v>3.5</v>
      </c>
      <c r="G49" s="278" t="s">
        <v>48</v>
      </c>
      <c r="H49" s="279" t="str">
        <f t="shared" si="0"/>
        <v>6</v>
      </c>
      <c r="I49" s="278">
        <v>0.53800000000000003</v>
      </c>
      <c r="J49" s="278">
        <v>0.53800000000000003</v>
      </c>
      <c r="K49" s="280"/>
      <c r="L49" s="280"/>
      <c r="M49" s="280"/>
      <c r="N49" s="281">
        <v>0.3</v>
      </c>
      <c r="O49" s="282">
        <v>55.762081784386609</v>
      </c>
      <c r="P49" s="281">
        <v>0.3</v>
      </c>
      <c r="Q49" s="282">
        <v>55.762081784386609</v>
      </c>
      <c r="R49" s="281">
        <v>0.3</v>
      </c>
      <c r="S49" s="282">
        <v>55.762081784386609</v>
      </c>
      <c r="T49" s="274" t="s">
        <v>88</v>
      </c>
      <c r="U49" s="274">
        <v>2020</v>
      </c>
      <c r="V49" s="926">
        <v>0.53300000000000003</v>
      </c>
      <c r="W49" s="928"/>
      <c r="X49" s="919"/>
      <c r="Y49" s="31">
        <f t="shared" si="1"/>
        <v>0</v>
      </c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</row>
    <row r="50" spans="1:66" s="23" customFormat="1" ht="20.25" customHeight="1" x14ac:dyDescent="0.3">
      <c r="A50" s="273">
        <v>32</v>
      </c>
      <c r="B50" s="274">
        <v>2201140</v>
      </c>
      <c r="C50" s="810" t="s">
        <v>110</v>
      </c>
      <c r="D50" s="275" t="s">
        <v>111</v>
      </c>
      <c r="E50" s="306">
        <v>0.624</v>
      </c>
      <c r="F50" s="277">
        <v>3.5</v>
      </c>
      <c r="G50" s="278" t="s">
        <v>48</v>
      </c>
      <c r="H50" s="279" t="str">
        <f t="shared" si="0"/>
        <v>6</v>
      </c>
      <c r="I50" s="278">
        <v>0.55800000000000005</v>
      </c>
      <c r="J50" s="278">
        <v>0.55800000000000005</v>
      </c>
      <c r="K50" s="280"/>
      <c r="L50" s="280"/>
      <c r="M50" s="280"/>
      <c r="N50" s="281">
        <v>0</v>
      </c>
      <c r="O50" s="282">
        <v>0</v>
      </c>
      <c r="P50" s="281">
        <v>0.55800000000000005</v>
      </c>
      <c r="Q50" s="282">
        <v>100</v>
      </c>
      <c r="R50" s="281">
        <v>0.55800000000000005</v>
      </c>
      <c r="S50" s="282">
        <v>100</v>
      </c>
      <c r="T50" s="274" t="s">
        <v>40</v>
      </c>
      <c r="U50" s="274">
        <v>2019</v>
      </c>
      <c r="V50" s="926">
        <v>0.624</v>
      </c>
      <c r="W50" s="928"/>
      <c r="X50" s="919"/>
      <c r="Y50" s="31">
        <f t="shared" si="1"/>
        <v>0</v>
      </c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</row>
    <row r="51" spans="1:66" s="23" customFormat="1" ht="20.25" customHeight="1" x14ac:dyDescent="0.3">
      <c r="A51" s="273">
        <v>33</v>
      </c>
      <c r="B51" s="274">
        <v>2194175</v>
      </c>
      <c r="C51" s="810" t="s">
        <v>112</v>
      </c>
      <c r="D51" s="275" t="s">
        <v>113</v>
      </c>
      <c r="E51" s="306">
        <v>0.86599999999999999</v>
      </c>
      <c r="F51" s="277">
        <v>3.5</v>
      </c>
      <c r="G51" s="278" t="s">
        <v>48</v>
      </c>
      <c r="H51" s="279" t="str">
        <f t="shared" si="0"/>
        <v>6</v>
      </c>
      <c r="I51" s="278">
        <v>1.0409999999999999</v>
      </c>
      <c r="J51" s="278">
        <v>1.0409999999999999</v>
      </c>
      <c r="K51" s="280"/>
      <c r="L51" s="280"/>
      <c r="M51" s="280"/>
      <c r="N51" s="281">
        <v>0</v>
      </c>
      <c r="O51" s="282">
        <v>0</v>
      </c>
      <c r="P51" s="281">
        <v>1.0409999999999999</v>
      </c>
      <c r="Q51" s="282">
        <v>100</v>
      </c>
      <c r="R51" s="281">
        <v>1.0409999999999999</v>
      </c>
      <c r="S51" s="282">
        <v>100</v>
      </c>
      <c r="T51" s="274" t="s">
        <v>40</v>
      </c>
      <c r="U51" s="274">
        <v>2019</v>
      </c>
      <c r="V51" s="926">
        <v>0.86599999999999999</v>
      </c>
      <c r="W51" s="928"/>
      <c r="X51" s="919"/>
      <c r="Y51" s="31">
        <f t="shared" si="1"/>
        <v>0</v>
      </c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</row>
    <row r="52" spans="1:66" s="23" customFormat="1" ht="20.25" customHeight="1" x14ac:dyDescent="0.3">
      <c r="A52" s="273">
        <v>34</v>
      </c>
      <c r="B52" s="274">
        <v>2198522</v>
      </c>
      <c r="C52" s="810" t="s">
        <v>114</v>
      </c>
      <c r="D52" s="275" t="s">
        <v>115</v>
      </c>
      <c r="E52" s="306">
        <v>1.147</v>
      </c>
      <c r="F52" s="277">
        <v>3.5</v>
      </c>
      <c r="G52" s="278" t="s">
        <v>48</v>
      </c>
      <c r="H52" s="279" t="str">
        <f t="shared" si="0"/>
        <v>6</v>
      </c>
      <c r="I52" s="278">
        <v>1.8149999999999999</v>
      </c>
      <c r="J52" s="278">
        <v>1.8149999999999999</v>
      </c>
      <c r="K52" s="280"/>
      <c r="L52" s="280"/>
      <c r="M52" s="280"/>
      <c r="N52" s="281">
        <v>1.452</v>
      </c>
      <c r="O52" s="282">
        <v>80</v>
      </c>
      <c r="P52" s="281">
        <v>1.452</v>
      </c>
      <c r="Q52" s="282">
        <v>80</v>
      </c>
      <c r="R52" s="281">
        <v>1.452</v>
      </c>
      <c r="S52" s="282">
        <v>80</v>
      </c>
      <c r="T52" s="274" t="s">
        <v>45</v>
      </c>
      <c r="U52" s="274">
        <v>2024</v>
      </c>
      <c r="V52" s="926">
        <v>1.147</v>
      </c>
      <c r="W52" s="928"/>
      <c r="X52" s="919"/>
      <c r="Y52" s="31">
        <f t="shared" si="1"/>
        <v>0</v>
      </c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</row>
    <row r="53" spans="1:66" s="23" customFormat="1" ht="20.25" customHeight="1" x14ac:dyDescent="0.3">
      <c r="A53" s="273">
        <v>35</v>
      </c>
      <c r="B53" s="274">
        <v>2194641</v>
      </c>
      <c r="C53" s="810" t="s">
        <v>116</v>
      </c>
      <c r="D53" s="275" t="s">
        <v>117</v>
      </c>
      <c r="E53" s="549">
        <v>0.89900000000000002</v>
      </c>
      <c r="F53" s="277">
        <v>3.5</v>
      </c>
      <c r="G53" s="278" t="s">
        <v>48</v>
      </c>
      <c r="H53" s="279" t="str">
        <f t="shared" si="0"/>
        <v>6</v>
      </c>
      <c r="I53" s="278">
        <v>0.87</v>
      </c>
      <c r="J53" s="278">
        <v>0.87</v>
      </c>
      <c r="K53" s="280"/>
      <c r="L53" s="280"/>
      <c r="M53" s="280"/>
      <c r="N53" s="281">
        <v>0</v>
      </c>
      <c r="O53" s="282">
        <v>0</v>
      </c>
      <c r="P53" s="281">
        <v>0.87</v>
      </c>
      <c r="Q53" s="282">
        <v>100</v>
      </c>
      <c r="R53" s="281">
        <v>0.87</v>
      </c>
      <c r="S53" s="282">
        <v>100</v>
      </c>
      <c r="T53" s="274" t="s">
        <v>40</v>
      </c>
      <c r="U53" s="274">
        <v>2019</v>
      </c>
      <c r="V53" s="927">
        <v>0.89900000000000002</v>
      </c>
      <c r="W53" s="928"/>
      <c r="X53" s="919"/>
      <c r="Y53" s="31">
        <f t="shared" si="1"/>
        <v>0</v>
      </c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</row>
    <row r="54" spans="1:66" s="23" customFormat="1" ht="20.25" customHeight="1" x14ac:dyDescent="0.3">
      <c r="A54" s="273">
        <v>36</v>
      </c>
      <c r="B54" s="274">
        <v>2193676</v>
      </c>
      <c r="C54" s="810" t="s">
        <v>118</v>
      </c>
      <c r="D54" s="275" t="s">
        <v>119</v>
      </c>
      <c r="E54" s="306">
        <v>0.89400000000000002</v>
      </c>
      <c r="F54" s="277">
        <v>3.5</v>
      </c>
      <c r="G54" s="278" t="s">
        <v>48</v>
      </c>
      <c r="H54" s="279" t="str">
        <f t="shared" si="0"/>
        <v>6</v>
      </c>
      <c r="I54" s="278">
        <v>0.188</v>
      </c>
      <c r="J54" s="278">
        <v>0.188</v>
      </c>
      <c r="K54" s="280"/>
      <c r="L54" s="280"/>
      <c r="M54" s="280"/>
      <c r="N54" s="281">
        <v>0.188</v>
      </c>
      <c r="O54" s="282">
        <v>100</v>
      </c>
      <c r="P54" s="281">
        <v>0.188</v>
      </c>
      <c r="Q54" s="282">
        <v>100</v>
      </c>
      <c r="R54" s="281">
        <v>0.188</v>
      </c>
      <c r="S54" s="282">
        <v>100</v>
      </c>
      <c r="T54" s="274" t="s">
        <v>45</v>
      </c>
      <c r="U54" s="274">
        <v>2024</v>
      </c>
      <c r="V54" s="926">
        <v>0.89400000000000002</v>
      </c>
      <c r="W54" s="928"/>
      <c r="X54" s="919"/>
      <c r="Y54" s="31">
        <f t="shared" si="1"/>
        <v>0</v>
      </c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</row>
    <row r="55" spans="1:66" s="23" customFormat="1" ht="20.25" customHeight="1" x14ac:dyDescent="0.3">
      <c r="A55" s="273">
        <v>37</v>
      </c>
      <c r="B55" s="274">
        <v>2196253</v>
      </c>
      <c r="C55" s="810" t="s">
        <v>120</v>
      </c>
      <c r="D55" s="275" t="s">
        <v>121</v>
      </c>
      <c r="E55" s="306">
        <v>0.439</v>
      </c>
      <c r="F55" s="277">
        <v>3.5</v>
      </c>
      <c r="G55" s="278" t="s">
        <v>48</v>
      </c>
      <c r="H55" s="279" t="str">
        <f t="shared" si="0"/>
        <v>6</v>
      </c>
      <c r="I55" s="278">
        <v>0.434</v>
      </c>
      <c r="J55" s="278">
        <v>0.434</v>
      </c>
      <c r="K55" s="280"/>
      <c r="L55" s="280"/>
      <c r="M55" s="280"/>
      <c r="N55" s="281">
        <v>0</v>
      </c>
      <c r="O55" s="282">
        <v>0</v>
      </c>
      <c r="P55" s="281">
        <v>0.434</v>
      </c>
      <c r="Q55" s="282">
        <v>100</v>
      </c>
      <c r="R55" s="281">
        <v>0.434</v>
      </c>
      <c r="S55" s="282">
        <v>100</v>
      </c>
      <c r="T55" s="274" t="s">
        <v>40</v>
      </c>
      <c r="U55" s="274">
        <v>2019</v>
      </c>
      <c r="V55" s="926">
        <v>0.439</v>
      </c>
      <c r="W55" s="928"/>
      <c r="X55" s="919"/>
      <c r="Y55" s="31">
        <f t="shared" si="1"/>
        <v>0</v>
      </c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</row>
    <row r="56" spans="1:66" s="23" customFormat="1" ht="20.25" customHeight="1" x14ac:dyDescent="0.3">
      <c r="A56" s="273">
        <v>38</v>
      </c>
      <c r="B56" s="274">
        <v>2195029</v>
      </c>
      <c r="C56" s="810" t="s">
        <v>122</v>
      </c>
      <c r="D56" s="275" t="s">
        <v>123</v>
      </c>
      <c r="E56" s="306">
        <v>0.25900000000000001</v>
      </c>
      <c r="F56" s="277">
        <v>3.5</v>
      </c>
      <c r="G56" s="278" t="s">
        <v>48</v>
      </c>
      <c r="H56" s="279" t="str">
        <f t="shared" si="0"/>
        <v>6</v>
      </c>
      <c r="I56" s="278">
        <v>0.28799999999999998</v>
      </c>
      <c r="J56" s="278">
        <v>0.28799999999999998</v>
      </c>
      <c r="K56" s="280"/>
      <c r="L56" s="280"/>
      <c r="M56" s="280"/>
      <c r="N56" s="281">
        <v>0.28799999999999998</v>
      </c>
      <c r="O56" s="282">
        <v>100</v>
      </c>
      <c r="P56" s="281">
        <v>0.28799999999999998</v>
      </c>
      <c r="Q56" s="282">
        <v>100</v>
      </c>
      <c r="R56" s="281">
        <v>0.28799999999999998</v>
      </c>
      <c r="S56" s="282">
        <v>100</v>
      </c>
      <c r="T56" s="274" t="s">
        <v>45</v>
      </c>
      <c r="U56" s="274">
        <v>2024</v>
      </c>
      <c r="V56" s="926">
        <v>0.25900000000000001</v>
      </c>
      <c r="W56" s="928"/>
      <c r="X56" s="919"/>
      <c r="Y56" s="31">
        <f t="shared" si="1"/>
        <v>0</v>
      </c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</row>
    <row r="57" spans="1:66" s="23" customFormat="1" ht="20.25" customHeight="1" x14ac:dyDescent="0.3">
      <c r="A57" s="273">
        <v>39</v>
      </c>
      <c r="B57" s="274">
        <v>2200088</v>
      </c>
      <c r="C57" s="810" t="s">
        <v>124</v>
      </c>
      <c r="D57" s="275" t="s">
        <v>125</v>
      </c>
      <c r="E57" s="306">
        <v>0.84699999999999998</v>
      </c>
      <c r="F57" s="277">
        <v>3.5</v>
      </c>
      <c r="G57" s="278" t="s">
        <v>48</v>
      </c>
      <c r="H57" s="279" t="str">
        <f t="shared" si="0"/>
        <v>6</v>
      </c>
      <c r="I57" s="278">
        <v>0.9</v>
      </c>
      <c r="J57" s="278">
        <v>0.9</v>
      </c>
      <c r="K57" s="280"/>
      <c r="L57" s="280"/>
      <c r="M57" s="280"/>
      <c r="N57" s="281">
        <v>0.4</v>
      </c>
      <c r="O57" s="282">
        <v>44.44444444444445</v>
      </c>
      <c r="P57" s="281">
        <v>0.4</v>
      </c>
      <c r="Q57" s="282">
        <v>44.44444444444445</v>
      </c>
      <c r="R57" s="281">
        <v>0.4</v>
      </c>
      <c r="S57" s="282">
        <v>44.44444444444445</v>
      </c>
      <c r="T57" s="274" t="s">
        <v>45</v>
      </c>
      <c r="U57" s="274">
        <v>2024</v>
      </c>
      <c r="V57" s="926">
        <v>0.84699999999999998</v>
      </c>
      <c r="W57" s="928"/>
      <c r="X57" s="919"/>
      <c r="Y57" s="31">
        <f t="shared" si="1"/>
        <v>0</v>
      </c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</row>
    <row r="58" spans="1:66" s="23" customFormat="1" ht="20.25" customHeight="1" x14ac:dyDescent="0.3">
      <c r="A58" s="273">
        <v>40</v>
      </c>
      <c r="B58" s="274">
        <v>2198302</v>
      </c>
      <c r="C58" s="810" t="s">
        <v>126</v>
      </c>
      <c r="D58" s="275" t="s">
        <v>127</v>
      </c>
      <c r="E58" s="306">
        <v>0.46300000000000002</v>
      </c>
      <c r="F58" s="277">
        <v>3.5</v>
      </c>
      <c r="G58" s="278" t="s">
        <v>48</v>
      </c>
      <c r="H58" s="279" t="str">
        <f t="shared" si="0"/>
        <v>6</v>
      </c>
      <c r="I58" s="278">
        <v>0.46800000000000003</v>
      </c>
      <c r="J58" s="278">
        <v>0.46800000000000003</v>
      </c>
      <c r="K58" s="280"/>
      <c r="L58" s="280"/>
      <c r="M58" s="280"/>
      <c r="N58" s="281">
        <v>0</v>
      </c>
      <c r="O58" s="282">
        <v>0</v>
      </c>
      <c r="P58" s="281">
        <v>0.46800000000000003</v>
      </c>
      <c r="Q58" s="282">
        <v>100</v>
      </c>
      <c r="R58" s="281">
        <v>0.46800000000000003</v>
      </c>
      <c r="S58" s="282">
        <v>100</v>
      </c>
      <c r="T58" s="274" t="s">
        <v>40</v>
      </c>
      <c r="U58" s="274">
        <v>2019</v>
      </c>
      <c r="V58" s="926">
        <v>0.46300000000000002</v>
      </c>
      <c r="W58" s="928"/>
      <c r="X58" s="919"/>
      <c r="Y58" s="31">
        <f t="shared" si="1"/>
        <v>0</v>
      </c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</row>
    <row r="59" spans="1:66" s="23" customFormat="1" ht="20.25" customHeight="1" x14ac:dyDescent="0.3">
      <c r="A59" s="273">
        <v>41</v>
      </c>
      <c r="B59" s="274">
        <v>2195281</v>
      </c>
      <c r="C59" s="810" t="s">
        <v>128</v>
      </c>
      <c r="D59" s="275" t="s">
        <v>129</v>
      </c>
      <c r="E59" s="306">
        <v>0.83</v>
      </c>
      <c r="F59" s="277">
        <v>3.5</v>
      </c>
      <c r="G59" s="278" t="s">
        <v>48</v>
      </c>
      <c r="H59" s="279" t="str">
        <f t="shared" si="0"/>
        <v>6</v>
      </c>
      <c r="I59" s="278">
        <v>0.80700000000000005</v>
      </c>
      <c r="J59" s="278">
        <v>0.80700000000000005</v>
      </c>
      <c r="K59" s="280"/>
      <c r="L59" s="280"/>
      <c r="M59" s="280"/>
      <c r="N59" s="281">
        <v>0</v>
      </c>
      <c r="O59" s="282">
        <v>0</v>
      </c>
      <c r="P59" s="281">
        <v>0.80700000000000005</v>
      </c>
      <c r="Q59" s="282">
        <v>100</v>
      </c>
      <c r="R59" s="281">
        <v>0.80700000000000005</v>
      </c>
      <c r="S59" s="282">
        <v>100</v>
      </c>
      <c r="T59" s="274" t="s">
        <v>40</v>
      </c>
      <c r="U59" s="274">
        <v>2019</v>
      </c>
      <c r="V59" s="926">
        <v>0.83</v>
      </c>
      <c r="W59" s="928"/>
      <c r="X59" s="919"/>
      <c r="Y59" s="31">
        <f t="shared" si="1"/>
        <v>0</v>
      </c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</row>
    <row r="60" spans="1:66" s="23" customFormat="1" ht="20.25" customHeight="1" x14ac:dyDescent="0.3">
      <c r="A60" s="273">
        <v>42</v>
      </c>
      <c r="B60" s="274">
        <v>2198177</v>
      </c>
      <c r="C60" s="810" t="s">
        <v>130</v>
      </c>
      <c r="D60" s="275" t="s">
        <v>131</v>
      </c>
      <c r="E60" s="306">
        <v>0.74</v>
      </c>
      <c r="F60" s="277">
        <v>3.5</v>
      </c>
      <c r="G60" s="278" t="s">
        <v>48</v>
      </c>
      <c r="H60" s="279" t="str">
        <f t="shared" si="0"/>
        <v>6</v>
      </c>
      <c r="I60" s="278">
        <v>0.74299999999999999</v>
      </c>
      <c r="J60" s="278">
        <v>0.74299999999999999</v>
      </c>
      <c r="K60" s="280"/>
      <c r="L60" s="280"/>
      <c r="M60" s="280"/>
      <c r="N60" s="281">
        <v>0</v>
      </c>
      <c r="O60" s="282">
        <v>0</v>
      </c>
      <c r="P60" s="281">
        <v>0.74299999999999999</v>
      </c>
      <c r="Q60" s="282">
        <v>100</v>
      </c>
      <c r="R60" s="281">
        <v>0.74299999999999999</v>
      </c>
      <c r="S60" s="282">
        <v>100</v>
      </c>
      <c r="T60" s="274" t="s">
        <v>40</v>
      </c>
      <c r="U60" s="274">
        <v>2019</v>
      </c>
      <c r="V60" s="926">
        <v>0.74</v>
      </c>
      <c r="W60" s="928"/>
      <c r="X60" s="919"/>
      <c r="Y60" s="31">
        <f t="shared" si="1"/>
        <v>0</v>
      </c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</row>
    <row r="61" spans="1:66" s="23" customFormat="1" ht="20.25" customHeight="1" x14ac:dyDescent="0.3">
      <c r="A61" s="273">
        <v>43</v>
      </c>
      <c r="B61" s="274">
        <v>2200200</v>
      </c>
      <c r="C61" s="810" t="s">
        <v>132</v>
      </c>
      <c r="D61" s="275" t="s">
        <v>133</v>
      </c>
      <c r="E61" s="549">
        <v>0.73199999999999998</v>
      </c>
      <c r="F61" s="277">
        <v>3.5</v>
      </c>
      <c r="G61" s="278" t="s">
        <v>48</v>
      </c>
      <c r="H61" s="279" t="str">
        <f t="shared" si="0"/>
        <v>6</v>
      </c>
      <c r="I61" s="278">
        <v>0.82699999999999996</v>
      </c>
      <c r="J61" s="278">
        <v>0.82699999999999996</v>
      </c>
      <c r="K61" s="280"/>
      <c r="L61" s="280"/>
      <c r="M61" s="280"/>
      <c r="N61" s="281">
        <v>0.49619999999999997</v>
      </c>
      <c r="O61" s="282">
        <v>60</v>
      </c>
      <c r="P61" s="281">
        <v>0.49619999999999997</v>
      </c>
      <c r="Q61" s="282">
        <v>60</v>
      </c>
      <c r="R61" s="281">
        <v>0.49619999999999997</v>
      </c>
      <c r="S61" s="282">
        <v>60</v>
      </c>
      <c r="T61" s="274" t="s">
        <v>45</v>
      </c>
      <c r="U61" s="274">
        <v>2024</v>
      </c>
      <c r="V61" s="927">
        <v>0.73199999999999998</v>
      </c>
      <c r="W61" s="928"/>
      <c r="X61" s="919"/>
      <c r="Y61" s="31">
        <f t="shared" si="1"/>
        <v>0</v>
      </c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</row>
    <row r="62" spans="1:66" s="23" customFormat="1" ht="20.25" customHeight="1" x14ac:dyDescent="0.3">
      <c r="A62" s="273">
        <v>44</v>
      </c>
      <c r="B62" s="274">
        <v>2194050</v>
      </c>
      <c r="C62" s="810" t="s">
        <v>134</v>
      </c>
      <c r="D62" s="275" t="s">
        <v>135</v>
      </c>
      <c r="E62" s="306">
        <v>0.89400000000000002</v>
      </c>
      <c r="F62" s="277">
        <v>3.5</v>
      </c>
      <c r="G62" s="278" t="s">
        <v>48</v>
      </c>
      <c r="H62" s="279" t="str">
        <f t="shared" si="0"/>
        <v>6</v>
      </c>
      <c r="I62" s="278">
        <v>0.89300000000000002</v>
      </c>
      <c r="J62" s="278">
        <v>0.89300000000000002</v>
      </c>
      <c r="K62" s="280"/>
      <c r="L62" s="280"/>
      <c r="M62" s="280"/>
      <c r="N62" s="281">
        <v>0</v>
      </c>
      <c r="O62" s="282">
        <v>0</v>
      </c>
      <c r="P62" s="281">
        <v>0.89300000000000002</v>
      </c>
      <c r="Q62" s="282">
        <v>100</v>
      </c>
      <c r="R62" s="281">
        <v>0.89300000000000002</v>
      </c>
      <c r="S62" s="282">
        <v>100</v>
      </c>
      <c r="T62" s="274" t="s">
        <v>40</v>
      </c>
      <c r="U62" s="274">
        <v>2019</v>
      </c>
      <c r="V62" s="926">
        <v>0.89400000000000002</v>
      </c>
      <c r="W62" s="928"/>
      <c r="X62" s="919"/>
      <c r="Y62" s="31">
        <f t="shared" si="1"/>
        <v>0</v>
      </c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</row>
    <row r="63" spans="1:66" s="23" customFormat="1" ht="20.25" customHeight="1" x14ac:dyDescent="0.3">
      <c r="A63" s="273">
        <v>45</v>
      </c>
      <c r="B63" s="274">
        <v>2192266</v>
      </c>
      <c r="C63" s="810" t="s">
        <v>136</v>
      </c>
      <c r="D63" s="275" t="s">
        <v>137</v>
      </c>
      <c r="E63" s="306">
        <v>0.57499999999999996</v>
      </c>
      <c r="F63" s="277">
        <v>3.5</v>
      </c>
      <c r="G63" s="278" t="s">
        <v>48</v>
      </c>
      <c r="H63" s="279" t="str">
        <f t="shared" si="0"/>
        <v>6</v>
      </c>
      <c r="I63" s="278">
        <v>0.308</v>
      </c>
      <c r="J63" s="278">
        <v>0.308</v>
      </c>
      <c r="K63" s="280"/>
      <c r="L63" s="280"/>
      <c r="M63" s="280"/>
      <c r="N63" s="281">
        <v>0.308</v>
      </c>
      <c r="O63" s="282">
        <v>100</v>
      </c>
      <c r="P63" s="281">
        <v>0.308</v>
      </c>
      <c r="Q63" s="282">
        <v>100</v>
      </c>
      <c r="R63" s="281">
        <v>0.308</v>
      </c>
      <c r="S63" s="282">
        <v>100</v>
      </c>
      <c r="T63" s="274" t="s">
        <v>45</v>
      </c>
      <c r="U63" s="274">
        <v>2024</v>
      </c>
      <c r="V63" s="926">
        <v>0.57499999999999996</v>
      </c>
      <c r="W63" s="928"/>
      <c r="X63" s="919"/>
      <c r="Y63" s="31">
        <f t="shared" si="1"/>
        <v>0</v>
      </c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</row>
    <row r="64" spans="1:66" s="23" customFormat="1" ht="20.25" customHeight="1" x14ac:dyDescent="0.3">
      <c r="A64" s="273">
        <v>46</v>
      </c>
      <c r="B64" s="274">
        <v>2195407</v>
      </c>
      <c r="C64" s="810" t="s">
        <v>138</v>
      </c>
      <c r="D64" s="275" t="s">
        <v>139</v>
      </c>
      <c r="E64" s="306">
        <v>0.38400000000000001</v>
      </c>
      <c r="F64" s="277">
        <v>3.5</v>
      </c>
      <c r="G64" s="278" t="s">
        <v>48</v>
      </c>
      <c r="H64" s="279" t="str">
        <f t="shared" si="0"/>
        <v>6</v>
      </c>
      <c r="I64" s="278">
        <v>0.39300000000000002</v>
      </c>
      <c r="J64" s="278">
        <v>0.39300000000000002</v>
      </c>
      <c r="K64" s="280"/>
      <c r="L64" s="280"/>
      <c r="M64" s="280"/>
      <c r="N64" s="281">
        <v>0</v>
      </c>
      <c r="O64" s="282">
        <v>0</v>
      </c>
      <c r="P64" s="281">
        <v>0.39300000000000002</v>
      </c>
      <c r="Q64" s="282">
        <v>100</v>
      </c>
      <c r="R64" s="281">
        <v>0.39300000000000002</v>
      </c>
      <c r="S64" s="282">
        <v>100</v>
      </c>
      <c r="T64" s="274" t="s">
        <v>40</v>
      </c>
      <c r="U64" s="274">
        <v>2019</v>
      </c>
      <c r="V64" s="926">
        <v>0.38400000000000001</v>
      </c>
      <c r="W64" s="928"/>
      <c r="X64" s="919"/>
      <c r="Y64" s="31">
        <f t="shared" si="1"/>
        <v>0</v>
      </c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</row>
    <row r="65" spans="1:66" s="23" customFormat="1" ht="20.25" customHeight="1" x14ac:dyDescent="0.3">
      <c r="A65" s="273">
        <v>47</v>
      </c>
      <c r="B65" s="274">
        <v>2200291</v>
      </c>
      <c r="C65" s="810" t="s">
        <v>140</v>
      </c>
      <c r="D65" s="275" t="s">
        <v>141</v>
      </c>
      <c r="E65" s="306">
        <v>0.26700000000000002</v>
      </c>
      <c r="F65" s="277">
        <v>3.5</v>
      </c>
      <c r="G65" s="278" t="s">
        <v>48</v>
      </c>
      <c r="H65" s="279" t="str">
        <f t="shared" si="0"/>
        <v>6</v>
      </c>
      <c r="I65" s="278">
        <v>0.28799999999999998</v>
      </c>
      <c r="J65" s="278">
        <v>0.28799999999999998</v>
      </c>
      <c r="K65" s="280"/>
      <c r="L65" s="280"/>
      <c r="M65" s="280"/>
      <c r="N65" s="281">
        <v>0.28799999999999998</v>
      </c>
      <c r="O65" s="282">
        <v>100</v>
      </c>
      <c r="P65" s="281">
        <v>0.28799999999999998</v>
      </c>
      <c r="Q65" s="282">
        <v>100</v>
      </c>
      <c r="R65" s="281">
        <v>0.28799999999999998</v>
      </c>
      <c r="S65" s="282">
        <v>100</v>
      </c>
      <c r="T65" s="274" t="s">
        <v>45</v>
      </c>
      <c r="U65" s="274">
        <v>2024</v>
      </c>
      <c r="V65" s="926">
        <v>0.26700000000000002</v>
      </c>
      <c r="W65" s="928"/>
      <c r="X65" s="919"/>
      <c r="Y65" s="31">
        <f t="shared" si="1"/>
        <v>0</v>
      </c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</row>
    <row r="66" spans="1:66" s="23" customFormat="1" ht="20.25" customHeight="1" x14ac:dyDescent="0.3">
      <c r="A66" s="273">
        <v>48</v>
      </c>
      <c r="B66" s="274">
        <v>2200167</v>
      </c>
      <c r="C66" s="810" t="s">
        <v>142</v>
      </c>
      <c r="D66" s="275" t="s">
        <v>143</v>
      </c>
      <c r="E66" s="306">
        <v>1.1200000000000001</v>
      </c>
      <c r="F66" s="277">
        <v>6</v>
      </c>
      <c r="G66" s="278" t="s">
        <v>39</v>
      </c>
      <c r="H66" s="279" t="str">
        <f t="shared" si="0"/>
        <v>10</v>
      </c>
      <c r="I66" s="278">
        <v>1.1140000000000001</v>
      </c>
      <c r="J66" s="278">
        <v>1.1140000000000001</v>
      </c>
      <c r="K66" s="280"/>
      <c r="L66" s="280"/>
      <c r="M66" s="280"/>
      <c r="N66" s="281">
        <v>0</v>
      </c>
      <c r="O66" s="282">
        <v>0</v>
      </c>
      <c r="P66" s="281">
        <v>1.1140000000000001</v>
      </c>
      <c r="Q66" s="282">
        <v>100</v>
      </c>
      <c r="R66" s="281">
        <v>1.1140000000000001</v>
      </c>
      <c r="S66" s="282">
        <v>100</v>
      </c>
      <c r="T66" s="274" t="s">
        <v>40</v>
      </c>
      <c r="U66" s="274">
        <v>2019</v>
      </c>
      <c r="V66" s="926">
        <v>1.1200000000000001</v>
      </c>
      <c r="W66" s="928"/>
      <c r="X66" s="919"/>
      <c r="Y66" s="31">
        <f t="shared" si="1"/>
        <v>0</v>
      </c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</row>
    <row r="67" spans="1:66" s="23" customFormat="1" ht="20.25" customHeight="1" x14ac:dyDescent="0.3">
      <c r="A67" s="273">
        <v>49</v>
      </c>
      <c r="B67" s="274">
        <v>2197694</v>
      </c>
      <c r="C67" s="810" t="s">
        <v>144</v>
      </c>
      <c r="D67" s="275" t="s">
        <v>145</v>
      </c>
      <c r="E67" s="306">
        <v>0.216</v>
      </c>
      <c r="F67" s="277">
        <v>3.5</v>
      </c>
      <c r="G67" s="278" t="s">
        <v>48</v>
      </c>
      <c r="H67" s="279" t="str">
        <f t="shared" si="0"/>
        <v>6</v>
      </c>
      <c r="I67" s="278">
        <v>0.23300000000000001</v>
      </c>
      <c r="J67" s="278">
        <v>0.23300000000000001</v>
      </c>
      <c r="K67" s="280"/>
      <c r="L67" s="280"/>
      <c r="M67" s="280"/>
      <c r="N67" s="281">
        <v>0.23300000000000001</v>
      </c>
      <c r="O67" s="282">
        <v>100</v>
      </c>
      <c r="P67" s="281">
        <v>0.23300000000000001</v>
      </c>
      <c r="Q67" s="282">
        <v>100</v>
      </c>
      <c r="R67" s="281">
        <v>0.23300000000000001</v>
      </c>
      <c r="S67" s="282">
        <v>100</v>
      </c>
      <c r="T67" s="274" t="s">
        <v>45</v>
      </c>
      <c r="U67" s="274">
        <v>2024</v>
      </c>
      <c r="V67" s="926">
        <v>0.216</v>
      </c>
      <c r="W67" s="928"/>
      <c r="X67" s="919"/>
      <c r="Y67" s="31">
        <f t="shared" si="1"/>
        <v>0</v>
      </c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</row>
    <row r="68" spans="1:66" s="23" customFormat="1" ht="20.25" customHeight="1" x14ac:dyDescent="0.3">
      <c r="A68" s="273">
        <v>50</v>
      </c>
      <c r="B68" s="274">
        <v>2191028</v>
      </c>
      <c r="C68" s="810" t="s">
        <v>146</v>
      </c>
      <c r="D68" s="275" t="s">
        <v>147</v>
      </c>
      <c r="E68" s="306">
        <v>0.20200000000000001</v>
      </c>
      <c r="F68" s="277">
        <v>3.5</v>
      </c>
      <c r="G68" s="278" t="s">
        <v>48</v>
      </c>
      <c r="H68" s="279" t="str">
        <f t="shared" si="0"/>
        <v>6</v>
      </c>
      <c r="I68" s="278">
        <v>0.23799999999999999</v>
      </c>
      <c r="J68" s="278">
        <v>0.23799999999999999</v>
      </c>
      <c r="K68" s="280"/>
      <c r="L68" s="280"/>
      <c r="M68" s="280"/>
      <c r="N68" s="281">
        <v>0.23799999999999999</v>
      </c>
      <c r="O68" s="282">
        <v>100</v>
      </c>
      <c r="P68" s="281">
        <v>0.23799999999999999</v>
      </c>
      <c r="Q68" s="282">
        <v>100</v>
      </c>
      <c r="R68" s="281">
        <v>0.23799999999999999</v>
      </c>
      <c r="S68" s="282">
        <v>100</v>
      </c>
      <c r="T68" s="274" t="s">
        <v>45</v>
      </c>
      <c r="U68" s="274">
        <v>2024</v>
      </c>
      <c r="V68" s="926">
        <v>0.20200000000000001</v>
      </c>
      <c r="W68" s="928"/>
      <c r="X68" s="919"/>
      <c r="Y68" s="31">
        <f t="shared" si="1"/>
        <v>0</v>
      </c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</row>
    <row r="69" spans="1:66" s="23" customFormat="1" ht="20.25" customHeight="1" x14ac:dyDescent="0.3">
      <c r="A69" s="273">
        <v>51</v>
      </c>
      <c r="B69" s="274">
        <v>2198304</v>
      </c>
      <c r="C69" s="810" t="s">
        <v>148</v>
      </c>
      <c r="D69" s="275" t="s">
        <v>149</v>
      </c>
      <c r="E69" s="306">
        <v>0.23799999999999999</v>
      </c>
      <c r="F69" s="277">
        <v>3.5</v>
      </c>
      <c r="G69" s="278" t="s">
        <v>48</v>
      </c>
      <c r="H69" s="279" t="str">
        <f t="shared" si="0"/>
        <v>6</v>
      </c>
      <c r="I69" s="278">
        <v>0.38800000000000001</v>
      </c>
      <c r="J69" s="278">
        <v>0.38800000000000001</v>
      </c>
      <c r="K69" s="280"/>
      <c r="L69" s="280"/>
      <c r="M69" s="280"/>
      <c r="N69" s="281">
        <v>0.38800000000000001</v>
      </c>
      <c r="O69" s="282">
        <v>100</v>
      </c>
      <c r="P69" s="281">
        <v>0.38800000000000001</v>
      </c>
      <c r="Q69" s="282">
        <v>100</v>
      </c>
      <c r="R69" s="281">
        <v>0.38800000000000001</v>
      </c>
      <c r="S69" s="282">
        <v>100</v>
      </c>
      <c r="T69" s="274" t="s">
        <v>45</v>
      </c>
      <c r="U69" s="274">
        <v>2024</v>
      </c>
      <c r="V69" s="926">
        <v>0.23799999999999999</v>
      </c>
      <c r="W69" s="928"/>
      <c r="X69" s="919"/>
      <c r="Y69" s="31">
        <f t="shared" si="1"/>
        <v>0</v>
      </c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</row>
    <row r="70" spans="1:66" s="23" customFormat="1" ht="20.25" customHeight="1" x14ac:dyDescent="0.3">
      <c r="A70" s="273">
        <v>52</v>
      </c>
      <c r="B70" s="274">
        <v>2196203</v>
      </c>
      <c r="C70" s="810" t="s">
        <v>150</v>
      </c>
      <c r="D70" s="275" t="s">
        <v>151</v>
      </c>
      <c r="E70" s="306">
        <v>0.879</v>
      </c>
      <c r="F70" s="277">
        <v>3.5</v>
      </c>
      <c r="G70" s="278" t="s">
        <v>48</v>
      </c>
      <c r="H70" s="279" t="str">
        <f t="shared" si="0"/>
        <v>6</v>
      </c>
      <c r="I70" s="278">
        <v>0.17799999999999999</v>
      </c>
      <c r="J70" s="278">
        <v>0.17799999999999999</v>
      </c>
      <c r="K70" s="280"/>
      <c r="L70" s="280"/>
      <c r="M70" s="280"/>
      <c r="N70" s="281">
        <v>0.17799999999999999</v>
      </c>
      <c r="O70" s="282">
        <v>100</v>
      </c>
      <c r="P70" s="281">
        <v>0.17799999999999999</v>
      </c>
      <c r="Q70" s="282">
        <v>100</v>
      </c>
      <c r="R70" s="281">
        <v>0.17799999999999999</v>
      </c>
      <c r="S70" s="282">
        <v>100</v>
      </c>
      <c r="T70" s="274" t="s">
        <v>45</v>
      </c>
      <c r="U70" s="274">
        <v>2024</v>
      </c>
      <c r="V70" s="926">
        <v>0.879</v>
      </c>
      <c r="W70" s="928"/>
      <c r="X70" s="919"/>
      <c r="Y70" s="31">
        <f t="shared" si="1"/>
        <v>0</v>
      </c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</row>
    <row r="71" spans="1:66" s="23" customFormat="1" ht="20.25" customHeight="1" x14ac:dyDescent="0.3">
      <c r="A71" s="273">
        <v>53</v>
      </c>
      <c r="B71" s="274">
        <v>2201026</v>
      </c>
      <c r="C71" s="810" t="s">
        <v>152</v>
      </c>
      <c r="D71" s="275" t="s">
        <v>153</v>
      </c>
      <c r="E71" s="306">
        <v>0.21299999999999999</v>
      </c>
      <c r="F71" s="277">
        <v>3.5</v>
      </c>
      <c r="G71" s="278" t="s">
        <v>48</v>
      </c>
      <c r="H71" s="279" t="str">
        <f t="shared" si="0"/>
        <v>6</v>
      </c>
      <c r="I71" s="278">
        <v>0.248</v>
      </c>
      <c r="J71" s="278">
        <v>0.248</v>
      </c>
      <c r="K71" s="280"/>
      <c r="L71" s="280"/>
      <c r="M71" s="280"/>
      <c r="N71" s="281">
        <v>0.248</v>
      </c>
      <c r="O71" s="282">
        <v>100</v>
      </c>
      <c r="P71" s="281">
        <v>0.248</v>
      </c>
      <c r="Q71" s="282">
        <v>100</v>
      </c>
      <c r="R71" s="281">
        <v>0.248</v>
      </c>
      <c r="S71" s="282">
        <v>100</v>
      </c>
      <c r="T71" s="274" t="s">
        <v>45</v>
      </c>
      <c r="U71" s="274">
        <v>2024</v>
      </c>
      <c r="V71" s="926">
        <v>0.21299999999999999</v>
      </c>
      <c r="W71" s="928"/>
      <c r="X71" s="919"/>
      <c r="Y71" s="31">
        <f t="shared" si="1"/>
        <v>0</v>
      </c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</row>
    <row r="72" spans="1:66" s="23" customFormat="1" ht="20.25" customHeight="1" x14ac:dyDescent="0.3">
      <c r="A72" s="273">
        <v>54</v>
      </c>
      <c r="B72" s="274"/>
      <c r="C72" s="810" t="s">
        <v>154</v>
      </c>
      <c r="D72" s="275" t="s">
        <v>155</v>
      </c>
      <c r="E72" s="549">
        <v>0.7</v>
      </c>
      <c r="F72" s="277">
        <v>3.5</v>
      </c>
      <c r="G72" s="278" t="s">
        <v>48</v>
      </c>
      <c r="H72" s="279" t="str">
        <f t="shared" si="0"/>
        <v>6</v>
      </c>
      <c r="I72" s="278"/>
      <c r="J72" s="278"/>
      <c r="K72" s="280"/>
      <c r="L72" s="280"/>
      <c r="M72" s="280"/>
      <c r="N72" s="281"/>
      <c r="O72" s="282"/>
      <c r="P72" s="281"/>
      <c r="Q72" s="282"/>
      <c r="R72" s="281"/>
      <c r="S72" s="282"/>
      <c r="T72" s="274"/>
      <c r="U72" s="274"/>
      <c r="V72" s="927">
        <v>0.7</v>
      </c>
      <c r="W72" s="928"/>
      <c r="X72" s="919"/>
      <c r="Y72" s="31">
        <f t="shared" si="1"/>
        <v>0</v>
      </c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</row>
    <row r="73" spans="1:66" s="33" customFormat="1" ht="20.25" customHeight="1" x14ac:dyDescent="0.3">
      <c r="A73" s="273">
        <v>55</v>
      </c>
      <c r="B73" s="274"/>
      <c r="C73" s="810" t="s">
        <v>156</v>
      </c>
      <c r="D73" s="275" t="s">
        <v>157</v>
      </c>
      <c r="E73" s="549">
        <v>0.41499999999999998</v>
      </c>
      <c r="F73" s="277">
        <v>3.5</v>
      </c>
      <c r="G73" s="278" t="s">
        <v>48</v>
      </c>
      <c r="H73" s="279" t="str">
        <f t="shared" si="0"/>
        <v>6</v>
      </c>
      <c r="I73" s="553"/>
      <c r="J73" s="553"/>
      <c r="K73" s="554"/>
      <c r="L73" s="554"/>
      <c r="M73" s="554"/>
      <c r="N73" s="555"/>
      <c r="O73" s="556"/>
      <c r="P73" s="555"/>
      <c r="Q73" s="556"/>
      <c r="R73" s="555"/>
      <c r="S73" s="556"/>
      <c r="T73" s="557"/>
      <c r="U73" s="557"/>
      <c r="V73" s="927">
        <v>0.41499999999999998</v>
      </c>
      <c r="W73" s="929"/>
      <c r="X73" s="930"/>
      <c r="Y73" s="31">
        <f t="shared" si="1"/>
        <v>0</v>
      </c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</row>
    <row r="74" spans="1:66" s="23" customFormat="1" ht="40.5" customHeight="1" x14ac:dyDescent="0.3">
      <c r="A74" s="273">
        <v>56</v>
      </c>
      <c r="B74" s="274"/>
      <c r="C74" s="810" t="s">
        <v>158</v>
      </c>
      <c r="D74" s="275" t="s">
        <v>159</v>
      </c>
      <c r="E74" s="306">
        <v>0.70899999999999996</v>
      </c>
      <c r="F74" s="277">
        <v>3.5</v>
      </c>
      <c r="G74" s="278" t="s">
        <v>48</v>
      </c>
      <c r="H74" s="279" t="str">
        <f t="shared" si="0"/>
        <v>6</v>
      </c>
      <c r="I74" s="278">
        <v>0.24299999999999999</v>
      </c>
      <c r="J74" s="278">
        <v>0.24299999999999999</v>
      </c>
      <c r="K74" s="280"/>
      <c r="L74" s="280"/>
      <c r="M74" s="280"/>
      <c r="N74" s="281">
        <v>0</v>
      </c>
      <c r="O74" s="282">
        <v>0</v>
      </c>
      <c r="P74" s="281">
        <v>0</v>
      </c>
      <c r="Q74" s="282">
        <v>0</v>
      </c>
      <c r="R74" s="281">
        <v>0</v>
      </c>
      <c r="S74" s="282">
        <v>0</v>
      </c>
      <c r="T74" s="274"/>
      <c r="U74" s="274"/>
      <c r="V74" s="926">
        <v>0.70899999999999996</v>
      </c>
      <c r="W74" s="928"/>
      <c r="X74" s="919"/>
      <c r="Y74" s="31">
        <f t="shared" si="1"/>
        <v>0</v>
      </c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</row>
    <row r="75" spans="1:66" s="23" customFormat="1" ht="20.25" customHeight="1" x14ac:dyDescent="0.3">
      <c r="A75" s="273">
        <v>57</v>
      </c>
      <c r="B75" s="274">
        <v>2199501</v>
      </c>
      <c r="C75" s="810" t="s">
        <v>160</v>
      </c>
      <c r="D75" s="275" t="s">
        <v>161</v>
      </c>
      <c r="E75" s="306">
        <v>0.94899999999999995</v>
      </c>
      <c r="F75" s="277">
        <v>3.5</v>
      </c>
      <c r="G75" s="278" t="s">
        <v>48</v>
      </c>
      <c r="H75" s="279" t="str">
        <f t="shared" si="0"/>
        <v>6</v>
      </c>
      <c r="I75" s="278">
        <v>0.93500000000000005</v>
      </c>
      <c r="J75" s="278">
        <v>0.93500000000000005</v>
      </c>
      <c r="K75" s="280"/>
      <c r="L75" s="280"/>
      <c r="M75" s="280"/>
      <c r="N75" s="281">
        <v>0</v>
      </c>
      <c r="O75" s="282">
        <v>0</v>
      </c>
      <c r="P75" s="281">
        <v>0.93500000000000005</v>
      </c>
      <c r="Q75" s="282">
        <v>100</v>
      </c>
      <c r="R75" s="281">
        <v>0.93500000000000005</v>
      </c>
      <c r="S75" s="282">
        <v>100</v>
      </c>
      <c r="T75" s="274" t="s">
        <v>40</v>
      </c>
      <c r="U75" s="274">
        <v>2019</v>
      </c>
      <c r="V75" s="926">
        <v>0.94899999999999995</v>
      </c>
      <c r="W75" s="928"/>
      <c r="X75" s="919"/>
      <c r="Y75" s="31">
        <f t="shared" si="1"/>
        <v>0</v>
      </c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</row>
    <row r="76" spans="1:66" s="23" customFormat="1" ht="20.25" customHeight="1" x14ac:dyDescent="0.3">
      <c r="A76" s="273">
        <v>58</v>
      </c>
      <c r="B76" s="274">
        <v>2192335</v>
      </c>
      <c r="C76" s="810" t="s">
        <v>162</v>
      </c>
      <c r="D76" s="275" t="s">
        <v>163</v>
      </c>
      <c r="E76" s="306">
        <v>0.16</v>
      </c>
      <c r="F76" s="277">
        <v>3.5</v>
      </c>
      <c r="G76" s="278" t="s">
        <v>48</v>
      </c>
      <c r="H76" s="279" t="str">
        <f t="shared" si="0"/>
        <v>6</v>
      </c>
      <c r="I76" s="278">
        <v>0.22700000000000001</v>
      </c>
      <c r="J76" s="278">
        <v>0.22700000000000001</v>
      </c>
      <c r="K76" s="280"/>
      <c r="L76" s="280"/>
      <c r="M76" s="280"/>
      <c r="N76" s="281">
        <v>0.22700000000000001</v>
      </c>
      <c r="O76" s="282">
        <v>100</v>
      </c>
      <c r="P76" s="281">
        <v>0.22700000000000001</v>
      </c>
      <c r="Q76" s="282">
        <v>100</v>
      </c>
      <c r="R76" s="281">
        <v>0.22700000000000001</v>
      </c>
      <c r="S76" s="282">
        <v>100</v>
      </c>
      <c r="T76" s="274" t="s">
        <v>45</v>
      </c>
      <c r="U76" s="274">
        <v>2024</v>
      </c>
      <c r="V76" s="926">
        <v>0.16</v>
      </c>
      <c r="W76" s="928"/>
      <c r="X76" s="919"/>
      <c r="Y76" s="31">
        <f t="shared" si="1"/>
        <v>0</v>
      </c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</row>
    <row r="77" spans="1:66" s="23" customFormat="1" ht="20.25" customHeight="1" x14ac:dyDescent="0.3">
      <c r="A77" s="273">
        <v>59</v>
      </c>
      <c r="B77" s="274">
        <v>2196715</v>
      </c>
      <c r="C77" s="810" t="s">
        <v>164</v>
      </c>
      <c r="D77" s="275" t="s">
        <v>165</v>
      </c>
      <c r="E77" s="306">
        <v>0.32200000000000001</v>
      </c>
      <c r="F77" s="277">
        <v>3.5</v>
      </c>
      <c r="G77" s="278" t="s">
        <v>48</v>
      </c>
      <c r="H77" s="279" t="str">
        <f t="shared" si="0"/>
        <v>6</v>
      </c>
      <c r="I77" s="278">
        <v>0.115</v>
      </c>
      <c r="J77" s="278">
        <v>0.115</v>
      </c>
      <c r="K77" s="280"/>
      <c r="L77" s="280"/>
      <c r="M77" s="280"/>
      <c r="N77" s="281">
        <v>0.115</v>
      </c>
      <c r="O77" s="282">
        <v>100</v>
      </c>
      <c r="P77" s="281">
        <v>0.115</v>
      </c>
      <c r="Q77" s="282">
        <v>100</v>
      </c>
      <c r="R77" s="281">
        <v>0.115</v>
      </c>
      <c r="S77" s="282">
        <v>100</v>
      </c>
      <c r="T77" s="274" t="s">
        <v>45</v>
      </c>
      <c r="U77" s="274">
        <v>2024</v>
      </c>
      <c r="V77" s="926">
        <v>0.32200000000000001</v>
      </c>
      <c r="W77" s="928"/>
      <c r="X77" s="919"/>
      <c r="Y77" s="31">
        <f t="shared" si="1"/>
        <v>0</v>
      </c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</row>
    <row r="78" spans="1:66" s="23" customFormat="1" ht="20.25" customHeight="1" x14ac:dyDescent="0.3">
      <c r="A78" s="273">
        <v>60</v>
      </c>
      <c r="B78" s="274">
        <v>2194069</v>
      </c>
      <c r="C78" s="810" t="s">
        <v>166</v>
      </c>
      <c r="D78" s="275" t="s">
        <v>167</v>
      </c>
      <c r="E78" s="549">
        <v>1.0449999999999999</v>
      </c>
      <c r="F78" s="277">
        <v>3.5</v>
      </c>
      <c r="G78" s="278" t="s">
        <v>48</v>
      </c>
      <c r="H78" s="279" t="str">
        <f t="shared" si="0"/>
        <v>6</v>
      </c>
      <c r="I78" s="278">
        <v>0.39500000000000002</v>
      </c>
      <c r="J78" s="278">
        <v>0.39500000000000002</v>
      </c>
      <c r="K78" s="280"/>
      <c r="L78" s="280"/>
      <c r="M78" s="280"/>
      <c r="N78" s="281">
        <v>0.15800000000000003</v>
      </c>
      <c r="O78" s="282">
        <v>40.000000000000007</v>
      </c>
      <c r="P78" s="281">
        <v>0.15800000000000003</v>
      </c>
      <c r="Q78" s="282">
        <v>40.000000000000007</v>
      </c>
      <c r="R78" s="281">
        <v>0.15800000000000003</v>
      </c>
      <c r="S78" s="282">
        <v>40.000000000000007</v>
      </c>
      <c r="T78" s="274" t="s">
        <v>45</v>
      </c>
      <c r="U78" s="274">
        <v>2024</v>
      </c>
      <c r="V78" s="927">
        <v>1.0449999999999999</v>
      </c>
      <c r="W78" s="928"/>
      <c r="X78" s="919"/>
      <c r="Y78" s="31">
        <f t="shared" si="1"/>
        <v>0</v>
      </c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</row>
    <row r="79" spans="1:66" s="23" customFormat="1" ht="20.25" customHeight="1" x14ac:dyDescent="0.3">
      <c r="A79" s="273">
        <v>61</v>
      </c>
      <c r="B79" s="274">
        <v>2192875</v>
      </c>
      <c r="C79" s="810" t="s">
        <v>168</v>
      </c>
      <c r="D79" s="275" t="s">
        <v>169</v>
      </c>
      <c r="E79" s="306">
        <v>0.13100000000000001</v>
      </c>
      <c r="F79" s="277">
        <v>3.5</v>
      </c>
      <c r="G79" s="278" t="s">
        <v>48</v>
      </c>
      <c r="H79" s="279" t="str">
        <f t="shared" si="0"/>
        <v>6</v>
      </c>
      <c r="I79" s="278">
        <v>5.8999999999999997E-2</v>
      </c>
      <c r="J79" s="278">
        <v>5.8999999999999997E-2</v>
      </c>
      <c r="K79" s="280"/>
      <c r="L79" s="280"/>
      <c r="M79" s="280"/>
      <c r="N79" s="281">
        <v>5.8999999999999997E-2</v>
      </c>
      <c r="O79" s="282">
        <v>100</v>
      </c>
      <c r="P79" s="281">
        <v>5.8999999999999997E-2</v>
      </c>
      <c r="Q79" s="282">
        <v>100</v>
      </c>
      <c r="R79" s="281">
        <v>5.8999999999999997E-2</v>
      </c>
      <c r="S79" s="282">
        <v>100</v>
      </c>
      <c r="T79" s="274" t="s">
        <v>45</v>
      </c>
      <c r="U79" s="274">
        <v>2024</v>
      </c>
      <c r="V79" s="926">
        <v>0.13100000000000001</v>
      </c>
      <c r="W79" s="928"/>
      <c r="X79" s="919"/>
      <c r="Y79" s="31">
        <f t="shared" si="1"/>
        <v>0</v>
      </c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</row>
    <row r="80" spans="1:66" s="23" customFormat="1" ht="20.25" customHeight="1" x14ac:dyDescent="0.3">
      <c r="A80" s="273">
        <v>62</v>
      </c>
      <c r="B80" s="274">
        <v>2203246</v>
      </c>
      <c r="C80" s="810" t="s">
        <v>170</v>
      </c>
      <c r="D80" s="275" t="s">
        <v>171</v>
      </c>
      <c r="E80" s="306">
        <v>0.32</v>
      </c>
      <c r="F80" s="277">
        <v>3.5</v>
      </c>
      <c r="G80" s="278" t="s">
        <v>48</v>
      </c>
      <c r="H80" s="279" t="str">
        <f t="shared" si="0"/>
        <v>6</v>
      </c>
      <c r="I80" s="278">
        <v>0.115</v>
      </c>
      <c r="J80" s="278">
        <v>0.115</v>
      </c>
      <c r="K80" s="280"/>
      <c r="L80" s="280"/>
      <c r="M80" s="280"/>
      <c r="N80" s="281">
        <v>0.115</v>
      </c>
      <c r="O80" s="282">
        <v>100</v>
      </c>
      <c r="P80" s="281">
        <v>0.115</v>
      </c>
      <c r="Q80" s="282">
        <v>100</v>
      </c>
      <c r="R80" s="281">
        <v>0.115</v>
      </c>
      <c r="S80" s="282">
        <v>100</v>
      </c>
      <c r="T80" s="274" t="s">
        <v>45</v>
      </c>
      <c r="U80" s="274">
        <v>2024</v>
      </c>
      <c r="V80" s="926">
        <v>0.32</v>
      </c>
      <c r="W80" s="928"/>
      <c r="X80" s="919"/>
      <c r="Y80" s="31">
        <f t="shared" si="1"/>
        <v>0</v>
      </c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</row>
    <row r="81" spans="1:66" s="23" customFormat="1" ht="20.25" customHeight="1" x14ac:dyDescent="0.3">
      <c r="A81" s="273">
        <v>63</v>
      </c>
      <c r="B81" s="274">
        <v>2192797</v>
      </c>
      <c r="C81" s="810" t="s">
        <v>172</v>
      </c>
      <c r="D81" s="275" t="s">
        <v>173</v>
      </c>
      <c r="E81" s="306">
        <v>0.33</v>
      </c>
      <c r="F81" s="277">
        <v>3.5</v>
      </c>
      <c r="G81" s="278" t="s">
        <v>48</v>
      </c>
      <c r="H81" s="279" t="str">
        <f t="shared" ref="H81:H118" si="2">IF(F81&lt;5.1,"6","10")</f>
        <v>6</v>
      </c>
      <c r="I81" s="278">
        <v>0.10299999999999999</v>
      </c>
      <c r="J81" s="278">
        <v>0.10299999999999999</v>
      </c>
      <c r="K81" s="280"/>
      <c r="L81" s="280"/>
      <c r="M81" s="280"/>
      <c r="N81" s="281">
        <v>0.10299999999999999</v>
      </c>
      <c r="O81" s="282">
        <v>100</v>
      </c>
      <c r="P81" s="281">
        <v>0.10299999999999999</v>
      </c>
      <c r="Q81" s="282">
        <v>100</v>
      </c>
      <c r="R81" s="281">
        <v>0.10299999999999999</v>
      </c>
      <c r="S81" s="282">
        <v>100</v>
      </c>
      <c r="T81" s="274" t="s">
        <v>45</v>
      </c>
      <c r="U81" s="274">
        <v>2024</v>
      </c>
      <c r="V81" s="926">
        <v>0.33</v>
      </c>
      <c r="W81" s="928"/>
      <c r="X81" s="919"/>
      <c r="Y81" s="31">
        <f t="shared" si="1"/>
        <v>0</v>
      </c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</row>
    <row r="82" spans="1:66" s="23" customFormat="1" ht="20.25" customHeight="1" x14ac:dyDescent="0.3">
      <c r="A82" s="273">
        <v>64</v>
      </c>
      <c r="B82" s="274">
        <v>2192405</v>
      </c>
      <c r="C82" s="810" t="s">
        <v>174</v>
      </c>
      <c r="D82" s="275" t="s">
        <v>175</v>
      </c>
      <c r="E82" s="306">
        <v>0.88200000000000001</v>
      </c>
      <c r="F82" s="277">
        <v>3.5</v>
      </c>
      <c r="G82" s="278" t="s">
        <v>48</v>
      </c>
      <c r="H82" s="279" t="str">
        <f t="shared" si="2"/>
        <v>6</v>
      </c>
      <c r="I82" s="278">
        <v>0.33500000000000002</v>
      </c>
      <c r="J82" s="278">
        <v>0.33500000000000002</v>
      </c>
      <c r="K82" s="280"/>
      <c r="L82" s="280"/>
      <c r="M82" s="280"/>
      <c r="N82" s="281">
        <v>0.20100000000000001</v>
      </c>
      <c r="O82" s="282">
        <v>60</v>
      </c>
      <c r="P82" s="281">
        <v>0.20100000000000001</v>
      </c>
      <c r="Q82" s="282">
        <v>60</v>
      </c>
      <c r="R82" s="281">
        <v>0.20100000000000001</v>
      </c>
      <c r="S82" s="282">
        <v>60</v>
      </c>
      <c r="T82" s="274" t="s">
        <v>45</v>
      </c>
      <c r="U82" s="274">
        <v>2024</v>
      </c>
      <c r="V82" s="926">
        <v>0.88200000000000001</v>
      </c>
      <c r="W82" s="928"/>
      <c r="X82" s="919"/>
      <c r="Y82" s="31">
        <f t="shared" si="1"/>
        <v>0</v>
      </c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</row>
    <row r="83" spans="1:66" s="23" customFormat="1" ht="20.25" customHeight="1" x14ac:dyDescent="0.3">
      <c r="A83" s="273">
        <v>65</v>
      </c>
      <c r="B83" s="274">
        <v>2194428</v>
      </c>
      <c r="C83" s="810" t="s">
        <v>176</v>
      </c>
      <c r="D83" s="275" t="s">
        <v>177</v>
      </c>
      <c r="E83" s="549">
        <v>0.245</v>
      </c>
      <c r="F83" s="277">
        <v>3.5</v>
      </c>
      <c r="G83" s="278" t="s">
        <v>48</v>
      </c>
      <c r="H83" s="279" t="str">
        <f t="shared" si="2"/>
        <v>6</v>
      </c>
      <c r="I83" s="278">
        <v>0.16400000000000001</v>
      </c>
      <c r="J83" s="278">
        <v>0.16400000000000001</v>
      </c>
      <c r="K83" s="280"/>
      <c r="L83" s="280"/>
      <c r="M83" s="280"/>
      <c r="N83" s="281">
        <v>0.16400000000000001</v>
      </c>
      <c r="O83" s="282">
        <v>100</v>
      </c>
      <c r="P83" s="281">
        <v>0.16400000000000001</v>
      </c>
      <c r="Q83" s="282">
        <v>100</v>
      </c>
      <c r="R83" s="281">
        <v>0.16400000000000001</v>
      </c>
      <c r="S83" s="282">
        <v>100</v>
      </c>
      <c r="T83" s="274" t="s">
        <v>45</v>
      </c>
      <c r="U83" s="274">
        <v>2024</v>
      </c>
      <c r="V83" s="927">
        <v>0.245</v>
      </c>
      <c r="W83" s="928"/>
      <c r="X83" s="919"/>
      <c r="Y83" s="31">
        <f t="shared" si="1"/>
        <v>0</v>
      </c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</row>
    <row r="84" spans="1:66" s="23" customFormat="1" ht="20.25" customHeight="1" x14ac:dyDescent="0.3">
      <c r="A84" s="273">
        <v>66</v>
      </c>
      <c r="B84" s="274">
        <v>2199317</v>
      </c>
      <c r="C84" s="810" t="s">
        <v>178</v>
      </c>
      <c r="D84" s="275" t="s">
        <v>179</v>
      </c>
      <c r="E84" s="306">
        <v>0.83</v>
      </c>
      <c r="F84" s="277">
        <v>3.5</v>
      </c>
      <c r="G84" s="278" t="s">
        <v>48</v>
      </c>
      <c r="H84" s="279" t="str">
        <f t="shared" si="2"/>
        <v>6</v>
      </c>
      <c r="I84" s="278">
        <v>0.94299999999999995</v>
      </c>
      <c r="J84" s="278">
        <v>0.94299999999999995</v>
      </c>
      <c r="K84" s="280"/>
      <c r="L84" s="280"/>
      <c r="M84" s="280"/>
      <c r="N84" s="281">
        <v>0</v>
      </c>
      <c r="O84" s="282">
        <v>0</v>
      </c>
      <c r="P84" s="281">
        <v>0.94299999999999995</v>
      </c>
      <c r="Q84" s="282">
        <v>100</v>
      </c>
      <c r="R84" s="281">
        <v>0.94299999999999995</v>
      </c>
      <c r="S84" s="282">
        <v>100</v>
      </c>
      <c r="T84" s="274" t="s">
        <v>40</v>
      </c>
      <c r="U84" s="274">
        <v>2019</v>
      </c>
      <c r="V84" s="926">
        <v>0.83</v>
      </c>
      <c r="W84" s="928"/>
      <c r="X84" s="919"/>
      <c r="Y84" s="31">
        <f t="shared" ref="Y84:Y147" si="3">E84-V84-W84-X84</f>
        <v>0</v>
      </c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</row>
    <row r="85" spans="1:66" s="23" customFormat="1" ht="20.25" customHeight="1" x14ac:dyDescent="0.3">
      <c r="A85" s="273">
        <v>67</v>
      </c>
      <c r="B85" s="274"/>
      <c r="C85" s="810" t="s">
        <v>180</v>
      </c>
      <c r="D85" s="275" t="s">
        <v>181</v>
      </c>
      <c r="E85" s="306">
        <v>0.252</v>
      </c>
      <c r="F85" s="277">
        <v>3.5</v>
      </c>
      <c r="G85" s="278" t="s">
        <v>48</v>
      </c>
      <c r="H85" s="279" t="str">
        <f t="shared" si="2"/>
        <v>6</v>
      </c>
      <c r="I85" s="278"/>
      <c r="J85" s="278"/>
      <c r="K85" s="280"/>
      <c r="L85" s="280"/>
      <c r="M85" s="280"/>
      <c r="N85" s="281"/>
      <c r="O85" s="282"/>
      <c r="P85" s="281"/>
      <c r="Q85" s="282"/>
      <c r="R85" s="281"/>
      <c r="S85" s="282"/>
      <c r="T85" s="274"/>
      <c r="U85" s="274"/>
      <c r="V85" s="926">
        <v>0.252</v>
      </c>
      <c r="W85" s="928"/>
      <c r="X85" s="919"/>
      <c r="Y85" s="31">
        <f t="shared" si="3"/>
        <v>0</v>
      </c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</row>
    <row r="86" spans="1:66" s="23" customFormat="1" ht="20.25" customHeight="1" x14ac:dyDescent="0.3">
      <c r="A86" s="273">
        <v>68</v>
      </c>
      <c r="B86" s="274">
        <v>2202045</v>
      </c>
      <c r="C86" s="810" t="s">
        <v>182</v>
      </c>
      <c r="D86" s="275" t="s">
        <v>183</v>
      </c>
      <c r="E86" s="306">
        <v>0.70499999999999996</v>
      </c>
      <c r="F86" s="277">
        <v>3.5</v>
      </c>
      <c r="G86" s="278" t="s">
        <v>48</v>
      </c>
      <c r="H86" s="279" t="str">
        <f t="shared" si="2"/>
        <v>6</v>
      </c>
      <c r="I86" s="278">
        <v>0.85299999999999998</v>
      </c>
      <c r="J86" s="278">
        <v>0.85299999999999998</v>
      </c>
      <c r="K86" s="280"/>
      <c r="L86" s="280"/>
      <c r="M86" s="280"/>
      <c r="N86" s="281">
        <v>0</v>
      </c>
      <c r="O86" s="282">
        <v>0</v>
      </c>
      <c r="P86" s="281">
        <v>0.85299999999999998</v>
      </c>
      <c r="Q86" s="282">
        <v>100</v>
      </c>
      <c r="R86" s="281">
        <v>0.85299999999999998</v>
      </c>
      <c r="S86" s="282">
        <v>100</v>
      </c>
      <c r="T86" s="274" t="s">
        <v>40</v>
      </c>
      <c r="U86" s="274">
        <v>2019</v>
      </c>
      <c r="V86" s="926">
        <v>0.70499999999999996</v>
      </c>
      <c r="W86" s="928"/>
      <c r="X86" s="919"/>
      <c r="Y86" s="31">
        <f t="shared" si="3"/>
        <v>0</v>
      </c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</row>
    <row r="87" spans="1:66" s="23" customFormat="1" ht="40.5" customHeight="1" x14ac:dyDescent="0.3">
      <c r="A87" s="273">
        <v>69</v>
      </c>
      <c r="B87" s="274"/>
      <c r="C87" s="810" t="s">
        <v>184</v>
      </c>
      <c r="D87" s="275" t="s">
        <v>185</v>
      </c>
      <c r="E87" s="549">
        <v>0.28799999999999998</v>
      </c>
      <c r="F87" s="277">
        <v>3.5</v>
      </c>
      <c r="G87" s="278" t="s">
        <v>48</v>
      </c>
      <c r="H87" s="279" t="str">
        <f t="shared" si="2"/>
        <v>6</v>
      </c>
      <c r="I87" s="278">
        <v>1.2170000000000001</v>
      </c>
      <c r="J87" s="278">
        <v>1.2170000000000001</v>
      </c>
      <c r="K87" s="280"/>
      <c r="L87" s="280"/>
      <c r="M87" s="280"/>
      <c r="N87" s="281">
        <v>1.2170000000000001</v>
      </c>
      <c r="O87" s="282">
        <v>100</v>
      </c>
      <c r="P87" s="281">
        <v>1.2170000000000001</v>
      </c>
      <c r="Q87" s="282">
        <v>100</v>
      </c>
      <c r="R87" s="281">
        <v>1.2170000000000001</v>
      </c>
      <c r="S87" s="282">
        <v>100</v>
      </c>
      <c r="T87" s="274" t="s">
        <v>45</v>
      </c>
      <c r="U87" s="274">
        <v>2024</v>
      </c>
      <c r="V87" s="927">
        <v>0.28799999999999998</v>
      </c>
      <c r="W87" s="928"/>
      <c r="X87" s="919"/>
      <c r="Y87" s="31">
        <f t="shared" si="3"/>
        <v>0</v>
      </c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</row>
    <row r="88" spans="1:66" s="23" customFormat="1" ht="40.5" customHeight="1" x14ac:dyDescent="0.3">
      <c r="A88" s="273">
        <v>70</v>
      </c>
      <c r="B88" s="274"/>
      <c r="C88" s="810" t="s">
        <v>186</v>
      </c>
      <c r="D88" s="275" t="s">
        <v>187</v>
      </c>
      <c r="E88" s="306">
        <v>8.5999999999999993E-2</v>
      </c>
      <c r="F88" s="277">
        <v>3.5</v>
      </c>
      <c r="G88" s="278" t="s">
        <v>48</v>
      </c>
      <c r="H88" s="279" t="str">
        <f t="shared" si="2"/>
        <v>6</v>
      </c>
      <c r="I88" s="278">
        <v>0.105</v>
      </c>
      <c r="J88" s="278">
        <v>0.105</v>
      </c>
      <c r="K88" s="280"/>
      <c r="L88" s="280"/>
      <c r="M88" s="280"/>
      <c r="N88" s="281">
        <v>0.105</v>
      </c>
      <c r="O88" s="282">
        <v>100</v>
      </c>
      <c r="P88" s="281">
        <v>0.105</v>
      </c>
      <c r="Q88" s="282">
        <v>100</v>
      </c>
      <c r="R88" s="281">
        <v>0.105</v>
      </c>
      <c r="S88" s="282">
        <v>100</v>
      </c>
      <c r="T88" s="274" t="s">
        <v>45</v>
      </c>
      <c r="U88" s="274">
        <v>2024</v>
      </c>
      <c r="V88" s="926">
        <v>8.5999999999999993E-2</v>
      </c>
      <c r="W88" s="928"/>
      <c r="X88" s="919"/>
      <c r="Y88" s="31">
        <f t="shared" si="3"/>
        <v>0</v>
      </c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</row>
    <row r="89" spans="1:66" s="23" customFormat="1" ht="20.25" customHeight="1" x14ac:dyDescent="0.3">
      <c r="A89" s="273">
        <v>71</v>
      </c>
      <c r="B89" s="274">
        <v>2202916</v>
      </c>
      <c r="C89" s="810" t="s">
        <v>188</v>
      </c>
      <c r="D89" s="275" t="s">
        <v>189</v>
      </c>
      <c r="E89" s="306">
        <v>0.93100000000000005</v>
      </c>
      <c r="F89" s="277">
        <v>3.5</v>
      </c>
      <c r="G89" s="278" t="s">
        <v>48</v>
      </c>
      <c r="H89" s="279" t="str">
        <f t="shared" si="2"/>
        <v>6</v>
      </c>
      <c r="I89" s="278">
        <v>0.91700000000000004</v>
      </c>
      <c r="J89" s="278">
        <v>0.91700000000000004</v>
      </c>
      <c r="K89" s="280"/>
      <c r="L89" s="280"/>
      <c r="M89" s="280"/>
      <c r="N89" s="281">
        <v>0</v>
      </c>
      <c r="O89" s="282">
        <v>0</v>
      </c>
      <c r="P89" s="281">
        <v>0.91700000000000004</v>
      </c>
      <c r="Q89" s="282">
        <v>100</v>
      </c>
      <c r="R89" s="281">
        <v>0.91700000000000004</v>
      </c>
      <c r="S89" s="282">
        <v>100</v>
      </c>
      <c r="T89" s="274" t="s">
        <v>40</v>
      </c>
      <c r="U89" s="274">
        <v>2019</v>
      </c>
      <c r="V89" s="926">
        <v>0.93100000000000005</v>
      </c>
      <c r="W89" s="928"/>
      <c r="X89" s="919"/>
      <c r="Y89" s="31">
        <f t="shared" si="3"/>
        <v>0</v>
      </c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</row>
    <row r="90" spans="1:66" s="23" customFormat="1" ht="20.25" customHeight="1" x14ac:dyDescent="0.3">
      <c r="A90" s="273">
        <v>72</v>
      </c>
      <c r="B90" s="274">
        <v>2200553</v>
      </c>
      <c r="C90" s="810" t="s">
        <v>190</v>
      </c>
      <c r="D90" s="275" t="s">
        <v>191</v>
      </c>
      <c r="E90" s="306">
        <v>0.92500000000000004</v>
      </c>
      <c r="F90" s="277">
        <v>3.5</v>
      </c>
      <c r="G90" s="278" t="s">
        <v>48</v>
      </c>
      <c r="H90" s="279" t="str">
        <f t="shared" si="2"/>
        <v>6</v>
      </c>
      <c r="I90" s="278">
        <v>0.90700000000000003</v>
      </c>
      <c r="J90" s="278">
        <v>0.90700000000000003</v>
      </c>
      <c r="K90" s="280"/>
      <c r="L90" s="280"/>
      <c r="M90" s="280"/>
      <c r="N90" s="281">
        <v>0</v>
      </c>
      <c r="O90" s="282">
        <v>0</v>
      </c>
      <c r="P90" s="281">
        <v>0.90700000000000003</v>
      </c>
      <c r="Q90" s="282">
        <v>100</v>
      </c>
      <c r="R90" s="281">
        <v>0.90700000000000003</v>
      </c>
      <c r="S90" s="282">
        <v>100</v>
      </c>
      <c r="T90" s="274" t="s">
        <v>40</v>
      </c>
      <c r="U90" s="274">
        <v>2019</v>
      </c>
      <c r="V90" s="926">
        <v>0.92500000000000004</v>
      </c>
      <c r="W90" s="928"/>
      <c r="X90" s="919"/>
      <c r="Y90" s="31">
        <f t="shared" si="3"/>
        <v>0</v>
      </c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</row>
    <row r="91" spans="1:66" s="33" customFormat="1" ht="30.75" customHeight="1" x14ac:dyDescent="0.3">
      <c r="A91" s="273">
        <v>73</v>
      </c>
      <c r="B91" s="274"/>
      <c r="C91" s="810" t="s">
        <v>192</v>
      </c>
      <c r="D91" s="275" t="s">
        <v>193</v>
      </c>
      <c r="E91" s="306">
        <v>0.11899999999999999</v>
      </c>
      <c r="F91" s="277">
        <v>3.5</v>
      </c>
      <c r="G91" s="278" t="s">
        <v>48</v>
      </c>
      <c r="H91" s="279" t="str">
        <f t="shared" si="2"/>
        <v>6</v>
      </c>
      <c r="I91" s="553"/>
      <c r="J91" s="553"/>
      <c r="K91" s="554"/>
      <c r="L91" s="554"/>
      <c r="M91" s="554"/>
      <c r="N91" s="555"/>
      <c r="O91" s="556"/>
      <c r="P91" s="555"/>
      <c r="Q91" s="556"/>
      <c r="R91" s="555"/>
      <c r="S91" s="556"/>
      <c r="T91" s="557"/>
      <c r="U91" s="557"/>
      <c r="V91" s="926">
        <v>0.11899999999999999</v>
      </c>
      <c r="W91" s="929"/>
      <c r="X91" s="930"/>
      <c r="Y91" s="31">
        <f t="shared" si="3"/>
        <v>0</v>
      </c>
      <c r="Z91" s="40"/>
      <c r="AA91" s="40"/>
      <c r="AB91" s="40"/>
      <c r="AC91" s="40"/>
      <c r="AD91" s="40"/>
      <c r="AE91" s="40"/>
      <c r="AF91" s="40"/>
      <c r="AG91" s="40"/>
      <c r="AH91" s="40"/>
      <c r="AI91" s="40"/>
      <c r="AJ91" s="40"/>
      <c r="AK91" s="40"/>
      <c r="AL91" s="40"/>
      <c r="AM91" s="40"/>
      <c r="AN91" s="40"/>
      <c r="AO91" s="40"/>
      <c r="AP91" s="40"/>
      <c r="AQ91" s="40"/>
      <c r="AR91" s="40"/>
      <c r="AS91" s="40"/>
      <c r="AT91" s="40"/>
      <c r="AU91" s="40"/>
      <c r="AV91" s="40"/>
      <c r="AW91" s="40"/>
      <c r="AX91" s="40"/>
      <c r="AY91" s="40"/>
      <c r="AZ91" s="40"/>
      <c r="BA91" s="40"/>
      <c r="BB91" s="40"/>
      <c r="BC91" s="40"/>
      <c r="BD91" s="40"/>
      <c r="BE91" s="40"/>
      <c r="BF91" s="40"/>
      <c r="BG91" s="40"/>
      <c r="BH91" s="40"/>
      <c r="BI91" s="40"/>
      <c r="BJ91" s="40"/>
      <c r="BK91" s="40"/>
      <c r="BL91" s="40"/>
      <c r="BM91" s="40"/>
      <c r="BN91" s="40"/>
    </row>
    <row r="92" spans="1:66" s="23" customFormat="1" ht="40.5" customHeight="1" x14ac:dyDescent="0.3">
      <c r="A92" s="273">
        <v>74</v>
      </c>
      <c r="B92" s="274"/>
      <c r="C92" s="810" t="s">
        <v>194</v>
      </c>
      <c r="D92" s="275" t="s">
        <v>195</v>
      </c>
      <c r="E92" s="306">
        <v>0.108</v>
      </c>
      <c r="F92" s="277">
        <v>3.5</v>
      </c>
      <c r="G92" s="278" t="s">
        <v>48</v>
      </c>
      <c r="H92" s="279" t="str">
        <f t="shared" si="2"/>
        <v>6</v>
      </c>
      <c r="I92" s="278">
        <v>0.436</v>
      </c>
      <c r="J92" s="278">
        <v>0.436</v>
      </c>
      <c r="K92" s="280"/>
      <c r="L92" s="280"/>
      <c r="M92" s="280"/>
      <c r="N92" s="281">
        <v>0.436</v>
      </c>
      <c r="O92" s="282">
        <v>100</v>
      </c>
      <c r="P92" s="281">
        <v>0.436</v>
      </c>
      <c r="Q92" s="282">
        <v>100</v>
      </c>
      <c r="R92" s="281">
        <v>0.436</v>
      </c>
      <c r="S92" s="282">
        <v>100</v>
      </c>
      <c r="T92" s="274" t="s">
        <v>45</v>
      </c>
      <c r="U92" s="274">
        <v>2024</v>
      </c>
      <c r="V92" s="926">
        <v>0.108</v>
      </c>
      <c r="W92" s="928"/>
      <c r="X92" s="919"/>
      <c r="Y92" s="31">
        <f t="shared" si="3"/>
        <v>0</v>
      </c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</row>
    <row r="93" spans="1:66" s="23" customFormat="1" ht="40.5" customHeight="1" x14ac:dyDescent="0.3">
      <c r="A93" s="273">
        <v>75</v>
      </c>
      <c r="B93" s="274"/>
      <c r="C93" s="810" t="s">
        <v>196</v>
      </c>
      <c r="D93" s="275" t="s">
        <v>197</v>
      </c>
      <c r="E93" s="549">
        <v>1.198</v>
      </c>
      <c r="F93" s="277">
        <v>3.5</v>
      </c>
      <c r="G93" s="278" t="s">
        <v>48</v>
      </c>
      <c r="H93" s="279" t="str">
        <f t="shared" si="2"/>
        <v>6</v>
      </c>
      <c r="I93" s="278">
        <v>1.198</v>
      </c>
      <c r="J93" s="278">
        <v>1.198</v>
      </c>
      <c r="K93" s="280"/>
      <c r="L93" s="280"/>
      <c r="M93" s="280"/>
      <c r="N93" s="281">
        <v>0.71879999999999999</v>
      </c>
      <c r="O93" s="282">
        <v>60</v>
      </c>
      <c r="P93" s="281">
        <v>0.71879999999999999</v>
      </c>
      <c r="Q93" s="282">
        <v>60</v>
      </c>
      <c r="R93" s="281">
        <v>0.71879999999999999</v>
      </c>
      <c r="S93" s="282">
        <v>60</v>
      </c>
      <c r="T93" s="274" t="s">
        <v>45</v>
      </c>
      <c r="U93" s="274">
        <v>2024</v>
      </c>
      <c r="V93" s="927">
        <v>1.198</v>
      </c>
      <c r="W93" s="928"/>
      <c r="X93" s="919"/>
      <c r="Y93" s="31">
        <f t="shared" si="3"/>
        <v>0</v>
      </c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</row>
    <row r="94" spans="1:66" s="23" customFormat="1" ht="20.25" customHeight="1" x14ac:dyDescent="0.3">
      <c r="A94" s="273">
        <v>76</v>
      </c>
      <c r="B94" s="274">
        <v>2197073</v>
      </c>
      <c r="C94" s="810" t="s">
        <v>198</v>
      </c>
      <c r="D94" s="275" t="s">
        <v>199</v>
      </c>
      <c r="E94" s="306">
        <v>0.59199999999999997</v>
      </c>
      <c r="F94" s="277">
        <v>3.5</v>
      </c>
      <c r="G94" s="278" t="s">
        <v>48</v>
      </c>
      <c r="H94" s="279" t="str">
        <f t="shared" si="2"/>
        <v>6</v>
      </c>
      <c r="I94" s="278">
        <v>1.3680000000000001</v>
      </c>
      <c r="J94" s="278">
        <v>1.3680000000000001</v>
      </c>
      <c r="K94" s="280"/>
      <c r="L94" s="280"/>
      <c r="M94" s="280"/>
      <c r="N94" s="281">
        <v>1.0944</v>
      </c>
      <c r="O94" s="282">
        <v>80</v>
      </c>
      <c r="P94" s="281">
        <v>1.0944</v>
      </c>
      <c r="Q94" s="282">
        <v>80</v>
      </c>
      <c r="R94" s="281">
        <v>1.0944</v>
      </c>
      <c r="S94" s="282">
        <v>80</v>
      </c>
      <c r="T94" s="274" t="s">
        <v>45</v>
      </c>
      <c r="U94" s="274">
        <v>2024</v>
      </c>
      <c r="V94" s="926">
        <v>0.59199999999999997</v>
      </c>
      <c r="W94" s="928"/>
      <c r="X94" s="919"/>
      <c r="Y94" s="31">
        <f t="shared" si="3"/>
        <v>0</v>
      </c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</row>
    <row r="95" spans="1:66" s="23" customFormat="1" ht="20.25" customHeight="1" x14ac:dyDescent="0.3">
      <c r="A95" s="273">
        <v>77</v>
      </c>
      <c r="B95" s="274">
        <v>2191660</v>
      </c>
      <c r="C95" s="810" t="s">
        <v>200</v>
      </c>
      <c r="D95" s="275" t="s">
        <v>201</v>
      </c>
      <c r="E95" s="306">
        <v>0.755</v>
      </c>
      <c r="F95" s="277">
        <v>3.5</v>
      </c>
      <c r="G95" s="278" t="s">
        <v>48</v>
      </c>
      <c r="H95" s="279" t="str">
        <f t="shared" si="2"/>
        <v>6</v>
      </c>
      <c r="I95" s="278">
        <v>0.76</v>
      </c>
      <c r="J95" s="278">
        <v>0.76</v>
      </c>
      <c r="K95" s="280"/>
      <c r="L95" s="280"/>
      <c r="M95" s="280"/>
      <c r="N95" s="281">
        <v>0.76</v>
      </c>
      <c r="O95" s="282">
        <v>100</v>
      </c>
      <c r="P95" s="281">
        <v>0.76</v>
      </c>
      <c r="Q95" s="282">
        <v>100</v>
      </c>
      <c r="R95" s="281">
        <v>0.76</v>
      </c>
      <c r="S95" s="282">
        <v>100</v>
      </c>
      <c r="T95" s="274" t="s">
        <v>45</v>
      </c>
      <c r="U95" s="274">
        <v>2024</v>
      </c>
      <c r="V95" s="926">
        <v>0.755</v>
      </c>
      <c r="W95" s="928"/>
      <c r="X95" s="919"/>
      <c r="Y95" s="31">
        <f t="shared" si="3"/>
        <v>0</v>
      </c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</row>
    <row r="96" spans="1:66" s="23" customFormat="1" ht="20.25" customHeight="1" x14ac:dyDescent="0.3">
      <c r="A96" s="273">
        <v>78</v>
      </c>
      <c r="B96" s="274">
        <v>2201108</v>
      </c>
      <c r="C96" s="810" t="s">
        <v>202</v>
      </c>
      <c r="D96" s="275" t="s">
        <v>203</v>
      </c>
      <c r="E96" s="306">
        <v>0.71099999999999997</v>
      </c>
      <c r="F96" s="277">
        <v>3.5</v>
      </c>
      <c r="G96" s="278" t="s">
        <v>48</v>
      </c>
      <c r="H96" s="279" t="str">
        <f t="shared" si="2"/>
        <v>6</v>
      </c>
      <c r="I96" s="278">
        <v>0.94599999999999995</v>
      </c>
      <c r="J96" s="278">
        <v>0.94599999999999995</v>
      </c>
      <c r="K96" s="280"/>
      <c r="L96" s="280"/>
      <c r="M96" s="280"/>
      <c r="N96" s="281">
        <v>0.94599999999999995</v>
      </c>
      <c r="O96" s="282">
        <v>100</v>
      </c>
      <c r="P96" s="281">
        <v>0.94599999999999995</v>
      </c>
      <c r="Q96" s="282">
        <v>100</v>
      </c>
      <c r="R96" s="281">
        <v>0.94599999999999995</v>
      </c>
      <c r="S96" s="282">
        <v>100</v>
      </c>
      <c r="T96" s="274" t="s">
        <v>45</v>
      </c>
      <c r="U96" s="274">
        <v>2024</v>
      </c>
      <c r="V96" s="926">
        <v>0.71099999999999997</v>
      </c>
      <c r="W96" s="928"/>
      <c r="X96" s="919"/>
      <c r="Y96" s="31">
        <f t="shared" si="3"/>
        <v>0</v>
      </c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</row>
    <row r="97" spans="1:66" s="23" customFormat="1" ht="20.25" customHeight="1" x14ac:dyDescent="0.3">
      <c r="A97" s="273">
        <v>79</v>
      </c>
      <c r="B97" s="274">
        <v>2191741</v>
      </c>
      <c r="C97" s="810" t="s">
        <v>204</v>
      </c>
      <c r="D97" s="275" t="s">
        <v>205</v>
      </c>
      <c r="E97" s="549">
        <v>1.099</v>
      </c>
      <c r="F97" s="277">
        <v>3.5</v>
      </c>
      <c r="G97" s="278" t="s">
        <v>48</v>
      </c>
      <c r="H97" s="279" t="str">
        <f t="shared" si="2"/>
        <v>6</v>
      </c>
      <c r="I97" s="278">
        <v>1.0569999999999999</v>
      </c>
      <c r="J97" s="278">
        <v>1.0569999999999999</v>
      </c>
      <c r="K97" s="280"/>
      <c r="L97" s="280"/>
      <c r="M97" s="280"/>
      <c r="N97" s="281">
        <v>1.0569999999999999</v>
      </c>
      <c r="O97" s="282">
        <v>100</v>
      </c>
      <c r="P97" s="281">
        <v>1.0569999999999999</v>
      </c>
      <c r="Q97" s="282">
        <v>100</v>
      </c>
      <c r="R97" s="281">
        <v>1.0569999999999999</v>
      </c>
      <c r="S97" s="282">
        <v>100</v>
      </c>
      <c r="T97" s="274" t="s">
        <v>45</v>
      </c>
      <c r="U97" s="274">
        <v>2024</v>
      </c>
      <c r="V97" s="927">
        <v>1.099</v>
      </c>
      <c r="W97" s="928"/>
      <c r="X97" s="919"/>
      <c r="Y97" s="31">
        <f t="shared" si="3"/>
        <v>0</v>
      </c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</row>
    <row r="98" spans="1:66" s="23" customFormat="1" ht="20.25" customHeight="1" x14ac:dyDescent="0.3">
      <c r="A98" s="273">
        <v>80</v>
      </c>
      <c r="B98" s="274">
        <v>2191862</v>
      </c>
      <c r="C98" s="810" t="s">
        <v>206</v>
      </c>
      <c r="D98" s="275" t="s">
        <v>207</v>
      </c>
      <c r="E98" s="549">
        <v>0.73599999999999999</v>
      </c>
      <c r="F98" s="277">
        <v>4</v>
      </c>
      <c r="G98" s="278" t="s">
        <v>48</v>
      </c>
      <c r="H98" s="279" t="str">
        <f t="shared" si="2"/>
        <v>6</v>
      </c>
      <c r="I98" s="278">
        <v>0.41599999999999998</v>
      </c>
      <c r="J98" s="278">
        <v>0.41599999999999998</v>
      </c>
      <c r="K98" s="280"/>
      <c r="L98" s="280"/>
      <c r="M98" s="280"/>
      <c r="N98" s="281">
        <v>0</v>
      </c>
      <c r="O98" s="282">
        <v>0</v>
      </c>
      <c r="P98" s="281">
        <v>0.41599999999999998</v>
      </c>
      <c r="Q98" s="282">
        <v>100</v>
      </c>
      <c r="R98" s="281">
        <v>0.41599999999999998</v>
      </c>
      <c r="S98" s="282">
        <v>100</v>
      </c>
      <c r="T98" s="274" t="s">
        <v>40</v>
      </c>
      <c r="U98" s="274">
        <v>2019</v>
      </c>
      <c r="V98" s="927">
        <v>0.73599999999999999</v>
      </c>
      <c r="W98" s="928"/>
      <c r="X98" s="919"/>
      <c r="Y98" s="31">
        <f t="shared" si="3"/>
        <v>0</v>
      </c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</row>
    <row r="99" spans="1:66" s="23" customFormat="1" ht="20.25" customHeight="1" x14ac:dyDescent="0.3">
      <c r="A99" s="273">
        <v>81</v>
      </c>
      <c r="B99" s="274"/>
      <c r="C99" s="810" t="s">
        <v>208</v>
      </c>
      <c r="D99" s="275" t="s">
        <v>209</v>
      </c>
      <c r="E99" s="306">
        <v>0.14499999999999999</v>
      </c>
      <c r="F99" s="277">
        <v>3.5</v>
      </c>
      <c r="G99" s="278" t="s">
        <v>48</v>
      </c>
      <c r="H99" s="279" t="str">
        <f t="shared" si="2"/>
        <v>6</v>
      </c>
      <c r="I99" s="278">
        <v>0.129</v>
      </c>
      <c r="J99" s="278">
        <v>0.129</v>
      </c>
      <c r="K99" s="280"/>
      <c r="L99" s="280"/>
      <c r="M99" s="280"/>
      <c r="N99" s="281">
        <v>0.129</v>
      </c>
      <c r="O99" s="282">
        <v>100</v>
      </c>
      <c r="P99" s="281">
        <v>0.129</v>
      </c>
      <c r="Q99" s="282">
        <v>100</v>
      </c>
      <c r="R99" s="281">
        <v>0.129</v>
      </c>
      <c r="S99" s="282">
        <v>100</v>
      </c>
      <c r="T99" s="274" t="s">
        <v>45</v>
      </c>
      <c r="U99" s="274">
        <v>2024</v>
      </c>
      <c r="V99" s="926">
        <v>0.14499999999999999</v>
      </c>
      <c r="W99" s="928"/>
      <c r="X99" s="919"/>
      <c r="Y99" s="31">
        <f t="shared" si="3"/>
        <v>0</v>
      </c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</row>
    <row r="100" spans="1:66" s="23" customFormat="1" ht="21" customHeight="1" x14ac:dyDescent="0.3">
      <c r="A100" s="273">
        <v>82</v>
      </c>
      <c r="B100" s="274"/>
      <c r="C100" s="810" t="s">
        <v>210</v>
      </c>
      <c r="D100" s="275" t="s">
        <v>211</v>
      </c>
      <c r="E100" s="306">
        <v>0.157</v>
      </c>
      <c r="F100" s="277">
        <v>3.5</v>
      </c>
      <c r="G100" s="278" t="s">
        <v>48</v>
      </c>
      <c r="H100" s="279" t="str">
        <f t="shared" si="2"/>
        <v>6</v>
      </c>
      <c r="I100" s="278">
        <v>0.17699999999999999</v>
      </c>
      <c r="J100" s="278">
        <v>0.17699999999999999</v>
      </c>
      <c r="K100" s="280"/>
      <c r="L100" s="280"/>
      <c r="M100" s="280"/>
      <c r="N100" s="281">
        <v>0.17699999999999999</v>
      </c>
      <c r="O100" s="282">
        <v>100</v>
      </c>
      <c r="P100" s="281">
        <v>0.17699999999999999</v>
      </c>
      <c r="Q100" s="282">
        <v>100</v>
      </c>
      <c r="R100" s="281">
        <v>0.17699999999999999</v>
      </c>
      <c r="S100" s="282">
        <v>100</v>
      </c>
      <c r="T100" s="274" t="s">
        <v>45</v>
      </c>
      <c r="U100" s="274">
        <v>2024</v>
      </c>
      <c r="V100" s="926">
        <v>0.157</v>
      </c>
      <c r="W100" s="928"/>
      <c r="X100" s="919"/>
      <c r="Y100" s="31">
        <f t="shared" si="3"/>
        <v>0</v>
      </c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</row>
    <row r="101" spans="1:66" s="23" customFormat="1" ht="20.25" customHeight="1" x14ac:dyDescent="0.3">
      <c r="A101" s="273">
        <v>83</v>
      </c>
      <c r="B101" s="274"/>
      <c r="C101" s="810" t="s">
        <v>212</v>
      </c>
      <c r="D101" s="275" t="s">
        <v>213</v>
      </c>
      <c r="E101" s="549">
        <v>0.57699999999999996</v>
      </c>
      <c r="F101" s="277">
        <v>3.5</v>
      </c>
      <c r="G101" s="278" t="s">
        <v>48</v>
      </c>
      <c r="H101" s="279" t="str">
        <f t="shared" si="2"/>
        <v>6</v>
      </c>
      <c r="I101" s="278">
        <v>0.44</v>
      </c>
      <c r="J101" s="278">
        <v>0.44</v>
      </c>
      <c r="K101" s="280"/>
      <c r="L101" s="280"/>
      <c r="M101" s="280"/>
      <c r="N101" s="281">
        <v>0</v>
      </c>
      <c r="O101" s="282">
        <v>0</v>
      </c>
      <c r="P101" s="281">
        <v>0.44</v>
      </c>
      <c r="Q101" s="282">
        <v>100</v>
      </c>
      <c r="R101" s="281">
        <v>0.44</v>
      </c>
      <c r="S101" s="282">
        <v>100</v>
      </c>
      <c r="T101" s="274" t="s">
        <v>40</v>
      </c>
      <c r="U101" s="274">
        <v>2019</v>
      </c>
      <c r="V101" s="927">
        <v>0.57699999999999996</v>
      </c>
      <c r="W101" s="928"/>
      <c r="X101" s="919"/>
      <c r="Y101" s="31">
        <f t="shared" si="3"/>
        <v>0</v>
      </c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</row>
    <row r="102" spans="1:66" s="23" customFormat="1" ht="40.5" customHeight="1" x14ac:dyDescent="0.3">
      <c r="A102" s="273">
        <v>84</v>
      </c>
      <c r="B102" s="274"/>
      <c r="C102" s="810" t="s">
        <v>214</v>
      </c>
      <c r="D102" s="275" t="s">
        <v>215</v>
      </c>
      <c r="E102" s="306">
        <v>0.30499999999999999</v>
      </c>
      <c r="F102" s="277">
        <v>3.5</v>
      </c>
      <c r="G102" s="278" t="s">
        <v>48</v>
      </c>
      <c r="H102" s="279" t="str">
        <f t="shared" si="2"/>
        <v>6</v>
      </c>
      <c r="I102" s="278">
        <v>0.29699999999999999</v>
      </c>
      <c r="J102" s="278">
        <v>0.29699999999999999</v>
      </c>
      <c r="K102" s="280"/>
      <c r="L102" s="280"/>
      <c r="M102" s="280"/>
      <c r="N102" s="281">
        <v>0.1782</v>
      </c>
      <c r="O102" s="282">
        <v>60</v>
      </c>
      <c r="P102" s="281">
        <v>0.1782</v>
      </c>
      <c r="Q102" s="282">
        <v>60</v>
      </c>
      <c r="R102" s="281">
        <v>0.1782</v>
      </c>
      <c r="S102" s="282">
        <v>60</v>
      </c>
      <c r="T102" s="274" t="s">
        <v>45</v>
      </c>
      <c r="U102" s="274">
        <v>2024</v>
      </c>
      <c r="V102" s="926">
        <v>0.30499999999999999</v>
      </c>
      <c r="W102" s="928"/>
      <c r="X102" s="919"/>
      <c r="Y102" s="31">
        <f t="shared" si="3"/>
        <v>0</v>
      </c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</row>
    <row r="103" spans="1:66" s="23" customFormat="1" ht="40.5" customHeight="1" x14ac:dyDescent="0.3">
      <c r="A103" s="273">
        <v>85</v>
      </c>
      <c r="B103" s="274"/>
      <c r="C103" s="810" t="s">
        <v>216</v>
      </c>
      <c r="D103" s="275" t="s">
        <v>217</v>
      </c>
      <c r="E103" s="306">
        <v>0.157</v>
      </c>
      <c r="F103" s="277">
        <v>3.5</v>
      </c>
      <c r="G103" s="278" t="s">
        <v>48</v>
      </c>
      <c r="H103" s="279" t="str">
        <f t="shared" si="2"/>
        <v>6</v>
      </c>
      <c r="I103" s="278">
        <v>6.9000000000000006E-2</v>
      </c>
      <c r="J103" s="278">
        <v>6.9000000000000006E-2</v>
      </c>
      <c r="K103" s="280"/>
      <c r="L103" s="280"/>
      <c r="M103" s="280"/>
      <c r="N103" s="281">
        <v>6.9000000000000006E-2</v>
      </c>
      <c r="O103" s="282">
        <v>100</v>
      </c>
      <c r="P103" s="281">
        <v>6.9000000000000006E-2</v>
      </c>
      <c r="Q103" s="282">
        <v>100</v>
      </c>
      <c r="R103" s="281">
        <v>6.9000000000000006E-2</v>
      </c>
      <c r="S103" s="282">
        <v>100</v>
      </c>
      <c r="T103" s="274" t="s">
        <v>45</v>
      </c>
      <c r="U103" s="274">
        <v>2024</v>
      </c>
      <c r="V103" s="926">
        <v>0.157</v>
      </c>
      <c r="W103" s="928"/>
      <c r="X103" s="919"/>
      <c r="Y103" s="31">
        <f t="shared" si="3"/>
        <v>0</v>
      </c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</row>
    <row r="104" spans="1:66" s="23" customFormat="1" ht="20.25" customHeight="1" x14ac:dyDescent="0.3">
      <c r="A104" s="273">
        <v>86</v>
      </c>
      <c r="B104" s="274">
        <v>2201488</v>
      </c>
      <c r="C104" s="810" t="s">
        <v>218</v>
      </c>
      <c r="D104" s="275" t="s">
        <v>219</v>
      </c>
      <c r="E104" s="306">
        <v>0.79300000000000004</v>
      </c>
      <c r="F104" s="277">
        <v>3.5</v>
      </c>
      <c r="G104" s="278" t="s">
        <v>48</v>
      </c>
      <c r="H104" s="279" t="str">
        <f t="shared" si="2"/>
        <v>6</v>
      </c>
      <c r="I104" s="278">
        <v>0.68899999999999995</v>
      </c>
      <c r="J104" s="278">
        <v>0.68899999999999995</v>
      </c>
      <c r="K104" s="280"/>
      <c r="L104" s="280"/>
      <c r="M104" s="280"/>
      <c r="N104" s="281"/>
      <c r="O104" s="282">
        <v>0</v>
      </c>
      <c r="P104" s="281">
        <v>0.68899999999999995</v>
      </c>
      <c r="Q104" s="282">
        <v>100</v>
      </c>
      <c r="R104" s="281">
        <v>0.68899999999999995</v>
      </c>
      <c r="S104" s="282">
        <v>100</v>
      </c>
      <c r="T104" s="274" t="s">
        <v>220</v>
      </c>
      <c r="U104" s="274">
        <v>2019</v>
      </c>
      <c r="V104" s="926">
        <v>0.79300000000000004</v>
      </c>
      <c r="W104" s="928"/>
      <c r="X104" s="919"/>
      <c r="Y104" s="31">
        <f t="shared" si="3"/>
        <v>0</v>
      </c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</row>
    <row r="105" spans="1:66" s="23" customFormat="1" ht="40.5" customHeight="1" x14ac:dyDescent="0.3">
      <c r="A105" s="273">
        <v>87</v>
      </c>
      <c r="B105" s="274"/>
      <c r="C105" s="810" t="s">
        <v>221</v>
      </c>
      <c r="D105" s="275" t="s">
        <v>222</v>
      </c>
      <c r="E105" s="549">
        <v>0.16400000000000001</v>
      </c>
      <c r="F105" s="277">
        <v>3.5</v>
      </c>
      <c r="G105" s="278" t="s">
        <v>48</v>
      </c>
      <c r="H105" s="279" t="str">
        <f t="shared" si="2"/>
        <v>6</v>
      </c>
      <c r="I105" s="278">
        <v>0.16400000000000001</v>
      </c>
      <c r="J105" s="278">
        <v>0.16400000000000001</v>
      </c>
      <c r="K105" s="280"/>
      <c r="L105" s="280"/>
      <c r="M105" s="280"/>
      <c r="N105" s="281">
        <v>0.16400000000000001</v>
      </c>
      <c r="O105" s="282">
        <v>100</v>
      </c>
      <c r="P105" s="281">
        <v>0.16400000000000001</v>
      </c>
      <c r="Q105" s="282">
        <v>100</v>
      </c>
      <c r="R105" s="281">
        <v>0.16400000000000001</v>
      </c>
      <c r="S105" s="282">
        <v>100</v>
      </c>
      <c r="T105" s="274" t="s">
        <v>45</v>
      </c>
      <c r="U105" s="274">
        <v>2024</v>
      </c>
      <c r="V105" s="927">
        <v>0.16400000000000001</v>
      </c>
      <c r="W105" s="928"/>
      <c r="X105" s="919"/>
      <c r="Y105" s="31">
        <f t="shared" si="3"/>
        <v>0</v>
      </c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</row>
    <row r="106" spans="1:66" s="23" customFormat="1" ht="20.25" customHeight="1" x14ac:dyDescent="0.3">
      <c r="A106" s="273">
        <v>88</v>
      </c>
      <c r="B106" s="274"/>
      <c r="C106" s="810" t="s">
        <v>223</v>
      </c>
      <c r="D106" s="275" t="s">
        <v>224</v>
      </c>
      <c r="E106" s="306">
        <v>0.38200000000000001</v>
      </c>
      <c r="F106" s="277">
        <v>3.5</v>
      </c>
      <c r="G106" s="278" t="s">
        <v>48</v>
      </c>
      <c r="H106" s="279" t="str">
        <f t="shared" si="2"/>
        <v>6</v>
      </c>
      <c r="I106" s="278">
        <v>0.31</v>
      </c>
      <c r="J106" s="278">
        <v>0.31</v>
      </c>
      <c r="K106" s="280"/>
      <c r="L106" s="280"/>
      <c r="M106" s="280"/>
      <c r="N106" s="281">
        <v>0.186</v>
      </c>
      <c r="O106" s="282">
        <v>60</v>
      </c>
      <c r="P106" s="281">
        <v>0.186</v>
      </c>
      <c r="Q106" s="282">
        <v>60</v>
      </c>
      <c r="R106" s="281">
        <v>0.186</v>
      </c>
      <c r="S106" s="282">
        <v>60</v>
      </c>
      <c r="T106" s="274" t="s">
        <v>45</v>
      </c>
      <c r="U106" s="274">
        <v>2024</v>
      </c>
      <c r="V106" s="926">
        <v>0.38200000000000001</v>
      </c>
      <c r="W106" s="928"/>
      <c r="X106" s="919"/>
      <c r="Y106" s="31">
        <f t="shared" si="3"/>
        <v>0</v>
      </c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</row>
    <row r="107" spans="1:66" s="23" customFormat="1" ht="40.5" customHeight="1" x14ac:dyDescent="0.3">
      <c r="A107" s="273">
        <v>89</v>
      </c>
      <c r="B107" s="274"/>
      <c r="C107" s="810" t="s">
        <v>225</v>
      </c>
      <c r="D107" s="275" t="s">
        <v>226</v>
      </c>
      <c r="E107" s="306">
        <v>0.11700000000000001</v>
      </c>
      <c r="F107" s="277">
        <v>3.5</v>
      </c>
      <c r="G107" s="278" t="s">
        <v>48</v>
      </c>
      <c r="H107" s="279" t="str">
        <f t="shared" si="2"/>
        <v>6</v>
      </c>
      <c r="I107" s="278">
        <v>0.124</v>
      </c>
      <c r="J107" s="278">
        <v>0.124</v>
      </c>
      <c r="K107" s="280"/>
      <c r="L107" s="280"/>
      <c r="M107" s="280"/>
      <c r="N107" s="281">
        <v>0.124</v>
      </c>
      <c r="O107" s="282">
        <v>100</v>
      </c>
      <c r="P107" s="281">
        <v>0.124</v>
      </c>
      <c r="Q107" s="282">
        <v>100</v>
      </c>
      <c r="R107" s="281">
        <v>0.124</v>
      </c>
      <c r="S107" s="282">
        <v>100</v>
      </c>
      <c r="T107" s="274" t="s">
        <v>45</v>
      </c>
      <c r="U107" s="274">
        <v>2024</v>
      </c>
      <c r="V107" s="926">
        <v>0.11700000000000001</v>
      </c>
      <c r="W107" s="928"/>
      <c r="X107" s="919"/>
      <c r="Y107" s="31">
        <f t="shared" si="3"/>
        <v>0</v>
      </c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</row>
    <row r="108" spans="1:66" s="23" customFormat="1" ht="20.25" customHeight="1" x14ac:dyDescent="0.3">
      <c r="A108" s="273">
        <v>90</v>
      </c>
      <c r="B108" s="274"/>
      <c r="C108" s="989" t="s">
        <v>227</v>
      </c>
      <c r="D108" s="552" t="s">
        <v>228</v>
      </c>
      <c r="E108" s="306">
        <v>0.80500000000000005</v>
      </c>
      <c r="F108" s="277">
        <v>6</v>
      </c>
      <c r="G108" s="278" t="s">
        <v>39</v>
      </c>
      <c r="H108" s="279" t="s">
        <v>229</v>
      </c>
      <c r="I108" s="278"/>
      <c r="J108" s="278"/>
      <c r="K108" s="280"/>
      <c r="L108" s="280"/>
      <c r="M108" s="280"/>
      <c r="N108" s="281"/>
      <c r="O108" s="282"/>
      <c r="P108" s="281"/>
      <c r="Q108" s="282"/>
      <c r="R108" s="281"/>
      <c r="S108" s="282"/>
      <c r="T108" s="274"/>
      <c r="U108" s="274"/>
      <c r="V108" s="926">
        <v>0.80500000000000005</v>
      </c>
      <c r="W108" s="928"/>
      <c r="X108" s="919"/>
      <c r="Y108" s="31">
        <f t="shared" si="3"/>
        <v>0</v>
      </c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</row>
    <row r="109" spans="1:66" s="23" customFormat="1" ht="20.25" customHeight="1" x14ac:dyDescent="0.3">
      <c r="A109" s="273">
        <v>91</v>
      </c>
      <c r="B109" s="274">
        <v>2196142</v>
      </c>
      <c r="C109" s="810" t="s">
        <v>230</v>
      </c>
      <c r="D109" s="275" t="s">
        <v>231</v>
      </c>
      <c r="E109" s="549">
        <v>1.6140000000000001</v>
      </c>
      <c r="F109" s="277">
        <v>3.5</v>
      </c>
      <c r="G109" s="278" t="s">
        <v>48</v>
      </c>
      <c r="H109" s="279" t="str">
        <f t="shared" si="2"/>
        <v>6</v>
      </c>
      <c r="I109" s="278">
        <v>1.4</v>
      </c>
      <c r="J109" s="278">
        <v>1.4</v>
      </c>
      <c r="K109" s="280"/>
      <c r="L109" s="280"/>
      <c r="M109" s="280"/>
      <c r="N109" s="278">
        <v>1.4</v>
      </c>
      <c r="O109" s="282">
        <v>100</v>
      </c>
      <c r="P109" s="278">
        <v>1.4</v>
      </c>
      <c r="Q109" s="282">
        <v>100</v>
      </c>
      <c r="R109" s="281">
        <v>0.84</v>
      </c>
      <c r="S109" s="282">
        <v>60</v>
      </c>
      <c r="T109" s="274" t="s">
        <v>45</v>
      </c>
      <c r="U109" s="274">
        <v>2024</v>
      </c>
      <c r="V109" s="927">
        <v>1.6140000000000001</v>
      </c>
      <c r="W109" s="928"/>
      <c r="X109" s="919"/>
      <c r="Y109" s="31">
        <f t="shared" si="3"/>
        <v>0</v>
      </c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</row>
    <row r="110" spans="1:66" s="23" customFormat="1" ht="20.25" customHeight="1" x14ac:dyDescent="0.3">
      <c r="A110" s="273">
        <v>92</v>
      </c>
      <c r="B110" s="274">
        <v>2191827</v>
      </c>
      <c r="C110" s="810" t="s">
        <v>232</v>
      </c>
      <c r="D110" s="275" t="s">
        <v>233</v>
      </c>
      <c r="E110" s="306">
        <v>1.24</v>
      </c>
      <c r="F110" s="277">
        <v>3.5</v>
      </c>
      <c r="G110" s="278" t="s">
        <v>48</v>
      </c>
      <c r="H110" s="279" t="str">
        <f t="shared" si="2"/>
        <v>6</v>
      </c>
      <c r="I110" s="278">
        <v>1.75</v>
      </c>
      <c r="J110" s="278">
        <v>1.75</v>
      </c>
      <c r="K110" s="280"/>
      <c r="L110" s="280"/>
      <c r="M110" s="280"/>
      <c r="N110" s="278">
        <v>1.75</v>
      </c>
      <c r="O110" s="282">
        <v>100</v>
      </c>
      <c r="P110" s="278">
        <v>1.75</v>
      </c>
      <c r="Q110" s="282">
        <v>100</v>
      </c>
      <c r="R110" s="281">
        <v>1.05</v>
      </c>
      <c r="S110" s="282">
        <v>60</v>
      </c>
      <c r="T110" s="274" t="s">
        <v>45</v>
      </c>
      <c r="U110" s="274">
        <v>2024</v>
      </c>
      <c r="V110" s="926">
        <v>1.24</v>
      </c>
      <c r="W110" s="928"/>
      <c r="X110" s="919"/>
      <c r="Y110" s="31">
        <f t="shared" si="3"/>
        <v>0</v>
      </c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</row>
    <row r="111" spans="1:66" s="23" customFormat="1" ht="40.5" customHeight="1" x14ac:dyDescent="0.3">
      <c r="A111" s="273">
        <v>93</v>
      </c>
      <c r="B111" s="274"/>
      <c r="C111" s="810" t="s">
        <v>234</v>
      </c>
      <c r="D111" s="275" t="s">
        <v>235</v>
      </c>
      <c r="E111" s="549">
        <v>0.15</v>
      </c>
      <c r="F111" s="277">
        <v>3.5</v>
      </c>
      <c r="G111" s="278" t="s">
        <v>48</v>
      </c>
      <c r="H111" s="279" t="str">
        <f t="shared" si="2"/>
        <v>6</v>
      </c>
      <c r="I111" s="278">
        <v>0.15</v>
      </c>
      <c r="J111" s="278">
        <v>0.15</v>
      </c>
      <c r="K111" s="280"/>
      <c r="L111" s="280"/>
      <c r="M111" s="280"/>
      <c r="N111" s="281">
        <v>0.15</v>
      </c>
      <c r="O111" s="282">
        <v>100</v>
      </c>
      <c r="P111" s="281">
        <v>0.15</v>
      </c>
      <c r="Q111" s="282">
        <v>100</v>
      </c>
      <c r="R111" s="281">
        <v>0.15</v>
      </c>
      <c r="S111" s="282">
        <v>100</v>
      </c>
      <c r="T111" s="274" t="s">
        <v>45</v>
      </c>
      <c r="U111" s="274">
        <v>2024</v>
      </c>
      <c r="V111" s="927">
        <v>0.15</v>
      </c>
      <c r="W111" s="928"/>
      <c r="X111" s="919"/>
      <c r="Y111" s="31">
        <f t="shared" si="3"/>
        <v>0</v>
      </c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</row>
    <row r="112" spans="1:66" s="23" customFormat="1" ht="40.5" customHeight="1" x14ac:dyDescent="0.3">
      <c r="A112" s="273">
        <v>94</v>
      </c>
      <c r="B112" s="274"/>
      <c r="C112" s="810" t="s">
        <v>236</v>
      </c>
      <c r="D112" s="275" t="s">
        <v>237</v>
      </c>
      <c r="E112" s="549">
        <v>1.5</v>
      </c>
      <c r="F112" s="277">
        <v>3.5</v>
      </c>
      <c r="G112" s="278" t="s">
        <v>48</v>
      </c>
      <c r="H112" s="279" t="str">
        <f t="shared" si="2"/>
        <v>6</v>
      </c>
      <c r="I112" s="278">
        <v>1.5</v>
      </c>
      <c r="J112" s="278">
        <v>1.5</v>
      </c>
      <c r="K112" s="280"/>
      <c r="L112" s="280"/>
      <c r="M112" s="280"/>
      <c r="N112" s="281">
        <v>0.89999999999999991</v>
      </c>
      <c r="O112" s="282">
        <v>60</v>
      </c>
      <c r="P112" s="281">
        <v>0.89999999999999991</v>
      </c>
      <c r="Q112" s="282">
        <v>60</v>
      </c>
      <c r="R112" s="281">
        <v>0.89999999999999991</v>
      </c>
      <c r="S112" s="282">
        <v>60</v>
      </c>
      <c r="T112" s="274" t="s">
        <v>45</v>
      </c>
      <c r="U112" s="274">
        <v>2024</v>
      </c>
      <c r="V112" s="927">
        <v>1.5</v>
      </c>
      <c r="W112" s="928"/>
      <c r="X112" s="919"/>
      <c r="Y112" s="31">
        <f t="shared" si="3"/>
        <v>0</v>
      </c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</row>
    <row r="113" spans="1:66" s="23" customFormat="1" ht="34.5" customHeight="1" x14ac:dyDescent="0.3">
      <c r="A113" s="273">
        <v>95</v>
      </c>
      <c r="B113" s="274"/>
      <c r="C113" s="810" t="s">
        <v>238</v>
      </c>
      <c r="D113" s="275" t="s">
        <v>239</v>
      </c>
      <c r="E113" s="306">
        <v>0.159</v>
      </c>
      <c r="F113" s="277">
        <v>3.5</v>
      </c>
      <c r="G113" s="278" t="s">
        <v>48</v>
      </c>
      <c r="H113" s="279" t="str">
        <f t="shared" si="2"/>
        <v>6</v>
      </c>
      <c r="I113" s="278">
        <v>1.6</v>
      </c>
      <c r="J113" s="278">
        <v>1.6</v>
      </c>
      <c r="K113" s="280"/>
      <c r="L113" s="280"/>
      <c r="M113" s="280"/>
      <c r="N113" s="281">
        <v>1.4400000000000002</v>
      </c>
      <c r="O113" s="282">
        <v>90</v>
      </c>
      <c r="P113" s="281">
        <v>1.4400000000000002</v>
      </c>
      <c r="Q113" s="282">
        <v>90</v>
      </c>
      <c r="R113" s="281">
        <v>1.4400000000000002</v>
      </c>
      <c r="S113" s="282">
        <v>90</v>
      </c>
      <c r="T113" s="274" t="s">
        <v>45</v>
      </c>
      <c r="U113" s="274">
        <v>2024</v>
      </c>
      <c r="V113" s="926">
        <v>0.159</v>
      </c>
      <c r="W113" s="928"/>
      <c r="X113" s="919"/>
      <c r="Y113" s="31">
        <f t="shared" si="3"/>
        <v>0</v>
      </c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</row>
    <row r="114" spans="1:66" s="23" customFormat="1" ht="40.5" customHeight="1" x14ac:dyDescent="0.3">
      <c r="A114" s="273">
        <v>96</v>
      </c>
      <c r="B114" s="274"/>
      <c r="C114" s="810" t="s">
        <v>240</v>
      </c>
      <c r="D114" s="275" t="s">
        <v>241</v>
      </c>
      <c r="E114" s="306">
        <v>0.36799999999999999</v>
      </c>
      <c r="F114" s="277">
        <v>3.5</v>
      </c>
      <c r="G114" s="278" t="s">
        <v>48</v>
      </c>
      <c r="H114" s="279" t="str">
        <f t="shared" si="2"/>
        <v>6</v>
      </c>
      <c r="I114" s="278">
        <v>0.4</v>
      </c>
      <c r="J114" s="278">
        <v>0.4</v>
      </c>
      <c r="K114" s="280"/>
      <c r="L114" s="280"/>
      <c r="M114" s="280"/>
      <c r="N114" s="281">
        <v>0.4</v>
      </c>
      <c r="O114" s="282">
        <v>100</v>
      </c>
      <c r="P114" s="281">
        <v>0.4</v>
      </c>
      <c r="Q114" s="282">
        <v>100</v>
      </c>
      <c r="R114" s="281">
        <v>0.4</v>
      </c>
      <c r="S114" s="282">
        <v>100</v>
      </c>
      <c r="T114" s="274" t="s">
        <v>45</v>
      </c>
      <c r="U114" s="274">
        <v>2024</v>
      </c>
      <c r="V114" s="926">
        <v>0.36799999999999999</v>
      </c>
      <c r="W114" s="928"/>
      <c r="X114" s="919"/>
      <c r="Y114" s="31">
        <f t="shared" si="3"/>
        <v>0</v>
      </c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</row>
    <row r="115" spans="1:66" s="23" customFormat="1" ht="20.25" customHeight="1" x14ac:dyDescent="0.3">
      <c r="A115" s="273">
        <v>97</v>
      </c>
      <c r="B115" s="274"/>
      <c r="C115" s="810" t="s">
        <v>242</v>
      </c>
      <c r="D115" s="558" t="s">
        <v>243</v>
      </c>
      <c r="E115" s="306">
        <v>0.11600000000000001</v>
      </c>
      <c r="F115" s="277">
        <v>3.5</v>
      </c>
      <c r="G115" s="278" t="s">
        <v>48</v>
      </c>
      <c r="H115" s="279" t="str">
        <f t="shared" si="2"/>
        <v>6</v>
      </c>
      <c r="I115" s="278">
        <v>0.2</v>
      </c>
      <c r="J115" s="278">
        <v>0.2</v>
      </c>
      <c r="K115" s="280"/>
      <c r="L115" s="280"/>
      <c r="M115" s="280"/>
      <c r="N115" s="281">
        <v>0.2</v>
      </c>
      <c r="O115" s="282">
        <v>100</v>
      </c>
      <c r="P115" s="281">
        <v>0.2</v>
      </c>
      <c r="Q115" s="282">
        <v>100</v>
      </c>
      <c r="R115" s="281">
        <v>0.2</v>
      </c>
      <c r="S115" s="282">
        <v>100</v>
      </c>
      <c r="T115" s="274" t="s">
        <v>45</v>
      </c>
      <c r="U115" s="274">
        <v>2024</v>
      </c>
      <c r="V115" s="926">
        <v>0.11600000000000001</v>
      </c>
      <c r="W115" s="928"/>
      <c r="X115" s="919"/>
      <c r="Y115" s="31">
        <f t="shared" si="3"/>
        <v>0</v>
      </c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</row>
    <row r="116" spans="1:66" s="23" customFormat="1" ht="20.25" customHeight="1" x14ac:dyDescent="0.3">
      <c r="A116" s="273">
        <v>98</v>
      </c>
      <c r="B116" s="274">
        <v>2191719</v>
      </c>
      <c r="C116" s="810" t="s">
        <v>244</v>
      </c>
      <c r="D116" s="559" t="s">
        <v>245</v>
      </c>
      <c r="E116" s="306">
        <v>0.2</v>
      </c>
      <c r="F116" s="277">
        <v>3</v>
      </c>
      <c r="G116" s="278" t="s">
        <v>48</v>
      </c>
      <c r="H116" s="279" t="str">
        <f t="shared" si="2"/>
        <v>6</v>
      </c>
      <c r="I116" s="278">
        <v>0.184</v>
      </c>
      <c r="J116" s="278">
        <v>0.184</v>
      </c>
      <c r="K116" s="280"/>
      <c r="L116" s="280"/>
      <c r="M116" s="280"/>
      <c r="N116" s="281">
        <v>0</v>
      </c>
      <c r="O116" s="282">
        <v>0</v>
      </c>
      <c r="P116" s="281">
        <v>0</v>
      </c>
      <c r="Q116" s="282">
        <v>0</v>
      </c>
      <c r="R116" s="281">
        <v>0.184</v>
      </c>
      <c r="S116" s="282">
        <v>100</v>
      </c>
      <c r="T116" s="274" t="s">
        <v>220</v>
      </c>
      <c r="U116" s="274">
        <v>2019</v>
      </c>
      <c r="V116" s="926">
        <v>0.2</v>
      </c>
      <c r="W116" s="928"/>
      <c r="X116" s="919"/>
      <c r="Y116" s="31">
        <f t="shared" si="3"/>
        <v>0</v>
      </c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</row>
    <row r="117" spans="1:66" s="23" customFormat="1" ht="20.25" customHeight="1" x14ac:dyDescent="0.3">
      <c r="A117" s="273">
        <v>99</v>
      </c>
      <c r="B117" s="274">
        <v>2198310</v>
      </c>
      <c r="C117" s="810" t="s">
        <v>246</v>
      </c>
      <c r="D117" s="559" t="s">
        <v>247</v>
      </c>
      <c r="E117" s="306">
        <v>0.19700000000000001</v>
      </c>
      <c r="F117" s="277">
        <v>3</v>
      </c>
      <c r="G117" s="278" t="s">
        <v>48</v>
      </c>
      <c r="H117" s="279" t="str">
        <f t="shared" si="2"/>
        <v>6</v>
      </c>
      <c r="I117" s="278">
        <v>0.4</v>
      </c>
      <c r="J117" s="278">
        <v>0.4</v>
      </c>
      <c r="K117" s="280"/>
      <c r="L117" s="280"/>
      <c r="M117" s="280"/>
      <c r="N117" s="281">
        <v>0.2</v>
      </c>
      <c r="O117" s="282">
        <v>50</v>
      </c>
      <c r="P117" s="281">
        <v>0.2</v>
      </c>
      <c r="Q117" s="282">
        <v>50</v>
      </c>
      <c r="R117" s="281">
        <v>0.2</v>
      </c>
      <c r="S117" s="282">
        <v>50</v>
      </c>
      <c r="T117" s="274" t="s">
        <v>220</v>
      </c>
      <c r="U117" s="274">
        <v>2019</v>
      </c>
      <c r="V117" s="926">
        <v>0.19700000000000001</v>
      </c>
      <c r="W117" s="928"/>
      <c r="X117" s="919"/>
      <c r="Y117" s="31">
        <f t="shared" si="3"/>
        <v>0</v>
      </c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</row>
    <row r="118" spans="1:66" s="23" customFormat="1" ht="20.25" customHeight="1" x14ac:dyDescent="0.3">
      <c r="A118" s="273">
        <v>100</v>
      </c>
      <c r="B118" s="274">
        <v>2193167</v>
      </c>
      <c r="C118" s="810" t="s">
        <v>248</v>
      </c>
      <c r="D118" s="559" t="s">
        <v>249</v>
      </c>
      <c r="E118" s="549">
        <v>0.155</v>
      </c>
      <c r="F118" s="277">
        <v>3</v>
      </c>
      <c r="G118" s="278" t="s">
        <v>48</v>
      </c>
      <c r="H118" s="279" t="str">
        <f t="shared" si="2"/>
        <v>6</v>
      </c>
      <c r="I118" s="278">
        <v>0.4</v>
      </c>
      <c r="J118" s="278">
        <v>0.4</v>
      </c>
      <c r="K118" s="280"/>
      <c r="L118" s="280"/>
      <c r="M118" s="280"/>
      <c r="N118" s="281">
        <v>0.15</v>
      </c>
      <c r="O118" s="282">
        <v>37.499999999999993</v>
      </c>
      <c r="P118" s="281">
        <v>0.15</v>
      </c>
      <c r="Q118" s="282">
        <v>37.499999999999993</v>
      </c>
      <c r="R118" s="281">
        <v>0.15</v>
      </c>
      <c r="S118" s="282">
        <v>37.499999999999993</v>
      </c>
      <c r="T118" s="274" t="s">
        <v>220</v>
      </c>
      <c r="U118" s="274">
        <v>2019</v>
      </c>
      <c r="V118" s="927">
        <v>0.155</v>
      </c>
      <c r="W118" s="928"/>
      <c r="X118" s="919"/>
      <c r="Y118" s="31">
        <f t="shared" si="3"/>
        <v>0</v>
      </c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</row>
    <row r="119" spans="1:66" ht="20.25" customHeight="1" x14ac:dyDescent="0.3">
      <c r="A119" s="532" t="s">
        <v>250</v>
      </c>
      <c r="B119" s="560"/>
      <c r="C119" s="990"/>
      <c r="D119" s="560"/>
      <c r="E119" s="560"/>
      <c r="F119" s="560"/>
      <c r="G119" s="560"/>
      <c r="H119" s="561"/>
      <c r="I119" s="278"/>
      <c r="J119" s="278"/>
      <c r="K119" s="280"/>
      <c r="L119" s="280"/>
      <c r="M119" s="280"/>
      <c r="N119" s="281"/>
      <c r="O119" s="282"/>
      <c r="P119" s="281"/>
      <c r="Q119" s="282"/>
      <c r="R119" s="281"/>
      <c r="S119" s="282"/>
      <c r="T119" s="274"/>
      <c r="U119" s="274"/>
      <c r="V119" s="919"/>
      <c r="W119" s="928"/>
      <c r="X119" s="919"/>
      <c r="Y119" s="31">
        <f t="shared" si="3"/>
        <v>0</v>
      </c>
    </row>
    <row r="120" spans="1:66" ht="20.25" customHeight="1" x14ac:dyDescent="0.3">
      <c r="A120" s="532" t="s">
        <v>35</v>
      </c>
      <c r="B120" s="560"/>
      <c r="C120" s="990"/>
      <c r="D120" s="561"/>
      <c r="E120" s="541">
        <f>E122+E193+E209+E235+E248+E259+E286+E406+E453+E474</f>
        <v>256.108</v>
      </c>
      <c r="F120" s="528"/>
      <c r="G120" s="528"/>
      <c r="H120" s="528"/>
      <c r="I120" s="278"/>
      <c r="J120" s="278"/>
      <c r="K120" s="280"/>
      <c r="L120" s="280"/>
      <c r="M120" s="280"/>
      <c r="N120" s="281"/>
      <c r="O120" s="282"/>
      <c r="P120" s="281"/>
      <c r="Q120" s="282"/>
      <c r="R120" s="281"/>
      <c r="S120" s="282"/>
      <c r="T120" s="274"/>
      <c r="U120" s="274"/>
      <c r="V120" s="919"/>
      <c r="W120" s="928"/>
      <c r="X120" s="919"/>
      <c r="Y120" s="31">
        <f t="shared" si="3"/>
        <v>256.108</v>
      </c>
    </row>
    <row r="121" spans="1:66" ht="20.25" customHeight="1" x14ac:dyDescent="0.3">
      <c r="A121" s="532" t="s">
        <v>251</v>
      </c>
      <c r="B121" s="560"/>
      <c r="C121" s="990"/>
      <c r="D121" s="560"/>
      <c r="E121" s="560"/>
      <c r="F121" s="560"/>
      <c r="G121" s="560"/>
      <c r="H121" s="561"/>
      <c r="I121" s="278"/>
      <c r="J121" s="278"/>
      <c r="K121" s="280"/>
      <c r="L121" s="280"/>
      <c r="M121" s="280"/>
      <c r="N121" s="281"/>
      <c r="O121" s="282"/>
      <c r="P121" s="281"/>
      <c r="Q121" s="282"/>
      <c r="R121" s="281"/>
      <c r="S121" s="282"/>
      <c r="T121" s="274"/>
      <c r="U121" s="274"/>
      <c r="V121" s="919"/>
      <c r="W121" s="928"/>
      <c r="X121" s="919"/>
      <c r="Y121" s="31">
        <f t="shared" si="3"/>
        <v>0</v>
      </c>
    </row>
    <row r="122" spans="1:66" ht="20.25" customHeight="1" x14ac:dyDescent="0.3">
      <c r="A122" s="528"/>
      <c r="B122" s="528"/>
      <c r="C122" s="847"/>
      <c r="D122" s="528" t="s">
        <v>252</v>
      </c>
      <c r="E122" s="541">
        <f>SUM(E123:E191)</f>
        <v>34.137</v>
      </c>
      <c r="F122" s="528"/>
      <c r="G122" s="528"/>
      <c r="H122" s="528"/>
      <c r="I122" s="278"/>
      <c r="J122" s="278"/>
      <c r="K122" s="280"/>
      <c r="L122" s="280"/>
      <c r="M122" s="280"/>
      <c r="N122" s="281"/>
      <c r="O122" s="282"/>
      <c r="P122" s="281"/>
      <c r="Q122" s="282"/>
      <c r="R122" s="281"/>
      <c r="S122" s="282"/>
      <c r="T122" s="274"/>
      <c r="U122" s="274"/>
      <c r="V122" s="919"/>
      <c r="W122" s="928"/>
      <c r="X122" s="919"/>
      <c r="Y122" s="31">
        <f t="shared" si="3"/>
        <v>34.137</v>
      </c>
    </row>
    <row r="123" spans="1:66" s="23" customFormat="1" ht="20.25" customHeight="1" x14ac:dyDescent="0.3">
      <c r="A123" s="273">
        <v>101</v>
      </c>
      <c r="B123" s="274">
        <v>2203005</v>
      </c>
      <c r="C123" s="810" t="s">
        <v>253</v>
      </c>
      <c r="D123" s="275" t="s">
        <v>175</v>
      </c>
      <c r="E123" s="562">
        <v>0.84899999999999998</v>
      </c>
      <c r="F123" s="277">
        <v>6</v>
      </c>
      <c r="G123" s="278" t="s">
        <v>39</v>
      </c>
      <c r="H123" s="279" t="str">
        <f t="shared" ref="H123:H186" si="4">IF(F123&lt;5.1,"6","10")</f>
        <v>10</v>
      </c>
      <c r="I123" s="278">
        <v>0.9</v>
      </c>
      <c r="J123" s="278">
        <v>0.9</v>
      </c>
      <c r="K123" s="280"/>
      <c r="L123" s="280"/>
      <c r="M123" s="280"/>
      <c r="N123" s="281">
        <v>0</v>
      </c>
      <c r="O123" s="282">
        <v>0</v>
      </c>
      <c r="P123" s="281">
        <v>0</v>
      </c>
      <c r="Q123" s="282">
        <v>0</v>
      </c>
      <c r="R123" s="281">
        <v>0.9</v>
      </c>
      <c r="S123" s="282">
        <v>100</v>
      </c>
      <c r="T123" s="274" t="s">
        <v>220</v>
      </c>
      <c r="U123" s="274">
        <v>2023</v>
      </c>
      <c r="V123" s="931">
        <v>0.84899999999999998</v>
      </c>
      <c r="W123" s="928"/>
      <c r="X123" s="919"/>
      <c r="Y123" s="31">
        <f t="shared" si="3"/>
        <v>0</v>
      </c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</row>
    <row r="124" spans="1:66" s="23" customFormat="1" ht="20.25" customHeight="1" x14ac:dyDescent="0.3">
      <c r="A124" s="273">
        <v>102</v>
      </c>
      <c r="B124" s="274">
        <v>2195507</v>
      </c>
      <c r="C124" s="810" t="s">
        <v>254</v>
      </c>
      <c r="D124" s="275" t="s">
        <v>117</v>
      </c>
      <c r="E124" s="564">
        <v>0.5</v>
      </c>
      <c r="F124" s="277">
        <v>6</v>
      </c>
      <c r="G124" s="278" t="s">
        <v>39</v>
      </c>
      <c r="H124" s="279" t="str">
        <f t="shared" si="4"/>
        <v>10</v>
      </c>
      <c r="I124" s="278">
        <v>1.623</v>
      </c>
      <c r="J124" s="278">
        <v>1.623</v>
      </c>
      <c r="K124" s="280"/>
      <c r="L124" s="280"/>
      <c r="M124" s="280"/>
      <c r="N124" s="281">
        <v>0</v>
      </c>
      <c r="O124" s="282">
        <v>0</v>
      </c>
      <c r="P124" s="281">
        <v>0</v>
      </c>
      <c r="Q124" s="282">
        <v>0</v>
      </c>
      <c r="R124" s="281">
        <v>1.623</v>
      </c>
      <c r="S124" s="282">
        <v>100</v>
      </c>
      <c r="T124" s="274" t="s">
        <v>220</v>
      </c>
      <c r="U124" s="274">
        <v>2023</v>
      </c>
      <c r="V124" s="932">
        <v>0.5</v>
      </c>
      <c r="W124" s="928"/>
      <c r="X124" s="919"/>
      <c r="Y124" s="31">
        <f t="shared" si="3"/>
        <v>0</v>
      </c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</row>
    <row r="125" spans="1:66" s="23" customFormat="1" ht="20.25" customHeight="1" x14ac:dyDescent="0.3">
      <c r="A125" s="273">
        <v>103</v>
      </c>
      <c r="B125" s="274">
        <v>2196719</v>
      </c>
      <c r="C125" s="810" t="s">
        <v>255</v>
      </c>
      <c r="D125" s="275" t="s">
        <v>256</v>
      </c>
      <c r="E125" s="565">
        <v>1.3620000000000001</v>
      </c>
      <c r="F125" s="277">
        <v>6</v>
      </c>
      <c r="G125" s="278" t="s">
        <v>39</v>
      </c>
      <c r="H125" s="279" t="str">
        <f t="shared" si="4"/>
        <v>10</v>
      </c>
      <c r="I125" s="278">
        <v>1.593</v>
      </c>
      <c r="J125" s="278">
        <v>1.593</v>
      </c>
      <c r="K125" s="280"/>
      <c r="L125" s="280"/>
      <c r="M125" s="280"/>
      <c r="N125" s="281">
        <v>1.593</v>
      </c>
      <c r="O125" s="282">
        <v>100</v>
      </c>
      <c r="P125" s="281">
        <v>1.593</v>
      </c>
      <c r="Q125" s="282">
        <v>100</v>
      </c>
      <c r="R125" s="281">
        <v>1.593</v>
      </c>
      <c r="S125" s="282">
        <v>100</v>
      </c>
      <c r="T125" s="274" t="s">
        <v>52</v>
      </c>
      <c r="U125" s="274">
        <v>2019</v>
      </c>
      <c r="V125" s="932">
        <v>1.3620000000000001</v>
      </c>
      <c r="W125" s="928"/>
      <c r="X125" s="919"/>
      <c r="Y125" s="31">
        <f t="shared" si="3"/>
        <v>0</v>
      </c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</row>
    <row r="126" spans="1:66" s="23" customFormat="1" ht="20.25" customHeight="1" x14ac:dyDescent="0.3">
      <c r="A126" s="273">
        <v>104</v>
      </c>
      <c r="B126" s="274">
        <v>2202053</v>
      </c>
      <c r="C126" s="810" t="s">
        <v>257</v>
      </c>
      <c r="D126" s="275" t="s">
        <v>258</v>
      </c>
      <c r="E126" s="566">
        <v>0.73299999999999998</v>
      </c>
      <c r="F126" s="277">
        <v>6</v>
      </c>
      <c r="G126" s="278" t="s">
        <v>39</v>
      </c>
      <c r="H126" s="279" t="str">
        <f t="shared" si="4"/>
        <v>10</v>
      </c>
      <c r="I126" s="278">
        <v>0.61</v>
      </c>
      <c r="J126" s="278">
        <v>0.61</v>
      </c>
      <c r="K126" s="280"/>
      <c r="L126" s="280"/>
      <c r="M126" s="280"/>
      <c r="N126" s="281">
        <v>0.61</v>
      </c>
      <c r="O126" s="282">
        <v>100</v>
      </c>
      <c r="P126" s="281">
        <v>0.61</v>
      </c>
      <c r="Q126" s="282">
        <v>100</v>
      </c>
      <c r="R126" s="281">
        <v>0.61</v>
      </c>
      <c r="S126" s="282">
        <v>100</v>
      </c>
      <c r="T126" s="274" t="s">
        <v>45</v>
      </c>
      <c r="U126" s="274">
        <v>2023</v>
      </c>
      <c r="V126" s="933">
        <v>0.73299999999999998</v>
      </c>
      <c r="W126" s="928"/>
      <c r="X126" s="919"/>
      <c r="Y126" s="31">
        <f t="shared" si="3"/>
        <v>0</v>
      </c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</row>
    <row r="127" spans="1:66" s="23" customFormat="1" ht="40.5" customHeight="1" x14ac:dyDescent="0.3">
      <c r="A127" s="273">
        <v>105</v>
      </c>
      <c r="B127" s="274"/>
      <c r="C127" s="810" t="s">
        <v>259</v>
      </c>
      <c r="D127" s="275" t="s">
        <v>260</v>
      </c>
      <c r="E127" s="564">
        <v>0.15</v>
      </c>
      <c r="F127" s="277">
        <v>3.5</v>
      </c>
      <c r="G127" s="278" t="s">
        <v>48</v>
      </c>
      <c r="H127" s="279" t="str">
        <f t="shared" si="4"/>
        <v>6</v>
      </c>
      <c r="I127" s="278">
        <v>2.2799999999999998</v>
      </c>
      <c r="J127" s="278">
        <v>2.2799999999999998</v>
      </c>
      <c r="K127" s="280"/>
      <c r="L127" s="280"/>
      <c r="M127" s="280"/>
      <c r="N127" s="281">
        <v>0.91199999999999992</v>
      </c>
      <c r="O127" s="282">
        <v>40</v>
      </c>
      <c r="P127" s="281">
        <v>0.91199999999999992</v>
      </c>
      <c r="Q127" s="282">
        <v>40</v>
      </c>
      <c r="R127" s="281">
        <v>0.91199999999999992</v>
      </c>
      <c r="S127" s="282">
        <v>40</v>
      </c>
      <c r="T127" s="274" t="s">
        <v>45</v>
      </c>
      <c r="U127" s="274">
        <v>2023</v>
      </c>
      <c r="V127" s="932">
        <v>0.15</v>
      </c>
      <c r="W127" s="928"/>
      <c r="X127" s="919"/>
      <c r="Y127" s="31">
        <f t="shared" si="3"/>
        <v>0</v>
      </c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</row>
    <row r="128" spans="1:66" s="23" customFormat="1" ht="20.25" customHeight="1" x14ac:dyDescent="0.3">
      <c r="A128" s="273">
        <v>106</v>
      </c>
      <c r="B128" s="274"/>
      <c r="C128" s="810" t="s">
        <v>261</v>
      </c>
      <c r="D128" s="275" t="s">
        <v>262</v>
      </c>
      <c r="E128" s="549">
        <f t="shared" ref="E128:E181" si="5">V128+W128+X128</f>
        <v>0</v>
      </c>
      <c r="F128" s="277">
        <v>3.5</v>
      </c>
      <c r="G128" s="278" t="s">
        <v>48</v>
      </c>
      <c r="H128" s="279" t="s">
        <v>103</v>
      </c>
      <c r="I128" s="278"/>
      <c r="J128" s="278"/>
      <c r="K128" s="280"/>
      <c r="L128" s="280"/>
      <c r="M128" s="280"/>
      <c r="N128" s="281"/>
      <c r="O128" s="282"/>
      <c r="P128" s="281"/>
      <c r="Q128" s="282"/>
      <c r="R128" s="281"/>
      <c r="S128" s="282"/>
      <c r="T128" s="274"/>
      <c r="U128" s="274"/>
      <c r="V128" s="927">
        <f t="shared" ref="V128:V181" si="6">AM128+AN128+AO128</f>
        <v>0</v>
      </c>
      <c r="W128" s="928"/>
      <c r="X128" s="919"/>
      <c r="Y128" s="31">
        <f t="shared" si="3"/>
        <v>0</v>
      </c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</row>
    <row r="129" spans="1:66" s="23" customFormat="1" ht="20.25" customHeight="1" x14ac:dyDescent="0.3">
      <c r="A129" s="273">
        <v>107</v>
      </c>
      <c r="B129" s="274">
        <v>2192142</v>
      </c>
      <c r="C129" s="810" t="s">
        <v>263</v>
      </c>
      <c r="D129" s="275" t="s">
        <v>264</v>
      </c>
      <c r="E129" s="564">
        <v>0.82099999999999995</v>
      </c>
      <c r="F129" s="277">
        <v>3.5</v>
      </c>
      <c r="G129" s="278" t="s">
        <v>48</v>
      </c>
      <c r="H129" s="279" t="str">
        <f t="shared" si="4"/>
        <v>6</v>
      </c>
      <c r="I129" s="278">
        <v>0.9</v>
      </c>
      <c r="J129" s="278">
        <v>0.9</v>
      </c>
      <c r="K129" s="280"/>
      <c r="L129" s="280"/>
      <c r="M129" s="280"/>
      <c r="N129" s="281">
        <v>0</v>
      </c>
      <c r="O129" s="282">
        <v>0</v>
      </c>
      <c r="P129" s="281">
        <v>0</v>
      </c>
      <c r="Q129" s="282">
        <v>0</v>
      </c>
      <c r="R129" s="281">
        <v>0.9</v>
      </c>
      <c r="S129" s="282">
        <v>100</v>
      </c>
      <c r="T129" s="274" t="s">
        <v>40</v>
      </c>
      <c r="U129" s="274">
        <v>2020</v>
      </c>
      <c r="V129" s="932">
        <v>0.82099999999999995</v>
      </c>
      <c r="W129" s="928"/>
      <c r="X129" s="919"/>
      <c r="Y129" s="31">
        <f t="shared" si="3"/>
        <v>0</v>
      </c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</row>
    <row r="130" spans="1:66" s="23" customFormat="1" ht="20.25" customHeight="1" x14ac:dyDescent="0.3">
      <c r="A130" s="273">
        <v>108</v>
      </c>
      <c r="B130" s="274">
        <v>2197438</v>
      </c>
      <c r="C130" s="810" t="s">
        <v>265</v>
      </c>
      <c r="D130" s="275" t="s">
        <v>266</v>
      </c>
      <c r="E130" s="564">
        <v>0.17499999999999999</v>
      </c>
      <c r="F130" s="277">
        <v>3.5</v>
      </c>
      <c r="G130" s="278" t="s">
        <v>48</v>
      </c>
      <c r="H130" s="279" t="str">
        <f t="shared" si="4"/>
        <v>6</v>
      </c>
      <c r="I130" s="278">
        <v>0.22</v>
      </c>
      <c r="J130" s="278">
        <v>0.22</v>
      </c>
      <c r="K130" s="280"/>
      <c r="L130" s="280"/>
      <c r="M130" s="280"/>
      <c r="N130" s="281">
        <v>0.22</v>
      </c>
      <c r="O130" s="282">
        <v>100</v>
      </c>
      <c r="P130" s="281">
        <v>0.22</v>
      </c>
      <c r="Q130" s="282">
        <v>100</v>
      </c>
      <c r="R130" s="281">
        <v>0.22</v>
      </c>
      <c r="S130" s="282">
        <v>100</v>
      </c>
      <c r="T130" s="274" t="s">
        <v>45</v>
      </c>
      <c r="U130" s="274">
        <v>2023</v>
      </c>
      <c r="V130" s="932">
        <v>0.17499999999999999</v>
      </c>
      <c r="W130" s="928"/>
      <c r="X130" s="919"/>
      <c r="Y130" s="31">
        <f t="shared" si="3"/>
        <v>0</v>
      </c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</row>
    <row r="131" spans="1:66" s="23" customFormat="1" ht="20.25" customHeight="1" x14ac:dyDescent="0.3">
      <c r="A131" s="273">
        <v>109</v>
      </c>
      <c r="B131" s="274">
        <v>2190489</v>
      </c>
      <c r="C131" s="810" t="s">
        <v>267</v>
      </c>
      <c r="D131" s="275" t="s">
        <v>268</v>
      </c>
      <c r="E131" s="564">
        <v>1.2170000000000001</v>
      </c>
      <c r="F131" s="277">
        <v>3.5</v>
      </c>
      <c r="G131" s="278" t="s">
        <v>48</v>
      </c>
      <c r="H131" s="279" t="str">
        <f t="shared" si="4"/>
        <v>6</v>
      </c>
      <c r="I131" s="278">
        <v>1.1499999999999999</v>
      </c>
      <c r="J131" s="278">
        <v>1.1499999999999999</v>
      </c>
      <c r="K131" s="280"/>
      <c r="L131" s="280"/>
      <c r="M131" s="280"/>
      <c r="N131" s="281">
        <v>0</v>
      </c>
      <c r="O131" s="282">
        <v>0</v>
      </c>
      <c r="P131" s="281">
        <v>0</v>
      </c>
      <c r="Q131" s="282">
        <v>0</v>
      </c>
      <c r="R131" s="281">
        <v>1.1499999999999999</v>
      </c>
      <c r="S131" s="282">
        <v>100</v>
      </c>
      <c r="T131" s="274" t="s">
        <v>220</v>
      </c>
      <c r="U131" s="274">
        <v>2024</v>
      </c>
      <c r="V131" s="932">
        <v>1.2170000000000001</v>
      </c>
      <c r="W131" s="928"/>
      <c r="X131" s="919"/>
      <c r="Y131" s="31">
        <f t="shared" si="3"/>
        <v>0</v>
      </c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</row>
    <row r="132" spans="1:66" s="23" customFormat="1" ht="20.25" customHeight="1" x14ac:dyDescent="0.3">
      <c r="A132" s="273">
        <v>110</v>
      </c>
      <c r="B132" s="274">
        <v>2198755</v>
      </c>
      <c r="C132" s="810" t="s">
        <v>269</v>
      </c>
      <c r="D132" s="275" t="s">
        <v>270</v>
      </c>
      <c r="E132" s="564">
        <v>0.98299999999999998</v>
      </c>
      <c r="F132" s="277">
        <v>3.5</v>
      </c>
      <c r="G132" s="278" t="s">
        <v>48</v>
      </c>
      <c r="H132" s="279" t="str">
        <f t="shared" si="4"/>
        <v>6</v>
      </c>
      <c r="I132" s="278">
        <v>1</v>
      </c>
      <c r="J132" s="278">
        <v>1</v>
      </c>
      <c r="K132" s="280"/>
      <c r="L132" s="280"/>
      <c r="M132" s="280"/>
      <c r="N132" s="281">
        <v>0</v>
      </c>
      <c r="O132" s="282">
        <v>0</v>
      </c>
      <c r="P132" s="281">
        <v>0</v>
      </c>
      <c r="Q132" s="282">
        <v>0</v>
      </c>
      <c r="R132" s="281">
        <v>1</v>
      </c>
      <c r="S132" s="282">
        <v>100</v>
      </c>
      <c r="T132" s="274" t="s">
        <v>220</v>
      </c>
      <c r="U132" s="274">
        <v>2024</v>
      </c>
      <c r="V132" s="932">
        <v>0.98299999999999998</v>
      </c>
      <c r="W132" s="928"/>
      <c r="X132" s="919"/>
      <c r="Y132" s="31">
        <f t="shared" si="3"/>
        <v>0</v>
      </c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</row>
    <row r="133" spans="1:66" s="23" customFormat="1" ht="20.25" customHeight="1" x14ac:dyDescent="0.3">
      <c r="A133" s="273">
        <v>111</v>
      </c>
      <c r="B133" s="274">
        <v>2200186</v>
      </c>
      <c r="C133" s="810" t="s">
        <v>271</v>
      </c>
      <c r="D133" s="275" t="s">
        <v>272</v>
      </c>
      <c r="E133" s="564">
        <v>0.85699999999999998</v>
      </c>
      <c r="F133" s="277">
        <v>3.5</v>
      </c>
      <c r="G133" s="278" t="s">
        <v>48</v>
      </c>
      <c r="H133" s="279" t="str">
        <f t="shared" si="4"/>
        <v>6</v>
      </c>
      <c r="I133" s="278">
        <v>0.9</v>
      </c>
      <c r="J133" s="278">
        <v>0.9</v>
      </c>
      <c r="K133" s="280"/>
      <c r="L133" s="280"/>
      <c r="M133" s="280"/>
      <c r="N133" s="281">
        <v>0</v>
      </c>
      <c r="O133" s="282">
        <v>0</v>
      </c>
      <c r="P133" s="281">
        <v>0</v>
      </c>
      <c r="Q133" s="282">
        <v>0</v>
      </c>
      <c r="R133" s="281">
        <v>0.9</v>
      </c>
      <c r="S133" s="282">
        <v>100</v>
      </c>
      <c r="T133" s="274" t="s">
        <v>220</v>
      </c>
      <c r="U133" s="274">
        <v>2023</v>
      </c>
      <c r="V133" s="932">
        <v>0.85699999999999998</v>
      </c>
      <c r="W133" s="928"/>
      <c r="X133" s="919"/>
      <c r="Y133" s="31">
        <f t="shared" si="3"/>
        <v>0</v>
      </c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</row>
    <row r="134" spans="1:66" s="23" customFormat="1" ht="20.25" customHeight="1" x14ac:dyDescent="0.3">
      <c r="A134" s="273">
        <v>112</v>
      </c>
      <c r="B134" s="274"/>
      <c r="C134" s="810" t="s">
        <v>273</v>
      </c>
      <c r="D134" s="275" t="s">
        <v>274</v>
      </c>
      <c r="E134" s="564">
        <v>0.36699999999999999</v>
      </c>
      <c r="F134" s="277">
        <v>3.5</v>
      </c>
      <c r="G134" s="278" t="s">
        <v>48</v>
      </c>
      <c r="H134" s="279" t="str">
        <f t="shared" si="4"/>
        <v>6</v>
      </c>
      <c r="I134" s="278">
        <v>0.32900000000000001</v>
      </c>
      <c r="J134" s="278">
        <v>0.32900000000000001</v>
      </c>
      <c r="K134" s="280"/>
      <c r="L134" s="280"/>
      <c r="M134" s="280"/>
      <c r="N134" s="281">
        <v>0</v>
      </c>
      <c r="O134" s="282">
        <v>0</v>
      </c>
      <c r="P134" s="281">
        <v>0</v>
      </c>
      <c r="Q134" s="282">
        <v>0</v>
      </c>
      <c r="R134" s="281">
        <v>0</v>
      </c>
      <c r="S134" s="282">
        <v>0</v>
      </c>
      <c r="T134" s="274"/>
      <c r="U134" s="274"/>
      <c r="V134" s="932">
        <v>0.36699999999999999</v>
      </c>
      <c r="W134" s="928"/>
      <c r="X134" s="919"/>
      <c r="Y134" s="31">
        <f t="shared" si="3"/>
        <v>0</v>
      </c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</row>
    <row r="135" spans="1:66" s="23" customFormat="1" ht="20.25" customHeight="1" x14ac:dyDescent="0.3">
      <c r="A135" s="273">
        <v>113</v>
      </c>
      <c r="B135" s="274">
        <v>2202206</v>
      </c>
      <c r="C135" s="810" t="s">
        <v>275</v>
      </c>
      <c r="D135" s="275" t="s">
        <v>276</v>
      </c>
      <c r="E135" s="564">
        <v>0.24299999999999999</v>
      </c>
      <c r="F135" s="277">
        <v>3.5</v>
      </c>
      <c r="G135" s="278" t="s">
        <v>48</v>
      </c>
      <c r="H135" s="279" t="str">
        <f t="shared" si="4"/>
        <v>6</v>
      </c>
      <c r="I135" s="278">
        <v>0.31900000000000001</v>
      </c>
      <c r="J135" s="278">
        <v>0.31900000000000001</v>
      </c>
      <c r="K135" s="280"/>
      <c r="L135" s="280"/>
      <c r="M135" s="280"/>
      <c r="N135" s="281">
        <v>0</v>
      </c>
      <c r="O135" s="282">
        <v>0</v>
      </c>
      <c r="P135" s="281">
        <v>0</v>
      </c>
      <c r="Q135" s="282">
        <v>0</v>
      </c>
      <c r="R135" s="281">
        <v>0.31900000000000001</v>
      </c>
      <c r="S135" s="282">
        <v>100</v>
      </c>
      <c r="T135" s="274" t="s">
        <v>220</v>
      </c>
      <c r="U135" s="274">
        <v>2024</v>
      </c>
      <c r="V135" s="932">
        <v>0.24299999999999999</v>
      </c>
      <c r="W135" s="928"/>
      <c r="X135" s="919"/>
      <c r="Y135" s="31">
        <f t="shared" si="3"/>
        <v>0</v>
      </c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</row>
    <row r="136" spans="1:66" s="23" customFormat="1" ht="20.25" customHeight="1" x14ac:dyDescent="0.3">
      <c r="A136" s="273">
        <v>114</v>
      </c>
      <c r="B136" s="274">
        <v>2194166</v>
      </c>
      <c r="C136" s="810" t="s">
        <v>277</v>
      </c>
      <c r="D136" s="275" t="s">
        <v>278</v>
      </c>
      <c r="E136" s="564">
        <v>0.81899999999999995</v>
      </c>
      <c r="F136" s="277">
        <v>3.5</v>
      </c>
      <c r="G136" s="278" t="s">
        <v>48</v>
      </c>
      <c r="H136" s="279" t="str">
        <f t="shared" si="4"/>
        <v>6</v>
      </c>
      <c r="I136" s="278">
        <v>0.84799999999999998</v>
      </c>
      <c r="J136" s="278">
        <v>0.84799999999999998</v>
      </c>
      <c r="K136" s="280"/>
      <c r="L136" s="280"/>
      <c r="M136" s="280"/>
      <c r="N136" s="281">
        <v>0</v>
      </c>
      <c r="O136" s="282">
        <v>0</v>
      </c>
      <c r="P136" s="281">
        <v>0</v>
      </c>
      <c r="Q136" s="282">
        <v>0</v>
      </c>
      <c r="R136" s="281">
        <v>0.84799999999999998</v>
      </c>
      <c r="S136" s="282">
        <v>100</v>
      </c>
      <c r="T136" s="274" t="s">
        <v>220</v>
      </c>
      <c r="U136" s="274">
        <v>2023</v>
      </c>
      <c r="V136" s="932">
        <v>0.81899999999999995</v>
      </c>
      <c r="W136" s="928"/>
      <c r="X136" s="919"/>
      <c r="Y136" s="31">
        <f t="shared" si="3"/>
        <v>0</v>
      </c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</row>
    <row r="137" spans="1:66" s="23" customFormat="1" ht="20.25" customHeight="1" x14ac:dyDescent="0.3">
      <c r="A137" s="273">
        <v>115</v>
      </c>
      <c r="B137" s="274">
        <v>2202183</v>
      </c>
      <c r="C137" s="810" t="s">
        <v>279</v>
      </c>
      <c r="D137" s="275" t="s">
        <v>280</v>
      </c>
      <c r="E137" s="564">
        <v>0.36099999999999999</v>
      </c>
      <c r="F137" s="277">
        <v>3.5</v>
      </c>
      <c r="G137" s="278" t="s">
        <v>48</v>
      </c>
      <c r="H137" s="279" t="str">
        <f t="shared" si="4"/>
        <v>6</v>
      </c>
      <c r="I137" s="278">
        <v>0.16200000000000001</v>
      </c>
      <c r="J137" s="278">
        <v>0.16200000000000001</v>
      </c>
      <c r="K137" s="280"/>
      <c r="L137" s="280"/>
      <c r="M137" s="280"/>
      <c r="N137" s="281">
        <v>0.16200000000000001</v>
      </c>
      <c r="O137" s="282">
        <v>100</v>
      </c>
      <c r="P137" s="281">
        <v>0.16200000000000001</v>
      </c>
      <c r="Q137" s="282">
        <v>100</v>
      </c>
      <c r="R137" s="281">
        <v>0.16200000000000001</v>
      </c>
      <c r="S137" s="282">
        <v>100</v>
      </c>
      <c r="T137" s="274" t="s">
        <v>45</v>
      </c>
      <c r="U137" s="274">
        <v>2023</v>
      </c>
      <c r="V137" s="932">
        <v>0.36099999999999999</v>
      </c>
      <c r="W137" s="928"/>
      <c r="X137" s="919"/>
      <c r="Y137" s="31">
        <f t="shared" si="3"/>
        <v>0</v>
      </c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</row>
    <row r="138" spans="1:66" s="23" customFormat="1" ht="20.25" customHeight="1" x14ac:dyDescent="0.3">
      <c r="A138" s="273">
        <v>116</v>
      </c>
      <c r="B138" s="274">
        <v>2202921</v>
      </c>
      <c r="C138" s="810" t="s">
        <v>281</v>
      </c>
      <c r="D138" s="275" t="s">
        <v>282</v>
      </c>
      <c r="E138" s="564">
        <v>0.06</v>
      </c>
      <c r="F138" s="277">
        <v>3</v>
      </c>
      <c r="G138" s="278" t="s">
        <v>48</v>
      </c>
      <c r="H138" s="279" t="str">
        <f t="shared" si="4"/>
        <v>6</v>
      </c>
      <c r="I138" s="278">
        <v>0.05</v>
      </c>
      <c r="J138" s="278">
        <v>0.05</v>
      </c>
      <c r="K138" s="280"/>
      <c r="L138" s="280"/>
      <c r="M138" s="280"/>
      <c r="N138" s="281">
        <v>0.05</v>
      </c>
      <c r="O138" s="282">
        <v>100</v>
      </c>
      <c r="P138" s="281">
        <v>0.05</v>
      </c>
      <c r="Q138" s="282">
        <v>100</v>
      </c>
      <c r="R138" s="281">
        <v>0.05</v>
      </c>
      <c r="S138" s="282">
        <v>100</v>
      </c>
      <c r="T138" s="274" t="s">
        <v>45</v>
      </c>
      <c r="U138" s="274">
        <v>2023</v>
      </c>
      <c r="V138" s="932">
        <v>0.06</v>
      </c>
      <c r="W138" s="928"/>
      <c r="X138" s="919"/>
      <c r="Y138" s="31">
        <f t="shared" si="3"/>
        <v>0</v>
      </c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</row>
    <row r="139" spans="1:66" s="23" customFormat="1" ht="20.25" customHeight="1" x14ac:dyDescent="0.3">
      <c r="A139" s="273">
        <v>117</v>
      </c>
      <c r="B139" s="274">
        <v>2197931</v>
      </c>
      <c r="C139" s="810" t="s">
        <v>283</v>
      </c>
      <c r="D139" s="275" t="s">
        <v>284</v>
      </c>
      <c r="E139" s="564">
        <v>0.19700000000000001</v>
      </c>
      <c r="F139" s="277">
        <v>3</v>
      </c>
      <c r="G139" s="278" t="s">
        <v>48</v>
      </c>
      <c r="H139" s="279" t="str">
        <f t="shared" si="4"/>
        <v>6</v>
      </c>
      <c r="I139" s="278">
        <v>0.154</v>
      </c>
      <c r="J139" s="278">
        <v>0.154</v>
      </c>
      <c r="K139" s="280"/>
      <c r="L139" s="280"/>
      <c r="M139" s="280"/>
      <c r="N139" s="281">
        <v>0</v>
      </c>
      <c r="O139" s="282">
        <v>0</v>
      </c>
      <c r="P139" s="281">
        <v>0</v>
      </c>
      <c r="Q139" s="282">
        <v>0</v>
      </c>
      <c r="R139" s="281">
        <v>0.154</v>
      </c>
      <c r="S139" s="282">
        <v>100</v>
      </c>
      <c r="T139" s="274" t="s">
        <v>40</v>
      </c>
      <c r="U139" s="274">
        <v>2024</v>
      </c>
      <c r="V139" s="932">
        <v>0.19700000000000001</v>
      </c>
      <c r="W139" s="928"/>
      <c r="X139" s="919"/>
      <c r="Y139" s="31">
        <f t="shared" si="3"/>
        <v>0</v>
      </c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</row>
    <row r="140" spans="1:66" s="23" customFormat="1" ht="20.25" customHeight="1" x14ac:dyDescent="0.3">
      <c r="A140" s="273">
        <v>118</v>
      </c>
      <c r="B140" s="274">
        <v>2197649</v>
      </c>
      <c r="C140" s="810" t="s">
        <v>285</v>
      </c>
      <c r="D140" s="275" t="s">
        <v>286</v>
      </c>
      <c r="E140" s="564">
        <v>0.32700000000000001</v>
      </c>
      <c r="F140" s="277">
        <v>3</v>
      </c>
      <c r="G140" s="278" t="s">
        <v>48</v>
      </c>
      <c r="H140" s="279" t="str">
        <f t="shared" si="4"/>
        <v>6</v>
      </c>
      <c r="I140" s="278">
        <v>0.23200000000000001</v>
      </c>
      <c r="J140" s="278">
        <v>0.23200000000000001</v>
      </c>
      <c r="K140" s="280"/>
      <c r="L140" s="280"/>
      <c r="M140" s="280"/>
      <c r="N140" s="281">
        <v>0</v>
      </c>
      <c r="O140" s="282">
        <v>0</v>
      </c>
      <c r="P140" s="281">
        <v>0</v>
      </c>
      <c r="Q140" s="282">
        <v>0</v>
      </c>
      <c r="R140" s="281">
        <v>0.23200000000000001</v>
      </c>
      <c r="S140" s="282">
        <v>100</v>
      </c>
      <c r="T140" s="274" t="s">
        <v>40</v>
      </c>
      <c r="U140" s="274">
        <v>2024</v>
      </c>
      <c r="V140" s="932">
        <v>0.32700000000000001</v>
      </c>
      <c r="W140" s="928"/>
      <c r="X140" s="919"/>
      <c r="Y140" s="31">
        <f t="shared" si="3"/>
        <v>0</v>
      </c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</row>
    <row r="141" spans="1:66" s="23" customFormat="1" ht="20.25" customHeight="1" x14ac:dyDescent="0.3">
      <c r="A141" s="273">
        <v>119</v>
      </c>
      <c r="B141" s="274">
        <v>2198430</v>
      </c>
      <c r="C141" s="810" t="s">
        <v>287</v>
      </c>
      <c r="D141" s="275" t="s">
        <v>105</v>
      </c>
      <c r="E141" s="564">
        <v>0.625</v>
      </c>
      <c r="F141" s="277">
        <v>3</v>
      </c>
      <c r="G141" s="278" t="s">
        <v>48</v>
      </c>
      <c r="H141" s="279" t="str">
        <f t="shared" si="4"/>
        <v>6</v>
      </c>
      <c r="I141" s="278">
        <v>0.6</v>
      </c>
      <c r="J141" s="278">
        <v>0.6</v>
      </c>
      <c r="K141" s="280"/>
      <c r="L141" s="280"/>
      <c r="M141" s="280"/>
      <c r="N141" s="281">
        <v>0</v>
      </c>
      <c r="O141" s="282">
        <v>0</v>
      </c>
      <c r="P141" s="281">
        <v>0</v>
      </c>
      <c r="Q141" s="282">
        <v>0</v>
      </c>
      <c r="R141" s="281">
        <v>0.6</v>
      </c>
      <c r="S141" s="282">
        <v>100</v>
      </c>
      <c r="T141" s="274" t="s">
        <v>40</v>
      </c>
      <c r="U141" s="274">
        <v>2020</v>
      </c>
      <c r="V141" s="932">
        <v>0.625</v>
      </c>
      <c r="W141" s="928"/>
      <c r="X141" s="919"/>
      <c r="Y141" s="31">
        <f t="shared" si="3"/>
        <v>0</v>
      </c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</row>
    <row r="142" spans="1:66" s="23" customFormat="1" ht="20.25" customHeight="1" x14ac:dyDescent="0.3">
      <c r="A142" s="273">
        <v>120</v>
      </c>
      <c r="B142" s="274">
        <v>2195851</v>
      </c>
      <c r="C142" s="810" t="s">
        <v>288</v>
      </c>
      <c r="D142" s="275" t="s">
        <v>119</v>
      </c>
      <c r="E142" s="564">
        <v>1.8720000000000001</v>
      </c>
      <c r="F142" s="277">
        <v>3.5</v>
      </c>
      <c r="G142" s="278" t="s">
        <v>48</v>
      </c>
      <c r="H142" s="279" t="str">
        <f t="shared" si="4"/>
        <v>6</v>
      </c>
      <c r="I142" s="278">
        <v>1.4</v>
      </c>
      <c r="J142" s="278">
        <v>1.4</v>
      </c>
      <c r="K142" s="280"/>
      <c r="L142" s="280"/>
      <c r="M142" s="280"/>
      <c r="N142" s="281">
        <v>0</v>
      </c>
      <c r="O142" s="282">
        <v>0</v>
      </c>
      <c r="P142" s="281">
        <v>0</v>
      </c>
      <c r="Q142" s="282">
        <v>0</v>
      </c>
      <c r="R142" s="281">
        <v>1.4</v>
      </c>
      <c r="S142" s="282">
        <v>100</v>
      </c>
      <c r="T142" s="274" t="s">
        <v>40</v>
      </c>
      <c r="U142" s="274">
        <v>2020</v>
      </c>
      <c r="V142" s="932">
        <v>1.8720000000000001</v>
      </c>
      <c r="W142" s="928"/>
      <c r="X142" s="919"/>
      <c r="Y142" s="31">
        <f t="shared" si="3"/>
        <v>0</v>
      </c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</row>
    <row r="143" spans="1:66" s="23" customFormat="1" ht="20.25" customHeight="1" x14ac:dyDescent="0.3">
      <c r="A143" s="273">
        <v>121</v>
      </c>
      <c r="B143" s="274">
        <v>2200896</v>
      </c>
      <c r="C143" s="810" t="s">
        <v>289</v>
      </c>
      <c r="D143" s="275" t="s">
        <v>290</v>
      </c>
      <c r="E143" s="564">
        <v>0.2</v>
      </c>
      <c r="F143" s="277">
        <v>3.5</v>
      </c>
      <c r="G143" s="278" t="s">
        <v>48</v>
      </c>
      <c r="H143" s="279" t="str">
        <f t="shared" si="4"/>
        <v>6</v>
      </c>
      <c r="I143" s="278">
        <v>0.34799999999999998</v>
      </c>
      <c r="J143" s="278">
        <v>0.34799999999999998</v>
      </c>
      <c r="K143" s="280"/>
      <c r="L143" s="280"/>
      <c r="M143" s="280"/>
      <c r="N143" s="281">
        <v>0</v>
      </c>
      <c r="O143" s="282">
        <v>0</v>
      </c>
      <c r="P143" s="281">
        <v>0</v>
      </c>
      <c r="Q143" s="282">
        <v>0</v>
      </c>
      <c r="R143" s="281">
        <v>0.34799999999999998</v>
      </c>
      <c r="S143" s="282">
        <v>100</v>
      </c>
      <c r="T143" s="274" t="s">
        <v>40</v>
      </c>
      <c r="U143" s="274">
        <v>2024</v>
      </c>
      <c r="V143" s="932">
        <v>0.2</v>
      </c>
      <c r="W143" s="928"/>
      <c r="X143" s="919"/>
      <c r="Y143" s="31">
        <f t="shared" si="3"/>
        <v>0</v>
      </c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</row>
    <row r="144" spans="1:66" s="23" customFormat="1" ht="20.25" customHeight="1" x14ac:dyDescent="0.3">
      <c r="A144" s="273">
        <v>122</v>
      </c>
      <c r="B144" s="274">
        <v>2192698</v>
      </c>
      <c r="C144" s="810" t="s">
        <v>291</v>
      </c>
      <c r="D144" s="275" t="s">
        <v>207</v>
      </c>
      <c r="E144" s="564">
        <v>0.41599999999999998</v>
      </c>
      <c r="F144" s="277">
        <v>3.5</v>
      </c>
      <c r="G144" s="278" t="s">
        <v>48</v>
      </c>
      <c r="H144" s="279" t="str">
        <f t="shared" si="4"/>
        <v>6</v>
      </c>
      <c r="I144" s="278">
        <v>0.39800000000000002</v>
      </c>
      <c r="J144" s="278">
        <v>0.39800000000000002</v>
      </c>
      <c r="K144" s="280"/>
      <c r="L144" s="280"/>
      <c r="M144" s="280"/>
      <c r="N144" s="281">
        <v>0.39800000000000002</v>
      </c>
      <c r="O144" s="282">
        <v>100</v>
      </c>
      <c r="P144" s="281">
        <v>0.39800000000000002</v>
      </c>
      <c r="Q144" s="282">
        <v>100</v>
      </c>
      <c r="R144" s="281">
        <v>0.39800000000000002</v>
      </c>
      <c r="S144" s="282">
        <v>100</v>
      </c>
      <c r="T144" s="274" t="s">
        <v>45</v>
      </c>
      <c r="U144" s="274">
        <v>2023</v>
      </c>
      <c r="V144" s="932">
        <v>0.41599999999999998</v>
      </c>
      <c r="W144" s="928"/>
      <c r="X144" s="919"/>
      <c r="Y144" s="31">
        <f t="shared" si="3"/>
        <v>0</v>
      </c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</row>
    <row r="145" spans="1:66" s="23" customFormat="1" ht="20.25" customHeight="1" x14ac:dyDescent="0.3">
      <c r="A145" s="273">
        <v>123</v>
      </c>
      <c r="B145" s="274">
        <v>2193950</v>
      </c>
      <c r="C145" s="810" t="s">
        <v>292</v>
      </c>
      <c r="D145" s="275" t="s">
        <v>115</v>
      </c>
      <c r="E145" s="564">
        <v>0.98099999999999998</v>
      </c>
      <c r="F145" s="277">
        <v>3.5</v>
      </c>
      <c r="G145" s="278" t="s">
        <v>48</v>
      </c>
      <c r="H145" s="279" t="str">
        <f t="shared" si="4"/>
        <v>6</v>
      </c>
      <c r="I145" s="278">
        <v>0.24399999999999999</v>
      </c>
      <c r="J145" s="278">
        <v>0.24399999999999999</v>
      </c>
      <c r="K145" s="280"/>
      <c r="L145" s="280"/>
      <c r="M145" s="280"/>
      <c r="N145" s="281">
        <v>0</v>
      </c>
      <c r="O145" s="282">
        <v>0</v>
      </c>
      <c r="P145" s="281">
        <v>0</v>
      </c>
      <c r="Q145" s="282">
        <v>0</v>
      </c>
      <c r="R145" s="281">
        <v>0.24399999999999999</v>
      </c>
      <c r="S145" s="282">
        <v>100</v>
      </c>
      <c r="T145" s="274" t="s">
        <v>52</v>
      </c>
      <c r="U145" s="274">
        <v>2023</v>
      </c>
      <c r="V145" s="932">
        <v>0.98099999999999998</v>
      </c>
      <c r="W145" s="928"/>
      <c r="X145" s="919"/>
      <c r="Y145" s="31">
        <f t="shared" si="3"/>
        <v>0</v>
      </c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</row>
    <row r="146" spans="1:66" s="23" customFormat="1" ht="20.25" customHeight="1" x14ac:dyDescent="0.3">
      <c r="A146" s="273">
        <v>124</v>
      </c>
      <c r="B146" s="274">
        <v>2202564</v>
      </c>
      <c r="C146" s="810" t="s">
        <v>293</v>
      </c>
      <c r="D146" s="275" t="s">
        <v>171</v>
      </c>
      <c r="E146" s="564">
        <v>0.45</v>
      </c>
      <c r="F146" s="277">
        <v>3.5</v>
      </c>
      <c r="G146" s="278" t="s">
        <v>48</v>
      </c>
      <c r="H146" s="279" t="str">
        <f t="shared" si="4"/>
        <v>6</v>
      </c>
      <c r="I146" s="278">
        <v>0.45</v>
      </c>
      <c r="J146" s="278">
        <v>0.45</v>
      </c>
      <c r="K146" s="280"/>
      <c r="L146" s="280"/>
      <c r="M146" s="280"/>
      <c r="N146" s="281">
        <v>0</v>
      </c>
      <c r="O146" s="282">
        <v>0</v>
      </c>
      <c r="P146" s="281">
        <v>0</v>
      </c>
      <c r="Q146" s="282">
        <v>0</v>
      </c>
      <c r="R146" s="281">
        <v>0.45</v>
      </c>
      <c r="S146" s="282">
        <v>100</v>
      </c>
      <c r="T146" s="274" t="s">
        <v>220</v>
      </c>
      <c r="U146" s="274">
        <v>2024</v>
      </c>
      <c r="V146" s="932">
        <v>0.45</v>
      </c>
      <c r="W146" s="928"/>
      <c r="X146" s="919"/>
      <c r="Y146" s="31">
        <f t="shared" si="3"/>
        <v>0</v>
      </c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</row>
    <row r="147" spans="1:66" s="23" customFormat="1" ht="20.25" customHeight="1" x14ac:dyDescent="0.3">
      <c r="A147" s="273">
        <v>125</v>
      </c>
      <c r="B147" s="567">
        <v>2191240</v>
      </c>
      <c r="C147" s="810" t="s">
        <v>294</v>
      </c>
      <c r="D147" s="568" t="s">
        <v>295</v>
      </c>
      <c r="E147" s="564">
        <v>0.54200000000000004</v>
      </c>
      <c r="F147" s="277">
        <v>3.5</v>
      </c>
      <c r="G147" s="278" t="s">
        <v>48</v>
      </c>
      <c r="H147" s="279" t="str">
        <f t="shared" si="4"/>
        <v>6</v>
      </c>
      <c r="I147" s="569">
        <v>0.5</v>
      </c>
      <c r="J147" s="569">
        <v>0.5</v>
      </c>
      <c r="K147" s="570"/>
      <c r="L147" s="570"/>
      <c r="M147" s="570"/>
      <c r="N147" s="571">
        <v>0</v>
      </c>
      <c r="O147" s="282">
        <v>0</v>
      </c>
      <c r="P147" s="571">
        <v>0</v>
      </c>
      <c r="Q147" s="282">
        <v>0</v>
      </c>
      <c r="R147" s="571">
        <v>0.5</v>
      </c>
      <c r="S147" s="282">
        <v>100</v>
      </c>
      <c r="T147" s="567" t="s">
        <v>220</v>
      </c>
      <c r="U147" s="567">
        <v>2024</v>
      </c>
      <c r="V147" s="932">
        <v>0.54200000000000004</v>
      </c>
      <c r="W147" s="928"/>
      <c r="X147" s="919"/>
      <c r="Y147" s="31">
        <f t="shared" si="3"/>
        <v>0</v>
      </c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</row>
    <row r="148" spans="1:66" s="23" customFormat="1" ht="25.5" customHeight="1" x14ac:dyDescent="0.3">
      <c r="A148" s="273">
        <v>126</v>
      </c>
      <c r="B148" s="274">
        <v>2193827</v>
      </c>
      <c r="C148" s="810" t="s">
        <v>296</v>
      </c>
      <c r="D148" s="275" t="s">
        <v>131</v>
      </c>
      <c r="E148" s="564">
        <v>1.978</v>
      </c>
      <c r="F148" s="277">
        <v>3.5</v>
      </c>
      <c r="G148" s="278" t="s">
        <v>48</v>
      </c>
      <c r="H148" s="279" t="str">
        <f t="shared" si="4"/>
        <v>6</v>
      </c>
      <c r="I148" s="278">
        <v>1.5069999999999999</v>
      </c>
      <c r="J148" s="278">
        <v>1.5069999999999999</v>
      </c>
      <c r="K148" s="280"/>
      <c r="L148" s="280"/>
      <c r="M148" s="280"/>
      <c r="N148" s="281">
        <v>0</v>
      </c>
      <c r="O148" s="282">
        <v>0</v>
      </c>
      <c r="P148" s="281">
        <v>0</v>
      </c>
      <c r="Q148" s="282">
        <v>0</v>
      </c>
      <c r="R148" s="281">
        <v>0.5</v>
      </c>
      <c r="S148" s="282">
        <v>33.178500331785003</v>
      </c>
      <c r="T148" s="274" t="s">
        <v>220</v>
      </c>
      <c r="U148" s="274">
        <v>2024</v>
      </c>
      <c r="V148" s="932">
        <v>1.978</v>
      </c>
      <c r="W148" s="928"/>
      <c r="X148" s="919"/>
      <c r="Y148" s="31">
        <f t="shared" ref="Y148:Y211" si="7">E148-V148-W148-X148</f>
        <v>0</v>
      </c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</row>
    <row r="149" spans="1:66" s="23" customFormat="1" ht="20.25" customHeight="1" x14ac:dyDescent="0.3">
      <c r="A149" s="273">
        <v>127</v>
      </c>
      <c r="B149" s="274">
        <v>2193943</v>
      </c>
      <c r="C149" s="810" t="s">
        <v>297</v>
      </c>
      <c r="D149" s="275" t="s">
        <v>298</v>
      </c>
      <c r="E149" s="564">
        <v>1.5860000000000001</v>
      </c>
      <c r="F149" s="277">
        <v>3.5</v>
      </c>
      <c r="G149" s="278" t="s">
        <v>48</v>
      </c>
      <c r="H149" s="279" t="str">
        <f t="shared" si="4"/>
        <v>6</v>
      </c>
      <c r="I149" s="278">
        <v>1.1930000000000001</v>
      </c>
      <c r="J149" s="278">
        <v>1.1930000000000001</v>
      </c>
      <c r="K149" s="280"/>
      <c r="L149" s="280"/>
      <c r="M149" s="280"/>
      <c r="N149" s="281">
        <v>0</v>
      </c>
      <c r="O149" s="282">
        <v>0</v>
      </c>
      <c r="P149" s="281">
        <v>0</v>
      </c>
      <c r="Q149" s="282">
        <v>0</v>
      </c>
      <c r="R149" s="281">
        <v>1.1930000000000001</v>
      </c>
      <c r="S149" s="282">
        <v>100</v>
      </c>
      <c r="T149" s="274" t="s">
        <v>220</v>
      </c>
      <c r="U149" s="274">
        <v>2024</v>
      </c>
      <c r="V149" s="932">
        <v>1.5860000000000001</v>
      </c>
      <c r="W149" s="928"/>
      <c r="X149" s="919"/>
      <c r="Y149" s="31">
        <f t="shared" si="7"/>
        <v>0</v>
      </c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</row>
    <row r="150" spans="1:66" s="23" customFormat="1" ht="20.25" customHeight="1" x14ac:dyDescent="0.3">
      <c r="A150" s="273">
        <v>128</v>
      </c>
      <c r="B150" s="274">
        <v>2195693</v>
      </c>
      <c r="C150" s="810" t="s">
        <v>299</v>
      </c>
      <c r="D150" s="275" t="s">
        <v>228</v>
      </c>
      <c r="E150" s="564">
        <v>1.0109999999999999</v>
      </c>
      <c r="F150" s="277">
        <v>3.5</v>
      </c>
      <c r="G150" s="278" t="s">
        <v>48</v>
      </c>
      <c r="H150" s="279" t="str">
        <f t="shared" si="4"/>
        <v>6</v>
      </c>
      <c r="I150" s="278">
        <v>1</v>
      </c>
      <c r="J150" s="278">
        <v>1</v>
      </c>
      <c r="K150" s="280"/>
      <c r="L150" s="280"/>
      <c r="M150" s="280"/>
      <c r="N150" s="281">
        <v>0</v>
      </c>
      <c r="O150" s="282">
        <v>0</v>
      </c>
      <c r="P150" s="281">
        <v>0</v>
      </c>
      <c r="Q150" s="282">
        <v>0</v>
      </c>
      <c r="R150" s="281">
        <v>1</v>
      </c>
      <c r="S150" s="282">
        <v>100</v>
      </c>
      <c r="T150" s="274" t="s">
        <v>220</v>
      </c>
      <c r="U150" s="274">
        <v>2023</v>
      </c>
      <c r="V150" s="932">
        <v>1.0109999999999999</v>
      </c>
      <c r="W150" s="928"/>
      <c r="X150" s="919"/>
      <c r="Y150" s="31">
        <f t="shared" si="7"/>
        <v>0</v>
      </c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</row>
    <row r="151" spans="1:66" s="23" customFormat="1" ht="20.25" customHeight="1" x14ac:dyDescent="0.3">
      <c r="A151" s="273">
        <v>129</v>
      </c>
      <c r="B151" s="274"/>
      <c r="C151" s="810" t="s">
        <v>300</v>
      </c>
      <c r="D151" s="275" t="s">
        <v>301</v>
      </c>
      <c r="E151" s="564">
        <v>0.216</v>
      </c>
      <c r="F151" s="277">
        <v>3.5</v>
      </c>
      <c r="G151" s="278" t="s">
        <v>48</v>
      </c>
      <c r="H151" s="279" t="str">
        <f t="shared" si="4"/>
        <v>6</v>
      </c>
      <c r="I151" s="278">
        <v>0.55000000000000004</v>
      </c>
      <c r="J151" s="278">
        <v>0.55000000000000004</v>
      </c>
      <c r="K151" s="280"/>
      <c r="L151" s="280"/>
      <c r="M151" s="280"/>
      <c r="N151" s="281">
        <v>0.33</v>
      </c>
      <c r="O151" s="282">
        <v>60</v>
      </c>
      <c r="P151" s="281">
        <v>0.33</v>
      </c>
      <c r="Q151" s="282">
        <v>60</v>
      </c>
      <c r="R151" s="281">
        <v>0.33</v>
      </c>
      <c r="S151" s="282">
        <v>60</v>
      </c>
      <c r="T151" s="274" t="s">
        <v>45</v>
      </c>
      <c r="U151" s="274">
        <v>2023</v>
      </c>
      <c r="V151" s="932">
        <v>0.216</v>
      </c>
      <c r="W151" s="928"/>
      <c r="X151" s="919"/>
      <c r="Y151" s="31">
        <f t="shared" si="7"/>
        <v>0</v>
      </c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</row>
    <row r="152" spans="1:66" s="23" customFormat="1" ht="20.25" customHeight="1" x14ac:dyDescent="0.3">
      <c r="A152" s="273">
        <v>130</v>
      </c>
      <c r="B152" s="274">
        <v>2197254</v>
      </c>
      <c r="C152" s="810" t="s">
        <v>302</v>
      </c>
      <c r="D152" s="275" t="s">
        <v>303</v>
      </c>
      <c r="E152" s="564">
        <v>0.111</v>
      </c>
      <c r="F152" s="277">
        <v>3</v>
      </c>
      <c r="G152" s="278" t="s">
        <v>48</v>
      </c>
      <c r="H152" s="279" t="str">
        <f t="shared" si="4"/>
        <v>6</v>
      </c>
      <c r="I152" s="278">
        <v>0.12</v>
      </c>
      <c r="J152" s="278">
        <v>0.12</v>
      </c>
      <c r="K152" s="280"/>
      <c r="L152" s="280"/>
      <c r="M152" s="280"/>
      <c r="N152" s="281">
        <v>0.12</v>
      </c>
      <c r="O152" s="282">
        <v>100</v>
      </c>
      <c r="P152" s="281">
        <v>0.12</v>
      </c>
      <c r="Q152" s="282">
        <v>100</v>
      </c>
      <c r="R152" s="281">
        <v>0.12</v>
      </c>
      <c r="S152" s="282">
        <v>100</v>
      </c>
      <c r="T152" s="274" t="s">
        <v>45</v>
      </c>
      <c r="U152" s="274">
        <v>2023</v>
      </c>
      <c r="V152" s="932">
        <v>0.111</v>
      </c>
      <c r="W152" s="928"/>
      <c r="X152" s="919"/>
      <c r="Y152" s="31">
        <f t="shared" si="7"/>
        <v>0</v>
      </c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</row>
    <row r="153" spans="1:66" s="23" customFormat="1" ht="20.25" customHeight="1" x14ac:dyDescent="0.3">
      <c r="A153" s="273">
        <v>131</v>
      </c>
      <c r="B153" s="274">
        <v>2197719</v>
      </c>
      <c r="C153" s="810" t="s">
        <v>304</v>
      </c>
      <c r="D153" s="275" t="s">
        <v>305</v>
      </c>
      <c r="E153" s="564">
        <v>0.26500000000000001</v>
      </c>
      <c r="F153" s="277">
        <v>6</v>
      </c>
      <c r="G153" s="278" t="s">
        <v>39</v>
      </c>
      <c r="H153" s="279" t="str">
        <f t="shared" si="4"/>
        <v>10</v>
      </c>
      <c r="I153" s="278">
        <v>0.48299999999999998</v>
      </c>
      <c r="J153" s="278">
        <v>0.48299999999999998</v>
      </c>
      <c r="K153" s="280"/>
      <c r="L153" s="280"/>
      <c r="M153" s="280"/>
      <c r="N153" s="281">
        <v>0.48299999999999998</v>
      </c>
      <c r="O153" s="282">
        <v>100</v>
      </c>
      <c r="P153" s="281">
        <v>0.48299999999999998</v>
      </c>
      <c r="Q153" s="282">
        <v>100</v>
      </c>
      <c r="R153" s="281">
        <v>0.48299999999999998</v>
      </c>
      <c r="S153" s="282">
        <v>100</v>
      </c>
      <c r="T153" s="274" t="s">
        <v>45</v>
      </c>
      <c r="U153" s="274">
        <v>2023</v>
      </c>
      <c r="V153" s="932">
        <v>0.26500000000000001</v>
      </c>
      <c r="W153" s="928"/>
      <c r="X153" s="919"/>
      <c r="Y153" s="31">
        <f t="shared" si="7"/>
        <v>0</v>
      </c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</row>
    <row r="154" spans="1:66" s="23" customFormat="1" ht="20.25" customHeight="1" x14ac:dyDescent="0.3">
      <c r="A154" s="273">
        <v>132</v>
      </c>
      <c r="B154" s="275">
        <v>2197460</v>
      </c>
      <c r="C154" s="829" t="s">
        <v>306</v>
      </c>
      <c r="D154" s="275" t="s">
        <v>307</v>
      </c>
      <c r="E154" s="564">
        <v>0.55900000000000005</v>
      </c>
      <c r="F154" s="277">
        <v>6</v>
      </c>
      <c r="G154" s="278" t="s">
        <v>39</v>
      </c>
      <c r="H154" s="279" t="str">
        <f t="shared" si="4"/>
        <v>10</v>
      </c>
      <c r="I154" s="278">
        <v>0.76900000000000002</v>
      </c>
      <c r="J154" s="278">
        <v>0.76900000000000002</v>
      </c>
      <c r="K154" s="572"/>
      <c r="L154" s="572"/>
      <c r="M154" s="572"/>
      <c r="N154" s="279">
        <v>0</v>
      </c>
      <c r="O154" s="282">
        <v>0</v>
      </c>
      <c r="P154" s="279">
        <v>0</v>
      </c>
      <c r="Q154" s="282">
        <v>0</v>
      </c>
      <c r="R154" s="279">
        <v>0.76900000000000002</v>
      </c>
      <c r="S154" s="282">
        <v>100</v>
      </c>
      <c r="T154" s="275" t="s">
        <v>220</v>
      </c>
      <c r="U154" s="275">
        <v>2024</v>
      </c>
      <c r="V154" s="932">
        <v>0.55900000000000005</v>
      </c>
      <c r="W154" s="928"/>
      <c r="X154" s="919"/>
      <c r="Y154" s="31">
        <f t="shared" si="7"/>
        <v>0</v>
      </c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</row>
    <row r="155" spans="1:66" s="54" customFormat="1" ht="20.25" customHeight="1" x14ac:dyDescent="0.3">
      <c r="A155" s="273">
        <v>133</v>
      </c>
      <c r="B155" s="275">
        <v>2190963</v>
      </c>
      <c r="C155" s="829" t="s">
        <v>308</v>
      </c>
      <c r="D155" s="275" t="s">
        <v>309</v>
      </c>
      <c r="E155" s="564">
        <v>1.5269999999999999</v>
      </c>
      <c r="F155" s="277">
        <v>5</v>
      </c>
      <c r="G155" s="278" t="s">
        <v>48</v>
      </c>
      <c r="H155" s="279" t="str">
        <f t="shared" si="4"/>
        <v>6</v>
      </c>
      <c r="I155" s="278">
        <v>0.71199999999999997</v>
      </c>
      <c r="J155" s="278">
        <v>0.71199999999999997</v>
      </c>
      <c r="K155" s="572"/>
      <c r="L155" s="572"/>
      <c r="M155" s="572"/>
      <c r="N155" s="279">
        <v>0</v>
      </c>
      <c r="O155" s="282">
        <v>0</v>
      </c>
      <c r="P155" s="279">
        <v>0</v>
      </c>
      <c r="Q155" s="282">
        <v>0</v>
      </c>
      <c r="R155" s="279">
        <v>0.71199999999999997</v>
      </c>
      <c r="S155" s="282">
        <v>100</v>
      </c>
      <c r="T155" s="275" t="s">
        <v>220</v>
      </c>
      <c r="U155" s="275">
        <v>2023</v>
      </c>
      <c r="V155" s="932">
        <v>1.5269999999999999</v>
      </c>
      <c r="W155" s="928"/>
      <c r="X155" s="934"/>
      <c r="Y155" s="31">
        <f t="shared" si="7"/>
        <v>0</v>
      </c>
      <c r="Z155" s="55"/>
      <c r="AA155" s="55"/>
      <c r="AB155" s="55"/>
      <c r="AC155" s="55"/>
      <c r="AD155" s="55"/>
      <c r="AE155" s="55"/>
      <c r="AF155" s="55"/>
      <c r="AG155" s="55"/>
      <c r="AH155" s="55"/>
      <c r="AI155" s="55"/>
      <c r="AJ155" s="55"/>
      <c r="AK155" s="55"/>
      <c r="AL155" s="55"/>
      <c r="AM155" s="55"/>
      <c r="AN155" s="55"/>
      <c r="AO155" s="55"/>
      <c r="AP155" s="55"/>
      <c r="AQ155" s="55"/>
      <c r="AR155" s="55"/>
      <c r="AS155" s="55"/>
      <c r="AT155" s="55"/>
      <c r="AU155" s="55"/>
      <c r="AV155" s="55"/>
      <c r="AW155" s="55"/>
      <c r="AX155" s="55"/>
      <c r="AY155" s="55"/>
      <c r="AZ155" s="55"/>
      <c r="BA155" s="55"/>
      <c r="BB155" s="55"/>
      <c r="BC155" s="55"/>
      <c r="BD155" s="55"/>
      <c r="BE155" s="55"/>
      <c r="BF155" s="55"/>
      <c r="BG155" s="55"/>
      <c r="BH155" s="55"/>
      <c r="BI155" s="55"/>
      <c r="BJ155" s="55"/>
      <c r="BK155" s="55"/>
      <c r="BL155" s="55"/>
      <c r="BM155" s="55"/>
      <c r="BN155" s="55"/>
    </row>
    <row r="156" spans="1:66" s="23" customFormat="1" ht="20.25" customHeight="1" x14ac:dyDescent="0.3">
      <c r="A156" s="273">
        <v>134</v>
      </c>
      <c r="B156" s="274">
        <v>2193567</v>
      </c>
      <c r="C156" s="810" t="s">
        <v>310</v>
      </c>
      <c r="D156" s="275" t="s">
        <v>311</v>
      </c>
      <c r="E156" s="564">
        <v>0.22700000000000001</v>
      </c>
      <c r="F156" s="277">
        <v>3.5</v>
      </c>
      <c r="G156" s="278" t="s">
        <v>48</v>
      </c>
      <c r="H156" s="279" t="str">
        <f t="shared" si="4"/>
        <v>6</v>
      </c>
      <c r="I156" s="278">
        <v>0.61</v>
      </c>
      <c r="J156" s="278">
        <v>0.61</v>
      </c>
      <c r="K156" s="280"/>
      <c r="L156" s="280"/>
      <c r="M156" s="280"/>
      <c r="N156" s="278">
        <v>0.61</v>
      </c>
      <c r="O156" s="282">
        <v>100</v>
      </c>
      <c r="P156" s="278">
        <v>0.61</v>
      </c>
      <c r="Q156" s="282">
        <v>100</v>
      </c>
      <c r="R156" s="281">
        <v>0.36599999999999999</v>
      </c>
      <c r="S156" s="282">
        <v>60</v>
      </c>
      <c r="T156" s="274" t="s">
        <v>45</v>
      </c>
      <c r="U156" s="274">
        <v>2023</v>
      </c>
      <c r="V156" s="932">
        <v>0.22700000000000001</v>
      </c>
      <c r="W156" s="928"/>
      <c r="X156" s="919"/>
      <c r="Y156" s="31">
        <f t="shared" si="7"/>
        <v>0</v>
      </c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</row>
    <row r="157" spans="1:66" s="23" customFormat="1" ht="20.25" customHeight="1" x14ac:dyDescent="0.3">
      <c r="A157" s="273">
        <v>135</v>
      </c>
      <c r="B157" s="274">
        <v>2191529</v>
      </c>
      <c r="C157" s="810" t="s">
        <v>312</v>
      </c>
      <c r="D157" s="275" t="s">
        <v>313</v>
      </c>
      <c r="E157" s="564">
        <v>0.23899999999999999</v>
      </c>
      <c r="F157" s="277">
        <v>6</v>
      </c>
      <c r="G157" s="278" t="s">
        <v>39</v>
      </c>
      <c r="H157" s="279" t="str">
        <f t="shared" si="4"/>
        <v>10</v>
      </c>
      <c r="I157" s="278">
        <v>0.34899999999999998</v>
      </c>
      <c r="J157" s="278">
        <v>0.34899999999999998</v>
      </c>
      <c r="K157" s="280"/>
      <c r="L157" s="280"/>
      <c r="M157" s="280"/>
      <c r="N157" s="278">
        <v>0.34899999999999998</v>
      </c>
      <c r="O157" s="282">
        <v>100</v>
      </c>
      <c r="P157" s="278">
        <v>0.34899999999999998</v>
      </c>
      <c r="Q157" s="282">
        <v>100</v>
      </c>
      <c r="R157" s="281">
        <v>0.20939999999999998</v>
      </c>
      <c r="S157" s="282">
        <v>60</v>
      </c>
      <c r="T157" s="274" t="s">
        <v>45</v>
      </c>
      <c r="U157" s="274">
        <v>2023</v>
      </c>
      <c r="V157" s="932">
        <v>0.23899999999999999</v>
      </c>
      <c r="W157" s="928"/>
      <c r="X157" s="919"/>
      <c r="Y157" s="31">
        <f t="shared" si="7"/>
        <v>0</v>
      </c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</row>
    <row r="158" spans="1:66" s="23" customFormat="1" ht="20.25" customHeight="1" x14ac:dyDescent="0.3">
      <c r="A158" s="273">
        <v>136</v>
      </c>
      <c r="B158" s="274">
        <v>2202802</v>
      </c>
      <c r="C158" s="810" t="s">
        <v>314</v>
      </c>
      <c r="D158" s="275" t="s">
        <v>231</v>
      </c>
      <c r="E158" s="564">
        <v>0.439</v>
      </c>
      <c r="F158" s="277">
        <v>3</v>
      </c>
      <c r="G158" s="278" t="s">
        <v>48</v>
      </c>
      <c r="H158" s="279" t="str">
        <f t="shared" si="4"/>
        <v>6</v>
      </c>
      <c r="I158" s="278">
        <v>0.435</v>
      </c>
      <c r="J158" s="278">
        <v>0.435</v>
      </c>
      <c r="K158" s="280"/>
      <c r="L158" s="280"/>
      <c r="M158" s="280"/>
      <c r="N158" s="279">
        <v>0</v>
      </c>
      <c r="O158" s="282">
        <v>0</v>
      </c>
      <c r="P158" s="279">
        <v>0</v>
      </c>
      <c r="Q158" s="282">
        <v>0</v>
      </c>
      <c r="R158" s="281">
        <v>0.435</v>
      </c>
      <c r="S158" s="282">
        <v>100</v>
      </c>
      <c r="T158" s="274" t="s">
        <v>220</v>
      </c>
      <c r="U158" s="274">
        <v>2024</v>
      </c>
      <c r="V158" s="932">
        <v>0.439</v>
      </c>
      <c r="W158" s="928"/>
      <c r="X158" s="919"/>
      <c r="Y158" s="31">
        <f t="shared" si="7"/>
        <v>0</v>
      </c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</row>
    <row r="159" spans="1:66" s="23" customFormat="1" ht="20.25" customHeight="1" x14ac:dyDescent="0.3">
      <c r="A159" s="273">
        <v>137</v>
      </c>
      <c r="B159" s="274">
        <v>2198919</v>
      </c>
      <c r="C159" s="810" t="s">
        <v>315</v>
      </c>
      <c r="D159" s="275" t="s">
        <v>316</v>
      </c>
      <c r="E159" s="564">
        <v>0.85299999999999998</v>
      </c>
      <c r="F159" s="277">
        <v>3</v>
      </c>
      <c r="G159" s="278" t="s">
        <v>48</v>
      </c>
      <c r="H159" s="279" t="str">
        <f t="shared" si="4"/>
        <v>6</v>
      </c>
      <c r="I159" s="278">
        <v>0.63</v>
      </c>
      <c r="J159" s="278">
        <v>0.63</v>
      </c>
      <c r="K159" s="280"/>
      <c r="L159" s="280"/>
      <c r="M159" s="280"/>
      <c r="N159" s="281">
        <v>0</v>
      </c>
      <c r="O159" s="282">
        <v>0</v>
      </c>
      <c r="P159" s="281">
        <v>0</v>
      </c>
      <c r="Q159" s="282">
        <v>0</v>
      </c>
      <c r="R159" s="281">
        <v>0.63</v>
      </c>
      <c r="S159" s="282">
        <v>100</v>
      </c>
      <c r="T159" s="274" t="s">
        <v>40</v>
      </c>
      <c r="U159" s="274">
        <v>2020</v>
      </c>
      <c r="V159" s="932">
        <v>0.85299999999999998</v>
      </c>
      <c r="W159" s="928"/>
      <c r="X159" s="919"/>
      <c r="Y159" s="31">
        <f t="shared" si="7"/>
        <v>0</v>
      </c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</row>
    <row r="160" spans="1:66" s="23" customFormat="1" ht="20.25" customHeight="1" x14ac:dyDescent="0.3">
      <c r="A160" s="273">
        <v>138</v>
      </c>
      <c r="B160" s="274"/>
      <c r="C160" s="810" t="s">
        <v>317</v>
      </c>
      <c r="D160" s="275" t="s">
        <v>318</v>
      </c>
      <c r="E160" s="564">
        <v>0.22800000000000001</v>
      </c>
      <c r="F160" s="277">
        <v>3.5</v>
      </c>
      <c r="G160" s="278" t="s">
        <v>48</v>
      </c>
      <c r="H160" s="279" t="str">
        <f t="shared" si="4"/>
        <v>6</v>
      </c>
      <c r="I160" s="278">
        <v>0.47899999999999998</v>
      </c>
      <c r="J160" s="278">
        <v>0.47899999999999998</v>
      </c>
      <c r="K160" s="280"/>
      <c r="L160" s="280"/>
      <c r="M160" s="280"/>
      <c r="N160" s="281">
        <v>0.47899999999999998</v>
      </c>
      <c r="O160" s="282">
        <v>100</v>
      </c>
      <c r="P160" s="281">
        <v>0.47899999999999998</v>
      </c>
      <c r="Q160" s="282">
        <v>100</v>
      </c>
      <c r="R160" s="281">
        <v>0.47899999999999998</v>
      </c>
      <c r="S160" s="282">
        <v>100</v>
      </c>
      <c r="T160" s="274" t="s">
        <v>45</v>
      </c>
      <c r="U160" s="274">
        <v>2023</v>
      </c>
      <c r="V160" s="932">
        <v>0.22800000000000001</v>
      </c>
      <c r="W160" s="928"/>
      <c r="X160" s="919"/>
      <c r="Y160" s="31">
        <f t="shared" si="7"/>
        <v>0</v>
      </c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</row>
    <row r="161" spans="1:66" s="23" customFormat="1" ht="20.25" customHeight="1" x14ac:dyDescent="0.3">
      <c r="A161" s="273">
        <v>139</v>
      </c>
      <c r="B161" s="274"/>
      <c r="C161" s="810" t="s">
        <v>319</v>
      </c>
      <c r="D161" s="275" t="s">
        <v>320</v>
      </c>
      <c r="E161" s="564">
        <v>0.372</v>
      </c>
      <c r="F161" s="277">
        <v>4.5</v>
      </c>
      <c r="G161" s="278" t="s">
        <v>48</v>
      </c>
      <c r="H161" s="279" t="s">
        <v>103</v>
      </c>
      <c r="I161" s="278"/>
      <c r="J161" s="278"/>
      <c r="K161" s="280"/>
      <c r="L161" s="280"/>
      <c r="M161" s="280"/>
      <c r="N161" s="281"/>
      <c r="O161" s="282"/>
      <c r="P161" s="281"/>
      <c r="Q161" s="282"/>
      <c r="R161" s="281"/>
      <c r="S161" s="282"/>
      <c r="T161" s="274"/>
      <c r="U161" s="274"/>
      <c r="V161" s="932">
        <v>0.372</v>
      </c>
      <c r="W161" s="928"/>
      <c r="X161" s="919"/>
      <c r="Y161" s="31">
        <f t="shared" si="7"/>
        <v>0</v>
      </c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</row>
    <row r="162" spans="1:66" s="23" customFormat="1" ht="20.25" customHeight="1" x14ac:dyDescent="0.3">
      <c r="A162" s="273">
        <v>140</v>
      </c>
      <c r="B162" s="274"/>
      <c r="C162" s="810" t="s">
        <v>321</v>
      </c>
      <c r="D162" s="275" t="s">
        <v>322</v>
      </c>
      <c r="E162" s="564">
        <v>0.27300000000000002</v>
      </c>
      <c r="F162" s="277">
        <v>4.5</v>
      </c>
      <c r="G162" s="278" t="s">
        <v>48</v>
      </c>
      <c r="H162" s="279" t="s">
        <v>103</v>
      </c>
      <c r="I162" s="278"/>
      <c r="J162" s="278"/>
      <c r="K162" s="280"/>
      <c r="L162" s="280"/>
      <c r="M162" s="280"/>
      <c r="N162" s="281"/>
      <c r="O162" s="282"/>
      <c r="P162" s="281"/>
      <c r="Q162" s="282"/>
      <c r="R162" s="281"/>
      <c r="S162" s="282"/>
      <c r="T162" s="274"/>
      <c r="U162" s="274"/>
      <c r="V162" s="932">
        <v>0.27300000000000002</v>
      </c>
      <c r="W162" s="928"/>
      <c r="X162" s="919"/>
      <c r="Y162" s="31">
        <f t="shared" si="7"/>
        <v>0</v>
      </c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</row>
    <row r="163" spans="1:66" s="23" customFormat="1" ht="20.25" customHeight="1" x14ac:dyDescent="0.3">
      <c r="A163" s="273">
        <v>141</v>
      </c>
      <c r="B163" s="274"/>
      <c r="C163" s="810" t="s">
        <v>323</v>
      </c>
      <c r="D163" s="275" t="s">
        <v>324</v>
      </c>
      <c r="E163" s="564">
        <v>0.28299999999999997</v>
      </c>
      <c r="F163" s="277">
        <v>4.5</v>
      </c>
      <c r="G163" s="278" t="s">
        <v>48</v>
      </c>
      <c r="H163" s="279" t="s">
        <v>103</v>
      </c>
      <c r="I163" s="278"/>
      <c r="J163" s="278"/>
      <c r="K163" s="280"/>
      <c r="L163" s="280"/>
      <c r="M163" s="280"/>
      <c r="N163" s="281"/>
      <c r="O163" s="282"/>
      <c r="P163" s="281"/>
      <c r="Q163" s="282"/>
      <c r="R163" s="281"/>
      <c r="S163" s="282"/>
      <c r="T163" s="274"/>
      <c r="U163" s="274"/>
      <c r="V163" s="932">
        <v>0.28299999999999997</v>
      </c>
      <c r="W163" s="928"/>
      <c r="X163" s="919"/>
      <c r="Y163" s="31">
        <f t="shared" si="7"/>
        <v>0</v>
      </c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</row>
    <row r="164" spans="1:66" s="23" customFormat="1" ht="20.25" customHeight="1" x14ac:dyDescent="0.3">
      <c r="A164" s="273">
        <v>142</v>
      </c>
      <c r="B164" s="274"/>
      <c r="C164" s="810" t="s">
        <v>325</v>
      </c>
      <c r="D164" s="275" t="s">
        <v>326</v>
      </c>
      <c r="E164" s="549">
        <f t="shared" si="5"/>
        <v>0</v>
      </c>
      <c r="F164" s="277">
        <v>4.5</v>
      </c>
      <c r="G164" s="278" t="s">
        <v>48</v>
      </c>
      <c r="H164" s="279" t="s">
        <v>103</v>
      </c>
      <c r="I164" s="278"/>
      <c r="J164" s="278"/>
      <c r="K164" s="280"/>
      <c r="L164" s="280"/>
      <c r="M164" s="280"/>
      <c r="N164" s="281"/>
      <c r="O164" s="282"/>
      <c r="P164" s="281"/>
      <c r="Q164" s="282"/>
      <c r="R164" s="281"/>
      <c r="S164" s="282"/>
      <c r="T164" s="274"/>
      <c r="U164" s="274"/>
      <c r="V164" s="927">
        <f t="shared" si="6"/>
        <v>0</v>
      </c>
      <c r="W164" s="928"/>
      <c r="X164" s="919"/>
      <c r="Y164" s="31">
        <f t="shared" si="7"/>
        <v>0</v>
      </c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</row>
    <row r="165" spans="1:66" s="23" customFormat="1" ht="20.25" customHeight="1" x14ac:dyDescent="0.3">
      <c r="A165" s="273">
        <v>143</v>
      </c>
      <c r="B165" s="274"/>
      <c r="C165" s="810" t="s">
        <v>327</v>
      </c>
      <c r="D165" s="275" t="s">
        <v>328</v>
      </c>
      <c r="E165" s="564">
        <v>0.36699999999999999</v>
      </c>
      <c r="F165" s="277">
        <v>4.5</v>
      </c>
      <c r="G165" s="278" t="s">
        <v>48</v>
      </c>
      <c r="H165" s="279" t="s">
        <v>103</v>
      </c>
      <c r="I165" s="278"/>
      <c r="J165" s="278"/>
      <c r="K165" s="280"/>
      <c r="L165" s="280"/>
      <c r="M165" s="280"/>
      <c r="N165" s="281"/>
      <c r="O165" s="282"/>
      <c r="P165" s="281"/>
      <c r="Q165" s="282"/>
      <c r="R165" s="281"/>
      <c r="S165" s="282"/>
      <c r="T165" s="274"/>
      <c r="U165" s="274"/>
      <c r="V165" s="932">
        <v>0.36699999999999999</v>
      </c>
      <c r="W165" s="928"/>
      <c r="X165" s="919"/>
      <c r="Y165" s="31">
        <f t="shared" si="7"/>
        <v>0</v>
      </c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</row>
    <row r="166" spans="1:66" s="23" customFormat="1" ht="20.25" customHeight="1" x14ac:dyDescent="0.3">
      <c r="A166" s="273">
        <v>144</v>
      </c>
      <c r="B166" s="274">
        <v>2196596</v>
      </c>
      <c r="C166" s="810" t="s">
        <v>329</v>
      </c>
      <c r="D166" s="275" t="s">
        <v>330</v>
      </c>
      <c r="E166" s="564">
        <v>0.23</v>
      </c>
      <c r="F166" s="277">
        <v>3.5</v>
      </c>
      <c r="G166" s="278" t="s">
        <v>48</v>
      </c>
      <c r="H166" s="279" t="str">
        <f t="shared" si="4"/>
        <v>6</v>
      </c>
      <c r="I166" s="278">
        <v>0.23</v>
      </c>
      <c r="J166" s="278">
        <v>0.23</v>
      </c>
      <c r="K166" s="280"/>
      <c r="L166" s="280"/>
      <c r="M166" s="280"/>
      <c r="N166" s="281">
        <v>0.23</v>
      </c>
      <c r="O166" s="282">
        <v>100</v>
      </c>
      <c r="P166" s="281">
        <v>0.23</v>
      </c>
      <c r="Q166" s="282">
        <v>100</v>
      </c>
      <c r="R166" s="281">
        <v>0.23</v>
      </c>
      <c r="S166" s="282">
        <v>100</v>
      </c>
      <c r="T166" s="274" t="s">
        <v>45</v>
      </c>
      <c r="U166" s="274">
        <v>2023</v>
      </c>
      <c r="V166" s="932">
        <v>0.23</v>
      </c>
      <c r="W166" s="928"/>
      <c r="X166" s="919"/>
      <c r="Y166" s="31">
        <f t="shared" si="7"/>
        <v>0</v>
      </c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</row>
    <row r="167" spans="1:66" s="23" customFormat="1" ht="20.25" customHeight="1" x14ac:dyDescent="0.3">
      <c r="A167" s="273">
        <v>145</v>
      </c>
      <c r="B167" s="274">
        <v>2199576</v>
      </c>
      <c r="C167" s="810" t="s">
        <v>331</v>
      </c>
      <c r="D167" s="275" t="s">
        <v>332</v>
      </c>
      <c r="E167" s="564">
        <v>0.115</v>
      </c>
      <c r="F167" s="277">
        <v>3.5</v>
      </c>
      <c r="G167" s="278" t="s">
        <v>48</v>
      </c>
      <c r="H167" s="279" t="str">
        <f t="shared" si="4"/>
        <v>6</v>
      </c>
      <c r="I167" s="278">
        <v>0.26</v>
      </c>
      <c r="J167" s="278">
        <v>0.26</v>
      </c>
      <c r="K167" s="280"/>
      <c r="L167" s="280"/>
      <c r="M167" s="280"/>
      <c r="N167" s="281">
        <v>0.26</v>
      </c>
      <c r="O167" s="282">
        <v>100</v>
      </c>
      <c r="P167" s="281">
        <v>0.26</v>
      </c>
      <c r="Q167" s="282">
        <v>100</v>
      </c>
      <c r="R167" s="281">
        <v>0.26</v>
      </c>
      <c r="S167" s="282">
        <v>100</v>
      </c>
      <c r="T167" s="274" t="s">
        <v>45</v>
      </c>
      <c r="U167" s="274">
        <v>2023</v>
      </c>
      <c r="V167" s="932">
        <v>0.115</v>
      </c>
      <c r="W167" s="928"/>
      <c r="X167" s="919"/>
      <c r="Y167" s="31">
        <f t="shared" si="7"/>
        <v>0</v>
      </c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</row>
    <row r="168" spans="1:66" s="23" customFormat="1" ht="20.25" customHeight="1" x14ac:dyDescent="0.3">
      <c r="A168" s="273">
        <v>146</v>
      </c>
      <c r="B168" s="274"/>
      <c r="C168" s="810" t="s">
        <v>333</v>
      </c>
      <c r="D168" s="275" t="s">
        <v>334</v>
      </c>
      <c r="E168" s="564">
        <v>0.5</v>
      </c>
      <c r="F168" s="277">
        <v>3.5</v>
      </c>
      <c r="G168" s="278" t="s">
        <v>48</v>
      </c>
      <c r="H168" s="279" t="str">
        <f t="shared" si="4"/>
        <v>6</v>
      </c>
      <c r="I168" s="278">
        <v>2.0310000000000001</v>
      </c>
      <c r="J168" s="278">
        <v>2.0310000000000001</v>
      </c>
      <c r="K168" s="280"/>
      <c r="L168" s="280"/>
      <c r="M168" s="280"/>
      <c r="N168" s="281">
        <v>2.0310000000000001</v>
      </c>
      <c r="O168" s="282">
        <v>100</v>
      </c>
      <c r="P168" s="281">
        <v>2.0310000000000001</v>
      </c>
      <c r="Q168" s="282">
        <v>100</v>
      </c>
      <c r="R168" s="281">
        <v>2.0310000000000001</v>
      </c>
      <c r="S168" s="282">
        <v>100</v>
      </c>
      <c r="T168" s="274" t="s">
        <v>45</v>
      </c>
      <c r="U168" s="274">
        <v>2023</v>
      </c>
      <c r="V168" s="932">
        <v>0.5</v>
      </c>
      <c r="W168" s="928"/>
      <c r="X168" s="919"/>
      <c r="Y168" s="31">
        <f t="shared" si="7"/>
        <v>0</v>
      </c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</row>
    <row r="169" spans="1:66" s="23" customFormat="1" ht="20.25" customHeight="1" x14ac:dyDescent="0.3">
      <c r="A169" s="273">
        <v>147</v>
      </c>
      <c r="B169" s="274">
        <v>2195310</v>
      </c>
      <c r="C169" s="810" t="s">
        <v>335</v>
      </c>
      <c r="D169" s="275" t="s">
        <v>336</v>
      </c>
      <c r="E169" s="564">
        <v>1.415</v>
      </c>
      <c r="F169" s="277">
        <v>3.5</v>
      </c>
      <c r="G169" s="278" t="s">
        <v>48</v>
      </c>
      <c r="H169" s="279" t="str">
        <f t="shared" si="4"/>
        <v>6</v>
      </c>
      <c r="I169" s="278">
        <v>0.94199999999999995</v>
      </c>
      <c r="J169" s="278">
        <v>0.94199999999999995</v>
      </c>
      <c r="K169" s="280"/>
      <c r="L169" s="280"/>
      <c r="M169" s="280"/>
      <c r="N169" s="281">
        <v>0.94199999999999995</v>
      </c>
      <c r="O169" s="282">
        <v>100</v>
      </c>
      <c r="P169" s="281">
        <v>0.94199999999999995</v>
      </c>
      <c r="Q169" s="282">
        <v>100</v>
      </c>
      <c r="R169" s="281">
        <v>0.94199999999999995</v>
      </c>
      <c r="S169" s="282">
        <v>100</v>
      </c>
      <c r="T169" s="274" t="s">
        <v>45</v>
      </c>
      <c r="U169" s="274">
        <v>2023</v>
      </c>
      <c r="V169" s="932">
        <v>1.415</v>
      </c>
      <c r="W169" s="928"/>
      <c r="X169" s="919"/>
      <c r="Y169" s="31">
        <f t="shared" si="7"/>
        <v>0</v>
      </c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</row>
    <row r="170" spans="1:66" s="23" customFormat="1" ht="40.5" customHeight="1" x14ac:dyDescent="0.3">
      <c r="A170" s="273">
        <v>148</v>
      </c>
      <c r="B170" s="274">
        <v>2197615</v>
      </c>
      <c r="C170" s="810" t="s">
        <v>337</v>
      </c>
      <c r="D170" s="275" t="s">
        <v>107</v>
      </c>
      <c r="E170" s="564">
        <v>0.92700000000000005</v>
      </c>
      <c r="F170" s="277">
        <v>3.5</v>
      </c>
      <c r="G170" s="278" t="s">
        <v>48</v>
      </c>
      <c r="H170" s="279" t="str">
        <f t="shared" si="4"/>
        <v>6</v>
      </c>
      <c r="I170" s="278">
        <v>3.73</v>
      </c>
      <c r="J170" s="278">
        <v>3.73</v>
      </c>
      <c r="K170" s="280"/>
      <c r="L170" s="280"/>
      <c r="M170" s="280"/>
      <c r="N170" s="281">
        <v>2.238</v>
      </c>
      <c r="O170" s="282">
        <v>60</v>
      </c>
      <c r="P170" s="281">
        <v>2.238</v>
      </c>
      <c r="Q170" s="282">
        <v>60</v>
      </c>
      <c r="R170" s="281">
        <v>2.238</v>
      </c>
      <c r="S170" s="282">
        <v>60</v>
      </c>
      <c r="T170" s="274" t="s">
        <v>45</v>
      </c>
      <c r="U170" s="274">
        <v>2023</v>
      </c>
      <c r="V170" s="932">
        <v>0.92700000000000005</v>
      </c>
      <c r="W170" s="928"/>
      <c r="X170" s="919"/>
      <c r="Y170" s="31">
        <f t="shared" si="7"/>
        <v>0</v>
      </c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</row>
    <row r="171" spans="1:66" s="23" customFormat="1" ht="20.25" customHeight="1" x14ac:dyDescent="0.3">
      <c r="A171" s="273">
        <v>149</v>
      </c>
      <c r="B171" s="275"/>
      <c r="C171" s="810" t="s">
        <v>338</v>
      </c>
      <c r="D171" s="275" t="s">
        <v>339</v>
      </c>
      <c r="E171" s="564">
        <v>0.29199999999999998</v>
      </c>
      <c r="F171" s="277">
        <v>3</v>
      </c>
      <c r="G171" s="278" t="s">
        <v>48</v>
      </c>
      <c r="H171" s="279" t="str">
        <f t="shared" si="4"/>
        <v>6</v>
      </c>
      <c r="I171" s="278"/>
      <c r="J171" s="278"/>
      <c r="K171" s="280"/>
      <c r="L171" s="280"/>
      <c r="M171" s="280"/>
      <c r="N171" s="281"/>
      <c r="O171" s="282"/>
      <c r="P171" s="281"/>
      <c r="Q171" s="282"/>
      <c r="R171" s="281"/>
      <c r="S171" s="282"/>
      <c r="T171" s="573"/>
      <c r="U171" s="274"/>
      <c r="V171" s="932">
        <v>0.29199999999999998</v>
      </c>
      <c r="W171" s="928"/>
      <c r="X171" s="919"/>
      <c r="Y171" s="31">
        <f t="shared" si="7"/>
        <v>0</v>
      </c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</row>
    <row r="172" spans="1:66" s="23" customFormat="1" ht="20.25" customHeight="1" x14ac:dyDescent="0.3">
      <c r="A172" s="273">
        <v>150</v>
      </c>
      <c r="B172" s="274" t="s">
        <v>340</v>
      </c>
      <c r="C172" s="810" t="s">
        <v>341</v>
      </c>
      <c r="D172" s="275" t="s">
        <v>342</v>
      </c>
      <c r="E172" s="564">
        <v>0.17299999999999999</v>
      </c>
      <c r="F172" s="277">
        <v>3</v>
      </c>
      <c r="G172" s="278" t="s">
        <v>48</v>
      </c>
      <c r="H172" s="279" t="str">
        <f t="shared" si="4"/>
        <v>6</v>
      </c>
      <c r="I172" s="278">
        <v>0.42199999999999999</v>
      </c>
      <c r="J172" s="278">
        <v>0.42199999999999999</v>
      </c>
      <c r="K172" s="280"/>
      <c r="L172" s="280"/>
      <c r="M172" s="280"/>
      <c r="N172" s="281">
        <v>0</v>
      </c>
      <c r="O172" s="282">
        <v>0</v>
      </c>
      <c r="P172" s="281">
        <v>0</v>
      </c>
      <c r="Q172" s="282">
        <v>0</v>
      </c>
      <c r="R172" s="281">
        <v>0.42199999999999999</v>
      </c>
      <c r="S172" s="282">
        <v>100</v>
      </c>
      <c r="T172" s="274" t="s">
        <v>220</v>
      </c>
      <c r="U172" s="274">
        <v>2024</v>
      </c>
      <c r="V172" s="932">
        <v>0.17299999999999999</v>
      </c>
      <c r="W172" s="928"/>
      <c r="X172" s="919"/>
      <c r="Y172" s="31">
        <f t="shared" si="7"/>
        <v>0</v>
      </c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</row>
    <row r="173" spans="1:66" s="23" customFormat="1" ht="20.25" customHeight="1" x14ac:dyDescent="0.3">
      <c r="A173" s="273">
        <v>151</v>
      </c>
      <c r="B173" s="275">
        <v>2201325</v>
      </c>
      <c r="C173" s="810" t="s">
        <v>343</v>
      </c>
      <c r="D173" s="275" t="s">
        <v>125</v>
      </c>
      <c r="E173" s="564">
        <v>0.153</v>
      </c>
      <c r="F173" s="277">
        <v>3</v>
      </c>
      <c r="G173" s="278" t="s">
        <v>48</v>
      </c>
      <c r="H173" s="279" t="str">
        <f t="shared" si="4"/>
        <v>6</v>
      </c>
      <c r="I173" s="278">
        <v>0.193</v>
      </c>
      <c r="J173" s="278">
        <v>0.193</v>
      </c>
      <c r="K173" s="280"/>
      <c r="L173" s="280"/>
      <c r="M173" s="280"/>
      <c r="N173" s="281">
        <v>0.193</v>
      </c>
      <c r="O173" s="282">
        <v>100</v>
      </c>
      <c r="P173" s="281">
        <v>0.193</v>
      </c>
      <c r="Q173" s="282">
        <v>100</v>
      </c>
      <c r="R173" s="281">
        <v>0.193</v>
      </c>
      <c r="S173" s="282">
        <v>100</v>
      </c>
      <c r="T173" s="274" t="s">
        <v>45</v>
      </c>
      <c r="U173" s="274">
        <v>2023</v>
      </c>
      <c r="V173" s="932">
        <v>0.153</v>
      </c>
      <c r="W173" s="928"/>
      <c r="X173" s="919"/>
      <c r="Y173" s="31">
        <f t="shared" si="7"/>
        <v>0</v>
      </c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</row>
    <row r="174" spans="1:66" s="23" customFormat="1" ht="20.25" customHeight="1" x14ac:dyDescent="0.3">
      <c r="A174" s="273">
        <v>152</v>
      </c>
      <c r="B174" s="274">
        <v>2198183</v>
      </c>
      <c r="C174" s="810" t="s">
        <v>344</v>
      </c>
      <c r="D174" s="275" t="s">
        <v>145</v>
      </c>
      <c r="E174" s="564">
        <v>0.14399999999999999</v>
      </c>
      <c r="F174" s="277">
        <v>3</v>
      </c>
      <c r="G174" s="278" t="s">
        <v>48</v>
      </c>
      <c r="H174" s="279" t="str">
        <f t="shared" si="4"/>
        <v>6</v>
      </c>
      <c r="I174" s="278">
        <v>0.184</v>
      </c>
      <c r="J174" s="278">
        <v>0.184</v>
      </c>
      <c r="K174" s="280"/>
      <c r="L174" s="280"/>
      <c r="M174" s="280"/>
      <c r="N174" s="281">
        <v>0.184</v>
      </c>
      <c r="O174" s="282">
        <v>100</v>
      </c>
      <c r="P174" s="281">
        <v>0.184</v>
      </c>
      <c r="Q174" s="282">
        <v>100</v>
      </c>
      <c r="R174" s="281">
        <v>0.184</v>
      </c>
      <c r="S174" s="282">
        <v>100</v>
      </c>
      <c r="T174" s="274" t="s">
        <v>45</v>
      </c>
      <c r="U174" s="274">
        <v>2023</v>
      </c>
      <c r="V174" s="932">
        <v>0.14399999999999999</v>
      </c>
      <c r="W174" s="928"/>
      <c r="X174" s="919"/>
      <c r="Y174" s="31">
        <f t="shared" si="7"/>
        <v>0</v>
      </c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</row>
    <row r="175" spans="1:66" s="23" customFormat="1" ht="20.25" customHeight="1" x14ac:dyDescent="0.3">
      <c r="A175" s="273">
        <v>153</v>
      </c>
      <c r="B175" s="274">
        <v>2198213</v>
      </c>
      <c r="C175" s="810" t="s">
        <v>345</v>
      </c>
      <c r="D175" s="275" t="s">
        <v>219</v>
      </c>
      <c r="E175" s="564">
        <v>0.215</v>
      </c>
      <c r="F175" s="277">
        <v>3</v>
      </c>
      <c r="G175" s="278" t="s">
        <v>48</v>
      </c>
      <c r="H175" s="279" t="str">
        <f t="shared" si="4"/>
        <v>6</v>
      </c>
      <c r="I175" s="278">
        <v>0.158</v>
      </c>
      <c r="J175" s="278">
        <v>0.158</v>
      </c>
      <c r="K175" s="280"/>
      <c r="L175" s="280"/>
      <c r="M175" s="280"/>
      <c r="N175" s="281">
        <v>0</v>
      </c>
      <c r="O175" s="282">
        <v>0</v>
      </c>
      <c r="P175" s="281">
        <v>0</v>
      </c>
      <c r="Q175" s="282">
        <v>0</v>
      </c>
      <c r="R175" s="281">
        <v>0.158</v>
      </c>
      <c r="S175" s="282">
        <v>100</v>
      </c>
      <c r="T175" s="274" t="s">
        <v>88</v>
      </c>
      <c r="U175" s="274">
        <v>2022</v>
      </c>
      <c r="V175" s="932">
        <v>0.215</v>
      </c>
      <c r="W175" s="928"/>
      <c r="X175" s="919"/>
      <c r="Y175" s="31">
        <f t="shared" si="7"/>
        <v>0</v>
      </c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</row>
    <row r="176" spans="1:66" s="23" customFormat="1" ht="20.25" customHeight="1" x14ac:dyDescent="0.3">
      <c r="A176" s="273">
        <v>154</v>
      </c>
      <c r="B176" s="274">
        <v>2199901</v>
      </c>
      <c r="C176" s="810" t="s">
        <v>346</v>
      </c>
      <c r="D176" s="275" t="s">
        <v>347</v>
      </c>
      <c r="E176" s="564">
        <v>0.66900000000000004</v>
      </c>
      <c r="F176" s="277">
        <v>3</v>
      </c>
      <c r="G176" s="278" t="s">
        <v>48</v>
      </c>
      <c r="H176" s="279" t="str">
        <f t="shared" si="4"/>
        <v>6</v>
      </c>
      <c r="I176" s="278">
        <v>0.7</v>
      </c>
      <c r="J176" s="278">
        <v>0.7</v>
      </c>
      <c r="K176" s="280"/>
      <c r="L176" s="280"/>
      <c r="M176" s="280"/>
      <c r="N176" s="281">
        <v>0</v>
      </c>
      <c r="O176" s="282">
        <v>0</v>
      </c>
      <c r="P176" s="281">
        <v>0</v>
      </c>
      <c r="Q176" s="282">
        <v>0</v>
      </c>
      <c r="R176" s="281">
        <v>0.7</v>
      </c>
      <c r="S176" s="282">
        <v>100</v>
      </c>
      <c r="T176" s="274" t="s">
        <v>220</v>
      </c>
      <c r="U176" s="274">
        <v>2020</v>
      </c>
      <c r="V176" s="932">
        <v>0.66900000000000004</v>
      </c>
      <c r="W176" s="928"/>
      <c r="X176" s="919"/>
      <c r="Y176" s="31">
        <f t="shared" si="7"/>
        <v>0</v>
      </c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</row>
    <row r="177" spans="1:66" s="23" customFormat="1" ht="20.25" customHeight="1" x14ac:dyDescent="0.3">
      <c r="A177" s="273">
        <v>155</v>
      </c>
      <c r="B177" s="274">
        <v>2193483</v>
      </c>
      <c r="C177" s="810" t="s">
        <v>348</v>
      </c>
      <c r="D177" s="275" t="s">
        <v>349</v>
      </c>
      <c r="E177" s="564">
        <v>0.154</v>
      </c>
      <c r="F177" s="277">
        <v>3</v>
      </c>
      <c r="G177" s="278" t="s">
        <v>48</v>
      </c>
      <c r="H177" s="279" t="str">
        <f t="shared" si="4"/>
        <v>6</v>
      </c>
      <c r="I177" s="278">
        <v>1.5</v>
      </c>
      <c r="J177" s="278">
        <v>1.5</v>
      </c>
      <c r="K177" s="280"/>
      <c r="L177" s="280"/>
      <c r="M177" s="280"/>
      <c r="N177" s="281">
        <v>0</v>
      </c>
      <c r="O177" s="282">
        <v>0</v>
      </c>
      <c r="P177" s="281">
        <v>0</v>
      </c>
      <c r="Q177" s="282">
        <v>0</v>
      </c>
      <c r="R177" s="281">
        <v>1.5</v>
      </c>
      <c r="S177" s="282">
        <v>100</v>
      </c>
      <c r="T177" s="274" t="s">
        <v>220</v>
      </c>
      <c r="U177" s="274">
        <v>2024</v>
      </c>
      <c r="V177" s="932">
        <v>0.154</v>
      </c>
      <c r="W177" s="928"/>
      <c r="X177" s="919"/>
      <c r="Y177" s="31">
        <f t="shared" si="7"/>
        <v>0</v>
      </c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</row>
    <row r="178" spans="1:66" s="23" customFormat="1" ht="20.25" customHeight="1" x14ac:dyDescent="0.3">
      <c r="A178" s="273">
        <v>156</v>
      </c>
      <c r="B178" s="274"/>
      <c r="C178" s="810" t="s">
        <v>350</v>
      </c>
      <c r="D178" s="275" t="s">
        <v>351</v>
      </c>
      <c r="E178" s="549">
        <v>0.70199999999999996</v>
      </c>
      <c r="F178" s="277">
        <v>3.5</v>
      </c>
      <c r="G178" s="278" t="s">
        <v>48</v>
      </c>
      <c r="H178" s="279" t="str">
        <f t="shared" si="4"/>
        <v>6</v>
      </c>
      <c r="I178" s="278">
        <v>0.504</v>
      </c>
      <c r="J178" s="278">
        <v>0.504</v>
      </c>
      <c r="K178" s="280"/>
      <c r="L178" s="280"/>
      <c r="M178" s="280"/>
      <c r="N178" s="281">
        <v>0.504</v>
      </c>
      <c r="O178" s="282">
        <v>100</v>
      </c>
      <c r="P178" s="281">
        <v>0.504</v>
      </c>
      <c r="Q178" s="282">
        <v>100</v>
      </c>
      <c r="R178" s="281">
        <v>0.4032</v>
      </c>
      <c r="S178" s="282">
        <v>80</v>
      </c>
      <c r="T178" s="274" t="s">
        <v>45</v>
      </c>
      <c r="U178" s="274">
        <v>2023</v>
      </c>
      <c r="V178" s="927">
        <v>0.70199999999999996</v>
      </c>
      <c r="W178" s="928"/>
      <c r="X178" s="919"/>
      <c r="Y178" s="31">
        <f t="shared" si="7"/>
        <v>0</v>
      </c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</row>
    <row r="179" spans="1:66" s="23" customFormat="1" ht="20.25" customHeight="1" x14ac:dyDescent="0.3">
      <c r="A179" s="273">
        <v>157</v>
      </c>
      <c r="B179" s="274"/>
      <c r="C179" s="810" t="s">
        <v>352</v>
      </c>
      <c r="D179" s="275" t="s">
        <v>353</v>
      </c>
      <c r="E179" s="549">
        <f t="shared" si="5"/>
        <v>0</v>
      </c>
      <c r="F179" s="277">
        <v>3.5</v>
      </c>
      <c r="G179" s="278" t="s">
        <v>48</v>
      </c>
      <c r="H179" s="279" t="str">
        <f t="shared" si="4"/>
        <v>6</v>
      </c>
      <c r="I179" s="278">
        <v>1</v>
      </c>
      <c r="J179" s="278">
        <v>1</v>
      </c>
      <c r="K179" s="280"/>
      <c r="L179" s="280"/>
      <c r="M179" s="280"/>
      <c r="N179" s="281">
        <v>0</v>
      </c>
      <c r="O179" s="282">
        <v>0</v>
      </c>
      <c r="P179" s="281">
        <v>0</v>
      </c>
      <c r="Q179" s="282">
        <v>0</v>
      </c>
      <c r="R179" s="281">
        <v>1</v>
      </c>
      <c r="S179" s="282">
        <v>100</v>
      </c>
      <c r="T179" s="274" t="s">
        <v>45</v>
      </c>
      <c r="U179" s="274">
        <v>2023</v>
      </c>
      <c r="V179" s="927">
        <f t="shared" si="6"/>
        <v>0</v>
      </c>
      <c r="W179" s="928"/>
      <c r="X179" s="919"/>
      <c r="Y179" s="31">
        <f t="shared" si="7"/>
        <v>0</v>
      </c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</row>
    <row r="180" spans="1:66" s="23" customFormat="1" ht="40.5" customHeight="1" x14ac:dyDescent="0.3">
      <c r="A180" s="273">
        <v>158</v>
      </c>
      <c r="B180" s="274"/>
      <c r="C180" s="810" t="s">
        <v>354</v>
      </c>
      <c r="D180" s="275" t="s">
        <v>355</v>
      </c>
      <c r="E180" s="549">
        <v>0.13200000000000001</v>
      </c>
      <c r="F180" s="277">
        <v>3</v>
      </c>
      <c r="G180" s="278" t="s">
        <v>48</v>
      </c>
      <c r="H180" s="279" t="str">
        <f t="shared" si="4"/>
        <v>6</v>
      </c>
      <c r="I180" s="278">
        <v>0.121</v>
      </c>
      <c r="J180" s="278">
        <v>0.121</v>
      </c>
      <c r="K180" s="280"/>
      <c r="L180" s="280"/>
      <c r="M180" s="280"/>
      <c r="N180" s="281">
        <v>0.121</v>
      </c>
      <c r="O180" s="282">
        <v>100</v>
      </c>
      <c r="P180" s="281">
        <v>0.121</v>
      </c>
      <c r="Q180" s="282">
        <v>100</v>
      </c>
      <c r="R180" s="281">
        <v>0.121</v>
      </c>
      <c r="S180" s="282">
        <v>100</v>
      </c>
      <c r="T180" s="274" t="s">
        <v>45</v>
      </c>
      <c r="U180" s="274">
        <v>2023</v>
      </c>
      <c r="V180" s="927">
        <v>0.13200000000000001</v>
      </c>
      <c r="W180" s="928"/>
      <c r="X180" s="919"/>
      <c r="Y180" s="31">
        <f t="shared" si="7"/>
        <v>0</v>
      </c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</row>
    <row r="181" spans="1:66" s="23" customFormat="1" ht="20.25" customHeight="1" x14ac:dyDescent="0.3">
      <c r="A181" s="273">
        <v>159</v>
      </c>
      <c r="B181" s="274"/>
      <c r="C181" s="810" t="s">
        <v>356</v>
      </c>
      <c r="D181" s="275" t="s">
        <v>357</v>
      </c>
      <c r="E181" s="549">
        <f t="shared" si="5"/>
        <v>0</v>
      </c>
      <c r="F181" s="277">
        <v>3</v>
      </c>
      <c r="G181" s="278" t="s">
        <v>48</v>
      </c>
      <c r="H181" s="279" t="str">
        <f t="shared" si="4"/>
        <v>6</v>
      </c>
      <c r="I181" s="278">
        <v>0.11</v>
      </c>
      <c r="J181" s="278">
        <v>0.11</v>
      </c>
      <c r="K181" s="280"/>
      <c r="L181" s="280"/>
      <c r="M181" s="280"/>
      <c r="N181" s="281">
        <v>0.11</v>
      </c>
      <c r="O181" s="282">
        <v>100</v>
      </c>
      <c r="P181" s="281">
        <v>0.11</v>
      </c>
      <c r="Q181" s="282">
        <v>100</v>
      </c>
      <c r="R181" s="281">
        <v>0.11</v>
      </c>
      <c r="S181" s="282">
        <v>100</v>
      </c>
      <c r="T181" s="274" t="s">
        <v>45</v>
      </c>
      <c r="U181" s="274">
        <v>2023</v>
      </c>
      <c r="V181" s="927">
        <f t="shared" si="6"/>
        <v>0</v>
      </c>
      <c r="W181" s="928"/>
      <c r="X181" s="919"/>
      <c r="Y181" s="31">
        <f t="shared" si="7"/>
        <v>0</v>
      </c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</row>
    <row r="182" spans="1:66" s="23" customFormat="1" ht="20.25" customHeight="1" x14ac:dyDescent="0.3">
      <c r="A182" s="273">
        <v>160</v>
      </c>
      <c r="B182" s="274"/>
      <c r="C182" s="810" t="s">
        <v>358</v>
      </c>
      <c r="D182" s="275" t="s">
        <v>359</v>
      </c>
      <c r="E182" s="564">
        <v>2.5000000000000001E-2</v>
      </c>
      <c r="F182" s="277">
        <v>3.5</v>
      </c>
      <c r="G182" s="278" t="s">
        <v>48</v>
      </c>
      <c r="H182" s="279" t="str">
        <f t="shared" si="4"/>
        <v>6</v>
      </c>
      <c r="I182" s="278">
        <v>8.2000000000000003E-2</v>
      </c>
      <c r="J182" s="278">
        <v>8.2000000000000003E-2</v>
      </c>
      <c r="K182" s="280"/>
      <c r="L182" s="280"/>
      <c r="M182" s="280"/>
      <c r="N182" s="281">
        <v>8.2000000000000003E-2</v>
      </c>
      <c r="O182" s="282">
        <v>100</v>
      </c>
      <c r="P182" s="281">
        <v>8.2000000000000003E-2</v>
      </c>
      <c r="Q182" s="282">
        <v>100</v>
      </c>
      <c r="R182" s="281">
        <v>8.2000000000000003E-2</v>
      </c>
      <c r="S182" s="282">
        <v>100</v>
      </c>
      <c r="T182" s="274" t="s">
        <v>45</v>
      </c>
      <c r="U182" s="274">
        <v>2023</v>
      </c>
      <c r="V182" s="932">
        <v>2.5000000000000001E-2</v>
      </c>
      <c r="W182" s="928"/>
      <c r="X182" s="919"/>
      <c r="Y182" s="31">
        <f t="shared" si="7"/>
        <v>0</v>
      </c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</row>
    <row r="183" spans="1:66" s="23" customFormat="1" ht="20.25" customHeight="1" x14ac:dyDescent="0.3">
      <c r="A183" s="273">
        <v>161</v>
      </c>
      <c r="B183" s="274"/>
      <c r="C183" s="810" t="s">
        <v>360</v>
      </c>
      <c r="D183" s="275" t="s">
        <v>361</v>
      </c>
      <c r="E183" s="564">
        <v>0.4</v>
      </c>
      <c r="F183" s="277">
        <v>3.5</v>
      </c>
      <c r="G183" s="278" t="s">
        <v>48</v>
      </c>
      <c r="H183" s="279" t="str">
        <f t="shared" si="4"/>
        <v>6</v>
      </c>
      <c r="I183" s="278">
        <v>2.9359999999999999</v>
      </c>
      <c r="J183" s="278">
        <v>2.9359999999999999</v>
      </c>
      <c r="K183" s="280"/>
      <c r="L183" s="280"/>
      <c r="M183" s="280"/>
      <c r="N183" s="281">
        <v>2.9359999999999999</v>
      </c>
      <c r="O183" s="282">
        <v>100</v>
      </c>
      <c r="P183" s="281">
        <v>2.9359999999999999</v>
      </c>
      <c r="Q183" s="282">
        <v>100</v>
      </c>
      <c r="R183" s="281">
        <v>2.9359999999999999</v>
      </c>
      <c r="S183" s="282">
        <v>100</v>
      </c>
      <c r="T183" s="274" t="s">
        <v>45</v>
      </c>
      <c r="U183" s="274">
        <v>2023</v>
      </c>
      <c r="V183" s="932">
        <v>0.4</v>
      </c>
      <c r="W183" s="928"/>
      <c r="X183" s="919"/>
      <c r="Y183" s="31">
        <f t="shared" si="7"/>
        <v>0</v>
      </c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</row>
    <row r="184" spans="1:66" s="23" customFormat="1" ht="60.75" customHeight="1" x14ac:dyDescent="0.3">
      <c r="A184" s="273">
        <v>162</v>
      </c>
      <c r="B184" s="274"/>
      <c r="C184" s="810" t="s">
        <v>362</v>
      </c>
      <c r="D184" s="275" t="s">
        <v>363</v>
      </c>
      <c r="E184" s="564">
        <v>0.25</v>
      </c>
      <c r="F184" s="277">
        <v>4.5</v>
      </c>
      <c r="G184" s="278" t="s">
        <v>48</v>
      </c>
      <c r="H184" s="279" t="str">
        <f t="shared" si="4"/>
        <v>6</v>
      </c>
      <c r="I184" s="278">
        <v>0.26500000000000001</v>
      </c>
      <c r="J184" s="278">
        <v>0.26500000000000001</v>
      </c>
      <c r="K184" s="280"/>
      <c r="L184" s="280"/>
      <c r="M184" s="280"/>
      <c r="N184" s="281">
        <v>0.26500000000000001</v>
      </c>
      <c r="O184" s="282">
        <v>100</v>
      </c>
      <c r="P184" s="281">
        <v>0.26500000000000001</v>
      </c>
      <c r="Q184" s="282">
        <v>100</v>
      </c>
      <c r="R184" s="281">
        <v>0.26500000000000001</v>
      </c>
      <c r="S184" s="282">
        <v>100</v>
      </c>
      <c r="T184" s="274" t="s">
        <v>45</v>
      </c>
      <c r="U184" s="274">
        <v>2023</v>
      </c>
      <c r="V184" s="932">
        <v>0.25</v>
      </c>
      <c r="W184" s="928"/>
      <c r="X184" s="919"/>
      <c r="Y184" s="31">
        <f t="shared" si="7"/>
        <v>0</v>
      </c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</row>
    <row r="185" spans="1:66" s="23" customFormat="1" ht="98.25" customHeight="1" x14ac:dyDescent="0.3">
      <c r="A185" s="273">
        <v>163</v>
      </c>
      <c r="B185" s="274"/>
      <c r="C185" s="810" t="s">
        <v>364</v>
      </c>
      <c r="D185" s="275" t="s">
        <v>365</v>
      </c>
      <c r="E185" s="564">
        <v>0.114</v>
      </c>
      <c r="F185" s="277">
        <v>3.5</v>
      </c>
      <c r="G185" s="278" t="s">
        <v>48</v>
      </c>
      <c r="H185" s="279" t="str">
        <f t="shared" si="4"/>
        <v>6</v>
      </c>
      <c r="I185" s="278">
        <v>0.8</v>
      </c>
      <c r="J185" s="278">
        <v>0.8</v>
      </c>
      <c r="K185" s="280"/>
      <c r="L185" s="280"/>
      <c r="M185" s="280"/>
      <c r="N185" s="281">
        <v>0.8</v>
      </c>
      <c r="O185" s="282">
        <v>100</v>
      </c>
      <c r="P185" s="281">
        <v>0.8</v>
      </c>
      <c r="Q185" s="282">
        <v>100</v>
      </c>
      <c r="R185" s="281">
        <v>0.8</v>
      </c>
      <c r="S185" s="282">
        <v>100</v>
      </c>
      <c r="T185" s="274" t="s">
        <v>45</v>
      </c>
      <c r="U185" s="274">
        <v>2023</v>
      </c>
      <c r="V185" s="932">
        <v>0.114</v>
      </c>
      <c r="W185" s="928"/>
      <c r="X185" s="919"/>
      <c r="Y185" s="31">
        <f t="shared" si="7"/>
        <v>0</v>
      </c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</row>
    <row r="186" spans="1:66" s="23" customFormat="1" ht="40.5" customHeight="1" x14ac:dyDescent="0.3">
      <c r="A186" s="273">
        <v>164</v>
      </c>
      <c r="B186" s="274">
        <v>2202183</v>
      </c>
      <c r="C186" s="810" t="s">
        <v>366</v>
      </c>
      <c r="D186" s="574" t="s">
        <v>367</v>
      </c>
      <c r="E186" s="564">
        <v>0.72</v>
      </c>
      <c r="F186" s="277">
        <v>3</v>
      </c>
      <c r="G186" s="278" t="s">
        <v>48</v>
      </c>
      <c r="H186" s="279" t="str">
        <f t="shared" si="4"/>
        <v>6</v>
      </c>
      <c r="I186" s="278">
        <v>0.9</v>
      </c>
      <c r="J186" s="278">
        <v>0.9</v>
      </c>
      <c r="K186" s="280"/>
      <c r="L186" s="280"/>
      <c r="M186" s="280"/>
      <c r="N186" s="281">
        <v>0.9</v>
      </c>
      <c r="O186" s="282">
        <v>100</v>
      </c>
      <c r="P186" s="281">
        <v>0.9</v>
      </c>
      <c r="Q186" s="282">
        <v>100</v>
      </c>
      <c r="R186" s="281">
        <v>0.9</v>
      </c>
      <c r="S186" s="282">
        <v>100</v>
      </c>
      <c r="T186" s="274" t="s">
        <v>45</v>
      </c>
      <c r="U186" s="274">
        <v>2023</v>
      </c>
      <c r="V186" s="932">
        <v>0.72</v>
      </c>
      <c r="W186" s="928"/>
      <c r="X186" s="919"/>
      <c r="Y186" s="31">
        <f t="shared" si="7"/>
        <v>0</v>
      </c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</row>
    <row r="187" spans="1:66" s="23" customFormat="1" ht="20.25" customHeight="1" x14ac:dyDescent="0.3">
      <c r="A187" s="273">
        <v>165</v>
      </c>
      <c r="B187" s="274"/>
      <c r="C187" s="810" t="s">
        <v>368</v>
      </c>
      <c r="D187" s="275" t="s">
        <v>189</v>
      </c>
      <c r="E187" s="564">
        <v>0.21199999999999999</v>
      </c>
      <c r="F187" s="277">
        <v>3</v>
      </c>
      <c r="G187" s="278" t="s">
        <v>48</v>
      </c>
      <c r="H187" s="279" t="str">
        <f t="shared" ref="H187:H242" si="8">IF(F187&lt;5.1,"6","10")</f>
        <v>6</v>
      </c>
      <c r="I187" s="278">
        <v>0.2</v>
      </c>
      <c r="J187" s="278">
        <v>0.2</v>
      </c>
      <c r="K187" s="280"/>
      <c r="L187" s="280"/>
      <c r="M187" s="280"/>
      <c r="N187" s="281">
        <v>0</v>
      </c>
      <c r="O187" s="282">
        <v>0</v>
      </c>
      <c r="P187" s="281">
        <v>0</v>
      </c>
      <c r="Q187" s="282">
        <v>0</v>
      </c>
      <c r="R187" s="281">
        <v>0.2</v>
      </c>
      <c r="S187" s="282">
        <v>100</v>
      </c>
      <c r="T187" s="274" t="s">
        <v>45</v>
      </c>
      <c r="U187" s="274">
        <v>2023</v>
      </c>
      <c r="V187" s="932">
        <v>0.21199999999999999</v>
      </c>
      <c r="W187" s="928"/>
      <c r="X187" s="919"/>
      <c r="Y187" s="31">
        <f t="shared" si="7"/>
        <v>0</v>
      </c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</row>
    <row r="188" spans="1:66" s="23" customFormat="1" ht="40.5" customHeight="1" x14ac:dyDescent="0.3">
      <c r="A188" s="273">
        <v>166</v>
      </c>
      <c r="B188" s="274"/>
      <c r="C188" s="810" t="s">
        <v>369</v>
      </c>
      <c r="D188" s="275" t="s">
        <v>123</v>
      </c>
      <c r="E188" s="564">
        <v>0.60899999999999999</v>
      </c>
      <c r="F188" s="277">
        <v>3.5</v>
      </c>
      <c r="G188" s="278" t="s">
        <v>48</v>
      </c>
      <c r="H188" s="279" t="s">
        <v>103</v>
      </c>
      <c r="I188" s="278"/>
      <c r="J188" s="278"/>
      <c r="K188" s="280"/>
      <c r="L188" s="280"/>
      <c r="M188" s="280"/>
      <c r="N188" s="281"/>
      <c r="O188" s="282"/>
      <c r="P188" s="281"/>
      <c r="Q188" s="282"/>
      <c r="R188" s="281"/>
      <c r="S188" s="282"/>
      <c r="T188" s="274"/>
      <c r="U188" s="274"/>
      <c r="V188" s="932">
        <v>0.60899999999999999</v>
      </c>
      <c r="W188" s="928"/>
      <c r="X188" s="919"/>
      <c r="Y188" s="31">
        <f t="shared" si="7"/>
        <v>0</v>
      </c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</row>
    <row r="189" spans="1:66" s="23" customFormat="1" ht="20.25" customHeight="1" x14ac:dyDescent="0.3">
      <c r="A189" s="273">
        <v>167</v>
      </c>
      <c r="B189" s="274"/>
      <c r="C189" s="810" t="s">
        <v>370</v>
      </c>
      <c r="D189" s="275" t="s">
        <v>371</v>
      </c>
      <c r="E189" s="564">
        <v>0.13100000000000001</v>
      </c>
      <c r="F189" s="277">
        <v>3.5</v>
      </c>
      <c r="G189" s="278" t="s">
        <v>48</v>
      </c>
      <c r="H189" s="279" t="s">
        <v>103</v>
      </c>
      <c r="I189" s="278"/>
      <c r="J189" s="278"/>
      <c r="K189" s="280"/>
      <c r="L189" s="280"/>
      <c r="M189" s="280"/>
      <c r="N189" s="281"/>
      <c r="O189" s="282"/>
      <c r="P189" s="281"/>
      <c r="Q189" s="282"/>
      <c r="R189" s="281"/>
      <c r="S189" s="282"/>
      <c r="T189" s="274"/>
      <c r="U189" s="274"/>
      <c r="V189" s="932">
        <v>0.13100000000000001</v>
      </c>
      <c r="W189" s="928"/>
      <c r="X189" s="919"/>
      <c r="Y189" s="31">
        <f t="shared" si="7"/>
        <v>0</v>
      </c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</row>
    <row r="190" spans="1:66" s="23" customFormat="1" ht="20.25" customHeight="1" x14ac:dyDescent="0.3">
      <c r="A190" s="273">
        <v>168</v>
      </c>
      <c r="B190" s="274"/>
      <c r="C190" s="810" t="s">
        <v>372</v>
      </c>
      <c r="D190" s="275" t="s">
        <v>373</v>
      </c>
      <c r="E190" s="564">
        <v>0.214</v>
      </c>
      <c r="F190" s="277">
        <v>3</v>
      </c>
      <c r="G190" s="278" t="s">
        <v>48</v>
      </c>
      <c r="H190" s="279" t="str">
        <f t="shared" si="8"/>
        <v>6</v>
      </c>
      <c r="I190" s="278">
        <v>0.3</v>
      </c>
      <c r="J190" s="278">
        <v>0.3</v>
      </c>
      <c r="K190" s="280"/>
      <c r="L190" s="280"/>
      <c r="M190" s="280"/>
      <c r="N190" s="281">
        <v>0</v>
      </c>
      <c r="O190" s="282">
        <v>0</v>
      </c>
      <c r="P190" s="281">
        <v>0</v>
      </c>
      <c r="Q190" s="282">
        <v>0</v>
      </c>
      <c r="R190" s="281">
        <v>0.3</v>
      </c>
      <c r="S190" s="282">
        <v>100</v>
      </c>
      <c r="T190" s="274" t="s">
        <v>45</v>
      </c>
      <c r="U190" s="274">
        <v>2023</v>
      </c>
      <c r="V190" s="932">
        <v>0.214</v>
      </c>
      <c r="W190" s="928"/>
      <c r="X190" s="919"/>
      <c r="Y190" s="31">
        <f t="shared" si="7"/>
        <v>0</v>
      </c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</row>
    <row r="191" spans="1:66" s="23" customFormat="1" ht="81" customHeight="1" x14ac:dyDescent="0.3">
      <c r="A191" s="273">
        <v>169</v>
      </c>
      <c r="B191" s="274"/>
      <c r="C191" s="810" t="s">
        <v>374</v>
      </c>
      <c r="D191" s="275" t="s">
        <v>375</v>
      </c>
      <c r="E191" s="549">
        <f t="shared" ref="E191" si="9">V191+W191+X191</f>
        <v>0</v>
      </c>
      <c r="F191" s="277">
        <v>4.5</v>
      </c>
      <c r="G191" s="278" t="s">
        <v>48</v>
      </c>
      <c r="H191" s="279" t="str">
        <f t="shared" si="8"/>
        <v>6</v>
      </c>
      <c r="I191" s="278"/>
      <c r="J191" s="278"/>
      <c r="K191" s="280"/>
      <c r="L191" s="280"/>
      <c r="M191" s="280"/>
      <c r="N191" s="281"/>
      <c r="O191" s="282"/>
      <c r="P191" s="281"/>
      <c r="Q191" s="282"/>
      <c r="R191" s="281"/>
      <c r="S191" s="282"/>
      <c r="T191" s="274"/>
      <c r="U191" s="274"/>
      <c r="V191" s="927">
        <f t="shared" ref="V191" si="10">AM191+AN191+AO191</f>
        <v>0</v>
      </c>
      <c r="W191" s="928"/>
      <c r="X191" s="919"/>
      <c r="Y191" s="31">
        <f t="shared" si="7"/>
        <v>0</v>
      </c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</row>
    <row r="192" spans="1:66" ht="20.25" customHeight="1" x14ac:dyDescent="0.3">
      <c r="A192" s="532" t="s">
        <v>376</v>
      </c>
      <c r="B192" s="560"/>
      <c r="C192" s="990"/>
      <c r="D192" s="560"/>
      <c r="E192" s="560"/>
      <c r="F192" s="560"/>
      <c r="G192" s="560"/>
      <c r="H192" s="561"/>
      <c r="I192" s="278"/>
      <c r="J192" s="278"/>
      <c r="K192" s="280"/>
      <c r="L192" s="280"/>
      <c r="M192" s="280"/>
      <c r="N192" s="281"/>
      <c r="O192" s="282"/>
      <c r="P192" s="281"/>
      <c r="Q192" s="282"/>
      <c r="R192" s="281"/>
      <c r="S192" s="282"/>
      <c r="T192" s="274"/>
      <c r="U192" s="274"/>
      <c r="V192" s="919"/>
      <c r="W192" s="928"/>
      <c r="X192" s="919"/>
      <c r="Y192" s="31">
        <f t="shared" si="7"/>
        <v>0</v>
      </c>
    </row>
    <row r="193" spans="1:25" ht="20.25" customHeight="1" x14ac:dyDescent="0.3">
      <c r="A193" s="528"/>
      <c r="B193" s="528"/>
      <c r="C193" s="847"/>
      <c r="D193" s="528" t="s">
        <v>252</v>
      </c>
      <c r="E193" s="541">
        <f>SUM(E194:E207)</f>
        <v>11.157</v>
      </c>
      <c r="F193" s="528"/>
      <c r="G193" s="528"/>
      <c r="H193" s="528"/>
      <c r="I193" s="278"/>
      <c r="J193" s="278"/>
      <c r="K193" s="280"/>
      <c r="L193" s="280"/>
      <c r="M193" s="280"/>
      <c r="N193" s="281"/>
      <c r="O193" s="282"/>
      <c r="P193" s="281"/>
      <c r="Q193" s="282"/>
      <c r="R193" s="281"/>
      <c r="S193" s="282"/>
      <c r="T193" s="274"/>
      <c r="U193" s="274"/>
      <c r="V193" s="919"/>
      <c r="W193" s="928"/>
      <c r="X193" s="919"/>
      <c r="Y193" s="31">
        <f t="shared" si="7"/>
        <v>11.157</v>
      </c>
    </row>
    <row r="194" spans="1:25" ht="20.25" customHeight="1" x14ac:dyDescent="0.3">
      <c r="A194" s="273">
        <v>170</v>
      </c>
      <c r="B194" s="274">
        <v>2202654</v>
      </c>
      <c r="C194" s="810" t="s">
        <v>377</v>
      </c>
      <c r="D194" s="275" t="s">
        <v>378</v>
      </c>
      <c r="E194" s="564">
        <v>1.125</v>
      </c>
      <c r="F194" s="277">
        <v>3.5</v>
      </c>
      <c r="G194" s="278" t="s">
        <v>48</v>
      </c>
      <c r="H194" s="279" t="str">
        <f t="shared" si="8"/>
        <v>6</v>
      </c>
      <c r="I194" s="278">
        <v>2.2290000000000001</v>
      </c>
      <c r="J194" s="278">
        <v>2.2290000000000001</v>
      </c>
      <c r="K194" s="280"/>
      <c r="L194" s="280"/>
      <c r="M194" s="280"/>
      <c r="N194" s="281">
        <v>2.2290000000000001</v>
      </c>
      <c r="O194" s="282">
        <v>100</v>
      </c>
      <c r="P194" s="281">
        <v>2.2290000000000001</v>
      </c>
      <c r="Q194" s="282">
        <v>100</v>
      </c>
      <c r="R194" s="281">
        <v>2.2290000000000001</v>
      </c>
      <c r="S194" s="282">
        <v>100</v>
      </c>
      <c r="T194" s="274" t="s">
        <v>45</v>
      </c>
      <c r="U194" s="274">
        <v>2023</v>
      </c>
      <c r="V194" s="932">
        <v>1.125</v>
      </c>
      <c r="W194" s="928"/>
      <c r="X194" s="919"/>
      <c r="Y194" s="31">
        <f t="shared" si="7"/>
        <v>0</v>
      </c>
    </row>
    <row r="195" spans="1:25" ht="20.25" customHeight="1" x14ac:dyDescent="0.3">
      <c r="A195" s="273">
        <v>171</v>
      </c>
      <c r="B195" s="274">
        <v>2194108</v>
      </c>
      <c r="C195" s="810" t="s">
        <v>379</v>
      </c>
      <c r="D195" s="275" t="s">
        <v>380</v>
      </c>
      <c r="E195" s="564">
        <v>0.46</v>
      </c>
      <c r="F195" s="277">
        <v>4.5</v>
      </c>
      <c r="G195" s="278" t="s">
        <v>48</v>
      </c>
      <c r="H195" s="279" t="str">
        <f t="shared" si="8"/>
        <v>6</v>
      </c>
      <c r="I195" s="278">
        <v>0.79800000000000004</v>
      </c>
      <c r="J195" s="278">
        <v>0.79800000000000004</v>
      </c>
      <c r="K195" s="280"/>
      <c r="L195" s="280"/>
      <c r="M195" s="280"/>
      <c r="N195" s="281">
        <v>0.79800000000000004</v>
      </c>
      <c r="O195" s="282">
        <v>100</v>
      </c>
      <c r="P195" s="281">
        <v>0.79800000000000004</v>
      </c>
      <c r="Q195" s="282">
        <v>100</v>
      </c>
      <c r="R195" s="281">
        <v>0.79800000000000004</v>
      </c>
      <c r="S195" s="282">
        <v>100</v>
      </c>
      <c r="T195" s="274" t="s">
        <v>45</v>
      </c>
      <c r="U195" s="274">
        <v>2023</v>
      </c>
      <c r="V195" s="932">
        <v>0.46</v>
      </c>
      <c r="W195" s="928"/>
      <c r="X195" s="919"/>
      <c r="Y195" s="31">
        <f t="shared" si="7"/>
        <v>0</v>
      </c>
    </row>
    <row r="196" spans="1:25" ht="20.25" customHeight="1" x14ac:dyDescent="0.3">
      <c r="A196" s="273">
        <v>172</v>
      </c>
      <c r="B196" s="274">
        <v>2190842</v>
      </c>
      <c r="C196" s="810" t="s">
        <v>381</v>
      </c>
      <c r="D196" s="275" t="s">
        <v>382</v>
      </c>
      <c r="E196" s="564">
        <v>0.879</v>
      </c>
      <c r="F196" s="277">
        <v>4.5</v>
      </c>
      <c r="G196" s="278" t="s">
        <v>48</v>
      </c>
      <c r="H196" s="279" t="str">
        <f t="shared" si="8"/>
        <v>6</v>
      </c>
      <c r="I196" s="278">
        <v>1.8129999999999999</v>
      </c>
      <c r="J196" s="278">
        <v>1.8129999999999999</v>
      </c>
      <c r="K196" s="280"/>
      <c r="L196" s="280"/>
      <c r="M196" s="280"/>
      <c r="N196" s="281">
        <v>1.8129999999999999</v>
      </c>
      <c r="O196" s="282">
        <v>100</v>
      </c>
      <c r="P196" s="281">
        <v>1.8129999999999999</v>
      </c>
      <c r="Q196" s="282">
        <v>100</v>
      </c>
      <c r="R196" s="281">
        <v>1.8129999999999999</v>
      </c>
      <c r="S196" s="282">
        <v>100</v>
      </c>
      <c r="T196" s="274" t="s">
        <v>45</v>
      </c>
      <c r="U196" s="274">
        <v>2023</v>
      </c>
      <c r="V196" s="932">
        <v>0.879</v>
      </c>
      <c r="W196" s="928"/>
      <c r="X196" s="919"/>
      <c r="Y196" s="31">
        <f t="shared" si="7"/>
        <v>0</v>
      </c>
    </row>
    <row r="197" spans="1:25" ht="20.25" customHeight="1" x14ac:dyDescent="0.3">
      <c r="A197" s="273">
        <v>173</v>
      </c>
      <c r="B197" s="274">
        <v>2191549</v>
      </c>
      <c r="C197" s="810" t="s">
        <v>383</v>
      </c>
      <c r="D197" s="275" t="s">
        <v>384</v>
      </c>
      <c r="E197" s="565">
        <v>2.145</v>
      </c>
      <c r="F197" s="277">
        <v>4.5</v>
      </c>
      <c r="G197" s="278" t="s">
        <v>48</v>
      </c>
      <c r="H197" s="279" t="str">
        <f t="shared" si="8"/>
        <v>6</v>
      </c>
      <c r="I197" s="278">
        <v>0.56599999999999995</v>
      </c>
      <c r="J197" s="278">
        <v>0.56599999999999995</v>
      </c>
      <c r="K197" s="280"/>
      <c r="L197" s="280"/>
      <c r="M197" s="280"/>
      <c r="N197" s="281">
        <v>0.56599999999999995</v>
      </c>
      <c r="O197" s="282">
        <v>100</v>
      </c>
      <c r="P197" s="281">
        <v>0.56599999999999995</v>
      </c>
      <c r="Q197" s="282">
        <v>100</v>
      </c>
      <c r="R197" s="281">
        <v>0.56599999999999995</v>
      </c>
      <c r="S197" s="282">
        <v>100</v>
      </c>
      <c r="T197" s="274" t="s">
        <v>45</v>
      </c>
      <c r="U197" s="274">
        <v>2023</v>
      </c>
      <c r="V197" s="932">
        <v>2.145</v>
      </c>
      <c r="W197" s="928"/>
      <c r="X197" s="919"/>
      <c r="Y197" s="31">
        <f t="shared" si="7"/>
        <v>0</v>
      </c>
    </row>
    <row r="198" spans="1:25" ht="20.25" customHeight="1" x14ac:dyDescent="0.3">
      <c r="A198" s="273">
        <v>174</v>
      </c>
      <c r="B198" s="274">
        <v>2193079</v>
      </c>
      <c r="C198" s="810" t="s">
        <v>385</v>
      </c>
      <c r="D198" s="275" t="s">
        <v>386</v>
      </c>
      <c r="E198" s="564">
        <v>1.0009999999999999</v>
      </c>
      <c r="F198" s="277">
        <v>4.5</v>
      </c>
      <c r="G198" s="278" t="s">
        <v>48</v>
      </c>
      <c r="H198" s="279" t="str">
        <f t="shared" si="8"/>
        <v>6</v>
      </c>
      <c r="I198" s="278">
        <v>1.496</v>
      </c>
      <c r="J198" s="278">
        <v>1.496</v>
      </c>
      <c r="K198" s="280"/>
      <c r="L198" s="280"/>
      <c r="M198" s="280"/>
      <c r="N198" s="281">
        <v>1.496</v>
      </c>
      <c r="O198" s="282">
        <v>100</v>
      </c>
      <c r="P198" s="281">
        <v>1.496</v>
      </c>
      <c r="Q198" s="282">
        <v>100</v>
      </c>
      <c r="R198" s="281">
        <v>1.496</v>
      </c>
      <c r="S198" s="282">
        <v>100</v>
      </c>
      <c r="T198" s="274" t="s">
        <v>45</v>
      </c>
      <c r="U198" s="274">
        <v>2023</v>
      </c>
      <c r="V198" s="932">
        <v>1.0009999999999999</v>
      </c>
      <c r="W198" s="928"/>
      <c r="X198" s="919"/>
      <c r="Y198" s="31">
        <f t="shared" si="7"/>
        <v>0</v>
      </c>
    </row>
    <row r="199" spans="1:25" ht="20.25" customHeight="1" x14ac:dyDescent="0.3">
      <c r="A199" s="273">
        <v>175</v>
      </c>
      <c r="B199" s="274">
        <v>2203179</v>
      </c>
      <c r="C199" s="810" t="s">
        <v>387</v>
      </c>
      <c r="D199" s="275" t="s">
        <v>181</v>
      </c>
      <c r="E199" s="564">
        <v>0.45600000000000002</v>
      </c>
      <c r="F199" s="277">
        <v>4.5</v>
      </c>
      <c r="G199" s="278" t="s">
        <v>48</v>
      </c>
      <c r="H199" s="279" t="str">
        <f t="shared" si="8"/>
        <v>6</v>
      </c>
      <c r="I199" s="278">
        <v>0.79</v>
      </c>
      <c r="J199" s="278">
        <v>0.79</v>
      </c>
      <c r="K199" s="280"/>
      <c r="L199" s="280"/>
      <c r="M199" s="280"/>
      <c r="N199" s="281">
        <v>0.79</v>
      </c>
      <c r="O199" s="282">
        <v>100</v>
      </c>
      <c r="P199" s="281">
        <v>0.79</v>
      </c>
      <c r="Q199" s="282">
        <v>100</v>
      </c>
      <c r="R199" s="281">
        <v>0.79</v>
      </c>
      <c r="S199" s="282">
        <v>100</v>
      </c>
      <c r="T199" s="274" t="s">
        <v>45</v>
      </c>
      <c r="U199" s="274">
        <v>2023</v>
      </c>
      <c r="V199" s="932">
        <v>0.45600000000000002</v>
      </c>
      <c r="W199" s="928"/>
      <c r="X199" s="919"/>
      <c r="Y199" s="31">
        <f t="shared" si="7"/>
        <v>0</v>
      </c>
    </row>
    <row r="200" spans="1:25" ht="20.25" customHeight="1" x14ac:dyDescent="0.3">
      <c r="A200" s="273">
        <v>176</v>
      </c>
      <c r="B200" s="274">
        <v>2191498</v>
      </c>
      <c r="C200" s="810" t="s">
        <v>388</v>
      </c>
      <c r="D200" s="275" t="s">
        <v>191</v>
      </c>
      <c r="E200" s="564">
        <v>0.52</v>
      </c>
      <c r="F200" s="277">
        <v>4.5</v>
      </c>
      <c r="G200" s="278" t="s">
        <v>48</v>
      </c>
      <c r="H200" s="279" t="str">
        <f t="shared" si="8"/>
        <v>6</v>
      </c>
      <c r="I200" s="278">
        <v>1.3069999999999999</v>
      </c>
      <c r="J200" s="278">
        <v>1.3069999999999999</v>
      </c>
      <c r="K200" s="280"/>
      <c r="L200" s="280"/>
      <c r="M200" s="280"/>
      <c r="N200" s="281">
        <v>1.3069999999999999</v>
      </c>
      <c r="O200" s="282">
        <v>100</v>
      </c>
      <c r="P200" s="281">
        <v>1.3069999999999999</v>
      </c>
      <c r="Q200" s="282">
        <v>100</v>
      </c>
      <c r="R200" s="281">
        <v>1.3069999999999999</v>
      </c>
      <c r="S200" s="282">
        <v>100</v>
      </c>
      <c r="T200" s="274" t="s">
        <v>45</v>
      </c>
      <c r="U200" s="274">
        <v>2023</v>
      </c>
      <c r="V200" s="932">
        <v>0.52</v>
      </c>
      <c r="W200" s="928"/>
      <c r="X200" s="919"/>
      <c r="Y200" s="31">
        <f t="shared" si="7"/>
        <v>0</v>
      </c>
    </row>
    <row r="201" spans="1:25" ht="20.25" customHeight="1" x14ac:dyDescent="0.3">
      <c r="A201" s="273">
        <v>177</v>
      </c>
      <c r="B201" s="274">
        <v>2195829</v>
      </c>
      <c r="C201" s="810" t="s">
        <v>389</v>
      </c>
      <c r="D201" s="275" t="s">
        <v>139</v>
      </c>
      <c r="E201" s="564">
        <v>0.497</v>
      </c>
      <c r="F201" s="277">
        <v>4.5</v>
      </c>
      <c r="G201" s="278" t="s">
        <v>48</v>
      </c>
      <c r="H201" s="279" t="str">
        <f t="shared" si="8"/>
        <v>6</v>
      </c>
      <c r="I201" s="278">
        <v>1.2370000000000001</v>
      </c>
      <c r="J201" s="278">
        <v>1.2370000000000001</v>
      </c>
      <c r="K201" s="280"/>
      <c r="L201" s="280"/>
      <c r="M201" s="280"/>
      <c r="N201" s="281">
        <v>1.2370000000000001</v>
      </c>
      <c r="O201" s="282">
        <v>100</v>
      </c>
      <c r="P201" s="281">
        <v>1.2370000000000001</v>
      </c>
      <c r="Q201" s="282">
        <v>100</v>
      </c>
      <c r="R201" s="281">
        <v>1.2370000000000001</v>
      </c>
      <c r="S201" s="282">
        <v>100</v>
      </c>
      <c r="T201" s="274" t="s">
        <v>45</v>
      </c>
      <c r="U201" s="274">
        <v>2023</v>
      </c>
      <c r="V201" s="932">
        <v>0.497</v>
      </c>
      <c r="W201" s="928"/>
      <c r="X201" s="919"/>
      <c r="Y201" s="31">
        <f t="shared" si="7"/>
        <v>0</v>
      </c>
    </row>
    <row r="202" spans="1:25" ht="20.25" customHeight="1" x14ac:dyDescent="0.3">
      <c r="A202" s="273">
        <v>178</v>
      </c>
      <c r="B202" s="274">
        <v>2202489</v>
      </c>
      <c r="C202" s="810" t="s">
        <v>390</v>
      </c>
      <c r="D202" s="275" t="s">
        <v>391</v>
      </c>
      <c r="E202" s="564">
        <v>1.161</v>
      </c>
      <c r="F202" s="277">
        <v>4.5</v>
      </c>
      <c r="G202" s="278" t="s">
        <v>48</v>
      </c>
      <c r="H202" s="279" t="str">
        <f t="shared" si="8"/>
        <v>6</v>
      </c>
      <c r="I202" s="278">
        <v>1.9770000000000001</v>
      </c>
      <c r="J202" s="278">
        <v>1.9770000000000001</v>
      </c>
      <c r="K202" s="280"/>
      <c r="L202" s="280"/>
      <c r="M202" s="280"/>
      <c r="N202" s="281">
        <v>1.9770000000000001</v>
      </c>
      <c r="O202" s="282">
        <v>100</v>
      </c>
      <c r="P202" s="281">
        <v>1.9770000000000001</v>
      </c>
      <c r="Q202" s="282">
        <v>100</v>
      </c>
      <c r="R202" s="281">
        <v>1.9770000000000001</v>
      </c>
      <c r="S202" s="282">
        <v>100</v>
      </c>
      <c r="T202" s="274" t="s">
        <v>45</v>
      </c>
      <c r="U202" s="274">
        <v>2023</v>
      </c>
      <c r="V202" s="932">
        <v>1.161</v>
      </c>
      <c r="W202" s="928"/>
      <c r="X202" s="919"/>
      <c r="Y202" s="31">
        <f t="shared" si="7"/>
        <v>0</v>
      </c>
    </row>
    <row r="203" spans="1:25" ht="20.25" customHeight="1" x14ac:dyDescent="0.3">
      <c r="A203" s="273">
        <v>179</v>
      </c>
      <c r="B203" s="274">
        <v>2193871</v>
      </c>
      <c r="C203" s="810" t="s">
        <v>392</v>
      </c>
      <c r="D203" s="275" t="s">
        <v>393</v>
      </c>
      <c r="E203" s="564">
        <v>0.11899999999999999</v>
      </c>
      <c r="F203" s="277">
        <v>4.5</v>
      </c>
      <c r="G203" s="278" t="s">
        <v>48</v>
      </c>
      <c r="H203" s="279" t="str">
        <f t="shared" si="8"/>
        <v>6</v>
      </c>
      <c r="I203" s="278">
        <v>0.214</v>
      </c>
      <c r="J203" s="278">
        <v>0.214</v>
      </c>
      <c r="K203" s="280"/>
      <c r="L203" s="280"/>
      <c r="M203" s="280"/>
      <c r="N203" s="281">
        <v>0.214</v>
      </c>
      <c r="O203" s="282">
        <v>100</v>
      </c>
      <c r="P203" s="281">
        <v>0.214</v>
      </c>
      <c r="Q203" s="282">
        <v>100</v>
      </c>
      <c r="R203" s="281">
        <v>0.214</v>
      </c>
      <c r="S203" s="282">
        <v>100</v>
      </c>
      <c r="T203" s="274" t="s">
        <v>45</v>
      </c>
      <c r="U203" s="274">
        <v>2023</v>
      </c>
      <c r="V203" s="932">
        <v>0.11899999999999999</v>
      </c>
      <c r="W203" s="928"/>
      <c r="X203" s="919"/>
      <c r="Y203" s="31">
        <f t="shared" si="7"/>
        <v>0</v>
      </c>
    </row>
    <row r="204" spans="1:25" ht="20.25" customHeight="1" x14ac:dyDescent="0.3">
      <c r="A204" s="273">
        <v>180</v>
      </c>
      <c r="B204" s="274">
        <v>2196358</v>
      </c>
      <c r="C204" s="810" t="s">
        <v>394</v>
      </c>
      <c r="D204" s="275" t="s">
        <v>395</v>
      </c>
      <c r="E204" s="564">
        <v>0.218</v>
      </c>
      <c r="F204" s="277">
        <v>4.5</v>
      </c>
      <c r="G204" s="278" t="s">
        <v>48</v>
      </c>
      <c r="H204" s="279" t="str">
        <f t="shared" si="8"/>
        <v>6</v>
      </c>
      <c r="I204" s="278">
        <v>0.38300000000000001</v>
      </c>
      <c r="J204" s="278">
        <v>0.38300000000000001</v>
      </c>
      <c r="K204" s="280"/>
      <c r="L204" s="280"/>
      <c r="M204" s="280"/>
      <c r="N204" s="281">
        <v>0.38300000000000001</v>
      </c>
      <c r="O204" s="282">
        <v>100</v>
      </c>
      <c r="P204" s="281">
        <v>0.38300000000000001</v>
      </c>
      <c r="Q204" s="282">
        <v>100</v>
      </c>
      <c r="R204" s="281">
        <v>0.38300000000000001</v>
      </c>
      <c r="S204" s="282">
        <v>100</v>
      </c>
      <c r="T204" s="274" t="s">
        <v>45</v>
      </c>
      <c r="U204" s="274">
        <v>2023</v>
      </c>
      <c r="V204" s="932">
        <v>0.218</v>
      </c>
      <c r="W204" s="928"/>
      <c r="X204" s="919"/>
      <c r="Y204" s="31">
        <f t="shared" si="7"/>
        <v>0</v>
      </c>
    </row>
    <row r="205" spans="1:25" ht="20.25" customHeight="1" x14ac:dyDescent="0.3">
      <c r="A205" s="273">
        <v>181</v>
      </c>
      <c r="B205" s="274">
        <v>2202229</v>
      </c>
      <c r="C205" s="810" t="s">
        <v>396</v>
      </c>
      <c r="D205" s="275" t="s">
        <v>397</v>
      </c>
      <c r="E205" s="564">
        <v>0.76800000000000002</v>
      </c>
      <c r="F205" s="277">
        <v>4.5</v>
      </c>
      <c r="G205" s="278" t="s">
        <v>48</v>
      </c>
      <c r="H205" s="279" t="str">
        <f t="shared" si="8"/>
        <v>6</v>
      </c>
      <c r="I205" s="278">
        <v>1.345</v>
      </c>
      <c r="J205" s="278">
        <v>1.345</v>
      </c>
      <c r="K205" s="280"/>
      <c r="L205" s="280"/>
      <c r="M205" s="280"/>
      <c r="N205" s="281">
        <v>1.345</v>
      </c>
      <c r="O205" s="282">
        <v>100</v>
      </c>
      <c r="P205" s="281">
        <v>1.345</v>
      </c>
      <c r="Q205" s="282">
        <v>100</v>
      </c>
      <c r="R205" s="281">
        <v>1.345</v>
      </c>
      <c r="S205" s="282">
        <v>100</v>
      </c>
      <c r="T205" s="274" t="s">
        <v>45</v>
      </c>
      <c r="U205" s="274">
        <v>2023</v>
      </c>
      <c r="V205" s="932">
        <v>0.76800000000000002</v>
      </c>
      <c r="W205" s="928"/>
      <c r="X205" s="919"/>
      <c r="Y205" s="31">
        <f t="shared" si="7"/>
        <v>0</v>
      </c>
    </row>
    <row r="206" spans="1:25" ht="20.25" customHeight="1" x14ac:dyDescent="0.3">
      <c r="A206" s="273">
        <v>182</v>
      </c>
      <c r="B206" s="274">
        <v>2200424</v>
      </c>
      <c r="C206" s="810" t="s">
        <v>398</v>
      </c>
      <c r="D206" s="275" t="s">
        <v>399</v>
      </c>
      <c r="E206" s="564">
        <v>0.254</v>
      </c>
      <c r="F206" s="277">
        <v>4.5</v>
      </c>
      <c r="G206" s="278" t="s">
        <v>48</v>
      </c>
      <c r="H206" s="279" t="str">
        <f t="shared" si="8"/>
        <v>6</v>
      </c>
      <c r="I206" s="278">
        <v>0.44700000000000001</v>
      </c>
      <c r="J206" s="278">
        <v>0.44700000000000001</v>
      </c>
      <c r="K206" s="280"/>
      <c r="L206" s="280"/>
      <c r="M206" s="280"/>
      <c r="N206" s="281">
        <v>0.44700000000000001</v>
      </c>
      <c r="O206" s="282">
        <v>100</v>
      </c>
      <c r="P206" s="281">
        <v>0.44700000000000001</v>
      </c>
      <c r="Q206" s="282">
        <v>100</v>
      </c>
      <c r="R206" s="281">
        <v>0.44700000000000001</v>
      </c>
      <c r="S206" s="282">
        <v>100</v>
      </c>
      <c r="T206" s="274" t="s">
        <v>45</v>
      </c>
      <c r="U206" s="274">
        <v>2023</v>
      </c>
      <c r="V206" s="932">
        <v>0.254</v>
      </c>
      <c r="W206" s="928"/>
      <c r="X206" s="919"/>
      <c r="Y206" s="31">
        <f t="shared" si="7"/>
        <v>0</v>
      </c>
    </row>
    <row r="207" spans="1:25" ht="20.25" customHeight="1" x14ac:dyDescent="0.3">
      <c r="A207" s="273">
        <v>183</v>
      </c>
      <c r="B207" s="274">
        <v>2201956</v>
      </c>
      <c r="C207" s="810" t="s">
        <v>400</v>
      </c>
      <c r="D207" s="275" t="s">
        <v>401</v>
      </c>
      <c r="E207" s="564">
        <v>1.554</v>
      </c>
      <c r="F207" s="277">
        <v>4.5</v>
      </c>
      <c r="G207" s="278" t="s">
        <v>48</v>
      </c>
      <c r="H207" s="279" t="str">
        <f t="shared" si="8"/>
        <v>6</v>
      </c>
      <c r="I207" s="278">
        <v>1.0149999999999999</v>
      </c>
      <c r="J207" s="278">
        <v>1.0149999999999999</v>
      </c>
      <c r="K207" s="280"/>
      <c r="L207" s="280"/>
      <c r="M207" s="280"/>
      <c r="N207" s="281">
        <v>1.0149999999999999</v>
      </c>
      <c r="O207" s="282">
        <v>100</v>
      </c>
      <c r="P207" s="281">
        <v>1.0149999999999999</v>
      </c>
      <c r="Q207" s="282">
        <v>100</v>
      </c>
      <c r="R207" s="281">
        <v>1.0149999999999999</v>
      </c>
      <c r="S207" s="282">
        <v>100</v>
      </c>
      <c r="T207" s="274" t="s">
        <v>45</v>
      </c>
      <c r="U207" s="274">
        <v>2023</v>
      </c>
      <c r="V207" s="932">
        <v>1.554</v>
      </c>
      <c r="W207" s="928"/>
      <c r="X207" s="919"/>
      <c r="Y207" s="31">
        <f t="shared" si="7"/>
        <v>0</v>
      </c>
    </row>
    <row r="208" spans="1:25" ht="22.5" customHeight="1" x14ac:dyDescent="0.3">
      <c r="A208" s="532" t="s">
        <v>402</v>
      </c>
      <c r="B208" s="560"/>
      <c r="C208" s="990"/>
      <c r="D208" s="560"/>
      <c r="E208" s="560"/>
      <c r="F208" s="560"/>
      <c r="G208" s="560"/>
      <c r="H208" s="561"/>
      <c r="I208" s="278"/>
      <c r="J208" s="278"/>
      <c r="K208" s="280"/>
      <c r="L208" s="280"/>
      <c r="M208" s="280"/>
      <c r="N208" s="281"/>
      <c r="O208" s="282"/>
      <c r="P208" s="281"/>
      <c r="Q208" s="282"/>
      <c r="R208" s="281"/>
      <c r="S208" s="282"/>
      <c r="T208" s="274"/>
      <c r="U208" s="274"/>
      <c r="V208" s="919"/>
      <c r="W208" s="928"/>
      <c r="X208" s="919"/>
      <c r="Y208" s="31">
        <f t="shared" si="7"/>
        <v>0</v>
      </c>
    </row>
    <row r="209" spans="1:66" ht="22.5" customHeight="1" x14ac:dyDescent="0.3">
      <c r="A209" s="528"/>
      <c r="B209" s="528"/>
      <c r="C209" s="847"/>
      <c r="D209" s="528" t="s">
        <v>252</v>
      </c>
      <c r="E209" s="541">
        <f>SUM(E210:E233)</f>
        <v>27.890999999999998</v>
      </c>
      <c r="F209" s="528"/>
      <c r="G209" s="528"/>
      <c r="H209" s="528"/>
      <c r="I209" s="278"/>
      <c r="J209" s="278"/>
      <c r="K209" s="280"/>
      <c r="L209" s="280"/>
      <c r="M209" s="280"/>
      <c r="N209" s="281"/>
      <c r="O209" s="282"/>
      <c r="P209" s="281"/>
      <c r="Q209" s="282"/>
      <c r="R209" s="281"/>
      <c r="S209" s="282"/>
      <c r="T209" s="274"/>
      <c r="U209" s="274"/>
      <c r="V209" s="919"/>
      <c r="W209" s="928"/>
      <c r="X209" s="919"/>
      <c r="Y209" s="31">
        <f t="shared" si="7"/>
        <v>27.890999999999998</v>
      </c>
    </row>
    <row r="210" spans="1:66" s="23" customFormat="1" ht="20.25" customHeight="1" x14ac:dyDescent="0.3">
      <c r="A210" s="273">
        <v>184</v>
      </c>
      <c r="B210" s="274">
        <v>2192924</v>
      </c>
      <c r="C210" s="810" t="s">
        <v>403</v>
      </c>
      <c r="D210" s="275" t="s">
        <v>404</v>
      </c>
      <c r="E210" s="564">
        <v>1.581</v>
      </c>
      <c r="F210" s="277">
        <v>3.5</v>
      </c>
      <c r="G210" s="278" t="s">
        <v>48</v>
      </c>
      <c r="H210" s="279" t="str">
        <f t="shared" si="8"/>
        <v>6</v>
      </c>
      <c r="I210" s="278">
        <v>1.5820000000000001</v>
      </c>
      <c r="J210" s="278">
        <v>1.5820000000000001</v>
      </c>
      <c r="K210" s="280"/>
      <c r="L210" s="280"/>
      <c r="M210" s="280"/>
      <c r="N210" s="281">
        <v>1.5820000000000001</v>
      </c>
      <c r="O210" s="282">
        <v>100</v>
      </c>
      <c r="P210" s="281">
        <v>1.5820000000000001</v>
      </c>
      <c r="Q210" s="282">
        <v>100</v>
      </c>
      <c r="R210" s="281">
        <v>1.5820000000000001</v>
      </c>
      <c r="S210" s="282">
        <v>100</v>
      </c>
      <c r="T210" s="274" t="s">
        <v>45</v>
      </c>
      <c r="U210" s="274">
        <v>2023</v>
      </c>
      <c r="V210" s="932">
        <v>1.581</v>
      </c>
      <c r="W210" s="928"/>
      <c r="X210" s="919"/>
      <c r="Y210" s="31">
        <f t="shared" si="7"/>
        <v>0</v>
      </c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</row>
    <row r="211" spans="1:66" s="23" customFormat="1" ht="20.25" customHeight="1" x14ac:dyDescent="0.3">
      <c r="A211" s="273">
        <v>185</v>
      </c>
      <c r="B211" s="274">
        <v>2200867</v>
      </c>
      <c r="C211" s="810" t="s">
        <v>405</v>
      </c>
      <c r="D211" s="275" t="s">
        <v>406</v>
      </c>
      <c r="E211" s="564">
        <v>1.1990000000000001</v>
      </c>
      <c r="F211" s="277">
        <v>3.5</v>
      </c>
      <c r="G211" s="278" t="s">
        <v>48</v>
      </c>
      <c r="H211" s="279" t="str">
        <f t="shared" si="8"/>
        <v>6</v>
      </c>
      <c r="I211" s="278">
        <v>1.2</v>
      </c>
      <c r="J211" s="278">
        <v>1.2</v>
      </c>
      <c r="K211" s="280"/>
      <c r="L211" s="280"/>
      <c r="M211" s="280"/>
      <c r="N211" s="281">
        <v>1.2</v>
      </c>
      <c r="O211" s="282">
        <v>100</v>
      </c>
      <c r="P211" s="281">
        <v>1.2</v>
      </c>
      <c r="Q211" s="282">
        <v>100</v>
      </c>
      <c r="R211" s="281">
        <v>1.2</v>
      </c>
      <c r="S211" s="282">
        <v>100</v>
      </c>
      <c r="T211" s="274" t="s">
        <v>45</v>
      </c>
      <c r="U211" s="274">
        <v>2023</v>
      </c>
      <c r="V211" s="932">
        <v>1.1990000000000001</v>
      </c>
      <c r="W211" s="928"/>
      <c r="X211" s="919"/>
      <c r="Y211" s="31">
        <f t="shared" si="7"/>
        <v>0</v>
      </c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</row>
    <row r="212" spans="1:66" s="23" customFormat="1" ht="20.25" customHeight="1" x14ac:dyDescent="0.3">
      <c r="A212" s="273">
        <v>186</v>
      </c>
      <c r="B212" s="274">
        <v>2202284</v>
      </c>
      <c r="C212" s="810" t="s">
        <v>407</v>
      </c>
      <c r="D212" s="275" t="s">
        <v>408</v>
      </c>
      <c r="E212" s="564">
        <v>2.44</v>
      </c>
      <c r="F212" s="277">
        <v>6</v>
      </c>
      <c r="G212" s="278" t="s">
        <v>39</v>
      </c>
      <c r="H212" s="279" t="str">
        <f t="shared" si="8"/>
        <v>10</v>
      </c>
      <c r="I212" s="278">
        <v>2.0910000000000002</v>
      </c>
      <c r="J212" s="278">
        <v>2.0910000000000002</v>
      </c>
      <c r="K212" s="280"/>
      <c r="L212" s="280"/>
      <c r="M212" s="280"/>
      <c r="N212" s="281">
        <v>2.0910000000000002</v>
      </c>
      <c r="O212" s="282">
        <v>100</v>
      </c>
      <c r="P212" s="281">
        <v>2.0910000000000002</v>
      </c>
      <c r="Q212" s="282">
        <v>100</v>
      </c>
      <c r="R212" s="281">
        <v>2.0910000000000002</v>
      </c>
      <c r="S212" s="282">
        <v>100</v>
      </c>
      <c r="T212" s="274" t="s">
        <v>45</v>
      </c>
      <c r="U212" s="274">
        <v>2023</v>
      </c>
      <c r="V212" s="932">
        <v>2.44</v>
      </c>
      <c r="W212" s="928"/>
      <c r="X212" s="919"/>
      <c r="Y212" s="31">
        <f t="shared" ref="Y212:Y275" si="11">E212-V212-W212-X212</f>
        <v>0</v>
      </c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</row>
    <row r="213" spans="1:66" s="23" customFormat="1" ht="20.25" customHeight="1" x14ac:dyDescent="0.3">
      <c r="A213" s="273">
        <v>187</v>
      </c>
      <c r="B213" s="274">
        <v>2194844</v>
      </c>
      <c r="C213" s="810" t="s">
        <v>409</v>
      </c>
      <c r="D213" s="275" t="s">
        <v>410</v>
      </c>
      <c r="E213" s="564">
        <v>0.28399999999999997</v>
      </c>
      <c r="F213" s="277">
        <v>4.5</v>
      </c>
      <c r="G213" s="278" t="s">
        <v>48</v>
      </c>
      <c r="H213" s="279" t="str">
        <f t="shared" si="8"/>
        <v>6</v>
      </c>
      <c r="I213" s="278">
        <v>0.98499999999999999</v>
      </c>
      <c r="J213" s="278">
        <v>0.98499999999999999</v>
      </c>
      <c r="K213" s="280"/>
      <c r="L213" s="280"/>
      <c r="M213" s="280"/>
      <c r="N213" s="281">
        <v>0.98499999999999999</v>
      </c>
      <c r="O213" s="282">
        <v>100</v>
      </c>
      <c r="P213" s="281">
        <v>0.98499999999999999</v>
      </c>
      <c r="Q213" s="282">
        <v>100</v>
      </c>
      <c r="R213" s="281">
        <v>0.98499999999999999</v>
      </c>
      <c r="S213" s="282">
        <v>100</v>
      </c>
      <c r="T213" s="274" t="s">
        <v>45</v>
      </c>
      <c r="U213" s="274">
        <v>2023</v>
      </c>
      <c r="V213" s="932">
        <v>0.28399999999999997</v>
      </c>
      <c r="W213" s="928"/>
      <c r="X213" s="919"/>
      <c r="Y213" s="31">
        <f t="shared" si="11"/>
        <v>0</v>
      </c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</row>
    <row r="214" spans="1:66" s="23" customFormat="1" ht="20.25" customHeight="1" x14ac:dyDescent="0.3">
      <c r="A214" s="273">
        <v>188</v>
      </c>
      <c r="B214" s="274">
        <v>2203294</v>
      </c>
      <c r="C214" s="810" t="s">
        <v>411</v>
      </c>
      <c r="D214" s="275" t="s">
        <v>412</v>
      </c>
      <c r="E214" s="564">
        <v>1.9710000000000001</v>
      </c>
      <c r="F214" s="277">
        <v>4.5</v>
      </c>
      <c r="G214" s="278" t="s">
        <v>48</v>
      </c>
      <c r="H214" s="279" t="str">
        <f t="shared" si="8"/>
        <v>6</v>
      </c>
      <c r="I214" s="278">
        <v>4.0330000000000004</v>
      </c>
      <c r="J214" s="278">
        <v>4.0330000000000004</v>
      </c>
      <c r="K214" s="280"/>
      <c r="L214" s="280"/>
      <c r="M214" s="280"/>
      <c r="N214" s="281">
        <v>4.0330000000000004</v>
      </c>
      <c r="O214" s="282">
        <v>100</v>
      </c>
      <c r="P214" s="281">
        <v>4.0330000000000004</v>
      </c>
      <c r="Q214" s="282">
        <v>100</v>
      </c>
      <c r="R214" s="281">
        <v>4.0330000000000004</v>
      </c>
      <c r="S214" s="282">
        <v>100</v>
      </c>
      <c r="T214" s="274" t="s">
        <v>45</v>
      </c>
      <c r="U214" s="274">
        <v>2023</v>
      </c>
      <c r="V214" s="932">
        <v>1.9710000000000001</v>
      </c>
      <c r="W214" s="928"/>
      <c r="X214" s="919"/>
      <c r="Y214" s="31">
        <f t="shared" si="11"/>
        <v>0</v>
      </c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</row>
    <row r="215" spans="1:66" s="23" customFormat="1" ht="20.25" customHeight="1" x14ac:dyDescent="0.3">
      <c r="A215" s="273">
        <v>189</v>
      </c>
      <c r="B215" s="274">
        <v>2194671</v>
      </c>
      <c r="C215" s="810" t="s">
        <v>413</v>
      </c>
      <c r="D215" s="275" t="s">
        <v>414</v>
      </c>
      <c r="E215" s="564">
        <v>0.98599999999999999</v>
      </c>
      <c r="F215" s="277">
        <v>6</v>
      </c>
      <c r="G215" s="278" t="s">
        <v>48</v>
      </c>
      <c r="H215" s="279" t="str">
        <f t="shared" si="8"/>
        <v>10</v>
      </c>
      <c r="I215" s="278">
        <v>3.2240000000000002</v>
      </c>
      <c r="J215" s="278">
        <v>3.2240000000000002</v>
      </c>
      <c r="K215" s="280"/>
      <c r="L215" s="280"/>
      <c r="M215" s="280"/>
      <c r="N215" s="281">
        <v>3.2240000000000002</v>
      </c>
      <c r="O215" s="282">
        <v>100</v>
      </c>
      <c r="P215" s="281">
        <v>3.2240000000000002</v>
      </c>
      <c r="Q215" s="282">
        <v>100</v>
      </c>
      <c r="R215" s="281">
        <v>3.2240000000000002</v>
      </c>
      <c r="S215" s="282">
        <v>100</v>
      </c>
      <c r="T215" s="274" t="s">
        <v>45</v>
      </c>
      <c r="U215" s="274">
        <v>2023</v>
      </c>
      <c r="V215" s="932">
        <v>0.98599999999999999</v>
      </c>
      <c r="W215" s="928"/>
      <c r="X215" s="919"/>
      <c r="Y215" s="31">
        <f t="shared" si="11"/>
        <v>0</v>
      </c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</row>
    <row r="216" spans="1:66" s="23" customFormat="1" ht="20.25" customHeight="1" x14ac:dyDescent="0.3">
      <c r="A216" s="273">
        <v>190</v>
      </c>
      <c r="B216" s="274">
        <v>2196204</v>
      </c>
      <c r="C216" s="810" t="s">
        <v>415</v>
      </c>
      <c r="D216" s="275" t="s">
        <v>416</v>
      </c>
      <c r="E216" s="564">
        <v>0.89100000000000001</v>
      </c>
      <c r="F216" s="277">
        <v>4.5</v>
      </c>
      <c r="G216" s="278" t="s">
        <v>48</v>
      </c>
      <c r="H216" s="279" t="str">
        <f t="shared" si="8"/>
        <v>6</v>
      </c>
      <c r="I216" s="278">
        <v>2.101</v>
      </c>
      <c r="J216" s="278">
        <v>2.101</v>
      </c>
      <c r="K216" s="280"/>
      <c r="L216" s="280"/>
      <c r="M216" s="280"/>
      <c r="N216" s="281">
        <v>2.101</v>
      </c>
      <c r="O216" s="282">
        <v>100</v>
      </c>
      <c r="P216" s="281">
        <v>2.101</v>
      </c>
      <c r="Q216" s="282">
        <v>100</v>
      </c>
      <c r="R216" s="281">
        <v>2.101</v>
      </c>
      <c r="S216" s="282">
        <v>100</v>
      </c>
      <c r="T216" s="274" t="s">
        <v>45</v>
      </c>
      <c r="U216" s="274">
        <v>2023</v>
      </c>
      <c r="V216" s="932">
        <v>0.89100000000000001</v>
      </c>
      <c r="W216" s="928"/>
      <c r="X216" s="919"/>
      <c r="Y216" s="31">
        <f t="shared" si="11"/>
        <v>0</v>
      </c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</row>
    <row r="217" spans="1:66" s="23" customFormat="1" ht="20.25" customHeight="1" x14ac:dyDescent="0.3">
      <c r="A217" s="273">
        <v>191</v>
      </c>
      <c r="B217" s="274">
        <v>2191108</v>
      </c>
      <c r="C217" s="810" t="s">
        <v>417</v>
      </c>
      <c r="D217" s="275" t="s">
        <v>418</v>
      </c>
      <c r="E217" s="564">
        <v>1.2490000000000001</v>
      </c>
      <c r="F217" s="277">
        <v>6</v>
      </c>
      <c r="G217" s="278" t="s">
        <v>39</v>
      </c>
      <c r="H217" s="279" t="str">
        <f t="shared" si="8"/>
        <v>10</v>
      </c>
      <c r="I217" s="278">
        <v>2.0960000000000001</v>
      </c>
      <c r="J217" s="278">
        <v>2.0960000000000001</v>
      </c>
      <c r="K217" s="280"/>
      <c r="L217" s="280"/>
      <c r="M217" s="280"/>
      <c r="N217" s="281">
        <v>2.0960000000000001</v>
      </c>
      <c r="O217" s="282">
        <v>100</v>
      </c>
      <c r="P217" s="281">
        <v>2.0960000000000001</v>
      </c>
      <c r="Q217" s="282">
        <v>100</v>
      </c>
      <c r="R217" s="281">
        <v>2.0960000000000001</v>
      </c>
      <c r="S217" s="282">
        <v>100</v>
      </c>
      <c r="T217" s="274" t="s">
        <v>45</v>
      </c>
      <c r="U217" s="274">
        <v>2023</v>
      </c>
      <c r="V217" s="932">
        <v>1.2490000000000001</v>
      </c>
      <c r="W217" s="928"/>
      <c r="X217" s="919"/>
      <c r="Y217" s="31">
        <f t="shared" si="11"/>
        <v>0</v>
      </c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</row>
    <row r="218" spans="1:66" s="23" customFormat="1" ht="20.25" customHeight="1" x14ac:dyDescent="0.3">
      <c r="A218" s="273">
        <v>192</v>
      </c>
      <c r="B218" s="274">
        <v>2198280</v>
      </c>
      <c r="C218" s="810" t="s">
        <v>419</v>
      </c>
      <c r="D218" s="275" t="s">
        <v>420</v>
      </c>
      <c r="E218" s="564">
        <v>0.60199999999999998</v>
      </c>
      <c r="F218" s="277">
        <v>4.5</v>
      </c>
      <c r="G218" s="278" t="s">
        <v>48</v>
      </c>
      <c r="H218" s="279" t="str">
        <f t="shared" si="8"/>
        <v>6</v>
      </c>
      <c r="I218" s="278">
        <v>0.77600000000000002</v>
      </c>
      <c r="J218" s="278">
        <v>0.77600000000000002</v>
      </c>
      <c r="K218" s="280"/>
      <c r="L218" s="280"/>
      <c r="M218" s="280"/>
      <c r="N218" s="281">
        <v>0.77600000000000002</v>
      </c>
      <c r="O218" s="282">
        <v>100</v>
      </c>
      <c r="P218" s="281">
        <v>0.77600000000000002</v>
      </c>
      <c r="Q218" s="282">
        <v>100</v>
      </c>
      <c r="R218" s="281">
        <v>0.77600000000000002</v>
      </c>
      <c r="S218" s="282">
        <v>100</v>
      </c>
      <c r="T218" s="274" t="s">
        <v>45</v>
      </c>
      <c r="U218" s="274">
        <v>2023</v>
      </c>
      <c r="V218" s="932">
        <v>0.60199999999999998</v>
      </c>
      <c r="W218" s="928"/>
      <c r="X218" s="919"/>
      <c r="Y218" s="31">
        <f t="shared" si="11"/>
        <v>0</v>
      </c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</row>
    <row r="219" spans="1:66" s="23" customFormat="1" ht="20.25" customHeight="1" x14ac:dyDescent="0.3">
      <c r="A219" s="273">
        <v>193</v>
      </c>
      <c r="B219" s="274">
        <v>2201818</v>
      </c>
      <c r="C219" s="810" t="s">
        <v>421</v>
      </c>
      <c r="D219" s="275" t="s">
        <v>422</v>
      </c>
      <c r="E219" s="564">
        <v>1.3149999999999999</v>
      </c>
      <c r="F219" s="277">
        <v>4.5</v>
      </c>
      <c r="G219" s="278" t="s">
        <v>48</v>
      </c>
      <c r="H219" s="279" t="str">
        <f t="shared" si="8"/>
        <v>6</v>
      </c>
      <c r="I219" s="278">
        <v>1.712</v>
      </c>
      <c r="J219" s="278">
        <v>1.712</v>
      </c>
      <c r="K219" s="280"/>
      <c r="L219" s="280"/>
      <c r="M219" s="280"/>
      <c r="N219" s="281">
        <v>1.712</v>
      </c>
      <c r="O219" s="282">
        <v>100</v>
      </c>
      <c r="P219" s="281">
        <v>1.712</v>
      </c>
      <c r="Q219" s="282">
        <v>100</v>
      </c>
      <c r="R219" s="281">
        <v>1.712</v>
      </c>
      <c r="S219" s="282">
        <v>100</v>
      </c>
      <c r="T219" s="274" t="s">
        <v>45</v>
      </c>
      <c r="U219" s="274">
        <v>2023</v>
      </c>
      <c r="V219" s="932">
        <v>1.3149999999999999</v>
      </c>
      <c r="W219" s="928"/>
      <c r="X219" s="919"/>
      <c r="Y219" s="31">
        <f t="shared" si="11"/>
        <v>0</v>
      </c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</row>
    <row r="220" spans="1:66" s="23" customFormat="1" ht="20.25" customHeight="1" x14ac:dyDescent="0.3">
      <c r="A220" s="273">
        <v>194</v>
      </c>
      <c r="B220" s="274">
        <v>2194361</v>
      </c>
      <c r="C220" s="810" t="s">
        <v>423</v>
      </c>
      <c r="D220" s="275" t="s">
        <v>424</v>
      </c>
      <c r="E220" s="564">
        <v>0.32200000000000001</v>
      </c>
      <c r="F220" s="277">
        <v>4.5</v>
      </c>
      <c r="G220" s="278" t="s">
        <v>48</v>
      </c>
      <c r="H220" s="279" t="str">
        <f t="shared" si="8"/>
        <v>6</v>
      </c>
      <c r="I220" s="278">
        <v>0.38600000000000001</v>
      </c>
      <c r="J220" s="278">
        <v>0.38600000000000001</v>
      </c>
      <c r="K220" s="280"/>
      <c r="L220" s="280"/>
      <c r="M220" s="280"/>
      <c r="N220" s="281">
        <v>0.38600000000000001</v>
      </c>
      <c r="O220" s="282">
        <v>100</v>
      </c>
      <c r="P220" s="281">
        <v>0.38600000000000001</v>
      </c>
      <c r="Q220" s="282">
        <v>100</v>
      </c>
      <c r="R220" s="281">
        <v>0.38600000000000001</v>
      </c>
      <c r="S220" s="282">
        <v>100</v>
      </c>
      <c r="T220" s="274" t="s">
        <v>45</v>
      </c>
      <c r="U220" s="274">
        <v>2023</v>
      </c>
      <c r="V220" s="932">
        <v>0.32200000000000001</v>
      </c>
      <c r="W220" s="928"/>
      <c r="X220" s="919"/>
      <c r="Y220" s="31">
        <f t="shared" si="11"/>
        <v>0</v>
      </c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</row>
    <row r="221" spans="1:66" ht="20.25" customHeight="1" x14ac:dyDescent="0.3">
      <c r="A221" s="273">
        <v>195</v>
      </c>
      <c r="B221" s="274">
        <v>2195503</v>
      </c>
      <c r="C221" s="810" t="s">
        <v>425</v>
      </c>
      <c r="D221" s="275" t="s">
        <v>426</v>
      </c>
      <c r="E221" s="564">
        <v>0.56499999999999995</v>
      </c>
      <c r="F221" s="277">
        <v>4.5</v>
      </c>
      <c r="G221" s="278" t="s">
        <v>48</v>
      </c>
      <c r="H221" s="279" t="str">
        <f t="shared" si="8"/>
        <v>6</v>
      </c>
      <c r="I221" s="278">
        <v>0.73699999999999999</v>
      </c>
      <c r="J221" s="278">
        <v>0.73699999999999999</v>
      </c>
      <c r="K221" s="280"/>
      <c r="L221" s="280"/>
      <c r="M221" s="280"/>
      <c r="N221" s="281">
        <v>0.73699999999999999</v>
      </c>
      <c r="O221" s="282">
        <v>100</v>
      </c>
      <c r="P221" s="281">
        <v>0.73699999999999999</v>
      </c>
      <c r="Q221" s="282">
        <v>100</v>
      </c>
      <c r="R221" s="281">
        <v>0.73699999999999999</v>
      </c>
      <c r="S221" s="282">
        <v>100</v>
      </c>
      <c r="T221" s="274" t="s">
        <v>45</v>
      </c>
      <c r="U221" s="274">
        <v>2023</v>
      </c>
      <c r="V221" s="932">
        <v>0.56499999999999995</v>
      </c>
      <c r="W221" s="928"/>
      <c r="X221" s="919"/>
      <c r="Y221" s="31">
        <f t="shared" si="11"/>
        <v>0</v>
      </c>
    </row>
    <row r="222" spans="1:66" ht="20.25" customHeight="1" x14ac:dyDescent="0.3">
      <c r="A222" s="273">
        <v>196</v>
      </c>
      <c r="B222" s="274">
        <v>2191360</v>
      </c>
      <c r="C222" s="810" t="s">
        <v>427</v>
      </c>
      <c r="D222" s="275" t="s">
        <v>428</v>
      </c>
      <c r="E222" s="564">
        <v>0.88300000000000001</v>
      </c>
      <c r="F222" s="277">
        <v>4.5</v>
      </c>
      <c r="G222" s="278" t="s">
        <v>48</v>
      </c>
      <c r="H222" s="279" t="str">
        <f t="shared" si="8"/>
        <v>6</v>
      </c>
      <c r="I222" s="278">
        <v>1.0589999999999999</v>
      </c>
      <c r="J222" s="278">
        <v>1.0589999999999999</v>
      </c>
      <c r="K222" s="280"/>
      <c r="L222" s="280"/>
      <c r="M222" s="280"/>
      <c r="N222" s="281">
        <v>1.0589999999999999</v>
      </c>
      <c r="O222" s="282">
        <v>100</v>
      </c>
      <c r="P222" s="281">
        <v>1.0589999999999999</v>
      </c>
      <c r="Q222" s="282">
        <v>100</v>
      </c>
      <c r="R222" s="281">
        <v>1.0589999999999999</v>
      </c>
      <c r="S222" s="282">
        <v>100</v>
      </c>
      <c r="T222" s="274" t="s">
        <v>45</v>
      </c>
      <c r="U222" s="274">
        <v>2023</v>
      </c>
      <c r="V222" s="932">
        <v>0.88300000000000001</v>
      </c>
      <c r="W222" s="928"/>
      <c r="X222" s="919"/>
      <c r="Y222" s="31">
        <f t="shared" si="11"/>
        <v>0</v>
      </c>
    </row>
    <row r="223" spans="1:66" s="23" customFormat="1" ht="20.25" customHeight="1" x14ac:dyDescent="0.3">
      <c r="A223" s="273">
        <v>197</v>
      </c>
      <c r="B223" s="274"/>
      <c r="C223" s="810" t="s">
        <v>429</v>
      </c>
      <c r="D223" s="275" t="s">
        <v>430</v>
      </c>
      <c r="E223" s="564">
        <v>1.159</v>
      </c>
      <c r="F223" s="277">
        <v>3.5</v>
      </c>
      <c r="G223" s="278" t="s">
        <v>48</v>
      </c>
      <c r="H223" s="279" t="str">
        <f t="shared" si="8"/>
        <v>6</v>
      </c>
      <c r="I223" s="278">
        <v>1.159</v>
      </c>
      <c r="J223" s="278">
        <v>1.159</v>
      </c>
      <c r="K223" s="280"/>
      <c r="L223" s="280"/>
      <c r="M223" s="280"/>
      <c r="N223" s="281">
        <v>1.159</v>
      </c>
      <c r="O223" s="282">
        <v>100</v>
      </c>
      <c r="P223" s="281">
        <v>1.159</v>
      </c>
      <c r="Q223" s="282">
        <v>100</v>
      </c>
      <c r="R223" s="281">
        <v>1.159</v>
      </c>
      <c r="S223" s="282">
        <v>100</v>
      </c>
      <c r="T223" s="274" t="s">
        <v>45</v>
      </c>
      <c r="U223" s="274">
        <v>2023</v>
      </c>
      <c r="V223" s="932">
        <v>1.159</v>
      </c>
      <c r="W223" s="928"/>
      <c r="X223" s="919"/>
      <c r="Y223" s="31">
        <f t="shared" si="11"/>
        <v>0</v>
      </c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</row>
    <row r="224" spans="1:66" ht="20.25" customHeight="1" x14ac:dyDescent="0.3">
      <c r="A224" s="273">
        <v>198</v>
      </c>
      <c r="B224" s="274"/>
      <c r="C224" s="810" t="s">
        <v>431</v>
      </c>
      <c r="D224" s="274" t="s">
        <v>432</v>
      </c>
      <c r="E224" s="564">
        <v>0.112</v>
      </c>
      <c r="F224" s="277">
        <v>3.5</v>
      </c>
      <c r="G224" s="278" t="s">
        <v>48</v>
      </c>
      <c r="H224" s="279" t="str">
        <f t="shared" si="8"/>
        <v>6</v>
      </c>
      <c r="I224" s="278">
        <v>0.20300000000000001</v>
      </c>
      <c r="J224" s="278">
        <v>0.20300000000000001</v>
      </c>
      <c r="K224" s="280"/>
      <c r="L224" s="280"/>
      <c r="M224" s="280"/>
      <c r="N224" s="281">
        <v>0.20300000000000001</v>
      </c>
      <c r="O224" s="282">
        <v>100</v>
      </c>
      <c r="P224" s="281">
        <v>0.20300000000000001</v>
      </c>
      <c r="Q224" s="282">
        <v>100</v>
      </c>
      <c r="R224" s="281">
        <v>0.20300000000000001</v>
      </c>
      <c r="S224" s="282">
        <v>100</v>
      </c>
      <c r="T224" s="274" t="s">
        <v>433</v>
      </c>
      <c r="U224" s="274">
        <v>2019</v>
      </c>
      <c r="V224" s="932">
        <v>0.112</v>
      </c>
      <c r="W224" s="928"/>
      <c r="X224" s="919"/>
      <c r="Y224" s="31">
        <f t="shared" si="11"/>
        <v>0</v>
      </c>
    </row>
    <row r="225" spans="1:66" ht="20.25" customHeight="1" x14ac:dyDescent="0.3">
      <c r="A225" s="273">
        <v>199</v>
      </c>
      <c r="B225" s="274"/>
      <c r="C225" s="810" t="s">
        <v>434</v>
      </c>
      <c r="D225" s="274" t="s">
        <v>435</v>
      </c>
      <c r="E225" s="564">
        <v>2.0049999999999999</v>
      </c>
      <c r="F225" s="277">
        <v>3.5</v>
      </c>
      <c r="G225" s="278" t="s">
        <v>48</v>
      </c>
      <c r="H225" s="279" t="s">
        <v>103</v>
      </c>
      <c r="I225" s="278"/>
      <c r="J225" s="278"/>
      <c r="K225" s="280"/>
      <c r="L225" s="280"/>
      <c r="M225" s="280"/>
      <c r="N225" s="281"/>
      <c r="O225" s="282"/>
      <c r="P225" s="281"/>
      <c r="Q225" s="282"/>
      <c r="R225" s="281"/>
      <c r="S225" s="282"/>
      <c r="T225" s="274"/>
      <c r="U225" s="274"/>
      <c r="V225" s="932">
        <v>2.0049999999999999</v>
      </c>
      <c r="W225" s="928"/>
      <c r="X225" s="919"/>
      <c r="Y225" s="31">
        <f t="shared" si="11"/>
        <v>0</v>
      </c>
    </row>
    <row r="226" spans="1:66" ht="20.25" customHeight="1" x14ac:dyDescent="0.3">
      <c r="A226" s="273">
        <v>200</v>
      </c>
      <c r="B226" s="274"/>
      <c r="C226" s="810" t="s">
        <v>436</v>
      </c>
      <c r="D226" s="274" t="s">
        <v>135</v>
      </c>
      <c r="E226" s="564">
        <v>0.98099999999999998</v>
      </c>
      <c r="F226" s="277">
        <v>4.5</v>
      </c>
      <c r="G226" s="278" t="s">
        <v>48</v>
      </c>
      <c r="H226" s="279" t="s">
        <v>103</v>
      </c>
      <c r="I226" s="278"/>
      <c r="J226" s="278"/>
      <c r="K226" s="280"/>
      <c r="L226" s="280"/>
      <c r="M226" s="280"/>
      <c r="N226" s="281"/>
      <c r="O226" s="282"/>
      <c r="P226" s="281"/>
      <c r="Q226" s="282"/>
      <c r="R226" s="281"/>
      <c r="S226" s="282"/>
      <c r="T226" s="274"/>
      <c r="U226" s="274"/>
      <c r="V226" s="932">
        <v>0.98099999999999998</v>
      </c>
      <c r="W226" s="928"/>
      <c r="X226" s="919"/>
      <c r="Y226" s="31">
        <f t="shared" si="11"/>
        <v>0</v>
      </c>
    </row>
    <row r="227" spans="1:66" ht="20.25" customHeight="1" x14ac:dyDescent="0.3">
      <c r="A227" s="273">
        <v>201</v>
      </c>
      <c r="B227" s="274"/>
      <c r="C227" s="810" t="s">
        <v>437</v>
      </c>
      <c r="D227" s="274" t="s">
        <v>438</v>
      </c>
      <c r="E227" s="564">
        <v>0.74</v>
      </c>
      <c r="F227" s="277">
        <v>4.5</v>
      </c>
      <c r="G227" s="278" t="s">
        <v>48</v>
      </c>
      <c r="H227" s="279" t="s">
        <v>103</v>
      </c>
      <c r="I227" s="278"/>
      <c r="J227" s="278"/>
      <c r="K227" s="280"/>
      <c r="L227" s="280"/>
      <c r="M227" s="280"/>
      <c r="N227" s="281"/>
      <c r="O227" s="282"/>
      <c r="P227" s="281"/>
      <c r="Q227" s="282"/>
      <c r="R227" s="281"/>
      <c r="S227" s="282"/>
      <c r="T227" s="274"/>
      <c r="U227" s="274"/>
      <c r="V227" s="932">
        <v>0.74</v>
      </c>
      <c r="W227" s="928"/>
      <c r="X227" s="919"/>
      <c r="Y227" s="31">
        <f t="shared" si="11"/>
        <v>0</v>
      </c>
    </row>
    <row r="228" spans="1:66" ht="20.25" customHeight="1" x14ac:dyDescent="0.3">
      <c r="A228" s="273">
        <v>202</v>
      </c>
      <c r="B228" s="274"/>
      <c r="C228" s="810" t="s">
        <v>439</v>
      </c>
      <c r="D228" s="274" t="s">
        <v>440</v>
      </c>
      <c r="E228" s="564">
        <v>1.5720000000000001</v>
      </c>
      <c r="F228" s="277">
        <v>4.5</v>
      </c>
      <c r="G228" s="278" t="s">
        <v>48</v>
      </c>
      <c r="H228" s="279" t="s">
        <v>103</v>
      </c>
      <c r="I228" s="278"/>
      <c r="J228" s="278"/>
      <c r="K228" s="280"/>
      <c r="L228" s="280"/>
      <c r="M228" s="280"/>
      <c r="N228" s="281"/>
      <c r="O228" s="282"/>
      <c r="P228" s="281"/>
      <c r="Q228" s="282"/>
      <c r="R228" s="281"/>
      <c r="S228" s="282"/>
      <c r="T228" s="274"/>
      <c r="U228" s="274"/>
      <c r="V228" s="932">
        <v>1.5720000000000001</v>
      </c>
      <c r="W228" s="928"/>
      <c r="X228" s="919"/>
      <c r="Y228" s="31">
        <f t="shared" si="11"/>
        <v>0</v>
      </c>
    </row>
    <row r="229" spans="1:66" ht="20.25" customHeight="1" x14ac:dyDescent="0.3">
      <c r="A229" s="273">
        <v>203</v>
      </c>
      <c r="B229" s="274"/>
      <c r="C229" s="810" t="s">
        <v>441</v>
      </c>
      <c r="D229" s="274" t="s">
        <v>442</v>
      </c>
      <c r="E229" s="564">
        <v>0.82599999999999996</v>
      </c>
      <c r="F229" s="277">
        <v>4.5</v>
      </c>
      <c r="G229" s="278" t="s">
        <v>48</v>
      </c>
      <c r="H229" s="279" t="s">
        <v>103</v>
      </c>
      <c r="I229" s="278"/>
      <c r="J229" s="278"/>
      <c r="K229" s="280"/>
      <c r="L229" s="280"/>
      <c r="M229" s="280"/>
      <c r="N229" s="281"/>
      <c r="O229" s="282"/>
      <c r="P229" s="281"/>
      <c r="Q229" s="282"/>
      <c r="R229" s="281"/>
      <c r="S229" s="282"/>
      <c r="T229" s="274"/>
      <c r="U229" s="274"/>
      <c r="V229" s="932">
        <v>0.82599999999999996</v>
      </c>
      <c r="W229" s="928"/>
      <c r="X229" s="919"/>
      <c r="Y229" s="31">
        <f t="shared" si="11"/>
        <v>0</v>
      </c>
    </row>
    <row r="230" spans="1:66" ht="20.25" customHeight="1" x14ac:dyDescent="0.3">
      <c r="A230" s="273">
        <v>204</v>
      </c>
      <c r="B230" s="274"/>
      <c r="C230" s="810" t="s">
        <v>443</v>
      </c>
      <c r="D230" s="274" t="s">
        <v>444</v>
      </c>
      <c r="E230" s="564">
        <v>1.085</v>
      </c>
      <c r="F230" s="277">
        <v>4.5</v>
      </c>
      <c r="G230" s="278" t="s">
        <v>48</v>
      </c>
      <c r="H230" s="279" t="s">
        <v>103</v>
      </c>
      <c r="I230" s="278"/>
      <c r="J230" s="278"/>
      <c r="K230" s="280"/>
      <c r="L230" s="280"/>
      <c r="M230" s="280"/>
      <c r="N230" s="281"/>
      <c r="O230" s="282"/>
      <c r="P230" s="281"/>
      <c r="Q230" s="282"/>
      <c r="R230" s="281"/>
      <c r="S230" s="282"/>
      <c r="T230" s="274"/>
      <c r="U230" s="274"/>
      <c r="V230" s="932">
        <v>1.085</v>
      </c>
      <c r="W230" s="928"/>
      <c r="X230" s="919"/>
      <c r="Y230" s="31">
        <f t="shared" si="11"/>
        <v>0</v>
      </c>
    </row>
    <row r="231" spans="1:66" ht="20.25" customHeight="1" x14ac:dyDescent="0.3">
      <c r="A231" s="273">
        <v>205</v>
      </c>
      <c r="B231" s="274"/>
      <c r="C231" s="810" t="s">
        <v>445</v>
      </c>
      <c r="D231" s="274" t="s">
        <v>446</v>
      </c>
      <c r="E231" s="564">
        <v>1.0820000000000001</v>
      </c>
      <c r="F231" s="277">
        <v>3.5</v>
      </c>
      <c r="G231" s="278" t="s">
        <v>48</v>
      </c>
      <c r="H231" s="279" t="s">
        <v>103</v>
      </c>
      <c r="I231" s="278"/>
      <c r="J231" s="278"/>
      <c r="K231" s="280"/>
      <c r="L231" s="280"/>
      <c r="M231" s="280"/>
      <c r="N231" s="281"/>
      <c r="O231" s="282"/>
      <c r="P231" s="281"/>
      <c r="Q231" s="282"/>
      <c r="R231" s="281"/>
      <c r="S231" s="282"/>
      <c r="T231" s="274"/>
      <c r="U231" s="274"/>
      <c r="V231" s="932">
        <v>1.0820000000000001</v>
      </c>
      <c r="W231" s="928"/>
      <c r="X231" s="919"/>
      <c r="Y231" s="31">
        <f t="shared" si="11"/>
        <v>0</v>
      </c>
    </row>
    <row r="232" spans="1:66" ht="20.25" customHeight="1" x14ac:dyDescent="0.3">
      <c r="A232" s="273">
        <v>206</v>
      </c>
      <c r="B232" s="274"/>
      <c r="C232" s="810" t="s">
        <v>447</v>
      </c>
      <c r="D232" s="274" t="s">
        <v>448</v>
      </c>
      <c r="E232" s="564">
        <v>1.077</v>
      </c>
      <c r="F232" s="277">
        <v>3.5</v>
      </c>
      <c r="G232" s="278" t="s">
        <v>48</v>
      </c>
      <c r="H232" s="279" t="s">
        <v>103</v>
      </c>
      <c r="I232" s="278"/>
      <c r="J232" s="278"/>
      <c r="K232" s="280"/>
      <c r="L232" s="280"/>
      <c r="M232" s="280"/>
      <c r="N232" s="281"/>
      <c r="O232" s="282"/>
      <c r="P232" s="281"/>
      <c r="Q232" s="282"/>
      <c r="R232" s="281"/>
      <c r="S232" s="282"/>
      <c r="T232" s="274"/>
      <c r="U232" s="274"/>
      <c r="V232" s="932">
        <v>1.077</v>
      </c>
      <c r="W232" s="928"/>
      <c r="X232" s="919"/>
      <c r="Y232" s="31">
        <f t="shared" si="11"/>
        <v>0</v>
      </c>
    </row>
    <row r="233" spans="1:66" s="23" customFormat="1" ht="20.25" customHeight="1" x14ac:dyDescent="0.3">
      <c r="A233" s="273">
        <v>207</v>
      </c>
      <c r="B233" s="274">
        <v>2194971</v>
      </c>
      <c r="C233" s="810" t="s">
        <v>449</v>
      </c>
      <c r="D233" s="274" t="s">
        <v>450</v>
      </c>
      <c r="E233" s="564">
        <v>2.964</v>
      </c>
      <c r="F233" s="277">
        <v>3.5</v>
      </c>
      <c r="G233" s="278" t="s">
        <v>48</v>
      </c>
      <c r="H233" s="279" t="str">
        <f t="shared" si="8"/>
        <v>6</v>
      </c>
      <c r="I233" s="278">
        <v>1.47</v>
      </c>
      <c r="J233" s="278">
        <v>1.47</v>
      </c>
      <c r="K233" s="280"/>
      <c r="L233" s="280"/>
      <c r="M233" s="280"/>
      <c r="N233" s="281">
        <v>1.47</v>
      </c>
      <c r="O233" s="282">
        <v>100</v>
      </c>
      <c r="P233" s="281">
        <v>1.47</v>
      </c>
      <c r="Q233" s="282">
        <v>100</v>
      </c>
      <c r="R233" s="281">
        <v>1.47</v>
      </c>
      <c r="S233" s="282">
        <v>100</v>
      </c>
      <c r="T233" s="274" t="s">
        <v>433</v>
      </c>
      <c r="U233" s="274">
        <v>2019</v>
      </c>
      <c r="V233" s="932">
        <v>2.964</v>
      </c>
      <c r="W233" s="928"/>
      <c r="X233" s="919"/>
      <c r="Y233" s="31">
        <f t="shared" si="11"/>
        <v>0</v>
      </c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</row>
    <row r="234" spans="1:66" ht="18" customHeight="1" x14ac:dyDescent="0.3">
      <c r="A234" s="532" t="s">
        <v>451</v>
      </c>
      <c r="B234" s="560"/>
      <c r="C234" s="990"/>
      <c r="D234" s="560"/>
      <c r="E234" s="560"/>
      <c r="F234" s="560"/>
      <c r="G234" s="560"/>
      <c r="H234" s="561"/>
      <c r="I234" s="278"/>
      <c r="J234" s="278"/>
      <c r="K234" s="280"/>
      <c r="L234" s="280"/>
      <c r="M234" s="280"/>
      <c r="N234" s="281"/>
      <c r="O234" s="282"/>
      <c r="P234" s="281"/>
      <c r="Q234" s="282"/>
      <c r="R234" s="281"/>
      <c r="S234" s="282"/>
      <c r="T234" s="274"/>
      <c r="U234" s="274"/>
      <c r="V234" s="919"/>
      <c r="W234" s="928"/>
      <c r="X234" s="919"/>
      <c r="Y234" s="31">
        <f t="shared" si="11"/>
        <v>0</v>
      </c>
    </row>
    <row r="235" spans="1:66" ht="18" customHeight="1" x14ac:dyDescent="0.3">
      <c r="A235" s="528"/>
      <c r="B235" s="528"/>
      <c r="C235" s="847"/>
      <c r="D235" s="528" t="s">
        <v>252</v>
      </c>
      <c r="E235" s="541">
        <f>SUM(E236:E246)</f>
        <v>8.8600000000000012</v>
      </c>
      <c r="F235" s="528"/>
      <c r="G235" s="528"/>
      <c r="H235" s="528"/>
      <c r="I235" s="278"/>
      <c r="J235" s="278"/>
      <c r="K235" s="280"/>
      <c r="L235" s="280"/>
      <c r="M235" s="280"/>
      <c r="N235" s="281"/>
      <c r="O235" s="282"/>
      <c r="P235" s="281"/>
      <c r="Q235" s="282"/>
      <c r="R235" s="281"/>
      <c r="S235" s="282"/>
      <c r="T235" s="274"/>
      <c r="U235" s="274"/>
      <c r="V235" s="919"/>
      <c r="W235" s="928"/>
      <c r="X235" s="919"/>
      <c r="Y235" s="31">
        <f t="shared" si="11"/>
        <v>8.8600000000000012</v>
      </c>
    </row>
    <row r="236" spans="1:66" ht="20.25" customHeight="1" x14ac:dyDescent="0.3">
      <c r="A236" s="273">
        <v>208</v>
      </c>
      <c r="B236" s="274">
        <v>2197512</v>
      </c>
      <c r="C236" s="810" t="s">
        <v>452</v>
      </c>
      <c r="D236" s="275" t="s">
        <v>453</v>
      </c>
      <c r="E236" s="564">
        <v>0.501</v>
      </c>
      <c r="F236" s="277">
        <v>4.5</v>
      </c>
      <c r="G236" s="278" t="s">
        <v>48</v>
      </c>
      <c r="H236" s="279" t="str">
        <f t="shared" si="8"/>
        <v>6</v>
      </c>
      <c r="I236" s="278">
        <v>0.59899999999999998</v>
      </c>
      <c r="J236" s="278">
        <v>0.59899999999999998</v>
      </c>
      <c r="K236" s="280"/>
      <c r="L236" s="280"/>
      <c r="M236" s="280"/>
      <c r="N236" s="281">
        <v>0.59899999999999998</v>
      </c>
      <c r="O236" s="282">
        <v>100</v>
      </c>
      <c r="P236" s="281">
        <v>0.59899999999999998</v>
      </c>
      <c r="Q236" s="282">
        <v>100</v>
      </c>
      <c r="R236" s="281">
        <v>0.59899999999999998</v>
      </c>
      <c r="S236" s="282">
        <v>100</v>
      </c>
      <c r="T236" s="274" t="s">
        <v>45</v>
      </c>
      <c r="U236" s="274">
        <v>2023</v>
      </c>
      <c r="V236" s="932">
        <v>0.501</v>
      </c>
      <c r="W236" s="928"/>
      <c r="X236" s="919"/>
      <c r="Y236" s="31">
        <f t="shared" si="11"/>
        <v>0</v>
      </c>
    </row>
    <row r="237" spans="1:66" ht="20.25" customHeight="1" x14ac:dyDescent="0.3">
      <c r="A237" s="273">
        <v>209</v>
      </c>
      <c r="B237" s="274">
        <v>2193144</v>
      </c>
      <c r="C237" s="810" t="s">
        <v>454</v>
      </c>
      <c r="D237" s="275" t="s">
        <v>455</v>
      </c>
      <c r="E237" s="564">
        <v>0.54700000000000004</v>
      </c>
      <c r="F237" s="277">
        <v>4.5</v>
      </c>
      <c r="G237" s="278" t="s">
        <v>48</v>
      </c>
      <c r="H237" s="279" t="str">
        <f t="shared" si="8"/>
        <v>6</v>
      </c>
      <c r="I237" s="278">
        <v>0.68100000000000005</v>
      </c>
      <c r="J237" s="278">
        <v>0.68100000000000005</v>
      </c>
      <c r="K237" s="280"/>
      <c r="L237" s="280"/>
      <c r="M237" s="280"/>
      <c r="N237" s="281">
        <v>0.68100000000000005</v>
      </c>
      <c r="O237" s="282">
        <v>100</v>
      </c>
      <c r="P237" s="281">
        <v>0.68100000000000005</v>
      </c>
      <c r="Q237" s="282">
        <v>100</v>
      </c>
      <c r="R237" s="281">
        <v>0.68100000000000005</v>
      </c>
      <c r="S237" s="282">
        <v>100</v>
      </c>
      <c r="T237" s="274" t="s">
        <v>45</v>
      </c>
      <c r="U237" s="274">
        <v>2023</v>
      </c>
      <c r="V237" s="932">
        <v>0.54700000000000004</v>
      </c>
      <c r="W237" s="928"/>
      <c r="X237" s="919"/>
      <c r="Y237" s="31">
        <f t="shared" si="11"/>
        <v>0</v>
      </c>
    </row>
    <row r="238" spans="1:66" ht="20.25" customHeight="1" x14ac:dyDescent="0.3">
      <c r="A238" s="273">
        <v>210</v>
      </c>
      <c r="B238" s="274">
        <v>2195650</v>
      </c>
      <c r="C238" s="810" t="s">
        <v>456</v>
      </c>
      <c r="D238" s="275" t="s">
        <v>457</v>
      </c>
      <c r="E238" s="564">
        <v>1.7130000000000001</v>
      </c>
      <c r="F238" s="277">
        <v>4.5</v>
      </c>
      <c r="G238" s="278" t="s">
        <v>48</v>
      </c>
      <c r="H238" s="279" t="str">
        <f t="shared" si="8"/>
        <v>6</v>
      </c>
      <c r="I238" s="278">
        <v>2.0209999999999999</v>
      </c>
      <c r="J238" s="278">
        <v>2.0209999999999999</v>
      </c>
      <c r="K238" s="280"/>
      <c r="L238" s="280"/>
      <c r="M238" s="280"/>
      <c r="N238" s="281">
        <v>2.0209999999999999</v>
      </c>
      <c r="O238" s="282">
        <v>100</v>
      </c>
      <c r="P238" s="281">
        <v>2.0209999999999999</v>
      </c>
      <c r="Q238" s="282">
        <v>100</v>
      </c>
      <c r="R238" s="281">
        <v>2.0209999999999999</v>
      </c>
      <c r="S238" s="282">
        <v>100</v>
      </c>
      <c r="T238" s="274" t="s">
        <v>45</v>
      </c>
      <c r="U238" s="274">
        <v>2023</v>
      </c>
      <c r="V238" s="932">
        <v>1.7130000000000001</v>
      </c>
      <c r="W238" s="928"/>
      <c r="X238" s="919"/>
      <c r="Y238" s="31">
        <f t="shared" si="11"/>
        <v>0</v>
      </c>
    </row>
    <row r="239" spans="1:66" ht="20.25" customHeight="1" x14ac:dyDescent="0.3">
      <c r="A239" s="273">
        <v>211</v>
      </c>
      <c r="B239" s="274">
        <v>2191604</v>
      </c>
      <c r="C239" s="810" t="s">
        <v>458</v>
      </c>
      <c r="D239" s="275" t="s">
        <v>459</v>
      </c>
      <c r="E239" s="564">
        <v>0.28899999999999998</v>
      </c>
      <c r="F239" s="277">
        <v>4.5</v>
      </c>
      <c r="G239" s="278" t="s">
        <v>48</v>
      </c>
      <c r="H239" s="279" t="str">
        <f t="shared" si="8"/>
        <v>6</v>
      </c>
      <c r="I239" s="278">
        <v>0.33500000000000002</v>
      </c>
      <c r="J239" s="278">
        <v>0.33500000000000002</v>
      </c>
      <c r="K239" s="280"/>
      <c r="L239" s="280"/>
      <c r="M239" s="280"/>
      <c r="N239" s="281">
        <v>0.33500000000000002</v>
      </c>
      <c r="O239" s="282">
        <v>100</v>
      </c>
      <c r="P239" s="281">
        <v>0.33500000000000002</v>
      </c>
      <c r="Q239" s="282">
        <v>100</v>
      </c>
      <c r="R239" s="281">
        <v>0.33500000000000002</v>
      </c>
      <c r="S239" s="282">
        <v>100</v>
      </c>
      <c r="T239" s="274" t="s">
        <v>45</v>
      </c>
      <c r="U239" s="274">
        <v>2023</v>
      </c>
      <c r="V239" s="932">
        <v>0.28899999999999998</v>
      </c>
      <c r="W239" s="928"/>
      <c r="X239" s="919"/>
      <c r="Y239" s="31">
        <f t="shared" si="11"/>
        <v>0</v>
      </c>
    </row>
    <row r="240" spans="1:66" s="23" customFormat="1" ht="20.25" customHeight="1" x14ac:dyDescent="0.3">
      <c r="A240" s="273">
        <v>212</v>
      </c>
      <c r="B240" s="274"/>
      <c r="C240" s="810" t="s">
        <v>460</v>
      </c>
      <c r="D240" s="275" t="s">
        <v>461</v>
      </c>
      <c r="E240" s="564">
        <v>0.1</v>
      </c>
      <c r="F240" s="277">
        <v>4.5</v>
      </c>
      <c r="G240" s="278" t="s">
        <v>48</v>
      </c>
      <c r="H240" s="279" t="str">
        <f t="shared" si="8"/>
        <v>6</v>
      </c>
      <c r="I240" s="278">
        <v>0.218</v>
      </c>
      <c r="J240" s="278">
        <v>0.218</v>
      </c>
      <c r="K240" s="280"/>
      <c r="L240" s="280"/>
      <c r="M240" s="280"/>
      <c r="N240" s="281">
        <v>0.218</v>
      </c>
      <c r="O240" s="282">
        <v>100</v>
      </c>
      <c r="P240" s="281">
        <v>0.218</v>
      </c>
      <c r="Q240" s="282">
        <v>100</v>
      </c>
      <c r="R240" s="281">
        <v>0.218</v>
      </c>
      <c r="S240" s="282">
        <v>100</v>
      </c>
      <c r="T240" s="274" t="s">
        <v>45</v>
      </c>
      <c r="U240" s="274">
        <v>2023</v>
      </c>
      <c r="V240" s="932">
        <v>0.1</v>
      </c>
      <c r="W240" s="928"/>
      <c r="X240" s="919"/>
      <c r="Y240" s="31">
        <f t="shared" si="11"/>
        <v>0</v>
      </c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</row>
    <row r="241" spans="1:66" s="23" customFormat="1" ht="20.25" customHeight="1" x14ac:dyDescent="0.3">
      <c r="A241" s="273">
        <v>213</v>
      </c>
      <c r="B241" s="274">
        <v>2200352</v>
      </c>
      <c r="C241" s="810" t="s">
        <v>462</v>
      </c>
      <c r="D241" s="275" t="s">
        <v>463</v>
      </c>
      <c r="E241" s="564">
        <v>1.5640000000000001</v>
      </c>
      <c r="F241" s="277">
        <v>4.5</v>
      </c>
      <c r="G241" s="278" t="s">
        <v>48</v>
      </c>
      <c r="H241" s="279" t="str">
        <f t="shared" si="8"/>
        <v>6</v>
      </c>
      <c r="I241" s="278">
        <v>0.745</v>
      </c>
      <c r="J241" s="278">
        <v>0.745</v>
      </c>
      <c r="K241" s="280"/>
      <c r="L241" s="280"/>
      <c r="M241" s="280"/>
      <c r="N241" s="281">
        <v>0.745</v>
      </c>
      <c r="O241" s="282">
        <v>100</v>
      </c>
      <c r="P241" s="281">
        <v>0.745</v>
      </c>
      <c r="Q241" s="282">
        <v>100</v>
      </c>
      <c r="R241" s="281">
        <v>0.745</v>
      </c>
      <c r="S241" s="282">
        <v>100</v>
      </c>
      <c r="T241" s="274" t="s">
        <v>45</v>
      </c>
      <c r="U241" s="274">
        <v>2023</v>
      </c>
      <c r="V241" s="932">
        <v>1.5640000000000001</v>
      </c>
      <c r="W241" s="928"/>
      <c r="X241" s="919"/>
      <c r="Y241" s="31">
        <f t="shared" si="11"/>
        <v>0</v>
      </c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</row>
    <row r="242" spans="1:66" s="23" customFormat="1" ht="20.25" customHeight="1" x14ac:dyDescent="0.3">
      <c r="A242" s="273">
        <v>214</v>
      </c>
      <c r="B242" s="274">
        <v>2196914</v>
      </c>
      <c r="C242" s="810" t="s">
        <v>464</v>
      </c>
      <c r="D242" s="275" t="s">
        <v>465</v>
      </c>
      <c r="E242" s="564">
        <v>1.1160000000000001</v>
      </c>
      <c r="F242" s="277">
        <v>4.5</v>
      </c>
      <c r="G242" s="278" t="s">
        <v>48</v>
      </c>
      <c r="H242" s="279" t="str">
        <f t="shared" si="8"/>
        <v>6</v>
      </c>
      <c r="I242" s="278">
        <v>0.82099999999999995</v>
      </c>
      <c r="J242" s="278">
        <v>0.82099999999999995</v>
      </c>
      <c r="K242" s="280"/>
      <c r="L242" s="280"/>
      <c r="M242" s="280"/>
      <c r="N242" s="281">
        <v>0.82099999999999995</v>
      </c>
      <c r="O242" s="282">
        <v>100</v>
      </c>
      <c r="P242" s="281">
        <v>0.82099999999999995</v>
      </c>
      <c r="Q242" s="282">
        <v>100</v>
      </c>
      <c r="R242" s="281">
        <v>0.82099999999999995</v>
      </c>
      <c r="S242" s="282">
        <v>100</v>
      </c>
      <c r="T242" s="274" t="s">
        <v>45</v>
      </c>
      <c r="U242" s="274">
        <v>2023</v>
      </c>
      <c r="V242" s="932">
        <v>1.1160000000000001</v>
      </c>
      <c r="W242" s="928"/>
      <c r="X242" s="919"/>
      <c r="Y242" s="31">
        <f t="shared" si="11"/>
        <v>0</v>
      </c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</row>
    <row r="243" spans="1:66" s="23" customFormat="1" ht="20.25" customHeight="1" x14ac:dyDescent="0.3">
      <c r="A243" s="273">
        <v>215</v>
      </c>
      <c r="B243" s="274"/>
      <c r="C243" s="810" t="s">
        <v>466</v>
      </c>
      <c r="D243" s="274" t="s">
        <v>467</v>
      </c>
      <c r="E243" s="564">
        <v>0.53400000000000003</v>
      </c>
      <c r="F243" s="277">
        <v>4.5</v>
      </c>
      <c r="G243" s="278" t="s">
        <v>48</v>
      </c>
      <c r="H243" s="279" t="s">
        <v>103</v>
      </c>
      <c r="I243" s="278"/>
      <c r="J243" s="278"/>
      <c r="K243" s="280"/>
      <c r="L243" s="280"/>
      <c r="M243" s="280"/>
      <c r="N243" s="281"/>
      <c r="O243" s="282"/>
      <c r="P243" s="281"/>
      <c r="Q243" s="282"/>
      <c r="R243" s="281"/>
      <c r="S243" s="282"/>
      <c r="T243" s="274"/>
      <c r="U243" s="274"/>
      <c r="V243" s="932">
        <v>0.53400000000000003</v>
      </c>
      <c r="W243" s="928"/>
      <c r="X243" s="919"/>
      <c r="Y243" s="31">
        <f t="shared" si="11"/>
        <v>0</v>
      </c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</row>
    <row r="244" spans="1:66" s="23" customFormat="1" ht="20.25" customHeight="1" x14ac:dyDescent="0.3">
      <c r="A244" s="273">
        <v>216</v>
      </c>
      <c r="B244" s="274"/>
      <c r="C244" s="810" t="s">
        <v>468</v>
      </c>
      <c r="D244" s="274" t="s">
        <v>469</v>
      </c>
      <c r="E244" s="564">
        <v>2.2440000000000002</v>
      </c>
      <c r="F244" s="277">
        <v>6</v>
      </c>
      <c r="G244" s="278" t="s">
        <v>39</v>
      </c>
      <c r="H244" s="282">
        <v>10</v>
      </c>
      <c r="I244" s="278"/>
      <c r="J244" s="278"/>
      <c r="K244" s="280"/>
      <c r="L244" s="280"/>
      <c r="M244" s="280"/>
      <c r="N244" s="281"/>
      <c r="O244" s="282"/>
      <c r="P244" s="281"/>
      <c r="Q244" s="282"/>
      <c r="R244" s="281"/>
      <c r="S244" s="282"/>
      <c r="T244" s="274"/>
      <c r="U244" s="274"/>
      <c r="V244" s="932">
        <v>2.2440000000000002</v>
      </c>
      <c r="W244" s="928"/>
      <c r="X244" s="919"/>
      <c r="Y244" s="31">
        <f t="shared" si="11"/>
        <v>0</v>
      </c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</row>
    <row r="245" spans="1:66" s="23" customFormat="1" ht="20.25" customHeight="1" x14ac:dyDescent="0.3">
      <c r="A245" s="273">
        <v>217</v>
      </c>
      <c r="B245" s="274"/>
      <c r="C245" s="810" t="s">
        <v>470</v>
      </c>
      <c r="D245" s="275" t="s">
        <v>471</v>
      </c>
      <c r="E245" s="549">
        <f t="shared" ref="E245" si="12">V245+W245+X245</f>
        <v>0</v>
      </c>
      <c r="F245" s="277">
        <v>6</v>
      </c>
      <c r="G245" s="278" t="s">
        <v>39</v>
      </c>
      <c r="H245" s="279" t="s">
        <v>229</v>
      </c>
      <c r="I245" s="278"/>
      <c r="J245" s="278"/>
      <c r="K245" s="280"/>
      <c r="L245" s="280"/>
      <c r="M245" s="280"/>
      <c r="N245" s="281"/>
      <c r="O245" s="282"/>
      <c r="P245" s="281"/>
      <c r="Q245" s="282"/>
      <c r="R245" s="281"/>
      <c r="S245" s="282"/>
      <c r="T245" s="274"/>
      <c r="U245" s="274"/>
      <c r="V245" s="927">
        <f t="shared" ref="V245" si="13">AM245+AN245+AO245</f>
        <v>0</v>
      </c>
      <c r="W245" s="928"/>
      <c r="X245" s="919"/>
      <c r="Y245" s="31">
        <f t="shared" si="11"/>
        <v>0</v>
      </c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</row>
    <row r="246" spans="1:66" s="23" customFormat="1" ht="20.25" customHeight="1" x14ac:dyDescent="0.3">
      <c r="A246" s="273">
        <v>218</v>
      </c>
      <c r="B246" s="274"/>
      <c r="C246" s="810" t="s">
        <v>472</v>
      </c>
      <c r="D246" s="274" t="s">
        <v>473</v>
      </c>
      <c r="E246" s="564">
        <v>0.252</v>
      </c>
      <c r="F246" s="277">
        <v>3.5</v>
      </c>
      <c r="G246" s="278" t="s">
        <v>48</v>
      </c>
      <c r="H246" s="279" t="s">
        <v>103</v>
      </c>
      <c r="I246" s="278"/>
      <c r="J246" s="278"/>
      <c r="K246" s="280"/>
      <c r="L246" s="280"/>
      <c r="M246" s="280"/>
      <c r="N246" s="281"/>
      <c r="O246" s="282"/>
      <c r="P246" s="281"/>
      <c r="Q246" s="282"/>
      <c r="R246" s="281"/>
      <c r="S246" s="282"/>
      <c r="T246" s="274"/>
      <c r="U246" s="274"/>
      <c r="V246" s="932">
        <v>0.252</v>
      </c>
      <c r="W246" s="928"/>
      <c r="X246" s="919"/>
      <c r="Y246" s="31">
        <f t="shared" si="11"/>
        <v>0</v>
      </c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</row>
    <row r="247" spans="1:66" ht="20.25" customHeight="1" x14ac:dyDescent="0.3">
      <c r="A247" s="532" t="s">
        <v>474</v>
      </c>
      <c r="B247" s="560"/>
      <c r="C247" s="990"/>
      <c r="D247" s="560"/>
      <c r="E247" s="560"/>
      <c r="F247" s="560"/>
      <c r="G247" s="560"/>
      <c r="H247" s="561"/>
      <c r="I247" s="278"/>
      <c r="J247" s="278"/>
      <c r="K247" s="280"/>
      <c r="L247" s="280"/>
      <c r="M247" s="280"/>
      <c r="N247" s="281"/>
      <c r="O247" s="282"/>
      <c r="P247" s="281"/>
      <c r="Q247" s="282"/>
      <c r="R247" s="281"/>
      <c r="S247" s="282"/>
      <c r="T247" s="274"/>
      <c r="U247" s="274"/>
      <c r="V247" s="919"/>
      <c r="W247" s="928"/>
      <c r="X247" s="919"/>
      <c r="Y247" s="31">
        <f t="shared" si="11"/>
        <v>0</v>
      </c>
    </row>
    <row r="248" spans="1:66" ht="20.25" customHeight="1" x14ac:dyDescent="0.3">
      <c r="A248" s="528"/>
      <c r="B248" s="528"/>
      <c r="C248" s="847"/>
      <c r="D248" s="528" t="s">
        <v>252</v>
      </c>
      <c r="E248" s="541">
        <f>SUM(E249:E257)</f>
        <v>7.0500000000000007</v>
      </c>
      <c r="F248" s="528"/>
      <c r="G248" s="528"/>
      <c r="H248" s="528"/>
      <c r="I248" s="278"/>
      <c r="J248" s="278"/>
      <c r="K248" s="280"/>
      <c r="L248" s="280"/>
      <c r="M248" s="280"/>
      <c r="N248" s="281"/>
      <c r="O248" s="282"/>
      <c r="P248" s="281"/>
      <c r="Q248" s="282"/>
      <c r="R248" s="281"/>
      <c r="S248" s="282"/>
      <c r="T248" s="274"/>
      <c r="U248" s="274"/>
      <c r="V248" s="919"/>
      <c r="W248" s="928"/>
      <c r="X248" s="919"/>
      <c r="Y248" s="31">
        <f t="shared" si="11"/>
        <v>7.0500000000000007</v>
      </c>
    </row>
    <row r="249" spans="1:66" ht="20.25" customHeight="1" x14ac:dyDescent="0.3">
      <c r="A249" s="273">
        <v>219</v>
      </c>
      <c r="B249" s="274">
        <v>2196257</v>
      </c>
      <c r="C249" s="810" t="s">
        <v>475</v>
      </c>
      <c r="D249" s="275" t="s">
        <v>476</v>
      </c>
      <c r="E249" s="564">
        <v>1.2150000000000001</v>
      </c>
      <c r="F249" s="277">
        <v>4.5</v>
      </c>
      <c r="G249" s="278" t="s">
        <v>48</v>
      </c>
      <c r="H249" s="279" t="str">
        <f t="shared" ref="H249:H310" si="14">IF(F249&lt;5.1,"6","10")</f>
        <v>6</v>
      </c>
      <c r="I249" s="278">
        <v>1.2</v>
      </c>
      <c r="J249" s="278">
        <v>1.2</v>
      </c>
      <c r="K249" s="280"/>
      <c r="L249" s="280"/>
      <c r="M249" s="280"/>
      <c r="N249" s="281">
        <v>1.2</v>
      </c>
      <c r="O249" s="282">
        <v>100</v>
      </c>
      <c r="P249" s="281">
        <v>1.2</v>
      </c>
      <c r="Q249" s="282">
        <v>100</v>
      </c>
      <c r="R249" s="281">
        <v>1.2</v>
      </c>
      <c r="S249" s="282">
        <v>100</v>
      </c>
      <c r="T249" s="274" t="s">
        <v>45</v>
      </c>
      <c r="U249" s="274">
        <v>2024</v>
      </c>
      <c r="V249" s="932">
        <v>1.2150000000000001</v>
      </c>
      <c r="W249" s="928"/>
      <c r="X249" s="919"/>
      <c r="Y249" s="31">
        <f t="shared" si="11"/>
        <v>0</v>
      </c>
    </row>
    <row r="250" spans="1:66" s="23" customFormat="1" ht="20.25" customHeight="1" x14ac:dyDescent="0.3">
      <c r="A250" s="273">
        <v>220</v>
      </c>
      <c r="B250" s="274">
        <v>2198148</v>
      </c>
      <c r="C250" s="810" t="s">
        <v>477</v>
      </c>
      <c r="D250" s="275" t="s">
        <v>478</v>
      </c>
      <c r="E250" s="564">
        <v>0.67600000000000005</v>
      </c>
      <c r="F250" s="277">
        <v>4.5</v>
      </c>
      <c r="G250" s="278" t="s">
        <v>48</v>
      </c>
      <c r="H250" s="279" t="str">
        <f t="shared" si="14"/>
        <v>6</v>
      </c>
      <c r="I250" s="278">
        <v>0.66800000000000004</v>
      </c>
      <c r="J250" s="278">
        <v>0.66800000000000004</v>
      </c>
      <c r="K250" s="280"/>
      <c r="L250" s="280"/>
      <c r="M250" s="280"/>
      <c r="N250" s="281">
        <v>0.66800000000000004</v>
      </c>
      <c r="O250" s="282">
        <v>100</v>
      </c>
      <c r="P250" s="281">
        <v>0.66800000000000004</v>
      </c>
      <c r="Q250" s="282">
        <v>100</v>
      </c>
      <c r="R250" s="281">
        <v>0.66800000000000004</v>
      </c>
      <c r="S250" s="282">
        <v>100</v>
      </c>
      <c r="T250" s="274" t="s">
        <v>45</v>
      </c>
      <c r="U250" s="274">
        <v>2024</v>
      </c>
      <c r="V250" s="932">
        <v>0.67600000000000005</v>
      </c>
      <c r="W250" s="928"/>
      <c r="X250" s="919"/>
      <c r="Y250" s="31">
        <f t="shared" si="11"/>
        <v>0</v>
      </c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</row>
    <row r="251" spans="1:66" s="23" customFormat="1" ht="20.25" customHeight="1" x14ac:dyDescent="0.3">
      <c r="A251" s="273">
        <v>221</v>
      </c>
      <c r="B251" s="274"/>
      <c r="C251" s="810" t="s">
        <v>479</v>
      </c>
      <c r="D251" s="275" t="s">
        <v>127</v>
      </c>
      <c r="E251" s="564">
        <v>0.222</v>
      </c>
      <c r="F251" s="277">
        <v>3.5</v>
      </c>
      <c r="G251" s="278" t="s">
        <v>48</v>
      </c>
      <c r="H251" s="282">
        <v>6</v>
      </c>
      <c r="I251" s="278"/>
      <c r="J251" s="278"/>
      <c r="K251" s="280"/>
      <c r="L251" s="280"/>
      <c r="M251" s="280"/>
      <c r="N251" s="281"/>
      <c r="O251" s="282"/>
      <c r="P251" s="281"/>
      <c r="Q251" s="282"/>
      <c r="R251" s="281"/>
      <c r="S251" s="282"/>
      <c r="T251" s="274"/>
      <c r="U251" s="274"/>
      <c r="V251" s="932">
        <v>0.222</v>
      </c>
      <c r="W251" s="928"/>
      <c r="X251" s="919"/>
      <c r="Y251" s="31">
        <f t="shared" si="11"/>
        <v>0</v>
      </c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</row>
    <row r="252" spans="1:66" s="23" customFormat="1" ht="20.25" customHeight="1" x14ac:dyDescent="0.3">
      <c r="A252" s="273">
        <v>222</v>
      </c>
      <c r="B252" s="274"/>
      <c r="C252" s="810" t="s">
        <v>480</v>
      </c>
      <c r="D252" s="275" t="s">
        <v>481</v>
      </c>
      <c r="E252" s="564">
        <v>0.22</v>
      </c>
      <c r="F252" s="277">
        <v>3.5</v>
      </c>
      <c r="G252" s="278" t="s">
        <v>48</v>
      </c>
      <c r="H252" s="282">
        <v>6</v>
      </c>
      <c r="I252" s="278"/>
      <c r="J252" s="278"/>
      <c r="K252" s="280"/>
      <c r="L252" s="280"/>
      <c r="M252" s="280"/>
      <c r="N252" s="281"/>
      <c r="O252" s="282"/>
      <c r="P252" s="281"/>
      <c r="Q252" s="282"/>
      <c r="R252" s="281"/>
      <c r="S252" s="282"/>
      <c r="T252" s="274"/>
      <c r="U252" s="274"/>
      <c r="V252" s="932">
        <v>0.22</v>
      </c>
      <c r="W252" s="928"/>
      <c r="X252" s="919"/>
      <c r="Y252" s="31">
        <f t="shared" si="11"/>
        <v>0</v>
      </c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</row>
    <row r="253" spans="1:66" s="23" customFormat="1" ht="20.25" customHeight="1" x14ac:dyDescent="0.3">
      <c r="A253" s="273">
        <v>223</v>
      </c>
      <c r="B253" s="274"/>
      <c r="C253" s="810" t="s">
        <v>482</v>
      </c>
      <c r="D253" s="275" t="s">
        <v>483</v>
      </c>
      <c r="E253" s="564">
        <v>0.108</v>
      </c>
      <c r="F253" s="277">
        <v>3.5</v>
      </c>
      <c r="G253" s="278" t="s">
        <v>48</v>
      </c>
      <c r="H253" s="282">
        <v>6</v>
      </c>
      <c r="I253" s="278"/>
      <c r="J253" s="278"/>
      <c r="K253" s="280"/>
      <c r="L253" s="280"/>
      <c r="M253" s="280"/>
      <c r="N253" s="281"/>
      <c r="O253" s="282"/>
      <c r="P253" s="281"/>
      <c r="Q253" s="282"/>
      <c r="R253" s="281"/>
      <c r="S253" s="282"/>
      <c r="T253" s="274"/>
      <c r="U253" s="274"/>
      <c r="V253" s="932">
        <v>0.108</v>
      </c>
      <c r="W253" s="928"/>
      <c r="X253" s="919"/>
      <c r="Y253" s="31">
        <f t="shared" si="11"/>
        <v>0</v>
      </c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</row>
    <row r="254" spans="1:66" s="23" customFormat="1" ht="20.25" customHeight="1" x14ac:dyDescent="0.3">
      <c r="A254" s="273">
        <v>224</v>
      </c>
      <c r="B254" s="274"/>
      <c r="C254" s="810" t="s">
        <v>484</v>
      </c>
      <c r="D254" s="275" t="s">
        <v>485</v>
      </c>
      <c r="E254" s="564">
        <v>2.1110000000000002</v>
      </c>
      <c r="F254" s="277">
        <v>3.5</v>
      </c>
      <c r="G254" s="278" t="s">
        <v>48</v>
      </c>
      <c r="H254" s="282">
        <v>6</v>
      </c>
      <c r="I254" s="278"/>
      <c r="J254" s="278"/>
      <c r="K254" s="280"/>
      <c r="L254" s="280"/>
      <c r="M254" s="280"/>
      <c r="N254" s="281"/>
      <c r="O254" s="282"/>
      <c r="P254" s="281"/>
      <c r="Q254" s="282"/>
      <c r="R254" s="281"/>
      <c r="S254" s="282"/>
      <c r="T254" s="274"/>
      <c r="U254" s="274"/>
      <c r="V254" s="932">
        <v>2.1110000000000002</v>
      </c>
      <c r="W254" s="928"/>
      <c r="X254" s="919"/>
      <c r="Y254" s="31">
        <f t="shared" si="11"/>
        <v>0</v>
      </c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</row>
    <row r="255" spans="1:66" s="23" customFormat="1" ht="20.25" customHeight="1" x14ac:dyDescent="0.3">
      <c r="A255" s="273">
        <v>225</v>
      </c>
      <c r="B255" s="274"/>
      <c r="C255" s="810" t="s">
        <v>486</v>
      </c>
      <c r="D255" s="275" t="s">
        <v>205</v>
      </c>
      <c r="E255" s="564">
        <v>1.6040000000000001</v>
      </c>
      <c r="F255" s="277">
        <v>3.5</v>
      </c>
      <c r="G255" s="278" t="s">
        <v>48</v>
      </c>
      <c r="H255" s="282">
        <v>6</v>
      </c>
      <c r="I255" s="278"/>
      <c r="J255" s="278"/>
      <c r="K255" s="280"/>
      <c r="L255" s="280"/>
      <c r="M255" s="280"/>
      <c r="N255" s="281"/>
      <c r="O255" s="282"/>
      <c r="P255" s="281"/>
      <c r="Q255" s="282"/>
      <c r="R255" s="281"/>
      <c r="S255" s="282"/>
      <c r="T255" s="274"/>
      <c r="U255" s="274"/>
      <c r="V255" s="932">
        <v>1.6040000000000001</v>
      </c>
      <c r="W255" s="928"/>
      <c r="X255" s="919"/>
      <c r="Y255" s="31">
        <f t="shared" si="11"/>
        <v>0</v>
      </c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</row>
    <row r="256" spans="1:66" s="23" customFormat="1" ht="20.25" customHeight="1" x14ac:dyDescent="0.3">
      <c r="A256" s="273">
        <v>226</v>
      </c>
      <c r="B256" s="274"/>
      <c r="C256" s="810" t="s">
        <v>487</v>
      </c>
      <c r="D256" s="275" t="s">
        <v>488</v>
      </c>
      <c r="E256" s="564">
        <v>0.22</v>
      </c>
      <c r="F256" s="277">
        <v>3.5</v>
      </c>
      <c r="G256" s="278" t="s">
        <v>48</v>
      </c>
      <c r="H256" s="282">
        <v>6</v>
      </c>
      <c r="I256" s="278"/>
      <c r="J256" s="278"/>
      <c r="K256" s="280"/>
      <c r="L256" s="280"/>
      <c r="M256" s="280"/>
      <c r="N256" s="281"/>
      <c r="O256" s="282"/>
      <c r="P256" s="281"/>
      <c r="Q256" s="282"/>
      <c r="R256" s="281"/>
      <c r="S256" s="282"/>
      <c r="T256" s="274"/>
      <c r="U256" s="274"/>
      <c r="V256" s="932">
        <v>0.22</v>
      </c>
      <c r="W256" s="928"/>
      <c r="X256" s="919"/>
      <c r="Y256" s="31">
        <f t="shared" si="11"/>
        <v>0</v>
      </c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</row>
    <row r="257" spans="1:66" s="23" customFormat="1" ht="20.25" customHeight="1" x14ac:dyDescent="0.3">
      <c r="A257" s="273">
        <v>227</v>
      </c>
      <c r="B257" s="274">
        <v>2192091</v>
      </c>
      <c r="C257" s="810" t="s">
        <v>489</v>
      </c>
      <c r="D257" s="275" t="s">
        <v>490</v>
      </c>
      <c r="E257" s="564">
        <v>0.67400000000000004</v>
      </c>
      <c r="F257" s="277">
        <v>4.5</v>
      </c>
      <c r="G257" s="278" t="s">
        <v>48</v>
      </c>
      <c r="H257" s="279" t="str">
        <f t="shared" si="14"/>
        <v>6</v>
      </c>
      <c r="I257" s="278">
        <v>0.874</v>
      </c>
      <c r="J257" s="278">
        <v>0.874</v>
      </c>
      <c r="K257" s="280"/>
      <c r="L257" s="280"/>
      <c r="M257" s="280"/>
      <c r="N257" s="281">
        <v>0.874</v>
      </c>
      <c r="O257" s="282">
        <v>100</v>
      </c>
      <c r="P257" s="281">
        <v>0.874</v>
      </c>
      <c r="Q257" s="282">
        <v>100</v>
      </c>
      <c r="R257" s="281">
        <v>0.874</v>
      </c>
      <c r="S257" s="282">
        <v>100</v>
      </c>
      <c r="T257" s="274" t="s">
        <v>45</v>
      </c>
      <c r="U257" s="274">
        <v>2024</v>
      </c>
      <c r="V257" s="932">
        <v>0.67400000000000004</v>
      </c>
      <c r="W257" s="928"/>
      <c r="X257" s="919"/>
      <c r="Y257" s="31">
        <f t="shared" si="11"/>
        <v>0</v>
      </c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</row>
    <row r="258" spans="1:66" ht="20.25" customHeight="1" x14ac:dyDescent="0.3">
      <c r="A258" s="532" t="s">
        <v>491</v>
      </c>
      <c r="B258" s="560"/>
      <c r="C258" s="990"/>
      <c r="D258" s="560"/>
      <c r="E258" s="560"/>
      <c r="F258" s="560"/>
      <c r="G258" s="560"/>
      <c r="H258" s="561"/>
      <c r="I258" s="278"/>
      <c r="J258" s="278"/>
      <c r="K258" s="280"/>
      <c r="L258" s="280"/>
      <c r="M258" s="280"/>
      <c r="N258" s="281"/>
      <c r="O258" s="282"/>
      <c r="P258" s="281"/>
      <c r="Q258" s="282"/>
      <c r="R258" s="281"/>
      <c r="S258" s="282"/>
      <c r="T258" s="274"/>
      <c r="U258" s="274"/>
      <c r="V258" s="919"/>
      <c r="W258" s="928"/>
      <c r="X258" s="919"/>
      <c r="Y258" s="31">
        <f t="shared" si="11"/>
        <v>0</v>
      </c>
    </row>
    <row r="259" spans="1:66" ht="20.25" customHeight="1" x14ac:dyDescent="0.3">
      <c r="A259" s="528"/>
      <c r="B259" s="528"/>
      <c r="C259" s="847"/>
      <c r="D259" s="528" t="s">
        <v>252</v>
      </c>
      <c r="E259" s="541">
        <f>SUM(E260:E284)</f>
        <v>28.017000000000007</v>
      </c>
      <c r="F259" s="528"/>
      <c r="G259" s="528"/>
      <c r="H259" s="528"/>
      <c r="I259" s="278"/>
      <c r="J259" s="278"/>
      <c r="K259" s="280"/>
      <c r="L259" s="280"/>
      <c r="M259" s="280"/>
      <c r="N259" s="281"/>
      <c r="O259" s="282"/>
      <c r="P259" s="281"/>
      <c r="Q259" s="282"/>
      <c r="R259" s="281"/>
      <c r="S259" s="282"/>
      <c r="T259" s="274"/>
      <c r="U259" s="274"/>
      <c r="V259" s="919"/>
      <c r="W259" s="928"/>
      <c r="X259" s="919"/>
      <c r="Y259" s="31">
        <f t="shared" si="11"/>
        <v>28.017000000000007</v>
      </c>
    </row>
    <row r="260" spans="1:66" ht="20.25" customHeight="1" x14ac:dyDescent="0.3">
      <c r="A260" s="528">
        <v>228</v>
      </c>
      <c r="B260" s="528">
        <v>2195839</v>
      </c>
      <c r="C260" s="829" t="s">
        <v>492</v>
      </c>
      <c r="D260" s="275" t="s">
        <v>493</v>
      </c>
      <c r="E260" s="564">
        <v>0.14899999999999999</v>
      </c>
      <c r="F260" s="275">
        <v>3.5</v>
      </c>
      <c r="G260" s="275" t="s">
        <v>48</v>
      </c>
      <c r="H260" s="275" t="s">
        <v>103</v>
      </c>
      <c r="I260" s="278"/>
      <c r="J260" s="278"/>
      <c r="K260" s="280"/>
      <c r="L260" s="280"/>
      <c r="M260" s="280"/>
      <c r="N260" s="281"/>
      <c r="O260" s="282"/>
      <c r="P260" s="281"/>
      <c r="Q260" s="282"/>
      <c r="R260" s="281"/>
      <c r="S260" s="282"/>
      <c r="T260" s="274"/>
      <c r="U260" s="274"/>
      <c r="V260" s="932">
        <v>0.14899999999999999</v>
      </c>
      <c r="W260" s="928"/>
      <c r="X260" s="919"/>
      <c r="Y260" s="31">
        <f t="shared" si="11"/>
        <v>0</v>
      </c>
    </row>
    <row r="261" spans="1:66" ht="20.25" customHeight="1" x14ac:dyDescent="0.3">
      <c r="A261" s="528">
        <v>229</v>
      </c>
      <c r="B261" s="528">
        <v>2191426</v>
      </c>
      <c r="C261" s="829" t="s">
        <v>494</v>
      </c>
      <c r="D261" s="275" t="s">
        <v>495</v>
      </c>
      <c r="E261" s="564">
        <v>0.25800000000000001</v>
      </c>
      <c r="F261" s="275">
        <v>4.5</v>
      </c>
      <c r="G261" s="275" t="s">
        <v>48</v>
      </c>
      <c r="H261" s="275" t="s">
        <v>103</v>
      </c>
      <c r="I261" s="278"/>
      <c r="J261" s="278"/>
      <c r="K261" s="280"/>
      <c r="L261" s="280"/>
      <c r="M261" s="280"/>
      <c r="N261" s="281"/>
      <c r="O261" s="282"/>
      <c r="P261" s="281"/>
      <c r="Q261" s="282"/>
      <c r="R261" s="281"/>
      <c r="S261" s="282"/>
      <c r="T261" s="274"/>
      <c r="U261" s="274"/>
      <c r="V261" s="932">
        <v>0.25800000000000001</v>
      </c>
      <c r="W261" s="928"/>
      <c r="X261" s="919"/>
      <c r="Y261" s="31">
        <f t="shared" si="11"/>
        <v>0</v>
      </c>
    </row>
    <row r="262" spans="1:66" ht="20.25" customHeight="1" x14ac:dyDescent="0.3">
      <c r="A262" s="528">
        <v>230</v>
      </c>
      <c r="B262" s="528">
        <v>2194331</v>
      </c>
      <c r="C262" s="829" t="s">
        <v>496</v>
      </c>
      <c r="D262" s="275" t="s">
        <v>497</v>
      </c>
      <c r="E262" s="564">
        <v>2.1880000000000002</v>
      </c>
      <c r="F262" s="275">
        <v>4.5</v>
      </c>
      <c r="G262" s="275" t="s">
        <v>48</v>
      </c>
      <c r="H262" s="275" t="s">
        <v>103</v>
      </c>
      <c r="I262" s="278"/>
      <c r="J262" s="278"/>
      <c r="K262" s="280"/>
      <c r="L262" s="280"/>
      <c r="M262" s="280"/>
      <c r="N262" s="281"/>
      <c r="O262" s="282"/>
      <c r="P262" s="281"/>
      <c r="Q262" s="282"/>
      <c r="R262" s="281"/>
      <c r="S262" s="282"/>
      <c r="T262" s="274"/>
      <c r="U262" s="274"/>
      <c r="V262" s="932">
        <v>2.1880000000000002</v>
      </c>
      <c r="W262" s="928"/>
      <c r="X262" s="919"/>
      <c r="Y262" s="31">
        <f t="shared" si="11"/>
        <v>0</v>
      </c>
    </row>
    <row r="263" spans="1:66" ht="20.25" customHeight="1" x14ac:dyDescent="0.3">
      <c r="A263" s="528">
        <v>231</v>
      </c>
      <c r="B263" s="528"/>
      <c r="C263" s="829" t="s">
        <v>498</v>
      </c>
      <c r="D263" s="275" t="s">
        <v>499</v>
      </c>
      <c r="E263" s="564">
        <v>1.522</v>
      </c>
      <c r="F263" s="275">
        <v>4.5</v>
      </c>
      <c r="G263" s="275" t="s">
        <v>48</v>
      </c>
      <c r="H263" s="275" t="s">
        <v>103</v>
      </c>
      <c r="I263" s="278"/>
      <c r="J263" s="278"/>
      <c r="K263" s="280"/>
      <c r="L263" s="280"/>
      <c r="M263" s="280"/>
      <c r="N263" s="281"/>
      <c r="O263" s="282"/>
      <c r="P263" s="281"/>
      <c r="Q263" s="282"/>
      <c r="R263" s="281"/>
      <c r="S263" s="282"/>
      <c r="T263" s="274"/>
      <c r="U263" s="274"/>
      <c r="V263" s="932">
        <v>1.522</v>
      </c>
      <c r="W263" s="928"/>
      <c r="X263" s="919"/>
      <c r="Y263" s="31">
        <f t="shared" si="11"/>
        <v>0</v>
      </c>
    </row>
    <row r="264" spans="1:66" ht="20.25" customHeight="1" x14ac:dyDescent="0.3">
      <c r="A264" s="528">
        <v>232</v>
      </c>
      <c r="B264" s="528">
        <v>2194084</v>
      </c>
      <c r="C264" s="829" t="s">
        <v>500</v>
      </c>
      <c r="D264" s="275" t="s">
        <v>501</v>
      </c>
      <c r="E264" s="564">
        <v>2.8730000000000002</v>
      </c>
      <c r="F264" s="277">
        <v>6</v>
      </c>
      <c r="G264" s="275" t="s">
        <v>39</v>
      </c>
      <c r="H264" s="275">
        <v>10</v>
      </c>
      <c r="I264" s="278"/>
      <c r="J264" s="278"/>
      <c r="K264" s="280"/>
      <c r="L264" s="280"/>
      <c r="M264" s="280"/>
      <c r="N264" s="281"/>
      <c r="O264" s="282"/>
      <c r="P264" s="281"/>
      <c r="Q264" s="282"/>
      <c r="R264" s="281"/>
      <c r="S264" s="282"/>
      <c r="T264" s="274"/>
      <c r="U264" s="274"/>
      <c r="V264" s="932">
        <v>2.8730000000000002</v>
      </c>
      <c r="W264" s="928"/>
      <c r="X264" s="919"/>
      <c r="Y264" s="31">
        <f t="shared" si="11"/>
        <v>0</v>
      </c>
    </row>
    <row r="265" spans="1:66" ht="20.25" customHeight="1" x14ac:dyDescent="0.3">
      <c r="A265" s="528">
        <v>233</v>
      </c>
      <c r="B265" s="528">
        <v>2199891</v>
      </c>
      <c r="C265" s="829" t="s">
        <v>502</v>
      </c>
      <c r="D265" s="275" t="s">
        <v>503</v>
      </c>
      <c r="E265" s="564">
        <v>2.6389999999999998</v>
      </c>
      <c r="F265" s="275">
        <v>4.5</v>
      </c>
      <c r="G265" s="275" t="s">
        <v>48</v>
      </c>
      <c r="H265" s="275" t="s">
        <v>103</v>
      </c>
      <c r="I265" s="278"/>
      <c r="J265" s="278"/>
      <c r="K265" s="280"/>
      <c r="L265" s="280"/>
      <c r="M265" s="280"/>
      <c r="N265" s="281"/>
      <c r="O265" s="282"/>
      <c r="P265" s="281"/>
      <c r="Q265" s="282"/>
      <c r="R265" s="281"/>
      <c r="S265" s="282"/>
      <c r="T265" s="274"/>
      <c r="U265" s="274"/>
      <c r="V265" s="932">
        <v>2.6389999999999998</v>
      </c>
      <c r="W265" s="928"/>
      <c r="X265" s="919"/>
      <c r="Y265" s="31">
        <f t="shared" si="11"/>
        <v>0</v>
      </c>
    </row>
    <row r="266" spans="1:66" ht="20.25" customHeight="1" x14ac:dyDescent="0.3">
      <c r="A266" s="528">
        <v>234</v>
      </c>
      <c r="B266" s="528">
        <v>2194113</v>
      </c>
      <c r="C266" s="829" t="s">
        <v>504</v>
      </c>
      <c r="D266" s="275" t="s">
        <v>505</v>
      </c>
      <c r="E266" s="564">
        <v>0.85099999999999998</v>
      </c>
      <c r="F266" s="275">
        <v>4.5</v>
      </c>
      <c r="G266" s="275" t="s">
        <v>48</v>
      </c>
      <c r="H266" s="275" t="s">
        <v>103</v>
      </c>
      <c r="I266" s="278"/>
      <c r="J266" s="278"/>
      <c r="K266" s="280"/>
      <c r="L266" s="280"/>
      <c r="M266" s="280"/>
      <c r="N266" s="281"/>
      <c r="O266" s="282"/>
      <c r="P266" s="281"/>
      <c r="Q266" s="282"/>
      <c r="R266" s="281"/>
      <c r="S266" s="282"/>
      <c r="T266" s="274"/>
      <c r="U266" s="274"/>
      <c r="V266" s="932">
        <v>0.85099999999999998</v>
      </c>
      <c r="W266" s="928"/>
      <c r="X266" s="919"/>
      <c r="Y266" s="31">
        <f t="shared" si="11"/>
        <v>0</v>
      </c>
    </row>
    <row r="267" spans="1:66" ht="20.25" customHeight="1" x14ac:dyDescent="0.3">
      <c r="A267" s="528">
        <v>235</v>
      </c>
      <c r="B267" s="528">
        <v>2192719</v>
      </c>
      <c r="C267" s="829" t="s">
        <v>506</v>
      </c>
      <c r="D267" s="275" t="s">
        <v>507</v>
      </c>
      <c r="E267" s="564">
        <v>0.82799999999999996</v>
      </c>
      <c r="F267" s="275">
        <v>4.5</v>
      </c>
      <c r="G267" s="275" t="s">
        <v>48</v>
      </c>
      <c r="H267" s="275" t="s">
        <v>103</v>
      </c>
      <c r="I267" s="278"/>
      <c r="J267" s="278"/>
      <c r="K267" s="280"/>
      <c r="L267" s="280"/>
      <c r="M267" s="280"/>
      <c r="N267" s="281"/>
      <c r="O267" s="282"/>
      <c r="P267" s="281"/>
      <c r="Q267" s="282"/>
      <c r="R267" s="281"/>
      <c r="S267" s="282"/>
      <c r="T267" s="274"/>
      <c r="U267" s="274"/>
      <c r="V267" s="932">
        <v>0.82799999999999996</v>
      </c>
      <c r="W267" s="928"/>
      <c r="X267" s="919"/>
      <c r="Y267" s="31">
        <f t="shared" si="11"/>
        <v>0</v>
      </c>
    </row>
    <row r="268" spans="1:66" ht="20.25" customHeight="1" x14ac:dyDescent="0.3">
      <c r="A268" s="528">
        <v>236</v>
      </c>
      <c r="B268" s="528">
        <v>2198857</v>
      </c>
      <c r="C268" s="829" t="s">
        <v>508</v>
      </c>
      <c r="D268" s="275" t="s">
        <v>509</v>
      </c>
      <c r="E268" s="564">
        <v>2</v>
      </c>
      <c r="F268" s="275">
        <v>4.5</v>
      </c>
      <c r="G268" s="275" t="s">
        <v>48</v>
      </c>
      <c r="H268" s="275" t="s">
        <v>103</v>
      </c>
      <c r="I268" s="278"/>
      <c r="J268" s="278"/>
      <c r="K268" s="280"/>
      <c r="L268" s="280"/>
      <c r="M268" s="280"/>
      <c r="N268" s="281"/>
      <c r="O268" s="282"/>
      <c r="P268" s="281"/>
      <c r="Q268" s="282"/>
      <c r="R268" s="281"/>
      <c r="S268" s="282"/>
      <c r="T268" s="274"/>
      <c r="U268" s="274"/>
      <c r="V268" s="932">
        <v>2</v>
      </c>
      <c r="W268" s="928"/>
      <c r="X268" s="919"/>
      <c r="Y268" s="31">
        <f t="shared" si="11"/>
        <v>0</v>
      </c>
    </row>
    <row r="269" spans="1:66" ht="20.25" customHeight="1" x14ac:dyDescent="0.3">
      <c r="A269" s="528">
        <v>237</v>
      </c>
      <c r="B269" s="528">
        <v>2191431</v>
      </c>
      <c r="C269" s="829" t="s">
        <v>510</v>
      </c>
      <c r="D269" s="275" t="s">
        <v>511</v>
      </c>
      <c r="E269" s="564">
        <v>1.0669999999999999</v>
      </c>
      <c r="F269" s="275">
        <v>4.5</v>
      </c>
      <c r="G269" s="275" t="s">
        <v>48</v>
      </c>
      <c r="H269" s="275" t="s">
        <v>103</v>
      </c>
      <c r="I269" s="278"/>
      <c r="J269" s="278"/>
      <c r="K269" s="280"/>
      <c r="L269" s="280"/>
      <c r="M269" s="280"/>
      <c r="N269" s="281"/>
      <c r="O269" s="282"/>
      <c r="P269" s="281"/>
      <c r="Q269" s="282"/>
      <c r="R269" s="281"/>
      <c r="S269" s="282"/>
      <c r="T269" s="274"/>
      <c r="U269" s="274"/>
      <c r="V269" s="932">
        <v>1.0669999999999999</v>
      </c>
      <c r="W269" s="928"/>
      <c r="X269" s="919"/>
      <c r="Y269" s="31">
        <f t="shared" si="11"/>
        <v>0</v>
      </c>
    </row>
    <row r="270" spans="1:66" ht="20.25" customHeight="1" x14ac:dyDescent="0.3">
      <c r="A270" s="528">
        <v>238</v>
      </c>
      <c r="B270" s="528">
        <v>2198750</v>
      </c>
      <c r="C270" s="829" t="s">
        <v>512</v>
      </c>
      <c r="D270" s="275" t="s">
        <v>513</v>
      </c>
      <c r="E270" s="564">
        <v>1.331</v>
      </c>
      <c r="F270" s="275">
        <v>4.5</v>
      </c>
      <c r="G270" s="275" t="s">
        <v>48</v>
      </c>
      <c r="H270" s="275" t="s">
        <v>103</v>
      </c>
      <c r="I270" s="278"/>
      <c r="J270" s="278"/>
      <c r="K270" s="280"/>
      <c r="L270" s="280"/>
      <c r="M270" s="280"/>
      <c r="N270" s="281"/>
      <c r="O270" s="282"/>
      <c r="P270" s="281"/>
      <c r="Q270" s="282"/>
      <c r="R270" s="281"/>
      <c r="S270" s="282"/>
      <c r="T270" s="274"/>
      <c r="U270" s="274"/>
      <c r="V270" s="932">
        <v>1.331</v>
      </c>
      <c r="W270" s="928"/>
      <c r="X270" s="919"/>
      <c r="Y270" s="31">
        <f t="shared" si="11"/>
        <v>0</v>
      </c>
    </row>
    <row r="271" spans="1:66" ht="20.25" customHeight="1" x14ac:dyDescent="0.3">
      <c r="A271" s="528">
        <v>239</v>
      </c>
      <c r="B271" s="528">
        <v>2193660</v>
      </c>
      <c r="C271" s="829" t="s">
        <v>514</v>
      </c>
      <c r="D271" s="275" t="s">
        <v>515</v>
      </c>
      <c r="E271" s="564">
        <v>0.58699999999999997</v>
      </c>
      <c r="F271" s="275">
        <v>4.5</v>
      </c>
      <c r="G271" s="275" t="s">
        <v>48</v>
      </c>
      <c r="H271" s="275" t="s">
        <v>103</v>
      </c>
      <c r="I271" s="278"/>
      <c r="J271" s="278"/>
      <c r="K271" s="280"/>
      <c r="L271" s="280"/>
      <c r="M271" s="280"/>
      <c r="N271" s="281"/>
      <c r="O271" s="282"/>
      <c r="P271" s="281"/>
      <c r="Q271" s="282"/>
      <c r="R271" s="281"/>
      <c r="S271" s="282"/>
      <c r="T271" s="274"/>
      <c r="U271" s="274"/>
      <c r="V271" s="932">
        <v>0.58699999999999997</v>
      </c>
      <c r="W271" s="928"/>
      <c r="X271" s="919"/>
      <c r="Y271" s="31">
        <f t="shared" si="11"/>
        <v>0</v>
      </c>
    </row>
    <row r="272" spans="1:66" ht="20.25" customHeight="1" x14ac:dyDescent="0.3">
      <c r="A272" s="528">
        <v>240</v>
      </c>
      <c r="B272" s="528">
        <v>2193028</v>
      </c>
      <c r="C272" s="829" t="s">
        <v>516</v>
      </c>
      <c r="D272" s="275" t="s">
        <v>517</v>
      </c>
      <c r="E272" s="564">
        <v>1.345</v>
      </c>
      <c r="F272" s="275">
        <v>4.5</v>
      </c>
      <c r="G272" s="275" t="s">
        <v>48</v>
      </c>
      <c r="H272" s="275" t="s">
        <v>103</v>
      </c>
      <c r="I272" s="278"/>
      <c r="J272" s="278"/>
      <c r="K272" s="280"/>
      <c r="L272" s="280"/>
      <c r="M272" s="280"/>
      <c r="N272" s="281"/>
      <c r="O272" s="282"/>
      <c r="P272" s="281"/>
      <c r="Q272" s="282"/>
      <c r="R272" s="281"/>
      <c r="S272" s="282"/>
      <c r="T272" s="274"/>
      <c r="U272" s="274"/>
      <c r="V272" s="932">
        <v>1.345</v>
      </c>
      <c r="W272" s="928"/>
      <c r="X272" s="919"/>
      <c r="Y272" s="31">
        <f t="shared" si="11"/>
        <v>0</v>
      </c>
    </row>
    <row r="273" spans="1:66" ht="20.25" customHeight="1" x14ac:dyDescent="0.3">
      <c r="A273" s="528">
        <v>241</v>
      </c>
      <c r="B273" s="528">
        <v>2191059</v>
      </c>
      <c r="C273" s="829" t="s">
        <v>518</v>
      </c>
      <c r="D273" s="275" t="s">
        <v>245</v>
      </c>
      <c r="E273" s="564">
        <v>1.2849999999999999</v>
      </c>
      <c r="F273" s="275">
        <v>4.5</v>
      </c>
      <c r="G273" s="275" t="s">
        <v>48</v>
      </c>
      <c r="H273" s="275" t="s">
        <v>103</v>
      </c>
      <c r="I273" s="278"/>
      <c r="J273" s="278"/>
      <c r="K273" s="280"/>
      <c r="L273" s="280"/>
      <c r="M273" s="280"/>
      <c r="N273" s="281"/>
      <c r="O273" s="282"/>
      <c r="P273" s="281"/>
      <c r="Q273" s="282"/>
      <c r="R273" s="281"/>
      <c r="S273" s="282"/>
      <c r="T273" s="274"/>
      <c r="U273" s="274"/>
      <c r="V273" s="932">
        <v>1.2849999999999999</v>
      </c>
      <c r="W273" s="928"/>
      <c r="X273" s="919"/>
      <c r="Y273" s="31">
        <f t="shared" si="11"/>
        <v>0</v>
      </c>
    </row>
    <row r="274" spans="1:66" ht="20.25" customHeight="1" x14ac:dyDescent="0.3">
      <c r="A274" s="528">
        <v>242</v>
      </c>
      <c r="B274" s="528">
        <v>2200856</v>
      </c>
      <c r="C274" s="829" t="s">
        <v>519</v>
      </c>
      <c r="D274" s="275" t="s">
        <v>100</v>
      </c>
      <c r="E274" s="564">
        <v>1.0309999999999999</v>
      </c>
      <c r="F274" s="275">
        <v>4.5</v>
      </c>
      <c r="G274" s="275" t="s">
        <v>48</v>
      </c>
      <c r="H274" s="275" t="s">
        <v>103</v>
      </c>
      <c r="I274" s="278"/>
      <c r="J274" s="278"/>
      <c r="K274" s="280"/>
      <c r="L274" s="280"/>
      <c r="M274" s="280"/>
      <c r="N274" s="281"/>
      <c r="O274" s="282"/>
      <c r="P274" s="281"/>
      <c r="Q274" s="282"/>
      <c r="R274" s="281"/>
      <c r="S274" s="282"/>
      <c r="T274" s="274"/>
      <c r="U274" s="274"/>
      <c r="V274" s="932">
        <v>1.0309999999999999</v>
      </c>
      <c r="W274" s="928"/>
      <c r="X274" s="919"/>
      <c r="Y274" s="31">
        <f t="shared" si="11"/>
        <v>0</v>
      </c>
    </row>
    <row r="275" spans="1:66" ht="20.25" customHeight="1" x14ac:dyDescent="0.3">
      <c r="A275" s="528">
        <v>243</v>
      </c>
      <c r="B275" s="528">
        <v>2191855</v>
      </c>
      <c r="C275" s="829" t="s">
        <v>520</v>
      </c>
      <c r="D275" s="275" t="s">
        <v>521</v>
      </c>
      <c r="E275" s="564">
        <v>1.08</v>
      </c>
      <c r="F275" s="275">
        <v>4.5</v>
      </c>
      <c r="G275" s="275" t="s">
        <v>48</v>
      </c>
      <c r="H275" s="275" t="s">
        <v>103</v>
      </c>
      <c r="I275" s="278"/>
      <c r="J275" s="278"/>
      <c r="K275" s="280"/>
      <c r="L275" s="280"/>
      <c r="M275" s="280"/>
      <c r="N275" s="281"/>
      <c r="O275" s="282"/>
      <c r="P275" s="281"/>
      <c r="Q275" s="282"/>
      <c r="R275" s="281"/>
      <c r="S275" s="282"/>
      <c r="T275" s="274"/>
      <c r="U275" s="274"/>
      <c r="V275" s="932">
        <v>1.08</v>
      </c>
      <c r="W275" s="928"/>
      <c r="X275" s="919"/>
      <c r="Y275" s="31">
        <f t="shared" si="11"/>
        <v>0</v>
      </c>
    </row>
    <row r="276" spans="1:66" ht="20.25" customHeight="1" x14ac:dyDescent="0.3">
      <c r="A276" s="528">
        <v>244</v>
      </c>
      <c r="B276" s="528">
        <v>2194609</v>
      </c>
      <c r="C276" s="829" t="s">
        <v>522</v>
      </c>
      <c r="D276" s="275" t="s">
        <v>523</v>
      </c>
      <c r="E276" s="564">
        <v>1.5760000000000001</v>
      </c>
      <c r="F276" s="275">
        <v>4.5</v>
      </c>
      <c r="G276" s="275" t="s">
        <v>48</v>
      </c>
      <c r="H276" s="275" t="s">
        <v>103</v>
      </c>
      <c r="I276" s="278"/>
      <c r="J276" s="278"/>
      <c r="K276" s="280"/>
      <c r="L276" s="280"/>
      <c r="M276" s="280"/>
      <c r="N276" s="281"/>
      <c r="O276" s="282"/>
      <c r="P276" s="281"/>
      <c r="Q276" s="282"/>
      <c r="R276" s="281"/>
      <c r="S276" s="282"/>
      <c r="T276" s="274"/>
      <c r="U276" s="274"/>
      <c r="V276" s="932">
        <v>1.5760000000000001</v>
      </c>
      <c r="W276" s="928"/>
      <c r="X276" s="919"/>
      <c r="Y276" s="31">
        <f t="shared" ref="Y276:Y339" si="15">E276-V276-W276-X276</f>
        <v>0</v>
      </c>
    </row>
    <row r="277" spans="1:66" ht="20.25" customHeight="1" x14ac:dyDescent="0.3">
      <c r="A277" s="528">
        <v>245</v>
      </c>
      <c r="B277" s="528">
        <v>2195163</v>
      </c>
      <c r="C277" s="829" t="s">
        <v>524</v>
      </c>
      <c r="D277" s="275" t="s">
        <v>525</v>
      </c>
      <c r="E277" s="564">
        <v>1.478</v>
      </c>
      <c r="F277" s="275">
        <v>4.5</v>
      </c>
      <c r="G277" s="275" t="s">
        <v>48</v>
      </c>
      <c r="H277" s="275" t="s">
        <v>103</v>
      </c>
      <c r="I277" s="278"/>
      <c r="J277" s="278"/>
      <c r="K277" s="280"/>
      <c r="L277" s="280"/>
      <c r="M277" s="280"/>
      <c r="N277" s="281"/>
      <c r="O277" s="282"/>
      <c r="P277" s="281"/>
      <c r="Q277" s="282"/>
      <c r="R277" s="281"/>
      <c r="S277" s="282"/>
      <c r="T277" s="274"/>
      <c r="U277" s="274"/>
      <c r="V277" s="932">
        <v>1.478</v>
      </c>
      <c r="W277" s="928"/>
      <c r="X277" s="919"/>
      <c r="Y277" s="31">
        <f t="shared" si="15"/>
        <v>0</v>
      </c>
    </row>
    <row r="278" spans="1:66" ht="20.25" customHeight="1" x14ac:dyDescent="0.3">
      <c r="A278" s="528">
        <v>246</v>
      </c>
      <c r="B278" s="528">
        <v>2197899</v>
      </c>
      <c r="C278" s="829" t="s">
        <v>526</v>
      </c>
      <c r="D278" s="275" t="s">
        <v>527</v>
      </c>
      <c r="E278" s="564">
        <v>0.94</v>
      </c>
      <c r="F278" s="275">
        <v>4.5</v>
      </c>
      <c r="G278" s="275" t="s">
        <v>48</v>
      </c>
      <c r="H278" s="275" t="s">
        <v>103</v>
      </c>
      <c r="I278" s="278"/>
      <c r="J278" s="278"/>
      <c r="K278" s="280"/>
      <c r="L278" s="280"/>
      <c r="M278" s="280"/>
      <c r="N278" s="281"/>
      <c r="O278" s="282"/>
      <c r="P278" s="281"/>
      <c r="Q278" s="282"/>
      <c r="R278" s="281"/>
      <c r="S278" s="282"/>
      <c r="T278" s="274"/>
      <c r="U278" s="274"/>
      <c r="V278" s="932">
        <v>0.94</v>
      </c>
      <c r="W278" s="928"/>
      <c r="X278" s="919"/>
      <c r="Y278" s="31">
        <f t="shared" si="15"/>
        <v>0</v>
      </c>
    </row>
    <row r="279" spans="1:66" s="23" customFormat="1" ht="20.25" customHeight="1" x14ac:dyDescent="0.3">
      <c r="A279" s="528">
        <v>247</v>
      </c>
      <c r="B279" s="274">
        <v>2200973</v>
      </c>
      <c r="C279" s="810" t="s">
        <v>528</v>
      </c>
      <c r="D279" s="275" t="s">
        <v>38</v>
      </c>
      <c r="E279" s="564">
        <v>0.65600000000000003</v>
      </c>
      <c r="F279" s="277">
        <v>4.5</v>
      </c>
      <c r="G279" s="278" t="s">
        <v>48</v>
      </c>
      <c r="H279" s="279" t="str">
        <f t="shared" si="14"/>
        <v>6</v>
      </c>
      <c r="I279" s="278">
        <v>1.085</v>
      </c>
      <c r="J279" s="278">
        <v>1.085</v>
      </c>
      <c r="K279" s="280"/>
      <c r="L279" s="280"/>
      <c r="M279" s="280"/>
      <c r="N279" s="281">
        <v>1.085</v>
      </c>
      <c r="O279" s="282">
        <v>100</v>
      </c>
      <c r="P279" s="281">
        <v>1.085</v>
      </c>
      <c r="Q279" s="282">
        <v>100</v>
      </c>
      <c r="R279" s="281">
        <v>1.085</v>
      </c>
      <c r="S279" s="282">
        <v>100</v>
      </c>
      <c r="T279" s="274" t="s">
        <v>45</v>
      </c>
      <c r="U279" s="274">
        <v>2024</v>
      </c>
      <c r="V279" s="932">
        <v>0.65600000000000003</v>
      </c>
      <c r="W279" s="928"/>
      <c r="X279" s="919"/>
      <c r="Y279" s="31">
        <f t="shared" si="15"/>
        <v>0</v>
      </c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</row>
    <row r="280" spans="1:66" s="23" customFormat="1" ht="20.25" customHeight="1" x14ac:dyDescent="0.3">
      <c r="A280" s="528">
        <v>248</v>
      </c>
      <c r="B280" s="274"/>
      <c r="C280" s="810" t="s">
        <v>529</v>
      </c>
      <c r="D280" s="275" t="s">
        <v>530</v>
      </c>
      <c r="E280" s="564">
        <v>0.379</v>
      </c>
      <c r="F280" s="277">
        <v>3.5</v>
      </c>
      <c r="G280" s="278" t="s">
        <v>48</v>
      </c>
      <c r="H280" s="279" t="s">
        <v>103</v>
      </c>
      <c r="I280" s="278"/>
      <c r="J280" s="278"/>
      <c r="K280" s="280"/>
      <c r="L280" s="280"/>
      <c r="M280" s="280"/>
      <c r="N280" s="281"/>
      <c r="O280" s="282"/>
      <c r="P280" s="281"/>
      <c r="Q280" s="282"/>
      <c r="R280" s="281"/>
      <c r="S280" s="282"/>
      <c r="T280" s="274"/>
      <c r="U280" s="274"/>
      <c r="V280" s="932">
        <v>0.379</v>
      </c>
      <c r="W280" s="928"/>
      <c r="X280" s="919"/>
      <c r="Y280" s="31">
        <f t="shared" si="15"/>
        <v>0</v>
      </c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</row>
    <row r="281" spans="1:66" s="23" customFormat="1" ht="20.25" customHeight="1" x14ac:dyDescent="0.3">
      <c r="A281" s="528">
        <v>249</v>
      </c>
      <c r="B281" s="274"/>
      <c r="C281" s="810" t="s">
        <v>531</v>
      </c>
      <c r="D281" s="275" t="s">
        <v>532</v>
      </c>
      <c r="E281" s="564">
        <v>0.41599999999999998</v>
      </c>
      <c r="F281" s="277">
        <v>3.5</v>
      </c>
      <c r="G281" s="278" t="s">
        <v>48</v>
      </c>
      <c r="H281" s="279" t="s">
        <v>103</v>
      </c>
      <c r="I281" s="278"/>
      <c r="J281" s="278"/>
      <c r="K281" s="280"/>
      <c r="L281" s="280"/>
      <c r="M281" s="280"/>
      <c r="N281" s="281"/>
      <c r="O281" s="282"/>
      <c r="P281" s="281"/>
      <c r="Q281" s="282"/>
      <c r="R281" s="281"/>
      <c r="S281" s="282"/>
      <c r="T281" s="274"/>
      <c r="U281" s="274"/>
      <c r="V281" s="932">
        <v>0.41599999999999998</v>
      </c>
      <c r="W281" s="928"/>
      <c r="X281" s="919"/>
      <c r="Y281" s="31">
        <f t="shared" si="15"/>
        <v>0</v>
      </c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</row>
    <row r="282" spans="1:66" s="23" customFormat="1" ht="20.25" customHeight="1" x14ac:dyDescent="0.3">
      <c r="A282" s="528">
        <v>250</v>
      </c>
      <c r="B282" s="274"/>
      <c r="C282" s="810" t="s">
        <v>533</v>
      </c>
      <c r="D282" s="275" t="s">
        <v>534</v>
      </c>
      <c r="E282" s="564">
        <v>0.38200000000000001</v>
      </c>
      <c r="F282" s="277">
        <v>4.5</v>
      </c>
      <c r="G282" s="278" t="s">
        <v>48</v>
      </c>
      <c r="H282" s="279" t="str">
        <f t="shared" si="14"/>
        <v>6</v>
      </c>
      <c r="I282" s="278"/>
      <c r="J282" s="278"/>
      <c r="K282" s="280"/>
      <c r="L282" s="280"/>
      <c r="M282" s="280"/>
      <c r="N282" s="281"/>
      <c r="O282" s="282"/>
      <c r="P282" s="281"/>
      <c r="Q282" s="282"/>
      <c r="R282" s="281"/>
      <c r="S282" s="282"/>
      <c r="T282" s="274"/>
      <c r="U282" s="274"/>
      <c r="V282" s="932">
        <v>0.38200000000000001</v>
      </c>
      <c r="W282" s="928"/>
      <c r="X282" s="919"/>
      <c r="Y282" s="31">
        <f t="shared" si="15"/>
        <v>0</v>
      </c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</row>
    <row r="283" spans="1:66" s="23" customFormat="1" ht="20.25" customHeight="1" x14ac:dyDescent="0.3">
      <c r="A283" s="528">
        <v>251</v>
      </c>
      <c r="B283" s="274"/>
      <c r="C283" s="810" t="s">
        <v>535</v>
      </c>
      <c r="D283" s="275" t="s">
        <v>536</v>
      </c>
      <c r="E283" s="564">
        <v>2.4E-2</v>
      </c>
      <c r="F283" s="277">
        <v>3.5</v>
      </c>
      <c r="G283" s="278" t="s">
        <v>48</v>
      </c>
      <c r="H283" s="279" t="str">
        <f t="shared" si="14"/>
        <v>6</v>
      </c>
      <c r="I283" s="278">
        <v>2.4E-2</v>
      </c>
      <c r="J283" s="278">
        <v>2.4E-2</v>
      </c>
      <c r="K283" s="280"/>
      <c r="L283" s="280"/>
      <c r="M283" s="280"/>
      <c r="N283" s="281">
        <v>2.4E-2</v>
      </c>
      <c r="O283" s="282">
        <v>100</v>
      </c>
      <c r="P283" s="281">
        <v>2.4E-2</v>
      </c>
      <c r="Q283" s="282">
        <v>100</v>
      </c>
      <c r="R283" s="281">
        <v>2.4E-2</v>
      </c>
      <c r="S283" s="282">
        <v>100</v>
      </c>
      <c r="T283" s="274" t="s">
        <v>45</v>
      </c>
      <c r="U283" s="274">
        <v>2024</v>
      </c>
      <c r="V283" s="932">
        <v>2.4E-2</v>
      </c>
      <c r="W283" s="928"/>
      <c r="X283" s="919"/>
      <c r="Y283" s="31">
        <f t="shared" si="15"/>
        <v>0</v>
      </c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</row>
    <row r="284" spans="1:66" s="23" customFormat="1" ht="20.25" customHeight="1" x14ac:dyDescent="0.3">
      <c r="A284" s="528">
        <v>252</v>
      </c>
      <c r="B284" s="274"/>
      <c r="C284" s="810" t="s">
        <v>537</v>
      </c>
      <c r="D284" s="275" t="s">
        <v>461</v>
      </c>
      <c r="E284" s="564">
        <v>1.1319999999999999</v>
      </c>
      <c r="F284" s="277">
        <v>3.5</v>
      </c>
      <c r="G284" s="278" t="s">
        <v>48</v>
      </c>
      <c r="H284" s="279" t="str">
        <f t="shared" si="14"/>
        <v>6</v>
      </c>
      <c r="I284" s="278">
        <v>1.1319999999999999</v>
      </c>
      <c r="J284" s="278">
        <v>1.1319999999999999</v>
      </c>
      <c r="K284" s="280"/>
      <c r="L284" s="280"/>
      <c r="M284" s="280"/>
      <c r="N284" s="281">
        <v>1.1319999999999999</v>
      </c>
      <c r="O284" s="282">
        <v>100</v>
      </c>
      <c r="P284" s="281">
        <v>1.1319999999999999</v>
      </c>
      <c r="Q284" s="282">
        <v>100</v>
      </c>
      <c r="R284" s="281">
        <v>1.1319999999999999</v>
      </c>
      <c r="S284" s="282">
        <v>100</v>
      </c>
      <c r="T284" s="274" t="s">
        <v>45</v>
      </c>
      <c r="U284" s="274">
        <v>2024</v>
      </c>
      <c r="V284" s="932">
        <v>1.1319999999999999</v>
      </c>
      <c r="W284" s="928"/>
      <c r="X284" s="919"/>
      <c r="Y284" s="31">
        <f t="shared" si="15"/>
        <v>0</v>
      </c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</row>
    <row r="285" spans="1:66" ht="20.25" customHeight="1" x14ac:dyDescent="0.3">
      <c r="A285" s="532" t="s">
        <v>538</v>
      </c>
      <c r="B285" s="560"/>
      <c r="C285" s="990"/>
      <c r="D285" s="560"/>
      <c r="E285" s="560"/>
      <c r="F285" s="560"/>
      <c r="G285" s="560"/>
      <c r="H285" s="561"/>
      <c r="I285" s="278"/>
      <c r="J285" s="278"/>
      <c r="K285" s="280"/>
      <c r="L285" s="280"/>
      <c r="M285" s="280"/>
      <c r="N285" s="281"/>
      <c r="O285" s="282"/>
      <c r="P285" s="281"/>
      <c r="Q285" s="282"/>
      <c r="R285" s="281"/>
      <c r="S285" s="282"/>
      <c r="T285" s="274"/>
      <c r="U285" s="274"/>
      <c r="V285" s="919"/>
      <c r="W285" s="928"/>
      <c r="X285" s="919"/>
      <c r="Y285" s="31">
        <f t="shared" si="15"/>
        <v>0</v>
      </c>
    </row>
    <row r="286" spans="1:66" ht="20.25" customHeight="1" x14ac:dyDescent="0.3">
      <c r="A286" s="528"/>
      <c r="B286" s="528"/>
      <c r="C286" s="847"/>
      <c r="D286" s="528" t="s">
        <v>252</v>
      </c>
      <c r="E286" s="541">
        <f>SUM(E287:E404)</f>
        <v>75.565999999999974</v>
      </c>
      <c r="F286" s="528"/>
      <c r="G286" s="528"/>
      <c r="H286" s="528"/>
      <c r="I286" s="278"/>
      <c r="J286" s="278"/>
      <c r="K286" s="280"/>
      <c r="L286" s="280"/>
      <c r="M286" s="280"/>
      <c r="N286" s="281"/>
      <c r="O286" s="282"/>
      <c r="P286" s="281"/>
      <c r="Q286" s="282"/>
      <c r="R286" s="281"/>
      <c r="S286" s="282"/>
      <c r="T286" s="274"/>
      <c r="U286" s="274"/>
      <c r="V286" s="919"/>
      <c r="W286" s="928"/>
      <c r="X286" s="919"/>
      <c r="Y286" s="31">
        <f t="shared" si="15"/>
        <v>75.565999999999974</v>
      </c>
    </row>
    <row r="287" spans="1:66" s="23" customFormat="1" ht="20.25" customHeight="1" x14ac:dyDescent="0.3">
      <c r="A287" s="273">
        <v>253</v>
      </c>
      <c r="B287" s="274">
        <v>2198674</v>
      </c>
      <c r="C287" s="810" t="s">
        <v>539</v>
      </c>
      <c r="D287" s="275" t="s">
        <v>540</v>
      </c>
      <c r="E287" s="563">
        <v>0.94399999999999995</v>
      </c>
      <c r="F287" s="277">
        <v>6</v>
      </c>
      <c r="G287" s="278" t="s">
        <v>48</v>
      </c>
      <c r="H287" s="279" t="str">
        <f t="shared" si="14"/>
        <v>10</v>
      </c>
      <c r="I287" s="278">
        <v>0.9</v>
      </c>
      <c r="J287" s="278">
        <v>0.9</v>
      </c>
      <c r="K287" s="280"/>
      <c r="L287" s="280"/>
      <c r="M287" s="280"/>
      <c r="N287" s="281">
        <v>0.9</v>
      </c>
      <c r="O287" s="282">
        <v>100</v>
      </c>
      <c r="P287" s="281">
        <v>0.9</v>
      </c>
      <c r="Q287" s="282">
        <v>100</v>
      </c>
      <c r="R287" s="281">
        <v>0.9</v>
      </c>
      <c r="S287" s="282">
        <v>100</v>
      </c>
      <c r="T287" s="274" t="s">
        <v>45</v>
      </c>
      <c r="U287" s="274">
        <v>2024</v>
      </c>
      <c r="V287" s="931">
        <v>0.94399999999999995</v>
      </c>
      <c r="W287" s="928"/>
      <c r="X287" s="919"/>
      <c r="Y287" s="31">
        <f t="shared" si="15"/>
        <v>0</v>
      </c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</row>
    <row r="288" spans="1:66" s="23" customFormat="1" ht="20.25" customHeight="1" x14ac:dyDescent="0.3">
      <c r="A288" s="273">
        <v>254</v>
      </c>
      <c r="B288" s="274">
        <v>2190780</v>
      </c>
      <c r="C288" s="810" t="s">
        <v>541</v>
      </c>
      <c r="D288" s="275" t="s">
        <v>542</v>
      </c>
      <c r="E288" s="563">
        <v>0.74299999999999999</v>
      </c>
      <c r="F288" s="277">
        <v>4.5</v>
      </c>
      <c r="G288" s="278" t="s">
        <v>48</v>
      </c>
      <c r="H288" s="279" t="str">
        <f t="shared" si="14"/>
        <v>6</v>
      </c>
      <c r="I288" s="278">
        <v>0.98599999999999999</v>
      </c>
      <c r="J288" s="278">
        <v>0.98599999999999999</v>
      </c>
      <c r="K288" s="280"/>
      <c r="L288" s="280"/>
      <c r="M288" s="280"/>
      <c r="N288" s="281">
        <v>0.98599999999999999</v>
      </c>
      <c r="O288" s="282">
        <v>100</v>
      </c>
      <c r="P288" s="281">
        <v>0.98599999999999999</v>
      </c>
      <c r="Q288" s="282">
        <v>100</v>
      </c>
      <c r="R288" s="281">
        <v>0.98599999999999999</v>
      </c>
      <c r="S288" s="282">
        <v>100</v>
      </c>
      <c r="T288" s="274" t="s">
        <v>45</v>
      </c>
      <c r="U288" s="274">
        <v>2024</v>
      </c>
      <c r="V288" s="931">
        <v>0.74299999999999999</v>
      </c>
      <c r="W288" s="928"/>
      <c r="X288" s="919"/>
      <c r="Y288" s="31">
        <f t="shared" si="15"/>
        <v>0</v>
      </c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</row>
    <row r="289" spans="1:66" s="23" customFormat="1" ht="20.25" customHeight="1" x14ac:dyDescent="0.3">
      <c r="A289" s="273">
        <v>255</v>
      </c>
      <c r="B289" s="274">
        <v>2191834</v>
      </c>
      <c r="C289" s="810" t="s">
        <v>543</v>
      </c>
      <c r="D289" s="275" t="s">
        <v>544</v>
      </c>
      <c r="E289" s="564">
        <v>1.0840000000000001</v>
      </c>
      <c r="F289" s="277">
        <v>4.5</v>
      </c>
      <c r="G289" s="278" t="s">
        <v>48</v>
      </c>
      <c r="H289" s="279" t="str">
        <f t="shared" si="14"/>
        <v>6</v>
      </c>
      <c r="I289" s="278">
        <v>2.8039999999999998</v>
      </c>
      <c r="J289" s="278">
        <v>2.8039999999999998</v>
      </c>
      <c r="K289" s="280"/>
      <c r="L289" s="280"/>
      <c r="M289" s="280"/>
      <c r="N289" s="281">
        <v>2.8039999999999998</v>
      </c>
      <c r="O289" s="282">
        <v>100</v>
      </c>
      <c r="P289" s="281">
        <v>2.8039999999999998</v>
      </c>
      <c r="Q289" s="282">
        <v>100</v>
      </c>
      <c r="R289" s="281">
        <v>2.8039999999999998</v>
      </c>
      <c r="S289" s="282">
        <v>100</v>
      </c>
      <c r="T289" s="274" t="s">
        <v>45</v>
      </c>
      <c r="U289" s="274">
        <v>2024</v>
      </c>
      <c r="V289" s="932">
        <v>1.0840000000000001</v>
      </c>
      <c r="W289" s="928"/>
      <c r="X289" s="919"/>
      <c r="Y289" s="31">
        <f t="shared" si="15"/>
        <v>0</v>
      </c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</row>
    <row r="290" spans="1:66" s="23" customFormat="1" ht="20.25" customHeight="1" x14ac:dyDescent="0.3">
      <c r="A290" s="273">
        <v>256</v>
      </c>
      <c r="B290" s="274">
        <v>2199788</v>
      </c>
      <c r="C290" s="810" t="s">
        <v>545</v>
      </c>
      <c r="D290" s="275" t="s">
        <v>546</v>
      </c>
      <c r="E290" s="564">
        <v>1.2490000000000001</v>
      </c>
      <c r="F290" s="277">
        <v>4.5</v>
      </c>
      <c r="G290" s="278" t="s">
        <v>48</v>
      </c>
      <c r="H290" s="279" t="str">
        <f t="shared" si="14"/>
        <v>6</v>
      </c>
      <c r="I290" s="278">
        <v>1.3520000000000001</v>
      </c>
      <c r="J290" s="278">
        <v>1.3520000000000001</v>
      </c>
      <c r="K290" s="280"/>
      <c r="L290" s="280"/>
      <c r="M290" s="280"/>
      <c r="N290" s="281">
        <v>1.3520000000000001</v>
      </c>
      <c r="O290" s="282">
        <v>100</v>
      </c>
      <c r="P290" s="281">
        <v>1.3520000000000001</v>
      </c>
      <c r="Q290" s="282">
        <v>100</v>
      </c>
      <c r="R290" s="281">
        <v>1.3520000000000001</v>
      </c>
      <c r="S290" s="282">
        <v>100</v>
      </c>
      <c r="T290" s="274" t="s">
        <v>45</v>
      </c>
      <c r="U290" s="274">
        <v>2024</v>
      </c>
      <c r="V290" s="932">
        <v>1.2490000000000001</v>
      </c>
      <c r="W290" s="928"/>
      <c r="X290" s="919"/>
      <c r="Y290" s="31">
        <f t="shared" si="15"/>
        <v>0</v>
      </c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</row>
    <row r="291" spans="1:66" s="23" customFormat="1" ht="20.25" customHeight="1" x14ac:dyDescent="0.3">
      <c r="A291" s="273">
        <v>257</v>
      </c>
      <c r="B291" s="274"/>
      <c r="C291" s="810" t="s">
        <v>547</v>
      </c>
      <c r="D291" s="275" t="s">
        <v>548</v>
      </c>
      <c r="E291" s="563">
        <v>0.17899999999999999</v>
      </c>
      <c r="F291" s="277">
        <v>4.5</v>
      </c>
      <c r="G291" s="278" t="s">
        <v>48</v>
      </c>
      <c r="H291" s="279" t="str">
        <f t="shared" si="14"/>
        <v>6</v>
      </c>
      <c r="I291" s="278"/>
      <c r="J291" s="278"/>
      <c r="K291" s="280"/>
      <c r="L291" s="280"/>
      <c r="M291" s="280"/>
      <c r="N291" s="281"/>
      <c r="O291" s="282"/>
      <c r="P291" s="281"/>
      <c r="Q291" s="282"/>
      <c r="R291" s="281"/>
      <c r="S291" s="282"/>
      <c r="T291" s="274"/>
      <c r="U291" s="274"/>
      <c r="V291" s="931">
        <v>0.17899999999999999</v>
      </c>
      <c r="W291" s="928"/>
      <c r="X291" s="919"/>
      <c r="Y291" s="31">
        <f t="shared" si="15"/>
        <v>0</v>
      </c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</row>
    <row r="292" spans="1:66" s="23" customFormat="1" ht="20.25" customHeight="1" x14ac:dyDescent="0.3">
      <c r="A292" s="273">
        <v>258</v>
      </c>
      <c r="B292" s="274">
        <v>2195717</v>
      </c>
      <c r="C292" s="810" t="s">
        <v>549</v>
      </c>
      <c r="D292" s="275" t="s">
        <v>550</v>
      </c>
      <c r="E292" s="565">
        <v>2.2149999999999999</v>
      </c>
      <c r="F292" s="277">
        <v>4.5</v>
      </c>
      <c r="G292" s="278" t="s">
        <v>48</v>
      </c>
      <c r="H292" s="279" t="str">
        <f t="shared" si="14"/>
        <v>6</v>
      </c>
      <c r="I292" s="278">
        <v>2.2160000000000002</v>
      </c>
      <c r="J292" s="278">
        <v>2.2160000000000002</v>
      </c>
      <c r="K292" s="280"/>
      <c r="L292" s="280"/>
      <c r="M292" s="280"/>
      <c r="N292" s="281">
        <v>2.2160000000000002</v>
      </c>
      <c r="O292" s="282">
        <v>100</v>
      </c>
      <c r="P292" s="281">
        <v>2.2160000000000002</v>
      </c>
      <c r="Q292" s="282">
        <v>100</v>
      </c>
      <c r="R292" s="281">
        <v>2.2160000000000002</v>
      </c>
      <c r="S292" s="282">
        <v>100</v>
      </c>
      <c r="T292" s="274" t="s">
        <v>45</v>
      </c>
      <c r="U292" s="274">
        <v>2024</v>
      </c>
      <c r="V292" s="932">
        <v>2.2149999999999999</v>
      </c>
      <c r="W292" s="928"/>
      <c r="X292" s="919"/>
      <c r="Y292" s="31">
        <f t="shared" si="15"/>
        <v>0</v>
      </c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</row>
    <row r="293" spans="1:66" s="23" customFormat="1" ht="20.25" customHeight="1" x14ac:dyDescent="0.3">
      <c r="A293" s="273">
        <v>259</v>
      </c>
      <c r="B293" s="274">
        <v>2194790</v>
      </c>
      <c r="C293" s="810" t="s">
        <v>551</v>
      </c>
      <c r="D293" s="275" t="s">
        <v>552</v>
      </c>
      <c r="E293" s="564">
        <v>1.234</v>
      </c>
      <c r="F293" s="277">
        <v>4.5</v>
      </c>
      <c r="G293" s="278" t="s">
        <v>48</v>
      </c>
      <c r="H293" s="279" t="str">
        <f t="shared" si="14"/>
        <v>6</v>
      </c>
      <c r="I293" s="278">
        <v>1.67</v>
      </c>
      <c r="J293" s="278">
        <v>1.67</v>
      </c>
      <c r="K293" s="280"/>
      <c r="L293" s="280"/>
      <c r="M293" s="280"/>
      <c r="N293" s="281">
        <v>1.67</v>
      </c>
      <c r="O293" s="282">
        <v>100</v>
      </c>
      <c r="P293" s="281">
        <v>1.67</v>
      </c>
      <c r="Q293" s="282">
        <v>100</v>
      </c>
      <c r="R293" s="281">
        <v>1.67</v>
      </c>
      <c r="S293" s="282">
        <v>100</v>
      </c>
      <c r="T293" s="274" t="s">
        <v>45</v>
      </c>
      <c r="U293" s="274">
        <v>2024</v>
      </c>
      <c r="V293" s="932">
        <v>1.234</v>
      </c>
      <c r="W293" s="928"/>
      <c r="X293" s="919"/>
      <c r="Y293" s="31">
        <f t="shared" si="15"/>
        <v>0</v>
      </c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</row>
    <row r="294" spans="1:66" s="23" customFormat="1" ht="20.25" customHeight="1" x14ac:dyDescent="0.3">
      <c r="A294" s="273">
        <v>260</v>
      </c>
      <c r="B294" s="274"/>
      <c r="C294" s="810" t="s">
        <v>553</v>
      </c>
      <c r="D294" s="275" t="s">
        <v>461</v>
      </c>
      <c r="E294" s="564">
        <v>0.1</v>
      </c>
      <c r="F294" s="277">
        <v>4.5</v>
      </c>
      <c r="G294" s="278" t="s">
        <v>48</v>
      </c>
      <c r="H294" s="279" t="str">
        <f t="shared" si="14"/>
        <v>6</v>
      </c>
      <c r="I294" s="278">
        <v>0.77</v>
      </c>
      <c r="J294" s="278">
        <v>0.77</v>
      </c>
      <c r="K294" s="280"/>
      <c r="L294" s="280"/>
      <c r="M294" s="280"/>
      <c r="N294" s="281">
        <v>0.77</v>
      </c>
      <c r="O294" s="282">
        <v>100</v>
      </c>
      <c r="P294" s="281">
        <v>0.77</v>
      </c>
      <c r="Q294" s="282">
        <v>100</v>
      </c>
      <c r="R294" s="281">
        <v>0.77</v>
      </c>
      <c r="S294" s="282">
        <v>100</v>
      </c>
      <c r="T294" s="274" t="s">
        <v>45</v>
      </c>
      <c r="U294" s="274">
        <v>2024</v>
      </c>
      <c r="V294" s="932">
        <v>0.1</v>
      </c>
      <c r="W294" s="928"/>
      <c r="X294" s="919"/>
      <c r="Y294" s="31">
        <f t="shared" si="15"/>
        <v>0</v>
      </c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</row>
    <row r="295" spans="1:66" s="23" customFormat="1" ht="20.25" customHeight="1" x14ac:dyDescent="0.3">
      <c r="A295" s="273">
        <v>261</v>
      </c>
      <c r="B295" s="274"/>
      <c r="C295" s="810" t="s">
        <v>554</v>
      </c>
      <c r="D295" s="275" t="s">
        <v>555</v>
      </c>
      <c r="E295" s="564">
        <v>0.39</v>
      </c>
      <c r="F295" s="277">
        <v>4.5</v>
      </c>
      <c r="G295" s="278" t="s">
        <v>48</v>
      </c>
      <c r="H295" s="279" t="str">
        <f t="shared" si="14"/>
        <v>6</v>
      </c>
      <c r="I295" s="278">
        <v>0.35599999999999998</v>
      </c>
      <c r="J295" s="278">
        <v>0.35599999999999998</v>
      </c>
      <c r="K295" s="280"/>
      <c r="L295" s="280"/>
      <c r="M295" s="280"/>
      <c r="N295" s="281">
        <v>0.35599999999999998</v>
      </c>
      <c r="O295" s="282">
        <v>100</v>
      </c>
      <c r="P295" s="281">
        <v>0.35599999999999998</v>
      </c>
      <c r="Q295" s="282">
        <v>100</v>
      </c>
      <c r="R295" s="281">
        <v>0.35599999999999998</v>
      </c>
      <c r="S295" s="282">
        <v>100</v>
      </c>
      <c r="T295" s="274" t="s">
        <v>45</v>
      </c>
      <c r="U295" s="274">
        <v>2024</v>
      </c>
      <c r="V295" s="932">
        <v>0.39</v>
      </c>
      <c r="W295" s="928"/>
      <c r="X295" s="919"/>
      <c r="Y295" s="31">
        <f t="shared" si="15"/>
        <v>0</v>
      </c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</row>
    <row r="296" spans="1:66" s="23" customFormat="1" ht="20.25" customHeight="1" x14ac:dyDescent="0.3">
      <c r="A296" s="273">
        <v>262</v>
      </c>
      <c r="B296" s="274"/>
      <c r="C296" s="810" t="s">
        <v>556</v>
      </c>
      <c r="D296" s="275" t="s">
        <v>557</v>
      </c>
      <c r="E296" s="564">
        <v>0.15</v>
      </c>
      <c r="F296" s="277">
        <v>4.5</v>
      </c>
      <c r="G296" s="278" t="s">
        <v>48</v>
      </c>
      <c r="H296" s="279" t="str">
        <f t="shared" si="14"/>
        <v>6</v>
      </c>
      <c r="I296" s="278">
        <v>0.873</v>
      </c>
      <c r="J296" s="278">
        <v>0.873</v>
      </c>
      <c r="K296" s="280"/>
      <c r="L296" s="280"/>
      <c r="M296" s="280"/>
      <c r="N296" s="281">
        <v>0.873</v>
      </c>
      <c r="O296" s="282">
        <v>100</v>
      </c>
      <c r="P296" s="281">
        <v>0.873</v>
      </c>
      <c r="Q296" s="282">
        <v>100</v>
      </c>
      <c r="R296" s="281">
        <v>0.873</v>
      </c>
      <c r="S296" s="282">
        <v>100</v>
      </c>
      <c r="T296" s="274" t="s">
        <v>45</v>
      </c>
      <c r="U296" s="274">
        <v>2024</v>
      </c>
      <c r="V296" s="932">
        <v>0.15</v>
      </c>
      <c r="W296" s="928"/>
      <c r="X296" s="919"/>
      <c r="Y296" s="31">
        <f t="shared" si="15"/>
        <v>0</v>
      </c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</row>
    <row r="297" spans="1:66" s="23" customFormat="1" ht="20.25" customHeight="1" x14ac:dyDescent="0.3">
      <c r="A297" s="273">
        <v>263</v>
      </c>
      <c r="B297" s="274"/>
      <c r="C297" s="810" t="s">
        <v>558</v>
      </c>
      <c r="D297" s="275" t="s">
        <v>559</v>
      </c>
      <c r="E297" s="564">
        <v>0.1</v>
      </c>
      <c r="F297" s="277">
        <v>4.5</v>
      </c>
      <c r="G297" s="278" t="s">
        <v>48</v>
      </c>
      <c r="H297" s="279" t="str">
        <f t="shared" si="14"/>
        <v>6</v>
      </c>
      <c r="I297" s="278">
        <v>0.90800000000000003</v>
      </c>
      <c r="J297" s="278">
        <v>0.90800000000000003</v>
      </c>
      <c r="K297" s="280"/>
      <c r="L297" s="280"/>
      <c r="M297" s="280"/>
      <c r="N297" s="281">
        <v>0.90800000000000003</v>
      </c>
      <c r="O297" s="282">
        <v>100</v>
      </c>
      <c r="P297" s="281">
        <v>0.90800000000000003</v>
      </c>
      <c r="Q297" s="282">
        <v>100</v>
      </c>
      <c r="R297" s="281">
        <v>0.90800000000000003</v>
      </c>
      <c r="S297" s="282">
        <v>100</v>
      </c>
      <c r="T297" s="274" t="s">
        <v>45</v>
      </c>
      <c r="U297" s="274">
        <v>2024</v>
      </c>
      <c r="V297" s="932">
        <v>0.1</v>
      </c>
      <c r="W297" s="928"/>
      <c r="X297" s="919"/>
      <c r="Y297" s="31">
        <f t="shared" si="15"/>
        <v>0</v>
      </c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</row>
    <row r="298" spans="1:66" s="23" customFormat="1" ht="20.25" customHeight="1" x14ac:dyDescent="0.3">
      <c r="A298" s="273">
        <v>264</v>
      </c>
      <c r="B298" s="274"/>
      <c r="C298" s="810" t="s">
        <v>560</v>
      </c>
      <c r="D298" s="275" t="s">
        <v>561</v>
      </c>
      <c r="E298" s="564">
        <v>0.17</v>
      </c>
      <c r="F298" s="277">
        <v>4.5</v>
      </c>
      <c r="G298" s="278" t="s">
        <v>48</v>
      </c>
      <c r="H298" s="279" t="str">
        <f t="shared" si="14"/>
        <v>6</v>
      </c>
      <c r="I298" s="278">
        <v>0.51400000000000001</v>
      </c>
      <c r="J298" s="278">
        <v>0.51400000000000001</v>
      </c>
      <c r="K298" s="280"/>
      <c r="L298" s="280"/>
      <c r="M298" s="280"/>
      <c r="N298" s="281">
        <v>0.51400000000000001</v>
      </c>
      <c r="O298" s="282">
        <v>100</v>
      </c>
      <c r="P298" s="281">
        <v>0.51400000000000001</v>
      </c>
      <c r="Q298" s="282">
        <v>100</v>
      </c>
      <c r="R298" s="281">
        <v>0</v>
      </c>
      <c r="S298" s="282">
        <v>0</v>
      </c>
      <c r="T298" s="274" t="s">
        <v>45</v>
      </c>
      <c r="U298" s="274">
        <v>2024</v>
      </c>
      <c r="V298" s="932">
        <v>0.17</v>
      </c>
      <c r="W298" s="928"/>
      <c r="X298" s="919"/>
      <c r="Y298" s="31">
        <f t="shared" si="15"/>
        <v>0</v>
      </c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</row>
    <row r="299" spans="1:66" s="23" customFormat="1" ht="20.25" customHeight="1" x14ac:dyDescent="0.3">
      <c r="A299" s="273">
        <v>265</v>
      </c>
      <c r="B299" s="274"/>
      <c r="C299" s="810" t="s">
        <v>562</v>
      </c>
      <c r="D299" s="275" t="s">
        <v>563</v>
      </c>
      <c r="E299" s="564">
        <v>0.05</v>
      </c>
      <c r="F299" s="277">
        <v>4.5</v>
      </c>
      <c r="G299" s="278" t="s">
        <v>48</v>
      </c>
      <c r="H299" s="279" t="str">
        <f t="shared" si="14"/>
        <v>6</v>
      </c>
      <c r="I299" s="278">
        <v>0.82499999999999996</v>
      </c>
      <c r="J299" s="278">
        <v>0.82499999999999996</v>
      </c>
      <c r="K299" s="280"/>
      <c r="L299" s="280"/>
      <c r="M299" s="280"/>
      <c r="N299" s="281">
        <v>0.82499999999999996</v>
      </c>
      <c r="O299" s="282">
        <v>100</v>
      </c>
      <c r="P299" s="281">
        <v>0.82499999999999996</v>
      </c>
      <c r="Q299" s="282">
        <v>100</v>
      </c>
      <c r="R299" s="281">
        <v>0</v>
      </c>
      <c r="S299" s="282">
        <v>0</v>
      </c>
      <c r="T299" s="274" t="s">
        <v>45</v>
      </c>
      <c r="U299" s="274">
        <v>2024</v>
      </c>
      <c r="V299" s="932">
        <v>0.05</v>
      </c>
      <c r="W299" s="928"/>
      <c r="X299" s="919"/>
      <c r="Y299" s="31">
        <f t="shared" si="15"/>
        <v>0</v>
      </c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</row>
    <row r="300" spans="1:66" s="23" customFormat="1" ht="20.25" customHeight="1" x14ac:dyDescent="0.3">
      <c r="A300" s="273">
        <v>266</v>
      </c>
      <c r="B300" s="274" t="s">
        <v>564</v>
      </c>
      <c r="C300" s="810" t="s">
        <v>565</v>
      </c>
      <c r="D300" s="274" t="s">
        <v>566</v>
      </c>
      <c r="E300" s="564">
        <v>0.19</v>
      </c>
      <c r="F300" s="277">
        <v>4.5</v>
      </c>
      <c r="G300" s="278" t="s">
        <v>48</v>
      </c>
      <c r="H300" s="279" t="str">
        <f t="shared" si="14"/>
        <v>6</v>
      </c>
      <c r="I300" s="278">
        <v>0.254</v>
      </c>
      <c r="J300" s="278">
        <v>0.254</v>
      </c>
      <c r="K300" s="280"/>
      <c r="L300" s="280"/>
      <c r="M300" s="280"/>
      <c r="N300" s="281">
        <v>0.254</v>
      </c>
      <c r="O300" s="282">
        <v>100</v>
      </c>
      <c r="P300" s="281">
        <v>0.254</v>
      </c>
      <c r="Q300" s="282">
        <v>100</v>
      </c>
      <c r="R300" s="281">
        <v>0.254</v>
      </c>
      <c r="S300" s="282">
        <v>100</v>
      </c>
      <c r="T300" s="274" t="s">
        <v>433</v>
      </c>
      <c r="U300" s="274">
        <v>2019</v>
      </c>
      <c r="V300" s="932">
        <v>0.19</v>
      </c>
      <c r="W300" s="928"/>
      <c r="X300" s="919"/>
      <c r="Y300" s="31">
        <f t="shared" si="15"/>
        <v>0</v>
      </c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</row>
    <row r="301" spans="1:66" s="23" customFormat="1" ht="20.25" customHeight="1" x14ac:dyDescent="0.3">
      <c r="A301" s="273">
        <v>267</v>
      </c>
      <c r="B301" s="274" t="s">
        <v>567</v>
      </c>
      <c r="C301" s="810" t="s">
        <v>568</v>
      </c>
      <c r="D301" s="274" t="s">
        <v>569</v>
      </c>
      <c r="E301" s="564">
        <v>0.60599999999999998</v>
      </c>
      <c r="F301" s="277">
        <v>4.5</v>
      </c>
      <c r="G301" s="278" t="s">
        <v>48</v>
      </c>
      <c r="H301" s="279" t="str">
        <f t="shared" si="14"/>
        <v>6</v>
      </c>
      <c r="I301" s="278">
        <v>0.79700000000000004</v>
      </c>
      <c r="J301" s="278">
        <v>0.79700000000000004</v>
      </c>
      <c r="K301" s="280"/>
      <c r="L301" s="280"/>
      <c r="M301" s="280"/>
      <c r="N301" s="281">
        <v>0.79700000000000004</v>
      </c>
      <c r="O301" s="282">
        <v>100</v>
      </c>
      <c r="P301" s="281">
        <v>0.79700000000000004</v>
      </c>
      <c r="Q301" s="282">
        <v>100</v>
      </c>
      <c r="R301" s="281">
        <v>0.79700000000000004</v>
      </c>
      <c r="S301" s="282">
        <v>100</v>
      </c>
      <c r="T301" s="274" t="s">
        <v>433</v>
      </c>
      <c r="U301" s="274">
        <v>2019</v>
      </c>
      <c r="V301" s="932">
        <v>0.60599999999999998</v>
      </c>
      <c r="W301" s="928"/>
      <c r="X301" s="919"/>
      <c r="Y301" s="31">
        <f t="shared" si="15"/>
        <v>0</v>
      </c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</row>
    <row r="302" spans="1:66" s="23" customFormat="1" ht="20.25" customHeight="1" x14ac:dyDescent="0.3">
      <c r="A302" s="273">
        <v>268</v>
      </c>
      <c r="B302" s="274" t="s">
        <v>570</v>
      </c>
      <c r="C302" s="810" t="s">
        <v>571</v>
      </c>
      <c r="D302" s="274" t="s">
        <v>572</v>
      </c>
      <c r="E302" s="564">
        <v>0.63200000000000001</v>
      </c>
      <c r="F302" s="277">
        <v>4.5</v>
      </c>
      <c r="G302" s="278" t="s">
        <v>48</v>
      </c>
      <c r="H302" s="279" t="str">
        <f t="shared" si="14"/>
        <v>6</v>
      </c>
      <c r="I302" s="278">
        <v>0.83099999999999996</v>
      </c>
      <c r="J302" s="278">
        <v>0.83099999999999996</v>
      </c>
      <c r="K302" s="280"/>
      <c r="L302" s="280"/>
      <c r="M302" s="280"/>
      <c r="N302" s="281">
        <v>0.83099999999999996</v>
      </c>
      <c r="O302" s="282">
        <v>100</v>
      </c>
      <c r="P302" s="281">
        <v>0.83099999999999996</v>
      </c>
      <c r="Q302" s="282">
        <v>100</v>
      </c>
      <c r="R302" s="281">
        <v>0.83099999999999996</v>
      </c>
      <c r="S302" s="282">
        <v>100</v>
      </c>
      <c r="T302" s="274" t="s">
        <v>433</v>
      </c>
      <c r="U302" s="274">
        <v>2019</v>
      </c>
      <c r="V302" s="932">
        <v>0.63200000000000001</v>
      </c>
      <c r="W302" s="928"/>
      <c r="X302" s="919"/>
      <c r="Y302" s="31">
        <f t="shared" si="15"/>
        <v>0</v>
      </c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</row>
    <row r="303" spans="1:66" s="23" customFormat="1" ht="20.25" customHeight="1" x14ac:dyDescent="0.3">
      <c r="A303" s="273">
        <v>269</v>
      </c>
      <c r="B303" s="274" t="s">
        <v>573</v>
      </c>
      <c r="C303" s="810" t="s">
        <v>574</v>
      </c>
      <c r="D303" s="274" t="s">
        <v>575</v>
      </c>
      <c r="E303" s="564">
        <v>0.40699999999999997</v>
      </c>
      <c r="F303" s="277">
        <v>4.5</v>
      </c>
      <c r="G303" s="278" t="s">
        <v>48</v>
      </c>
      <c r="H303" s="279" t="str">
        <f t="shared" si="14"/>
        <v>6</v>
      </c>
      <c r="I303" s="278">
        <v>0.53300000000000003</v>
      </c>
      <c r="J303" s="278">
        <v>0.53300000000000003</v>
      </c>
      <c r="K303" s="280"/>
      <c r="L303" s="280"/>
      <c r="M303" s="280"/>
      <c r="N303" s="281">
        <v>0.53300000000000003</v>
      </c>
      <c r="O303" s="282">
        <v>100</v>
      </c>
      <c r="P303" s="281">
        <v>0.53300000000000003</v>
      </c>
      <c r="Q303" s="282">
        <v>100</v>
      </c>
      <c r="R303" s="281">
        <v>0.53300000000000003</v>
      </c>
      <c r="S303" s="282">
        <v>100</v>
      </c>
      <c r="T303" s="274" t="s">
        <v>433</v>
      </c>
      <c r="U303" s="274">
        <v>2019</v>
      </c>
      <c r="V303" s="932">
        <v>0.40699999999999997</v>
      </c>
      <c r="W303" s="928"/>
      <c r="X303" s="919"/>
      <c r="Y303" s="31">
        <f t="shared" si="15"/>
        <v>0</v>
      </c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</row>
    <row r="304" spans="1:66" s="23" customFormat="1" ht="20.25" customHeight="1" x14ac:dyDescent="0.3">
      <c r="A304" s="273">
        <v>270</v>
      </c>
      <c r="B304" s="274" t="s">
        <v>576</v>
      </c>
      <c r="C304" s="810" t="s">
        <v>577</v>
      </c>
      <c r="D304" s="274" t="s">
        <v>578</v>
      </c>
      <c r="E304" s="564">
        <v>0.71499999999999997</v>
      </c>
      <c r="F304" s="277">
        <v>4.5</v>
      </c>
      <c r="G304" s="278" t="s">
        <v>48</v>
      </c>
      <c r="H304" s="279" t="str">
        <f t="shared" si="14"/>
        <v>6</v>
      </c>
      <c r="I304" s="278">
        <v>0.77100000000000002</v>
      </c>
      <c r="J304" s="278">
        <v>0.77100000000000002</v>
      </c>
      <c r="K304" s="280"/>
      <c r="L304" s="280"/>
      <c r="M304" s="280"/>
      <c r="N304" s="281">
        <v>0.77100000000000002</v>
      </c>
      <c r="O304" s="282">
        <v>100</v>
      </c>
      <c r="P304" s="281">
        <v>0.77100000000000002</v>
      </c>
      <c r="Q304" s="282">
        <v>100</v>
      </c>
      <c r="R304" s="281">
        <v>0.77100000000000002</v>
      </c>
      <c r="S304" s="282">
        <v>100</v>
      </c>
      <c r="T304" s="274" t="s">
        <v>433</v>
      </c>
      <c r="U304" s="274">
        <v>2019</v>
      </c>
      <c r="V304" s="932">
        <v>0.71499999999999997</v>
      </c>
      <c r="W304" s="928"/>
      <c r="X304" s="919"/>
      <c r="Y304" s="31">
        <f t="shared" si="15"/>
        <v>0</v>
      </c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</row>
    <row r="305" spans="1:66" s="23" customFormat="1" ht="20.25" customHeight="1" x14ac:dyDescent="0.3">
      <c r="A305" s="273">
        <v>271</v>
      </c>
      <c r="B305" s="274"/>
      <c r="C305" s="810" t="s">
        <v>579</v>
      </c>
      <c r="D305" s="274" t="s">
        <v>580</v>
      </c>
      <c r="E305" s="564">
        <v>0.35199999999999998</v>
      </c>
      <c r="F305" s="277">
        <v>4.5</v>
      </c>
      <c r="G305" s="278" t="s">
        <v>48</v>
      </c>
      <c r="H305" s="279" t="str">
        <f t="shared" si="14"/>
        <v>6</v>
      </c>
      <c r="I305" s="278">
        <v>0.46700000000000003</v>
      </c>
      <c r="J305" s="278">
        <v>0.46700000000000003</v>
      </c>
      <c r="K305" s="280"/>
      <c r="L305" s="280"/>
      <c r="M305" s="280"/>
      <c r="N305" s="281">
        <v>0.46700000000000003</v>
      </c>
      <c r="O305" s="282">
        <v>100</v>
      </c>
      <c r="P305" s="281">
        <v>0.46700000000000003</v>
      </c>
      <c r="Q305" s="282">
        <v>100</v>
      </c>
      <c r="R305" s="281">
        <v>0.46700000000000003</v>
      </c>
      <c r="S305" s="282">
        <v>100</v>
      </c>
      <c r="T305" s="274" t="s">
        <v>433</v>
      </c>
      <c r="U305" s="274">
        <v>2019</v>
      </c>
      <c r="V305" s="932">
        <v>0.35199999999999998</v>
      </c>
      <c r="W305" s="928"/>
      <c r="X305" s="919"/>
      <c r="Y305" s="31">
        <f t="shared" si="15"/>
        <v>0</v>
      </c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</row>
    <row r="306" spans="1:66" s="23" customFormat="1" ht="20.25" customHeight="1" x14ac:dyDescent="0.3">
      <c r="A306" s="273">
        <v>272</v>
      </c>
      <c r="B306" s="274" t="s">
        <v>581</v>
      </c>
      <c r="C306" s="810" t="s">
        <v>582</v>
      </c>
      <c r="D306" s="274" t="s">
        <v>583</v>
      </c>
      <c r="E306" s="564">
        <v>0.46899999999999997</v>
      </c>
      <c r="F306" s="277">
        <v>4.5</v>
      </c>
      <c r="G306" s="278" t="s">
        <v>48</v>
      </c>
      <c r="H306" s="279" t="str">
        <f t="shared" si="14"/>
        <v>6</v>
      </c>
      <c r="I306" s="278">
        <v>0.193</v>
      </c>
      <c r="J306" s="278">
        <v>0.193</v>
      </c>
      <c r="K306" s="280"/>
      <c r="L306" s="280"/>
      <c r="M306" s="280"/>
      <c r="N306" s="281">
        <v>0.193</v>
      </c>
      <c r="O306" s="282">
        <v>100</v>
      </c>
      <c r="P306" s="281">
        <v>0.193</v>
      </c>
      <c r="Q306" s="282">
        <v>100</v>
      </c>
      <c r="R306" s="281">
        <v>0.193</v>
      </c>
      <c r="S306" s="282">
        <v>100</v>
      </c>
      <c r="T306" s="274" t="s">
        <v>433</v>
      </c>
      <c r="U306" s="274">
        <v>2019</v>
      </c>
      <c r="V306" s="932">
        <v>0.46899999999999997</v>
      </c>
      <c r="W306" s="928"/>
      <c r="X306" s="919"/>
      <c r="Y306" s="31">
        <f t="shared" si="15"/>
        <v>0</v>
      </c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</row>
    <row r="307" spans="1:66" s="23" customFormat="1" ht="20.25" customHeight="1" x14ac:dyDescent="0.3">
      <c r="A307" s="273">
        <v>273</v>
      </c>
      <c r="B307" s="274"/>
      <c r="C307" s="810" t="s">
        <v>584</v>
      </c>
      <c r="D307" s="274" t="s">
        <v>585</v>
      </c>
      <c r="E307" s="564">
        <v>0.997</v>
      </c>
      <c r="F307" s="277">
        <v>4.5</v>
      </c>
      <c r="G307" s="278" t="s">
        <v>48</v>
      </c>
      <c r="H307" s="279" t="str">
        <f t="shared" si="14"/>
        <v>6</v>
      </c>
      <c r="I307" s="278">
        <v>0.99099999999999999</v>
      </c>
      <c r="J307" s="278">
        <v>0.99099999999999999</v>
      </c>
      <c r="K307" s="280"/>
      <c r="L307" s="280"/>
      <c r="M307" s="280"/>
      <c r="N307" s="281">
        <v>0.99099999999999999</v>
      </c>
      <c r="O307" s="282">
        <v>100</v>
      </c>
      <c r="P307" s="281">
        <v>0.99099999999999999</v>
      </c>
      <c r="Q307" s="282">
        <v>100</v>
      </c>
      <c r="R307" s="281">
        <v>0.99099999999999999</v>
      </c>
      <c r="S307" s="282">
        <v>100</v>
      </c>
      <c r="T307" s="274" t="s">
        <v>433</v>
      </c>
      <c r="U307" s="274">
        <v>2019</v>
      </c>
      <c r="V307" s="932">
        <v>0.997</v>
      </c>
      <c r="W307" s="928"/>
      <c r="X307" s="919"/>
      <c r="Y307" s="31">
        <f t="shared" si="15"/>
        <v>0</v>
      </c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</row>
    <row r="308" spans="1:66" s="23" customFormat="1" ht="20.25" customHeight="1" x14ac:dyDescent="0.3">
      <c r="A308" s="273">
        <v>274</v>
      </c>
      <c r="B308" s="274"/>
      <c r="C308" s="810" t="s">
        <v>586</v>
      </c>
      <c r="D308" s="274" t="s">
        <v>587</v>
      </c>
      <c r="E308" s="564">
        <v>0.15</v>
      </c>
      <c r="F308" s="277">
        <v>4.5</v>
      </c>
      <c r="G308" s="278" t="s">
        <v>48</v>
      </c>
      <c r="H308" s="279" t="str">
        <f t="shared" si="14"/>
        <v>6</v>
      </c>
      <c r="I308" s="278">
        <v>0.17</v>
      </c>
      <c r="J308" s="278">
        <v>0.17</v>
      </c>
      <c r="K308" s="280"/>
      <c r="L308" s="280"/>
      <c r="M308" s="280"/>
      <c r="N308" s="281">
        <v>0.17</v>
      </c>
      <c r="O308" s="282">
        <v>100</v>
      </c>
      <c r="P308" s="281">
        <v>0.17</v>
      </c>
      <c r="Q308" s="282">
        <v>100</v>
      </c>
      <c r="R308" s="281">
        <v>0.17</v>
      </c>
      <c r="S308" s="282">
        <v>100</v>
      </c>
      <c r="T308" s="274" t="s">
        <v>433</v>
      </c>
      <c r="U308" s="274">
        <v>2019</v>
      </c>
      <c r="V308" s="932">
        <v>0.15</v>
      </c>
      <c r="W308" s="928"/>
      <c r="X308" s="919"/>
      <c r="Y308" s="31">
        <f t="shared" si="15"/>
        <v>0</v>
      </c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</row>
    <row r="309" spans="1:66" s="23" customFormat="1" ht="20.25" customHeight="1" x14ac:dyDescent="0.3">
      <c r="A309" s="273">
        <v>275</v>
      </c>
      <c r="B309" s="274"/>
      <c r="C309" s="810" t="s">
        <v>588</v>
      </c>
      <c r="D309" s="274" t="s">
        <v>589</v>
      </c>
      <c r="E309" s="564">
        <v>0.63100000000000001</v>
      </c>
      <c r="F309" s="277">
        <v>4.5</v>
      </c>
      <c r="G309" s="278" t="s">
        <v>48</v>
      </c>
      <c r="H309" s="279" t="str">
        <f t="shared" si="14"/>
        <v>6</v>
      </c>
      <c r="I309" s="278"/>
      <c r="J309" s="278"/>
      <c r="K309" s="280"/>
      <c r="L309" s="280"/>
      <c r="M309" s="280"/>
      <c r="N309" s="281"/>
      <c r="O309" s="282"/>
      <c r="P309" s="281"/>
      <c r="Q309" s="282"/>
      <c r="R309" s="281"/>
      <c r="S309" s="282"/>
      <c r="T309" s="274"/>
      <c r="U309" s="274"/>
      <c r="V309" s="932">
        <v>0.63100000000000001</v>
      </c>
      <c r="W309" s="928"/>
      <c r="X309" s="919"/>
      <c r="Y309" s="31">
        <f t="shared" si="15"/>
        <v>0</v>
      </c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</row>
    <row r="310" spans="1:66" s="23" customFormat="1" ht="20.25" customHeight="1" x14ac:dyDescent="0.3">
      <c r="A310" s="273">
        <v>276</v>
      </c>
      <c r="B310" s="274" t="s">
        <v>590</v>
      </c>
      <c r="C310" s="810" t="s">
        <v>591</v>
      </c>
      <c r="D310" s="274" t="s">
        <v>592</v>
      </c>
      <c r="E310" s="564">
        <v>0.72799999999999998</v>
      </c>
      <c r="F310" s="277">
        <v>4.5</v>
      </c>
      <c r="G310" s="278" t="s">
        <v>48</v>
      </c>
      <c r="H310" s="279" t="str">
        <f t="shared" si="14"/>
        <v>6</v>
      </c>
      <c r="I310" s="278">
        <v>0.35199999999999998</v>
      </c>
      <c r="J310" s="278">
        <v>0.35199999999999998</v>
      </c>
      <c r="K310" s="280"/>
      <c r="L310" s="280"/>
      <c r="M310" s="280"/>
      <c r="N310" s="281">
        <v>0.35199999999999998</v>
      </c>
      <c r="O310" s="282">
        <v>100</v>
      </c>
      <c r="P310" s="281">
        <v>0.35199999999999998</v>
      </c>
      <c r="Q310" s="282">
        <v>100</v>
      </c>
      <c r="R310" s="281">
        <v>0.35199999999999998</v>
      </c>
      <c r="S310" s="282">
        <v>100</v>
      </c>
      <c r="T310" s="274" t="s">
        <v>433</v>
      </c>
      <c r="U310" s="274">
        <v>2023</v>
      </c>
      <c r="V310" s="932">
        <v>0.72799999999999998</v>
      </c>
      <c r="W310" s="928"/>
      <c r="X310" s="919"/>
      <c r="Y310" s="31">
        <f t="shared" si="15"/>
        <v>0</v>
      </c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</row>
    <row r="311" spans="1:66" s="23" customFormat="1" ht="20.25" customHeight="1" x14ac:dyDescent="0.3">
      <c r="A311" s="273">
        <v>277</v>
      </c>
      <c r="B311" s="274"/>
      <c r="C311" s="810" t="s">
        <v>593</v>
      </c>
      <c r="D311" s="274" t="s">
        <v>594</v>
      </c>
      <c r="E311" s="564">
        <v>0.80800000000000005</v>
      </c>
      <c r="F311" s="277">
        <v>4.5</v>
      </c>
      <c r="G311" s="278" t="s">
        <v>48</v>
      </c>
      <c r="H311" s="279" t="str">
        <f t="shared" ref="H311:H374" si="16">IF(F311&lt;5.1,"6","10")</f>
        <v>6</v>
      </c>
      <c r="I311" s="278">
        <v>3.944</v>
      </c>
      <c r="J311" s="278">
        <v>3.944</v>
      </c>
      <c r="K311" s="280"/>
      <c r="L311" s="280"/>
      <c r="M311" s="280"/>
      <c r="N311" s="281">
        <v>3.944</v>
      </c>
      <c r="O311" s="282">
        <v>100</v>
      </c>
      <c r="P311" s="281">
        <v>3.944</v>
      </c>
      <c r="Q311" s="282">
        <v>100</v>
      </c>
      <c r="R311" s="281">
        <v>3.944</v>
      </c>
      <c r="S311" s="282">
        <v>100</v>
      </c>
      <c r="T311" s="274" t="s">
        <v>433</v>
      </c>
      <c r="U311" s="274">
        <v>2023</v>
      </c>
      <c r="V311" s="932">
        <v>0.80800000000000005</v>
      </c>
      <c r="W311" s="928"/>
      <c r="X311" s="919"/>
      <c r="Y311" s="31">
        <f t="shared" si="15"/>
        <v>0</v>
      </c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</row>
    <row r="312" spans="1:66" s="23" customFormat="1" ht="20.25" customHeight="1" x14ac:dyDescent="0.3">
      <c r="A312" s="273">
        <v>278</v>
      </c>
      <c r="B312" s="274" t="s">
        <v>595</v>
      </c>
      <c r="C312" s="810" t="s">
        <v>596</v>
      </c>
      <c r="D312" s="274" t="s">
        <v>597</v>
      </c>
      <c r="E312" s="564">
        <v>1.226</v>
      </c>
      <c r="F312" s="277">
        <v>4.5</v>
      </c>
      <c r="G312" s="278" t="s">
        <v>48</v>
      </c>
      <c r="H312" s="279" t="str">
        <f t="shared" si="16"/>
        <v>6</v>
      </c>
      <c r="I312" s="278">
        <v>1.9970000000000001</v>
      </c>
      <c r="J312" s="278">
        <v>1.9970000000000001</v>
      </c>
      <c r="K312" s="280"/>
      <c r="L312" s="280"/>
      <c r="M312" s="280"/>
      <c r="N312" s="281">
        <v>1.9970000000000001</v>
      </c>
      <c r="O312" s="282">
        <v>100</v>
      </c>
      <c r="P312" s="281">
        <v>1.9970000000000001</v>
      </c>
      <c r="Q312" s="282">
        <v>100</v>
      </c>
      <c r="R312" s="281">
        <v>1.9970000000000001</v>
      </c>
      <c r="S312" s="282">
        <v>100</v>
      </c>
      <c r="T312" s="274" t="s">
        <v>433</v>
      </c>
      <c r="U312" s="274">
        <v>2023</v>
      </c>
      <c r="V312" s="932">
        <v>1.226</v>
      </c>
      <c r="W312" s="928"/>
      <c r="X312" s="919"/>
      <c r="Y312" s="31">
        <f t="shared" si="15"/>
        <v>0</v>
      </c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</row>
    <row r="313" spans="1:66" s="23" customFormat="1" ht="20.25" customHeight="1" x14ac:dyDescent="0.3">
      <c r="A313" s="273">
        <v>279</v>
      </c>
      <c r="B313" s="274"/>
      <c r="C313" s="810" t="s">
        <v>598</v>
      </c>
      <c r="D313" s="274" t="s">
        <v>599</v>
      </c>
      <c r="E313" s="564">
        <v>0.67100000000000004</v>
      </c>
      <c r="F313" s="277">
        <v>4.5</v>
      </c>
      <c r="G313" s="278" t="s">
        <v>48</v>
      </c>
      <c r="H313" s="279" t="str">
        <f t="shared" si="16"/>
        <v>6</v>
      </c>
      <c r="I313" s="278">
        <v>0.93</v>
      </c>
      <c r="J313" s="278">
        <v>0.93</v>
      </c>
      <c r="K313" s="280"/>
      <c r="L313" s="280"/>
      <c r="M313" s="280"/>
      <c r="N313" s="281">
        <v>0.93</v>
      </c>
      <c r="O313" s="282">
        <v>100</v>
      </c>
      <c r="P313" s="281">
        <v>0.93</v>
      </c>
      <c r="Q313" s="282">
        <v>100</v>
      </c>
      <c r="R313" s="281">
        <v>0.93</v>
      </c>
      <c r="S313" s="282">
        <v>100</v>
      </c>
      <c r="T313" s="274" t="s">
        <v>433</v>
      </c>
      <c r="U313" s="274">
        <v>2023</v>
      </c>
      <c r="V313" s="932">
        <v>0.67100000000000004</v>
      </c>
      <c r="W313" s="928"/>
      <c r="X313" s="919"/>
      <c r="Y313" s="31">
        <f t="shared" si="15"/>
        <v>0</v>
      </c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</row>
    <row r="314" spans="1:66" s="23" customFormat="1" ht="20.25" customHeight="1" x14ac:dyDescent="0.3">
      <c r="A314" s="273">
        <v>280</v>
      </c>
      <c r="B314" s="274"/>
      <c r="C314" s="810" t="s">
        <v>600</v>
      </c>
      <c r="D314" s="274" t="s">
        <v>601</v>
      </c>
      <c r="E314" s="564">
        <v>1.429</v>
      </c>
      <c r="F314" s="277">
        <v>4.5</v>
      </c>
      <c r="G314" s="278" t="s">
        <v>48</v>
      </c>
      <c r="H314" s="279" t="str">
        <f t="shared" si="16"/>
        <v>6</v>
      </c>
      <c r="I314" s="278">
        <v>0.89</v>
      </c>
      <c r="J314" s="278">
        <v>0.89</v>
      </c>
      <c r="K314" s="280"/>
      <c r="L314" s="280"/>
      <c r="M314" s="280"/>
      <c r="N314" s="281">
        <v>0.89</v>
      </c>
      <c r="O314" s="282">
        <v>100</v>
      </c>
      <c r="P314" s="281">
        <v>0.89</v>
      </c>
      <c r="Q314" s="282">
        <v>100</v>
      </c>
      <c r="R314" s="281">
        <v>0.89</v>
      </c>
      <c r="S314" s="282">
        <v>100</v>
      </c>
      <c r="T314" s="274" t="s">
        <v>433</v>
      </c>
      <c r="U314" s="274">
        <v>2023</v>
      </c>
      <c r="V314" s="932">
        <v>1.429</v>
      </c>
      <c r="W314" s="928"/>
      <c r="X314" s="919"/>
      <c r="Y314" s="31">
        <f t="shared" si="15"/>
        <v>0</v>
      </c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</row>
    <row r="315" spans="1:66" s="23" customFormat="1" ht="20.25" customHeight="1" x14ac:dyDescent="0.3">
      <c r="A315" s="273">
        <v>281</v>
      </c>
      <c r="B315" s="274" t="s">
        <v>602</v>
      </c>
      <c r="C315" s="810" t="s">
        <v>603</v>
      </c>
      <c r="D315" s="274" t="s">
        <v>604</v>
      </c>
      <c r="E315" s="564">
        <v>0.81399999999999995</v>
      </c>
      <c r="F315" s="277">
        <v>4.5</v>
      </c>
      <c r="G315" s="278" t="s">
        <v>48</v>
      </c>
      <c r="H315" s="279" t="str">
        <f t="shared" si="16"/>
        <v>6</v>
      </c>
      <c r="I315" s="278">
        <v>2.1829999999999998</v>
      </c>
      <c r="J315" s="278">
        <v>2.1829999999999998</v>
      </c>
      <c r="K315" s="280"/>
      <c r="L315" s="280"/>
      <c r="M315" s="280"/>
      <c r="N315" s="281">
        <v>2.1829999999999998</v>
      </c>
      <c r="O315" s="282">
        <v>100</v>
      </c>
      <c r="P315" s="281">
        <v>2.1829999999999998</v>
      </c>
      <c r="Q315" s="282">
        <v>100</v>
      </c>
      <c r="R315" s="281">
        <v>2.1829999999999998</v>
      </c>
      <c r="S315" s="282">
        <v>100</v>
      </c>
      <c r="T315" s="274" t="s">
        <v>433</v>
      </c>
      <c r="U315" s="274">
        <v>2023</v>
      </c>
      <c r="V315" s="932">
        <v>0.81399999999999995</v>
      </c>
      <c r="W315" s="928"/>
      <c r="X315" s="919"/>
      <c r="Y315" s="31">
        <f t="shared" si="15"/>
        <v>0</v>
      </c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</row>
    <row r="316" spans="1:66" s="23" customFormat="1" ht="20.25" customHeight="1" x14ac:dyDescent="0.3">
      <c r="A316" s="273">
        <v>282</v>
      </c>
      <c r="B316" s="274"/>
      <c r="C316" s="810" t="s">
        <v>605</v>
      </c>
      <c r="D316" s="274" t="s">
        <v>606</v>
      </c>
      <c r="E316" s="564">
        <v>2.6</v>
      </c>
      <c r="F316" s="277">
        <v>4.5</v>
      </c>
      <c r="G316" s="278" t="s">
        <v>48</v>
      </c>
      <c r="H316" s="279" t="str">
        <f t="shared" si="16"/>
        <v>6</v>
      </c>
      <c r="I316" s="278">
        <v>3.2350000000000003</v>
      </c>
      <c r="J316" s="278">
        <v>3.2350000000000003</v>
      </c>
      <c r="K316" s="280"/>
      <c r="L316" s="280"/>
      <c r="M316" s="280"/>
      <c r="N316" s="281">
        <v>3.2350000000000003</v>
      </c>
      <c r="O316" s="282">
        <v>100</v>
      </c>
      <c r="P316" s="281">
        <v>3.2350000000000003</v>
      </c>
      <c r="Q316" s="282">
        <v>100</v>
      </c>
      <c r="R316" s="281">
        <v>3.2350000000000003</v>
      </c>
      <c r="S316" s="282">
        <v>100</v>
      </c>
      <c r="T316" s="274" t="s">
        <v>433</v>
      </c>
      <c r="U316" s="274">
        <v>2023</v>
      </c>
      <c r="V316" s="932">
        <v>2.6</v>
      </c>
      <c r="W316" s="928"/>
      <c r="X316" s="919"/>
      <c r="Y316" s="31">
        <f t="shared" si="15"/>
        <v>0</v>
      </c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</row>
    <row r="317" spans="1:66" s="23" customFormat="1" ht="20.25" customHeight="1" x14ac:dyDescent="0.3">
      <c r="A317" s="273">
        <v>283</v>
      </c>
      <c r="B317" s="274" t="s">
        <v>607</v>
      </c>
      <c r="C317" s="810" t="s">
        <v>608</v>
      </c>
      <c r="D317" s="274" t="s">
        <v>609</v>
      </c>
      <c r="E317" s="564">
        <v>0.60399999999999998</v>
      </c>
      <c r="F317" s="277">
        <v>4.5</v>
      </c>
      <c r="G317" s="278" t="s">
        <v>48</v>
      </c>
      <c r="H317" s="279" t="str">
        <f t="shared" si="16"/>
        <v>6</v>
      </c>
      <c r="I317" s="278">
        <v>1.4239999999999999</v>
      </c>
      <c r="J317" s="278">
        <v>1.4239999999999999</v>
      </c>
      <c r="K317" s="280"/>
      <c r="L317" s="280"/>
      <c r="M317" s="280"/>
      <c r="N317" s="281">
        <v>1.4239999999999999</v>
      </c>
      <c r="O317" s="282">
        <v>100</v>
      </c>
      <c r="P317" s="281">
        <v>1.4239999999999999</v>
      </c>
      <c r="Q317" s="282">
        <v>100</v>
      </c>
      <c r="R317" s="281">
        <v>1.4239999999999999</v>
      </c>
      <c r="S317" s="282">
        <v>100</v>
      </c>
      <c r="T317" s="274" t="s">
        <v>433</v>
      </c>
      <c r="U317" s="274">
        <v>2023</v>
      </c>
      <c r="V317" s="932">
        <v>0.60399999999999998</v>
      </c>
      <c r="W317" s="928"/>
      <c r="X317" s="919"/>
      <c r="Y317" s="31">
        <f t="shared" si="15"/>
        <v>0</v>
      </c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</row>
    <row r="318" spans="1:66" s="23" customFormat="1" ht="20.25" customHeight="1" x14ac:dyDescent="0.3">
      <c r="A318" s="273">
        <v>284</v>
      </c>
      <c r="B318" s="274"/>
      <c r="C318" s="810" t="s">
        <v>610</v>
      </c>
      <c r="D318" s="274" t="s">
        <v>611</v>
      </c>
      <c r="E318" s="564">
        <v>0.246</v>
      </c>
      <c r="F318" s="277">
        <v>4.5</v>
      </c>
      <c r="G318" s="278" t="s">
        <v>48</v>
      </c>
      <c r="H318" s="279" t="str">
        <f t="shared" si="16"/>
        <v>6</v>
      </c>
      <c r="I318" s="278">
        <v>0.33100000000000002</v>
      </c>
      <c r="J318" s="278">
        <v>0.33100000000000002</v>
      </c>
      <c r="K318" s="280"/>
      <c r="L318" s="280"/>
      <c r="M318" s="280"/>
      <c r="N318" s="281">
        <v>0.33100000000000002</v>
      </c>
      <c r="O318" s="282">
        <v>100</v>
      </c>
      <c r="P318" s="281">
        <v>0.33100000000000002</v>
      </c>
      <c r="Q318" s="282">
        <v>100</v>
      </c>
      <c r="R318" s="281">
        <v>0.33100000000000002</v>
      </c>
      <c r="S318" s="282">
        <v>100</v>
      </c>
      <c r="T318" s="274" t="s">
        <v>433</v>
      </c>
      <c r="U318" s="274">
        <v>2023</v>
      </c>
      <c r="V318" s="932">
        <v>0.246</v>
      </c>
      <c r="W318" s="928"/>
      <c r="X318" s="919"/>
      <c r="Y318" s="31">
        <f t="shared" si="15"/>
        <v>0</v>
      </c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</row>
    <row r="319" spans="1:66" s="23" customFormat="1" ht="20.25" customHeight="1" x14ac:dyDescent="0.3">
      <c r="A319" s="273">
        <v>285</v>
      </c>
      <c r="B319" s="274" t="s">
        <v>612</v>
      </c>
      <c r="C319" s="810" t="s">
        <v>613</v>
      </c>
      <c r="D319" s="274" t="s">
        <v>614</v>
      </c>
      <c r="E319" s="564">
        <v>0.246</v>
      </c>
      <c r="F319" s="277">
        <v>4.5</v>
      </c>
      <c r="G319" s="278" t="s">
        <v>48</v>
      </c>
      <c r="H319" s="279" t="str">
        <f t="shared" si="16"/>
        <v>6</v>
      </c>
      <c r="I319" s="278">
        <v>0.33100000000000002</v>
      </c>
      <c r="J319" s="278">
        <v>0.33100000000000002</v>
      </c>
      <c r="K319" s="280"/>
      <c r="L319" s="280"/>
      <c r="M319" s="280"/>
      <c r="N319" s="281">
        <v>0.33100000000000002</v>
      </c>
      <c r="O319" s="282">
        <v>100</v>
      </c>
      <c r="P319" s="281">
        <v>0.33100000000000002</v>
      </c>
      <c r="Q319" s="282">
        <v>100</v>
      </c>
      <c r="R319" s="281">
        <v>0.33100000000000002</v>
      </c>
      <c r="S319" s="282">
        <v>100</v>
      </c>
      <c r="T319" s="274" t="s">
        <v>433</v>
      </c>
      <c r="U319" s="274">
        <v>2023</v>
      </c>
      <c r="V319" s="932">
        <v>0.246</v>
      </c>
      <c r="W319" s="928"/>
      <c r="X319" s="919"/>
      <c r="Y319" s="31">
        <f t="shared" si="15"/>
        <v>0</v>
      </c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</row>
    <row r="320" spans="1:66" s="23" customFormat="1" ht="20.25" customHeight="1" x14ac:dyDescent="0.3">
      <c r="A320" s="273">
        <v>286</v>
      </c>
      <c r="B320" s="274" t="s">
        <v>615</v>
      </c>
      <c r="C320" s="810" t="s">
        <v>616</v>
      </c>
      <c r="D320" s="274" t="s">
        <v>617</v>
      </c>
      <c r="E320" s="564">
        <v>0.60399999999999998</v>
      </c>
      <c r="F320" s="277">
        <v>4.5</v>
      </c>
      <c r="G320" s="278" t="s">
        <v>48</v>
      </c>
      <c r="H320" s="279" t="str">
        <f t="shared" si="16"/>
        <v>6</v>
      </c>
      <c r="I320" s="278">
        <v>0.752</v>
      </c>
      <c r="J320" s="278">
        <v>0.752</v>
      </c>
      <c r="K320" s="280"/>
      <c r="L320" s="280"/>
      <c r="M320" s="280"/>
      <c r="N320" s="281">
        <v>0.752</v>
      </c>
      <c r="O320" s="282">
        <v>100</v>
      </c>
      <c r="P320" s="281">
        <v>0.752</v>
      </c>
      <c r="Q320" s="282">
        <v>100</v>
      </c>
      <c r="R320" s="281">
        <v>0.752</v>
      </c>
      <c r="S320" s="282">
        <v>100</v>
      </c>
      <c r="T320" s="274" t="s">
        <v>433</v>
      </c>
      <c r="U320" s="274">
        <v>2023</v>
      </c>
      <c r="V320" s="932">
        <v>0.60399999999999998</v>
      </c>
      <c r="W320" s="928"/>
      <c r="X320" s="919"/>
      <c r="Y320" s="31">
        <f t="shared" si="15"/>
        <v>0</v>
      </c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</row>
    <row r="321" spans="1:66" s="23" customFormat="1" ht="20.25" customHeight="1" x14ac:dyDescent="0.3">
      <c r="A321" s="273">
        <v>287</v>
      </c>
      <c r="B321" s="274" t="s">
        <v>618</v>
      </c>
      <c r="C321" s="810" t="s">
        <v>619</v>
      </c>
      <c r="D321" s="274" t="s">
        <v>620</v>
      </c>
      <c r="E321" s="564">
        <v>1.008</v>
      </c>
      <c r="F321" s="277">
        <v>4.5</v>
      </c>
      <c r="G321" s="278" t="s">
        <v>48</v>
      </c>
      <c r="H321" s="279" t="str">
        <f t="shared" si="16"/>
        <v>6</v>
      </c>
      <c r="I321" s="278">
        <v>1.0409999999999999</v>
      </c>
      <c r="J321" s="278">
        <v>1.0409999999999999</v>
      </c>
      <c r="K321" s="280"/>
      <c r="L321" s="280"/>
      <c r="M321" s="280"/>
      <c r="N321" s="281">
        <v>1.0409999999999999</v>
      </c>
      <c r="O321" s="282">
        <v>100</v>
      </c>
      <c r="P321" s="281">
        <v>1.0409999999999999</v>
      </c>
      <c r="Q321" s="282">
        <v>100</v>
      </c>
      <c r="R321" s="281">
        <v>1.0409999999999999</v>
      </c>
      <c r="S321" s="282">
        <v>100</v>
      </c>
      <c r="T321" s="274" t="s">
        <v>433</v>
      </c>
      <c r="U321" s="274">
        <v>2023</v>
      </c>
      <c r="V321" s="932">
        <v>1.008</v>
      </c>
      <c r="W321" s="928"/>
      <c r="X321" s="919"/>
      <c r="Y321" s="31">
        <f t="shared" si="15"/>
        <v>0</v>
      </c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</row>
    <row r="322" spans="1:66" s="23" customFormat="1" ht="20.25" customHeight="1" x14ac:dyDescent="0.3">
      <c r="A322" s="273">
        <v>288</v>
      </c>
      <c r="B322" s="274"/>
      <c r="C322" s="810" t="s">
        <v>621</v>
      </c>
      <c r="D322" s="274" t="s">
        <v>622</v>
      </c>
      <c r="E322" s="564">
        <v>0.95699999999999996</v>
      </c>
      <c r="F322" s="277">
        <v>4.5</v>
      </c>
      <c r="G322" s="278" t="s">
        <v>48</v>
      </c>
      <c r="H322" s="279" t="str">
        <f t="shared" si="16"/>
        <v>6</v>
      </c>
      <c r="I322" s="278">
        <v>0.68400000000000005</v>
      </c>
      <c r="J322" s="278">
        <v>0.68400000000000005</v>
      </c>
      <c r="K322" s="280"/>
      <c r="L322" s="280"/>
      <c r="M322" s="280"/>
      <c r="N322" s="281">
        <v>0.68400000000000005</v>
      </c>
      <c r="O322" s="282">
        <v>100</v>
      </c>
      <c r="P322" s="281">
        <v>0.68400000000000005</v>
      </c>
      <c r="Q322" s="282">
        <v>100</v>
      </c>
      <c r="R322" s="281">
        <v>0.68400000000000005</v>
      </c>
      <c r="S322" s="282">
        <v>100</v>
      </c>
      <c r="T322" s="274" t="s">
        <v>433</v>
      </c>
      <c r="U322" s="274">
        <v>2023</v>
      </c>
      <c r="V322" s="932">
        <v>0.95699999999999996</v>
      </c>
      <c r="W322" s="928"/>
      <c r="X322" s="919"/>
      <c r="Y322" s="31">
        <f t="shared" si="15"/>
        <v>0</v>
      </c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</row>
    <row r="323" spans="1:66" s="23" customFormat="1" ht="20.25" customHeight="1" x14ac:dyDescent="0.3">
      <c r="A323" s="273">
        <v>289</v>
      </c>
      <c r="B323" s="274"/>
      <c r="C323" s="810" t="s">
        <v>623</v>
      </c>
      <c r="D323" s="274" t="s">
        <v>624</v>
      </c>
      <c r="E323" s="564">
        <v>0</v>
      </c>
      <c r="F323" s="277">
        <v>4.5</v>
      </c>
      <c r="G323" s="278" t="s">
        <v>48</v>
      </c>
      <c r="H323" s="279" t="str">
        <f t="shared" si="16"/>
        <v>6</v>
      </c>
      <c r="I323" s="278">
        <v>0.33800000000000002</v>
      </c>
      <c r="J323" s="278">
        <v>0.33800000000000002</v>
      </c>
      <c r="K323" s="280"/>
      <c r="L323" s="280"/>
      <c r="M323" s="280"/>
      <c r="N323" s="281">
        <v>0.33800000000000002</v>
      </c>
      <c r="O323" s="282">
        <v>100</v>
      </c>
      <c r="P323" s="281">
        <v>0.33800000000000002</v>
      </c>
      <c r="Q323" s="282">
        <v>100</v>
      </c>
      <c r="R323" s="281">
        <v>0.33800000000000002</v>
      </c>
      <c r="S323" s="282">
        <v>100</v>
      </c>
      <c r="T323" s="274" t="s">
        <v>433</v>
      </c>
      <c r="U323" s="274">
        <v>2023</v>
      </c>
      <c r="V323" s="932">
        <v>0</v>
      </c>
      <c r="W323" s="928"/>
      <c r="X323" s="919"/>
      <c r="Y323" s="31">
        <f t="shared" si="15"/>
        <v>0</v>
      </c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</row>
    <row r="324" spans="1:66" s="23" customFormat="1" ht="20.25" customHeight="1" x14ac:dyDescent="0.3">
      <c r="A324" s="273">
        <v>290</v>
      </c>
      <c r="B324" s="274" t="s">
        <v>625</v>
      </c>
      <c r="C324" s="810" t="s">
        <v>626</v>
      </c>
      <c r="D324" s="274" t="s">
        <v>627</v>
      </c>
      <c r="E324" s="564">
        <v>0.90700000000000003</v>
      </c>
      <c r="F324" s="277">
        <v>4.5</v>
      </c>
      <c r="G324" s="278" t="s">
        <v>48</v>
      </c>
      <c r="H324" s="279" t="str">
        <f t="shared" si="16"/>
        <v>6</v>
      </c>
      <c r="I324" s="278">
        <v>1.0649999999999999</v>
      </c>
      <c r="J324" s="278">
        <v>1.0649999999999999</v>
      </c>
      <c r="K324" s="280"/>
      <c r="L324" s="280"/>
      <c r="M324" s="280"/>
      <c r="N324" s="281">
        <v>1.0649999999999999</v>
      </c>
      <c r="O324" s="282">
        <v>100</v>
      </c>
      <c r="P324" s="281">
        <v>1.0649999999999999</v>
      </c>
      <c r="Q324" s="282">
        <v>100</v>
      </c>
      <c r="R324" s="281">
        <v>1.0649999999999999</v>
      </c>
      <c r="S324" s="282">
        <v>100</v>
      </c>
      <c r="T324" s="274" t="s">
        <v>433</v>
      </c>
      <c r="U324" s="274">
        <v>2023</v>
      </c>
      <c r="V324" s="932">
        <v>0.90700000000000003</v>
      </c>
      <c r="W324" s="928"/>
      <c r="X324" s="919"/>
      <c r="Y324" s="31">
        <f t="shared" si="15"/>
        <v>0</v>
      </c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</row>
    <row r="325" spans="1:66" s="23" customFormat="1" ht="20.25" customHeight="1" x14ac:dyDescent="0.3">
      <c r="A325" s="273">
        <v>291</v>
      </c>
      <c r="B325" s="274" t="s">
        <v>628</v>
      </c>
      <c r="C325" s="810" t="s">
        <v>629</v>
      </c>
      <c r="D325" s="274" t="s">
        <v>630</v>
      </c>
      <c r="E325" s="564">
        <v>0.91</v>
      </c>
      <c r="F325" s="277">
        <v>4.5</v>
      </c>
      <c r="G325" s="278" t="s">
        <v>48</v>
      </c>
      <c r="H325" s="279" t="str">
        <f t="shared" si="16"/>
        <v>6</v>
      </c>
      <c r="I325" s="575">
        <v>1.607</v>
      </c>
      <c r="J325" s="575">
        <v>1.607</v>
      </c>
      <c r="K325" s="280"/>
      <c r="L325" s="280"/>
      <c r="M325" s="280"/>
      <c r="N325" s="281">
        <v>1.607</v>
      </c>
      <c r="O325" s="282">
        <v>100</v>
      </c>
      <c r="P325" s="281">
        <v>1.607</v>
      </c>
      <c r="Q325" s="282">
        <v>100</v>
      </c>
      <c r="R325" s="281">
        <v>1.607</v>
      </c>
      <c r="S325" s="282">
        <v>100</v>
      </c>
      <c r="T325" s="274" t="s">
        <v>433</v>
      </c>
      <c r="U325" s="274">
        <v>2023</v>
      </c>
      <c r="V325" s="932">
        <v>0.91</v>
      </c>
      <c r="W325" s="928"/>
      <c r="X325" s="919"/>
      <c r="Y325" s="31">
        <f t="shared" si="15"/>
        <v>0</v>
      </c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</row>
    <row r="326" spans="1:66" s="23" customFormat="1" ht="20.25" customHeight="1" x14ac:dyDescent="0.3">
      <c r="A326" s="273">
        <v>292</v>
      </c>
      <c r="B326" s="274" t="s">
        <v>631</v>
      </c>
      <c r="C326" s="810" t="s">
        <v>632</v>
      </c>
      <c r="D326" s="274" t="s">
        <v>633</v>
      </c>
      <c r="E326" s="564">
        <v>0.65500000000000003</v>
      </c>
      <c r="F326" s="277">
        <v>4.5</v>
      </c>
      <c r="G326" s="278" t="s">
        <v>48</v>
      </c>
      <c r="H326" s="279" t="str">
        <f t="shared" si="16"/>
        <v>6</v>
      </c>
      <c r="I326" s="575">
        <v>0.41599999999999998</v>
      </c>
      <c r="J326" s="575">
        <v>0.41599999999999998</v>
      </c>
      <c r="K326" s="280"/>
      <c r="L326" s="280"/>
      <c r="M326" s="280"/>
      <c r="N326" s="281">
        <v>0.41599999999999998</v>
      </c>
      <c r="O326" s="282">
        <v>100</v>
      </c>
      <c r="P326" s="281">
        <v>0.41599999999999998</v>
      </c>
      <c r="Q326" s="282">
        <v>100</v>
      </c>
      <c r="R326" s="281">
        <v>0.41599999999999998</v>
      </c>
      <c r="S326" s="282">
        <v>100</v>
      </c>
      <c r="T326" s="274" t="s">
        <v>433</v>
      </c>
      <c r="U326" s="274">
        <v>2023</v>
      </c>
      <c r="V326" s="932">
        <v>0.65500000000000003</v>
      </c>
      <c r="W326" s="928"/>
      <c r="X326" s="919"/>
      <c r="Y326" s="31">
        <f t="shared" si="15"/>
        <v>0</v>
      </c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</row>
    <row r="327" spans="1:66" s="23" customFormat="1" ht="20.25" customHeight="1" x14ac:dyDescent="0.3">
      <c r="A327" s="273">
        <v>293</v>
      </c>
      <c r="B327" s="274" t="s">
        <v>634</v>
      </c>
      <c r="C327" s="810" t="s">
        <v>635</v>
      </c>
      <c r="D327" s="274" t="s">
        <v>636</v>
      </c>
      <c r="E327" s="564">
        <v>1.264</v>
      </c>
      <c r="F327" s="277">
        <v>4.5</v>
      </c>
      <c r="G327" s="278" t="s">
        <v>48</v>
      </c>
      <c r="H327" s="279" t="str">
        <f t="shared" si="16"/>
        <v>6</v>
      </c>
      <c r="I327" s="575">
        <v>1.6619999999999999</v>
      </c>
      <c r="J327" s="575">
        <v>1.6619999999999999</v>
      </c>
      <c r="K327" s="280"/>
      <c r="L327" s="280"/>
      <c r="M327" s="280"/>
      <c r="N327" s="281">
        <v>1.6619999999999999</v>
      </c>
      <c r="O327" s="282">
        <v>100</v>
      </c>
      <c r="P327" s="281">
        <v>1.6619999999999999</v>
      </c>
      <c r="Q327" s="282">
        <v>100</v>
      </c>
      <c r="R327" s="281">
        <v>1.6619999999999999</v>
      </c>
      <c r="S327" s="282">
        <v>100</v>
      </c>
      <c r="T327" s="274" t="s">
        <v>433</v>
      </c>
      <c r="U327" s="274">
        <v>2023</v>
      </c>
      <c r="V327" s="932">
        <v>1.264</v>
      </c>
      <c r="W327" s="928"/>
      <c r="X327" s="919"/>
      <c r="Y327" s="31">
        <f t="shared" si="15"/>
        <v>0</v>
      </c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</row>
    <row r="328" spans="1:66" s="23" customFormat="1" ht="20.25" customHeight="1" x14ac:dyDescent="0.3">
      <c r="A328" s="273">
        <v>294</v>
      </c>
      <c r="B328" s="274" t="s">
        <v>637</v>
      </c>
      <c r="C328" s="810" t="s">
        <v>638</v>
      </c>
      <c r="D328" s="274" t="s">
        <v>639</v>
      </c>
      <c r="E328" s="564">
        <v>1.419</v>
      </c>
      <c r="F328" s="277">
        <v>4.5</v>
      </c>
      <c r="G328" s="278" t="s">
        <v>48</v>
      </c>
      <c r="H328" s="279" t="str">
        <f t="shared" si="16"/>
        <v>6</v>
      </c>
      <c r="I328" s="575">
        <v>1.9159999999999999</v>
      </c>
      <c r="J328" s="575">
        <v>1.9159999999999999</v>
      </c>
      <c r="K328" s="280"/>
      <c r="L328" s="280"/>
      <c r="M328" s="280"/>
      <c r="N328" s="281">
        <v>1.9159999999999999</v>
      </c>
      <c r="O328" s="282">
        <v>100</v>
      </c>
      <c r="P328" s="281">
        <v>1.9159999999999999</v>
      </c>
      <c r="Q328" s="282">
        <v>100</v>
      </c>
      <c r="R328" s="281">
        <v>1.9159999999999999</v>
      </c>
      <c r="S328" s="282">
        <v>100</v>
      </c>
      <c r="T328" s="274" t="s">
        <v>433</v>
      </c>
      <c r="U328" s="274">
        <v>2023</v>
      </c>
      <c r="V328" s="932">
        <v>1.419</v>
      </c>
      <c r="W328" s="928"/>
      <c r="X328" s="919"/>
      <c r="Y328" s="31">
        <f t="shared" si="15"/>
        <v>0</v>
      </c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</row>
    <row r="329" spans="1:66" s="23" customFormat="1" ht="20.25" customHeight="1" x14ac:dyDescent="0.3">
      <c r="A329" s="273">
        <v>295</v>
      </c>
      <c r="B329" s="274" t="s">
        <v>640</v>
      </c>
      <c r="C329" s="810" t="s">
        <v>641</v>
      </c>
      <c r="D329" s="274" t="s">
        <v>642</v>
      </c>
      <c r="E329" s="564">
        <v>1.863</v>
      </c>
      <c r="F329" s="277">
        <v>4.5</v>
      </c>
      <c r="G329" s="278" t="s">
        <v>48</v>
      </c>
      <c r="H329" s="279" t="str">
        <f t="shared" si="16"/>
        <v>6</v>
      </c>
      <c r="I329" s="575">
        <v>2.206</v>
      </c>
      <c r="J329" s="575">
        <v>2.206</v>
      </c>
      <c r="K329" s="280"/>
      <c r="L329" s="280"/>
      <c r="M329" s="280"/>
      <c r="N329" s="281">
        <v>2.206</v>
      </c>
      <c r="O329" s="282">
        <v>100</v>
      </c>
      <c r="P329" s="281">
        <v>2.206</v>
      </c>
      <c r="Q329" s="282">
        <v>100</v>
      </c>
      <c r="R329" s="281">
        <v>2.206</v>
      </c>
      <c r="S329" s="282">
        <v>100</v>
      </c>
      <c r="T329" s="274" t="s">
        <v>433</v>
      </c>
      <c r="U329" s="274">
        <v>2023</v>
      </c>
      <c r="V329" s="932">
        <v>1.863</v>
      </c>
      <c r="W329" s="928"/>
      <c r="X329" s="919"/>
      <c r="Y329" s="31">
        <f t="shared" si="15"/>
        <v>0</v>
      </c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</row>
    <row r="330" spans="1:66" s="23" customFormat="1" ht="20.25" customHeight="1" x14ac:dyDescent="0.3">
      <c r="A330" s="273">
        <v>296</v>
      </c>
      <c r="B330" s="274" t="s">
        <v>643</v>
      </c>
      <c r="C330" s="810" t="s">
        <v>644</v>
      </c>
      <c r="D330" s="274" t="s">
        <v>645</v>
      </c>
      <c r="E330" s="564">
        <v>1.361</v>
      </c>
      <c r="F330" s="277">
        <v>4.5</v>
      </c>
      <c r="G330" s="278" t="s">
        <v>48</v>
      </c>
      <c r="H330" s="279" t="str">
        <f t="shared" si="16"/>
        <v>6</v>
      </c>
      <c r="I330" s="575">
        <v>1.206</v>
      </c>
      <c r="J330" s="575">
        <v>1.206</v>
      </c>
      <c r="K330" s="280"/>
      <c r="L330" s="280"/>
      <c r="M330" s="280"/>
      <c r="N330" s="281">
        <v>1.206</v>
      </c>
      <c r="O330" s="282">
        <v>100</v>
      </c>
      <c r="P330" s="281">
        <v>1.206</v>
      </c>
      <c r="Q330" s="282">
        <v>100</v>
      </c>
      <c r="R330" s="281">
        <v>1.206</v>
      </c>
      <c r="S330" s="282">
        <v>100</v>
      </c>
      <c r="T330" s="274" t="s">
        <v>433</v>
      </c>
      <c r="U330" s="274">
        <v>2023</v>
      </c>
      <c r="V330" s="932">
        <v>1.361</v>
      </c>
      <c r="W330" s="928"/>
      <c r="X330" s="919"/>
      <c r="Y330" s="31">
        <f t="shared" si="15"/>
        <v>0</v>
      </c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</row>
    <row r="331" spans="1:66" s="23" customFormat="1" ht="20.25" customHeight="1" x14ac:dyDescent="0.3">
      <c r="A331" s="273">
        <v>297</v>
      </c>
      <c r="B331" s="274" t="s">
        <v>646</v>
      </c>
      <c r="C331" s="810" t="s">
        <v>647</v>
      </c>
      <c r="D331" s="274" t="s">
        <v>648</v>
      </c>
      <c r="E331" s="564">
        <v>1.2030000000000001</v>
      </c>
      <c r="F331" s="277">
        <v>4.5</v>
      </c>
      <c r="G331" s="278" t="s">
        <v>48</v>
      </c>
      <c r="H331" s="279" t="str">
        <f t="shared" si="16"/>
        <v>6</v>
      </c>
      <c r="I331" s="575">
        <v>1.206</v>
      </c>
      <c r="J331" s="575">
        <v>1.206</v>
      </c>
      <c r="K331" s="280"/>
      <c r="L331" s="280"/>
      <c r="M331" s="280"/>
      <c r="N331" s="281">
        <v>1.206</v>
      </c>
      <c r="O331" s="282">
        <v>100</v>
      </c>
      <c r="P331" s="281">
        <v>1.206</v>
      </c>
      <c r="Q331" s="282">
        <v>100</v>
      </c>
      <c r="R331" s="281">
        <v>1.206</v>
      </c>
      <c r="S331" s="282">
        <v>100</v>
      </c>
      <c r="T331" s="274" t="s">
        <v>433</v>
      </c>
      <c r="U331" s="274">
        <v>2023</v>
      </c>
      <c r="V331" s="932">
        <v>1.2030000000000001</v>
      </c>
      <c r="W331" s="935"/>
      <c r="X331" s="919"/>
      <c r="Y331" s="31">
        <f t="shared" si="15"/>
        <v>0</v>
      </c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</row>
    <row r="332" spans="1:66" s="23" customFormat="1" ht="20.25" customHeight="1" x14ac:dyDescent="0.3">
      <c r="A332" s="273">
        <v>298</v>
      </c>
      <c r="B332" s="274"/>
      <c r="C332" s="810" t="s">
        <v>649</v>
      </c>
      <c r="D332" s="274" t="s">
        <v>650</v>
      </c>
      <c r="E332" s="564">
        <v>0.16</v>
      </c>
      <c r="F332" s="277">
        <v>4.5</v>
      </c>
      <c r="G332" s="278" t="s">
        <v>48</v>
      </c>
      <c r="H332" s="279" t="str">
        <f t="shared" si="16"/>
        <v>6</v>
      </c>
      <c r="I332" s="575"/>
      <c r="J332" s="575"/>
      <c r="K332" s="280"/>
      <c r="L332" s="280"/>
      <c r="M332" s="280"/>
      <c r="N332" s="281"/>
      <c r="O332" s="282"/>
      <c r="P332" s="281"/>
      <c r="Q332" s="282"/>
      <c r="R332" s="281"/>
      <c r="S332" s="282"/>
      <c r="T332" s="274"/>
      <c r="U332" s="274"/>
      <c r="V332" s="932">
        <v>0.16</v>
      </c>
      <c r="W332" s="935"/>
      <c r="X332" s="919"/>
      <c r="Y332" s="31">
        <f t="shared" si="15"/>
        <v>0</v>
      </c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</row>
    <row r="333" spans="1:66" s="23" customFormat="1" ht="20.25" customHeight="1" x14ac:dyDescent="0.3">
      <c r="A333" s="273">
        <v>299</v>
      </c>
      <c r="B333" s="274" t="s">
        <v>651</v>
      </c>
      <c r="C333" s="810" t="s">
        <v>652</v>
      </c>
      <c r="D333" s="274" t="s">
        <v>653</v>
      </c>
      <c r="E333" s="564">
        <v>0.56799999999999995</v>
      </c>
      <c r="F333" s="277">
        <v>4.5</v>
      </c>
      <c r="G333" s="278" t="s">
        <v>48</v>
      </c>
      <c r="H333" s="279" t="str">
        <f t="shared" si="16"/>
        <v>6</v>
      </c>
      <c r="I333" s="575">
        <v>0.56799999999999995</v>
      </c>
      <c r="J333" s="575">
        <v>0.56799999999999995</v>
      </c>
      <c r="K333" s="280"/>
      <c r="L333" s="280"/>
      <c r="M333" s="280"/>
      <c r="N333" s="281">
        <v>0.56799999999999995</v>
      </c>
      <c r="O333" s="282">
        <v>100</v>
      </c>
      <c r="P333" s="281">
        <v>0.56799999999999995</v>
      </c>
      <c r="Q333" s="282">
        <v>100</v>
      </c>
      <c r="R333" s="281">
        <v>0.56799999999999995</v>
      </c>
      <c r="S333" s="282">
        <v>100</v>
      </c>
      <c r="T333" s="274" t="s">
        <v>433</v>
      </c>
      <c r="U333" s="274">
        <v>2023</v>
      </c>
      <c r="V333" s="932">
        <v>0.56799999999999995</v>
      </c>
      <c r="W333" s="935"/>
      <c r="X333" s="919"/>
      <c r="Y333" s="31">
        <f t="shared" si="15"/>
        <v>0</v>
      </c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</row>
    <row r="334" spans="1:66" s="23" customFormat="1" ht="20.25" customHeight="1" x14ac:dyDescent="0.3">
      <c r="A334" s="273">
        <v>300</v>
      </c>
      <c r="B334" s="274"/>
      <c r="C334" s="810" t="s">
        <v>654</v>
      </c>
      <c r="D334" s="274" t="s">
        <v>655</v>
      </c>
      <c r="E334" s="564">
        <v>1.0760000000000001</v>
      </c>
      <c r="F334" s="277">
        <v>4.5</v>
      </c>
      <c r="G334" s="278" t="s">
        <v>48</v>
      </c>
      <c r="H334" s="279" t="str">
        <f t="shared" si="16"/>
        <v>6</v>
      </c>
      <c r="I334" s="575">
        <v>1.403</v>
      </c>
      <c r="J334" s="575">
        <v>1.403</v>
      </c>
      <c r="K334" s="280"/>
      <c r="L334" s="280"/>
      <c r="M334" s="280"/>
      <c r="N334" s="281">
        <v>1.403</v>
      </c>
      <c r="O334" s="282">
        <v>100</v>
      </c>
      <c r="P334" s="281">
        <v>1.403</v>
      </c>
      <c r="Q334" s="282">
        <v>100</v>
      </c>
      <c r="R334" s="281">
        <v>1.403</v>
      </c>
      <c r="S334" s="282">
        <v>100</v>
      </c>
      <c r="T334" s="274" t="s">
        <v>433</v>
      </c>
      <c r="U334" s="274">
        <v>2023</v>
      </c>
      <c r="V334" s="932">
        <v>1.0760000000000001</v>
      </c>
      <c r="W334" s="935"/>
      <c r="X334" s="919"/>
      <c r="Y334" s="31">
        <f t="shared" si="15"/>
        <v>0</v>
      </c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</row>
    <row r="335" spans="1:66" s="23" customFormat="1" ht="20.25" customHeight="1" x14ac:dyDescent="0.3">
      <c r="A335" s="273">
        <v>301</v>
      </c>
      <c r="B335" s="274" t="s">
        <v>656</v>
      </c>
      <c r="C335" s="810" t="s">
        <v>657</v>
      </c>
      <c r="D335" s="274" t="s">
        <v>658</v>
      </c>
      <c r="E335" s="564">
        <v>0.86499999999999999</v>
      </c>
      <c r="F335" s="277">
        <v>4.5</v>
      </c>
      <c r="G335" s="278" t="s">
        <v>48</v>
      </c>
      <c r="H335" s="279" t="str">
        <f t="shared" si="16"/>
        <v>6</v>
      </c>
      <c r="I335" s="575">
        <v>1.1479999999999999</v>
      </c>
      <c r="J335" s="575">
        <v>1.1479999999999999</v>
      </c>
      <c r="K335" s="280"/>
      <c r="L335" s="280"/>
      <c r="M335" s="280"/>
      <c r="N335" s="281">
        <v>1.1479999999999999</v>
      </c>
      <c r="O335" s="282">
        <v>100</v>
      </c>
      <c r="P335" s="281">
        <v>1.1479999999999999</v>
      </c>
      <c r="Q335" s="282">
        <v>100</v>
      </c>
      <c r="R335" s="281">
        <v>1.1479999999999999</v>
      </c>
      <c r="S335" s="282">
        <v>100</v>
      </c>
      <c r="T335" s="274" t="s">
        <v>433</v>
      </c>
      <c r="U335" s="274">
        <v>2023</v>
      </c>
      <c r="V335" s="932">
        <v>0.86499999999999999</v>
      </c>
      <c r="W335" s="935"/>
      <c r="X335" s="919"/>
      <c r="Y335" s="31">
        <f t="shared" si="15"/>
        <v>0</v>
      </c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</row>
    <row r="336" spans="1:66" s="23" customFormat="1" ht="20.25" customHeight="1" x14ac:dyDescent="0.3">
      <c r="A336" s="273">
        <v>302</v>
      </c>
      <c r="B336" s="274" t="s">
        <v>659</v>
      </c>
      <c r="C336" s="810" t="s">
        <v>660</v>
      </c>
      <c r="D336" s="274" t="s">
        <v>661</v>
      </c>
      <c r="E336" s="564">
        <v>0.80900000000000005</v>
      </c>
      <c r="F336" s="277">
        <v>4.5</v>
      </c>
      <c r="G336" s="278" t="s">
        <v>48</v>
      </c>
      <c r="H336" s="279" t="str">
        <f t="shared" si="16"/>
        <v>6</v>
      </c>
      <c r="I336" s="575">
        <v>1.0389999999999999</v>
      </c>
      <c r="J336" s="575">
        <v>1.0389999999999999</v>
      </c>
      <c r="K336" s="280"/>
      <c r="L336" s="280"/>
      <c r="M336" s="280"/>
      <c r="N336" s="281">
        <v>1.0389999999999999</v>
      </c>
      <c r="O336" s="282">
        <v>100</v>
      </c>
      <c r="P336" s="281">
        <v>1.0389999999999999</v>
      </c>
      <c r="Q336" s="282">
        <v>100</v>
      </c>
      <c r="R336" s="281">
        <v>1.0389999999999999</v>
      </c>
      <c r="S336" s="282">
        <v>100</v>
      </c>
      <c r="T336" s="274" t="s">
        <v>433</v>
      </c>
      <c r="U336" s="274">
        <v>2023</v>
      </c>
      <c r="V336" s="932">
        <v>0.80900000000000005</v>
      </c>
      <c r="W336" s="935"/>
      <c r="X336" s="919"/>
      <c r="Y336" s="31">
        <f t="shared" si="15"/>
        <v>0</v>
      </c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</row>
    <row r="337" spans="1:66" s="23" customFormat="1" ht="20.25" customHeight="1" x14ac:dyDescent="0.3">
      <c r="A337" s="273">
        <v>303</v>
      </c>
      <c r="B337" s="274" t="s">
        <v>662</v>
      </c>
      <c r="C337" s="810" t="s">
        <v>663</v>
      </c>
      <c r="D337" s="274" t="s">
        <v>664</v>
      </c>
      <c r="E337" s="564">
        <v>0.57999999999999996</v>
      </c>
      <c r="F337" s="277">
        <v>4.5</v>
      </c>
      <c r="G337" s="278" t="s">
        <v>48</v>
      </c>
      <c r="H337" s="279" t="str">
        <f t="shared" si="16"/>
        <v>6</v>
      </c>
      <c r="I337" s="575">
        <v>0.76700000000000002</v>
      </c>
      <c r="J337" s="575">
        <v>0.76700000000000002</v>
      </c>
      <c r="K337" s="280"/>
      <c r="L337" s="280"/>
      <c r="M337" s="280"/>
      <c r="N337" s="281">
        <v>0.76700000000000002</v>
      </c>
      <c r="O337" s="282">
        <v>100</v>
      </c>
      <c r="P337" s="281">
        <v>0.76700000000000002</v>
      </c>
      <c r="Q337" s="282">
        <v>100</v>
      </c>
      <c r="R337" s="281">
        <v>0.76700000000000002</v>
      </c>
      <c r="S337" s="282">
        <v>100</v>
      </c>
      <c r="T337" s="274" t="s">
        <v>433</v>
      </c>
      <c r="U337" s="274">
        <v>2023</v>
      </c>
      <c r="V337" s="932">
        <v>0.57999999999999996</v>
      </c>
      <c r="W337" s="935"/>
      <c r="X337" s="919"/>
      <c r="Y337" s="31">
        <f t="shared" si="15"/>
        <v>0</v>
      </c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</row>
    <row r="338" spans="1:66" s="23" customFormat="1" ht="20.25" customHeight="1" x14ac:dyDescent="0.3">
      <c r="A338" s="273">
        <v>304</v>
      </c>
      <c r="B338" s="274" t="s">
        <v>665</v>
      </c>
      <c r="C338" s="810" t="s">
        <v>666</v>
      </c>
      <c r="D338" s="274" t="s">
        <v>667</v>
      </c>
      <c r="E338" s="564">
        <v>0.41299999999999998</v>
      </c>
      <c r="F338" s="277">
        <v>4.5</v>
      </c>
      <c r="G338" s="278" t="s">
        <v>48</v>
      </c>
      <c r="H338" s="279" t="str">
        <f t="shared" si="16"/>
        <v>6</v>
      </c>
      <c r="I338" s="575">
        <v>0.497</v>
      </c>
      <c r="J338" s="575">
        <v>0.497</v>
      </c>
      <c r="K338" s="280"/>
      <c r="L338" s="280"/>
      <c r="M338" s="280"/>
      <c r="N338" s="281">
        <v>0.497</v>
      </c>
      <c r="O338" s="282">
        <v>100</v>
      </c>
      <c r="P338" s="281">
        <v>0.497</v>
      </c>
      <c r="Q338" s="282">
        <v>100</v>
      </c>
      <c r="R338" s="281">
        <v>0.497</v>
      </c>
      <c r="S338" s="282">
        <v>100</v>
      </c>
      <c r="T338" s="274" t="s">
        <v>433</v>
      </c>
      <c r="U338" s="274">
        <v>2023</v>
      </c>
      <c r="V338" s="932">
        <v>0.41299999999999998</v>
      </c>
      <c r="W338" s="935"/>
      <c r="X338" s="919"/>
      <c r="Y338" s="31">
        <f t="shared" si="15"/>
        <v>0</v>
      </c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</row>
    <row r="339" spans="1:66" s="23" customFormat="1" ht="20.25" customHeight="1" x14ac:dyDescent="0.3">
      <c r="A339" s="273">
        <v>305</v>
      </c>
      <c r="B339" s="274" t="s">
        <v>668</v>
      </c>
      <c r="C339" s="810" t="s">
        <v>669</v>
      </c>
      <c r="D339" s="274" t="s">
        <v>670</v>
      </c>
      <c r="E339" s="564">
        <v>0.76600000000000001</v>
      </c>
      <c r="F339" s="277">
        <v>4.5</v>
      </c>
      <c r="G339" s="278" t="s">
        <v>48</v>
      </c>
      <c r="H339" s="279" t="str">
        <f t="shared" si="16"/>
        <v>6</v>
      </c>
      <c r="I339" s="575">
        <v>1.361</v>
      </c>
      <c r="J339" s="575">
        <v>1.361</v>
      </c>
      <c r="K339" s="280"/>
      <c r="L339" s="280"/>
      <c r="M339" s="280"/>
      <c r="N339" s="281">
        <v>1.361</v>
      </c>
      <c r="O339" s="282">
        <v>100</v>
      </c>
      <c r="P339" s="281">
        <v>1.361</v>
      </c>
      <c r="Q339" s="282">
        <v>100</v>
      </c>
      <c r="R339" s="281">
        <v>1.361</v>
      </c>
      <c r="S339" s="282">
        <v>100</v>
      </c>
      <c r="T339" s="274" t="s">
        <v>433</v>
      </c>
      <c r="U339" s="274">
        <v>2023</v>
      </c>
      <c r="V339" s="932">
        <v>0.76600000000000001</v>
      </c>
      <c r="W339" s="935"/>
      <c r="X339" s="919"/>
      <c r="Y339" s="31">
        <f t="shared" si="15"/>
        <v>0</v>
      </c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</row>
    <row r="340" spans="1:66" s="23" customFormat="1" ht="20.25" customHeight="1" x14ac:dyDescent="0.3">
      <c r="A340" s="273">
        <v>306</v>
      </c>
      <c r="B340" s="274" t="s">
        <v>671</v>
      </c>
      <c r="C340" s="810" t="s">
        <v>672</v>
      </c>
      <c r="D340" s="274" t="s">
        <v>673</v>
      </c>
      <c r="E340" s="564">
        <v>1.0820000000000001</v>
      </c>
      <c r="F340" s="277">
        <v>4.5</v>
      </c>
      <c r="G340" s="278" t="s">
        <v>48</v>
      </c>
      <c r="H340" s="279" t="str">
        <f t="shared" si="16"/>
        <v>6</v>
      </c>
      <c r="I340" s="575">
        <v>1.411</v>
      </c>
      <c r="J340" s="575">
        <v>1.411</v>
      </c>
      <c r="K340" s="280"/>
      <c r="L340" s="280"/>
      <c r="M340" s="280"/>
      <c r="N340" s="281">
        <v>1.411</v>
      </c>
      <c r="O340" s="282">
        <v>100</v>
      </c>
      <c r="P340" s="281">
        <v>1.411</v>
      </c>
      <c r="Q340" s="282">
        <v>100</v>
      </c>
      <c r="R340" s="281">
        <v>1.411</v>
      </c>
      <c r="S340" s="282">
        <v>100</v>
      </c>
      <c r="T340" s="274" t="s">
        <v>433</v>
      </c>
      <c r="U340" s="274">
        <v>2023</v>
      </c>
      <c r="V340" s="932">
        <v>1.0820000000000001</v>
      </c>
      <c r="W340" s="935"/>
      <c r="X340" s="919"/>
      <c r="Y340" s="31">
        <f t="shared" ref="Y340:Y403" si="17">E340-V340-W340-X340</f>
        <v>0</v>
      </c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</row>
    <row r="341" spans="1:66" s="23" customFormat="1" ht="20.25" customHeight="1" x14ac:dyDescent="0.3">
      <c r="A341" s="273">
        <v>307</v>
      </c>
      <c r="B341" s="274"/>
      <c r="C341" s="810" t="s">
        <v>674</v>
      </c>
      <c r="D341" s="274" t="s">
        <v>675</v>
      </c>
      <c r="E341" s="564">
        <v>0.34399999999999997</v>
      </c>
      <c r="F341" s="277">
        <v>4.5</v>
      </c>
      <c r="G341" s="278" t="s">
        <v>48</v>
      </c>
      <c r="H341" s="279" t="str">
        <f t="shared" si="16"/>
        <v>6</v>
      </c>
      <c r="I341" s="575">
        <v>0.36899999999999999</v>
      </c>
      <c r="J341" s="575">
        <v>0.36899999999999999</v>
      </c>
      <c r="K341" s="280"/>
      <c r="L341" s="280"/>
      <c r="M341" s="280"/>
      <c r="N341" s="281">
        <v>0.36899999999999999</v>
      </c>
      <c r="O341" s="282">
        <v>100</v>
      </c>
      <c r="P341" s="281">
        <v>0.36899999999999999</v>
      </c>
      <c r="Q341" s="282">
        <v>100</v>
      </c>
      <c r="R341" s="281">
        <v>0.36899999999999999</v>
      </c>
      <c r="S341" s="282">
        <v>100</v>
      </c>
      <c r="T341" s="274" t="s">
        <v>433</v>
      </c>
      <c r="U341" s="274">
        <v>2023</v>
      </c>
      <c r="V341" s="932">
        <v>0.34399999999999997</v>
      </c>
      <c r="W341" s="935"/>
      <c r="X341" s="919"/>
      <c r="Y341" s="31">
        <f t="shared" si="17"/>
        <v>0</v>
      </c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</row>
    <row r="342" spans="1:66" s="23" customFormat="1" ht="20.25" customHeight="1" x14ac:dyDescent="0.3">
      <c r="A342" s="273">
        <v>308</v>
      </c>
      <c r="B342" s="274" t="s">
        <v>676</v>
      </c>
      <c r="C342" s="810" t="s">
        <v>677</v>
      </c>
      <c r="D342" s="274" t="s">
        <v>678</v>
      </c>
      <c r="E342" s="564">
        <v>1.1160000000000001</v>
      </c>
      <c r="F342" s="277">
        <v>4.5</v>
      </c>
      <c r="G342" s="278" t="s">
        <v>48</v>
      </c>
      <c r="H342" s="279" t="str">
        <f t="shared" si="16"/>
        <v>6</v>
      </c>
      <c r="I342" s="575">
        <v>1.89</v>
      </c>
      <c r="J342" s="575">
        <v>1.89</v>
      </c>
      <c r="K342" s="280"/>
      <c r="L342" s="280"/>
      <c r="M342" s="280"/>
      <c r="N342" s="281">
        <v>1.89</v>
      </c>
      <c r="O342" s="282">
        <v>100</v>
      </c>
      <c r="P342" s="281">
        <v>1.89</v>
      </c>
      <c r="Q342" s="282">
        <v>100</v>
      </c>
      <c r="R342" s="281">
        <v>1.89</v>
      </c>
      <c r="S342" s="282">
        <v>100</v>
      </c>
      <c r="T342" s="274" t="s">
        <v>433</v>
      </c>
      <c r="U342" s="274">
        <v>2023</v>
      </c>
      <c r="V342" s="932">
        <v>1.1160000000000001</v>
      </c>
      <c r="W342" s="935"/>
      <c r="X342" s="919"/>
      <c r="Y342" s="31">
        <f t="shared" si="17"/>
        <v>0</v>
      </c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</row>
    <row r="343" spans="1:66" s="23" customFormat="1" ht="20.25" customHeight="1" x14ac:dyDescent="0.3">
      <c r="A343" s="273">
        <v>309</v>
      </c>
      <c r="B343" s="274" t="s">
        <v>679</v>
      </c>
      <c r="C343" s="810" t="s">
        <v>680</v>
      </c>
      <c r="D343" s="274" t="s">
        <v>681</v>
      </c>
      <c r="E343" s="564">
        <v>0.70899999999999996</v>
      </c>
      <c r="F343" s="277">
        <v>4.5</v>
      </c>
      <c r="G343" s="278" t="s">
        <v>48</v>
      </c>
      <c r="H343" s="279" t="str">
        <f t="shared" si="16"/>
        <v>6</v>
      </c>
      <c r="I343" s="575">
        <v>0.92200000000000004</v>
      </c>
      <c r="J343" s="575">
        <v>0.92200000000000004</v>
      </c>
      <c r="K343" s="280"/>
      <c r="L343" s="280"/>
      <c r="M343" s="280"/>
      <c r="N343" s="281">
        <v>0.92200000000000004</v>
      </c>
      <c r="O343" s="282">
        <v>100</v>
      </c>
      <c r="P343" s="281">
        <v>0.92200000000000004</v>
      </c>
      <c r="Q343" s="282">
        <v>100</v>
      </c>
      <c r="R343" s="281">
        <v>0.92200000000000004</v>
      </c>
      <c r="S343" s="282">
        <v>100</v>
      </c>
      <c r="T343" s="274" t="s">
        <v>433</v>
      </c>
      <c r="U343" s="274">
        <v>2023</v>
      </c>
      <c r="V343" s="932">
        <v>0.70899999999999996</v>
      </c>
      <c r="W343" s="935"/>
      <c r="X343" s="919"/>
      <c r="Y343" s="31">
        <f t="shared" si="17"/>
        <v>0</v>
      </c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</row>
    <row r="344" spans="1:66" s="23" customFormat="1" ht="20.25" customHeight="1" x14ac:dyDescent="0.3">
      <c r="A344" s="273">
        <v>310</v>
      </c>
      <c r="B344" s="274" t="s">
        <v>682</v>
      </c>
      <c r="C344" s="810" t="s">
        <v>683</v>
      </c>
      <c r="D344" s="274" t="s">
        <v>147</v>
      </c>
      <c r="E344" s="564">
        <v>0.6</v>
      </c>
      <c r="F344" s="277">
        <v>4.5</v>
      </c>
      <c r="G344" s="278" t="s">
        <v>48</v>
      </c>
      <c r="H344" s="279" t="str">
        <f t="shared" si="16"/>
        <v>6</v>
      </c>
      <c r="I344" s="575">
        <v>0.78</v>
      </c>
      <c r="J344" s="575">
        <v>0.78</v>
      </c>
      <c r="K344" s="280"/>
      <c r="L344" s="280"/>
      <c r="M344" s="280"/>
      <c r="N344" s="281">
        <v>0.78</v>
      </c>
      <c r="O344" s="282">
        <v>100</v>
      </c>
      <c r="P344" s="281">
        <v>0.78</v>
      </c>
      <c r="Q344" s="282">
        <v>100</v>
      </c>
      <c r="R344" s="281">
        <v>0.78</v>
      </c>
      <c r="S344" s="282">
        <v>100</v>
      </c>
      <c r="T344" s="274" t="s">
        <v>433</v>
      </c>
      <c r="U344" s="274">
        <v>2023</v>
      </c>
      <c r="V344" s="932">
        <v>0.6</v>
      </c>
      <c r="W344" s="935"/>
      <c r="X344" s="919"/>
      <c r="Y344" s="31">
        <f t="shared" si="17"/>
        <v>0</v>
      </c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</row>
    <row r="345" spans="1:66" s="23" customFormat="1" ht="20.25" customHeight="1" x14ac:dyDescent="0.3">
      <c r="A345" s="273">
        <v>311</v>
      </c>
      <c r="B345" s="274" t="s">
        <v>684</v>
      </c>
      <c r="C345" s="810" t="s">
        <v>685</v>
      </c>
      <c r="D345" s="274" t="s">
        <v>686</v>
      </c>
      <c r="E345" s="564">
        <v>1.8540000000000001</v>
      </c>
      <c r="F345" s="277">
        <v>4.5</v>
      </c>
      <c r="G345" s="278" t="s">
        <v>48</v>
      </c>
      <c r="H345" s="279" t="str">
        <f t="shared" si="16"/>
        <v>6</v>
      </c>
      <c r="I345" s="575">
        <v>1.6930000000000001</v>
      </c>
      <c r="J345" s="575">
        <v>1.6930000000000001</v>
      </c>
      <c r="K345" s="280"/>
      <c r="L345" s="280"/>
      <c r="M345" s="280"/>
      <c r="N345" s="281">
        <v>1.6930000000000001</v>
      </c>
      <c r="O345" s="282">
        <v>100</v>
      </c>
      <c r="P345" s="281">
        <v>1.6930000000000001</v>
      </c>
      <c r="Q345" s="282">
        <v>100</v>
      </c>
      <c r="R345" s="281">
        <v>1.6930000000000001</v>
      </c>
      <c r="S345" s="282">
        <v>100</v>
      </c>
      <c r="T345" s="274" t="s">
        <v>433</v>
      </c>
      <c r="U345" s="274">
        <v>2023</v>
      </c>
      <c r="V345" s="932">
        <v>1.8540000000000001</v>
      </c>
      <c r="W345" s="935"/>
      <c r="X345" s="919"/>
      <c r="Y345" s="31">
        <f t="shared" si="17"/>
        <v>0</v>
      </c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</row>
    <row r="346" spans="1:66" s="23" customFormat="1" ht="20.25" customHeight="1" x14ac:dyDescent="0.3">
      <c r="A346" s="273">
        <v>312</v>
      </c>
      <c r="B346" s="274" t="s">
        <v>687</v>
      </c>
      <c r="C346" s="810" t="s">
        <v>688</v>
      </c>
      <c r="D346" s="274" t="s">
        <v>689</v>
      </c>
      <c r="E346" s="564">
        <v>0.99199999999999999</v>
      </c>
      <c r="F346" s="277">
        <v>4.5</v>
      </c>
      <c r="G346" s="278" t="s">
        <v>48</v>
      </c>
      <c r="H346" s="279" t="str">
        <f t="shared" si="16"/>
        <v>6</v>
      </c>
      <c r="I346" s="575">
        <v>1.278</v>
      </c>
      <c r="J346" s="575">
        <v>1.278</v>
      </c>
      <c r="K346" s="280"/>
      <c r="L346" s="280"/>
      <c r="M346" s="280"/>
      <c r="N346" s="281">
        <v>1.278</v>
      </c>
      <c r="O346" s="282">
        <v>100</v>
      </c>
      <c r="P346" s="281">
        <v>1.278</v>
      </c>
      <c r="Q346" s="282">
        <v>100</v>
      </c>
      <c r="R346" s="281">
        <v>1.278</v>
      </c>
      <c r="S346" s="282">
        <v>100</v>
      </c>
      <c r="T346" s="274" t="s">
        <v>433</v>
      </c>
      <c r="U346" s="274">
        <v>2023</v>
      </c>
      <c r="V346" s="932">
        <v>0.99199999999999999</v>
      </c>
      <c r="W346" s="935"/>
      <c r="X346" s="919"/>
      <c r="Y346" s="31">
        <f t="shared" si="17"/>
        <v>0</v>
      </c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</row>
    <row r="347" spans="1:66" s="23" customFormat="1" ht="20.25" customHeight="1" x14ac:dyDescent="0.3">
      <c r="A347" s="273">
        <v>313</v>
      </c>
      <c r="B347" s="274" t="s">
        <v>690</v>
      </c>
      <c r="C347" s="810" t="s">
        <v>691</v>
      </c>
      <c r="D347" s="274" t="s">
        <v>692</v>
      </c>
      <c r="E347" s="564">
        <v>0.67700000000000005</v>
      </c>
      <c r="F347" s="277">
        <v>4.5</v>
      </c>
      <c r="G347" s="278" t="s">
        <v>48</v>
      </c>
      <c r="H347" s="279" t="str">
        <f t="shared" si="16"/>
        <v>6</v>
      </c>
      <c r="I347" s="575">
        <v>0.90900000000000003</v>
      </c>
      <c r="J347" s="575">
        <v>0.90900000000000003</v>
      </c>
      <c r="K347" s="280"/>
      <c r="L347" s="280"/>
      <c r="M347" s="280"/>
      <c r="N347" s="281">
        <v>0.90900000000000003</v>
      </c>
      <c r="O347" s="282">
        <v>100</v>
      </c>
      <c r="P347" s="281">
        <v>0.90900000000000003</v>
      </c>
      <c r="Q347" s="282">
        <v>100</v>
      </c>
      <c r="R347" s="281">
        <v>0.90900000000000003</v>
      </c>
      <c r="S347" s="282">
        <v>100</v>
      </c>
      <c r="T347" s="274" t="s">
        <v>433</v>
      </c>
      <c r="U347" s="274">
        <v>2023</v>
      </c>
      <c r="V347" s="932">
        <v>0.67700000000000005</v>
      </c>
      <c r="W347" s="935"/>
      <c r="X347" s="919"/>
      <c r="Y347" s="31">
        <f t="shared" si="17"/>
        <v>0</v>
      </c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</row>
    <row r="348" spans="1:66" s="23" customFormat="1" ht="20.25" customHeight="1" x14ac:dyDescent="0.3">
      <c r="A348" s="273">
        <v>314</v>
      </c>
      <c r="B348" s="274" t="s">
        <v>693</v>
      </c>
      <c r="C348" s="810" t="s">
        <v>694</v>
      </c>
      <c r="D348" s="274" t="s">
        <v>695</v>
      </c>
      <c r="E348" s="564">
        <v>0.90700000000000003</v>
      </c>
      <c r="F348" s="277">
        <v>4.5</v>
      </c>
      <c r="G348" s="278" t="s">
        <v>48</v>
      </c>
      <c r="H348" s="279" t="str">
        <f t="shared" si="16"/>
        <v>6</v>
      </c>
      <c r="I348" s="575">
        <v>1.1399999999999999</v>
      </c>
      <c r="J348" s="575">
        <v>1.1399999999999999</v>
      </c>
      <c r="K348" s="280"/>
      <c r="L348" s="280"/>
      <c r="M348" s="280"/>
      <c r="N348" s="281">
        <v>1.1399999999999999</v>
      </c>
      <c r="O348" s="282">
        <v>100</v>
      </c>
      <c r="P348" s="281">
        <v>1.1399999999999999</v>
      </c>
      <c r="Q348" s="282">
        <v>100</v>
      </c>
      <c r="R348" s="281">
        <v>1.1399999999999999</v>
      </c>
      <c r="S348" s="282">
        <v>100</v>
      </c>
      <c r="T348" s="274" t="s">
        <v>433</v>
      </c>
      <c r="U348" s="274">
        <v>2023</v>
      </c>
      <c r="V348" s="932">
        <v>0.90700000000000003</v>
      </c>
      <c r="W348" s="935"/>
      <c r="X348" s="919"/>
      <c r="Y348" s="31">
        <f t="shared" si="17"/>
        <v>0</v>
      </c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</row>
    <row r="349" spans="1:66" s="23" customFormat="1" ht="20.25" customHeight="1" x14ac:dyDescent="0.3">
      <c r="A349" s="273">
        <v>315</v>
      </c>
      <c r="B349" s="274" t="s">
        <v>696</v>
      </c>
      <c r="C349" s="810" t="s">
        <v>697</v>
      </c>
      <c r="D349" s="274" t="s">
        <v>133</v>
      </c>
      <c r="E349" s="564">
        <v>0.69799999999999995</v>
      </c>
      <c r="F349" s="277">
        <v>4.5</v>
      </c>
      <c r="G349" s="278" t="s">
        <v>48</v>
      </c>
      <c r="H349" s="279" t="str">
        <f t="shared" si="16"/>
        <v>6</v>
      </c>
      <c r="I349" s="575">
        <v>1.234</v>
      </c>
      <c r="J349" s="575">
        <v>1.234</v>
      </c>
      <c r="K349" s="280"/>
      <c r="L349" s="280"/>
      <c r="M349" s="280"/>
      <c r="N349" s="281">
        <v>1.234</v>
      </c>
      <c r="O349" s="282">
        <v>100</v>
      </c>
      <c r="P349" s="281">
        <v>1.234</v>
      </c>
      <c r="Q349" s="282">
        <v>100</v>
      </c>
      <c r="R349" s="281">
        <v>1.234</v>
      </c>
      <c r="S349" s="282">
        <v>100</v>
      </c>
      <c r="T349" s="274" t="s">
        <v>433</v>
      </c>
      <c r="U349" s="274">
        <v>2023</v>
      </c>
      <c r="V349" s="932">
        <v>0.69799999999999995</v>
      </c>
      <c r="W349" s="935"/>
      <c r="X349" s="919"/>
      <c r="Y349" s="31">
        <f t="shared" si="17"/>
        <v>0</v>
      </c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</row>
    <row r="350" spans="1:66" s="23" customFormat="1" ht="20.25" customHeight="1" x14ac:dyDescent="0.3">
      <c r="A350" s="273">
        <v>316</v>
      </c>
      <c r="B350" s="274"/>
      <c r="C350" s="810" t="s">
        <v>698</v>
      </c>
      <c r="D350" s="274" t="s">
        <v>699</v>
      </c>
      <c r="E350" s="564">
        <v>0.747</v>
      </c>
      <c r="F350" s="277">
        <v>3.5</v>
      </c>
      <c r="G350" s="278" t="s">
        <v>48</v>
      </c>
      <c r="H350" s="279" t="str">
        <f t="shared" si="16"/>
        <v>6</v>
      </c>
      <c r="I350" s="575">
        <v>0.45200000000000001</v>
      </c>
      <c r="J350" s="575">
        <v>0.45200000000000001</v>
      </c>
      <c r="K350" s="280"/>
      <c r="L350" s="280"/>
      <c r="M350" s="280"/>
      <c r="N350" s="281">
        <v>0.45200000000000001</v>
      </c>
      <c r="O350" s="282">
        <v>100</v>
      </c>
      <c r="P350" s="281">
        <v>0.45200000000000001</v>
      </c>
      <c r="Q350" s="282">
        <v>100</v>
      </c>
      <c r="R350" s="281">
        <v>0.45200000000000001</v>
      </c>
      <c r="S350" s="282">
        <v>100</v>
      </c>
      <c r="T350" s="274" t="s">
        <v>433</v>
      </c>
      <c r="U350" s="274">
        <v>2023</v>
      </c>
      <c r="V350" s="932">
        <v>0.747</v>
      </c>
      <c r="W350" s="935"/>
      <c r="X350" s="919"/>
      <c r="Y350" s="31">
        <f t="shared" si="17"/>
        <v>0</v>
      </c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</row>
    <row r="351" spans="1:66" s="23" customFormat="1" ht="20.25" customHeight="1" x14ac:dyDescent="0.3">
      <c r="A351" s="273">
        <v>317</v>
      </c>
      <c r="B351" s="274"/>
      <c r="C351" s="810" t="s">
        <v>700</v>
      </c>
      <c r="D351" s="274" t="s">
        <v>701</v>
      </c>
      <c r="E351" s="564">
        <v>5.1999999999999998E-2</v>
      </c>
      <c r="F351" s="277">
        <v>3.5</v>
      </c>
      <c r="G351" s="278" t="s">
        <v>48</v>
      </c>
      <c r="H351" s="279" t="str">
        <f t="shared" si="16"/>
        <v>6</v>
      </c>
      <c r="I351" s="575"/>
      <c r="J351" s="575"/>
      <c r="K351" s="280"/>
      <c r="L351" s="280"/>
      <c r="M351" s="280"/>
      <c r="N351" s="281"/>
      <c r="O351" s="282"/>
      <c r="P351" s="281"/>
      <c r="Q351" s="282"/>
      <c r="R351" s="281"/>
      <c r="S351" s="282"/>
      <c r="T351" s="274"/>
      <c r="U351" s="274"/>
      <c r="V351" s="932">
        <v>5.1999999999999998E-2</v>
      </c>
      <c r="W351" s="935"/>
      <c r="X351" s="919"/>
      <c r="Y351" s="31">
        <f t="shared" si="17"/>
        <v>0</v>
      </c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</row>
    <row r="352" spans="1:66" s="23" customFormat="1" ht="20.25" customHeight="1" x14ac:dyDescent="0.3">
      <c r="A352" s="273">
        <v>318</v>
      </c>
      <c r="B352" s="274"/>
      <c r="C352" s="810" t="s">
        <v>702</v>
      </c>
      <c r="D352" s="274" t="s">
        <v>703</v>
      </c>
      <c r="E352" s="564">
        <v>0.06</v>
      </c>
      <c r="F352" s="277">
        <v>3.5</v>
      </c>
      <c r="G352" s="278" t="s">
        <v>48</v>
      </c>
      <c r="H352" s="279" t="str">
        <f t="shared" si="16"/>
        <v>6</v>
      </c>
      <c r="I352" s="575"/>
      <c r="J352" s="575"/>
      <c r="K352" s="280"/>
      <c r="L352" s="280"/>
      <c r="M352" s="280"/>
      <c r="N352" s="281"/>
      <c r="O352" s="282"/>
      <c r="P352" s="281"/>
      <c r="Q352" s="282"/>
      <c r="R352" s="281"/>
      <c r="S352" s="282"/>
      <c r="T352" s="274"/>
      <c r="U352" s="274"/>
      <c r="V352" s="932">
        <v>0.06</v>
      </c>
      <c r="W352" s="935"/>
      <c r="X352" s="919"/>
      <c r="Y352" s="31">
        <f t="shared" si="17"/>
        <v>0</v>
      </c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</row>
    <row r="353" spans="1:66" s="23" customFormat="1" ht="20.25" customHeight="1" x14ac:dyDescent="0.3">
      <c r="A353" s="273">
        <v>319</v>
      </c>
      <c r="B353" s="274"/>
      <c r="C353" s="810" t="s">
        <v>704</v>
      </c>
      <c r="D353" s="274" t="s">
        <v>705</v>
      </c>
      <c r="E353" s="564">
        <v>0.24399999999999999</v>
      </c>
      <c r="F353" s="277">
        <v>3.5</v>
      </c>
      <c r="G353" s="278" t="s">
        <v>48</v>
      </c>
      <c r="H353" s="279" t="str">
        <f t="shared" si="16"/>
        <v>6</v>
      </c>
      <c r="I353" s="575"/>
      <c r="J353" s="575"/>
      <c r="K353" s="280"/>
      <c r="L353" s="280"/>
      <c r="M353" s="280"/>
      <c r="N353" s="281"/>
      <c r="O353" s="282"/>
      <c r="P353" s="281"/>
      <c r="Q353" s="282"/>
      <c r="R353" s="281"/>
      <c r="S353" s="282"/>
      <c r="T353" s="274"/>
      <c r="U353" s="274"/>
      <c r="V353" s="932">
        <v>0.24399999999999999</v>
      </c>
      <c r="W353" s="935"/>
      <c r="X353" s="919"/>
      <c r="Y353" s="31">
        <f t="shared" si="17"/>
        <v>0</v>
      </c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</row>
    <row r="354" spans="1:66" s="23" customFormat="1" ht="20.25" customHeight="1" x14ac:dyDescent="0.3">
      <c r="A354" s="273">
        <v>320</v>
      </c>
      <c r="B354" s="274"/>
      <c r="C354" s="810" t="s">
        <v>706</v>
      </c>
      <c r="D354" s="274" t="s">
        <v>707</v>
      </c>
      <c r="E354" s="564">
        <v>2.5000000000000001E-2</v>
      </c>
      <c r="F354" s="277">
        <v>3.5</v>
      </c>
      <c r="G354" s="278" t="s">
        <v>48</v>
      </c>
      <c r="H354" s="279" t="str">
        <f t="shared" si="16"/>
        <v>6</v>
      </c>
      <c r="I354" s="575"/>
      <c r="J354" s="575"/>
      <c r="K354" s="280"/>
      <c r="L354" s="280"/>
      <c r="M354" s="280"/>
      <c r="N354" s="281"/>
      <c r="O354" s="282"/>
      <c r="P354" s="281"/>
      <c r="Q354" s="282"/>
      <c r="R354" s="281"/>
      <c r="S354" s="282"/>
      <c r="T354" s="274"/>
      <c r="U354" s="274"/>
      <c r="V354" s="932">
        <v>2.5000000000000001E-2</v>
      </c>
      <c r="W354" s="935"/>
      <c r="X354" s="919"/>
      <c r="Y354" s="31">
        <f t="shared" si="17"/>
        <v>0</v>
      </c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</row>
    <row r="355" spans="1:66" s="23" customFormat="1" ht="20.25" customHeight="1" x14ac:dyDescent="0.3">
      <c r="A355" s="273">
        <v>321</v>
      </c>
      <c r="B355" s="274"/>
      <c r="C355" s="810" t="s">
        <v>708</v>
      </c>
      <c r="D355" s="274" t="s">
        <v>709</v>
      </c>
      <c r="E355" s="564">
        <v>4.9000000000000002E-2</v>
      </c>
      <c r="F355" s="277">
        <v>3.5</v>
      </c>
      <c r="G355" s="278" t="s">
        <v>48</v>
      </c>
      <c r="H355" s="279" t="str">
        <f t="shared" si="16"/>
        <v>6</v>
      </c>
      <c r="I355" s="575"/>
      <c r="J355" s="575"/>
      <c r="K355" s="280"/>
      <c r="L355" s="280"/>
      <c r="M355" s="280"/>
      <c r="N355" s="281"/>
      <c r="O355" s="282"/>
      <c r="P355" s="281"/>
      <c r="Q355" s="282"/>
      <c r="R355" s="281"/>
      <c r="S355" s="282"/>
      <c r="T355" s="274"/>
      <c r="U355" s="274"/>
      <c r="V355" s="932">
        <v>4.9000000000000002E-2</v>
      </c>
      <c r="W355" s="935"/>
      <c r="X355" s="919"/>
      <c r="Y355" s="31">
        <f t="shared" si="17"/>
        <v>0</v>
      </c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</row>
    <row r="356" spans="1:66" s="23" customFormat="1" ht="20.25" customHeight="1" x14ac:dyDescent="0.3">
      <c r="A356" s="273">
        <v>322</v>
      </c>
      <c r="B356" s="274"/>
      <c r="C356" s="810" t="s">
        <v>710</v>
      </c>
      <c r="D356" s="274" t="s">
        <v>711</v>
      </c>
      <c r="E356" s="564">
        <v>2.4E-2</v>
      </c>
      <c r="F356" s="277">
        <v>3.5</v>
      </c>
      <c r="G356" s="278" t="s">
        <v>48</v>
      </c>
      <c r="H356" s="279" t="str">
        <f t="shared" si="16"/>
        <v>6</v>
      </c>
      <c r="I356" s="575"/>
      <c r="J356" s="575"/>
      <c r="K356" s="280"/>
      <c r="L356" s="280"/>
      <c r="M356" s="280"/>
      <c r="N356" s="281"/>
      <c r="O356" s="282"/>
      <c r="P356" s="281"/>
      <c r="Q356" s="282"/>
      <c r="R356" s="281"/>
      <c r="S356" s="282"/>
      <c r="T356" s="274"/>
      <c r="U356" s="274"/>
      <c r="V356" s="932">
        <v>2.4E-2</v>
      </c>
      <c r="W356" s="935"/>
      <c r="X356" s="919"/>
      <c r="Y356" s="31">
        <f t="shared" si="17"/>
        <v>0</v>
      </c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</row>
    <row r="357" spans="1:66" s="23" customFormat="1" ht="20.25" customHeight="1" x14ac:dyDescent="0.3">
      <c r="A357" s="273">
        <v>323</v>
      </c>
      <c r="B357" s="274"/>
      <c r="C357" s="810" t="s">
        <v>712</v>
      </c>
      <c r="D357" s="274" t="s">
        <v>713</v>
      </c>
      <c r="E357" s="564">
        <v>0.36399999999999999</v>
      </c>
      <c r="F357" s="277">
        <v>3.5</v>
      </c>
      <c r="G357" s="278" t="s">
        <v>48</v>
      </c>
      <c r="H357" s="279" t="str">
        <f t="shared" si="16"/>
        <v>6</v>
      </c>
      <c r="I357" s="575"/>
      <c r="J357" s="575"/>
      <c r="K357" s="280"/>
      <c r="L357" s="280"/>
      <c r="M357" s="280"/>
      <c r="N357" s="281"/>
      <c r="O357" s="282"/>
      <c r="P357" s="281"/>
      <c r="Q357" s="282"/>
      <c r="R357" s="281"/>
      <c r="S357" s="282"/>
      <c r="T357" s="274"/>
      <c r="U357" s="274"/>
      <c r="V357" s="932">
        <v>0.36399999999999999</v>
      </c>
      <c r="W357" s="935"/>
      <c r="X357" s="919"/>
      <c r="Y357" s="31">
        <f t="shared" si="17"/>
        <v>0</v>
      </c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</row>
    <row r="358" spans="1:66" s="23" customFormat="1" ht="20.25" customHeight="1" x14ac:dyDescent="0.3">
      <c r="A358" s="273">
        <v>324</v>
      </c>
      <c r="B358" s="274"/>
      <c r="C358" s="810" t="s">
        <v>714</v>
      </c>
      <c r="D358" s="274" t="s">
        <v>715</v>
      </c>
      <c r="E358" s="564">
        <v>2.5999999999999999E-2</v>
      </c>
      <c r="F358" s="277">
        <v>3.5</v>
      </c>
      <c r="G358" s="278" t="s">
        <v>48</v>
      </c>
      <c r="H358" s="279" t="str">
        <f t="shared" si="16"/>
        <v>6</v>
      </c>
      <c r="I358" s="575"/>
      <c r="J358" s="575"/>
      <c r="K358" s="280"/>
      <c r="L358" s="280"/>
      <c r="M358" s="280"/>
      <c r="N358" s="281"/>
      <c r="O358" s="282"/>
      <c r="P358" s="281"/>
      <c r="Q358" s="282"/>
      <c r="R358" s="281"/>
      <c r="S358" s="282"/>
      <c r="T358" s="274"/>
      <c r="U358" s="274"/>
      <c r="V358" s="932">
        <v>2.5999999999999999E-2</v>
      </c>
      <c r="W358" s="935"/>
      <c r="X358" s="919"/>
      <c r="Y358" s="31">
        <f t="shared" si="17"/>
        <v>0</v>
      </c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</row>
    <row r="359" spans="1:66" s="23" customFormat="1" ht="20.25" customHeight="1" x14ac:dyDescent="0.3">
      <c r="A359" s="273">
        <v>325</v>
      </c>
      <c r="B359" s="274"/>
      <c r="C359" s="810" t="s">
        <v>716</v>
      </c>
      <c r="D359" s="274" t="s">
        <v>717</v>
      </c>
      <c r="E359" s="564">
        <v>6.0999999999999999E-2</v>
      </c>
      <c r="F359" s="277">
        <v>3.5</v>
      </c>
      <c r="G359" s="278" t="s">
        <v>48</v>
      </c>
      <c r="H359" s="279" t="str">
        <f t="shared" si="16"/>
        <v>6</v>
      </c>
      <c r="I359" s="575"/>
      <c r="J359" s="575"/>
      <c r="K359" s="280"/>
      <c r="L359" s="280"/>
      <c r="M359" s="280"/>
      <c r="N359" s="281"/>
      <c r="O359" s="282"/>
      <c r="P359" s="281"/>
      <c r="Q359" s="282"/>
      <c r="R359" s="281"/>
      <c r="S359" s="282"/>
      <c r="T359" s="274"/>
      <c r="U359" s="274"/>
      <c r="V359" s="932">
        <v>6.0999999999999999E-2</v>
      </c>
      <c r="W359" s="935"/>
      <c r="X359" s="919"/>
      <c r="Y359" s="31">
        <f t="shared" si="17"/>
        <v>0</v>
      </c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</row>
    <row r="360" spans="1:66" s="23" customFormat="1" ht="20.25" customHeight="1" x14ac:dyDescent="0.3">
      <c r="A360" s="273">
        <v>326</v>
      </c>
      <c r="B360" s="274"/>
      <c r="C360" s="810" t="s">
        <v>718</v>
      </c>
      <c r="D360" s="274" t="s">
        <v>719</v>
      </c>
      <c r="E360" s="564">
        <v>8.3000000000000004E-2</v>
      </c>
      <c r="F360" s="277">
        <v>3.5</v>
      </c>
      <c r="G360" s="278" t="s">
        <v>48</v>
      </c>
      <c r="H360" s="279" t="str">
        <f t="shared" si="16"/>
        <v>6</v>
      </c>
      <c r="I360" s="575"/>
      <c r="J360" s="575"/>
      <c r="K360" s="280"/>
      <c r="L360" s="280"/>
      <c r="M360" s="280"/>
      <c r="N360" s="281"/>
      <c r="O360" s="282"/>
      <c r="P360" s="281"/>
      <c r="Q360" s="282"/>
      <c r="R360" s="281"/>
      <c r="S360" s="282"/>
      <c r="T360" s="274"/>
      <c r="U360" s="274"/>
      <c r="V360" s="932">
        <v>8.3000000000000004E-2</v>
      </c>
      <c r="W360" s="935"/>
      <c r="X360" s="919"/>
      <c r="Y360" s="31">
        <f t="shared" si="17"/>
        <v>0</v>
      </c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</row>
    <row r="361" spans="1:66" s="23" customFormat="1" ht="20.25" customHeight="1" x14ac:dyDescent="0.3">
      <c r="A361" s="273">
        <v>327</v>
      </c>
      <c r="B361" s="274"/>
      <c r="C361" s="810" t="s">
        <v>720</v>
      </c>
      <c r="D361" s="274" t="s">
        <v>721</v>
      </c>
      <c r="E361" s="564">
        <v>0.38200000000000001</v>
      </c>
      <c r="F361" s="277">
        <v>3.5</v>
      </c>
      <c r="G361" s="278" t="s">
        <v>48</v>
      </c>
      <c r="H361" s="279" t="str">
        <f t="shared" si="16"/>
        <v>6</v>
      </c>
      <c r="I361" s="575"/>
      <c r="J361" s="575"/>
      <c r="K361" s="280"/>
      <c r="L361" s="280"/>
      <c r="M361" s="280"/>
      <c r="N361" s="281"/>
      <c r="O361" s="282"/>
      <c r="P361" s="281"/>
      <c r="Q361" s="282"/>
      <c r="R361" s="281"/>
      <c r="S361" s="282"/>
      <c r="T361" s="274"/>
      <c r="U361" s="274"/>
      <c r="V361" s="932">
        <v>0.38200000000000001</v>
      </c>
      <c r="W361" s="935"/>
      <c r="X361" s="919"/>
      <c r="Y361" s="31">
        <f t="shared" si="17"/>
        <v>0</v>
      </c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</row>
    <row r="362" spans="1:66" s="23" customFormat="1" ht="20.25" customHeight="1" x14ac:dyDescent="0.3">
      <c r="A362" s="273">
        <v>328</v>
      </c>
      <c r="B362" s="274"/>
      <c r="C362" s="810" t="s">
        <v>722</v>
      </c>
      <c r="D362" s="274" t="s">
        <v>723</v>
      </c>
      <c r="E362" s="564">
        <v>0.26400000000000001</v>
      </c>
      <c r="F362" s="277">
        <v>3.5</v>
      </c>
      <c r="G362" s="278" t="s">
        <v>48</v>
      </c>
      <c r="H362" s="279" t="str">
        <f t="shared" si="16"/>
        <v>6</v>
      </c>
      <c r="I362" s="575"/>
      <c r="J362" s="575"/>
      <c r="K362" s="280"/>
      <c r="L362" s="280"/>
      <c r="M362" s="280"/>
      <c r="N362" s="281"/>
      <c r="O362" s="282"/>
      <c r="P362" s="281"/>
      <c r="Q362" s="282"/>
      <c r="R362" s="281"/>
      <c r="S362" s="282"/>
      <c r="T362" s="274"/>
      <c r="U362" s="274"/>
      <c r="V362" s="932">
        <v>0.26400000000000001</v>
      </c>
      <c r="W362" s="935"/>
      <c r="X362" s="919"/>
      <c r="Y362" s="31">
        <f t="shared" si="17"/>
        <v>0</v>
      </c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</row>
    <row r="363" spans="1:66" s="23" customFormat="1" ht="20.25" customHeight="1" x14ac:dyDescent="0.3">
      <c r="A363" s="273">
        <v>329</v>
      </c>
      <c r="B363" s="274"/>
      <c r="C363" s="810" t="s">
        <v>724</v>
      </c>
      <c r="D363" s="274" t="s">
        <v>725</v>
      </c>
      <c r="E363" s="564">
        <v>0.433</v>
      </c>
      <c r="F363" s="277">
        <v>3.5</v>
      </c>
      <c r="G363" s="278" t="s">
        <v>48</v>
      </c>
      <c r="H363" s="279" t="str">
        <f t="shared" si="16"/>
        <v>6</v>
      </c>
      <c r="I363" s="575"/>
      <c r="J363" s="575"/>
      <c r="K363" s="280"/>
      <c r="L363" s="280"/>
      <c r="M363" s="280"/>
      <c r="N363" s="281"/>
      <c r="O363" s="282"/>
      <c r="P363" s="281"/>
      <c r="Q363" s="282"/>
      <c r="R363" s="281"/>
      <c r="S363" s="282"/>
      <c r="T363" s="274"/>
      <c r="U363" s="274"/>
      <c r="V363" s="932">
        <v>0.433</v>
      </c>
      <c r="W363" s="935"/>
      <c r="X363" s="919"/>
      <c r="Y363" s="31">
        <f t="shared" si="17"/>
        <v>0</v>
      </c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</row>
    <row r="364" spans="1:66" s="23" customFormat="1" ht="20.25" customHeight="1" x14ac:dyDescent="0.3">
      <c r="A364" s="273">
        <v>330</v>
      </c>
      <c r="B364" s="274"/>
      <c r="C364" s="810" t="s">
        <v>726</v>
      </c>
      <c r="D364" s="274" t="s">
        <v>727</v>
      </c>
      <c r="E364" s="564">
        <v>0.215</v>
      </c>
      <c r="F364" s="277">
        <v>3.5</v>
      </c>
      <c r="G364" s="278" t="s">
        <v>48</v>
      </c>
      <c r="H364" s="279" t="str">
        <f t="shared" si="16"/>
        <v>6</v>
      </c>
      <c r="I364" s="575"/>
      <c r="J364" s="575"/>
      <c r="K364" s="280"/>
      <c r="L364" s="280"/>
      <c r="M364" s="280"/>
      <c r="N364" s="281"/>
      <c r="O364" s="282"/>
      <c r="P364" s="281"/>
      <c r="Q364" s="282"/>
      <c r="R364" s="281"/>
      <c r="S364" s="282"/>
      <c r="T364" s="274"/>
      <c r="U364" s="274"/>
      <c r="V364" s="932">
        <v>0.215</v>
      </c>
      <c r="W364" s="935"/>
      <c r="X364" s="919"/>
      <c r="Y364" s="31">
        <f t="shared" si="17"/>
        <v>0</v>
      </c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</row>
    <row r="365" spans="1:66" s="23" customFormat="1" ht="20.25" customHeight="1" x14ac:dyDescent="0.3">
      <c r="A365" s="273">
        <v>331</v>
      </c>
      <c r="B365" s="274"/>
      <c r="C365" s="810" t="s">
        <v>728</v>
      </c>
      <c r="D365" s="274" t="s">
        <v>729</v>
      </c>
      <c r="E365" s="564">
        <v>0.18099999999999999</v>
      </c>
      <c r="F365" s="277">
        <v>3.5</v>
      </c>
      <c r="G365" s="278" t="s">
        <v>48</v>
      </c>
      <c r="H365" s="279" t="str">
        <f t="shared" si="16"/>
        <v>6</v>
      </c>
      <c r="I365" s="575"/>
      <c r="J365" s="575"/>
      <c r="K365" s="280"/>
      <c r="L365" s="280"/>
      <c r="M365" s="280"/>
      <c r="N365" s="281"/>
      <c r="O365" s="282"/>
      <c r="P365" s="281"/>
      <c r="Q365" s="282"/>
      <c r="R365" s="281"/>
      <c r="S365" s="282"/>
      <c r="T365" s="274"/>
      <c r="U365" s="274"/>
      <c r="V365" s="932">
        <v>0.18099999999999999</v>
      </c>
      <c r="W365" s="935"/>
      <c r="X365" s="919"/>
      <c r="Y365" s="31">
        <f t="shared" si="17"/>
        <v>0</v>
      </c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</row>
    <row r="366" spans="1:66" s="23" customFormat="1" ht="20.25" customHeight="1" x14ac:dyDescent="0.3">
      <c r="A366" s="273">
        <v>332</v>
      </c>
      <c r="B366" s="274"/>
      <c r="C366" s="810" t="s">
        <v>730</v>
      </c>
      <c r="D366" s="274" t="s">
        <v>731</v>
      </c>
      <c r="E366" s="564">
        <v>0.35499999999999998</v>
      </c>
      <c r="F366" s="277">
        <v>3.5</v>
      </c>
      <c r="G366" s="278" t="s">
        <v>48</v>
      </c>
      <c r="H366" s="279" t="str">
        <f t="shared" si="16"/>
        <v>6</v>
      </c>
      <c r="I366" s="575"/>
      <c r="J366" s="575"/>
      <c r="K366" s="280"/>
      <c r="L366" s="280"/>
      <c r="M366" s="280"/>
      <c r="N366" s="281"/>
      <c r="O366" s="282"/>
      <c r="P366" s="281"/>
      <c r="Q366" s="282"/>
      <c r="R366" s="281"/>
      <c r="S366" s="282"/>
      <c r="T366" s="274"/>
      <c r="U366" s="274"/>
      <c r="V366" s="932">
        <v>0.35499999999999998</v>
      </c>
      <c r="W366" s="935"/>
      <c r="X366" s="919"/>
      <c r="Y366" s="31">
        <f t="shared" si="17"/>
        <v>0</v>
      </c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</row>
    <row r="367" spans="1:66" s="23" customFormat="1" ht="20.25" customHeight="1" x14ac:dyDescent="0.3">
      <c r="A367" s="273">
        <v>333</v>
      </c>
      <c r="B367" s="274"/>
      <c r="C367" s="810" t="s">
        <v>732</v>
      </c>
      <c r="D367" s="274" t="s">
        <v>733</v>
      </c>
      <c r="E367" s="564">
        <v>0.68799999999999994</v>
      </c>
      <c r="F367" s="277">
        <v>3.5</v>
      </c>
      <c r="G367" s="278" t="s">
        <v>48</v>
      </c>
      <c r="H367" s="279" t="str">
        <f t="shared" si="16"/>
        <v>6</v>
      </c>
      <c r="I367" s="575"/>
      <c r="J367" s="575"/>
      <c r="K367" s="280"/>
      <c r="L367" s="280"/>
      <c r="M367" s="280"/>
      <c r="N367" s="281"/>
      <c r="O367" s="282"/>
      <c r="P367" s="281"/>
      <c r="Q367" s="282"/>
      <c r="R367" s="281"/>
      <c r="S367" s="282"/>
      <c r="T367" s="274"/>
      <c r="U367" s="274"/>
      <c r="V367" s="932">
        <v>0.68799999999999994</v>
      </c>
      <c r="W367" s="935"/>
      <c r="X367" s="919"/>
      <c r="Y367" s="31">
        <f t="shared" si="17"/>
        <v>0</v>
      </c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</row>
    <row r="368" spans="1:66" s="23" customFormat="1" ht="20.25" customHeight="1" x14ac:dyDescent="0.3">
      <c r="A368" s="273">
        <v>334</v>
      </c>
      <c r="B368" s="274"/>
      <c r="C368" s="810" t="s">
        <v>734</v>
      </c>
      <c r="D368" s="274" t="s">
        <v>735</v>
      </c>
      <c r="E368" s="564">
        <v>2.1999999999999999E-2</v>
      </c>
      <c r="F368" s="277">
        <v>3.5</v>
      </c>
      <c r="G368" s="278" t="s">
        <v>48</v>
      </c>
      <c r="H368" s="279" t="str">
        <f t="shared" si="16"/>
        <v>6</v>
      </c>
      <c r="I368" s="575"/>
      <c r="J368" s="575"/>
      <c r="K368" s="280"/>
      <c r="L368" s="280"/>
      <c r="M368" s="280"/>
      <c r="N368" s="281"/>
      <c r="O368" s="282"/>
      <c r="P368" s="281"/>
      <c r="Q368" s="282"/>
      <c r="R368" s="281"/>
      <c r="S368" s="282"/>
      <c r="T368" s="274"/>
      <c r="U368" s="274"/>
      <c r="V368" s="932">
        <v>2.1999999999999999E-2</v>
      </c>
      <c r="W368" s="935"/>
      <c r="X368" s="919"/>
      <c r="Y368" s="31">
        <f t="shared" si="17"/>
        <v>0</v>
      </c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</row>
    <row r="369" spans="1:66" s="23" customFormat="1" ht="20.25" customHeight="1" x14ac:dyDescent="0.3">
      <c r="A369" s="273">
        <v>335</v>
      </c>
      <c r="B369" s="274"/>
      <c r="C369" s="810" t="s">
        <v>736</v>
      </c>
      <c r="D369" s="274" t="s">
        <v>737</v>
      </c>
      <c r="E369" s="564">
        <v>0.39700000000000002</v>
      </c>
      <c r="F369" s="277">
        <v>3.5</v>
      </c>
      <c r="G369" s="278" t="s">
        <v>48</v>
      </c>
      <c r="H369" s="279" t="str">
        <f t="shared" si="16"/>
        <v>6</v>
      </c>
      <c r="I369" s="575"/>
      <c r="J369" s="575"/>
      <c r="K369" s="280"/>
      <c r="L369" s="280"/>
      <c r="M369" s="280"/>
      <c r="N369" s="281"/>
      <c r="O369" s="282"/>
      <c r="P369" s="281"/>
      <c r="Q369" s="282"/>
      <c r="R369" s="281"/>
      <c r="S369" s="282"/>
      <c r="T369" s="274"/>
      <c r="U369" s="274"/>
      <c r="V369" s="932">
        <v>0.39700000000000002</v>
      </c>
      <c r="W369" s="935"/>
      <c r="X369" s="919"/>
      <c r="Y369" s="31">
        <f t="shared" si="17"/>
        <v>0</v>
      </c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</row>
    <row r="370" spans="1:66" s="23" customFormat="1" ht="20.25" customHeight="1" x14ac:dyDescent="0.3">
      <c r="A370" s="273">
        <v>336</v>
      </c>
      <c r="B370" s="274"/>
      <c r="C370" s="810" t="s">
        <v>738</v>
      </c>
      <c r="D370" s="274" t="s">
        <v>739</v>
      </c>
      <c r="E370" s="564">
        <v>0.308</v>
      </c>
      <c r="F370" s="277">
        <v>3.5</v>
      </c>
      <c r="G370" s="278" t="s">
        <v>48</v>
      </c>
      <c r="H370" s="279" t="str">
        <f t="shared" si="16"/>
        <v>6</v>
      </c>
      <c r="I370" s="575"/>
      <c r="J370" s="575"/>
      <c r="K370" s="280"/>
      <c r="L370" s="280"/>
      <c r="M370" s="280"/>
      <c r="N370" s="281"/>
      <c r="O370" s="282"/>
      <c r="P370" s="281"/>
      <c r="Q370" s="282"/>
      <c r="R370" s="281"/>
      <c r="S370" s="282"/>
      <c r="T370" s="274"/>
      <c r="U370" s="274"/>
      <c r="V370" s="932">
        <v>0.308</v>
      </c>
      <c r="W370" s="935"/>
      <c r="X370" s="919"/>
      <c r="Y370" s="31">
        <f t="shared" si="17"/>
        <v>0</v>
      </c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</row>
    <row r="371" spans="1:66" s="23" customFormat="1" ht="20.25" customHeight="1" x14ac:dyDescent="0.3">
      <c r="A371" s="273">
        <v>337</v>
      </c>
      <c r="B371" s="274"/>
      <c r="C371" s="810" t="s">
        <v>740</v>
      </c>
      <c r="D371" s="274" t="s">
        <v>741</v>
      </c>
      <c r="E371" s="564">
        <v>0.50700000000000001</v>
      </c>
      <c r="F371" s="277">
        <v>3.5</v>
      </c>
      <c r="G371" s="278" t="s">
        <v>48</v>
      </c>
      <c r="H371" s="279" t="str">
        <f t="shared" si="16"/>
        <v>6</v>
      </c>
      <c r="I371" s="575"/>
      <c r="J371" s="575"/>
      <c r="K371" s="280"/>
      <c r="L371" s="280"/>
      <c r="M371" s="280"/>
      <c r="N371" s="281"/>
      <c r="O371" s="282"/>
      <c r="P371" s="281"/>
      <c r="Q371" s="282"/>
      <c r="R371" s="281"/>
      <c r="S371" s="282"/>
      <c r="T371" s="274"/>
      <c r="U371" s="274"/>
      <c r="V371" s="932">
        <v>0.50700000000000001</v>
      </c>
      <c r="W371" s="935"/>
      <c r="X371" s="919"/>
      <c r="Y371" s="31">
        <f t="shared" si="17"/>
        <v>0</v>
      </c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</row>
    <row r="372" spans="1:66" s="23" customFormat="1" ht="20.25" customHeight="1" x14ac:dyDescent="0.3">
      <c r="A372" s="273">
        <v>338</v>
      </c>
      <c r="B372" s="274"/>
      <c r="C372" s="810" t="s">
        <v>742</v>
      </c>
      <c r="D372" s="274" t="s">
        <v>743</v>
      </c>
      <c r="E372" s="564">
        <v>0.38200000000000001</v>
      </c>
      <c r="F372" s="277">
        <v>3.5</v>
      </c>
      <c r="G372" s="278" t="s">
        <v>48</v>
      </c>
      <c r="H372" s="279" t="str">
        <f t="shared" si="16"/>
        <v>6</v>
      </c>
      <c r="I372" s="575"/>
      <c r="J372" s="575"/>
      <c r="K372" s="280"/>
      <c r="L372" s="280"/>
      <c r="M372" s="280"/>
      <c r="N372" s="281"/>
      <c r="O372" s="282"/>
      <c r="P372" s="281"/>
      <c r="Q372" s="282"/>
      <c r="R372" s="281"/>
      <c r="S372" s="282"/>
      <c r="T372" s="274"/>
      <c r="U372" s="274"/>
      <c r="V372" s="932">
        <v>0.38200000000000001</v>
      </c>
      <c r="W372" s="935"/>
      <c r="X372" s="919"/>
      <c r="Y372" s="31">
        <f t="shared" si="17"/>
        <v>0</v>
      </c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</row>
    <row r="373" spans="1:66" s="23" customFormat="1" ht="20.25" customHeight="1" x14ac:dyDescent="0.3">
      <c r="A373" s="273">
        <v>339</v>
      </c>
      <c r="B373" s="274"/>
      <c r="C373" s="810" t="s">
        <v>744</v>
      </c>
      <c r="D373" s="274" t="s">
        <v>745</v>
      </c>
      <c r="E373" s="564">
        <v>0.249</v>
      </c>
      <c r="F373" s="277">
        <v>3.5</v>
      </c>
      <c r="G373" s="278" t="s">
        <v>48</v>
      </c>
      <c r="H373" s="279" t="str">
        <f t="shared" si="16"/>
        <v>6</v>
      </c>
      <c r="I373" s="575"/>
      <c r="J373" s="575"/>
      <c r="K373" s="280"/>
      <c r="L373" s="280"/>
      <c r="M373" s="280"/>
      <c r="N373" s="281"/>
      <c r="O373" s="282"/>
      <c r="P373" s="281"/>
      <c r="Q373" s="282"/>
      <c r="R373" s="281"/>
      <c r="S373" s="282"/>
      <c r="T373" s="274"/>
      <c r="U373" s="274"/>
      <c r="V373" s="932">
        <v>0.249</v>
      </c>
      <c r="W373" s="935"/>
      <c r="X373" s="919"/>
      <c r="Y373" s="31">
        <f t="shared" si="17"/>
        <v>0</v>
      </c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</row>
    <row r="374" spans="1:66" s="23" customFormat="1" ht="20.25" customHeight="1" x14ac:dyDescent="0.3">
      <c r="A374" s="273">
        <v>340</v>
      </c>
      <c r="B374" s="274"/>
      <c r="C374" s="810" t="s">
        <v>746</v>
      </c>
      <c r="D374" s="274" t="s">
        <v>747</v>
      </c>
      <c r="E374" s="564">
        <v>0.26200000000000001</v>
      </c>
      <c r="F374" s="277">
        <v>3.5</v>
      </c>
      <c r="G374" s="278" t="s">
        <v>48</v>
      </c>
      <c r="H374" s="279" t="str">
        <f t="shared" si="16"/>
        <v>6</v>
      </c>
      <c r="I374" s="575"/>
      <c r="J374" s="575"/>
      <c r="K374" s="280"/>
      <c r="L374" s="280"/>
      <c r="M374" s="280"/>
      <c r="N374" s="281"/>
      <c r="O374" s="282"/>
      <c r="P374" s="281"/>
      <c r="Q374" s="282"/>
      <c r="R374" s="281"/>
      <c r="S374" s="282"/>
      <c r="T374" s="274"/>
      <c r="U374" s="274"/>
      <c r="V374" s="932">
        <v>0.26200000000000001</v>
      </c>
      <c r="W374" s="935"/>
      <c r="X374" s="919"/>
      <c r="Y374" s="31">
        <f t="shared" si="17"/>
        <v>0</v>
      </c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</row>
    <row r="375" spans="1:66" s="23" customFormat="1" ht="20.25" customHeight="1" x14ac:dyDescent="0.3">
      <c r="A375" s="273">
        <v>341</v>
      </c>
      <c r="B375" s="274"/>
      <c r="C375" s="810" t="s">
        <v>748</v>
      </c>
      <c r="D375" s="274" t="s">
        <v>749</v>
      </c>
      <c r="E375" s="564">
        <v>0.26</v>
      </c>
      <c r="F375" s="277">
        <v>3.5</v>
      </c>
      <c r="G375" s="278" t="s">
        <v>48</v>
      </c>
      <c r="H375" s="279" t="str">
        <f t="shared" ref="H375:H399" si="18">IF(F375&lt;5.1,"6","10")</f>
        <v>6</v>
      </c>
      <c r="I375" s="575"/>
      <c r="J375" s="575"/>
      <c r="K375" s="280"/>
      <c r="L375" s="280"/>
      <c r="M375" s="280"/>
      <c r="N375" s="281"/>
      <c r="O375" s="282"/>
      <c r="P375" s="281"/>
      <c r="Q375" s="282"/>
      <c r="R375" s="281"/>
      <c r="S375" s="282"/>
      <c r="T375" s="274"/>
      <c r="U375" s="274"/>
      <c r="V375" s="932">
        <v>0.26</v>
      </c>
      <c r="W375" s="935"/>
      <c r="X375" s="919"/>
      <c r="Y375" s="31">
        <f t="shared" si="17"/>
        <v>0</v>
      </c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</row>
    <row r="376" spans="1:66" s="23" customFormat="1" ht="20.25" customHeight="1" x14ac:dyDescent="0.3">
      <c r="A376" s="273">
        <v>342</v>
      </c>
      <c r="B376" s="274"/>
      <c r="C376" s="810" t="s">
        <v>750</v>
      </c>
      <c r="D376" s="274" t="s">
        <v>751</v>
      </c>
      <c r="E376" s="564">
        <v>1.48</v>
      </c>
      <c r="F376" s="277">
        <v>4.5</v>
      </c>
      <c r="G376" s="278" t="s">
        <v>48</v>
      </c>
      <c r="H376" s="279" t="str">
        <f t="shared" si="18"/>
        <v>6</v>
      </c>
      <c r="I376" s="575"/>
      <c r="J376" s="575"/>
      <c r="K376" s="280"/>
      <c r="L376" s="280"/>
      <c r="M376" s="280"/>
      <c r="N376" s="281"/>
      <c r="O376" s="282"/>
      <c r="P376" s="281"/>
      <c r="Q376" s="282"/>
      <c r="R376" s="281"/>
      <c r="S376" s="282"/>
      <c r="T376" s="274"/>
      <c r="U376" s="274"/>
      <c r="V376" s="932">
        <v>1.48</v>
      </c>
      <c r="W376" s="935"/>
      <c r="X376" s="919"/>
      <c r="Y376" s="31">
        <f t="shared" si="17"/>
        <v>0</v>
      </c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</row>
    <row r="377" spans="1:66" s="23" customFormat="1" ht="20.25" customHeight="1" x14ac:dyDescent="0.3">
      <c r="A377" s="273">
        <v>343</v>
      </c>
      <c r="B377" s="274"/>
      <c r="C377" s="810" t="s">
        <v>752</v>
      </c>
      <c r="D377" s="274" t="s">
        <v>753</v>
      </c>
      <c r="E377" s="564">
        <v>0.81699999999999995</v>
      </c>
      <c r="F377" s="277">
        <v>4.5</v>
      </c>
      <c r="G377" s="278" t="s">
        <v>48</v>
      </c>
      <c r="H377" s="279" t="str">
        <f t="shared" si="18"/>
        <v>6</v>
      </c>
      <c r="I377" s="575"/>
      <c r="J377" s="575"/>
      <c r="K377" s="280"/>
      <c r="L377" s="280"/>
      <c r="M377" s="280"/>
      <c r="N377" s="281"/>
      <c r="O377" s="282"/>
      <c r="P377" s="281"/>
      <c r="Q377" s="282"/>
      <c r="R377" s="281"/>
      <c r="S377" s="282"/>
      <c r="T377" s="274"/>
      <c r="U377" s="274"/>
      <c r="V377" s="932">
        <v>0.81699999999999995</v>
      </c>
      <c r="W377" s="935"/>
      <c r="X377" s="919"/>
      <c r="Y377" s="31">
        <f t="shared" si="17"/>
        <v>0</v>
      </c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</row>
    <row r="378" spans="1:66" s="23" customFormat="1" ht="20.25" customHeight="1" x14ac:dyDescent="0.3">
      <c r="A378" s="273">
        <v>344</v>
      </c>
      <c r="B378" s="274"/>
      <c r="C378" s="810" t="s">
        <v>754</v>
      </c>
      <c r="D378" s="274" t="s">
        <v>755</v>
      </c>
      <c r="E378" s="564">
        <v>1.3720000000000001</v>
      </c>
      <c r="F378" s="277">
        <v>4.5</v>
      </c>
      <c r="G378" s="278" t="s">
        <v>48</v>
      </c>
      <c r="H378" s="279" t="str">
        <f t="shared" si="18"/>
        <v>6</v>
      </c>
      <c r="I378" s="575"/>
      <c r="J378" s="575"/>
      <c r="K378" s="280"/>
      <c r="L378" s="280"/>
      <c r="M378" s="280"/>
      <c r="N378" s="281"/>
      <c r="O378" s="282"/>
      <c r="P378" s="281"/>
      <c r="Q378" s="282"/>
      <c r="R378" s="281"/>
      <c r="S378" s="282"/>
      <c r="T378" s="274"/>
      <c r="U378" s="274"/>
      <c r="V378" s="932">
        <v>1.3720000000000001</v>
      </c>
      <c r="W378" s="935"/>
      <c r="X378" s="919"/>
      <c r="Y378" s="31">
        <f t="shared" si="17"/>
        <v>0</v>
      </c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</row>
    <row r="379" spans="1:66" s="23" customFormat="1" ht="20.25" customHeight="1" x14ac:dyDescent="0.3">
      <c r="A379" s="273">
        <v>345</v>
      </c>
      <c r="B379" s="274"/>
      <c r="C379" s="810" t="s">
        <v>756</v>
      </c>
      <c r="D379" s="274" t="s">
        <v>757</v>
      </c>
      <c r="E379" s="564">
        <v>0.50800000000000001</v>
      </c>
      <c r="F379" s="277">
        <v>4.5</v>
      </c>
      <c r="G379" s="278" t="s">
        <v>48</v>
      </c>
      <c r="H379" s="279" t="str">
        <f t="shared" si="18"/>
        <v>6</v>
      </c>
      <c r="I379" s="575"/>
      <c r="J379" s="575"/>
      <c r="K379" s="280"/>
      <c r="L379" s="280"/>
      <c r="M379" s="280"/>
      <c r="N379" s="281"/>
      <c r="O379" s="282"/>
      <c r="P379" s="281"/>
      <c r="Q379" s="282"/>
      <c r="R379" s="281"/>
      <c r="S379" s="282"/>
      <c r="T379" s="274"/>
      <c r="U379" s="274"/>
      <c r="V379" s="932">
        <v>0.50800000000000001</v>
      </c>
      <c r="W379" s="935"/>
      <c r="X379" s="919"/>
      <c r="Y379" s="31">
        <f t="shared" si="17"/>
        <v>0</v>
      </c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</row>
    <row r="380" spans="1:66" s="23" customFormat="1" ht="20.25" customHeight="1" x14ac:dyDescent="0.3">
      <c r="A380" s="273">
        <v>346</v>
      </c>
      <c r="B380" s="274"/>
      <c r="C380" s="810" t="s">
        <v>758</v>
      </c>
      <c r="D380" s="274" t="s">
        <v>759</v>
      </c>
      <c r="E380" s="564">
        <v>1.0429999999999999</v>
      </c>
      <c r="F380" s="277">
        <v>4.5</v>
      </c>
      <c r="G380" s="278" t="s">
        <v>48</v>
      </c>
      <c r="H380" s="279" t="str">
        <f t="shared" si="18"/>
        <v>6</v>
      </c>
      <c r="I380" s="575"/>
      <c r="J380" s="575"/>
      <c r="K380" s="280"/>
      <c r="L380" s="280"/>
      <c r="M380" s="280"/>
      <c r="N380" s="281"/>
      <c r="O380" s="282"/>
      <c r="P380" s="281"/>
      <c r="Q380" s="282"/>
      <c r="R380" s="281"/>
      <c r="S380" s="282"/>
      <c r="T380" s="274"/>
      <c r="U380" s="274"/>
      <c r="V380" s="932">
        <v>1.0429999999999999</v>
      </c>
      <c r="W380" s="935"/>
      <c r="X380" s="919"/>
      <c r="Y380" s="31">
        <f t="shared" si="17"/>
        <v>0</v>
      </c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</row>
    <row r="381" spans="1:66" s="23" customFormat="1" ht="20.25" customHeight="1" x14ac:dyDescent="0.3">
      <c r="A381" s="273">
        <v>347</v>
      </c>
      <c r="B381" s="274"/>
      <c r="C381" s="810" t="s">
        <v>760</v>
      </c>
      <c r="D381" s="274" t="s">
        <v>614</v>
      </c>
      <c r="E381" s="564">
        <v>0.252</v>
      </c>
      <c r="F381" s="277">
        <v>4.5</v>
      </c>
      <c r="G381" s="278" t="s">
        <v>48</v>
      </c>
      <c r="H381" s="279" t="str">
        <f t="shared" si="18"/>
        <v>6</v>
      </c>
      <c r="I381" s="575"/>
      <c r="J381" s="575"/>
      <c r="K381" s="280"/>
      <c r="L381" s="280"/>
      <c r="M381" s="280"/>
      <c r="N381" s="281"/>
      <c r="O381" s="282"/>
      <c r="P381" s="281"/>
      <c r="Q381" s="282"/>
      <c r="R381" s="281"/>
      <c r="S381" s="282"/>
      <c r="T381" s="274"/>
      <c r="U381" s="274"/>
      <c r="V381" s="932">
        <v>0.252</v>
      </c>
      <c r="W381" s="935"/>
      <c r="X381" s="919"/>
      <c r="Y381" s="31">
        <f t="shared" si="17"/>
        <v>0</v>
      </c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</row>
    <row r="382" spans="1:66" s="23" customFormat="1" ht="20.25" customHeight="1" x14ac:dyDescent="0.3">
      <c r="A382" s="273">
        <v>348</v>
      </c>
      <c r="B382" s="274"/>
      <c r="C382" s="810" t="s">
        <v>761</v>
      </c>
      <c r="D382" s="274" t="s">
        <v>762</v>
      </c>
      <c r="E382" s="564">
        <v>1.323</v>
      </c>
      <c r="F382" s="277">
        <v>4.5</v>
      </c>
      <c r="G382" s="278" t="s">
        <v>48</v>
      </c>
      <c r="H382" s="279" t="str">
        <f t="shared" si="18"/>
        <v>6</v>
      </c>
      <c r="I382" s="575"/>
      <c r="J382" s="575"/>
      <c r="K382" s="280"/>
      <c r="L382" s="280"/>
      <c r="M382" s="280"/>
      <c r="N382" s="281"/>
      <c r="O382" s="282"/>
      <c r="P382" s="281"/>
      <c r="Q382" s="282"/>
      <c r="R382" s="281"/>
      <c r="S382" s="282"/>
      <c r="T382" s="274"/>
      <c r="U382" s="274"/>
      <c r="V382" s="932">
        <v>1.323</v>
      </c>
      <c r="W382" s="935"/>
      <c r="X382" s="919"/>
      <c r="Y382" s="31">
        <f t="shared" si="17"/>
        <v>0</v>
      </c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</row>
    <row r="383" spans="1:66" s="23" customFormat="1" ht="20.25" customHeight="1" x14ac:dyDescent="0.3">
      <c r="A383" s="273">
        <v>349</v>
      </c>
      <c r="B383" s="274"/>
      <c r="C383" s="810" t="s">
        <v>763</v>
      </c>
      <c r="D383" s="274" t="s">
        <v>161</v>
      </c>
      <c r="E383" s="564">
        <v>0.96</v>
      </c>
      <c r="F383" s="277">
        <v>4.5</v>
      </c>
      <c r="G383" s="278" t="s">
        <v>48</v>
      </c>
      <c r="H383" s="279" t="str">
        <f t="shared" si="18"/>
        <v>6</v>
      </c>
      <c r="I383" s="575"/>
      <c r="J383" s="575"/>
      <c r="K383" s="280"/>
      <c r="L383" s="280"/>
      <c r="M383" s="280"/>
      <c r="N383" s="281"/>
      <c r="O383" s="282"/>
      <c r="P383" s="281"/>
      <c r="Q383" s="282"/>
      <c r="R383" s="281"/>
      <c r="S383" s="282"/>
      <c r="T383" s="274"/>
      <c r="U383" s="274"/>
      <c r="V383" s="932">
        <v>0.96</v>
      </c>
      <c r="W383" s="935"/>
      <c r="X383" s="919"/>
      <c r="Y383" s="31">
        <f t="shared" si="17"/>
        <v>0</v>
      </c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</row>
    <row r="384" spans="1:66" s="23" customFormat="1" ht="20.25" customHeight="1" x14ac:dyDescent="0.3">
      <c r="A384" s="273">
        <v>350</v>
      </c>
      <c r="B384" s="274"/>
      <c r="C384" s="810" t="s">
        <v>764</v>
      </c>
      <c r="D384" s="274" t="s">
        <v>765</v>
      </c>
      <c r="E384" s="564">
        <v>0.51600000000000001</v>
      </c>
      <c r="F384" s="277">
        <v>4.5</v>
      </c>
      <c r="G384" s="278" t="s">
        <v>48</v>
      </c>
      <c r="H384" s="279" t="str">
        <f t="shared" si="18"/>
        <v>6</v>
      </c>
      <c r="I384" s="575"/>
      <c r="J384" s="575"/>
      <c r="K384" s="280"/>
      <c r="L384" s="280"/>
      <c r="M384" s="280"/>
      <c r="N384" s="281"/>
      <c r="O384" s="282"/>
      <c r="P384" s="281"/>
      <c r="Q384" s="282"/>
      <c r="R384" s="281"/>
      <c r="S384" s="282"/>
      <c r="T384" s="274"/>
      <c r="U384" s="274"/>
      <c r="V384" s="932">
        <v>0.51600000000000001</v>
      </c>
      <c r="W384" s="935"/>
      <c r="X384" s="919"/>
      <c r="Y384" s="31">
        <f t="shared" si="17"/>
        <v>0</v>
      </c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</row>
    <row r="385" spans="1:66" s="23" customFormat="1" ht="20.25" customHeight="1" x14ac:dyDescent="0.3">
      <c r="A385" s="273">
        <v>351</v>
      </c>
      <c r="B385" s="274"/>
      <c r="C385" s="810" t="s">
        <v>766</v>
      </c>
      <c r="D385" s="274" t="s">
        <v>767</v>
      </c>
      <c r="E385" s="564">
        <v>1.157</v>
      </c>
      <c r="F385" s="277">
        <v>4.5</v>
      </c>
      <c r="G385" s="278" t="s">
        <v>48</v>
      </c>
      <c r="H385" s="279" t="str">
        <f t="shared" si="18"/>
        <v>6</v>
      </c>
      <c r="I385" s="575"/>
      <c r="J385" s="575"/>
      <c r="K385" s="280"/>
      <c r="L385" s="280"/>
      <c r="M385" s="280"/>
      <c r="N385" s="281"/>
      <c r="O385" s="282"/>
      <c r="P385" s="281"/>
      <c r="Q385" s="282"/>
      <c r="R385" s="281"/>
      <c r="S385" s="282"/>
      <c r="T385" s="274"/>
      <c r="U385" s="274"/>
      <c r="V385" s="932">
        <v>1.157</v>
      </c>
      <c r="W385" s="935"/>
      <c r="X385" s="919"/>
      <c r="Y385" s="31">
        <f t="shared" si="17"/>
        <v>0</v>
      </c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</row>
    <row r="386" spans="1:66" s="23" customFormat="1" ht="20.25" customHeight="1" x14ac:dyDescent="0.3">
      <c r="A386" s="273">
        <v>352</v>
      </c>
      <c r="B386" s="274"/>
      <c r="C386" s="810" t="s">
        <v>768</v>
      </c>
      <c r="D386" s="274" t="s">
        <v>769</v>
      </c>
      <c r="E386" s="564">
        <v>1.0229999999999999</v>
      </c>
      <c r="F386" s="277">
        <v>4.5</v>
      </c>
      <c r="G386" s="278" t="s">
        <v>48</v>
      </c>
      <c r="H386" s="279" t="str">
        <f t="shared" si="18"/>
        <v>6</v>
      </c>
      <c r="I386" s="575"/>
      <c r="J386" s="575"/>
      <c r="K386" s="280"/>
      <c r="L386" s="280"/>
      <c r="M386" s="280"/>
      <c r="N386" s="281"/>
      <c r="O386" s="282"/>
      <c r="P386" s="281"/>
      <c r="Q386" s="282"/>
      <c r="R386" s="281"/>
      <c r="S386" s="282"/>
      <c r="T386" s="274"/>
      <c r="U386" s="274"/>
      <c r="V386" s="932">
        <v>1.0229999999999999</v>
      </c>
      <c r="W386" s="935"/>
      <c r="X386" s="919"/>
      <c r="Y386" s="31">
        <f t="shared" si="17"/>
        <v>0</v>
      </c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</row>
    <row r="387" spans="1:66" s="23" customFormat="1" ht="20.25" customHeight="1" x14ac:dyDescent="0.3">
      <c r="A387" s="273">
        <v>353</v>
      </c>
      <c r="B387" s="274"/>
      <c r="C387" s="810" t="s">
        <v>770</v>
      </c>
      <c r="D387" s="274" t="s">
        <v>771</v>
      </c>
      <c r="E387" s="564">
        <v>0.52700000000000002</v>
      </c>
      <c r="F387" s="277">
        <v>4.5</v>
      </c>
      <c r="G387" s="278" t="s">
        <v>48</v>
      </c>
      <c r="H387" s="279" t="str">
        <f t="shared" si="18"/>
        <v>6</v>
      </c>
      <c r="I387" s="575"/>
      <c r="J387" s="575"/>
      <c r="K387" s="280"/>
      <c r="L387" s="280"/>
      <c r="M387" s="280"/>
      <c r="N387" s="281"/>
      <c r="O387" s="282"/>
      <c r="P387" s="281"/>
      <c r="Q387" s="282"/>
      <c r="R387" s="281"/>
      <c r="S387" s="282"/>
      <c r="T387" s="274"/>
      <c r="U387" s="274"/>
      <c r="V387" s="932">
        <v>0.52700000000000002</v>
      </c>
      <c r="W387" s="935"/>
      <c r="X387" s="919"/>
      <c r="Y387" s="31">
        <f t="shared" si="17"/>
        <v>0</v>
      </c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</row>
    <row r="388" spans="1:66" s="23" customFormat="1" ht="20.25" customHeight="1" x14ac:dyDescent="0.3">
      <c r="A388" s="273">
        <v>354</v>
      </c>
      <c r="B388" s="274"/>
      <c r="C388" s="810" t="s">
        <v>772</v>
      </c>
      <c r="D388" s="274" t="s">
        <v>773</v>
      </c>
      <c r="E388" s="564">
        <v>0.47799999999999998</v>
      </c>
      <c r="F388" s="277">
        <v>4.5</v>
      </c>
      <c r="G388" s="278" t="s">
        <v>48</v>
      </c>
      <c r="H388" s="279" t="str">
        <f t="shared" si="18"/>
        <v>6</v>
      </c>
      <c r="I388" s="575"/>
      <c r="J388" s="575"/>
      <c r="K388" s="280"/>
      <c r="L388" s="280"/>
      <c r="M388" s="280"/>
      <c r="N388" s="281"/>
      <c r="O388" s="282"/>
      <c r="P388" s="281"/>
      <c r="Q388" s="282"/>
      <c r="R388" s="281"/>
      <c r="S388" s="282"/>
      <c r="T388" s="274"/>
      <c r="U388" s="274"/>
      <c r="V388" s="932">
        <v>0.47799999999999998</v>
      </c>
      <c r="W388" s="935"/>
      <c r="X388" s="919"/>
      <c r="Y388" s="31">
        <f t="shared" si="17"/>
        <v>0</v>
      </c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</row>
    <row r="389" spans="1:66" s="23" customFormat="1" ht="20.25" customHeight="1" x14ac:dyDescent="0.3">
      <c r="A389" s="273">
        <v>355</v>
      </c>
      <c r="B389" s="274"/>
      <c r="C389" s="810" t="s">
        <v>774</v>
      </c>
      <c r="D389" s="274" t="s">
        <v>775</v>
      </c>
      <c r="E389" s="564">
        <v>0.501</v>
      </c>
      <c r="F389" s="277">
        <v>4.5</v>
      </c>
      <c r="G389" s="278" t="s">
        <v>48</v>
      </c>
      <c r="H389" s="279" t="str">
        <f t="shared" si="18"/>
        <v>6</v>
      </c>
      <c r="I389" s="575"/>
      <c r="J389" s="575"/>
      <c r="K389" s="280"/>
      <c r="L389" s="280"/>
      <c r="M389" s="280"/>
      <c r="N389" s="281"/>
      <c r="O389" s="282"/>
      <c r="P389" s="281"/>
      <c r="Q389" s="282"/>
      <c r="R389" s="281"/>
      <c r="S389" s="282"/>
      <c r="T389" s="274"/>
      <c r="U389" s="274"/>
      <c r="V389" s="932">
        <v>0.501</v>
      </c>
      <c r="W389" s="935"/>
      <c r="X389" s="919"/>
      <c r="Y389" s="31">
        <f t="shared" si="17"/>
        <v>0</v>
      </c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</row>
    <row r="390" spans="1:66" s="23" customFormat="1" ht="20.25" customHeight="1" x14ac:dyDescent="0.3">
      <c r="A390" s="273">
        <v>356</v>
      </c>
      <c r="B390" s="274"/>
      <c r="C390" s="810" t="s">
        <v>776</v>
      </c>
      <c r="D390" s="274" t="s">
        <v>777</v>
      </c>
      <c r="E390" s="564">
        <v>1.105</v>
      </c>
      <c r="F390" s="277">
        <v>4.5</v>
      </c>
      <c r="G390" s="278" t="s">
        <v>48</v>
      </c>
      <c r="H390" s="279" t="str">
        <f t="shared" si="18"/>
        <v>6</v>
      </c>
      <c r="I390" s="575"/>
      <c r="J390" s="575"/>
      <c r="K390" s="280"/>
      <c r="L390" s="280"/>
      <c r="M390" s="280"/>
      <c r="N390" s="281"/>
      <c r="O390" s="282"/>
      <c r="P390" s="281"/>
      <c r="Q390" s="282"/>
      <c r="R390" s="281"/>
      <c r="S390" s="282"/>
      <c r="T390" s="274"/>
      <c r="U390" s="274"/>
      <c r="V390" s="932">
        <v>1.105</v>
      </c>
      <c r="W390" s="935"/>
      <c r="X390" s="919"/>
      <c r="Y390" s="31">
        <f t="shared" si="17"/>
        <v>0</v>
      </c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</row>
    <row r="391" spans="1:66" s="23" customFormat="1" ht="20.25" customHeight="1" x14ac:dyDescent="0.3">
      <c r="A391" s="273">
        <v>357</v>
      </c>
      <c r="B391" s="274"/>
      <c r="C391" s="810" t="s">
        <v>778</v>
      </c>
      <c r="D391" s="274" t="s">
        <v>779</v>
      </c>
      <c r="E391" s="564">
        <v>1.3180000000000001</v>
      </c>
      <c r="F391" s="277">
        <v>4.5</v>
      </c>
      <c r="G391" s="278" t="s">
        <v>48</v>
      </c>
      <c r="H391" s="279" t="str">
        <f t="shared" si="18"/>
        <v>6</v>
      </c>
      <c r="I391" s="575"/>
      <c r="J391" s="575"/>
      <c r="K391" s="280"/>
      <c r="L391" s="280"/>
      <c r="M391" s="280"/>
      <c r="N391" s="281"/>
      <c r="O391" s="282"/>
      <c r="P391" s="281"/>
      <c r="Q391" s="282"/>
      <c r="R391" s="281"/>
      <c r="S391" s="282"/>
      <c r="T391" s="274"/>
      <c r="U391" s="274"/>
      <c r="V391" s="932">
        <v>1.3180000000000001</v>
      </c>
      <c r="W391" s="935"/>
      <c r="X391" s="919"/>
      <c r="Y391" s="31">
        <f t="shared" si="17"/>
        <v>0</v>
      </c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</row>
    <row r="392" spans="1:66" s="23" customFormat="1" ht="20.25" customHeight="1" x14ac:dyDescent="0.3">
      <c r="A392" s="273">
        <v>358</v>
      </c>
      <c r="B392" s="274"/>
      <c r="C392" s="810" t="s">
        <v>780</v>
      </c>
      <c r="D392" s="274" t="s">
        <v>781</v>
      </c>
      <c r="E392" s="564">
        <v>0.71699999999999997</v>
      </c>
      <c r="F392" s="277">
        <v>4.5</v>
      </c>
      <c r="G392" s="278" t="s">
        <v>48</v>
      </c>
      <c r="H392" s="279" t="str">
        <f t="shared" si="18"/>
        <v>6</v>
      </c>
      <c r="I392" s="575"/>
      <c r="J392" s="575"/>
      <c r="K392" s="280"/>
      <c r="L392" s="280"/>
      <c r="M392" s="280"/>
      <c r="N392" s="281"/>
      <c r="O392" s="282"/>
      <c r="P392" s="281"/>
      <c r="Q392" s="282"/>
      <c r="R392" s="281"/>
      <c r="S392" s="282"/>
      <c r="T392" s="274"/>
      <c r="U392" s="274"/>
      <c r="V392" s="932">
        <v>0.71699999999999997</v>
      </c>
      <c r="W392" s="935"/>
      <c r="X392" s="919"/>
      <c r="Y392" s="31">
        <f t="shared" si="17"/>
        <v>0</v>
      </c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</row>
    <row r="393" spans="1:66" s="23" customFormat="1" ht="20.25" customHeight="1" x14ac:dyDescent="0.3">
      <c r="A393" s="273">
        <v>359</v>
      </c>
      <c r="B393" s="274"/>
      <c r="C393" s="810" t="s">
        <v>782</v>
      </c>
      <c r="D393" s="274" t="s">
        <v>783</v>
      </c>
      <c r="E393" s="564">
        <v>0.5</v>
      </c>
      <c r="F393" s="277">
        <v>4.5</v>
      </c>
      <c r="G393" s="278" t="s">
        <v>48</v>
      </c>
      <c r="H393" s="279" t="s">
        <v>103</v>
      </c>
      <c r="I393" s="575"/>
      <c r="J393" s="575"/>
      <c r="K393" s="280"/>
      <c r="L393" s="280"/>
      <c r="M393" s="280"/>
      <c r="N393" s="281"/>
      <c r="O393" s="282"/>
      <c r="P393" s="281"/>
      <c r="Q393" s="282"/>
      <c r="R393" s="281"/>
      <c r="S393" s="282"/>
      <c r="T393" s="274"/>
      <c r="U393" s="274"/>
      <c r="V393" s="932">
        <v>0.5</v>
      </c>
      <c r="W393" s="935"/>
      <c r="X393" s="919"/>
      <c r="Y393" s="31">
        <f t="shared" si="17"/>
        <v>0</v>
      </c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</row>
    <row r="394" spans="1:66" s="23" customFormat="1" ht="20.25" customHeight="1" x14ac:dyDescent="0.3">
      <c r="A394" s="273">
        <v>360</v>
      </c>
      <c r="B394" s="274"/>
      <c r="C394" s="810" t="s">
        <v>784</v>
      </c>
      <c r="D394" s="274" t="s">
        <v>785</v>
      </c>
      <c r="E394" s="564">
        <v>1.0109999999999999</v>
      </c>
      <c r="F394" s="277">
        <v>6</v>
      </c>
      <c r="G394" s="278" t="s">
        <v>39</v>
      </c>
      <c r="H394" s="282">
        <v>10</v>
      </c>
      <c r="I394" s="575"/>
      <c r="J394" s="575"/>
      <c r="K394" s="280"/>
      <c r="L394" s="280"/>
      <c r="M394" s="280"/>
      <c r="N394" s="281"/>
      <c r="O394" s="282"/>
      <c r="P394" s="281"/>
      <c r="Q394" s="282"/>
      <c r="R394" s="281"/>
      <c r="S394" s="282"/>
      <c r="T394" s="274"/>
      <c r="U394" s="274"/>
      <c r="V394" s="932">
        <v>1.0109999999999999</v>
      </c>
      <c r="W394" s="935"/>
      <c r="X394" s="919"/>
      <c r="Y394" s="31">
        <f t="shared" si="17"/>
        <v>0</v>
      </c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</row>
    <row r="395" spans="1:66" s="23" customFormat="1" ht="20.25" customHeight="1" x14ac:dyDescent="0.3">
      <c r="A395" s="273">
        <v>361</v>
      </c>
      <c r="B395" s="274"/>
      <c r="C395" s="810" t="s">
        <v>786</v>
      </c>
      <c r="D395" s="274" t="s">
        <v>787</v>
      </c>
      <c r="E395" s="564">
        <v>0.40400000000000003</v>
      </c>
      <c r="F395" s="277">
        <v>4.5</v>
      </c>
      <c r="G395" s="278" t="s">
        <v>48</v>
      </c>
      <c r="H395" s="279" t="str">
        <f t="shared" si="18"/>
        <v>6</v>
      </c>
      <c r="I395" s="575"/>
      <c r="J395" s="575"/>
      <c r="K395" s="280"/>
      <c r="L395" s="280"/>
      <c r="M395" s="280"/>
      <c r="N395" s="281"/>
      <c r="O395" s="282"/>
      <c r="P395" s="281"/>
      <c r="Q395" s="282"/>
      <c r="R395" s="281"/>
      <c r="S395" s="282"/>
      <c r="T395" s="274"/>
      <c r="U395" s="274"/>
      <c r="V395" s="932">
        <v>0.40400000000000003</v>
      </c>
      <c r="W395" s="935"/>
      <c r="X395" s="919"/>
      <c r="Y395" s="31">
        <f t="shared" si="17"/>
        <v>0</v>
      </c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</row>
    <row r="396" spans="1:66" s="23" customFormat="1" ht="20.25" customHeight="1" x14ac:dyDescent="0.3">
      <c r="A396" s="273">
        <v>362</v>
      </c>
      <c r="B396" s="274"/>
      <c r="C396" s="810" t="s">
        <v>788</v>
      </c>
      <c r="D396" s="274" t="s">
        <v>789</v>
      </c>
      <c r="E396" s="564">
        <v>0.24299999999999999</v>
      </c>
      <c r="F396" s="277">
        <v>4.5</v>
      </c>
      <c r="G396" s="278" t="s">
        <v>48</v>
      </c>
      <c r="H396" s="279" t="str">
        <f t="shared" si="18"/>
        <v>6</v>
      </c>
      <c r="I396" s="575"/>
      <c r="J396" s="575"/>
      <c r="K396" s="280"/>
      <c r="L396" s="280"/>
      <c r="M396" s="280"/>
      <c r="N396" s="281"/>
      <c r="O396" s="282"/>
      <c r="P396" s="281"/>
      <c r="Q396" s="282"/>
      <c r="R396" s="281"/>
      <c r="S396" s="282"/>
      <c r="T396" s="274"/>
      <c r="U396" s="274"/>
      <c r="V396" s="932">
        <v>0.24299999999999999</v>
      </c>
      <c r="W396" s="935"/>
      <c r="X396" s="919"/>
      <c r="Y396" s="31">
        <f t="shared" si="17"/>
        <v>0</v>
      </c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</row>
    <row r="397" spans="1:66" s="23" customFormat="1" ht="20.25" customHeight="1" x14ac:dyDescent="0.3">
      <c r="A397" s="273">
        <v>363</v>
      </c>
      <c r="B397" s="274"/>
      <c r="C397" s="810" t="s">
        <v>790</v>
      </c>
      <c r="D397" s="274" t="s">
        <v>791</v>
      </c>
      <c r="E397" s="564">
        <v>0.20499999999999999</v>
      </c>
      <c r="F397" s="277">
        <v>4.5</v>
      </c>
      <c r="G397" s="278" t="s">
        <v>48</v>
      </c>
      <c r="H397" s="279" t="str">
        <f t="shared" si="18"/>
        <v>6</v>
      </c>
      <c r="I397" s="575"/>
      <c r="J397" s="575"/>
      <c r="K397" s="280"/>
      <c r="L397" s="280"/>
      <c r="M397" s="280"/>
      <c r="N397" s="281"/>
      <c r="O397" s="282"/>
      <c r="P397" s="281"/>
      <c r="Q397" s="282"/>
      <c r="R397" s="281"/>
      <c r="S397" s="282"/>
      <c r="T397" s="274"/>
      <c r="U397" s="274"/>
      <c r="V397" s="932">
        <v>0.20499999999999999</v>
      </c>
      <c r="W397" s="935"/>
      <c r="X397" s="919"/>
      <c r="Y397" s="31">
        <f t="shared" si="17"/>
        <v>0</v>
      </c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</row>
    <row r="398" spans="1:66" s="23" customFormat="1" ht="20.25" customHeight="1" x14ac:dyDescent="0.3">
      <c r="A398" s="273">
        <v>364</v>
      </c>
      <c r="B398" s="274"/>
      <c r="C398" s="810" t="s">
        <v>792</v>
      </c>
      <c r="D398" s="274" t="s">
        <v>793</v>
      </c>
      <c r="E398" s="564">
        <v>0.373</v>
      </c>
      <c r="F398" s="277">
        <v>4.5</v>
      </c>
      <c r="G398" s="278" t="s">
        <v>48</v>
      </c>
      <c r="H398" s="279" t="str">
        <f t="shared" si="18"/>
        <v>6</v>
      </c>
      <c r="I398" s="575"/>
      <c r="J398" s="575"/>
      <c r="K398" s="280"/>
      <c r="L398" s="280"/>
      <c r="M398" s="280"/>
      <c r="N398" s="281"/>
      <c r="O398" s="282"/>
      <c r="P398" s="281"/>
      <c r="Q398" s="282"/>
      <c r="R398" s="281"/>
      <c r="S398" s="282"/>
      <c r="T398" s="274"/>
      <c r="U398" s="274"/>
      <c r="V398" s="932">
        <v>0.373</v>
      </c>
      <c r="W398" s="935"/>
      <c r="X398" s="919"/>
      <c r="Y398" s="31">
        <f t="shared" si="17"/>
        <v>0</v>
      </c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</row>
    <row r="399" spans="1:66" s="23" customFormat="1" ht="20.25" customHeight="1" x14ac:dyDescent="0.3">
      <c r="A399" s="273">
        <v>365</v>
      </c>
      <c r="B399" s="274"/>
      <c r="C399" s="810" t="s">
        <v>794</v>
      </c>
      <c r="D399" s="274" t="s">
        <v>795</v>
      </c>
      <c r="E399" s="564">
        <v>1.1850000000000001</v>
      </c>
      <c r="F399" s="277">
        <v>4.5</v>
      </c>
      <c r="G399" s="278" t="s">
        <v>48</v>
      </c>
      <c r="H399" s="279" t="str">
        <f t="shared" si="18"/>
        <v>6</v>
      </c>
      <c r="I399" s="575"/>
      <c r="J399" s="575"/>
      <c r="K399" s="280"/>
      <c r="L399" s="280"/>
      <c r="M399" s="280"/>
      <c r="N399" s="281"/>
      <c r="O399" s="282"/>
      <c r="P399" s="281"/>
      <c r="Q399" s="282"/>
      <c r="R399" s="281"/>
      <c r="S399" s="282"/>
      <c r="T399" s="274"/>
      <c r="U399" s="274"/>
      <c r="V399" s="932">
        <v>1.1850000000000001</v>
      </c>
      <c r="W399" s="935"/>
      <c r="X399" s="919"/>
      <c r="Y399" s="31">
        <f t="shared" si="17"/>
        <v>0</v>
      </c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</row>
    <row r="400" spans="1:66" s="23" customFormat="1" ht="20.25" customHeight="1" x14ac:dyDescent="0.3">
      <c r="A400" s="273">
        <v>366</v>
      </c>
      <c r="B400" s="274"/>
      <c r="C400" s="810" t="s">
        <v>796</v>
      </c>
      <c r="D400" s="274" t="s">
        <v>797</v>
      </c>
      <c r="E400" s="564">
        <v>6.9000000000000006E-2</v>
      </c>
      <c r="F400" s="277">
        <v>3.5</v>
      </c>
      <c r="G400" s="278" t="s">
        <v>48</v>
      </c>
      <c r="H400" s="279" t="s">
        <v>103</v>
      </c>
      <c r="I400" s="575"/>
      <c r="J400" s="575"/>
      <c r="K400" s="280"/>
      <c r="L400" s="280"/>
      <c r="M400" s="280"/>
      <c r="N400" s="281"/>
      <c r="O400" s="282"/>
      <c r="P400" s="281"/>
      <c r="Q400" s="282"/>
      <c r="R400" s="281"/>
      <c r="S400" s="282"/>
      <c r="T400" s="274"/>
      <c r="U400" s="274"/>
      <c r="V400" s="932">
        <v>6.9000000000000006E-2</v>
      </c>
      <c r="W400" s="935"/>
      <c r="X400" s="919"/>
      <c r="Y400" s="31">
        <f t="shared" si="17"/>
        <v>0</v>
      </c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</row>
    <row r="401" spans="1:66" s="23" customFormat="1" ht="20.25" customHeight="1" x14ac:dyDescent="0.3">
      <c r="A401" s="273">
        <v>367</v>
      </c>
      <c r="B401" s="274"/>
      <c r="C401" s="810" t="s">
        <v>798</v>
      </c>
      <c r="D401" s="274" t="s">
        <v>799</v>
      </c>
      <c r="E401" s="564">
        <v>8.8999999999999996E-2</v>
      </c>
      <c r="F401" s="277">
        <v>3.5</v>
      </c>
      <c r="G401" s="278" t="s">
        <v>48</v>
      </c>
      <c r="H401" s="279" t="s">
        <v>103</v>
      </c>
      <c r="I401" s="575"/>
      <c r="J401" s="575"/>
      <c r="K401" s="280"/>
      <c r="L401" s="280"/>
      <c r="M401" s="280"/>
      <c r="N401" s="281"/>
      <c r="O401" s="282"/>
      <c r="P401" s="281"/>
      <c r="Q401" s="282"/>
      <c r="R401" s="281"/>
      <c r="S401" s="282"/>
      <c r="T401" s="274"/>
      <c r="U401" s="274"/>
      <c r="V401" s="932">
        <v>8.8999999999999996E-2</v>
      </c>
      <c r="W401" s="935"/>
      <c r="X401" s="919"/>
      <c r="Y401" s="31">
        <f t="shared" si="17"/>
        <v>0</v>
      </c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</row>
    <row r="402" spans="1:66" s="23" customFormat="1" ht="20.25" customHeight="1" x14ac:dyDescent="0.3">
      <c r="A402" s="273">
        <v>368</v>
      </c>
      <c r="B402" s="274"/>
      <c r="C402" s="810" t="s">
        <v>800</v>
      </c>
      <c r="D402" s="274" t="s">
        <v>801</v>
      </c>
      <c r="E402" s="564">
        <v>9.2999999999999999E-2</v>
      </c>
      <c r="F402" s="277">
        <v>3.5</v>
      </c>
      <c r="G402" s="278" t="s">
        <v>48</v>
      </c>
      <c r="H402" s="279" t="s">
        <v>103</v>
      </c>
      <c r="I402" s="575"/>
      <c r="J402" s="575"/>
      <c r="K402" s="280"/>
      <c r="L402" s="280"/>
      <c r="M402" s="280"/>
      <c r="N402" s="281"/>
      <c r="O402" s="282"/>
      <c r="P402" s="281"/>
      <c r="Q402" s="282"/>
      <c r="R402" s="281"/>
      <c r="S402" s="282"/>
      <c r="T402" s="274"/>
      <c r="U402" s="274"/>
      <c r="V402" s="932">
        <v>9.2999999999999999E-2</v>
      </c>
      <c r="W402" s="935"/>
      <c r="X402" s="919"/>
      <c r="Y402" s="31">
        <f t="shared" si="17"/>
        <v>0</v>
      </c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</row>
    <row r="403" spans="1:66" s="23" customFormat="1" ht="20.25" customHeight="1" x14ac:dyDescent="0.3">
      <c r="A403" s="273">
        <v>369</v>
      </c>
      <c r="B403" s="274"/>
      <c r="C403" s="810" t="s">
        <v>802</v>
      </c>
      <c r="D403" s="274" t="s">
        <v>803</v>
      </c>
      <c r="E403" s="564">
        <v>8.1000000000000003E-2</v>
      </c>
      <c r="F403" s="277">
        <v>3.5</v>
      </c>
      <c r="G403" s="278" t="s">
        <v>48</v>
      </c>
      <c r="H403" s="279" t="s">
        <v>103</v>
      </c>
      <c r="I403" s="575"/>
      <c r="J403" s="575"/>
      <c r="K403" s="280"/>
      <c r="L403" s="280"/>
      <c r="M403" s="280"/>
      <c r="N403" s="281"/>
      <c r="O403" s="282"/>
      <c r="P403" s="281"/>
      <c r="Q403" s="282"/>
      <c r="R403" s="281"/>
      <c r="S403" s="282"/>
      <c r="T403" s="274"/>
      <c r="U403" s="274"/>
      <c r="V403" s="932">
        <v>8.1000000000000003E-2</v>
      </c>
      <c r="W403" s="935"/>
      <c r="X403" s="919"/>
      <c r="Y403" s="31">
        <f t="shared" si="17"/>
        <v>0</v>
      </c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</row>
    <row r="404" spans="1:66" s="23" customFormat="1" ht="20.25" customHeight="1" x14ac:dyDescent="0.3">
      <c r="A404" s="273">
        <v>370</v>
      </c>
      <c r="B404" s="274"/>
      <c r="C404" s="810" t="s">
        <v>804</v>
      </c>
      <c r="D404" s="274" t="s">
        <v>805</v>
      </c>
      <c r="E404" s="564">
        <v>0.08</v>
      </c>
      <c r="F404" s="277">
        <v>3.5</v>
      </c>
      <c r="G404" s="278" t="s">
        <v>48</v>
      </c>
      <c r="H404" s="279" t="s">
        <v>103</v>
      </c>
      <c r="I404" s="575"/>
      <c r="J404" s="575"/>
      <c r="K404" s="280"/>
      <c r="L404" s="280"/>
      <c r="M404" s="280"/>
      <c r="N404" s="281"/>
      <c r="O404" s="282"/>
      <c r="P404" s="281"/>
      <c r="Q404" s="282"/>
      <c r="R404" s="281"/>
      <c r="S404" s="282"/>
      <c r="T404" s="274"/>
      <c r="U404" s="274"/>
      <c r="V404" s="932">
        <v>0.08</v>
      </c>
      <c r="W404" s="935"/>
      <c r="X404" s="919"/>
      <c r="Y404" s="31">
        <f t="shared" ref="Y404:Y467" si="19">E404-V404-W404-X404</f>
        <v>0</v>
      </c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</row>
    <row r="405" spans="1:66" s="23" customFormat="1" ht="20.25" customHeight="1" x14ac:dyDescent="0.3">
      <c r="A405" s="532" t="s">
        <v>806</v>
      </c>
      <c r="B405" s="560"/>
      <c r="C405" s="990"/>
      <c r="D405" s="560"/>
      <c r="E405" s="560"/>
      <c r="F405" s="560"/>
      <c r="G405" s="560"/>
      <c r="H405" s="561"/>
      <c r="I405" s="575"/>
      <c r="J405" s="575"/>
      <c r="K405" s="280"/>
      <c r="L405" s="280"/>
      <c r="M405" s="280"/>
      <c r="N405" s="281"/>
      <c r="O405" s="282"/>
      <c r="P405" s="281"/>
      <c r="Q405" s="282"/>
      <c r="R405" s="281"/>
      <c r="S405" s="282"/>
      <c r="T405" s="274"/>
      <c r="U405" s="274"/>
      <c r="V405" s="919"/>
      <c r="W405" s="935"/>
      <c r="X405" s="919"/>
      <c r="Y405" s="31">
        <f t="shared" si="19"/>
        <v>0</v>
      </c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</row>
    <row r="406" spans="1:66" s="23" customFormat="1" ht="20.25" customHeight="1" x14ac:dyDescent="0.3">
      <c r="A406" s="528"/>
      <c r="B406" s="528"/>
      <c r="C406" s="847"/>
      <c r="D406" s="528" t="s">
        <v>252</v>
      </c>
      <c r="E406" s="541">
        <f>SUM(E407:E451)</f>
        <v>37.733000000000011</v>
      </c>
      <c r="F406" s="528"/>
      <c r="G406" s="528"/>
      <c r="H406" s="528"/>
      <c r="I406" s="575"/>
      <c r="J406" s="575"/>
      <c r="K406" s="280"/>
      <c r="L406" s="280"/>
      <c r="M406" s="280"/>
      <c r="N406" s="281"/>
      <c r="O406" s="282"/>
      <c r="P406" s="281"/>
      <c r="Q406" s="282"/>
      <c r="R406" s="281"/>
      <c r="S406" s="282"/>
      <c r="T406" s="274"/>
      <c r="U406" s="274"/>
      <c r="V406" s="919"/>
      <c r="W406" s="935"/>
      <c r="X406" s="919"/>
      <c r="Y406" s="31">
        <f t="shared" si="19"/>
        <v>37.733000000000011</v>
      </c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</row>
    <row r="407" spans="1:66" s="23" customFormat="1" ht="20.25" customHeight="1" x14ac:dyDescent="0.3">
      <c r="A407" s="576">
        <v>371</v>
      </c>
      <c r="B407" s="274"/>
      <c r="C407" s="991" t="s">
        <v>807</v>
      </c>
      <c r="D407" s="552" t="s">
        <v>808</v>
      </c>
      <c r="E407" s="564">
        <v>1.637</v>
      </c>
      <c r="F407" s="277">
        <v>6</v>
      </c>
      <c r="G407" s="278" t="s">
        <v>39</v>
      </c>
      <c r="H407" s="577">
        <v>10</v>
      </c>
      <c r="I407" s="575"/>
      <c r="J407" s="575"/>
      <c r="K407" s="280"/>
      <c r="L407" s="280"/>
      <c r="M407" s="280"/>
      <c r="N407" s="281"/>
      <c r="O407" s="282"/>
      <c r="P407" s="281"/>
      <c r="Q407" s="282"/>
      <c r="R407" s="281"/>
      <c r="S407" s="282"/>
      <c r="T407" s="274"/>
      <c r="U407" s="274"/>
      <c r="V407" s="932">
        <v>1.637</v>
      </c>
      <c r="W407" s="935"/>
      <c r="X407" s="919"/>
      <c r="Y407" s="31">
        <f t="shared" si="19"/>
        <v>0</v>
      </c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</row>
    <row r="408" spans="1:66" s="23" customFormat="1" ht="20.25" customHeight="1" x14ac:dyDescent="0.3">
      <c r="A408" s="534"/>
      <c r="B408" s="274"/>
      <c r="C408" s="992"/>
      <c r="D408" s="578"/>
      <c r="E408" s="564">
        <v>3.6999999999999998E-2</v>
      </c>
      <c r="F408" s="277">
        <v>4.5</v>
      </c>
      <c r="G408" s="278" t="s">
        <v>48</v>
      </c>
      <c r="H408" s="577">
        <v>6</v>
      </c>
      <c r="I408" s="575"/>
      <c r="J408" s="575"/>
      <c r="K408" s="280"/>
      <c r="L408" s="280"/>
      <c r="M408" s="280"/>
      <c r="N408" s="281"/>
      <c r="O408" s="282"/>
      <c r="P408" s="281"/>
      <c r="Q408" s="282"/>
      <c r="R408" s="281"/>
      <c r="S408" s="282"/>
      <c r="T408" s="274"/>
      <c r="U408" s="274"/>
      <c r="V408" s="932">
        <v>3.6999999999999998E-2</v>
      </c>
      <c r="W408" s="935"/>
      <c r="X408" s="919"/>
      <c r="Y408" s="31">
        <f t="shared" si="19"/>
        <v>0</v>
      </c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</row>
    <row r="409" spans="1:66" s="23" customFormat="1" ht="20.25" customHeight="1" x14ac:dyDescent="0.3">
      <c r="A409" s="273">
        <v>372</v>
      </c>
      <c r="B409" s="274"/>
      <c r="C409" s="855" t="s">
        <v>809</v>
      </c>
      <c r="D409" s="275" t="s">
        <v>810</v>
      </c>
      <c r="E409" s="564">
        <v>2.677</v>
      </c>
      <c r="F409" s="277">
        <v>4.5</v>
      </c>
      <c r="G409" s="278" t="s">
        <v>48</v>
      </c>
      <c r="H409" s="577">
        <v>6</v>
      </c>
      <c r="I409" s="575"/>
      <c r="J409" s="575"/>
      <c r="K409" s="280"/>
      <c r="L409" s="280"/>
      <c r="M409" s="280"/>
      <c r="N409" s="281"/>
      <c r="O409" s="282"/>
      <c r="P409" s="281"/>
      <c r="Q409" s="282"/>
      <c r="R409" s="281"/>
      <c r="S409" s="282"/>
      <c r="T409" s="274"/>
      <c r="U409" s="274"/>
      <c r="V409" s="932">
        <v>2.677</v>
      </c>
      <c r="W409" s="935"/>
      <c r="X409" s="919"/>
      <c r="Y409" s="31">
        <f t="shared" si="19"/>
        <v>0</v>
      </c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</row>
    <row r="410" spans="1:66" s="23" customFormat="1" ht="20.25" customHeight="1" x14ac:dyDescent="0.3">
      <c r="A410" s="576">
        <v>373</v>
      </c>
      <c r="B410" s="274"/>
      <c r="C410" s="855" t="s">
        <v>811</v>
      </c>
      <c r="D410" s="275" t="s">
        <v>812</v>
      </c>
      <c r="E410" s="564">
        <v>2.0630000000000002</v>
      </c>
      <c r="F410" s="277">
        <v>4.5</v>
      </c>
      <c r="G410" s="278" t="s">
        <v>48</v>
      </c>
      <c r="H410" s="577">
        <v>6</v>
      </c>
      <c r="I410" s="575"/>
      <c r="J410" s="575"/>
      <c r="K410" s="280"/>
      <c r="L410" s="280"/>
      <c r="M410" s="280"/>
      <c r="N410" s="281"/>
      <c r="O410" s="282"/>
      <c r="P410" s="281"/>
      <c r="Q410" s="282"/>
      <c r="R410" s="281"/>
      <c r="S410" s="282"/>
      <c r="T410" s="274"/>
      <c r="U410" s="274"/>
      <c r="V410" s="932">
        <v>2.0630000000000002</v>
      </c>
      <c r="W410" s="935"/>
      <c r="X410" s="919"/>
      <c r="Y410" s="31">
        <f t="shared" si="19"/>
        <v>0</v>
      </c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</row>
    <row r="411" spans="1:66" s="23" customFormat="1" ht="20.25" customHeight="1" x14ac:dyDescent="0.3">
      <c r="A411" s="534"/>
      <c r="B411" s="274"/>
      <c r="C411" s="991" t="s">
        <v>813</v>
      </c>
      <c r="D411" s="552" t="s">
        <v>814</v>
      </c>
      <c r="E411" s="564">
        <v>1.7949999999999999</v>
      </c>
      <c r="F411" s="277">
        <v>6</v>
      </c>
      <c r="G411" s="278" t="s">
        <v>39</v>
      </c>
      <c r="H411" s="577">
        <v>10</v>
      </c>
      <c r="I411" s="575"/>
      <c r="J411" s="575"/>
      <c r="K411" s="280"/>
      <c r="L411" s="280"/>
      <c r="M411" s="280"/>
      <c r="N411" s="281"/>
      <c r="O411" s="282"/>
      <c r="P411" s="281"/>
      <c r="Q411" s="282"/>
      <c r="R411" s="281"/>
      <c r="S411" s="282"/>
      <c r="T411" s="274"/>
      <c r="U411" s="274"/>
      <c r="V411" s="932">
        <v>1.7949999999999999</v>
      </c>
      <c r="W411" s="935"/>
      <c r="X411" s="919"/>
      <c r="Y411" s="31">
        <f t="shared" si="19"/>
        <v>0</v>
      </c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</row>
    <row r="412" spans="1:66" s="23" customFormat="1" ht="20.25" customHeight="1" x14ac:dyDescent="0.3">
      <c r="A412" s="273">
        <v>374</v>
      </c>
      <c r="B412" s="274"/>
      <c r="C412" s="855" t="s">
        <v>815</v>
      </c>
      <c r="D412" s="275" t="s">
        <v>816</v>
      </c>
      <c r="E412" s="564">
        <v>0.748</v>
      </c>
      <c r="F412" s="277">
        <v>4.5</v>
      </c>
      <c r="G412" s="278" t="s">
        <v>48</v>
      </c>
      <c r="H412" s="577">
        <v>6</v>
      </c>
      <c r="I412" s="575"/>
      <c r="J412" s="575"/>
      <c r="K412" s="280"/>
      <c r="L412" s="280"/>
      <c r="M412" s="280"/>
      <c r="N412" s="281"/>
      <c r="O412" s="282"/>
      <c r="P412" s="281"/>
      <c r="Q412" s="282"/>
      <c r="R412" s="281"/>
      <c r="S412" s="282"/>
      <c r="T412" s="274"/>
      <c r="U412" s="274"/>
      <c r="V412" s="932">
        <v>0.748</v>
      </c>
      <c r="W412" s="935"/>
      <c r="X412" s="919"/>
      <c r="Y412" s="31">
        <f t="shared" si="19"/>
        <v>0</v>
      </c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</row>
    <row r="413" spans="1:66" s="23" customFormat="1" ht="20.25" customHeight="1" x14ac:dyDescent="0.3">
      <c r="A413" s="576">
        <v>375</v>
      </c>
      <c r="B413" s="274"/>
      <c r="C413" s="855" t="s">
        <v>817</v>
      </c>
      <c r="D413" s="275" t="s">
        <v>818</v>
      </c>
      <c r="E413" s="564">
        <v>1.2130000000000001</v>
      </c>
      <c r="F413" s="277">
        <v>4.5</v>
      </c>
      <c r="G413" s="278" t="s">
        <v>48</v>
      </c>
      <c r="H413" s="577">
        <v>6</v>
      </c>
      <c r="I413" s="575"/>
      <c r="J413" s="575"/>
      <c r="K413" s="280"/>
      <c r="L413" s="280"/>
      <c r="M413" s="280"/>
      <c r="N413" s="281"/>
      <c r="O413" s="282"/>
      <c r="P413" s="281"/>
      <c r="Q413" s="282"/>
      <c r="R413" s="281"/>
      <c r="S413" s="282"/>
      <c r="T413" s="274"/>
      <c r="U413" s="274"/>
      <c r="V413" s="932">
        <v>1.2130000000000001</v>
      </c>
      <c r="W413" s="935"/>
      <c r="X413" s="919"/>
      <c r="Y413" s="31">
        <f t="shared" si="19"/>
        <v>0</v>
      </c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</row>
    <row r="414" spans="1:66" s="23" customFormat="1" ht="20.25" customHeight="1" x14ac:dyDescent="0.3">
      <c r="A414" s="534"/>
      <c r="B414" s="274"/>
      <c r="C414" s="855" t="s">
        <v>819</v>
      </c>
      <c r="D414" s="275" t="s">
        <v>820</v>
      </c>
      <c r="E414" s="564">
        <v>0.67800000000000005</v>
      </c>
      <c r="F414" s="277">
        <v>4.5</v>
      </c>
      <c r="G414" s="278" t="s">
        <v>48</v>
      </c>
      <c r="H414" s="577">
        <v>6</v>
      </c>
      <c r="I414" s="575"/>
      <c r="J414" s="575"/>
      <c r="K414" s="280"/>
      <c r="L414" s="280"/>
      <c r="M414" s="280"/>
      <c r="N414" s="281"/>
      <c r="O414" s="282"/>
      <c r="P414" s="281"/>
      <c r="Q414" s="282"/>
      <c r="R414" s="281"/>
      <c r="S414" s="282"/>
      <c r="T414" s="274"/>
      <c r="U414" s="274"/>
      <c r="V414" s="932">
        <v>0.67800000000000005</v>
      </c>
      <c r="W414" s="935"/>
      <c r="X414" s="919"/>
      <c r="Y414" s="31">
        <f t="shared" si="19"/>
        <v>0</v>
      </c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</row>
    <row r="415" spans="1:66" s="23" customFormat="1" ht="20.25" customHeight="1" x14ac:dyDescent="0.3">
      <c r="A415" s="273">
        <v>376</v>
      </c>
      <c r="B415" s="274"/>
      <c r="C415" s="855" t="s">
        <v>821</v>
      </c>
      <c r="D415" s="275" t="s">
        <v>822</v>
      </c>
      <c r="E415" s="564">
        <v>1.496</v>
      </c>
      <c r="F415" s="277">
        <v>4.5</v>
      </c>
      <c r="G415" s="278" t="s">
        <v>48</v>
      </c>
      <c r="H415" s="577">
        <v>6</v>
      </c>
      <c r="I415" s="575"/>
      <c r="J415" s="575"/>
      <c r="K415" s="280"/>
      <c r="L415" s="280"/>
      <c r="M415" s="280"/>
      <c r="N415" s="281"/>
      <c r="O415" s="282"/>
      <c r="P415" s="281"/>
      <c r="Q415" s="282"/>
      <c r="R415" s="281"/>
      <c r="S415" s="282"/>
      <c r="T415" s="274"/>
      <c r="U415" s="274"/>
      <c r="V415" s="932">
        <v>1.496</v>
      </c>
      <c r="W415" s="935"/>
      <c r="X415" s="919"/>
      <c r="Y415" s="31">
        <f t="shared" si="19"/>
        <v>0</v>
      </c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</row>
    <row r="416" spans="1:66" s="23" customFormat="1" ht="20.25" customHeight="1" x14ac:dyDescent="0.3">
      <c r="A416" s="576">
        <v>377</v>
      </c>
      <c r="B416" s="274"/>
      <c r="C416" s="855" t="s">
        <v>823</v>
      </c>
      <c r="D416" s="275" t="s">
        <v>701</v>
      </c>
      <c r="E416" s="564">
        <v>1.3080000000000001</v>
      </c>
      <c r="F416" s="277">
        <v>4.5</v>
      </c>
      <c r="G416" s="278" t="s">
        <v>48</v>
      </c>
      <c r="H416" s="577">
        <v>6</v>
      </c>
      <c r="I416" s="575"/>
      <c r="J416" s="575"/>
      <c r="K416" s="280"/>
      <c r="L416" s="280"/>
      <c r="M416" s="280"/>
      <c r="N416" s="281"/>
      <c r="O416" s="282"/>
      <c r="P416" s="281"/>
      <c r="Q416" s="282"/>
      <c r="R416" s="281"/>
      <c r="S416" s="282"/>
      <c r="T416" s="274"/>
      <c r="U416" s="274"/>
      <c r="V416" s="932">
        <v>1.3080000000000001</v>
      </c>
      <c r="W416" s="935"/>
      <c r="X416" s="919"/>
      <c r="Y416" s="31">
        <f t="shared" si="19"/>
        <v>0</v>
      </c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</row>
    <row r="417" spans="1:66" s="23" customFormat="1" ht="20.25" customHeight="1" x14ac:dyDescent="0.3">
      <c r="A417" s="534"/>
      <c r="B417" s="274"/>
      <c r="C417" s="855" t="s">
        <v>824</v>
      </c>
      <c r="D417" s="275" t="s">
        <v>825</v>
      </c>
      <c r="E417" s="564">
        <v>0.315</v>
      </c>
      <c r="F417" s="277">
        <v>4.5</v>
      </c>
      <c r="G417" s="278" t="s">
        <v>48</v>
      </c>
      <c r="H417" s="577">
        <v>6</v>
      </c>
      <c r="I417" s="575"/>
      <c r="J417" s="575"/>
      <c r="K417" s="280"/>
      <c r="L417" s="280"/>
      <c r="M417" s="280"/>
      <c r="N417" s="281"/>
      <c r="O417" s="282"/>
      <c r="P417" s="281"/>
      <c r="Q417" s="282"/>
      <c r="R417" s="281"/>
      <c r="S417" s="282"/>
      <c r="T417" s="274"/>
      <c r="U417" s="274"/>
      <c r="V417" s="932">
        <v>0.315</v>
      </c>
      <c r="W417" s="935"/>
      <c r="X417" s="919"/>
      <c r="Y417" s="31">
        <f t="shared" si="19"/>
        <v>0</v>
      </c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</row>
    <row r="418" spans="1:66" s="23" customFormat="1" ht="20.25" customHeight="1" x14ac:dyDescent="0.3">
      <c r="A418" s="273">
        <v>378</v>
      </c>
      <c r="B418" s="274"/>
      <c r="C418" s="855" t="s">
        <v>826</v>
      </c>
      <c r="D418" s="275" t="s">
        <v>827</v>
      </c>
      <c r="E418" s="564">
        <v>0.65</v>
      </c>
      <c r="F418" s="277">
        <v>4.5</v>
      </c>
      <c r="G418" s="278" t="s">
        <v>48</v>
      </c>
      <c r="H418" s="577">
        <v>6</v>
      </c>
      <c r="I418" s="575"/>
      <c r="J418" s="575"/>
      <c r="K418" s="280"/>
      <c r="L418" s="280"/>
      <c r="M418" s="280"/>
      <c r="N418" s="281"/>
      <c r="O418" s="282"/>
      <c r="P418" s="281"/>
      <c r="Q418" s="282"/>
      <c r="R418" s="281"/>
      <c r="S418" s="282"/>
      <c r="T418" s="274"/>
      <c r="U418" s="274"/>
      <c r="V418" s="932">
        <v>0.65</v>
      </c>
      <c r="W418" s="935"/>
      <c r="X418" s="919"/>
      <c r="Y418" s="31">
        <f t="shared" si="19"/>
        <v>0</v>
      </c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</row>
    <row r="419" spans="1:66" s="23" customFormat="1" ht="20.25" customHeight="1" x14ac:dyDescent="0.3">
      <c r="A419" s="576">
        <v>379</v>
      </c>
      <c r="B419" s="274"/>
      <c r="C419" s="855" t="s">
        <v>828</v>
      </c>
      <c r="D419" s="579" t="s">
        <v>829</v>
      </c>
      <c r="E419" s="564">
        <v>0.92</v>
      </c>
      <c r="F419" s="277">
        <v>4.5</v>
      </c>
      <c r="G419" s="278" t="s">
        <v>48</v>
      </c>
      <c r="H419" s="577">
        <v>6</v>
      </c>
      <c r="I419" s="575"/>
      <c r="J419" s="575"/>
      <c r="K419" s="280"/>
      <c r="L419" s="280"/>
      <c r="M419" s="280"/>
      <c r="N419" s="281"/>
      <c r="O419" s="282"/>
      <c r="P419" s="281"/>
      <c r="Q419" s="282"/>
      <c r="R419" s="281"/>
      <c r="S419" s="282"/>
      <c r="T419" s="274"/>
      <c r="U419" s="274"/>
      <c r="V419" s="932">
        <v>0.92</v>
      </c>
      <c r="W419" s="935"/>
      <c r="X419" s="919"/>
      <c r="Y419" s="31">
        <f t="shared" si="19"/>
        <v>0</v>
      </c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</row>
    <row r="420" spans="1:66" s="23" customFormat="1" ht="20.25" customHeight="1" x14ac:dyDescent="0.3">
      <c r="A420" s="534"/>
      <c r="B420" s="274"/>
      <c r="C420" s="855" t="s">
        <v>830</v>
      </c>
      <c r="D420" s="579" t="s">
        <v>831</v>
      </c>
      <c r="E420" s="564">
        <v>1.204</v>
      </c>
      <c r="F420" s="277">
        <v>4.5</v>
      </c>
      <c r="G420" s="278" t="s">
        <v>48</v>
      </c>
      <c r="H420" s="577">
        <v>6</v>
      </c>
      <c r="I420" s="575"/>
      <c r="J420" s="575"/>
      <c r="K420" s="280"/>
      <c r="L420" s="280"/>
      <c r="M420" s="280"/>
      <c r="N420" s="281"/>
      <c r="O420" s="282"/>
      <c r="P420" s="281"/>
      <c r="Q420" s="282"/>
      <c r="R420" s="281"/>
      <c r="S420" s="282"/>
      <c r="T420" s="274"/>
      <c r="U420" s="274"/>
      <c r="V420" s="932">
        <v>1.204</v>
      </c>
      <c r="W420" s="935"/>
      <c r="X420" s="919"/>
      <c r="Y420" s="31">
        <f t="shared" si="19"/>
        <v>0</v>
      </c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</row>
    <row r="421" spans="1:66" s="23" customFormat="1" ht="20.25" customHeight="1" x14ac:dyDescent="0.3">
      <c r="A421" s="273">
        <v>380</v>
      </c>
      <c r="B421" s="274"/>
      <c r="C421" s="855" t="s">
        <v>832</v>
      </c>
      <c r="D421" s="579" t="s">
        <v>833</v>
      </c>
      <c r="E421" s="564">
        <v>1.2949999999999999</v>
      </c>
      <c r="F421" s="277">
        <v>4.5</v>
      </c>
      <c r="G421" s="278" t="s">
        <v>48</v>
      </c>
      <c r="H421" s="577">
        <v>6</v>
      </c>
      <c r="I421" s="575"/>
      <c r="J421" s="575"/>
      <c r="K421" s="280"/>
      <c r="L421" s="280"/>
      <c r="M421" s="280"/>
      <c r="N421" s="281"/>
      <c r="O421" s="282"/>
      <c r="P421" s="281"/>
      <c r="Q421" s="282"/>
      <c r="R421" s="281"/>
      <c r="S421" s="282"/>
      <c r="T421" s="274"/>
      <c r="U421" s="274"/>
      <c r="V421" s="932">
        <v>1.2949999999999999</v>
      </c>
      <c r="W421" s="935"/>
      <c r="X421" s="919"/>
      <c r="Y421" s="31">
        <f t="shared" si="19"/>
        <v>0</v>
      </c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</row>
    <row r="422" spans="1:66" s="23" customFormat="1" ht="20.25" customHeight="1" x14ac:dyDescent="0.3">
      <c r="A422" s="576">
        <v>381</v>
      </c>
      <c r="B422" s="274"/>
      <c r="C422" s="855" t="s">
        <v>834</v>
      </c>
      <c r="D422" s="579" t="s">
        <v>835</v>
      </c>
      <c r="E422" s="564">
        <v>0.42799999999999999</v>
      </c>
      <c r="F422" s="277">
        <v>4.5</v>
      </c>
      <c r="G422" s="278" t="s">
        <v>48</v>
      </c>
      <c r="H422" s="577">
        <v>6</v>
      </c>
      <c r="I422" s="575"/>
      <c r="J422" s="575"/>
      <c r="K422" s="280"/>
      <c r="L422" s="280"/>
      <c r="M422" s="280"/>
      <c r="N422" s="281"/>
      <c r="O422" s="282"/>
      <c r="P422" s="281"/>
      <c r="Q422" s="282"/>
      <c r="R422" s="281"/>
      <c r="S422" s="282"/>
      <c r="T422" s="274"/>
      <c r="U422" s="274"/>
      <c r="V422" s="932">
        <v>0.42799999999999999</v>
      </c>
      <c r="W422" s="935"/>
      <c r="X422" s="919"/>
      <c r="Y422" s="31">
        <f t="shared" si="19"/>
        <v>0</v>
      </c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</row>
    <row r="423" spans="1:66" s="23" customFormat="1" ht="20.25" customHeight="1" x14ac:dyDescent="0.3">
      <c r="A423" s="534"/>
      <c r="B423" s="274"/>
      <c r="C423" s="855" t="s">
        <v>836</v>
      </c>
      <c r="D423" s="579" t="s">
        <v>837</v>
      </c>
      <c r="E423" s="564">
        <v>0.42699999999999999</v>
      </c>
      <c r="F423" s="277">
        <v>4.5</v>
      </c>
      <c r="G423" s="278" t="s">
        <v>48</v>
      </c>
      <c r="H423" s="577">
        <v>6</v>
      </c>
      <c r="I423" s="575"/>
      <c r="J423" s="575"/>
      <c r="K423" s="280"/>
      <c r="L423" s="280"/>
      <c r="M423" s="280"/>
      <c r="N423" s="281"/>
      <c r="O423" s="282"/>
      <c r="P423" s="281"/>
      <c r="Q423" s="282"/>
      <c r="R423" s="281"/>
      <c r="S423" s="282"/>
      <c r="T423" s="274"/>
      <c r="U423" s="274"/>
      <c r="V423" s="932">
        <v>0.42699999999999999</v>
      </c>
      <c r="W423" s="935"/>
      <c r="X423" s="919"/>
      <c r="Y423" s="31">
        <f t="shared" si="19"/>
        <v>0</v>
      </c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</row>
    <row r="424" spans="1:66" s="23" customFormat="1" ht="20.25" customHeight="1" x14ac:dyDescent="0.3">
      <c r="A424" s="273">
        <v>382</v>
      </c>
      <c r="B424" s="274"/>
      <c r="C424" s="855" t="s">
        <v>838</v>
      </c>
      <c r="D424" s="579" t="s">
        <v>839</v>
      </c>
      <c r="E424" s="564">
        <v>1.2909999999999999</v>
      </c>
      <c r="F424" s="277">
        <v>4.5</v>
      </c>
      <c r="G424" s="278" t="s">
        <v>48</v>
      </c>
      <c r="H424" s="577">
        <v>6</v>
      </c>
      <c r="I424" s="575"/>
      <c r="J424" s="575"/>
      <c r="K424" s="280"/>
      <c r="L424" s="280"/>
      <c r="M424" s="280"/>
      <c r="N424" s="281"/>
      <c r="O424" s="282"/>
      <c r="P424" s="281"/>
      <c r="Q424" s="282"/>
      <c r="R424" s="281"/>
      <c r="S424" s="282"/>
      <c r="T424" s="274"/>
      <c r="U424" s="274"/>
      <c r="V424" s="932">
        <v>1.2909999999999999</v>
      </c>
      <c r="W424" s="935"/>
      <c r="X424" s="919"/>
      <c r="Y424" s="31">
        <f t="shared" si="19"/>
        <v>0</v>
      </c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</row>
    <row r="425" spans="1:66" s="23" customFormat="1" ht="20.25" customHeight="1" x14ac:dyDescent="0.3">
      <c r="A425" s="576">
        <v>383</v>
      </c>
      <c r="B425" s="274"/>
      <c r="C425" s="855" t="s">
        <v>840</v>
      </c>
      <c r="D425" s="579" t="s">
        <v>841</v>
      </c>
      <c r="E425" s="564">
        <v>1.2450000000000001</v>
      </c>
      <c r="F425" s="277">
        <v>4.5</v>
      </c>
      <c r="G425" s="278" t="s">
        <v>48</v>
      </c>
      <c r="H425" s="577">
        <v>6</v>
      </c>
      <c r="I425" s="575"/>
      <c r="J425" s="575"/>
      <c r="K425" s="280"/>
      <c r="L425" s="280"/>
      <c r="M425" s="280"/>
      <c r="N425" s="281"/>
      <c r="O425" s="282"/>
      <c r="P425" s="281"/>
      <c r="Q425" s="282"/>
      <c r="R425" s="281"/>
      <c r="S425" s="282"/>
      <c r="T425" s="274"/>
      <c r="U425" s="274"/>
      <c r="V425" s="932">
        <v>1.2450000000000001</v>
      </c>
      <c r="W425" s="935"/>
      <c r="X425" s="919"/>
      <c r="Y425" s="31">
        <f t="shared" si="19"/>
        <v>0</v>
      </c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</row>
    <row r="426" spans="1:66" s="23" customFormat="1" ht="20.25" customHeight="1" x14ac:dyDescent="0.3">
      <c r="A426" s="534"/>
      <c r="B426" s="274"/>
      <c r="C426" s="855" t="s">
        <v>842</v>
      </c>
      <c r="D426" s="275" t="s">
        <v>843</v>
      </c>
      <c r="E426" s="564">
        <v>1.329</v>
      </c>
      <c r="F426" s="277">
        <v>4.5</v>
      </c>
      <c r="G426" s="278" t="s">
        <v>48</v>
      </c>
      <c r="H426" s="577">
        <v>6</v>
      </c>
      <c r="I426" s="575"/>
      <c r="J426" s="575"/>
      <c r="K426" s="280"/>
      <c r="L426" s="280"/>
      <c r="M426" s="280"/>
      <c r="N426" s="281"/>
      <c r="O426" s="282"/>
      <c r="P426" s="281"/>
      <c r="Q426" s="282"/>
      <c r="R426" s="281"/>
      <c r="S426" s="282"/>
      <c r="T426" s="274"/>
      <c r="U426" s="274"/>
      <c r="V426" s="932">
        <v>1.329</v>
      </c>
      <c r="W426" s="935"/>
      <c r="X426" s="919"/>
      <c r="Y426" s="31">
        <f t="shared" si="19"/>
        <v>0</v>
      </c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</row>
    <row r="427" spans="1:66" s="23" customFormat="1" ht="20.25" customHeight="1" x14ac:dyDescent="0.3">
      <c r="A427" s="273">
        <v>384</v>
      </c>
      <c r="B427" s="274"/>
      <c r="C427" s="855" t="s">
        <v>844</v>
      </c>
      <c r="D427" s="275" t="s">
        <v>845</v>
      </c>
      <c r="E427" s="564">
        <v>1.3080000000000001</v>
      </c>
      <c r="F427" s="277">
        <v>4.5</v>
      </c>
      <c r="G427" s="278" t="s">
        <v>48</v>
      </c>
      <c r="H427" s="577">
        <v>6</v>
      </c>
      <c r="I427" s="575"/>
      <c r="J427" s="575"/>
      <c r="K427" s="280"/>
      <c r="L427" s="280"/>
      <c r="M427" s="280"/>
      <c r="N427" s="281"/>
      <c r="O427" s="282"/>
      <c r="P427" s="281"/>
      <c r="Q427" s="282"/>
      <c r="R427" s="281"/>
      <c r="S427" s="282"/>
      <c r="T427" s="274"/>
      <c r="U427" s="274"/>
      <c r="V427" s="932">
        <v>1.3080000000000001</v>
      </c>
      <c r="W427" s="935"/>
      <c r="X427" s="919"/>
      <c r="Y427" s="31">
        <f t="shared" si="19"/>
        <v>0</v>
      </c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</row>
    <row r="428" spans="1:66" s="23" customFormat="1" ht="20.25" customHeight="1" x14ac:dyDescent="0.3">
      <c r="A428" s="576">
        <v>385</v>
      </c>
      <c r="B428" s="274"/>
      <c r="C428" s="855" t="s">
        <v>846</v>
      </c>
      <c r="D428" s="275" t="s">
        <v>847</v>
      </c>
      <c r="E428" s="564">
        <v>1.429</v>
      </c>
      <c r="F428" s="277">
        <v>4.5</v>
      </c>
      <c r="G428" s="278" t="s">
        <v>48</v>
      </c>
      <c r="H428" s="577">
        <v>6</v>
      </c>
      <c r="I428" s="575"/>
      <c r="J428" s="575"/>
      <c r="K428" s="280"/>
      <c r="L428" s="280"/>
      <c r="M428" s="280"/>
      <c r="N428" s="281"/>
      <c r="O428" s="282"/>
      <c r="P428" s="281"/>
      <c r="Q428" s="282"/>
      <c r="R428" s="281"/>
      <c r="S428" s="282"/>
      <c r="T428" s="274"/>
      <c r="U428" s="274"/>
      <c r="V428" s="932">
        <v>1.429</v>
      </c>
      <c r="W428" s="935"/>
      <c r="X428" s="919"/>
      <c r="Y428" s="31">
        <f t="shared" si="19"/>
        <v>0</v>
      </c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</row>
    <row r="429" spans="1:66" s="23" customFormat="1" ht="20.25" customHeight="1" x14ac:dyDescent="0.3">
      <c r="A429" s="534"/>
      <c r="B429" s="274"/>
      <c r="C429" s="991" t="s">
        <v>848</v>
      </c>
      <c r="D429" s="552" t="s">
        <v>849</v>
      </c>
      <c r="E429" s="564">
        <v>0.76200000000000001</v>
      </c>
      <c r="F429" s="277">
        <v>6</v>
      </c>
      <c r="G429" s="278" t="s">
        <v>39</v>
      </c>
      <c r="H429" s="577">
        <v>10</v>
      </c>
      <c r="I429" s="575"/>
      <c r="J429" s="575"/>
      <c r="K429" s="280"/>
      <c r="L429" s="280"/>
      <c r="M429" s="280"/>
      <c r="N429" s="281"/>
      <c r="O429" s="282"/>
      <c r="P429" s="281"/>
      <c r="Q429" s="282"/>
      <c r="R429" s="281"/>
      <c r="S429" s="282"/>
      <c r="T429" s="274"/>
      <c r="U429" s="274"/>
      <c r="V429" s="932">
        <v>0.76200000000000001</v>
      </c>
      <c r="W429" s="935"/>
      <c r="X429" s="919"/>
      <c r="Y429" s="31">
        <f t="shared" si="19"/>
        <v>0</v>
      </c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</row>
    <row r="430" spans="1:66" s="23" customFormat="1" ht="20.25" customHeight="1" x14ac:dyDescent="0.3">
      <c r="A430" s="273">
        <v>386</v>
      </c>
      <c r="B430" s="274"/>
      <c r="C430" s="855" t="s">
        <v>850</v>
      </c>
      <c r="D430" s="275" t="s">
        <v>851</v>
      </c>
      <c r="E430" s="564">
        <v>0.48399999999999999</v>
      </c>
      <c r="F430" s="277">
        <v>4.5</v>
      </c>
      <c r="G430" s="278" t="s">
        <v>48</v>
      </c>
      <c r="H430" s="577">
        <v>6</v>
      </c>
      <c r="I430" s="575"/>
      <c r="J430" s="575"/>
      <c r="K430" s="280"/>
      <c r="L430" s="280"/>
      <c r="M430" s="280"/>
      <c r="N430" s="281"/>
      <c r="O430" s="282"/>
      <c r="P430" s="281"/>
      <c r="Q430" s="282"/>
      <c r="R430" s="281"/>
      <c r="S430" s="282"/>
      <c r="T430" s="274"/>
      <c r="U430" s="274"/>
      <c r="V430" s="932">
        <v>0.48399999999999999</v>
      </c>
      <c r="W430" s="935"/>
      <c r="X430" s="919"/>
      <c r="Y430" s="31">
        <f t="shared" si="19"/>
        <v>0</v>
      </c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</row>
    <row r="431" spans="1:66" s="23" customFormat="1" ht="20.25" customHeight="1" x14ac:dyDescent="0.3">
      <c r="A431" s="576">
        <v>387</v>
      </c>
      <c r="B431" s="274"/>
      <c r="C431" s="855" t="s">
        <v>852</v>
      </c>
      <c r="D431" s="275" t="s">
        <v>853</v>
      </c>
      <c r="E431" s="564">
        <v>0.16800000000000001</v>
      </c>
      <c r="F431" s="277">
        <v>4.5</v>
      </c>
      <c r="G431" s="278" t="s">
        <v>48</v>
      </c>
      <c r="H431" s="577">
        <v>6</v>
      </c>
      <c r="I431" s="575"/>
      <c r="J431" s="575"/>
      <c r="K431" s="280"/>
      <c r="L431" s="280"/>
      <c r="M431" s="280"/>
      <c r="N431" s="281"/>
      <c r="O431" s="282"/>
      <c r="P431" s="281"/>
      <c r="Q431" s="282"/>
      <c r="R431" s="281"/>
      <c r="S431" s="282"/>
      <c r="T431" s="274"/>
      <c r="U431" s="274"/>
      <c r="V431" s="932">
        <v>0.16800000000000001</v>
      </c>
      <c r="W431" s="935"/>
      <c r="X431" s="919"/>
      <c r="Y431" s="31">
        <f t="shared" si="19"/>
        <v>0</v>
      </c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</row>
    <row r="432" spans="1:66" s="23" customFormat="1" ht="20.25" customHeight="1" x14ac:dyDescent="0.3">
      <c r="A432" s="534"/>
      <c r="B432" s="274"/>
      <c r="C432" s="855" t="s">
        <v>854</v>
      </c>
      <c r="D432" s="275" t="s">
        <v>855</v>
      </c>
      <c r="E432" s="564">
        <v>1.7549999999999999</v>
      </c>
      <c r="F432" s="277">
        <v>4.5</v>
      </c>
      <c r="G432" s="278" t="s">
        <v>48</v>
      </c>
      <c r="H432" s="577">
        <v>6</v>
      </c>
      <c r="I432" s="575"/>
      <c r="J432" s="575"/>
      <c r="K432" s="280"/>
      <c r="L432" s="280"/>
      <c r="M432" s="280"/>
      <c r="N432" s="281"/>
      <c r="O432" s="282"/>
      <c r="P432" s="281"/>
      <c r="Q432" s="282"/>
      <c r="R432" s="281"/>
      <c r="S432" s="282"/>
      <c r="T432" s="274"/>
      <c r="U432" s="274"/>
      <c r="V432" s="932">
        <v>1.7549999999999999</v>
      </c>
      <c r="W432" s="935"/>
      <c r="X432" s="919"/>
      <c r="Y432" s="31">
        <f t="shared" si="19"/>
        <v>0</v>
      </c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</row>
    <row r="433" spans="1:66" s="23" customFormat="1" ht="20.25" customHeight="1" x14ac:dyDescent="0.3">
      <c r="A433" s="273">
        <v>388</v>
      </c>
      <c r="B433" s="274"/>
      <c r="C433" s="855" t="s">
        <v>856</v>
      </c>
      <c r="D433" s="275" t="s">
        <v>857</v>
      </c>
      <c r="E433" s="564">
        <v>0.36199999999999999</v>
      </c>
      <c r="F433" s="277">
        <v>4.5</v>
      </c>
      <c r="G433" s="278" t="s">
        <v>48</v>
      </c>
      <c r="H433" s="577">
        <v>6</v>
      </c>
      <c r="I433" s="575"/>
      <c r="J433" s="575"/>
      <c r="K433" s="280"/>
      <c r="L433" s="280"/>
      <c r="M433" s="280"/>
      <c r="N433" s="281"/>
      <c r="O433" s="282"/>
      <c r="P433" s="281"/>
      <c r="Q433" s="282"/>
      <c r="R433" s="281"/>
      <c r="S433" s="282"/>
      <c r="T433" s="274"/>
      <c r="U433" s="274"/>
      <c r="V433" s="932">
        <v>0.36199999999999999</v>
      </c>
      <c r="W433" s="935"/>
      <c r="X433" s="919"/>
      <c r="Y433" s="31">
        <f t="shared" si="19"/>
        <v>0</v>
      </c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</row>
    <row r="434" spans="1:66" s="23" customFormat="1" ht="20.25" customHeight="1" x14ac:dyDescent="0.3">
      <c r="A434" s="576">
        <v>389</v>
      </c>
      <c r="B434" s="274"/>
      <c r="C434" s="855" t="s">
        <v>858</v>
      </c>
      <c r="D434" s="275" t="s">
        <v>859</v>
      </c>
      <c r="E434" s="564">
        <v>4.9000000000000002E-2</v>
      </c>
      <c r="F434" s="277">
        <v>4.5</v>
      </c>
      <c r="G434" s="278" t="s">
        <v>48</v>
      </c>
      <c r="H434" s="577">
        <v>6</v>
      </c>
      <c r="I434" s="575"/>
      <c r="J434" s="575"/>
      <c r="K434" s="280"/>
      <c r="L434" s="280"/>
      <c r="M434" s="280"/>
      <c r="N434" s="281"/>
      <c r="O434" s="282"/>
      <c r="P434" s="281"/>
      <c r="Q434" s="282"/>
      <c r="R434" s="281"/>
      <c r="S434" s="282"/>
      <c r="T434" s="274"/>
      <c r="U434" s="274"/>
      <c r="V434" s="932">
        <v>4.9000000000000002E-2</v>
      </c>
      <c r="W434" s="935"/>
      <c r="X434" s="919"/>
      <c r="Y434" s="31">
        <f t="shared" si="19"/>
        <v>0</v>
      </c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</row>
    <row r="435" spans="1:66" s="23" customFormat="1" ht="20.25" customHeight="1" x14ac:dyDescent="0.3">
      <c r="A435" s="534"/>
      <c r="B435" s="274"/>
      <c r="C435" s="855" t="s">
        <v>860</v>
      </c>
      <c r="D435" s="275" t="s">
        <v>157</v>
      </c>
      <c r="E435" s="564">
        <v>0.13100000000000001</v>
      </c>
      <c r="F435" s="277">
        <v>4.5</v>
      </c>
      <c r="G435" s="278" t="s">
        <v>48</v>
      </c>
      <c r="H435" s="577">
        <v>6</v>
      </c>
      <c r="I435" s="575"/>
      <c r="J435" s="575"/>
      <c r="K435" s="280"/>
      <c r="L435" s="280"/>
      <c r="M435" s="280"/>
      <c r="N435" s="281"/>
      <c r="O435" s="282"/>
      <c r="P435" s="281"/>
      <c r="Q435" s="282"/>
      <c r="R435" s="281"/>
      <c r="S435" s="282"/>
      <c r="T435" s="274"/>
      <c r="U435" s="274"/>
      <c r="V435" s="932">
        <v>0.13100000000000001</v>
      </c>
      <c r="W435" s="935"/>
      <c r="X435" s="919"/>
      <c r="Y435" s="31">
        <f t="shared" si="19"/>
        <v>0</v>
      </c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</row>
    <row r="436" spans="1:66" s="23" customFormat="1" ht="20.25" customHeight="1" x14ac:dyDescent="0.3">
      <c r="A436" s="273">
        <v>390</v>
      </c>
      <c r="B436" s="274"/>
      <c r="C436" s="855" t="s">
        <v>861</v>
      </c>
      <c r="D436" s="275" t="s">
        <v>862</v>
      </c>
      <c r="E436" s="564">
        <v>0.61699999999999999</v>
      </c>
      <c r="F436" s="277">
        <v>4.5</v>
      </c>
      <c r="G436" s="278" t="s">
        <v>48</v>
      </c>
      <c r="H436" s="577">
        <v>6</v>
      </c>
      <c r="I436" s="575"/>
      <c r="J436" s="575"/>
      <c r="K436" s="280"/>
      <c r="L436" s="280"/>
      <c r="M436" s="280"/>
      <c r="N436" s="281"/>
      <c r="O436" s="282"/>
      <c r="P436" s="281"/>
      <c r="Q436" s="282"/>
      <c r="R436" s="281"/>
      <c r="S436" s="282"/>
      <c r="T436" s="274"/>
      <c r="U436" s="274"/>
      <c r="V436" s="932">
        <v>0.61699999999999999</v>
      </c>
      <c r="W436" s="935"/>
      <c r="X436" s="919"/>
      <c r="Y436" s="31">
        <f t="shared" si="19"/>
        <v>0</v>
      </c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</row>
    <row r="437" spans="1:66" s="23" customFormat="1" ht="20.25" customHeight="1" x14ac:dyDescent="0.3">
      <c r="A437" s="576">
        <v>391</v>
      </c>
      <c r="B437" s="274"/>
      <c r="C437" s="855" t="s">
        <v>863</v>
      </c>
      <c r="D437" s="275" t="s">
        <v>864</v>
      </c>
      <c r="E437" s="564">
        <v>0.61</v>
      </c>
      <c r="F437" s="277">
        <v>4.5</v>
      </c>
      <c r="G437" s="278" t="s">
        <v>48</v>
      </c>
      <c r="H437" s="577">
        <v>6</v>
      </c>
      <c r="I437" s="575"/>
      <c r="J437" s="575"/>
      <c r="K437" s="280"/>
      <c r="L437" s="280"/>
      <c r="M437" s="280"/>
      <c r="N437" s="281"/>
      <c r="O437" s="282"/>
      <c r="P437" s="281"/>
      <c r="Q437" s="282"/>
      <c r="R437" s="281"/>
      <c r="S437" s="282"/>
      <c r="T437" s="274"/>
      <c r="U437" s="274"/>
      <c r="V437" s="932">
        <v>0.61</v>
      </c>
      <c r="W437" s="935"/>
      <c r="X437" s="919"/>
      <c r="Y437" s="31">
        <f t="shared" si="19"/>
        <v>0</v>
      </c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</row>
    <row r="438" spans="1:66" s="23" customFormat="1" ht="20.25" customHeight="1" x14ac:dyDescent="0.3">
      <c r="A438" s="534"/>
      <c r="B438" s="274"/>
      <c r="C438" s="855" t="s">
        <v>865</v>
      </c>
      <c r="D438" s="275" t="s">
        <v>866</v>
      </c>
      <c r="E438" s="564">
        <v>0.62</v>
      </c>
      <c r="F438" s="277">
        <v>4.5</v>
      </c>
      <c r="G438" s="278" t="s">
        <v>48</v>
      </c>
      <c r="H438" s="577">
        <v>6</v>
      </c>
      <c r="I438" s="575"/>
      <c r="J438" s="575"/>
      <c r="K438" s="280"/>
      <c r="L438" s="280"/>
      <c r="M438" s="280"/>
      <c r="N438" s="281"/>
      <c r="O438" s="282"/>
      <c r="P438" s="281"/>
      <c r="Q438" s="282"/>
      <c r="R438" s="281"/>
      <c r="S438" s="282"/>
      <c r="T438" s="274"/>
      <c r="U438" s="274"/>
      <c r="V438" s="932">
        <v>0.62</v>
      </c>
      <c r="W438" s="935"/>
      <c r="X438" s="919"/>
      <c r="Y438" s="31">
        <f t="shared" si="19"/>
        <v>0</v>
      </c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</row>
    <row r="439" spans="1:66" s="23" customFormat="1" ht="20.25" customHeight="1" x14ac:dyDescent="0.3">
      <c r="A439" s="273">
        <v>392</v>
      </c>
      <c r="B439" s="274"/>
      <c r="C439" s="855" t="s">
        <v>867</v>
      </c>
      <c r="D439" s="275" t="s">
        <v>868</v>
      </c>
      <c r="E439" s="564">
        <v>0.35899999999999999</v>
      </c>
      <c r="F439" s="277">
        <v>4.5</v>
      </c>
      <c r="G439" s="278" t="s">
        <v>48</v>
      </c>
      <c r="H439" s="577">
        <v>6</v>
      </c>
      <c r="I439" s="575"/>
      <c r="J439" s="575"/>
      <c r="K439" s="280"/>
      <c r="L439" s="280"/>
      <c r="M439" s="280"/>
      <c r="N439" s="281"/>
      <c r="O439" s="282"/>
      <c r="P439" s="281"/>
      <c r="Q439" s="282"/>
      <c r="R439" s="281"/>
      <c r="S439" s="282"/>
      <c r="T439" s="274"/>
      <c r="U439" s="274"/>
      <c r="V439" s="932">
        <v>0.35899999999999999</v>
      </c>
      <c r="W439" s="935"/>
      <c r="X439" s="919"/>
      <c r="Y439" s="31">
        <f t="shared" si="19"/>
        <v>0</v>
      </c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</row>
    <row r="440" spans="1:66" s="23" customFormat="1" ht="20.25" customHeight="1" x14ac:dyDescent="0.3">
      <c r="A440" s="576">
        <v>393</v>
      </c>
      <c r="B440" s="274"/>
      <c r="C440" s="855" t="s">
        <v>869</v>
      </c>
      <c r="D440" s="275" t="s">
        <v>870</v>
      </c>
      <c r="E440" s="564">
        <v>0.76200000000000001</v>
      </c>
      <c r="F440" s="277">
        <v>4.5</v>
      </c>
      <c r="G440" s="278" t="s">
        <v>48</v>
      </c>
      <c r="H440" s="577">
        <v>6</v>
      </c>
      <c r="I440" s="575"/>
      <c r="J440" s="575"/>
      <c r="K440" s="280"/>
      <c r="L440" s="280"/>
      <c r="M440" s="280"/>
      <c r="N440" s="281"/>
      <c r="O440" s="282"/>
      <c r="P440" s="281"/>
      <c r="Q440" s="282"/>
      <c r="R440" s="281"/>
      <c r="S440" s="282"/>
      <c r="T440" s="274"/>
      <c r="U440" s="274"/>
      <c r="V440" s="932">
        <f>0.762-W440</f>
        <v>0.51200000000000001</v>
      </c>
      <c r="W440" s="935">
        <v>0.25</v>
      </c>
      <c r="X440" s="919"/>
      <c r="Y440" s="31">
        <f t="shared" si="19"/>
        <v>0</v>
      </c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</row>
    <row r="441" spans="1:66" s="23" customFormat="1" ht="20.25" customHeight="1" x14ac:dyDescent="0.3">
      <c r="A441" s="534"/>
      <c r="B441" s="274"/>
      <c r="C441" s="855" t="s">
        <v>871</v>
      </c>
      <c r="D441" s="275" t="s">
        <v>872</v>
      </c>
      <c r="E441" s="564">
        <v>0.70899999999999996</v>
      </c>
      <c r="F441" s="277">
        <v>4.5</v>
      </c>
      <c r="G441" s="278" t="s">
        <v>48</v>
      </c>
      <c r="H441" s="577">
        <v>6</v>
      </c>
      <c r="I441" s="575"/>
      <c r="J441" s="575"/>
      <c r="K441" s="280"/>
      <c r="L441" s="280"/>
      <c r="M441" s="280"/>
      <c r="N441" s="281"/>
      <c r="O441" s="282"/>
      <c r="P441" s="281"/>
      <c r="Q441" s="282"/>
      <c r="R441" s="281"/>
      <c r="S441" s="282"/>
      <c r="T441" s="274"/>
      <c r="U441" s="274"/>
      <c r="V441" s="932">
        <f>0.709-W441</f>
        <v>0.45899999999999996</v>
      </c>
      <c r="W441" s="935">
        <v>0.25</v>
      </c>
      <c r="X441" s="919"/>
      <c r="Y441" s="31">
        <f t="shared" si="19"/>
        <v>0</v>
      </c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</row>
    <row r="442" spans="1:66" s="23" customFormat="1" ht="20.25" customHeight="1" x14ac:dyDescent="0.3">
      <c r="A442" s="273">
        <v>394</v>
      </c>
      <c r="B442" s="274"/>
      <c r="C442" s="855" t="s">
        <v>873</v>
      </c>
      <c r="D442" s="275" t="s">
        <v>874</v>
      </c>
      <c r="E442" s="564">
        <v>0.69</v>
      </c>
      <c r="F442" s="277">
        <v>4.5</v>
      </c>
      <c r="G442" s="278" t="s">
        <v>48</v>
      </c>
      <c r="H442" s="577">
        <v>6</v>
      </c>
      <c r="I442" s="575"/>
      <c r="J442" s="575"/>
      <c r="K442" s="280"/>
      <c r="L442" s="280"/>
      <c r="M442" s="280"/>
      <c r="N442" s="281"/>
      <c r="O442" s="282"/>
      <c r="P442" s="281"/>
      <c r="Q442" s="282"/>
      <c r="R442" s="281"/>
      <c r="S442" s="282"/>
      <c r="T442" s="274"/>
      <c r="U442" s="274"/>
      <c r="V442" s="932">
        <f>0.69-W442</f>
        <v>0.43999999999999995</v>
      </c>
      <c r="W442" s="935">
        <v>0.25</v>
      </c>
      <c r="X442" s="919"/>
      <c r="Y442" s="31">
        <f t="shared" si="19"/>
        <v>0</v>
      </c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</row>
    <row r="443" spans="1:66" s="23" customFormat="1" ht="20.25" customHeight="1" x14ac:dyDescent="0.3">
      <c r="A443" s="576">
        <v>395</v>
      </c>
      <c r="B443" s="274"/>
      <c r="C443" s="855" t="s">
        <v>875</v>
      </c>
      <c r="D443" s="275" t="s">
        <v>876</v>
      </c>
      <c r="E443" s="549">
        <f t="shared" ref="E443:E451" si="20">V443+W443+X443</f>
        <v>0.32500000000000001</v>
      </c>
      <c r="F443" s="277">
        <v>4.5</v>
      </c>
      <c r="G443" s="278" t="s">
        <v>48</v>
      </c>
      <c r="H443" s="577">
        <v>6</v>
      </c>
      <c r="I443" s="575"/>
      <c r="J443" s="575"/>
      <c r="K443" s="280"/>
      <c r="L443" s="280"/>
      <c r="M443" s="280"/>
      <c r="N443" s="281"/>
      <c r="O443" s="282"/>
      <c r="P443" s="281"/>
      <c r="Q443" s="282"/>
      <c r="R443" s="281"/>
      <c r="S443" s="282"/>
      <c r="T443" s="274"/>
      <c r="U443" s="274"/>
      <c r="V443" s="927">
        <f t="shared" ref="V443:V451" si="21">AM443+AN443+AO443</f>
        <v>0</v>
      </c>
      <c r="W443" s="935"/>
      <c r="X443" s="919">
        <v>0.32500000000000001</v>
      </c>
      <c r="Y443" s="31">
        <f t="shared" si="19"/>
        <v>0</v>
      </c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</row>
    <row r="444" spans="1:66" s="23" customFormat="1" ht="20.25" customHeight="1" x14ac:dyDescent="0.3">
      <c r="A444" s="534"/>
      <c r="B444" s="274"/>
      <c r="C444" s="855" t="s">
        <v>877</v>
      </c>
      <c r="D444" s="275" t="s">
        <v>878</v>
      </c>
      <c r="E444" s="564">
        <f>0.418+X444</f>
        <v>0.74299999999999999</v>
      </c>
      <c r="F444" s="277">
        <v>4.5</v>
      </c>
      <c r="G444" s="278" t="s">
        <v>48</v>
      </c>
      <c r="H444" s="577">
        <v>6</v>
      </c>
      <c r="I444" s="575"/>
      <c r="J444" s="575"/>
      <c r="K444" s="280"/>
      <c r="L444" s="280"/>
      <c r="M444" s="280"/>
      <c r="N444" s="281"/>
      <c r="O444" s="282"/>
      <c r="P444" s="281"/>
      <c r="Q444" s="282"/>
      <c r="R444" s="281"/>
      <c r="S444" s="282"/>
      <c r="T444" s="274"/>
      <c r="U444" s="274"/>
      <c r="V444" s="932">
        <v>0.41799999999999998</v>
      </c>
      <c r="W444" s="935"/>
      <c r="X444" s="919">
        <v>0.32500000000000001</v>
      </c>
      <c r="Y444" s="31">
        <f t="shared" si="19"/>
        <v>0</v>
      </c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</row>
    <row r="445" spans="1:66" s="23" customFormat="1" ht="20.25" customHeight="1" x14ac:dyDescent="0.3">
      <c r="A445" s="273">
        <v>396</v>
      </c>
      <c r="B445" s="274"/>
      <c r="C445" s="855" t="s">
        <v>879</v>
      </c>
      <c r="D445" s="275" t="s">
        <v>880</v>
      </c>
      <c r="E445" s="564">
        <v>0.70899999999999996</v>
      </c>
      <c r="F445" s="277">
        <v>4.5</v>
      </c>
      <c r="G445" s="278" t="s">
        <v>48</v>
      </c>
      <c r="H445" s="577">
        <v>6</v>
      </c>
      <c r="I445" s="575"/>
      <c r="J445" s="575"/>
      <c r="K445" s="280"/>
      <c r="L445" s="280"/>
      <c r="M445" s="280"/>
      <c r="N445" s="281"/>
      <c r="O445" s="282"/>
      <c r="P445" s="281"/>
      <c r="Q445" s="282"/>
      <c r="R445" s="281"/>
      <c r="S445" s="282"/>
      <c r="T445" s="274"/>
      <c r="U445" s="274"/>
      <c r="V445" s="932">
        <v>0.70899999999999996</v>
      </c>
      <c r="W445" s="935"/>
      <c r="X445" s="919"/>
      <c r="Y445" s="31">
        <f t="shared" si="19"/>
        <v>0</v>
      </c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</row>
    <row r="446" spans="1:66" s="23" customFormat="1" ht="20.25" customHeight="1" x14ac:dyDescent="0.3">
      <c r="A446" s="576">
        <v>397</v>
      </c>
      <c r="B446" s="274"/>
      <c r="C446" s="855" t="s">
        <v>881</v>
      </c>
      <c r="D446" s="275" t="s">
        <v>882</v>
      </c>
      <c r="E446" s="549">
        <f t="shared" si="20"/>
        <v>0.19500000000000001</v>
      </c>
      <c r="F446" s="277">
        <v>4.5</v>
      </c>
      <c r="G446" s="278" t="s">
        <v>48</v>
      </c>
      <c r="H446" s="577" t="s">
        <v>103</v>
      </c>
      <c r="I446" s="575"/>
      <c r="J446" s="575"/>
      <c r="K446" s="280"/>
      <c r="L446" s="280"/>
      <c r="M446" s="280"/>
      <c r="N446" s="281"/>
      <c r="O446" s="282"/>
      <c r="P446" s="281"/>
      <c r="Q446" s="282"/>
      <c r="R446" s="281"/>
      <c r="S446" s="282"/>
      <c r="T446" s="274"/>
      <c r="U446" s="274"/>
      <c r="V446" s="927">
        <f t="shared" si="21"/>
        <v>0</v>
      </c>
      <c r="W446" s="935">
        <v>0.19500000000000001</v>
      </c>
      <c r="X446" s="919"/>
      <c r="Y446" s="31">
        <f t="shared" si="19"/>
        <v>0</v>
      </c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</row>
    <row r="447" spans="1:66" s="23" customFormat="1" ht="20.25" customHeight="1" x14ac:dyDescent="0.3">
      <c r="A447" s="534"/>
      <c r="B447" s="274"/>
      <c r="C447" s="855" t="s">
        <v>883</v>
      </c>
      <c r="D447" s="275" t="s">
        <v>884</v>
      </c>
      <c r="E447" s="549">
        <f t="shared" si="20"/>
        <v>0.7</v>
      </c>
      <c r="F447" s="277">
        <v>4.5</v>
      </c>
      <c r="G447" s="278" t="s">
        <v>48</v>
      </c>
      <c r="H447" s="577" t="s">
        <v>103</v>
      </c>
      <c r="I447" s="575"/>
      <c r="J447" s="575"/>
      <c r="K447" s="280"/>
      <c r="L447" s="280"/>
      <c r="M447" s="280"/>
      <c r="N447" s="281"/>
      <c r="O447" s="282"/>
      <c r="P447" s="281"/>
      <c r="Q447" s="282"/>
      <c r="R447" s="281"/>
      <c r="S447" s="282"/>
      <c r="T447" s="274"/>
      <c r="U447" s="274"/>
      <c r="V447" s="927">
        <f t="shared" si="21"/>
        <v>0</v>
      </c>
      <c r="W447" s="935"/>
      <c r="X447" s="919">
        <v>0.7</v>
      </c>
      <c r="Y447" s="31">
        <f t="shared" si="19"/>
        <v>0</v>
      </c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</row>
    <row r="448" spans="1:66" s="23" customFormat="1" ht="20.25" customHeight="1" x14ac:dyDescent="0.3">
      <c r="A448" s="273">
        <v>398</v>
      </c>
      <c r="B448" s="274"/>
      <c r="C448" s="855" t="s">
        <v>885</v>
      </c>
      <c r="D448" s="275" t="s">
        <v>886</v>
      </c>
      <c r="E448" s="549">
        <f t="shared" si="20"/>
        <v>0.315</v>
      </c>
      <c r="F448" s="277">
        <v>4.5</v>
      </c>
      <c r="G448" s="278" t="s">
        <v>48</v>
      </c>
      <c r="H448" s="577" t="s">
        <v>103</v>
      </c>
      <c r="I448" s="575"/>
      <c r="J448" s="575"/>
      <c r="K448" s="280"/>
      <c r="L448" s="280"/>
      <c r="M448" s="280"/>
      <c r="N448" s="281"/>
      <c r="O448" s="282"/>
      <c r="P448" s="281"/>
      <c r="Q448" s="282"/>
      <c r="R448" s="281"/>
      <c r="S448" s="282"/>
      <c r="T448" s="274"/>
      <c r="U448" s="274"/>
      <c r="V448" s="927">
        <f t="shared" si="21"/>
        <v>0</v>
      </c>
      <c r="W448" s="935">
        <v>0.315</v>
      </c>
      <c r="X448" s="919"/>
      <c r="Y448" s="31">
        <f t="shared" si="19"/>
        <v>0</v>
      </c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</row>
    <row r="449" spans="1:66" s="23" customFormat="1" ht="20.25" customHeight="1" x14ac:dyDescent="0.3">
      <c r="A449" s="576">
        <v>399</v>
      </c>
      <c r="B449" s="274"/>
      <c r="C449" s="855" t="s">
        <v>887</v>
      </c>
      <c r="D449" s="275" t="s">
        <v>888</v>
      </c>
      <c r="E449" s="549">
        <f t="shared" si="20"/>
        <v>0.26</v>
      </c>
      <c r="F449" s="277">
        <v>4.5</v>
      </c>
      <c r="G449" s="278" t="s">
        <v>48</v>
      </c>
      <c r="H449" s="577" t="s">
        <v>103</v>
      </c>
      <c r="I449" s="575"/>
      <c r="J449" s="575"/>
      <c r="K449" s="280"/>
      <c r="L449" s="280"/>
      <c r="M449" s="280"/>
      <c r="N449" s="281"/>
      <c r="O449" s="282"/>
      <c r="P449" s="281"/>
      <c r="Q449" s="282"/>
      <c r="R449" s="281"/>
      <c r="S449" s="282"/>
      <c r="T449" s="274"/>
      <c r="U449" s="274"/>
      <c r="V449" s="927">
        <f t="shared" si="21"/>
        <v>0</v>
      </c>
      <c r="W449" s="935">
        <v>0.26</v>
      </c>
      <c r="X449" s="919"/>
      <c r="Y449" s="31">
        <f t="shared" si="19"/>
        <v>0</v>
      </c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</row>
    <row r="450" spans="1:66" s="23" customFormat="1" ht="20.25" customHeight="1" x14ac:dyDescent="0.3">
      <c r="A450" s="534"/>
      <c r="B450" s="274"/>
      <c r="C450" s="855" t="s">
        <v>889</v>
      </c>
      <c r="D450" s="275" t="s">
        <v>890</v>
      </c>
      <c r="E450" s="549">
        <f t="shared" si="20"/>
        <v>0.25</v>
      </c>
      <c r="F450" s="277">
        <v>4.5</v>
      </c>
      <c r="G450" s="278" t="s">
        <v>48</v>
      </c>
      <c r="H450" s="577" t="s">
        <v>103</v>
      </c>
      <c r="I450" s="575"/>
      <c r="J450" s="575"/>
      <c r="K450" s="280"/>
      <c r="L450" s="280"/>
      <c r="M450" s="280"/>
      <c r="N450" s="281"/>
      <c r="O450" s="282"/>
      <c r="P450" s="281"/>
      <c r="Q450" s="282"/>
      <c r="R450" s="281"/>
      <c r="S450" s="282"/>
      <c r="T450" s="274"/>
      <c r="U450" s="274"/>
      <c r="V450" s="927">
        <f t="shared" si="21"/>
        <v>0</v>
      </c>
      <c r="W450" s="935">
        <v>0.25</v>
      </c>
      <c r="X450" s="919"/>
      <c r="Y450" s="31">
        <f t="shared" si="19"/>
        <v>0</v>
      </c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</row>
    <row r="451" spans="1:66" s="23" customFormat="1" ht="20.25" customHeight="1" x14ac:dyDescent="0.3">
      <c r="A451" s="273">
        <v>400</v>
      </c>
      <c r="B451" s="274"/>
      <c r="C451" s="855" t="s">
        <v>891</v>
      </c>
      <c r="D451" s="275" t="s">
        <v>892</v>
      </c>
      <c r="E451" s="549">
        <f t="shared" si="20"/>
        <v>0.66500000000000004</v>
      </c>
      <c r="F451" s="277">
        <v>4.5</v>
      </c>
      <c r="G451" s="278" t="s">
        <v>48</v>
      </c>
      <c r="H451" s="577" t="s">
        <v>103</v>
      </c>
      <c r="I451" s="575"/>
      <c r="J451" s="575"/>
      <c r="K451" s="280"/>
      <c r="L451" s="280"/>
      <c r="M451" s="280"/>
      <c r="N451" s="281"/>
      <c r="O451" s="282"/>
      <c r="P451" s="281"/>
      <c r="Q451" s="282"/>
      <c r="R451" s="281"/>
      <c r="S451" s="282"/>
      <c r="T451" s="274"/>
      <c r="U451" s="274"/>
      <c r="V451" s="927">
        <f t="shared" si="21"/>
        <v>0</v>
      </c>
      <c r="W451" s="935">
        <v>0.66500000000000004</v>
      </c>
      <c r="X451" s="919"/>
      <c r="Y451" s="31">
        <f t="shared" si="19"/>
        <v>0</v>
      </c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</row>
    <row r="452" spans="1:66" ht="17.25" customHeight="1" x14ac:dyDescent="0.3">
      <c r="A452" s="532" t="s">
        <v>899</v>
      </c>
      <c r="B452" s="560"/>
      <c r="C452" s="990"/>
      <c r="D452" s="560"/>
      <c r="E452" s="560"/>
      <c r="F452" s="560"/>
      <c r="G452" s="560"/>
      <c r="H452" s="561"/>
      <c r="I452" s="278"/>
      <c r="J452" s="278"/>
      <c r="K452" s="280"/>
      <c r="L452" s="280"/>
      <c r="M452" s="280"/>
      <c r="N452" s="281"/>
      <c r="O452" s="282"/>
      <c r="P452" s="281"/>
      <c r="Q452" s="282"/>
      <c r="R452" s="281"/>
      <c r="S452" s="282"/>
      <c r="T452" s="274"/>
      <c r="U452" s="274"/>
      <c r="V452" s="919"/>
      <c r="W452" s="928"/>
      <c r="X452" s="919"/>
      <c r="Y452" s="31">
        <f t="shared" si="19"/>
        <v>0</v>
      </c>
    </row>
    <row r="453" spans="1:66" ht="17.25" customHeight="1" x14ac:dyDescent="0.3">
      <c r="A453" s="528"/>
      <c r="B453" s="528"/>
      <c r="C453" s="847"/>
      <c r="D453" s="528" t="s">
        <v>252</v>
      </c>
      <c r="E453" s="541">
        <f>SUM(E454:E472)</f>
        <v>19.246999999999996</v>
      </c>
      <c r="F453" s="528"/>
      <c r="G453" s="528"/>
      <c r="H453" s="528"/>
      <c r="I453" s="278"/>
      <c r="J453" s="278"/>
      <c r="K453" s="280"/>
      <c r="L453" s="280"/>
      <c r="M453" s="280"/>
      <c r="N453" s="281"/>
      <c r="O453" s="282"/>
      <c r="P453" s="281"/>
      <c r="Q453" s="282"/>
      <c r="R453" s="281"/>
      <c r="S453" s="282"/>
      <c r="T453" s="274"/>
      <c r="U453" s="274"/>
      <c r="V453" s="919"/>
      <c r="W453" s="928"/>
      <c r="X453" s="919"/>
      <c r="Y453" s="31">
        <f t="shared" si="19"/>
        <v>19.246999999999996</v>
      </c>
    </row>
    <row r="454" spans="1:66" s="23" customFormat="1" ht="20.25" customHeight="1" x14ac:dyDescent="0.3">
      <c r="A454" s="273">
        <v>401</v>
      </c>
      <c r="B454" s="274">
        <v>2192542</v>
      </c>
      <c r="C454" s="810" t="s">
        <v>900</v>
      </c>
      <c r="D454" s="275" t="s">
        <v>270</v>
      </c>
      <c r="E454" s="580">
        <f t="shared" ref="E454:E472" si="22">V454+W454+X454</f>
        <v>3</v>
      </c>
      <c r="F454" s="277">
        <v>6</v>
      </c>
      <c r="G454" s="278" t="s">
        <v>39</v>
      </c>
      <c r="H454" s="279" t="s">
        <v>229</v>
      </c>
      <c r="I454" s="278"/>
      <c r="J454" s="278"/>
      <c r="K454" s="280"/>
      <c r="L454" s="280"/>
      <c r="M454" s="280"/>
      <c r="N454" s="281"/>
      <c r="O454" s="282"/>
      <c r="P454" s="281"/>
      <c r="Q454" s="282"/>
      <c r="R454" s="281"/>
      <c r="S454" s="282"/>
      <c r="T454" s="274"/>
      <c r="U454" s="274"/>
      <c r="V454" s="919">
        <v>3</v>
      </c>
      <c r="W454" s="928"/>
      <c r="X454" s="919"/>
      <c r="Y454" s="31">
        <f t="shared" si="19"/>
        <v>0</v>
      </c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</row>
    <row r="455" spans="1:66" ht="20.25" customHeight="1" x14ac:dyDescent="0.3">
      <c r="A455" s="273">
        <v>402</v>
      </c>
      <c r="B455" s="274">
        <v>2195170</v>
      </c>
      <c r="C455" s="810" t="s">
        <v>901</v>
      </c>
      <c r="D455" s="275" t="s">
        <v>330</v>
      </c>
      <c r="E455" s="580">
        <f t="shared" si="22"/>
        <v>1.2</v>
      </c>
      <c r="F455" s="277">
        <v>3.5</v>
      </c>
      <c r="G455" s="278" t="s">
        <v>48</v>
      </c>
      <c r="H455" s="279" t="s">
        <v>103</v>
      </c>
      <c r="I455" s="278"/>
      <c r="J455" s="278"/>
      <c r="K455" s="280"/>
      <c r="L455" s="280"/>
      <c r="M455" s="280"/>
      <c r="N455" s="281"/>
      <c r="O455" s="282"/>
      <c r="P455" s="281"/>
      <c r="Q455" s="282"/>
      <c r="R455" s="281"/>
      <c r="S455" s="282"/>
      <c r="T455" s="274"/>
      <c r="U455" s="274"/>
      <c r="V455" s="919">
        <v>1.2</v>
      </c>
      <c r="W455" s="928"/>
      <c r="X455" s="919"/>
      <c r="Y455" s="31">
        <f t="shared" si="19"/>
        <v>0</v>
      </c>
    </row>
    <row r="456" spans="1:66" ht="20.25" customHeight="1" x14ac:dyDescent="0.3">
      <c r="A456" s="273">
        <v>403</v>
      </c>
      <c r="B456" s="274">
        <v>2192470</v>
      </c>
      <c r="C456" s="810" t="s">
        <v>902</v>
      </c>
      <c r="D456" s="275" t="s">
        <v>513</v>
      </c>
      <c r="E456" s="580">
        <f t="shared" si="22"/>
        <v>5.97</v>
      </c>
      <c r="F456" s="277">
        <v>3.5</v>
      </c>
      <c r="G456" s="278" t="s">
        <v>48</v>
      </c>
      <c r="H456" s="279" t="s">
        <v>103</v>
      </c>
      <c r="I456" s="278"/>
      <c r="J456" s="278"/>
      <c r="K456" s="280"/>
      <c r="L456" s="280"/>
      <c r="M456" s="280"/>
      <c r="N456" s="281"/>
      <c r="O456" s="282"/>
      <c r="P456" s="281"/>
      <c r="Q456" s="282"/>
      <c r="R456" s="281"/>
      <c r="S456" s="282"/>
      <c r="T456" s="274"/>
      <c r="U456" s="274"/>
      <c r="V456" s="919">
        <v>5.97</v>
      </c>
      <c r="W456" s="928"/>
      <c r="X456" s="919"/>
      <c r="Y456" s="31">
        <f t="shared" si="19"/>
        <v>0</v>
      </c>
    </row>
    <row r="457" spans="1:66" ht="20.25" customHeight="1" x14ac:dyDescent="0.3">
      <c r="A457" s="273">
        <v>404</v>
      </c>
      <c r="B457" s="274">
        <v>2191100</v>
      </c>
      <c r="C457" s="810" t="s">
        <v>903</v>
      </c>
      <c r="D457" s="275" t="s">
        <v>278</v>
      </c>
      <c r="E457" s="580">
        <f t="shared" si="22"/>
        <v>1.5</v>
      </c>
      <c r="F457" s="277">
        <v>3.5</v>
      </c>
      <c r="G457" s="278" t="s">
        <v>48</v>
      </c>
      <c r="H457" s="279" t="s">
        <v>103</v>
      </c>
      <c r="I457" s="278"/>
      <c r="J457" s="278"/>
      <c r="K457" s="280"/>
      <c r="L457" s="280"/>
      <c r="M457" s="280"/>
      <c r="N457" s="281"/>
      <c r="O457" s="282"/>
      <c r="P457" s="281"/>
      <c r="Q457" s="282"/>
      <c r="R457" s="281"/>
      <c r="S457" s="282"/>
      <c r="T457" s="274"/>
      <c r="U457" s="274"/>
      <c r="V457" s="919">
        <v>1.5</v>
      </c>
      <c r="W457" s="928"/>
      <c r="X457" s="919"/>
      <c r="Y457" s="31">
        <f t="shared" si="19"/>
        <v>0</v>
      </c>
    </row>
    <row r="458" spans="1:66" ht="20.25" customHeight="1" x14ac:dyDescent="0.3">
      <c r="A458" s="273">
        <v>405</v>
      </c>
      <c r="B458" s="274">
        <v>2200951</v>
      </c>
      <c r="C458" s="810" t="s">
        <v>904</v>
      </c>
      <c r="D458" s="275" t="s">
        <v>905</v>
      </c>
      <c r="E458" s="580">
        <f t="shared" si="22"/>
        <v>1.0980000000000001</v>
      </c>
      <c r="F458" s="277">
        <v>3.5</v>
      </c>
      <c r="G458" s="278" t="s">
        <v>48</v>
      </c>
      <c r="H458" s="279" t="s">
        <v>103</v>
      </c>
      <c r="I458" s="278"/>
      <c r="J458" s="278"/>
      <c r="K458" s="280"/>
      <c r="L458" s="280"/>
      <c r="M458" s="280"/>
      <c r="N458" s="281"/>
      <c r="O458" s="282"/>
      <c r="P458" s="281"/>
      <c r="Q458" s="282"/>
      <c r="R458" s="281"/>
      <c r="S458" s="282"/>
      <c r="T458" s="274"/>
      <c r="U458" s="274"/>
      <c r="V458" s="919">
        <v>1.0980000000000001</v>
      </c>
      <c r="W458" s="928"/>
      <c r="X458" s="919"/>
      <c r="Y458" s="31">
        <f t="shared" si="19"/>
        <v>0</v>
      </c>
    </row>
    <row r="459" spans="1:66" ht="20.25" customHeight="1" x14ac:dyDescent="0.3">
      <c r="A459" s="273">
        <v>406</v>
      </c>
      <c r="B459" s="274">
        <v>2191526</v>
      </c>
      <c r="C459" s="810" t="s">
        <v>906</v>
      </c>
      <c r="D459" s="275" t="s">
        <v>907</v>
      </c>
      <c r="E459" s="580">
        <f t="shared" si="22"/>
        <v>1.022</v>
      </c>
      <c r="F459" s="277">
        <v>3.5</v>
      </c>
      <c r="G459" s="278" t="s">
        <v>48</v>
      </c>
      <c r="H459" s="279" t="s">
        <v>103</v>
      </c>
      <c r="I459" s="278"/>
      <c r="J459" s="278"/>
      <c r="K459" s="280"/>
      <c r="L459" s="280"/>
      <c r="M459" s="280"/>
      <c r="N459" s="281"/>
      <c r="O459" s="282"/>
      <c r="P459" s="281"/>
      <c r="Q459" s="282"/>
      <c r="R459" s="281"/>
      <c r="S459" s="282"/>
      <c r="T459" s="274"/>
      <c r="U459" s="274"/>
      <c r="V459" s="919">
        <v>1.022</v>
      </c>
      <c r="W459" s="928"/>
      <c r="X459" s="919"/>
      <c r="Y459" s="31">
        <f t="shared" si="19"/>
        <v>0</v>
      </c>
    </row>
    <row r="460" spans="1:66" ht="20.25" customHeight="1" x14ac:dyDescent="0.3">
      <c r="A460" s="273">
        <v>407</v>
      </c>
      <c r="B460" s="274">
        <v>2192252</v>
      </c>
      <c r="C460" s="810" t="s">
        <v>908</v>
      </c>
      <c r="D460" s="275" t="s">
        <v>909</v>
      </c>
      <c r="E460" s="580">
        <f t="shared" si="22"/>
        <v>0.6</v>
      </c>
      <c r="F460" s="277">
        <v>3.5</v>
      </c>
      <c r="G460" s="278" t="s">
        <v>48</v>
      </c>
      <c r="H460" s="279" t="s">
        <v>103</v>
      </c>
      <c r="I460" s="278"/>
      <c r="J460" s="278"/>
      <c r="K460" s="280"/>
      <c r="L460" s="280"/>
      <c r="M460" s="280"/>
      <c r="N460" s="281"/>
      <c r="O460" s="282"/>
      <c r="P460" s="281"/>
      <c r="Q460" s="282"/>
      <c r="R460" s="281"/>
      <c r="S460" s="282"/>
      <c r="T460" s="274"/>
      <c r="U460" s="274"/>
      <c r="V460" s="919">
        <v>0.6</v>
      </c>
      <c r="W460" s="928"/>
      <c r="X460" s="919"/>
      <c r="Y460" s="31">
        <f t="shared" si="19"/>
        <v>0</v>
      </c>
    </row>
    <row r="461" spans="1:66" ht="20.25" customHeight="1" x14ac:dyDescent="0.3">
      <c r="A461" s="273">
        <v>408</v>
      </c>
      <c r="B461" s="274">
        <v>2201151</v>
      </c>
      <c r="C461" s="810" t="s">
        <v>910</v>
      </c>
      <c r="D461" s="275" t="s">
        <v>911</v>
      </c>
      <c r="E461" s="580">
        <f t="shared" si="22"/>
        <v>0.4</v>
      </c>
      <c r="F461" s="277">
        <v>3.5</v>
      </c>
      <c r="G461" s="278" t="s">
        <v>48</v>
      </c>
      <c r="H461" s="279" t="s">
        <v>103</v>
      </c>
      <c r="I461" s="278"/>
      <c r="J461" s="278"/>
      <c r="K461" s="280"/>
      <c r="L461" s="280"/>
      <c r="M461" s="280"/>
      <c r="N461" s="281"/>
      <c r="O461" s="282"/>
      <c r="P461" s="281"/>
      <c r="Q461" s="282"/>
      <c r="R461" s="281"/>
      <c r="S461" s="282"/>
      <c r="T461" s="274"/>
      <c r="U461" s="274"/>
      <c r="V461" s="919">
        <v>0.4</v>
      </c>
      <c r="W461" s="928"/>
      <c r="X461" s="919"/>
      <c r="Y461" s="31">
        <f t="shared" si="19"/>
        <v>0</v>
      </c>
    </row>
    <row r="462" spans="1:66" ht="20.25" customHeight="1" x14ac:dyDescent="0.3">
      <c r="A462" s="273">
        <v>409</v>
      </c>
      <c r="B462" s="274">
        <v>2202216</v>
      </c>
      <c r="C462" s="810" t="s">
        <v>912</v>
      </c>
      <c r="D462" s="275" t="s">
        <v>913</v>
      </c>
      <c r="E462" s="580">
        <f t="shared" si="22"/>
        <v>0.4</v>
      </c>
      <c r="F462" s="277">
        <v>3.5</v>
      </c>
      <c r="G462" s="278" t="s">
        <v>48</v>
      </c>
      <c r="H462" s="279" t="s">
        <v>103</v>
      </c>
      <c r="I462" s="278"/>
      <c r="J462" s="278"/>
      <c r="K462" s="280"/>
      <c r="L462" s="280"/>
      <c r="M462" s="280"/>
      <c r="N462" s="281"/>
      <c r="O462" s="282"/>
      <c r="P462" s="281"/>
      <c r="Q462" s="282"/>
      <c r="R462" s="281"/>
      <c r="S462" s="282"/>
      <c r="T462" s="274"/>
      <c r="U462" s="274"/>
      <c r="V462" s="919">
        <v>0.4</v>
      </c>
      <c r="W462" s="928"/>
      <c r="X462" s="919"/>
      <c r="Y462" s="31">
        <f t="shared" si="19"/>
        <v>0</v>
      </c>
    </row>
    <row r="463" spans="1:66" ht="20.25" customHeight="1" x14ac:dyDescent="0.3">
      <c r="A463" s="273">
        <v>410</v>
      </c>
      <c r="B463" s="274">
        <v>2200255</v>
      </c>
      <c r="C463" s="810" t="s">
        <v>914</v>
      </c>
      <c r="D463" s="275" t="s">
        <v>915</v>
      </c>
      <c r="E463" s="580">
        <f t="shared" si="22"/>
        <v>0.2</v>
      </c>
      <c r="F463" s="277">
        <v>3.5</v>
      </c>
      <c r="G463" s="278" t="s">
        <v>48</v>
      </c>
      <c r="H463" s="279" t="s">
        <v>103</v>
      </c>
      <c r="I463" s="278"/>
      <c r="J463" s="278"/>
      <c r="K463" s="280"/>
      <c r="L463" s="280"/>
      <c r="M463" s="280"/>
      <c r="N463" s="281"/>
      <c r="O463" s="282"/>
      <c r="P463" s="281"/>
      <c r="Q463" s="282"/>
      <c r="R463" s="281"/>
      <c r="S463" s="282"/>
      <c r="T463" s="274"/>
      <c r="U463" s="274"/>
      <c r="V463" s="919">
        <v>0.2</v>
      </c>
      <c r="W463" s="928"/>
      <c r="X463" s="919"/>
      <c r="Y463" s="31">
        <f t="shared" si="19"/>
        <v>0</v>
      </c>
    </row>
    <row r="464" spans="1:66" ht="20.25" customHeight="1" x14ac:dyDescent="0.3">
      <c r="A464" s="273">
        <v>411</v>
      </c>
      <c r="B464" s="274">
        <v>2197563</v>
      </c>
      <c r="C464" s="810" t="s">
        <v>916</v>
      </c>
      <c r="D464" s="275" t="s">
        <v>917</v>
      </c>
      <c r="E464" s="580">
        <f t="shared" si="22"/>
        <v>0.1</v>
      </c>
      <c r="F464" s="277">
        <v>3.5</v>
      </c>
      <c r="G464" s="278" t="s">
        <v>48</v>
      </c>
      <c r="H464" s="279" t="s">
        <v>103</v>
      </c>
      <c r="I464" s="278"/>
      <c r="J464" s="278"/>
      <c r="K464" s="280"/>
      <c r="L464" s="280"/>
      <c r="M464" s="280"/>
      <c r="N464" s="281"/>
      <c r="O464" s="282"/>
      <c r="P464" s="281"/>
      <c r="Q464" s="282"/>
      <c r="R464" s="281"/>
      <c r="S464" s="282"/>
      <c r="T464" s="274"/>
      <c r="U464" s="274"/>
      <c r="V464" s="919">
        <v>0.1</v>
      </c>
      <c r="W464" s="928"/>
      <c r="X464" s="919"/>
      <c r="Y464" s="31">
        <f t="shared" si="19"/>
        <v>0</v>
      </c>
    </row>
    <row r="465" spans="1:66" ht="20.25" customHeight="1" x14ac:dyDescent="0.3">
      <c r="A465" s="273">
        <v>412</v>
      </c>
      <c r="B465" s="274">
        <v>2191389</v>
      </c>
      <c r="C465" s="810" t="s">
        <v>918</v>
      </c>
      <c r="D465" s="275" t="s">
        <v>919</v>
      </c>
      <c r="E465" s="580">
        <f t="shared" si="22"/>
        <v>0.35399999999999998</v>
      </c>
      <c r="F465" s="277">
        <v>3.5</v>
      </c>
      <c r="G465" s="278" t="s">
        <v>48</v>
      </c>
      <c r="H465" s="279" t="s">
        <v>103</v>
      </c>
      <c r="I465" s="278"/>
      <c r="J465" s="278"/>
      <c r="K465" s="280"/>
      <c r="L465" s="280"/>
      <c r="M465" s="280"/>
      <c r="N465" s="281"/>
      <c r="O465" s="282"/>
      <c r="P465" s="281"/>
      <c r="Q465" s="282"/>
      <c r="R465" s="281"/>
      <c r="S465" s="282"/>
      <c r="T465" s="274"/>
      <c r="U465" s="274"/>
      <c r="V465" s="919">
        <v>0.35399999999999998</v>
      </c>
      <c r="W465" s="928"/>
      <c r="X465" s="919"/>
      <c r="Y465" s="31">
        <f t="shared" si="19"/>
        <v>0</v>
      </c>
    </row>
    <row r="466" spans="1:66" ht="20.25" customHeight="1" x14ac:dyDescent="0.3">
      <c r="A466" s="273">
        <v>413</v>
      </c>
      <c r="B466" s="274">
        <v>2192793</v>
      </c>
      <c r="C466" s="810" t="s">
        <v>920</v>
      </c>
      <c r="D466" s="275" t="s">
        <v>755</v>
      </c>
      <c r="E466" s="580">
        <f t="shared" si="22"/>
        <v>0.94799999999999995</v>
      </c>
      <c r="F466" s="277">
        <v>3.5</v>
      </c>
      <c r="G466" s="278" t="s">
        <v>48</v>
      </c>
      <c r="H466" s="279" t="s">
        <v>103</v>
      </c>
      <c r="I466" s="278"/>
      <c r="J466" s="278"/>
      <c r="K466" s="280"/>
      <c r="L466" s="280"/>
      <c r="M466" s="280"/>
      <c r="N466" s="281"/>
      <c r="O466" s="282"/>
      <c r="P466" s="281"/>
      <c r="Q466" s="282"/>
      <c r="R466" s="281"/>
      <c r="S466" s="282"/>
      <c r="T466" s="274"/>
      <c r="U466" s="274"/>
      <c r="V466" s="919">
        <v>0.94799999999999995</v>
      </c>
      <c r="W466" s="928"/>
      <c r="X466" s="919"/>
      <c r="Y466" s="31">
        <f t="shared" si="19"/>
        <v>0</v>
      </c>
    </row>
    <row r="467" spans="1:66" ht="20.25" customHeight="1" x14ac:dyDescent="0.3">
      <c r="A467" s="273">
        <v>414</v>
      </c>
      <c r="B467" s="274">
        <v>2201496</v>
      </c>
      <c r="C467" s="810" t="s">
        <v>921</v>
      </c>
      <c r="D467" s="275" t="s">
        <v>922</v>
      </c>
      <c r="E467" s="580">
        <f t="shared" si="22"/>
        <v>0.2</v>
      </c>
      <c r="F467" s="277">
        <v>3.5</v>
      </c>
      <c r="G467" s="278" t="s">
        <v>48</v>
      </c>
      <c r="H467" s="279" t="s">
        <v>103</v>
      </c>
      <c r="I467" s="278"/>
      <c r="J467" s="278"/>
      <c r="K467" s="280"/>
      <c r="L467" s="280"/>
      <c r="M467" s="280"/>
      <c r="N467" s="281"/>
      <c r="O467" s="282"/>
      <c r="P467" s="281"/>
      <c r="Q467" s="282"/>
      <c r="R467" s="281"/>
      <c r="S467" s="282"/>
      <c r="T467" s="274"/>
      <c r="U467" s="274"/>
      <c r="V467" s="919">
        <v>0.2</v>
      </c>
      <c r="W467" s="928"/>
      <c r="X467" s="919"/>
      <c r="Y467" s="31">
        <f t="shared" si="19"/>
        <v>0</v>
      </c>
    </row>
    <row r="468" spans="1:66" ht="20.25" customHeight="1" x14ac:dyDescent="0.3">
      <c r="A468" s="273">
        <v>415</v>
      </c>
      <c r="B468" s="274">
        <v>2194363</v>
      </c>
      <c r="C468" s="810" t="s">
        <v>923</v>
      </c>
      <c r="D468" s="275" t="s">
        <v>280</v>
      </c>
      <c r="E468" s="580">
        <f t="shared" si="22"/>
        <v>1</v>
      </c>
      <c r="F468" s="277">
        <v>3.5</v>
      </c>
      <c r="G468" s="278" t="s">
        <v>48</v>
      </c>
      <c r="H468" s="279" t="s">
        <v>103</v>
      </c>
      <c r="I468" s="278"/>
      <c r="J468" s="278"/>
      <c r="K468" s="280"/>
      <c r="L468" s="280"/>
      <c r="M468" s="280"/>
      <c r="N468" s="281"/>
      <c r="O468" s="282"/>
      <c r="P468" s="281"/>
      <c r="Q468" s="282"/>
      <c r="R468" s="281"/>
      <c r="S468" s="282"/>
      <c r="T468" s="274"/>
      <c r="U468" s="274"/>
      <c r="V468" s="919">
        <v>1</v>
      </c>
      <c r="W468" s="928"/>
      <c r="X468" s="919"/>
      <c r="Y468" s="31">
        <f t="shared" ref="Y468:Y532" si="23">E468-V468-W468-X468</f>
        <v>0</v>
      </c>
    </row>
    <row r="469" spans="1:66" ht="20.25" customHeight="1" x14ac:dyDescent="0.3">
      <c r="A469" s="273">
        <v>416</v>
      </c>
      <c r="B469" s="274">
        <v>2195008</v>
      </c>
      <c r="C469" s="810" t="s">
        <v>924</v>
      </c>
      <c r="D469" s="275" t="s">
        <v>925</v>
      </c>
      <c r="E469" s="580">
        <f t="shared" si="22"/>
        <v>0.15</v>
      </c>
      <c r="F469" s="277">
        <v>3.5</v>
      </c>
      <c r="G469" s="278" t="s">
        <v>48</v>
      </c>
      <c r="H469" s="279" t="s">
        <v>103</v>
      </c>
      <c r="I469" s="278"/>
      <c r="J469" s="278"/>
      <c r="K469" s="280"/>
      <c r="L469" s="280"/>
      <c r="M469" s="280"/>
      <c r="N469" s="281"/>
      <c r="O469" s="282"/>
      <c r="P469" s="281"/>
      <c r="Q469" s="282"/>
      <c r="R469" s="281"/>
      <c r="S469" s="282"/>
      <c r="T469" s="274"/>
      <c r="U469" s="274"/>
      <c r="V469" s="919">
        <v>0.15</v>
      </c>
      <c r="W469" s="928"/>
      <c r="X469" s="919"/>
      <c r="Y469" s="31">
        <f t="shared" si="23"/>
        <v>0</v>
      </c>
    </row>
    <row r="470" spans="1:66" ht="20.25" customHeight="1" x14ac:dyDescent="0.3">
      <c r="A470" s="273">
        <v>417</v>
      </c>
      <c r="B470" s="274"/>
      <c r="C470" s="810" t="s">
        <v>926</v>
      </c>
      <c r="D470" s="275" t="s">
        <v>927</v>
      </c>
      <c r="E470" s="580">
        <f t="shared" si="22"/>
        <v>0.56999999999999995</v>
      </c>
      <c r="F470" s="277">
        <v>3.5</v>
      </c>
      <c r="G470" s="278" t="s">
        <v>48</v>
      </c>
      <c r="H470" s="279" t="s">
        <v>103</v>
      </c>
      <c r="I470" s="278"/>
      <c r="J470" s="278"/>
      <c r="K470" s="280"/>
      <c r="L470" s="280"/>
      <c r="M470" s="280"/>
      <c r="N470" s="281"/>
      <c r="O470" s="282"/>
      <c r="P470" s="281"/>
      <c r="Q470" s="282"/>
      <c r="R470" s="281"/>
      <c r="S470" s="282"/>
      <c r="T470" s="274"/>
      <c r="U470" s="274"/>
      <c r="V470" s="919">
        <v>0.56999999999999995</v>
      </c>
      <c r="W470" s="928"/>
      <c r="X470" s="919"/>
      <c r="Y470" s="31">
        <f t="shared" si="23"/>
        <v>0</v>
      </c>
    </row>
    <row r="471" spans="1:66" ht="20.25" customHeight="1" x14ac:dyDescent="0.3">
      <c r="A471" s="273">
        <v>418</v>
      </c>
      <c r="B471" s="274"/>
      <c r="C471" s="810" t="s">
        <v>928</v>
      </c>
      <c r="D471" s="275" t="s">
        <v>929</v>
      </c>
      <c r="E471" s="580">
        <f t="shared" si="22"/>
        <v>0.4</v>
      </c>
      <c r="F471" s="277">
        <v>3.5</v>
      </c>
      <c r="G471" s="278" t="s">
        <v>48</v>
      </c>
      <c r="H471" s="279" t="s">
        <v>103</v>
      </c>
      <c r="I471" s="278"/>
      <c r="J471" s="278"/>
      <c r="K471" s="280"/>
      <c r="L471" s="280"/>
      <c r="M471" s="280"/>
      <c r="N471" s="281"/>
      <c r="O471" s="282"/>
      <c r="P471" s="281"/>
      <c r="Q471" s="282"/>
      <c r="R471" s="281"/>
      <c r="S471" s="282"/>
      <c r="T471" s="274"/>
      <c r="U471" s="274"/>
      <c r="V471" s="919">
        <v>0.4</v>
      </c>
      <c r="W471" s="928"/>
      <c r="X471" s="919"/>
      <c r="Y471" s="31">
        <f t="shared" si="23"/>
        <v>0</v>
      </c>
    </row>
    <row r="472" spans="1:66" s="23" customFormat="1" ht="20.25" customHeight="1" x14ac:dyDescent="0.3">
      <c r="A472" s="273">
        <v>419</v>
      </c>
      <c r="B472" s="567"/>
      <c r="C472" s="810" t="s">
        <v>930</v>
      </c>
      <c r="D472" s="581" t="s">
        <v>931</v>
      </c>
      <c r="E472" s="580">
        <f t="shared" si="22"/>
        <v>0.13500000000000001</v>
      </c>
      <c r="F472" s="582">
        <v>3.5</v>
      </c>
      <c r="G472" s="278" t="s">
        <v>48</v>
      </c>
      <c r="H472" s="583" t="str">
        <f t="shared" ref="H472:H475" si="24">IF(F472&lt;5.1,"6","10")</f>
        <v>6</v>
      </c>
      <c r="I472" s="569">
        <v>1.94</v>
      </c>
      <c r="J472" s="569">
        <v>1.94</v>
      </c>
      <c r="K472" s="570"/>
      <c r="L472" s="570"/>
      <c r="M472" s="570"/>
      <c r="N472" s="569">
        <v>1.94</v>
      </c>
      <c r="O472" s="584">
        <v>100</v>
      </c>
      <c r="P472" s="569">
        <v>1.94</v>
      </c>
      <c r="Q472" s="584">
        <v>100</v>
      </c>
      <c r="R472" s="571">
        <v>1.1639999999999999</v>
      </c>
      <c r="S472" s="584">
        <v>60</v>
      </c>
      <c r="T472" s="567" t="s">
        <v>88</v>
      </c>
      <c r="U472" s="567">
        <v>2022</v>
      </c>
      <c r="V472" s="936">
        <v>0.13500000000000001</v>
      </c>
      <c r="W472" s="928"/>
      <c r="X472" s="919"/>
      <c r="Y472" s="31">
        <f t="shared" si="23"/>
        <v>0</v>
      </c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</row>
    <row r="473" spans="1:66" s="86" customFormat="1" ht="20.25" customHeight="1" x14ac:dyDescent="0.3">
      <c r="A473" s="532" t="s">
        <v>932</v>
      </c>
      <c r="B473" s="560"/>
      <c r="C473" s="990"/>
      <c r="D473" s="560"/>
      <c r="E473" s="560"/>
      <c r="F473" s="560"/>
      <c r="G473" s="560"/>
      <c r="H473" s="561"/>
      <c r="I473" s="585"/>
      <c r="J473" s="585"/>
      <c r="K473" s="586"/>
      <c r="L473" s="586"/>
      <c r="M473" s="586"/>
      <c r="N473" s="585"/>
      <c r="O473" s="587"/>
      <c r="P473" s="585"/>
      <c r="Q473" s="587"/>
      <c r="R473" s="588"/>
      <c r="S473" s="587"/>
      <c r="T473" s="589"/>
      <c r="U473" s="589"/>
      <c r="V473" s="937"/>
      <c r="W473" s="938"/>
      <c r="X473" s="937"/>
      <c r="Y473" s="31">
        <f t="shared" si="23"/>
        <v>0</v>
      </c>
      <c r="Z473" s="85"/>
      <c r="AA473" s="85"/>
      <c r="AB473" s="85"/>
      <c r="AC473" s="85"/>
      <c r="AD473" s="85"/>
      <c r="AE473" s="85"/>
      <c r="AF473" s="85"/>
      <c r="AG473" s="85"/>
      <c r="AH473" s="85"/>
      <c r="AI473" s="85"/>
      <c r="AJ473" s="85"/>
      <c r="AK473" s="85"/>
      <c r="AL473" s="85"/>
      <c r="AM473" s="85"/>
      <c r="AN473" s="85"/>
      <c r="AO473" s="85"/>
      <c r="AP473" s="85"/>
      <c r="AQ473" s="85"/>
      <c r="AR473" s="85"/>
      <c r="AS473" s="85"/>
      <c r="AT473" s="85"/>
      <c r="AU473" s="85"/>
      <c r="AV473" s="85"/>
      <c r="AW473" s="85"/>
      <c r="AX473" s="85"/>
      <c r="AY473" s="85"/>
      <c r="AZ473" s="85"/>
      <c r="BA473" s="85"/>
      <c r="BB473" s="85"/>
      <c r="BC473" s="85"/>
      <c r="BD473" s="85"/>
      <c r="BE473" s="85"/>
      <c r="BF473" s="85"/>
      <c r="BG473" s="85"/>
      <c r="BH473" s="85"/>
      <c r="BI473" s="85"/>
      <c r="BJ473" s="85"/>
      <c r="BK473" s="85"/>
      <c r="BL473" s="85"/>
      <c r="BM473" s="85"/>
      <c r="BN473" s="85"/>
    </row>
    <row r="474" spans="1:66" s="86" customFormat="1" ht="20.25" customHeight="1" x14ac:dyDescent="0.3">
      <c r="A474" s="528"/>
      <c r="B474" s="528"/>
      <c r="C474" s="847"/>
      <c r="D474" s="528" t="s">
        <v>252</v>
      </c>
      <c r="E474" s="541">
        <f>SUM(E475:E477)</f>
        <v>6.45</v>
      </c>
      <c r="F474" s="528"/>
      <c r="G474" s="528"/>
      <c r="H474" s="528"/>
      <c r="I474" s="585"/>
      <c r="J474" s="585"/>
      <c r="K474" s="586"/>
      <c r="L474" s="586"/>
      <c r="M474" s="586"/>
      <c r="N474" s="585"/>
      <c r="O474" s="587"/>
      <c r="P474" s="585"/>
      <c r="Q474" s="587"/>
      <c r="R474" s="588"/>
      <c r="S474" s="587"/>
      <c r="T474" s="589"/>
      <c r="U474" s="589"/>
      <c r="V474" s="937"/>
      <c r="W474" s="938"/>
      <c r="X474" s="937"/>
      <c r="Y474" s="31">
        <f t="shared" si="23"/>
        <v>6.45</v>
      </c>
      <c r="Z474" s="85"/>
      <c r="AA474" s="85"/>
      <c r="AB474" s="85"/>
      <c r="AC474" s="85"/>
      <c r="AD474" s="85"/>
      <c r="AE474" s="85"/>
      <c r="AF474" s="85"/>
      <c r="AG474" s="85"/>
      <c r="AH474" s="85"/>
      <c r="AI474" s="85"/>
      <c r="AJ474" s="85"/>
      <c r="AK474" s="85"/>
      <c r="AL474" s="85"/>
      <c r="AM474" s="85"/>
      <c r="AN474" s="85"/>
      <c r="AO474" s="85"/>
      <c r="AP474" s="85"/>
      <c r="AQ474" s="85"/>
      <c r="AR474" s="85"/>
      <c r="AS474" s="85"/>
      <c r="AT474" s="85"/>
      <c r="AU474" s="85"/>
      <c r="AV474" s="85"/>
      <c r="AW474" s="85"/>
      <c r="AX474" s="85"/>
      <c r="AY474" s="85"/>
      <c r="AZ474" s="85"/>
      <c r="BA474" s="85"/>
      <c r="BB474" s="85"/>
      <c r="BC474" s="85"/>
      <c r="BD474" s="85"/>
      <c r="BE474" s="85"/>
      <c r="BF474" s="85"/>
      <c r="BG474" s="85"/>
      <c r="BH474" s="85"/>
      <c r="BI474" s="85"/>
      <c r="BJ474" s="85"/>
      <c r="BK474" s="85"/>
      <c r="BL474" s="85"/>
      <c r="BM474" s="85"/>
      <c r="BN474" s="85"/>
    </row>
    <row r="475" spans="1:66" s="78" customFormat="1" ht="20.25" customHeight="1" x14ac:dyDescent="0.3">
      <c r="A475" s="273">
        <v>420</v>
      </c>
      <c r="B475" s="274"/>
      <c r="C475" s="810" t="s">
        <v>933</v>
      </c>
      <c r="D475" s="275" t="s">
        <v>934</v>
      </c>
      <c r="E475" s="580">
        <f t="shared" ref="E475:E477" si="25">V475+W475+X475</f>
        <v>6</v>
      </c>
      <c r="F475" s="277">
        <v>3.5</v>
      </c>
      <c r="G475" s="278" t="s">
        <v>48</v>
      </c>
      <c r="H475" s="279" t="str">
        <f t="shared" si="24"/>
        <v>6</v>
      </c>
      <c r="I475" s="585"/>
      <c r="J475" s="585"/>
      <c r="K475" s="586"/>
      <c r="L475" s="586"/>
      <c r="M475" s="586"/>
      <c r="N475" s="585"/>
      <c r="O475" s="587"/>
      <c r="P475" s="585"/>
      <c r="Q475" s="587"/>
      <c r="R475" s="588"/>
      <c r="S475" s="587"/>
      <c r="T475" s="589"/>
      <c r="U475" s="589"/>
      <c r="V475" s="937"/>
      <c r="W475" s="938"/>
      <c r="X475" s="936">
        <v>6</v>
      </c>
      <c r="Y475" s="31">
        <f t="shared" si="23"/>
        <v>0</v>
      </c>
      <c r="Z475" s="85"/>
      <c r="AA475" s="85"/>
      <c r="AB475" s="85"/>
      <c r="AC475" s="85"/>
      <c r="AD475" s="85"/>
      <c r="AE475" s="85"/>
      <c r="AF475" s="85"/>
      <c r="AG475" s="85"/>
      <c r="AH475" s="85"/>
      <c r="AI475" s="85"/>
      <c r="AJ475" s="85"/>
      <c r="AK475" s="85"/>
      <c r="AL475" s="85"/>
      <c r="AM475" s="85"/>
      <c r="AN475" s="85"/>
      <c r="AO475" s="85"/>
      <c r="AP475" s="85"/>
      <c r="AQ475" s="85"/>
      <c r="AR475" s="85"/>
      <c r="AS475" s="85"/>
      <c r="AT475" s="85"/>
      <c r="AU475" s="85"/>
      <c r="AV475" s="85"/>
      <c r="AW475" s="85"/>
      <c r="AX475" s="85"/>
      <c r="AY475" s="85"/>
      <c r="AZ475" s="85"/>
      <c r="BA475" s="85"/>
      <c r="BB475" s="85"/>
      <c r="BC475" s="85"/>
      <c r="BD475" s="85"/>
      <c r="BE475" s="85"/>
      <c r="BF475" s="85"/>
      <c r="BG475" s="85"/>
      <c r="BH475" s="85"/>
      <c r="BI475" s="85"/>
      <c r="BJ475" s="85"/>
      <c r="BK475" s="85"/>
      <c r="BL475" s="85"/>
      <c r="BM475" s="85"/>
      <c r="BN475" s="85"/>
    </row>
    <row r="476" spans="1:66" s="78" customFormat="1" ht="20.25" customHeight="1" x14ac:dyDescent="0.3">
      <c r="A476" s="273">
        <v>421</v>
      </c>
      <c r="B476" s="274">
        <v>2199642</v>
      </c>
      <c r="C476" s="810" t="s">
        <v>935</v>
      </c>
      <c r="D476" s="275" t="s">
        <v>936</v>
      </c>
      <c r="E476" s="580">
        <f t="shared" si="25"/>
        <v>0.3</v>
      </c>
      <c r="F476" s="277">
        <v>3.5</v>
      </c>
      <c r="G476" s="278" t="s">
        <v>48</v>
      </c>
      <c r="H476" s="279" t="str">
        <f t="shared" ref="H476:H529" si="26">IF(F476&lt;5.1,"6","10")</f>
        <v>6</v>
      </c>
      <c r="I476" s="585"/>
      <c r="J476" s="585"/>
      <c r="K476" s="586"/>
      <c r="L476" s="586"/>
      <c r="M476" s="586"/>
      <c r="N476" s="585"/>
      <c r="O476" s="587"/>
      <c r="P476" s="585"/>
      <c r="Q476" s="587"/>
      <c r="R476" s="588"/>
      <c r="S476" s="587"/>
      <c r="T476" s="589"/>
      <c r="U476" s="589"/>
      <c r="V476" s="937"/>
      <c r="W476" s="938"/>
      <c r="X476" s="936">
        <v>0.3</v>
      </c>
      <c r="Y476" s="31">
        <f t="shared" si="23"/>
        <v>0</v>
      </c>
      <c r="Z476" s="85"/>
      <c r="AA476" s="85"/>
      <c r="AB476" s="85"/>
      <c r="AC476" s="85"/>
      <c r="AD476" s="85"/>
      <c r="AE476" s="85"/>
      <c r="AF476" s="85"/>
      <c r="AG476" s="85"/>
      <c r="AH476" s="85"/>
      <c r="AI476" s="85"/>
      <c r="AJ476" s="85"/>
      <c r="AK476" s="85"/>
      <c r="AL476" s="85"/>
      <c r="AM476" s="85"/>
      <c r="AN476" s="85"/>
      <c r="AO476" s="85"/>
      <c r="AP476" s="85"/>
      <c r="AQ476" s="85"/>
      <c r="AR476" s="85"/>
      <c r="AS476" s="85"/>
      <c r="AT476" s="85"/>
      <c r="AU476" s="85"/>
      <c r="AV476" s="85"/>
      <c r="AW476" s="85"/>
      <c r="AX476" s="85"/>
      <c r="AY476" s="85"/>
      <c r="AZ476" s="85"/>
      <c r="BA476" s="85"/>
      <c r="BB476" s="85"/>
      <c r="BC476" s="85"/>
      <c r="BD476" s="85"/>
      <c r="BE476" s="85"/>
      <c r="BF476" s="85"/>
      <c r="BG476" s="85"/>
      <c r="BH476" s="85"/>
      <c r="BI476" s="85"/>
      <c r="BJ476" s="85"/>
      <c r="BK476" s="85"/>
      <c r="BL476" s="85"/>
      <c r="BM476" s="85"/>
      <c r="BN476" s="85"/>
    </row>
    <row r="477" spans="1:66" s="78" customFormat="1" ht="20.25" customHeight="1" x14ac:dyDescent="0.3">
      <c r="A477" s="273">
        <v>422</v>
      </c>
      <c r="B477" s="274"/>
      <c r="C477" s="810" t="s">
        <v>937</v>
      </c>
      <c r="D477" s="275" t="s">
        <v>318</v>
      </c>
      <c r="E477" s="580">
        <f t="shared" si="25"/>
        <v>0.15</v>
      </c>
      <c r="F477" s="277">
        <v>3.5</v>
      </c>
      <c r="G477" s="278" t="s">
        <v>48</v>
      </c>
      <c r="H477" s="279" t="str">
        <f t="shared" si="26"/>
        <v>6</v>
      </c>
      <c r="I477" s="585"/>
      <c r="J477" s="585"/>
      <c r="K477" s="586"/>
      <c r="L477" s="586"/>
      <c r="M477" s="586"/>
      <c r="N477" s="585"/>
      <c r="O477" s="587"/>
      <c r="P477" s="585"/>
      <c r="Q477" s="587"/>
      <c r="R477" s="588"/>
      <c r="S477" s="587"/>
      <c r="T477" s="589"/>
      <c r="U477" s="589"/>
      <c r="V477" s="937"/>
      <c r="W477" s="938"/>
      <c r="X477" s="936">
        <v>0.15</v>
      </c>
      <c r="Y477" s="31">
        <f t="shared" si="23"/>
        <v>0</v>
      </c>
      <c r="Z477" s="85"/>
      <c r="AA477" s="85"/>
      <c r="AB477" s="85"/>
      <c r="AC477" s="85"/>
      <c r="AD477" s="85"/>
      <c r="AE477" s="85"/>
      <c r="AF477" s="85"/>
      <c r="AG477" s="85"/>
      <c r="AH477" s="85"/>
      <c r="AI477" s="85"/>
      <c r="AJ477" s="85"/>
      <c r="AK477" s="85"/>
      <c r="AL477" s="85"/>
      <c r="AM477" s="85"/>
      <c r="AN477" s="85"/>
      <c r="AO477" s="85"/>
      <c r="AP477" s="85"/>
      <c r="AQ477" s="85"/>
      <c r="AR477" s="85"/>
      <c r="AS477" s="85"/>
      <c r="AT477" s="85"/>
      <c r="AU477" s="85"/>
      <c r="AV477" s="85"/>
      <c r="AW477" s="85"/>
      <c r="AX477" s="85"/>
      <c r="AY477" s="85"/>
      <c r="AZ477" s="85"/>
      <c r="BA477" s="85"/>
      <c r="BB477" s="85"/>
      <c r="BC477" s="85"/>
      <c r="BD477" s="85"/>
      <c r="BE477" s="85"/>
      <c r="BF477" s="85"/>
      <c r="BG477" s="85"/>
      <c r="BH477" s="85"/>
      <c r="BI477" s="85"/>
      <c r="BJ477" s="85"/>
      <c r="BK477" s="85"/>
      <c r="BL477" s="85"/>
      <c r="BM477" s="85"/>
      <c r="BN477" s="85"/>
    </row>
    <row r="478" spans="1:66" s="86" customFormat="1" ht="20.25" customHeight="1" x14ac:dyDescent="0.3">
      <c r="A478" s="532" t="s">
        <v>938</v>
      </c>
      <c r="B478" s="560"/>
      <c r="C478" s="990"/>
      <c r="D478" s="560"/>
      <c r="E478" s="560"/>
      <c r="F478" s="560"/>
      <c r="G478" s="560"/>
      <c r="H478" s="561"/>
      <c r="I478" s="585"/>
      <c r="J478" s="585"/>
      <c r="K478" s="586"/>
      <c r="L478" s="586"/>
      <c r="M478" s="586"/>
      <c r="N478" s="585"/>
      <c r="O478" s="587"/>
      <c r="P478" s="585"/>
      <c r="Q478" s="587"/>
      <c r="R478" s="588"/>
      <c r="S478" s="587"/>
      <c r="T478" s="589"/>
      <c r="U478" s="589"/>
      <c r="V478" s="937"/>
      <c r="W478" s="938"/>
      <c r="X478" s="937"/>
      <c r="Y478" s="31">
        <f t="shared" si="23"/>
        <v>0</v>
      </c>
      <c r="Z478" s="85"/>
      <c r="AA478" s="85"/>
      <c r="AB478" s="85"/>
      <c r="AC478" s="85"/>
      <c r="AD478" s="85"/>
      <c r="AE478" s="85"/>
      <c r="AF478" s="85"/>
      <c r="AG478" s="85"/>
      <c r="AH478" s="85"/>
      <c r="AI478" s="85"/>
      <c r="AJ478" s="85"/>
      <c r="AK478" s="85"/>
      <c r="AL478" s="85"/>
      <c r="AM478" s="85"/>
      <c r="AN478" s="85"/>
      <c r="AO478" s="85"/>
      <c r="AP478" s="85"/>
      <c r="AQ478" s="85"/>
      <c r="AR478" s="85"/>
      <c r="AS478" s="85"/>
      <c r="AT478" s="85"/>
      <c r="AU478" s="85"/>
      <c r="AV478" s="85"/>
      <c r="AW478" s="85"/>
      <c r="AX478" s="85"/>
      <c r="AY478" s="85"/>
      <c r="AZ478" s="85"/>
      <c r="BA478" s="85"/>
      <c r="BB478" s="85"/>
      <c r="BC478" s="85"/>
      <c r="BD478" s="85"/>
      <c r="BE478" s="85"/>
      <c r="BF478" s="85"/>
      <c r="BG478" s="85"/>
      <c r="BH478" s="85"/>
      <c r="BI478" s="85"/>
      <c r="BJ478" s="85"/>
      <c r="BK478" s="85"/>
      <c r="BL478" s="85"/>
      <c r="BM478" s="85"/>
      <c r="BN478" s="85"/>
    </row>
    <row r="479" spans="1:66" s="86" customFormat="1" ht="20.25" customHeight="1" x14ac:dyDescent="0.3">
      <c r="A479" s="532" t="s">
        <v>35</v>
      </c>
      <c r="B479" s="560"/>
      <c r="C479" s="990"/>
      <c r="D479" s="561"/>
      <c r="E479" s="541">
        <f>E481+E523+E569</f>
        <v>95.553999999999988</v>
      </c>
      <c r="F479" s="528"/>
      <c r="G479" s="528"/>
      <c r="H479" s="528"/>
      <c r="I479" s="585"/>
      <c r="J479" s="585"/>
      <c r="K479" s="586"/>
      <c r="L479" s="586"/>
      <c r="M479" s="586"/>
      <c r="N479" s="585"/>
      <c r="O479" s="587"/>
      <c r="P479" s="585"/>
      <c r="Q479" s="587"/>
      <c r="R479" s="588"/>
      <c r="S479" s="587"/>
      <c r="T479" s="589"/>
      <c r="U479" s="589"/>
      <c r="V479" s="937"/>
      <c r="W479" s="938"/>
      <c r="X479" s="937"/>
      <c r="Y479" s="31">
        <f t="shared" si="23"/>
        <v>95.553999999999988</v>
      </c>
      <c r="Z479" s="85"/>
      <c r="AA479" s="85"/>
      <c r="AB479" s="85"/>
      <c r="AC479" s="85"/>
      <c r="AD479" s="85"/>
      <c r="AE479" s="85"/>
      <c r="AF479" s="85"/>
      <c r="AG479" s="85"/>
      <c r="AH479" s="85"/>
      <c r="AI479" s="85"/>
      <c r="AJ479" s="85"/>
      <c r="AK479" s="85"/>
      <c r="AL479" s="85"/>
      <c r="AM479" s="85"/>
      <c r="AN479" s="85"/>
      <c r="AO479" s="85"/>
      <c r="AP479" s="85"/>
      <c r="AQ479" s="85"/>
      <c r="AR479" s="85"/>
      <c r="AS479" s="85"/>
      <c r="AT479" s="85"/>
      <c r="AU479" s="85"/>
      <c r="AV479" s="85"/>
      <c r="AW479" s="85"/>
      <c r="AX479" s="85"/>
      <c r="AY479" s="85"/>
      <c r="AZ479" s="85"/>
      <c r="BA479" s="85"/>
      <c r="BB479" s="85"/>
      <c r="BC479" s="85"/>
      <c r="BD479" s="85"/>
      <c r="BE479" s="85"/>
      <c r="BF479" s="85"/>
      <c r="BG479" s="85"/>
      <c r="BH479" s="85"/>
      <c r="BI479" s="85"/>
      <c r="BJ479" s="85"/>
      <c r="BK479" s="85"/>
      <c r="BL479" s="85"/>
      <c r="BM479" s="85"/>
      <c r="BN479" s="85"/>
    </row>
    <row r="480" spans="1:66" ht="20.25" customHeight="1" x14ac:dyDescent="0.3">
      <c r="A480" s="532" t="s">
        <v>939</v>
      </c>
      <c r="B480" s="560"/>
      <c r="C480" s="990"/>
      <c r="D480" s="560"/>
      <c r="E480" s="560"/>
      <c r="F480" s="560"/>
      <c r="G480" s="560"/>
      <c r="H480" s="561"/>
      <c r="I480" s="278"/>
      <c r="J480" s="278"/>
      <c r="K480" s="280"/>
      <c r="L480" s="280"/>
      <c r="M480" s="280"/>
      <c r="N480" s="281"/>
      <c r="O480" s="282"/>
      <c r="P480" s="281"/>
      <c r="Q480" s="282"/>
      <c r="R480" s="281"/>
      <c r="S480" s="282"/>
      <c r="T480" s="274"/>
      <c r="U480" s="274"/>
      <c r="V480" s="919"/>
      <c r="W480" s="928"/>
      <c r="X480" s="919"/>
      <c r="Y480" s="31">
        <f t="shared" si="23"/>
        <v>0</v>
      </c>
    </row>
    <row r="481" spans="1:66" ht="20.25" customHeight="1" x14ac:dyDescent="0.3">
      <c r="A481" s="528"/>
      <c r="B481" s="528"/>
      <c r="C481" s="847"/>
      <c r="D481" s="528" t="s">
        <v>252</v>
      </c>
      <c r="E481" s="541">
        <f>SUM(E482:E521)</f>
        <v>43.931999999999995</v>
      </c>
      <c r="F481" s="528"/>
      <c r="G481" s="528"/>
      <c r="H481" s="528"/>
      <c r="I481" s="278"/>
      <c r="J481" s="278"/>
      <c r="K481" s="280"/>
      <c r="L481" s="280"/>
      <c r="M481" s="280"/>
      <c r="N481" s="281"/>
      <c r="O481" s="282"/>
      <c r="P481" s="281"/>
      <c r="Q481" s="282"/>
      <c r="R481" s="281"/>
      <c r="S481" s="282"/>
      <c r="T481" s="274"/>
      <c r="U481" s="274"/>
      <c r="V481" s="919"/>
      <c r="W481" s="928"/>
      <c r="X481" s="919"/>
      <c r="Y481" s="31">
        <f t="shared" si="23"/>
        <v>43.931999999999995</v>
      </c>
    </row>
    <row r="482" spans="1:66" s="23" customFormat="1" ht="21.75" customHeight="1" x14ac:dyDescent="0.3">
      <c r="A482" s="273">
        <v>423</v>
      </c>
      <c r="B482" s="274">
        <v>2203377</v>
      </c>
      <c r="C482" s="810" t="s">
        <v>940</v>
      </c>
      <c r="D482" s="275" t="s">
        <v>332</v>
      </c>
      <c r="E482" s="564">
        <v>0.28399999999999997</v>
      </c>
      <c r="F482" s="277">
        <v>6</v>
      </c>
      <c r="G482" s="278" t="s">
        <v>39</v>
      </c>
      <c r="H482" s="279" t="str">
        <f t="shared" si="26"/>
        <v>10</v>
      </c>
      <c r="I482" s="278">
        <v>0.25</v>
      </c>
      <c r="J482" s="278">
        <v>0.25</v>
      </c>
      <c r="K482" s="280"/>
      <c r="L482" s="280"/>
      <c r="M482" s="280"/>
      <c r="N482" s="281">
        <v>0.25</v>
      </c>
      <c r="O482" s="282">
        <v>100</v>
      </c>
      <c r="P482" s="281">
        <v>0.25</v>
      </c>
      <c r="Q482" s="282">
        <v>100</v>
      </c>
      <c r="R482" s="281">
        <v>0.25</v>
      </c>
      <c r="S482" s="282">
        <v>100</v>
      </c>
      <c r="T482" s="274" t="s">
        <v>61</v>
      </c>
      <c r="U482" s="274">
        <v>2022</v>
      </c>
      <c r="V482" s="932">
        <v>0.28399999999999997</v>
      </c>
      <c r="W482" s="928"/>
      <c r="X482" s="919"/>
      <c r="Y482" s="31">
        <f t="shared" si="23"/>
        <v>0</v>
      </c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</row>
    <row r="483" spans="1:66" s="23" customFormat="1" ht="20.25" customHeight="1" x14ac:dyDescent="0.3">
      <c r="A483" s="273">
        <v>424</v>
      </c>
      <c r="B483" s="274">
        <v>2202512</v>
      </c>
      <c r="C483" s="810" t="s">
        <v>941</v>
      </c>
      <c r="D483" s="275" t="s">
        <v>139</v>
      </c>
      <c r="E483" s="564">
        <v>2.1989999999999998</v>
      </c>
      <c r="F483" s="277">
        <v>3.5</v>
      </c>
      <c r="G483" s="278" t="s">
        <v>48</v>
      </c>
      <c r="H483" s="279" t="str">
        <f t="shared" si="26"/>
        <v>6</v>
      </c>
      <c r="I483" s="278">
        <v>0.95</v>
      </c>
      <c r="J483" s="278">
        <v>0.95</v>
      </c>
      <c r="K483" s="280"/>
      <c r="L483" s="280"/>
      <c r="M483" s="280"/>
      <c r="N483" s="278">
        <v>0.95</v>
      </c>
      <c r="O483" s="282">
        <v>100</v>
      </c>
      <c r="P483" s="278">
        <v>0.95</v>
      </c>
      <c r="Q483" s="282">
        <v>100</v>
      </c>
      <c r="R483" s="281">
        <v>0.56999999999999995</v>
      </c>
      <c r="S483" s="282">
        <v>60</v>
      </c>
      <c r="T483" s="274" t="s">
        <v>61</v>
      </c>
      <c r="U483" s="274">
        <v>2022</v>
      </c>
      <c r="V483" s="932">
        <v>2.1989999999999998</v>
      </c>
      <c r="W483" s="928"/>
      <c r="X483" s="919"/>
      <c r="Y483" s="31">
        <f t="shared" si="23"/>
        <v>0</v>
      </c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</row>
    <row r="484" spans="1:66" s="23" customFormat="1" ht="20.25" customHeight="1" x14ac:dyDescent="0.3">
      <c r="A484" s="273">
        <v>425</v>
      </c>
      <c r="B484" s="627"/>
      <c r="C484" s="801"/>
      <c r="D484" s="446" t="s">
        <v>4698</v>
      </c>
      <c r="E484" s="309">
        <v>11.885999999999999</v>
      </c>
      <c r="F484" s="25">
        <v>3.5</v>
      </c>
      <c r="G484" s="24" t="s">
        <v>48</v>
      </c>
      <c r="H484" s="26" t="str">
        <f t="shared" si="26"/>
        <v>6</v>
      </c>
      <c r="I484" s="630"/>
      <c r="J484" s="630"/>
      <c r="K484" s="631"/>
      <c r="L484" s="631"/>
      <c r="M484" s="631"/>
      <c r="N484" s="630"/>
      <c r="O484" s="632"/>
      <c r="P484" s="630"/>
      <c r="Q484" s="632"/>
      <c r="R484" s="635"/>
      <c r="S484" s="632"/>
      <c r="T484" s="627"/>
      <c r="U484" s="627"/>
      <c r="V484" s="932">
        <v>11.885999999999999</v>
      </c>
      <c r="W484" s="939"/>
      <c r="X484" s="940"/>
      <c r="Y484" s="31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</row>
    <row r="485" spans="1:66" s="23" customFormat="1" ht="20.25" customHeight="1" x14ac:dyDescent="0.3">
      <c r="A485" s="273">
        <v>426</v>
      </c>
      <c r="B485" s="274">
        <v>2192386</v>
      </c>
      <c r="C485" s="810" t="s">
        <v>942</v>
      </c>
      <c r="D485" s="559" t="s">
        <v>943</v>
      </c>
      <c r="E485" s="564">
        <v>2.198</v>
      </c>
      <c r="F485" s="277">
        <v>3.5</v>
      </c>
      <c r="G485" s="278" t="s">
        <v>48</v>
      </c>
      <c r="H485" s="279" t="str">
        <f t="shared" si="26"/>
        <v>6</v>
      </c>
      <c r="I485" s="278">
        <v>0.5</v>
      </c>
      <c r="J485" s="278">
        <v>0.5</v>
      </c>
      <c r="K485" s="280"/>
      <c r="L485" s="280"/>
      <c r="M485" s="280"/>
      <c r="N485" s="278">
        <v>0.5</v>
      </c>
      <c r="O485" s="282">
        <v>100</v>
      </c>
      <c r="P485" s="278">
        <v>0.5</v>
      </c>
      <c r="Q485" s="282">
        <v>100</v>
      </c>
      <c r="R485" s="281">
        <v>0.3</v>
      </c>
      <c r="S485" s="282">
        <v>60</v>
      </c>
      <c r="T485" s="274" t="s">
        <v>61</v>
      </c>
      <c r="U485" s="274">
        <v>2022</v>
      </c>
      <c r="V485" s="932">
        <v>2.198</v>
      </c>
      <c r="W485" s="928"/>
      <c r="X485" s="919"/>
      <c r="Y485" s="31">
        <f t="shared" si="23"/>
        <v>0</v>
      </c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</row>
    <row r="486" spans="1:66" s="23" customFormat="1" ht="20.25" customHeight="1" x14ac:dyDescent="0.3">
      <c r="A486" s="273">
        <v>427</v>
      </c>
      <c r="B486" s="274">
        <v>2201715</v>
      </c>
      <c r="C486" s="993" t="s">
        <v>944</v>
      </c>
      <c r="D486" s="592" t="s">
        <v>945</v>
      </c>
      <c r="E486" s="564">
        <v>0.999</v>
      </c>
      <c r="F486" s="277">
        <v>3</v>
      </c>
      <c r="G486" s="278" t="s">
        <v>48</v>
      </c>
      <c r="H486" s="279" t="str">
        <f t="shared" si="26"/>
        <v>6</v>
      </c>
      <c r="I486" s="278">
        <v>0.65</v>
      </c>
      <c r="J486" s="278">
        <v>0.65</v>
      </c>
      <c r="K486" s="280"/>
      <c r="L486" s="280"/>
      <c r="M486" s="280"/>
      <c r="N486" s="281">
        <v>0.65</v>
      </c>
      <c r="O486" s="282">
        <v>100</v>
      </c>
      <c r="P486" s="281">
        <v>0.65</v>
      </c>
      <c r="Q486" s="282">
        <v>100</v>
      </c>
      <c r="R486" s="281">
        <v>0.65</v>
      </c>
      <c r="S486" s="282">
        <v>100</v>
      </c>
      <c r="T486" s="274" t="s">
        <v>61</v>
      </c>
      <c r="U486" s="274">
        <v>2022</v>
      </c>
      <c r="V486" s="932">
        <v>0.999</v>
      </c>
      <c r="W486" s="928"/>
      <c r="X486" s="919"/>
      <c r="Y486" s="31">
        <f t="shared" si="23"/>
        <v>0</v>
      </c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</row>
    <row r="487" spans="1:66" s="23" customFormat="1" ht="20.25" customHeight="1" x14ac:dyDescent="0.3">
      <c r="A487" s="273">
        <v>428</v>
      </c>
      <c r="B487" s="274">
        <v>2201605</v>
      </c>
      <c r="C487" s="810" t="s">
        <v>946</v>
      </c>
      <c r="D487" s="559" t="s">
        <v>228</v>
      </c>
      <c r="E487" s="564">
        <v>1.1379999999999999</v>
      </c>
      <c r="F487" s="277">
        <v>3.5</v>
      </c>
      <c r="G487" s="278" t="s">
        <v>48</v>
      </c>
      <c r="H487" s="279" t="str">
        <f t="shared" si="26"/>
        <v>6</v>
      </c>
      <c r="I487" s="278">
        <v>1.2</v>
      </c>
      <c r="J487" s="278">
        <v>1.2</v>
      </c>
      <c r="K487" s="280"/>
      <c r="L487" s="280"/>
      <c r="M487" s="280"/>
      <c r="N487" s="278">
        <v>1.2</v>
      </c>
      <c r="O487" s="282">
        <v>100</v>
      </c>
      <c r="P487" s="278">
        <v>1.2</v>
      </c>
      <c r="Q487" s="282">
        <v>100</v>
      </c>
      <c r="R487" s="281">
        <v>0.72</v>
      </c>
      <c r="S487" s="282">
        <v>60</v>
      </c>
      <c r="T487" s="274" t="s">
        <v>61</v>
      </c>
      <c r="U487" s="274">
        <v>2022</v>
      </c>
      <c r="V487" s="932">
        <v>1.1379999999999999</v>
      </c>
      <c r="W487" s="928"/>
      <c r="X487" s="919"/>
      <c r="Y487" s="31">
        <f t="shared" si="23"/>
        <v>0</v>
      </c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</row>
    <row r="488" spans="1:66" s="23" customFormat="1" ht="20.25" customHeight="1" x14ac:dyDescent="0.3">
      <c r="A488" s="273">
        <v>429</v>
      </c>
      <c r="B488" s="274">
        <v>2197456</v>
      </c>
      <c r="C488" s="810" t="s">
        <v>947</v>
      </c>
      <c r="D488" s="275" t="s">
        <v>948</v>
      </c>
      <c r="E488" s="564">
        <v>0.57799999999999996</v>
      </c>
      <c r="F488" s="277">
        <v>3.5</v>
      </c>
      <c r="G488" s="278" t="s">
        <v>48</v>
      </c>
      <c r="H488" s="279" t="str">
        <f t="shared" si="26"/>
        <v>6</v>
      </c>
      <c r="I488" s="278">
        <v>0.15</v>
      </c>
      <c r="J488" s="278">
        <v>0.15</v>
      </c>
      <c r="K488" s="280"/>
      <c r="L488" s="280"/>
      <c r="M488" s="280"/>
      <c r="N488" s="278">
        <v>0.15</v>
      </c>
      <c r="O488" s="282">
        <v>100</v>
      </c>
      <c r="P488" s="278">
        <v>0.15</v>
      </c>
      <c r="Q488" s="282">
        <v>100</v>
      </c>
      <c r="R488" s="281">
        <v>0.09</v>
      </c>
      <c r="S488" s="282">
        <v>60</v>
      </c>
      <c r="T488" s="274" t="s">
        <v>61</v>
      </c>
      <c r="U488" s="274">
        <v>2022</v>
      </c>
      <c r="V488" s="932">
        <v>0.57799999999999996</v>
      </c>
      <c r="W488" s="928"/>
      <c r="X488" s="919"/>
      <c r="Y488" s="31">
        <f t="shared" si="23"/>
        <v>0</v>
      </c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</row>
    <row r="489" spans="1:66" s="23" customFormat="1" ht="20.25" customHeight="1" x14ac:dyDescent="0.3">
      <c r="A489" s="273">
        <v>430</v>
      </c>
      <c r="B489" s="274">
        <v>2199016</v>
      </c>
      <c r="C489" s="810" t="s">
        <v>949</v>
      </c>
      <c r="D489" s="275" t="s">
        <v>418</v>
      </c>
      <c r="E489" s="564">
        <v>0.88900000000000001</v>
      </c>
      <c r="F489" s="277">
        <v>3.5</v>
      </c>
      <c r="G489" s="278" t="s">
        <v>48</v>
      </c>
      <c r="H489" s="279" t="str">
        <f t="shared" si="26"/>
        <v>6</v>
      </c>
      <c r="I489" s="278">
        <v>0.73099999999999998</v>
      </c>
      <c r="J489" s="278">
        <v>0.73099999999999998</v>
      </c>
      <c r="K489" s="280"/>
      <c r="L489" s="280"/>
      <c r="M489" s="280"/>
      <c r="N489" s="278">
        <v>0.73099999999999998</v>
      </c>
      <c r="O489" s="282">
        <v>100</v>
      </c>
      <c r="P489" s="278">
        <v>0.73099999999999998</v>
      </c>
      <c r="Q489" s="282">
        <v>100</v>
      </c>
      <c r="R489" s="281">
        <v>0.43859999999999999</v>
      </c>
      <c r="S489" s="282">
        <v>60</v>
      </c>
      <c r="T489" s="274" t="s">
        <v>61</v>
      </c>
      <c r="U489" s="274">
        <v>2022</v>
      </c>
      <c r="V489" s="932">
        <v>0.88900000000000001</v>
      </c>
      <c r="W489" s="928"/>
      <c r="X489" s="919"/>
      <c r="Y489" s="31">
        <f t="shared" si="23"/>
        <v>0</v>
      </c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</row>
    <row r="490" spans="1:66" s="23" customFormat="1" ht="20.25" customHeight="1" x14ac:dyDescent="0.3">
      <c r="A490" s="273">
        <v>431</v>
      </c>
      <c r="B490" s="274">
        <v>2202196</v>
      </c>
      <c r="C490" s="810" t="s">
        <v>950</v>
      </c>
      <c r="D490" s="275" t="s">
        <v>951</v>
      </c>
      <c r="E490" s="564">
        <v>0.313</v>
      </c>
      <c r="F490" s="277">
        <v>3.5</v>
      </c>
      <c r="G490" s="278" t="s">
        <v>48</v>
      </c>
      <c r="H490" s="279" t="str">
        <f t="shared" si="26"/>
        <v>6</v>
      </c>
      <c r="I490" s="278">
        <v>0.55600000000000005</v>
      </c>
      <c r="J490" s="278">
        <v>0.55600000000000005</v>
      </c>
      <c r="K490" s="280"/>
      <c r="L490" s="280"/>
      <c r="M490" s="280"/>
      <c r="N490" s="281">
        <v>0.55600000000000005</v>
      </c>
      <c r="O490" s="282">
        <v>100</v>
      </c>
      <c r="P490" s="281">
        <v>0.55600000000000005</v>
      </c>
      <c r="Q490" s="282">
        <v>100</v>
      </c>
      <c r="R490" s="281">
        <v>0.55600000000000005</v>
      </c>
      <c r="S490" s="282">
        <v>100</v>
      </c>
      <c r="T490" s="274" t="s">
        <v>61</v>
      </c>
      <c r="U490" s="274">
        <v>2022</v>
      </c>
      <c r="V490" s="932">
        <v>0.313</v>
      </c>
      <c r="W490" s="928"/>
      <c r="X490" s="919"/>
      <c r="Y490" s="31">
        <f t="shared" si="23"/>
        <v>0</v>
      </c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</row>
    <row r="491" spans="1:66" s="23" customFormat="1" ht="20.25" customHeight="1" x14ac:dyDescent="0.3">
      <c r="A491" s="273">
        <v>432</v>
      </c>
      <c r="B491" s="274">
        <v>2198321</v>
      </c>
      <c r="C491" s="810" t="s">
        <v>952</v>
      </c>
      <c r="D491" s="275" t="s">
        <v>953</v>
      </c>
      <c r="E491" s="564">
        <v>0.47</v>
      </c>
      <c r="F491" s="277">
        <v>3.5</v>
      </c>
      <c r="G491" s="278" t="s">
        <v>48</v>
      </c>
      <c r="H491" s="279" t="str">
        <f t="shared" si="26"/>
        <v>6</v>
      </c>
      <c r="I491" s="278">
        <v>0.45</v>
      </c>
      <c r="J491" s="278">
        <v>0.45</v>
      </c>
      <c r="K491" s="280"/>
      <c r="L491" s="280"/>
      <c r="M491" s="280"/>
      <c r="N491" s="281">
        <v>0.45</v>
      </c>
      <c r="O491" s="282">
        <v>100</v>
      </c>
      <c r="P491" s="281">
        <v>0.45</v>
      </c>
      <c r="Q491" s="282">
        <v>100</v>
      </c>
      <c r="R491" s="281">
        <v>0.45</v>
      </c>
      <c r="S491" s="282">
        <v>100</v>
      </c>
      <c r="T491" s="274" t="s">
        <v>61</v>
      </c>
      <c r="U491" s="274">
        <v>2022</v>
      </c>
      <c r="V491" s="932">
        <v>0.47</v>
      </c>
      <c r="W491" s="928"/>
      <c r="X491" s="919"/>
      <c r="Y491" s="31">
        <f t="shared" si="23"/>
        <v>0</v>
      </c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</row>
    <row r="492" spans="1:66" s="23" customFormat="1" ht="20.25" customHeight="1" x14ac:dyDescent="0.3">
      <c r="A492" s="273">
        <v>433</v>
      </c>
      <c r="B492" s="274">
        <v>2192513</v>
      </c>
      <c r="C492" s="810" t="s">
        <v>954</v>
      </c>
      <c r="D492" s="275" t="s">
        <v>955</v>
      </c>
      <c r="E492" s="564">
        <v>0.55200000000000005</v>
      </c>
      <c r="F492" s="277">
        <v>3.5</v>
      </c>
      <c r="G492" s="278" t="s">
        <v>48</v>
      </c>
      <c r="H492" s="279" t="str">
        <f t="shared" si="26"/>
        <v>6</v>
      </c>
      <c r="I492" s="278">
        <v>0.85</v>
      </c>
      <c r="J492" s="278">
        <v>0.85</v>
      </c>
      <c r="K492" s="280"/>
      <c r="L492" s="280"/>
      <c r="M492" s="280"/>
      <c r="N492" s="281">
        <v>0.85</v>
      </c>
      <c r="O492" s="282">
        <v>100</v>
      </c>
      <c r="P492" s="281">
        <v>0.85</v>
      </c>
      <c r="Q492" s="282">
        <v>100</v>
      </c>
      <c r="R492" s="281">
        <v>0.85</v>
      </c>
      <c r="S492" s="282">
        <v>100</v>
      </c>
      <c r="T492" s="274" t="s">
        <v>61</v>
      </c>
      <c r="U492" s="274">
        <v>2022</v>
      </c>
      <c r="V492" s="932">
        <v>0.55200000000000005</v>
      </c>
      <c r="W492" s="928"/>
      <c r="X492" s="919"/>
      <c r="Y492" s="31">
        <f t="shared" si="23"/>
        <v>0</v>
      </c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</row>
    <row r="493" spans="1:66" s="23" customFormat="1" ht="20.25" customHeight="1" x14ac:dyDescent="0.3">
      <c r="A493" s="273">
        <v>434</v>
      </c>
      <c r="B493" s="274">
        <v>2194866</v>
      </c>
      <c r="C493" s="810" t="s">
        <v>956</v>
      </c>
      <c r="D493" s="275" t="s">
        <v>401</v>
      </c>
      <c r="E493" s="564">
        <v>0.36899999999999999</v>
      </c>
      <c r="F493" s="277">
        <v>3.5</v>
      </c>
      <c r="G493" s="278" t="s">
        <v>48</v>
      </c>
      <c r="H493" s="279" t="str">
        <f t="shared" si="26"/>
        <v>6</v>
      </c>
      <c r="I493" s="278">
        <v>0.35</v>
      </c>
      <c r="J493" s="278">
        <v>0.35</v>
      </c>
      <c r="K493" s="280"/>
      <c r="L493" s="280"/>
      <c r="M493" s="280"/>
      <c r="N493" s="281">
        <v>0.35</v>
      </c>
      <c r="O493" s="282">
        <v>100</v>
      </c>
      <c r="P493" s="281">
        <v>0.35</v>
      </c>
      <c r="Q493" s="282">
        <v>100</v>
      </c>
      <c r="R493" s="281">
        <v>0.35</v>
      </c>
      <c r="S493" s="282">
        <v>100</v>
      </c>
      <c r="T493" s="274" t="s">
        <v>61</v>
      </c>
      <c r="U493" s="274">
        <v>2022</v>
      </c>
      <c r="V493" s="932">
        <v>0.36899999999999999</v>
      </c>
      <c r="W493" s="928"/>
      <c r="X493" s="919"/>
      <c r="Y493" s="31">
        <f t="shared" si="23"/>
        <v>0</v>
      </c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</row>
    <row r="494" spans="1:66" s="23" customFormat="1" ht="20.25" customHeight="1" x14ac:dyDescent="0.3">
      <c r="A494" s="273">
        <v>435</v>
      </c>
      <c r="B494" s="274">
        <v>2190647</v>
      </c>
      <c r="C494" s="810" t="s">
        <v>957</v>
      </c>
      <c r="D494" s="275" t="s">
        <v>38</v>
      </c>
      <c r="E494" s="564">
        <v>1.1819999999999999</v>
      </c>
      <c r="F494" s="277">
        <v>3.5</v>
      </c>
      <c r="G494" s="278" t="s">
        <v>48</v>
      </c>
      <c r="H494" s="279" t="str">
        <f t="shared" si="26"/>
        <v>6</v>
      </c>
      <c r="I494" s="278">
        <v>1.0349999999999999</v>
      </c>
      <c r="J494" s="278">
        <v>1.0349999999999999</v>
      </c>
      <c r="K494" s="280"/>
      <c r="L494" s="280"/>
      <c r="M494" s="280"/>
      <c r="N494" s="281">
        <v>1.0349999999999999</v>
      </c>
      <c r="O494" s="282">
        <v>100</v>
      </c>
      <c r="P494" s="281">
        <v>1.0349999999999999</v>
      </c>
      <c r="Q494" s="282">
        <v>100</v>
      </c>
      <c r="R494" s="281">
        <v>1.0349999999999999</v>
      </c>
      <c r="S494" s="282">
        <v>100</v>
      </c>
      <c r="T494" s="274" t="s">
        <v>61</v>
      </c>
      <c r="U494" s="274">
        <v>2022</v>
      </c>
      <c r="V494" s="932">
        <v>1.1819999999999999</v>
      </c>
      <c r="W494" s="928"/>
      <c r="X494" s="919"/>
      <c r="Y494" s="31">
        <f t="shared" si="23"/>
        <v>0</v>
      </c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</row>
    <row r="495" spans="1:66" s="23" customFormat="1" ht="20.25" customHeight="1" x14ac:dyDescent="0.3">
      <c r="A495" s="273">
        <v>436</v>
      </c>
      <c r="B495" s="274">
        <v>2202408</v>
      </c>
      <c r="C495" s="810" t="s">
        <v>958</v>
      </c>
      <c r="D495" s="275" t="s">
        <v>959</v>
      </c>
      <c r="E495" s="564">
        <v>0.98799999999999999</v>
      </c>
      <c r="F495" s="277">
        <v>3.5</v>
      </c>
      <c r="G495" s="278" t="s">
        <v>48</v>
      </c>
      <c r="H495" s="279" t="str">
        <f t="shared" si="26"/>
        <v>6</v>
      </c>
      <c r="I495" s="278">
        <v>0.97499999999999998</v>
      </c>
      <c r="J495" s="278">
        <v>0.97499999999999998</v>
      </c>
      <c r="K495" s="280"/>
      <c r="L495" s="280"/>
      <c r="M495" s="280"/>
      <c r="N495" s="281">
        <v>0.97499999999999998</v>
      </c>
      <c r="O495" s="282">
        <v>100</v>
      </c>
      <c r="P495" s="281">
        <v>0.97499999999999998</v>
      </c>
      <c r="Q495" s="282">
        <v>100</v>
      </c>
      <c r="R495" s="281">
        <v>0.97499999999999998</v>
      </c>
      <c r="S495" s="282">
        <v>100</v>
      </c>
      <c r="T495" s="274" t="s">
        <v>61</v>
      </c>
      <c r="U495" s="274">
        <v>2022</v>
      </c>
      <c r="V495" s="932">
        <v>0.98799999999999999</v>
      </c>
      <c r="W495" s="928"/>
      <c r="X495" s="919"/>
      <c r="Y495" s="31">
        <f t="shared" si="23"/>
        <v>0</v>
      </c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</row>
    <row r="496" spans="1:66" s="23" customFormat="1" ht="20.25" customHeight="1" x14ac:dyDescent="0.3">
      <c r="A496" s="273">
        <v>437</v>
      </c>
      <c r="B496" s="274">
        <v>2191038</v>
      </c>
      <c r="C496" s="810" t="s">
        <v>960</v>
      </c>
      <c r="D496" s="275" t="s">
        <v>961</v>
      </c>
      <c r="E496" s="564">
        <v>0.65200000000000002</v>
      </c>
      <c r="F496" s="277">
        <v>3.5</v>
      </c>
      <c r="G496" s="278" t="s">
        <v>48</v>
      </c>
      <c r="H496" s="279" t="str">
        <f t="shared" si="26"/>
        <v>6</v>
      </c>
      <c r="I496" s="278">
        <v>0.6</v>
      </c>
      <c r="J496" s="278">
        <v>0.6</v>
      </c>
      <c r="K496" s="280"/>
      <c r="L496" s="280"/>
      <c r="M496" s="280"/>
      <c r="N496" s="281">
        <v>0.6</v>
      </c>
      <c r="O496" s="282">
        <v>100</v>
      </c>
      <c r="P496" s="281">
        <v>0.6</v>
      </c>
      <c r="Q496" s="282">
        <v>100</v>
      </c>
      <c r="R496" s="281">
        <v>0.6</v>
      </c>
      <c r="S496" s="282">
        <v>100</v>
      </c>
      <c r="T496" s="274" t="s">
        <v>61</v>
      </c>
      <c r="U496" s="274">
        <v>2022</v>
      </c>
      <c r="V496" s="932">
        <v>0.65200000000000002</v>
      </c>
      <c r="W496" s="928"/>
      <c r="X496" s="919"/>
      <c r="Y496" s="31">
        <f t="shared" si="23"/>
        <v>0</v>
      </c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</row>
    <row r="497" spans="1:66" s="23" customFormat="1" ht="20.25" customHeight="1" x14ac:dyDescent="0.3">
      <c r="A497" s="273">
        <v>438</v>
      </c>
      <c r="B497" s="274">
        <v>2198826</v>
      </c>
      <c r="C497" s="810" t="s">
        <v>962</v>
      </c>
      <c r="D497" s="275" t="s">
        <v>963</v>
      </c>
      <c r="E497" s="564">
        <v>0.71</v>
      </c>
      <c r="F497" s="277">
        <v>6</v>
      </c>
      <c r="G497" s="278" t="s">
        <v>39</v>
      </c>
      <c r="H497" s="279" t="str">
        <f t="shared" si="26"/>
        <v>10</v>
      </c>
      <c r="I497" s="278">
        <v>0.65</v>
      </c>
      <c r="J497" s="278">
        <v>0.65</v>
      </c>
      <c r="K497" s="280"/>
      <c r="L497" s="280"/>
      <c r="M497" s="280"/>
      <c r="N497" s="281">
        <v>0.65</v>
      </c>
      <c r="O497" s="282">
        <v>100</v>
      </c>
      <c r="P497" s="281">
        <v>0.65</v>
      </c>
      <c r="Q497" s="282">
        <v>100</v>
      </c>
      <c r="R497" s="281">
        <v>0.65</v>
      </c>
      <c r="S497" s="282">
        <v>100</v>
      </c>
      <c r="T497" s="274" t="s">
        <v>61</v>
      </c>
      <c r="U497" s="274">
        <v>2022</v>
      </c>
      <c r="V497" s="932">
        <v>0.71</v>
      </c>
      <c r="W497" s="928"/>
      <c r="X497" s="919"/>
      <c r="Y497" s="31">
        <f t="shared" si="23"/>
        <v>0</v>
      </c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</row>
    <row r="498" spans="1:66" s="23" customFormat="1" ht="20.25" customHeight="1" x14ac:dyDescent="0.3">
      <c r="A498" s="273">
        <v>439</v>
      </c>
      <c r="B498" s="274" t="s">
        <v>964</v>
      </c>
      <c r="C498" s="810" t="s">
        <v>965</v>
      </c>
      <c r="D498" s="275" t="s">
        <v>100</v>
      </c>
      <c r="E498" s="564">
        <v>0.75800000000000001</v>
      </c>
      <c r="F498" s="277">
        <v>3.5</v>
      </c>
      <c r="G498" s="278" t="s">
        <v>48</v>
      </c>
      <c r="H498" s="279" t="str">
        <f t="shared" si="26"/>
        <v>6</v>
      </c>
      <c r="I498" s="278">
        <v>0.7</v>
      </c>
      <c r="J498" s="278">
        <v>0.7</v>
      </c>
      <c r="K498" s="280"/>
      <c r="L498" s="280"/>
      <c r="M498" s="280"/>
      <c r="N498" s="281">
        <v>0</v>
      </c>
      <c r="O498" s="282">
        <v>0</v>
      </c>
      <c r="P498" s="281">
        <v>0</v>
      </c>
      <c r="Q498" s="282">
        <v>0</v>
      </c>
      <c r="R498" s="281">
        <v>0.7</v>
      </c>
      <c r="S498" s="282">
        <v>100</v>
      </c>
      <c r="T498" s="274" t="s">
        <v>40</v>
      </c>
      <c r="U498" s="274">
        <v>2021</v>
      </c>
      <c r="V498" s="932">
        <v>0.75800000000000001</v>
      </c>
      <c r="W498" s="928"/>
      <c r="X498" s="919"/>
      <c r="Y498" s="31">
        <f t="shared" si="23"/>
        <v>0</v>
      </c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</row>
    <row r="499" spans="1:66" s="23" customFormat="1" ht="20.25" customHeight="1" x14ac:dyDescent="0.3">
      <c r="A499" s="273">
        <v>440</v>
      </c>
      <c r="B499" s="274">
        <v>2192476</v>
      </c>
      <c r="C499" s="810" t="s">
        <v>966</v>
      </c>
      <c r="D499" s="275" t="s">
        <v>207</v>
      </c>
      <c r="E499" s="564">
        <v>0.71099999999999997</v>
      </c>
      <c r="F499" s="277">
        <v>3.5</v>
      </c>
      <c r="G499" s="278" t="s">
        <v>48</v>
      </c>
      <c r="H499" s="279" t="str">
        <f t="shared" si="26"/>
        <v>6</v>
      </c>
      <c r="I499" s="278">
        <v>0.7</v>
      </c>
      <c r="J499" s="278">
        <v>0.7</v>
      </c>
      <c r="K499" s="280"/>
      <c r="L499" s="280"/>
      <c r="M499" s="280"/>
      <c r="N499" s="281">
        <v>0</v>
      </c>
      <c r="O499" s="282">
        <v>0</v>
      </c>
      <c r="P499" s="281">
        <v>0</v>
      </c>
      <c r="Q499" s="282">
        <v>0</v>
      </c>
      <c r="R499" s="281">
        <v>0.7</v>
      </c>
      <c r="S499" s="282">
        <v>100</v>
      </c>
      <c r="T499" s="274" t="s">
        <v>40</v>
      </c>
      <c r="U499" s="274">
        <v>2021</v>
      </c>
      <c r="V499" s="932">
        <v>0.71099999999999997</v>
      </c>
      <c r="W499" s="928"/>
      <c r="X499" s="919"/>
      <c r="Y499" s="31">
        <f t="shared" si="23"/>
        <v>0</v>
      </c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</row>
    <row r="500" spans="1:66" s="23" customFormat="1" ht="20.25" customHeight="1" x14ac:dyDescent="0.3">
      <c r="A500" s="273">
        <v>441</v>
      </c>
      <c r="B500" s="274">
        <v>2196524</v>
      </c>
      <c r="C500" s="810" t="s">
        <v>967</v>
      </c>
      <c r="D500" s="275" t="s">
        <v>107</v>
      </c>
      <c r="E500" s="564">
        <v>0.71299999999999997</v>
      </c>
      <c r="F500" s="277">
        <v>3.5</v>
      </c>
      <c r="G500" s="278" t="s">
        <v>48</v>
      </c>
      <c r="H500" s="279" t="str">
        <f t="shared" si="26"/>
        <v>6</v>
      </c>
      <c r="I500" s="278">
        <v>0.7</v>
      </c>
      <c r="J500" s="278">
        <v>0.7</v>
      </c>
      <c r="K500" s="280"/>
      <c r="L500" s="280"/>
      <c r="M500" s="280"/>
      <c r="N500" s="281">
        <v>0</v>
      </c>
      <c r="O500" s="282">
        <v>0</v>
      </c>
      <c r="P500" s="281">
        <v>0</v>
      </c>
      <c r="Q500" s="282">
        <v>0</v>
      </c>
      <c r="R500" s="281">
        <v>0.7</v>
      </c>
      <c r="S500" s="282">
        <v>100</v>
      </c>
      <c r="T500" s="274" t="s">
        <v>40</v>
      </c>
      <c r="U500" s="274">
        <v>2021</v>
      </c>
      <c r="V500" s="932">
        <v>0.71299999999999997</v>
      </c>
      <c r="W500" s="928"/>
      <c r="X500" s="919"/>
      <c r="Y500" s="31">
        <f t="shared" si="23"/>
        <v>0</v>
      </c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</row>
    <row r="501" spans="1:66" s="23" customFormat="1" ht="20.25" customHeight="1" x14ac:dyDescent="0.3">
      <c r="A501" s="273">
        <v>442</v>
      </c>
      <c r="B501" s="274">
        <v>2198757</v>
      </c>
      <c r="C501" s="810" t="s">
        <v>968</v>
      </c>
      <c r="D501" s="275" t="s">
        <v>465</v>
      </c>
      <c r="E501" s="549">
        <f t="shared" ref="E501" si="27">V501+W501+X501</f>
        <v>0</v>
      </c>
      <c r="F501" s="277">
        <v>3.5</v>
      </c>
      <c r="G501" s="278" t="s">
        <v>48</v>
      </c>
      <c r="H501" s="279" t="str">
        <f t="shared" si="26"/>
        <v>6</v>
      </c>
      <c r="I501" s="278">
        <v>0.67500000000000004</v>
      </c>
      <c r="J501" s="278">
        <v>0.67500000000000004</v>
      </c>
      <c r="K501" s="280"/>
      <c r="L501" s="280"/>
      <c r="M501" s="280"/>
      <c r="N501" s="281">
        <v>0</v>
      </c>
      <c r="O501" s="282">
        <v>0</v>
      </c>
      <c r="P501" s="281">
        <v>0</v>
      </c>
      <c r="Q501" s="282">
        <v>0</v>
      </c>
      <c r="R501" s="281">
        <v>0</v>
      </c>
      <c r="S501" s="282">
        <v>0</v>
      </c>
      <c r="T501" s="274"/>
      <c r="U501" s="274"/>
      <c r="V501" s="927">
        <f t="shared" ref="V501" si="28">AM501+AN501+AO501</f>
        <v>0</v>
      </c>
      <c r="W501" s="928"/>
      <c r="X501" s="919"/>
      <c r="Y501" s="31">
        <f t="shared" si="23"/>
        <v>0</v>
      </c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</row>
    <row r="502" spans="1:66" s="23" customFormat="1" ht="20.25" customHeight="1" x14ac:dyDescent="0.3">
      <c r="A502" s="273">
        <v>443</v>
      </c>
      <c r="B502" s="274"/>
      <c r="C502" s="810" t="s">
        <v>969</v>
      </c>
      <c r="D502" s="275" t="s">
        <v>970</v>
      </c>
      <c r="E502" s="564">
        <v>0.88400000000000001</v>
      </c>
      <c r="F502" s="277">
        <v>3.5</v>
      </c>
      <c r="G502" s="278" t="s">
        <v>48</v>
      </c>
      <c r="H502" s="279" t="str">
        <f t="shared" si="26"/>
        <v>6</v>
      </c>
      <c r="I502" s="278">
        <v>0.4</v>
      </c>
      <c r="J502" s="278">
        <v>0.4</v>
      </c>
      <c r="K502" s="280"/>
      <c r="L502" s="280"/>
      <c r="M502" s="280"/>
      <c r="N502" s="281">
        <v>0.4</v>
      </c>
      <c r="O502" s="282">
        <v>100</v>
      </c>
      <c r="P502" s="281">
        <v>0.4</v>
      </c>
      <c r="Q502" s="282">
        <v>100</v>
      </c>
      <c r="R502" s="281">
        <v>0.4</v>
      </c>
      <c r="S502" s="282">
        <v>100</v>
      </c>
      <c r="T502" s="274" t="s">
        <v>52</v>
      </c>
      <c r="U502" s="274">
        <v>2019</v>
      </c>
      <c r="V502" s="932">
        <v>0.88400000000000001</v>
      </c>
      <c r="W502" s="928"/>
      <c r="X502" s="919"/>
      <c r="Y502" s="31">
        <f t="shared" si="23"/>
        <v>0</v>
      </c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</row>
    <row r="503" spans="1:66" s="23" customFormat="1" ht="20.25" customHeight="1" x14ac:dyDescent="0.3">
      <c r="A503" s="273">
        <v>444</v>
      </c>
      <c r="B503" s="274">
        <v>2192600</v>
      </c>
      <c r="C503" s="810" t="s">
        <v>971</v>
      </c>
      <c r="D503" s="275" t="s">
        <v>199</v>
      </c>
      <c r="E503" s="564">
        <v>0.192</v>
      </c>
      <c r="F503" s="277">
        <v>3.5</v>
      </c>
      <c r="G503" s="278" t="s">
        <v>48</v>
      </c>
      <c r="H503" s="279" t="str">
        <f t="shared" si="26"/>
        <v>6</v>
      </c>
      <c r="I503" s="278">
        <v>0.2</v>
      </c>
      <c r="J503" s="278">
        <v>0.2</v>
      </c>
      <c r="K503" s="280"/>
      <c r="L503" s="280"/>
      <c r="M503" s="280"/>
      <c r="N503" s="281">
        <v>0</v>
      </c>
      <c r="O503" s="282">
        <v>0</v>
      </c>
      <c r="P503" s="281">
        <v>0</v>
      </c>
      <c r="Q503" s="282">
        <v>0</v>
      </c>
      <c r="R503" s="281">
        <v>0</v>
      </c>
      <c r="S503" s="282">
        <v>0</v>
      </c>
      <c r="T503" s="274"/>
      <c r="U503" s="274"/>
      <c r="V503" s="932">
        <v>0.192</v>
      </c>
      <c r="W503" s="928"/>
      <c r="X503" s="919"/>
      <c r="Y503" s="31">
        <f t="shared" si="23"/>
        <v>0</v>
      </c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</row>
    <row r="504" spans="1:66" s="23" customFormat="1" ht="20.25" customHeight="1" x14ac:dyDescent="0.3">
      <c r="A504" s="273">
        <v>445</v>
      </c>
      <c r="B504" s="274">
        <v>2194215</v>
      </c>
      <c r="C504" s="810" t="s">
        <v>972</v>
      </c>
      <c r="D504" s="275" t="s">
        <v>109</v>
      </c>
      <c r="E504" s="564">
        <v>1.9850000000000001</v>
      </c>
      <c r="F504" s="277">
        <v>6</v>
      </c>
      <c r="G504" s="278" t="s">
        <v>39</v>
      </c>
      <c r="H504" s="279" t="str">
        <f t="shared" si="26"/>
        <v>10</v>
      </c>
      <c r="I504" s="278">
        <v>1.01</v>
      </c>
      <c r="J504" s="278">
        <v>1.01</v>
      </c>
      <c r="K504" s="280"/>
      <c r="L504" s="280"/>
      <c r="M504" s="280"/>
      <c r="N504" s="281">
        <v>1.01</v>
      </c>
      <c r="O504" s="282">
        <v>100</v>
      </c>
      <c r="P504" s="281">
        <v>1.01</v>
      </c>
      <c r="Q504" s="282">
        <v>100</v>
      </c>
      <c r="R504" s="281">
        <v>1.01</v>
      </c>
      <c r="S504" s="282">
        <v>100</v>
      </c>
      <c r="T504" s="274" t="s">
        <v>52</v>
      </c>
      <c r="U504" s="274">
        <v>2019</v>
      </c>
      <c r="V504" s="932">
        <v>1.9850000000000001</v>
      </c>
      <c r="W504" s="928"/>
      <c r="X504" s="919"/>
      <c r="Y504" s="31">
        <f t="shared" si="23"/>
        <v>0</v>
      </c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</row>
    <row r="505" spans="1:66" s="23" customFormat="1" ht="20.25" customHeight="1" x14ac:dyDescent="0.3">
      <c r="A505" s="273">
        <v>446</v>
      </c>
      <c r="B505" s="274"/>
      <c r="C505" s="810" t="s">
        <v>973</v>
      </c>
      <c r="D505" s="275" t="s">
        <v>974</v>
      </c>
      <c r="E505" s="564">
        <v>1.105</v>
      </c>
      <c r="F505" s="277">
        <v>3.5</v>
      </c>
      <c r="G505" s="278" t="s">
        <v>48</v>
      </c>
      <c r="H505" s="279" t="str">
        <f t="shared" si="26"/>
        <v>6</v>
      </c>
      <c r="I505" s="278">
        <v>1.1000000000000001</v>
      </c>
      <c r="J505" s="278">
        <v>1.1000000000000001</v>
      </c>
      <c r="K505" s="280"/>
      <c r="L505" s="280"/>
      <c r="M505" s="280"/>
      <c r="N505" s="278">
        <v>1.1000000000000001</v>
      </c>
      <c r="O505" s="282">
        <v>100</v>
      </c>
      <c r="P505" s="278">
        <v>1.1000000000000001</v>
      </c>
      <c r="Q505" s="282">
        <v>100</v>
      </c>
      <c r="R505" s="281">
        <v>0</v>
      </c>
      <c r="S505" s="282">
        <v>0</v>
      </c>
      <c r="T505" s="274"/>
      <c r="U505" s="274"/>
      <c r="V505" s="932">
        <v>1.105</v>
      </c>
      <c r="W505" s="928"/>
      <c r="X505" s="919"/>
      <c r="Y505" s="31">
        <f t="shared" si="23"/>
        <v>0</v>
      </c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</row>
    <row r="506" spans="1:66" s="23" customFormat="1" ht="20.25" customHeight="1" x14ac:dyDescent="0.3">
      <c r="A506" s="273">
        <v>447</v>
      </c>
      <c r="B506" s="274">
        <v>2203336</v>
      </c>
      <c r="C506" s="810" t="s">
        <v>975</v>
      </c>
      <c r="D506" s="275" t="s">
        <v>976</v>
      </c>
      <c r="E506" s="564">
        <v>1.006</v>
      </c>
      <c r="F506" s="277">
        <v>3.5</v>
      </c>
      <c r="G506" s="278" t="s">
        <v>48</v>
      </c>
      <c r="H506" s="279" t="str">
        <f t="shared" si="26"/>
        <v>6</v>
      </c>
      <c r="I506" s="278">
        <v>1.0580000000000001</v>
      </c>
      <c r="J506" s="278">
        <v>1.0580000000000001</v>
      </c>
      <c r="K506" s="280"/>
      <c r="L506" s="280"/>
      <c r="M506" s="280"/>
      <c r="N506" s="278">
        <v>1.0580000000000001</v>
      </c>
      <c r="O506" s="282">
        <v>100</v>
      </c>
      <c r="P506" s="278">
        <v>1.0580000000000001</v>
      </c>
      <c r="Q506" s="282">
        <v>100</v>
      </c>
      <c r="R506" s="281">
        <v>0.52900000000000003</v>
      </c>
      <c r="S506" s="282">
        <v>50</v>
      </c>
      <c r="T506" s="274" t="s">
        <v>61</v>
      </c>
      <c r="U506" s="274">
        <v>2022</v>
      </c>
      <c r="V506" s="932">
        <v>1.006</v>
      </c>
      <c r="W506" s="928"/>
      <c r="X506" s="919"/>
      <c r="Y506" s="31">
        <f t="shared" si="23"/>
        <v>0</v>
      </c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</row>
    <row r="507" spans="1:66" s="23" customFormat="1" ht="20.25" customHeight="1" x14ac:dyDescent="0.3">
      <c r="A507" s="273">
        <v>448</v>
      </c>
      <c r="B507" s="274">
        <v>2200387</v>
      </c>
      <c r="C507" s="810" t="s">
        <v>977</v>
      </c>
      <c r="D507" s="275" t="s">
        <v>978</v>
      </c>
      <c r="E507" s="564">
        <v>0.26400000000000001</v>
      </c>
      <c r="F507" s="277">
        <v>3.5</v>
      </c>
      <c r="G507" s="278" t="s">
        <v>48</v>
      </c>
      <c r="H507" s="279" t="str">
        <f t="shared" si="26"/>
        <v>6</v>
      </c>
      <c r="I507" s="278">
        <v>0.17499999999999999</v>
      </c>
      <c r="J507" s="278">
        <v>0.17499999999999999</v>
      </c>
      <c r="K507" s="280"/>
      <c r="L507" s="280"/>
      <c r="M507" s="280"/>
      <c r="N507" s="281">
        <v>0.17499999999999999</v>
      </c>
      <c r="O507" s="282">
        <v>100</v>
      </c>
      <c r="P507" s="281">
        <v>0.17499999999999999</v>
      </c>
      <c r="Q507" s="282">
        <v>100</v>
      </c>
      <c r="R507" s="281">
        <v>0.17499999999999999</v>
      </c>
      <c r="S507" s="282">
        <v>100</v>
      </c>
      <c r="T507" s="274" t="s">
        <v>61</v>
      </c>
      <c r="U507" s="274">
        <v>2022</v>
      </c>
      <c r="V507" s="932">
        <v>0.26400000000000001</v>
      </c>
      <c r="W507" s="928"/>
      <c r="X507" s="919"/>
      <c r="Y507" s="31">
        <f t="shared" si="23"/>
        <v>0</v>
      </c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</row>
    <row r="508" spans="1:66" s="23" customFormat="1" ht="20.25" customHeight="1" x14ac:dyDescent="0.3">
      <c r="A508" s="273">
        <v>449</v>
      </c>
      <c r="B508" s="274"/>
      <c r="C508" s="810" t="s">
        <v>979</v>
      </c>
      <c r="D508" s="275" t="s">
        <v>751</v>
      </c>
      <c r="E508" s="564">
        <v>0.44600000000000001</v>
      </c>
      <c r="F508" s="277">
        <v>3.5</v>
      </c>
      <c r="G508" s="278" t="s">
        <v>48</v>
      </c>
      <c r="H508" s="279" t="str">
        <f t="shared" si="26"/>
        <v>6</v>
      </c>
      <c r="I508" s="278">
        <v>0.5</v>
      </c>
      <c r="J508" s="278">
        <v>0.5</v>
      </c>
      <c r="K508" s="280"/>
      <c r="L508" s="280"/>
      <c r="M508" s="280"/>
      <c r="N508" s="281">
        <v>0</v>
      </c>
      <c r="O508" s="282">
        <v>0</v>
      </c>
      <c r="P508" s="281">
        <v>0</v>
      </c>
      <c r="Q508" s="282">
        <v>0</v>
      </c>
      <c r="R508" s="281">
        <v>0.5</v>
      </c>
      <c r="S508" s="282">
        <v>100</v>
      </c>
      <c r="T508" s="274" t="s">
        <v>220</v>
      </c>
      <c r="U508" s="274">
        <v>2023</v>
      </c>
      <c r="V508" s="932">
        <v>0.44600000000000001</v>
      </c>
      <c r="W508" s="928"/>
      <c r="X508" s="919"/>
      <c r="Y508" s="31">
        <f t="shared" si="23"/>
        <v>0</v>
      </c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</row>
    <row r="509" spans="1:66" s="23" customFormat="1" ht="20.25" customHeight="1" x14ac:dyDescent="0.3">
      <c r="A509" s="273">
        <v>450</v>
      </c>
      <c r="B509" s="274">
        <v>2193712</v>
      </c>
      <c r="C509" s="810" t="s">
        <v>980</v>
      </c>
      <c r="D509" s="275" t="s">
        <v>981</v>
      </c>
      <c r="E509" s="564">
        <v>1.095</v>
      </c>
      <c r="F509" s="277">
        <v>4.5</v>
      </c>
      <c r="G509" s="278" t="s">
        <v>48</v>
      </c>
      <c r="H509" s="279" t="str">
        <f t="shared" si="26"/>
        <v>6</v>
      </c>
      <c r="I509" s="278">
        <v>5.05</v>
      </c>
      <c r="J509" s="278">
        <v>5.05</v>
      </c>
      <c r="K509" s="280"/>
      <c r="L509" s="280"/>
      <c r="M509" s="280"/>
      <c r="N509" s="278">
        <v>5.05</v>
      </c>
      <c r="O509" s="282">
        <v>100</v>
      </c>
      <c r="P509" s="278">
        <v>5.05</v>
      </c>
      <c r="Q509" s="282">
        <v>100</v>
      </c>
      <c r="R509" s="281">
        <v>2.02</v>
      </c>
      <c r="S509" s="282">
        <v>40</v>
      </c>
      <c r="T509" s="274" t="s">
        <v>61</v>
      </c>
      <c r="U509" s="274">
        <v>2022</v>
      </c>
      <c r="V509" s="932">
        <v>1.095</v>
      </c>
      <c r="W509" s="928"/>
      <c r="X509" s="919"/>
      <c r="Y509" s="31">
        <f t="shared" si="23"/>
        <v>0</v>
      </c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</row>
    <row r="510" spans="1:66" s="23" customFormat="1" ht="20.25" customHeight="1" x14ac:dyDescent="0.3">
      <c r="A510" s="273">
        <v>451</v>
      </c>
      <c r="B510" s="274">
        <v>2191959</v>
      </c>
      <c r="C510" s="810" t="s">
        <v>982</v>
      </c>
      <c r="D510" s="275" t="s">
        <v>205</v>
      </c>
      <c r="E510" s="564">
        <v>0.313</v>
      </c>
      <c r="F510" s="277">
        <v>4.5</v>
      </c>
      <c r="G510" s="278" t="s">
        <v>48</v>
      </c>
      <c r="H510" s="279" t="str">
        <f t="shared" si="26"/>
        <v>6</v>
      </c>
      <c r="I510" s="278">
        <v>1.87</v>
      </c>
      <c r="J510" s="278">
        <v>1.87</v>
      </c>
      <c r="K510" s="280"/>
      <c r="L510" s="280"/>
      <c r="M510" s="280"/>
      <c r="N510" s="278">
        <v>1.87</v>
      </c>
      <c r="O510" s="282">
        <v>100</v>
      </c>
      <c r="P510" s="278">
        <v>1.87</v>
      </c>
      <c r="Q510" s="282">
        <v>100</v>
      </c>
      <c r="R510" s="281">
        <v>1.1220000000000001</v>
      </c>
      <c r="S510" s="282">
        <v>60</v>
      </c>
      <c r="T510" s="274" t="s">
        <v>61</v>
      </c>
      <c r="U510" s="274">
        <v>2022</v>
      </c>
      <c r="V510" s="932">
        <v>0.313</v>
      </c>
      <c r="W510" s="928"/>
      <c r="X510" s="919"/>
      <c r="Y510" s="31">
        <f t="shared" si="23"/>
        <v>0</v>
      </c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</row>
    <row r="511" spans="1:66" s="23" customFormat="1" ht="20.25" customHeight="1" x14ac:dyDescent="0.3">
      <c r="A511" s="273">
        <v>452</v>
      </c>
      <c r="B511" s="274" t="s">
        <v>983</v>
      </c>
      <c r="C511" s="810" t="s">
        <v>984</v>
      </c>
      <c r="D511" s="275" t="s">
        <v>298</v>
      </c>
      <c r="E511" s="564">
        <v>1.1200000000000001</v>
      </c>
      <c r="F511" s="277">
        <v>3.5</v>
      </c>
      <c r="G511" s="278" t="s">
        <v>48</v>
      </c>
      <c r="H511" s="279" t="str">
        <f t="shared" si="26"/>
        <v>6</v>
      </c>
      <c r="I511" s="278">
        <v>1.85</v>
      </c>
      <c r="J511" s="278">
        <v>1.85</v>
      </c>
      <c r="K511" s="280"/>
      <c r="L511" s="280"/>
      <c r="M511" s="280"/>
      <c r="N511" s="278">
        <v>1.85</v>
      </c>
      <c r="O511" s="282">
        <v>100</v>
      </c>
      <c r="P511" s="278">
        <v>1.85</v>
      </c>
      <c r="Q511" s="282">
        <v>100</v>
      </c>
      <c r="R511" s="281">
        <v>1.1100000000000001</v>
      </c>
      <c r="S511" s="282">
        <v>60</v>
      </c>
      <c r="T511" s="274" t="s">
        <v>61</v>
      </c>
      <c r="U511" s="274">
        <v>2022</v>
      </c>
      <c r="V511" s="932">
        <v>1.1200000000000001</v>
      </c>
      <c r="W511" s="928"/>
      <c r="X511" s="919"/>
      <c r="Y511" s="31">
        <f t="shared" si="23"/>
        <v>0</v>
      </c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</row>
    <row r="512" spans="1:66" s="23" customFormat="1" ht="20.25" customHeight="1" x14ac:dyDescent="0.3">
      <c r="A512" s="273">
        <v>453</v>
      </c>
      <c r="B512" s="274" t="s">
        <v>985</v>
      </c>
      <c r="C512" s="810" t="s">
        <v>986</v>
      </c>
      <c r="D512" s="275" t="s">
        <v>117</v>
      </c>
      <c r="E512" s="564">
        <v>1.698</v>
      </c>
      <c r="F512" s="277">
        <v>6</v>
      </c>
      <c r="G512" s="278" t="s">
        <v>39</v>
      </c>
      <c r="H512" s="279" t="str">
        <f t="shared" si="26"/>
        <v>10</v>
      </c>
      <c r="I512" s="278">
        <v>1.4</v>
      </c>
      <c r="J512" s="278">
        <v>1.4</v>
      </c>
      <c r="K512" s="280"/>
      <c r="L512" s="280"/>
      <c r="M512" s="280"/>
      <c r="N512" s="278">
        <v>1.4</v>
      </c>
      <c r="O512" s="282">
        <v>100</v>
      </c>
      <c r="P512" s="278">
        <v>1.4</v>
      </c>
      <c r="Q512" s="282">
        <v>100</v>
      </c>
      <c r="R512" s="278">
        <v>0.84</v>
      </c>
      <c r="S512" s="282">
        <v>60</v>
      </c>
      <c r="T512" s="274" t="s">
        <v>61</v>
      </c>
      <c r="U512" s="274">
        <v>2022</v>
      </c>
      <c r="V512" s="932">
        <v>1.698</v>
      </c>
      <c r="W512" s="928"/>
      <c r="X512" s="919"/>
      <c r="Y512" s="31">
        <f t="shared" si="23"/>
        <v>0</v>
      </c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</row>
    <row r="513" spans="1:66" s="23" customFormat="1" ht="20.25" customHeight="1" x14ac:dyDescent="0.3">
      <c r="A513" s="273">
        <v>454</v>
      </c>
      <c r="B513" s="274">
        <v>2201144</v>
      </c>
      <c r="C513" s="810" t="s">
        <v>987</v>
      </c>
      <c r="D513" s="275" t="s">
        <v>191</v>
      </c>
      <c r="E513" s="564">
        <v>0.54200000000000004</v>
      </c>
      <c r="F513" s="277">
        <v>3.5</v>
      </c>
      <c r="G513" s="278" t="s">
        <v>48</v>
      </c>
      <c r="H513" s="279" t="str">
        <f t="shared" si="26"/>
        <v>6</v>
      </c>
      <c r="I513" s="278">
        <v>0.63900000000000001</v>
      </c>
      <c r="J513" s="278">
        <v>0.63900000000000001</v>
      </c>
      <c r="K513" s="280"/>
      <c r="L513" s="280"/>
      <c r="M513" s="280"/>
      <c r="N513" s="278">
        <v>0.63900000000000001</v>
      </c>
      <c r="O513" s="282">
        <v>100</v>
      </c>
      <c r="P513" s="278">
        <v>0.63900000000000001</v>
      </c>
      <c r="Q513" s="282">
        <v>100</v>
      </c>
      <c r="R513" s="278">
        <v>0.38340000000000002</v>
      </c>
      <c r="S513" s="282">
        <v>60</v>
      </c>
      <c r="T513" s="274" t="s">
        <v>61</v>
      </c>
      <c r="U513" s="274">
        <v>2022</v>
      </c>
      <c r="V513" s="932">
        <v>0.54200000000000004</v>
      </c>
      <c r="W513" s="928"/>
      <c r="X513" s="919"/>
      <c r="Y513" s="31">
        <f t="shared" si="23"/>
        <v>0</v>
      </c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</row>
    <row r="514" spans="1:66" s="23" customFormat="1" ht="20.25" customHeight="1" x14ac:dyDescent="0.3">
      <c r="A514" s="273">
        <v>455</v>
      </c>
      <c r="B514" s="274">
        <v>2194565</v>
      </c>
      <c r="C514" s="810" t="s">
        <v>988</v>
      </c>
      <c r="D514" s="275" t="s">
        <v>989</v>
      </c>
      <c r="E514" s="564">
        <v>0.59299999999999997</v>
      </c>
      <c r="F514" s="277">
        <v>6</v>
      </c>
      <c r="G514" s="278" t="s">
        <v>39</v>
      </c>
      <c r="H514" s="279" t="str">
        <f t="shared" si="26"/>
        <v>10</v>
      </c>
      <c r="I514" s="278">
        <v>0.214</v>
      </c>
      <c r="J514" s="278">
        <v>0.214</v>
      </c>
      <c r="K514" s="280"/>
      <c r="L514" s="280"/>
      <c r="M514" s="280"/>
      <c r="N514" s="281">
        <v>0.214</v>
      </c>
      <c r="O514" s="282">
        <v>100</v>
      </c>
      <c r="P514" s="281">
        <v>0.214</v>
      </c>
      <c r="Q514" s="282">
        <v>100</v>
      </c>
      <c r="R514" s="281">
        <v>0.214</v>
      </c>
      <c r="S514" s="282">
        <v>100</v>
      </c>
      <c r="T514" s="274" t="s">
        <v>61</v>
      </c>
      <c r="U514" s="274">
        <v>2022</v>
      </c>
      <c r="V514" s="932">
        <v>0.59299999999999997</v>
      </c>
      <c r="W514" s="928"/>
      <c r="X514" s="919"/>
      <c r="Y514" s="31">
        <f t="shared" si="23"/>
        <v>0</v>
      </c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</row>
    <row r="515" spans="1:66" s="23" customFormat="1" ht="20.25" customHeight="1" x14ac:dyDescent="0.3">
      <c r="A515" s="273">
        <v>456</v>
      </c>
      <c r="B515" s="274">
        <v>2191174</v>
      </c>
      <c r="C515" s="810" t="s">
        <v>990</v>
      </c>
      <c r="D515" s="275" t="s">
        <v>386</v>
      </c>
      <c r="E515" s="564">
        <v>0.20300000000000001</v>
      </c>
      <c r="F515" s="277">
        <v>3.5</v>
      </c>
      <c r="G515" s="278" t="s">
        <v>48</v>
      </c>
      <c r="H515" s="279" t="str">
        <f t="shared" si="26"/>
        <v>6</v>
      </c>
      <c r="I515" s="278">
        <v>0.188</v>
      </c>
      <c r="J515" s="278">
        <v>0.188</v>
      </c>
      <c r="K515" s="280"/>
      <c r="L515" s="280"/>
      <c r="M515" s="280"/>
      <c r="N515" s="281">
        <v>0.188</v>
      </c>
      <c r="O515" s="282">
        <v>100</v>
      </c>
      <c r="P515" s="281">
        <v>0.188</v>
      </c>
      <c r="Q515" s="282">
        <v>100</v>
      </c>
      <c r="R515" s="281">
        <v>0.188</v>
      </c>
      <c r="S515" s="282">
        <v>100</v>
      </c>
      <c r="T515" s="274" t="s">
        <v>61</v>
      </c>
      <c r="U515" s="274">
        <v>2022</v>
      </c>
      <c r="V515" s="932">
        <v>0.20300000000000001</v>
      </c>
      <c r="W515" s="928"/>
      <c r="X515" s="919"/>
      <c r="Y515" s="31">
        <f t="shared" si="23"/>
        <v>0</v>
      </c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</row>
    <row r="516" spans="1:66" s="23" customFormat="1" ht="20.25" customHeight="1" x14ac:dyDescent="0.3">
      <c r="A516" s="273">
        <v>457</v>
      </c>
      <c r="B516" s="274">
        <v>2191881</v>
      </c>
      <c r="C516" s="810" t="s">
        <v>991</v>
      </c>
      <c r="D516" s="275" t="s">
        <v>353</v>
      </c>
      <c r="E516" s="564">
        <v>0.55700000000000005</v>
      </c>
      <c r="F516" s="277">
        <v>3.5</v>
      </c>
      <c r="G516" s="278" t="s">
        <v>48</v>
      </c>
      <c r="H516" s="279" t="str">
        <f t="shared" si="26"/>
        <v>6</v>
      </c>
      <c r="I516" s="278">
        <v>0.52300000000000002</v>
      </c>
      <c r="J516" s="278">
        <v>0.52300000000000002</v>
      </c>
      <c r="K516" s="280"/>
      <c r="L516" s="280"/>
      <c r="M516" s="280"/>
      <c r="N516" s="281">
        <v>0.52300000000000002</v>
      </c>
      <c r="O516" s="282">
        <v>100</v>
      </c>
      <c r="P516" s="281">
        <v>0.52300000000000002</v>
      </c>
      <c r="Q516" s="282">
        <v>100</v>
      </c>
      <c r="R516" s="281">
        <v>0.52300000000000002</v>
      </c>
      <c r="S516" s="282">
        <v>100</v>
      </c>
      <c r="T516" s="274" t="s">
        <v>61</v>
      </c>
      <c r="U516" s="274">
        <v>2022</v>
      </c>
      <c r="V516" s="932">
        <v>0.55700000000000005</v>
      </c>
      <c r="W516" s="928"/>
      <c r="X516" s="919"/>
      <c r="Y516" s="31">
        <f t="shared" si="23"/>
        <v>0</v>
      </c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</row>
    <row r="517" spans="1:66" s="23" customFormat="1" ht="20.25" customHeight="1" x14ac:dyDescent="0.3">
      <c r="A517" s="273">
        <v>458</v>
      </c>
      <c r="B517" s="274">
        <v>2198243</v>
      </c>
      <c r="C517" s="810" t="s">
        <v>992</v>
      </c>
      <c r="D517" s="275" t="s">
        <v>189</v>
      </c>
      <c r="E517" s="564">
        <v>0.86499999999999999</v>
      </c>
      <c r="F517" s="277">
        <v>6</v>
      </c>
      <c r="G517" s="278" t="s">
        <v>39</v>
      </c>
      <c r="H517" s="279" t="str">
        <f t="shared" si="26"/>
        <v>10</v>
      </c>
      <c r="I517" s="278">
        <v>0.85399999999999998</v>
      </c>
      <c r="J517" s="278">
        <v>0.85399999999999998</v>
      </c>
      <c r="K517" s="280"/>
      <c r="L517" s="280"/>
      <c r="M517" s="280"/>
      <c r="N517" s="281">
        <v>0.85399999999999998</v>
      </c>
      <c r="O517" s="282">
        <v>100</v>
      </c>
      <c r="P517" s="281">
        <v>0.85399999999999998</v>
      </c>
      <c r="Q517" s="282">
        <v>100</v>
      </c>
      <c r="R517" s="281">
        <v>0.85399999999999998</v>
      </c>
      <c r="S517" s="282">
        <v>100</v>
      </c>
      <c r="T517" s="274" t="s">
        <v>61</v>
      </c>
      <c r="U517" s="274">
        <v>2022</v>
      </c>
      <c r="V517" s="932">
        <v>0.86499999999999999</v>
      </c>
      <c r="W517" s="928"/>
      <c r="X517" s="919"/>
      <c r="Y517" s="31">
        <f t="shared" si="23"/>
        <v>0</v>
      </c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</row>
    <row r="518" spans="1:66" s="23" customFormat="1" ht="20.25" customHeight="1" x14ac:dyDescent="0.3">
      <c r="A518" s="273">
        <v>459</v>
      </c>
      <c r="B518" s="274">
        <v>2191077</v>
      </c>
      <c r="C518" s="810" t="s">
        <v>993</v>
      </c>
      <c r="D518" s="275" t="s">
        <v>375</v>
      </c>
      <c r="E518" s="564">
        <v>0.48899999999999999</v>
      </c>
      <c r="F518" s="277">
        <v>3.5</v>
      </c>
      <c r="G518" s="278" t="s">
        <v>48</v>
      </c>
      <c r="H518" s="279" t="str">
        <f t="shared" si="26"/>
        <v>6</v>
      </c>
      <c r="I518" s="278">
        <v>0.26700000000000002</v>
      </c>
      <c r="J518" s="278">
        <v>0.26700000000000002</v>
      </c>
      <c r="K518" s="280"/>
      <c r="L518" s="280"/>
      <c r="M518" s="280"/>
      <c r="N518" s="281">
        <v>0.26700000000000002</v>
      </c>
      <c r="O518" s="282">
        <v>100</v>
      </c>
      <c r="P518" s="281">
        <v>0.26700000000000002</v>
      </c>
      <c r="Q518" s="282">
        <v>100</v>
      </c>
      <c r="R518" s="281">
        <v>0.26700000000000002</v>
      </c>
      <c r="S518" s="282">
        <v>100</v>
      </c>
      <c r="T518" s="274" t="s">
        <v>61</v>
      </c>
      <c r="U518" s="274">
        <v>2022</v>
      </c>
      <c r="V518" s="932">
        <v>0.48899999999999999</v>
      </c>
      <c r="W518" s="928"/>
      <c r="X518" s="919"/>
      <c r="Y518" s="31">
        <f t="shared" si="23"/>
        <v>0</v>
      </c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</row>
    <row r="519" spans="1:66" s="23" customFormat="1" ht="20.25" customHeight="1" x14ac:dyDescent="0.3">
      <c r="A519" s="273">
        <v>460</v>
      </c>
      <c r="B519" s="274">
        <v>2191171</v>
      </c>
      <c r="C519" s="810" t="s">
        <v>994</v>
      </c>
      <c r="D519" s="275" t="s">
        <v>995</v>
      </c>
      <c r="E519" s="564">
        <v>0.72599999999999998</v>
      </c>
      <c r="F519" s="277">
        <v>3.5</v>
      </c>
      <c r="G519" s="278" t="s">
        <v>48</v>
      </c>
      <c r="H519" s="279" t="str">
        <f t="shared" si="26"/>
        <v>6</v>
      </c>
      <c r="I519" s="278">
        <v>0.38900000000000001</v>
      </c>
      <c r="J519" s="278">
        <v>0.38900000000000001</v>
      </c>
      <c r="K519" s="280"/>
      <c r="L519" s="280"/>
      <c r="M519" s="280"/>
      <c r="N519" s="281">
        <v>0.38900000000000001</v>
      </c>
      <c r="O519" s="282">
        <v>100</v>
      </c>
      <c r="P519" s="281">
        <v>0.38900000000000001</v>
      </c>
      <c r="Q519" s="282">
        <v>100</v>
      </c>
      <c r="R519" s="281">
        <v>0.38900000000000001</v>
      </c>
      <c r="S519" s="282">
        <v>100</v>
      </c>
      <c r="T519" s="274" t="s">
        <v>61</v>
      </c>
      <c r="U519" s="274">
        <v>2022</v>
      </c>
      <c r="V519" s="932">
        <v>0.72599999999999998</v>
      </c>
      <c r="W519" s="928"/>
      <c r="X519" s="919"/>
      <c r="Y519" s="31">
        <f t="shared" si="23"/>
        <v>0</v>
      </c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</row>
    <row r="520" spans="1:66" s="23" customFormat="1" ht="20.25" customHeight="1" x14ac:dyDescent="0.3">
      <c r="A520" s="273">
        <v>461</v>
      </c>
      <c r="B520" s="274">
        <v>2203397</v>
      </c>
      <c r="C520" s="810" t="s">
        <v>996</v>
      </c>
      <c r="D520" s="275" t="s">
        <v>997</v>
      </c>
      <c r="E520" s="564">
        <v>0.20799999999999999</v>
      </c>
      <c r="F520" s="277">
        <v>3.5</v>
      </c>
      <c r="G520" s="278" t="s">
        <v>48</v>
      </c>
      <c r="H520" s="279" t="str">
        <f t="shared" si="26"/>
        <v>6</v>
      </c>
      <c r="I520" s="278">
        <v>0.25700000000000001</v>
      </c>
      <c r="J520" s="278">
        <v>0.25700000000000001</v>
      </c>
      <c r="K520" s="280"/>
      <c r="L520" s="280"/>
      <c r="M520" s="280"/>
      <c r="N520" s="281">
        <v>0.25700000000000001</v>
      </c>
      <c r="O520" s="282">
        <v>100</v>
      </c>
      <c r="P520" s="281">
        <v>0.25700000000000001</v>
      </c>
      <c r="Q520" s="282">
        <v>100</v>
      </c>
      <c r="R520" s="281">
        <v>0.25700000000000001</v>
      </c>
      <c r="S520" s="282">
        <v>100</v>
      </c>
      <c r="T520" s="274" t="s">
        <v>61</v>
      </c>
      <c r="U520" s="274">
        <v>2022</v>
      </c>
      <c r="V520" s="932">
        <v>0.20799999999999999</v>
      </c>
      <c r="W520" s="928"/>
      <c r="X520" s="919"/>
      <c r="Y520" s="31">
        <f t="shared" si="23"/>
        <v>0</v>
      </c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</row>
    <row r="521" spans="1:66" s="23" customFormat="1" ht="20.25" customHeight="1" x14ac:dyDescent="0.3">
      <c r="A521" s="273">
        <v>462</v>
      </c>
      <c r="B521" s="274"/>
      <c r="C521" s="810" t="s">
        <v>998</v>
      </c>
      <c r="D521" s="275" t="s">
        <v>135</v>
      </c>
      <c r="E521" s="564">
        <v>2.052</v>
      </c>
      <c r="F521" s="277">
        <v>6</v>
      </c>
      <c r="G521" s="278" t="s">
        <v>39</v>
      </c>
      <c r="H521" s="279" t="str">
        <f t="shared" si="26"/>
        <v>10</v>
      </c>
      <c r="I521" s="278">
        <v>1.1000000000000001</v>
      </c>
      <c r="J521" s="278">
        <v>1.1000000000000001</v>
      </c>
      <c r="K521" s="280"/>
      <c r="L521" s="280"/>
      <c r="M521" s="280"/>
      <c r="N521" s="281">
        <v>0</v>
      </c>
      <c r="O521" s="282">
        <v>0</v>
      </c>
      <c r="P521" s="281">
        <v>0</v>
      </c>
      <c r="Q521" s="282">
        <v>0</v>
      </c>
      <c r="R521" s="281">
        <v>1.1000000000000001</v>
      </c>
      <c r="S521" s="282">
        <v>100</v>
      </c>
      <c r="T521" s="274" t="s">
        <v>88</v>
      </c>
      <c r="U521" s="274">
        <v>2023</v>
      </c>
      <c r="V521" s="932">
        <v>2.052</v>
      </c>
      <c r="W521" s="928"/>
      <c r="X521" s="919"/>
      <c r="Y521" s="31">
        <f t="shared" si="23"/>
        <v>0</v>
      </c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</row>
    <row r="522" spans="1:66" ht="20.25" customHeight="1" x14ac:dyDescent="0.3">
      <c r="A522" s="593" t="s">
        <v>999</v>
      </c>
      <c r="B522" s="594"/>
      <c r="C522" s="994"/>
      <c r="D522" s="594"/>
      <c r="E522" s="594"/>
      <c r="F522" s="594"/>
      <c r="G522" s="594"/>
      <c r="H522" s="595"/>
      <c r="I522" s="575"/>
      <c r="J522" s="575"/>
      <c r="K522" s="280"/>
      <c r="L522" s="280"/>
      <c r="M522" s="280"/>
      <c r="N522" s="281"/>
      <c r="O522" s="282"/>
      <c r="P522" s="281"/>
      <c r="Q522" s="282"/>
      <c r="R522" s="281"/>
      <c r="S522" s="282"/>
      <c r="T522" s="274"/>
      <c r="U522" s="274"/>
      <c r="V522" s="921"/>
      <c r="W522" s="941"/>
      <c r="X522" s="921"/>
      <c r="Y522" s="31">
        <f t="shared" si="23"/>
        <v>0</v>
      </c>
    </row>
    <row r="523" spans="1:66" ht="20.25" customHeight="1" x14ac:dyDescent="0.3">
      <c r="A523" s="273"/>
      <c r="B523" s="273"/>
      <c r="C523" s="809"/>
      <c r="D523" s="273" t="s">
        <v>252</v>
      </c>
      <c r="E523" s="596">
        <f>SUM(E524:E567)</f>
        <v>37.259999999999991</v>
      </c>
      <c r="F523" s="273"/>
      <c r="G523" s="273"/>
      <c r="H523" s="273"/>
      <c r="I523" s="575"/>
      <c r="J523" s="575"/>
      <c r="K523" s="280"/>
      <c r="L523" s="280"/>
      <c r="M523" s="280"/>
      <c r="N523" s="281"/>
      <c r="O523" s="282"/>
      <c r="P523" s="281"/>
      <c r="Q523" s="282"/>
      <c r="R523" s="281"/>
      <c r="S523" s="282"/>
      <c r="T523" s="274"/>
      <c r="U523" s="274"/>
      <c r="V523" s="921"/>
      <c r="W523" s="941"/>
      <c r="X523" s="921"/>
      <c r="Y523" s="31">
        <f t="shared" si="23"/>
        <v>37.259999999999991</v>
      </c>
    </row>
    <row r="524" spans="1:66" s="23" customFormat="1" ht="20.25" customHeight="1" x14ac:dyDescent="0.3">
      <c r="A524" s="273">
        <v>464</v>
      </c>
      <c r="B524" s="274"/>
      <c r="C524" s="810" t="s">
        <v>1000</v>
      </c>
      <c r="D524" s="274" t="s">
        <v>1001</v>
      </c>
      <c r="E524" s="564">
        <v>3.0830000000000002</v>
      </c>
      <c r="F524" s="277">
        <v>6</v>
      </c>
      <c r="G524" s="278" t="s">
        <v>39</v>
      </c>
      <c r="H524" s="279" t="s">
        <v>229</v>
      </c>
      <c r="I524" s="575">
        <v>8.5999999999999993E-2</v>
      </c>
      <c r="J524" s="575">
        <v>8.5999999999999993E-2</v>
      </c>
      <c r="K524" s="280"/>
      <c r="L524" s="280"/>
      <c r="M524" s="280"/>
      <c r="N524" s="281">
        <v>8.5999999999999993E-2</v>
      </c>
      <c r="O524" s="282">
        <v>100</v>
      </c>
      <c r="P524" s="281">
        <v>8.5999999999999993E-2</v>
      </c>
      <c r="Q524" s="282">
        <v>100</v>
      </c>
      <c r="R524" s="281">
        <v>8.5999999999999993E-2</v>
      </c>
      <c r="S524" s="282">
        <v>100</v>
      </c>
      <c r="T524" s="274" t="s">
        <v>40</v>
      </c>
      <c r="U524" s="274">
        <v>2019</v>
      </c>
      <c r="V524" s="932">
        <v>3.0830000000000002</v>
      </c>
      <c r="W524" s="935"/>
      <c r="X524" s="919"/>
      <c r="Y524" s="31">
        <f t="shared" si="23"/>
        <v>0</v>
      </c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</row>
    <row r="525" spans="1:66" s="23" customFormat="1" ht="20.25" customHeight="1" x14ac:dyDescent="0.3">
      <c r="A525" s="273">
        <v>465</v>
      </c>
      <c r="B525" s="274"/>
      <c r="C525" s="810" t="s">
        <v>1002</v>
      </c>
      <c r="D525" s="274" t="s">
        <v>330</v>
      </c>
      <c r="E525" s="564">
        <v>2.2879999999999998</v>
      </c>
      <c r="F525" s="277">
        <v>6</v>
      </c>
      <c r="G525" s="278" t="s">
        <v>39</v>
      </c>
      <c r="H525" s="279" t="s">
        <v>229</v>
      </c>
      <c r="I525" s="575"/>
      <c r="J525" s="575"/>
      <c r="K525" s="280"/>
      <c r="L525" s="280"/>
      <c r="M525" s="280"/>
      <c r="N525" s="281"/>
      <c r="O525" s="282"/>
      <c r="P525" s="281"/>
      <c r="Q525" s="282"/>
      <c r="R525" s="281"/>
      <c r="S525" s="282"/>
      <c r="T525" s="274"/>
      <c r="U525" s="274"/>
      <c r="V525" s="932">
        <v>2.2879999999999998</v>
      </c>
      <c r="W525" s="935"/>
      <c r="X525" s="919"/>
      <c r="Y525" s="31">
        <f t="shared" si="23"/>
        <v>0</v>
      </c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</row>
    <row r="526" spans="1:66" s="23" customFormat="1" ht="20.25" customHeight="1" x14ac:dyDescent="0.3">
      <c r="A526" s="273">
        <v>466</v>
      </c>
      <c r="B526" s="274"/>
      <c r="C526" s="810" t="s">
        <v>1003</v>
      </c>
      <c r="D526" s="274" t="s">
        <v>145</v>
      </c>
      <c r="E526" s="564">
        <v>2.0409999999999999</v>
      </c>
      <c r="F526" s="277">
        <v>6</v>
      </c>
      <c r="G526" s="278" t="s">
        <v>39</v>
      </c>
      <c r="H526" s="279" t="s">
        <v>229</v>
      </c>
      <c r="I526" s="575"/>
      <c r="J526" s="575"/>
      <c r="K526" s="280"/>
      <c r="L526" s="280"/>
      <c r="M526" s="280"/>
      <c r="N526" s="281"/>
      <c r="O526" s="282"/>
      <c r="P526" s="281"/>
      <c r="Q526" s="282"/>
      <c r="R526" s="281"/>
      <c r="S526" s="282"/>
      <c r="T526" s="274"/>
      <c r="U526" s="274"/>
      <c r="V526" s="932">
        <v>2.0409999999999999</v>
      </c>
      <c r="W526" s="935"/>
      <c r="X526" s="919"/>
      <c r="Y526" s="31">
        <f t="shared" si="23"/>
        <v>0</v>
      </c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</row>
    <row r="527" spans="1:66" s="23" customFormat="1" ht="20.25" customHeight="1" x14ac:dyDescent="0.3">
      <c r="A527" s="273">
        <v>467</v>
      </c>
      <c r="B527" s="274"/>
      <c r="C527" s="810" t="s">
        <v>1004</v>
      </c>
      <c r="D527" s="274" t="s">
        <v>509</v>
      </c>
      <c r="E527" s="564">
        <v>0.42599999999999999</v>
      </c>
      <c r="F527" s="277">
        <v>3.5</v>
      </c>
      <c r="G527" s="278" t="s">
        <v>48</v>
      </c>
      <c r="H527" s="279" t="s">
        <v>103</v>
      </c>
      <c r="I527" s="575"/>
      <c r="J527" s="575"/>
      <c r="K527" s="280"/>
      <c r="L527" s="280"/>
      <c r="M527" s="280"/>
      <c r="N527" s="281"/>
      <c r="O527" s="282"/>
      <c r="P527" s="281"/>
      <c r="Q527" s="282"/>
      <c r="R527" s="281"/>
      <c r="S527" s="282"/>
      <c r="T527" s="274"/>
      <c r="U527" s="274"/>
      <c r="V527" s="932">
        <v>0.42599999999999999</v>
      </c>
      <c r="W527" s="935"/>
      <c r="X527" s="919"/>
      <c r="Y527" s="31">
        <f t="shared" si="23"/>
        <v>0</v>
      </c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</row>
    <row r="528" spans="1:66" s="23" customFormat="1" ht="20.25" customHeight="1" x14ac:dyDescent="0.3">
      <c r="A528" s="273">
        <v>468</v>
      </c>
      <c r="B528" s="274"/>
      <c r="C528" s="810" t="s">
        <v>1005</v>
      </c>
      <c r="D528" s="274" t="s">
        <v>125</v>
      </c>
      <c r="E528" s="564">
        <v>2.4159999999999999</v>
      </c>
      <c r="F528" s="277">
        <v>6</v>
      </c>
      <c r="G528" s="278" t="s">
        <v>39</v>
      </c>
      <c r="H528" s="279" t="s">
        <v>229</v>
      </c>
      <c r="I528" s="575"/>
      <c r="J528" s="575"/>
      <c r="K528" s="280"/>
      <c r="L528" s="280"/>
      <c r="M528" s="280"/>
      <c r="N528" s="281"/>
      <c r="O528" s="282"/>
      <c r="P528" s="281"/>
      <c r="Q528" s="282"/>
      <c r="R528" s="281"/>
      <c r="S528" s="282"/>
      <c r="T528" s="274"/>
      <c r="U528" s="274"/>
      <c r="V528" s="932">
        <v>2.4159999999999999</v>
      </c>
      <c r="W528" s="935"/>
      <c r="X528" s="919"/>
      <c r="Y528" s="31">
        <f t="shared" si="23"/>
        <v>0</v>
      </c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</row>
    <row r="529" spans="1:66" s="23" customFormat="1" ht="20.25" customHeight="1" x14ac:dyDescent="0.3">
      <c r="A529" s="273">
        <v>469</v>
      </c>
      <c r="B529" s="274"/>
      <c r="C529" s="810" t="s">
        <v>1006</v>
      </c>
      <c r="D529" s="275" t="s">
        <v>171</v>
      </c>
      <c r="E529" s="564">
        <v>0.40100000000000002</v>
      </c>
      <c r="F529" s="277">
        <v>3.5</v>
      </c>
      <c r="G529" s="278" t="s">
        <v>48</v>
      </c>
      <c r="H529" s="279" t="str">
        <f t="shared" si="26"/>
        <v>6</v>
      </c>
      <c r="I529" s="575"/>
      <c r="J529" s="575"/>
      <c r="K529" s="280"/>
      <c r="L529" s="280"/>
      <c r="M529" s="280"/>
      <c r="N529" s="281"/>
      <c r="O529" s="282"/>
      <c r="P529" s="281"/>
      <c r="Q529" s="282"/>
      <c r="R529" s="281"/>
      <c r="S529" s="282"/>
      <c r="T529" s="274"/>
      <c r="U529" s="274"/>
      <c r="V529" s="932">
        <v>0.40100000000000002</v>
      </c>
      <c r="W529" s="935"/>
      <c r="X529" s="919"/>
      <c r="Y529" s="31">
        <f t="shared" si="23"/>
        <v>0</v>
      </c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</row>
    <row r="530" spans="1:66" s="23" customFormat="1" ht="20.25" customHeight="1" x14ac:dyDescent="0.3">
      <c r="A530" s="273">
        <v>470</v>
      </c>
      <c r="B530" s="274"/>
      <c r="C530" s="810" t="s">
        <v>1007</v>
      </c>
      <c r="D530" s="274" t="s">
        <v>1008</v>
      </c>
      <c r="E530" s="564">
        <v>0.66400000000000003</v>
      </c>
      <c r="F530" s="277">
        <v>3.5</v>
      </c>
      <c r="G530" s="278" t="s">
        <v>48</v>
      </c>
      <c r="H530" s="279" t="s">
        <v>103</v>
      </c>
      <c r="I530" s="575"/>
      <c r="J530" s="575"/>
      <c r="K530" s="280"/>
      <c r="L530" s="280"/>
      <c r="M530" s="280"/>
      <c r="N530" s="281"/>
      <c r="O530" s="282"/>
      <c r="P530" s="281"/>
      <c r="Q530" s="282"/>
      <c r="R530" s="281"/>
      <c r="S530" s="282"/>
      <c r="T530" s="274"/>
      <c r="U530" s="274"/>
      <c r="V530" s="932">
        <v>0.66400000000000003</v>
      </c>
      <c r="W530" s="935"/>
      <c r="X530" s="919"/>
      <c r="Y530" s="31">
        <f t="shared" si="23"/>
        <v>0</v>
      </c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</row>
    <row r="531" spans="1:66" s="23" customFormat="1" ht="20.25" customHeight="1" x14ac:dyDescent="0.3">
      <c r="A531" s="273">
        <v>471</v>
      </c>
      <c r="B531" s="274"/>
      <c r="C531" s="810" t="s">
        <v>1009</v>
      </c>
      <c r="D531" s="274" t="s">
        <v>1010</v>
      </c>
      <c r="E531" s="564">
        <v>0.98199999999999998</v>
      </c>
      <c r="F531" s="277">
        <v>3.5</v>
      </c>
      <c r="G531" s="278" t="s">
        <v>48</v>
      </c>
      <c r="H531" s="279" t="s">
        <v>103</v>
      </c>
      <c r="I531" s="575"/>
      <c r="J531" s="575"/>
      <c r="K531" s="280"/>
      <c r="L531" s="280"/>
      <c r="M531" s="280"/>
      <c r="N531" s="281"/>
      <c r="O531" s="282"/>
      <c r="P531" s="281"/>
      <c r="Q531" s="282"/>
      <c r="R531" s="281"/>
      <c r="S531" s="282"/>
      <c r="T531" s="274"/>
      <c r="U531" s="274"/>
      <c r="V531" s="932">
        <v>0.98199999999999998</v>
      </c>
      <c r="W531" s="935"/>
      <c r="X531" s="919"/>
      <c r="Y531" s="31">
        <f t="shared" si="23"/>
        <v>0</v>
      </c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</row>
    <row r="532" spans="1:66" s="23" customFormat="1" ht="20.25" customHeight="1" x14ac:dyDescent="0.3">
      <c r="A532" s="273">
        <v>472</v>
      </c>
      <c r="B532" s="274"/>
      <c r="C532" s="810" t="s">
        <v>1011</v>
      </c>
      <c r="D532" s="274" t="s">
        <v>1012</v>
      </c>
      <c r="E532" s="564">
        <v>3.0939999999999999</v>
      </c>
      <c r="F532" s="277">
        <v>6</v>
      </c>
      <c r="G532" s="278" t="s">
        <v>39</v>
      </c>
      <c r="H532" s="279" t="s">
        <v>229</v>
      </c>
      <c r="I532" s="575"/>
      <c r="J532" s="575"/>
      <c r="K532" s="280"/>
      <c r="L532" s="280"/>
      <c r="M532" s="280"/>
      <c r="N532" s="281"/>
      <c r="O532" s="282"/>
      <c r="P532" s="281"/>
      <c r="Q532" s="282"/>
      <c r="R532" s="281"/>
      <c r="S532" s="282"/>
      <c r="T532" s="274"/>
      <c r="U532" s="274"/>
      <c r="V532" s="932">
        <v>3.0939999999999999</v>
      </c>
      <c r="W532" s="935"/>
      <c r="X532" s="919"/>
      <c r="Y532" s="31">
        <f t="shared" si="23"/>
        <v>0</v>
      </c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</row>
    <row r="533" spans="1:66" s="23" customFormat="1" ht="20.25" customHeight="1" x14ac:dyDescent="0.3">
      <c r="A533" s="273">
        <v>473</v>
      </c>
      <c r="B533" s="274"/>
      <c r="C533" s="810" t="s">
        <v>1013</v>
      </c>
      <c r="D533" s="274" t="s">
        <v>1014</v>
      </c>
      <c r="E533" s="564">
        <v>0.24199999999999999</v>
      </c>
      <c r="F533" s="277">
        <v>3.5</v>
      </c>
      <c r="G533" s="278" t="s">
        <v>48</v>
      </c>
      <c r="H533" s="279" t="s">
        <v>103</v>
      </c>
      <c r="I533" s="575"/>
      <c r="J533" s="575"/>
      <c r="K533" s="280"/>
      <c r="L533" s="280"/>
      <c r="M533" s="280"/>
      <c r="N533" s="281"/>
      <c r="O533" s="282"/>
      <c r="P533" s="281"/>
      <c r="Q533" s="282"/>
      <c r="R533" s="281"/>
      <c r="S533" s="282"/>
      <c r="T533" s="274"/>
      <c r="U533" s="274"/>
      <c r="V533" s="932">
        <v>0.24199999999999999</v>
      </c>
      <c r="W533" s="935"/>
      <c r="X533" s="919"/>
      <c r="Y533" s="31">
        <f t="shared" ref="Y533:Y596" si="29">E533-V533-W533-X533</f>
        <v>0</v>
      </c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</row>
    <row r="534" spans="1:66" s="23" customFormat="1" ht="20.25" customHeight="1" x14ac:dyDescent="0.3">
      <c r="A534" s="273">
        <v>474</v>
      </c>
      <c r="B534" s="274"/>
      <c r="C534" s="810" t="s">
        <v>1015</v>
      </c>
      <c r="D534" s="274" t="s">
        <v>1016</v>
      </c>
      <c r="E534" s="564">
        <v>0.17100000000000001</v>
      </c>
      <c r="F534" s="277">
        <v>3.5</v>
      </c>
      <c r="G534" s="278" t="s">
        <v>48</v>
      </c>
      <c r="H534" s="279" t="s">
        <v>103</v>
      </c>
      <c r="I534" s="575"/>
      <c r="J534" s="575"/>
      <c r="K534" s="280"/>
      <c r="L534" s="280"/>
      <c r="M534" s="280"/>
      <c r="N534" s="281"/>
      <c r="O534" s="282"/>
      <c r="P534" s="281"/>
      <c r="Q534" s="282"/>
      <c r="R534" s="281"/>
      <c r="S534" s="282"/>
      <c r="T534" s="274"/>
      <c r="U534" s="274"/>
      <c r="V534" s="932">
        <v>0.17100000000000001</v>
      </c>
      <c r="W534" s="935"/>
      <c r="X534" s="919"/>
      <c r="Y534" s="31">
        <f t="shared" si="29"/>
        <v>0</v>
      </c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</row>
    <row r="535" spans="1:66" s="23" customFormat="1" ht="20.25" customHeight="1" x14ac:dyDescent="0.3">
      <c r="A535" s="273">
        <v>475</v>
      </c>
      <c r="B535" s="274"/>
      <c r="C535" s="810" t="s">
        <v>1017</v>
      </c>
      <c r="D535" s="274" t="s">
        <v>1018</v>
      </c>
      <c r="E535" s="564">
        <v>0.65800000000000003</v>
      </c>
      <c r="F535" s="277">
        <v>3</v>
      </c>
      <c r="G535" s="278" t="s">
        <v>48</v>
      </c>
      <c r="H535" s="279" t="s">
        <v>103</v>
      </c>
      <c r="I535" s="575"/>
      <c r="J535" s="575"/>
      <c r="K535" s="280"/>
      <c r="L535" s="280"/>
      <c r="M535" s="280"/>
      <c r="N535" s="281"/>
      <c r="O535" s="282"/>
      <c r="P535" s="281"/>
      <c r="Q535" s="282"/>
      <c r="R535" s="281"/>
      <c r="S535" s="282"/>
      <c r="T535" s="274"/>
      <c r="U535" s="274"/>
      <c r="V535" s="932">
        <v>0.65800000000000003</v>
      </c>
      <c r="W535" s="935"/>
      <c r="X535" s="919"/>
      <c r="Y535" s="31">
        <f t="shared" si="29"/>
        <v>0</v>
      </c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</row>
    <row r="536" spans="1:66" s="23" customFormat="1" ht="20.25" customHeight="1" x14ac:dyDescent="0.3">
      <c r="A536" s="273">
        <v>476</v>
      </c>
      <c r="B536" s="274"/>
      <c r="C536" s="810" t="s">
        <v>1019</v>
      </c>
      <c r="D536" s="274" t="s">
        <v>1020</v>
      </c>
      <c r="E536" s="564">
        <v>0.16400000000000001</v>
      </c>
      <c r="F536" s="277">
        <v>3.5</v>
      </c>
      <c r="G536" s="278" t="s">
        <v>48</v>
      </c>
      <c r="H536" s="279" t="s">
        <v>103</v>
      </c>
      <c r="I536" s="575"/>
      <c r="J536" s="575"/>
      <c r="K536" s="280"/>
      <c r="L536" s="280"/>
      <c r="M536" s="280"/>
      <c r="N536" s="281"/>
      <c r="O536" s="282"/>
      <c r="P536" s="281"/>
      <c r="Q536" s="282"/>
      <c r="R536" s="281"/>
      <c r="S536" s="282"/>
      <c r="T536" s="274"/>
      <c r="U536" s="274"/>
      <c r="V536" s="932">
        <v>0.16400000000000001</v>
      </c>
      <c r="W536" s="935"/>
      <c r="X536" s="919"/>
      <c r="Y536" s="31">
        <f t="shared" si="29"/>
        <v>0</v>
      </c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</row>
    <row r="537" spans="1:66" s="23" customFormat="1" ht="20.25" customHeight="1" x14ac:dyDescent="0.3">
      <c r="A537" s="273">
        <v>477</v>
      </c>
      <c r="B537" s="274"/>
      <c r="C537" s="810" t="s">
        <v>1021</v>
      </c>
      <c r="D537" s="274" t="s">
        <v>1022</v>
      </c>
      <c r="E537" s="564">
        <v>1.0129999999999999</v>
      </c>
      <c r="F537" s="277">
        <v>3.5</v>
      </c>
      <c r="G537" s="278" t="s">
        <v>48</v>
      </c>
      <c r="H537" s="279" t="s">
        <v>103</v>
      </c>
      <c r="I537" s="575"/>
      <c r="J537" s="575"/>
      <c r="K537" s="280"/>
      <c r="L537" s="280"/>
      <c r="M537" s="280"/>
      <c r="N537" s="281"/>
      <c r="O537" s="282"/>
      <c r="P537" s="281"/>
      <c r="Q537" s="282"/>
      <c r="R537" s="281"/>
      <c r="S537" s="282"/>
      <c r="T537" s="274"/>
      <c r="U537" s="274"/>
      <c r="V537" s="932">
        <v>1.0129999999999999</v>
      </c>
      <c r="W537" s="935"/>
      <c r="X537" s="919"/>
      <c r="Y537" s="31">
        <f t="shared" si="29"/>
        <v>0</v>
      </c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</row>
    <row r="538" spans="1:66" s="23" customFormat="1" ht="20.25" customHeight="1" x14ac:dyDescent="0.3">
      <c r="A538" s="273">
        <v>478</v>
      </c>
      <c r="B538" s="274"/>
      <c r="C538" s="810" t="s">
        <v>1023</v>
      </c>
      <c r="D538" s="274" t="s">
        <v>488</v>
      </c>
      <c r="E538" s="564">
        <v>0.17399999999999999</v>
      </c>
      <c r="F538" s="277">
        <v>3</v>
      </c>
      <c r="G538" s="278" t="s">
        <v>48</v>
      </c>
      <c r="H538" s="279" t="s">
        <v>103</v>
      </c>
      <c r="I538" s="575"/>
      <c r="J538" s="575"/>
      <c r="K538" s="280"/>
      <c r="L538" s="280"/>
      <c r="M538" s="280"/>
      <c r="N538" s="281"/>
      <c r="O538" s="282"/>
      <c r="P538" s="281"/>
      <c r="Q538" s="282"/>
      <c r="R538" s="281"/>
      <c r="S538" s="282"/>
      <c r="T538" s="274"/>
      <c r="U538" s="274"/>
      <c r="V538" s="932">
        <v>0.17399999999999999</v>
      </c>
      <c r="W538" s="935"/>
      <c r="X538" s="919"/>
      <c r="Y538" s="31">
        <f t="shared" si="29"/>
        <v>0</v>
      </c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</row>
    <row r="539" spans="1:66" s="23" customFormat="1" ht="20.25" customHeight="1" x14ac:dyDescent="0.3">
      <c r="A539" s="273">
        <v>479</v>
      </c>
      <c r="B539" s="274"/>
      <c r="C539" s="810" t="s">
        <v>1024</v>
      </c>
      <c r="D539" s="274" t="s">
        <v>90</v>
      </c>
      <c r="E539" s="564">
        <v>0.20899999999999999</v>
      </c>
      <c r="F539" s="277">
        <v>3.5</v>
      </c>
      <c r="G539" s="278" t="s">
        <v>48</v>
      </c>
      <c r="H539" s="279" t="s">
        <v>103</v>
      </c>
      <c r="I539" s="575"/>
      <c r="J539" s="575"/>
      <c r="K539" s="280"/>
      <c r="L539" s="280"/>
      <c r="M539" s="280"/>
      <c r="N539" s="281"/>
      <c r="O539" s="282"/>
      <c r="P539" s="281"/>
      <c r="Q539" s="282"/>
      <c r="R539" s="281"/>
      <c r="S539" s="282"/>
      <c r="T539" s="274"/>
      <c r="U539" s="274"/>
      <c r="V539" s="932">
        <v>0.20899999999999999</v>
      </c>
      <c r="W539" s="935"/>
      <c r="X539" s="919"/>
      <c r="Y539" s="31">
        <f t="shared" si="29"/>
        <v>0</v>
      </c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</row>
    <row r="540" spans="1:66" s="23" customFormat="1" ht="20.25" customHeight="1" x14ac:dyDescent="0.3">
      <c r="A540" s="273">
        <v>480</v>
      </c>
      <c r="B540" s="274"/>
      <c r="C540" s="810" t="s">
        <v>1025</v>
      </c>
      <c r="D540" s="274" t="s">
        <v>1026</v>
      </c>
      <c r="E540" s="564">
        <v>9.6000000000000002E-2</v>
      </c>
      <c r="F540" s="277">
        <v>3.5</v>
      </c>
      <c r="G540" s="278" t="s">
        <v>48</v>
      </c>
      <c r="H540" s="279" t="s">
        <v>103</v>
      </c>
      <c r="I540" s="575"/>
      <c r="J540" s="575"/>
      <c r="K540" s="280"/>
      <c r="L540" s="280"/>
      <c r="M540" s="280"/>
      <c r="N540" s="281"/>
      <c r="O540" s="282"/>
      <c r="P540" s="281"/>
      <c r="Q540" s="282"/>
      <c r="R540" s="281"/>
      <c r="S540" s="282"/>
      <c r="T540" s="274"/>
      <c r="U540" s="274"/>
      <c r="V540" s="932">
        <v>9.6000000000000002E-2</v>
      </c>
      <c r="W540" s="935"/>
      <c r="X540" s="919"/>
      <c r="Y540" s="31">
        <f t="shared" si="29"/>
        <v>0</v>
      </c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</row>
    <row r="541" spans="1:66" s="23" customFormat="1" ht="20.25" customHeight="1" x14ac:dyDescent="0.3">
      <c r="A541" s="273">
        <v>481</v>
      </c>
      <c r="B541" s="274"/>
      <c r="C541" s="810" t="s">
        <v>1027</v>
      </c>
      <c r="D541" s="274" t="s">
        <v>1028</v>
      </c>
      <c r="E541" s="564">
        <v>1.927</v>
      </c>
      <c r="F541" s="277">
        <v>6</v>
      </c>
      <c r="G541" s="278" t="s">
        <v>39</v>
      </c>
      <c r="H541" s="279" t="s">
        <v>229</v>
      </c>
      <c r="I541" s="575"/>
      <c r="J541" s="575"/>
      <c r="K541" s="280"/>
      <c r="L541" s="280"/>
      <c r="M541" s="280"/>
      <c r="N541" s="281"/>
      <c r="O541" s="282"/>
      <c r="P541" s="281"/>
      <c r="Q541" s="282"/>
      <c r="R541" s="281"/>
      <c r="S541" s="282"/>
      <c r="T541" s="274"/>
      <c r="U541" s="274"/>
      <c r="V541" s="932">
        <v>1.927</v>
      </c>
      <c r="W541" s="935"/>
      <c r="X541" s="919"/>
      <c r="Y541" s="31">
        <f t="shared" si="29"/>
        <v>0</v>
      </c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</row>
    <row r="542" spans="1:66" s="23" customFormat="1" ht="20.25" customHeight="1" x14ac:dyDescent="0.3">
      <c r="A542" s="273">
        <v>482</v>
      </c>
      <c r="B542" s="274"/>
      <c r="C542" s="810" t="s">
        <v>1029</v>
      </c>
      <c r="D542" s="274" t="s">
        <v>1030</v>
      </c>
      <c r="E542" s="564">
        <v>1.8129999999999999</v>
      </c>
      <c r="F542" s="277">
        <v>6</v>
      </c>
      <c r="G542" s="278" t="s">
        <v>39</v>
      </c>
      <c r="H542" s="279" t="s">
        <v>229</v>
      </c>
      <c r="I542" s="575"/>
      <c r="J542" s="575"/>
      <c r="K542" s="280"/>
      <c r="L542" s="280"/>
      <c r="M542" s="280"/>
      <c r="N542" s="281"/>
      <c r="O542" s="282"/>
      <c r="P542" s="281"/>
      <c r="Q542" s="282"/>
      <c r="R542" s="281"/>
      <c r="S542" s="282"/>
      <c r="T542" s="274"/>
      <c r="U542" s="274"/>
      <c r="V542" s="932">
        <v>1.8129999999999999</v>
      </c>
      <c r="W542" s="935"/>
      <c r="X542" s="919"/>
      <c r="Y542" s="31">
        <f t="shared" si="29"/>
        <v>0</v>
      </c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</row>
    <row r="543" spans="1:66" s="23" customFormat="1" ht="20.25" customHeight="1" x14ac:dyDescent="0.3">
      <c r="A543" s="273">
        <v>483</v>
      </c>
      <c r="B543" s="274"/>
      <c r="C543" s="810" t="s">
        <v>1031</v>
      </c>
      <c r="D543" s="275" t="s">
        <v>85</v>
      </c>
      <c r="E543" s="564">
        <v>1.4870000000000001</v>
      </c>
      <c r="F543" s="277">
        <v>3.5</v>
      </c>
      <c r="G543" s="278" t="s">
        <v>48</v>
      </c>
      <c r="H543" s="279" t="s">
        <v>103</v>
      </c>
      <c r="I543" s="575">
        <v>0.125</v>
      </c>
      <c r="J543" s="575">
        <v>0.125</v>
      </c>
      <c r="K543" s="280"/>
      <c r="L543" s="280"/>
      <c r="M543" s="280"/>
      <c r="N543" s="281">
        <v>0.125</v>
      </c>
      <c r="O543" s="282">
        <v>100</v>
      </c>
      <c r="P543" s="281">
        <v>0.125</v>
      </c>
      <c r="Q543" s="282">
        <v>100</v>
      </c>
      <c r="R543" s="281">
        <v>0.125</v>
      </c>
      <c r="S543" s="282">
        <v>100</v>
      </c>
      <c r="T543" s="274" t="s">
        <v>40</v>
      </c>
      <c r="U543" s="274">
        <v>2019</v>
      </c>
      <c r="V543" s="932">
        <v>1.4870000000000001</v>
      </c>
      <c r="W543" s="935"/>
      <c r="X543" s="919"/>
      <c r="Y543" s="31">
        <f t="shared" si="29"/>
        <v>0</v>
      </c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</row>
    <row r="544" spans="1:66" s="23" customFormat="1" ht="24" customHeight="1" x14ac:dyDescent="0.3">
      <c r="A544" s="273">
        <v>484</v>
      </c>
      <c r="B544" s="274"/>
      <c r="C544" s="810" t="s">
        <v>1032</v>
      </c>
      <c r="D544" s="275" t="s">
        <v>1033</v>
      </c>
      <c r="E544" s="564">
        <v>0.125</v>
      </c>
      <c r="F544" s="277">
        <v>3.5</v>
      </c>
      <c r="G544" s="278" t="s">
        <v>48</v>
      </c>
      <c r="H544" s="279" t="s">
        <v>103</v>
      </c>
      <c r="I544" s="575"/>
      <c r="J544" s="575"/>
      <c r="K544" s="280"/>
      <c r="L544" s="280"/>
      <c r="M544" s="280"/>
      <c r="N544" s="281"/>
      <c r="O544" s="282"/>
      <c r="P544" s="281"/>
      <c r="Q544" s="282"/>
      <c r="R544" s="281"/>
      <c r="S544" s="282"/>
      <c r="T544" s="274"/>
      <c r="U544" s="274"/>
      <c r="V544" s="932">
        <v>0.125</v>
      </c>
      <c r="W544" s="935"/>
      <c r="X544" s="919"/>
      <c r="Y544" s="31">
        <f t="shared" si="29"/>
        <v>0</v>
      </c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</row>
    <row r="545" spans="1:66" s="23" customFormat="1" ht="24" customHeight="1" x14ac:dyDescent="0.3">
      <c r="A545" s="273">
        <v>485</v>
      </c>
      <c r="B545" s="274"/>
      <c r="C545" s="810" t="s">
        <v>1034</v>
      </c>
      <c r="D545" s="275" t="s">
        <v>258</v>
      </c>
      <c r="E545" s="564">
        <v>0.70399999999999996</v>
      </c>
      <c r="F545" s="277">
        <v>3.5</v>
      </c>
      <c r="G545" s="278" t="s">
        <v>48</v>
      </c>
      <c r="H545" s="279" t="s">
        <v>103</v>
      </c>
      <c r="I545" s="575"/>
      <c r="J545" s="575"/>
      <c r="K545" s="280"/>
      <c r="L545" s="280"/>
      <c r="M545" s="280"/>
      <c r="N545" s="281"/>
      <c r="O545" s="282"/>
      <c r="P545" s="281"/>
      <c r="Q545" s="282"/>
      <c r="R545" s="281"/>
      <c r="S545" s="282"/>
      <c r="T545" s="274"/>
      <c r="U545" s="274"/>
      <c r="V545" s="932">
        <v>0.70399999999999996</v>
      </c>
      <c r="W545" s="935"/>
      <c r="X545" s="919"/>
      <c r="Y545" s="31">
        <f t="shared" si="29"/>
        <v>0</v>
      </c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</row>
    <row r="546" spans="1:66" s="23" customFormat="1" ht="24" customHeight="1" x14ac:dyDescent="0.3">
      <c r="A546" s="273">
        <v>486</v>
      </c>
      <c r="B546" s="274"/>
      <c r="C546" s="810" t="s">
        <v>1035</v>
      </c>
      <c r="D546" s="275" t="s">
        <v>1036</v>
      </c>
      <c r="E546" s="564">
        <v>0.875</v>
      </c>
      <c r="F546" s="277">
        <v>3.5</v>
      </c>
      <c r="G546" s="278" t="s">
        <v>48</v>
      </c>
      <c r="H546" s="279" t="s">
        <v>103</v>
      </c>
      <c r="I546" s="575"/>
      <c r="J546" s="575"/>
      <c r="K546" s="280"/>
      <c r="L546" s="280"/>
      <c r="M546" s="280"/>
      <c r="N546" s="281"/>
      <c r="O546" s="282"/>
      <c r="P546" s="281"/>
      <c r="Q546" s="282"/>
      <c r="R546" s="281"/>
      <c r="S546" s="282"/>
      <c r="T546" s="274"/>
      <c r="U546" s="274"/>
      <c r="V546" s="932">
        <v>0.875</v>
      </c>
      <c r="W546" s="935"/>
      <c r="X546" s="919"/>
      <c r="Y546" s="31">
        <f t="shared" si="29"/>
        <v>0</v>
      </c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</row>
    <row r="547" spans="1:66" s="23" customFormat="1" ht="24" customHeight="1" x14ac:dyDescent="0.3">
      <c r="A547" s="273">
        <v>487</v>
      </c>
      <c r="B547" s="274"/>
      <c r="C547" s="810" t="s">
        <v>1037</v>
      </c>
      <c r="D547" s="275" t="s">
        <v>1038</v>
      </c>
      <c r="E547" s="564">
        <v>0.371</v>
      </c>
      <c r="F547" s="277">
        <v>3.5</v>
      </c>
      <c r="G547" s="278" t="s">
        <v>48</v>
      </c>
      <c r="H547" s="279" t="s">
        <v>103</v>
      </c>
      <c r="I547" s="575"/>
      <c r="J547" s="575"/>
      <c r="K547" s="280"/>
      <c r="L547" s="280"/>
      <c r="M547" s="280"/>
      <c r="N547" s="281"/>
      <c r="O547" s="282"/>
      <c r="P547" s="281"/>
      <c r="Q547" s="282"/>
      <c r="R547" s="281"/>
      <c r="S547" s="282"/>
      <c r="T547" s="274"/>
      <c r="U547" s="274"/>
      <c r="V547" s="932">
        <v>0.371</v>
      </c>
      <c r="W547" s="935"/>
      <c r="X547" s="919"/>
      <c r="Y547" s="31">
        <f t="shared" si="29"/>
        <v>0</v>
      </c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</row>
    <row r="548" spans="1:66" s="54" customFormat="1" ht="45.75" customHeight="1" x14ac:dyDescent="0.3">
      <c r="A548" s="273">
        <v>488</v>
      </c>
      <c r="B548" s="275"/>
      <c r="C548" s="829" t="s">
        <v>1039</v>
      </c>
      <c r="D548" s="275" t="s">
        <v>1040</v>
      </c>
      <c r="E548" s="564">
        <v>0.128</v>
      </c>
      <c r="F548" s="277">
        <v>3.5</v>
      </c>
      <c r="G548" s="278" t="s">
        <v>48</v>
      </c>
      <c r="H548" s="279" t="s">
        <v>103</v>
      </c>
      <c r="I548" s="278"/>
      <c r="J548" s="278"/>
      <c r="K548" s="572"/>
      <c r="L548" s="572"/>
      <c r="M548" s="572"/>
      <c r="N548" s="279"/>
      <c r="O548" s="282"/>
      <c r="P548" s="279"/>
      <c r="Q548" s="282"/>
      <c r="R548" s="279"/>
      <c r="S548" s="282"/>
      <c r="T548" s="275"/>
      <c r="U548" s="275"/>
      <c r="V548" s="932">
        <v>0.128</v>
      </c>
      <c r="W548" s="928"/>
      <c r="X548" s="934"/>
      <c r="Y548" s="31">
        <f t="shared" si="29"/>
        <v>0</v>
      </c>
      <c r="Z548" s="55"/>
      <c r="AA548" s="55"/>
      <c r="AB548" s="55"/>
      <c r="AC548" s="55"/>
      <c r="AD548" s="55"/>
      <c r="AE548" s="55"/>
      <c r="AF548" s="55"/>
      <c r="AG548" s="55"/>
      <c r="AH548" s="55"/>
      <c r="AI548" s="55"/>
      <c r="AJ548" s="55"/>
      <c r="AK548" s="55"/>
      <c r="AL548" s="55"/>
      <c r="AM548" s="55"/>
      <c r="AN548" s="55"/>
      <c r="AO548" s="55"/>
      <c r="AP548" s="55"/>
      <c r="AQ548" s="55"/>
      <c r="AR548" s="55"/>
      <c r="AS548" s="55"/>
      <c r="AT548" s="55"/>
      <c r="AU548" s="55"/>
      <c r="AV548" s="55"/>
      <c r="AW548" s="55"/>
      <c r="AX548" s="55"/>
      <c r="AY548" s="55"/>
      <c r="AZ548" s="55"/>
      <c r="BA548" s="55"/>
      <c r="BB548" s="55"/>
      <c r="BC548" s="55"/>
      <c r="BD548" s="55"/>
      <c r="BE548" s="55"/>
      <c r="BF548" s="55"/>
      <c r="BG548" s="55"/>
      <c r="BH548" s="55"/>
      <c r="BI548" s="55"/>
      <c r="BJ548" s="55"/>
      <c r="BK548" s="55"/>
      <c r="BL548" s="55"/>
      <c r="BM548" s="55"/>
      <c r="BN548" s="55"/>
    </row>
    <row r="549" spans="1:66" s="54" customFormat="1" ht="42.75" customHeight="1" x14ac:dyDescent="0.3">
      <c r="A549" s="273">
        <v>489</v>
      </c>
      <c r="B549" s="275"/>
      <c r="C549" s="829" t="s">
        <v>1041</v>
      </c>
      <c r="D549" s="275" t="s">
        <v>1042</v>
      </c>
      <c r="E549" s="564">
        <v>0.125</v>
      </c>
      <c r="F549" s="277">
        <v>3.5</v>
      </c>
      <c r="G549" s="278" t="s">
        <v>48</v>
      </c>
      <c r="H549" s="279" t="s">
        <v>103</v>
      </c>
      <c r="I549" s="278"/>
      <c r="J549" s="278"/>
      <c r="K549" s="572"/>
      <c r="L549" s="572"/>
      <c r="M549" s="572"/>
      <c r="N549" s="279"/>
      <c r="O549" s="282"/>
      <c r="P549" s="279"/>
      <c r="Q549" s="282"/>
      <c r="R549" s="279"/>
      <c r="S549" s="282"/>
      <c r="T549" s="275"/>
      <c r="U549" s="275"/>
      <c r="V549" s="932">
        <v>0.125</v>
      </c>
      <c r="W549" s="928"/>
      <c r="X549" s="934"/>
      <c r="Y549" s="31">
        <f t="shared" si="29"/>
        <v>0</v>
      </c>
      <c r="Z549" s="55"/>
      <c r="AA549" s="55"/>
      <c r="AB549" s="55"/>
      <c r="AC549" s="55"/>
      <c r="AD549" s="55"/>
      <c r="AE549" s="55"/>
      <c r="AF549" s="55"/>
      <c r="AG549" s="55"/>
      <c r="AH549" s="55"/>
      <c r="AI549" s="55"/>
      <c r="AJ549" s="55"/>
      <c r="AK549" s="55"/>
      <c r="AL549" s="55"/>
      <c r="AM549" s="55"/>
      <c r="AN549" s="55"/>
      <c r="AO549" s="55"/>
      <c r="AP549" s="55"/>
      <c r="AQ549" s="55"/>
      <c r="AR549" s="55"/>
      <c r="AS549" s="55"/>
      <c r="AT549" s="55"/>
      <c r="AU549" s="55"/>
      <c r="AV549" s="55"/>
      <c r="AW549" s="55"/>
      <c r="AX549" s="55"/>
      <c r="AY549" s="55"/>
      <c r="AZ549" s="55"/>
      <c r="BA549" s="55"/>
      <c r="BB549" s="55"/>
      <c r="BC549" s="55"/>
      <c r="BD549" s="55"/>
      <c r="BE549" s="55"/>
      <c r="BF549" s="55"/>
      <c r="BG549" s="55"/>
      <c r="BH549" s="55"/>
      <c r="BI549" s="55"/>
      <c r="BJ549" s="55"/>
      <c r="BK549" s="55"/>
      <c r="BL549" s="55"/>
      <c r="BM549" s="55"/>
      <c r="BN549" s="55"/>
    </row>
    <row r="550" spans="1:66" s="54" customFormat="1" ht="40.5" customHeight="1" x14ac:dyDescent="0.3">
      <c r="A550" s="273">
        <v>490</v>
      </c>
      <c r="B550" s="275"/>
      <c r="C550" s="829" t="s">
        <v>1043</v>
      </c>
      <c r="D550" s="275" t="s">
        <v>1044</v>
      </c>
      <c r="E550" s="564">
        <v>0.124</v>
      </c>
      <c r="F550" s="277">
        <v>3.5</v>
      </c>
      <c r="G550" s="278" t="s">
        <v>48</v>
      </c>
      <c r="H550" s="279" t="s">
        <v>103</v>
      </c>
      <c r="I550" s="278"/>
      <c r="J550" s="278"/>
      <c r="K550" s="572"/>
      <c r="L550" s="572"/>
      <c r="M550" s="572"/>
      <c r="N550" s="279"/>
      <c r="O550" s="282"/>
      <c r="P550" s="279"/>
      <c r="Q550" s="282"/>
      <c r="R550" s="279"/>
      <c r="S550" s="282"/>
      <c r="T550" s="275"/>
      <c r="U550" s="275"/>
      <c r="V550" s="932">
        <v>0.124</v>
      </c>
      <c r="W550" s="928"/>
      <c r="X550" s="934"/>
      <c r="Y550" s="31">
        <f t="shared" si="29"/>
        <v>0</v>
      </c>
      <c r="Z550" s="55"/>
      <c r="AA550" s="55"/>
      <c r="AB550" s="55"/>
      <c r="AC550" s="55"/>
      <c r="AD550" s="55"/>
      <c r="AE550" s="55"/>
      <c r="AF550" s="55"/>
      <c r="AG550" s="55"/>
      <c r="AH550" s="55"/>
      <c r="AI550" s="55"/>
      <c r="AJ550" s="55"/>
      <c r="AK550" s="55"/>
      <c r="AL550" s="55"/>
      <c r="AM550" s="55"/>
      <c r="AN550" s="55"/>
      <c r="AO550" s="55"/>
      <c r="AP550" s="55"/>
      <c r="AQ550" s="55"/>
      <c r="AR550" s="55"/>
      <c r="AS550" s="55"/>
      <c r="AT550" s="55"/>
      <c r="AU550" s="55"/>
      <c r="AV550" s="55"/>
      <c r="AW550" s="55"/>
      <c r="AX550" s="55"/>
      <c r="AY550" s="55"/>
      <c r="AZ550" s="55"/>
      <c r="BA550" s="55"/>
      <c r="BB550" s="55"/>
      <c r="BC550" s="55"/>
      <c r="BD550" s="55"/>
      <c r="BE550" s="55"/>
      <c r="BF550" s="55"/>
      <c r="BG550" s="55"/>
      <c r="BH550" s="55"/>
      <c r="BI550" s="55"/>
      <c r="BJ550" s="55"/>
      <c r="BK550" s="55"/>
      <c r="BL550" s="55"/>
      <c r="BM550" s="55"/>
      <c r="BN550" s="55"/>
    </row>
    <row r="551" spans="1:66" s="23" customFormat="1" ht="20.25" customHeight="1" x14ac:dyDescent="0.3">
      <c r="A551" s="273">
        <v>491</v>
      </c>
      <c r="B551" s="274"/>
      <c r="C551" s="810" t="s">
        <v>1045</v>
      </c>
      <c r="D551" s="274" t="s">
        <v>1046</v>
      </c>
      <c r="E551" s="564">
        <v>0.25</v>
      </c>
      <c r="F551" s="277">
        <v>3</v>
      </c>
      <c r="G551" s="278" t="s">
        <v>48</v>
      </c>
      <c r="H551" s="279" t="str">
        <f t="shared" ref="H551:H601" si="30">IF(F551&lt;5.1,"6","10")</f>
        <v>6</v>
      </c>
      <c r="I551" s="575">
        <v>0.27</v>
      </c>
      <c r="J551" s="575">
        <v>0.27</v>
      </c>
      <c r="K551" s="280"/>
      <c r="L551" s="280"/>
      <c r="M551" s="280"/>
      <c r="N551" s="281">
        <v>0</v>
      </c>
      <c r="O551" s="282">
        <v>0</v>
      </c>
      <c r="P551" s="281">
        <v>0.27</v>
      </c>
      <c r="Q551" s="282">
        <v>100</v>
      </c>
      <c r="R551" s="281">
        <v>0.27</v>
      </c>
      <c r="S551" s="282">
        <v>100</v>
      </c>
      <c r="T551" s="274" t="s">
        <v>220</v>
      </c>
      <c r="U551" s="274">
        <v>2020</v>
      </c>
      <c r="V551" s="932">
        <v>0.25</v>
      </c>
      <c r="W551" s="935"/>
      <c r="X551" s="919"/>
      <c r="Y551" s="31">
        <f t="shared" si="29"/>
        <v>0</v>
      </c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</row>
    <row r="552" spans="1:66" s="23" customFormat="1" ht="20.25" customHeight="1" x14ac:dyDescent="0.3">
      <c r="A552" s="273">
        <v>492</v>
      </c>
      <c r="B552" s="274"/>
      <c r="C552" s="989" t="s">
        <v>1047</v>
      </c>
      <c r="D552" s="597" t="s">
        <v>1048</v>
      </c>
      <c r="E552" s="564">
        <v>0.23300000000000001</v>
      </c>
      <c r="F552" s="277">
        <v>3.5</v>
      </c>
      <c r="G552" s="278" t="s">
        <v>48</v>
      </c>
      <c r="H552" s="279" t="s">
        <v>103</v>
      </c>
      <c r="I552" s="575"/>
      <c r="J552" s="575"/>
      <c r="K552" s="280"/>
      <c r="L552" s="280"/>
      <c r="M552" s="280"/>
      <c r="N552" s="281"/>
      <c r="O552" s="282"/>
      <c r="P552" s="281"/>
      <c r="Q552" s="282"/>
      <c r="R552" s="281"/>
      <c r="S552" s="282"/>
      <c r="T552" s="274"/>
      <c r="U552" s="274"/>
      <c r="V552" s="932">
        <v>0.23300000000000001</v>
      </c>
      <c r="W552" s="935"/>
      <c r="X552" s="919"/>
      <c r="Y552" s="31">
        <f t="shared" si="29"/>
        <v>0</v>
      </c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</row>
    <row r="553" spans="1:66" s="23" customFormat="1" ht="20.25" customHeight="1" x14ac:dyDescent="0.3">
      <c r="A553" s="273">
        <v>493</v>
      </c>
      <c r="B553" s="274"/>
      <c r="C553" s="810" t="s">
        <v>1049</v>
      </c>
      <c r="D553" s="274" t="s">
        <v>1050</v>
      </c>
      <c r="E553" s="564">
        <v>1.861</v>
      </c>
      <c r="F553" s="277">
        <v>6</v>
      </c>
      <c r="G553" s="278" t="s">
        <v>39</v>
      </c>
      <c r="H553" s="279" t="s">
        <v>229</v>
      </c>
      <c r="I553" s="575"/>
      <c r="J553" s="575"/>
      <c r="K553" s="280"/>
      <c r="L553" s="280"/>
      <c r="M553" s="280"/>
      <c r="N553" s="281"/>
      <c r="O553" s="282"/>
      <c r="P553" s="281"/>
      <c r="Q553" s="282"/>
      <c r="R553" s="281"/>
      <c r="S553" s="282"/>
      <c r="T553" s="274"/>
      <c r="U553" s="274"/>
      <c r="V553" s="932">
        <v>1.861</v>
      </c>
      <c r="W553" s="935"/>
      <c r="X553" s="919"/>
      <c r="Y553" s="31">
        <f t="shared" si="29"/>
        <v>0</v>
      </c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</row>
    <row r="554" spans="1:66" s="97" customFormat="1" ht="20.25" customHeight="1" x14ac:dyDescent="0.3">
      <c r="A554" s="273">
        <v>494</v>
      </c>
      <c r="B554" s="274"/>
      <c r="C554" s="810" t="s">
        <v>1051</v>
      </c>
      <c r="D554" s="274" t="s">
        <v>622</v>
      </c>
      <c r="E554" s="564">
        <v>0.88800000000000001</v>
      </c>
      <c r="F554" s="277">
        <v>3.5</v>
      </c>
      <c r="G554" s="278" t="s">
        <v>48</v>
      </c>
      <c r="H554" s="279" t="s">
        <v>103</v>
      </c>
      <c r="I554" s="575"/>
      <c r="J554" s="575"/>
      <c r="K554" s="280"/>
      <c r="L554" s="280"/>
      <c r="M554" s="280"/>
      <c r="N554" s="281"/>
      <c r="O554" s="282"/>
      <c r="P554" s="281"/>
      <c r="Q554" s="282"/>
      <c r="R554" s="281"/>
      <c r="S554" s="282"/>
      <c r="T554" s="274"/>
      <c r="U554" s="274"/>
      <c r="V554" s="932">
        <v>0.88800000000000001</v>
      </c>
      <c r="W554" s="935"/>
      <c r="X554" s="919"/>
      <c r="Y554" s="31">
        <f t="shared" si="29"/>
        <v>0</v>
      </c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</row>
    <row r="555" spans="1:66" s="97" customFormat="1" ht="20.25" customHeight="1" x14ac:dyDescent="0.3">
      <c r="A555" s="273">
        <v>495</v>
      </c>
      <c r="B555" s="274"/>
      <c r="C555" s="810" t="s">
        <v>1052</v>
      </c>
      <c r="D555" s="274" t="s">
        <v>1053</v>
      </c>
      <c r="E555" s="564">
        <v>0.78500000000000003</v>
      </c>
      <c r="F555" s="277">
        <v>6</v>
      </c>
      <c r="G555" s="278" t="s">
        <v>39</v>
      </c>
      <c r="H555" s="279" t="s">
        <v>229</v>
      </c>
      <c r="I555" s="575"/>
      <c r="J555" s="575"/>
      <c r="K555" s="280"/>
      <c r="L555" s="280"/>
      <c r="M555" s="280"/>
      <c r="N555" s="281"/>
      <c r="O555" s="282"/>
      <c r="P555" s="281"/>
      <c r="Q555" s="282"/>
      <c r="R555" s="281"/>
      <c r="S555" s="282"/>
      <c r="T555" s="274"/>
      <c r="U555" s="274"/>
      <c r="V555" s="932">
        <v>0.78500000000000003</v>
      </c>
      <c r="W555" s="935"/>
      <c r="X555" s="919"/>
      <c r="Y555" s="31">
        <f t="shared" si="29"/>
        <v>0</v>
      </c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</row>
    <row r="556" spans="1:66" s="23" customFormat="1" ht="20.25" customHeight="1" x14ac:dyDescent="0.3">
      <c r="A556" s="273">
        <v>496</v>
      </c>
      <c r="B556" s="274"/>
      <c r="C556" s="810" t="s">
        <v>1054</v>
      </c>
      <c r="D556" s="274" t="s">
        <v>931</v>
      </c>
      <c r="E556" s="564">
        <v>0.72899999999999998</v>
      </c>
      <c r="F556" s="277">
        <v>3.5</v>
      </c>
      <c r="G556" s="278" t="s">
        <v>48</v>
      </c>
      <c r="H556" s="279" t="s">
        <v>103</v>
      </c>
      <c r="I556" s="575"/>
      <c r="J556" s="575"/>
      <c r="K556" s="280"/>
      <c r="L556" s="280"/>
      <c r="M556" s="280"/>
      <c r="N556" s="281"/>
      <c r="O556" s="282"/>
      <c r="P556" s="281"/>
      <c r="Q556" s="282"/>
      <c r="R556" s="281"/>
      <c r="S556" s="282"/>
      <c r="T556" s="274"/>
      <c r="U556" s="274"/>
      <c r="V556" s="932">
        <v>0.72899999999999998</v>
      </c>
      <c r="W556" s="935"/>
      <c r="X556" s="919"/>
      <c r="Y556" s="31">
        <f t="shared" si="29"/>
        <v>0</v>
      </c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</row>
    <row r="557" spans="1:66" s="102" customFormat="1" ht="20.25" customHeight="1" x14ac:dyDescent="0.3">
      <c r="A557" s="273">
        <v>497</v>
      </c>
      <c r="B557" s="274"/>
      <c r="C557" s="810" t="s">
        <v>1055</v>
      </c>
      <c r="D557" s="274" t="s">
        <v>1056</v>
      </c>
      <c r="E557" s="564">
        <v>0.19500000000000001</v>
      </c>
      <c r="F557" s="277">
        <v>3.5</v>
      </c>
      <c r="G557" s="278" t="s">
        <v>48</v>
      </c>
      <c r="H557" s="282">
        <v>6</v>
      </c>
      <c r="I557" s="575"/>
      <c r="J557" s="575"/>
      <c r="K557" s="280"/>
      <c r="L557" s="280"/>
      <c r="M557" s="280"/>
      <c r="N557" s="281"/>
      <c r="O557" s="282"/>
      <c r="P557" s="281"/>
      <c r="Q557" s="282"/>
      <c r="R557" s="281"/>
      <c r="S557" s="282"/>
      <c r="T557" s="274"/>
      <c r="U557" s="274"/>
      <c r="V557" s="932">
        <v>0.19500000000000001</v>
      </c>
      <c r="W557" s="935"/>
      <c r="X557" s="919"/>
      <c r="Y557" s="31">
        <f t="shared" si="29"/>
        <v>0</v>
      </c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</row>
    <row r="558" spans="1:66" s="102" customFormat="1" ht="20.25" customHeight="1" x14ac:dyDescent="0.3">
      <c r="A558" s="273">
        <v>498</v>
      </c>
      <c r="B558" s="274"/>
      <c r="C558" s="810" t="s">
        <v>1057</v>
      </c>
      <c r="D558" s="274" t="s">
        <v>412</v>
      </c>
      <c r="E558" s="564">
        <v>0.45</v>
      </c>
      <c r="F558" s="277">
        <v>3.5</v>
      </c>
      <c r="G558" s="278" t="s">
        <v>48</v>
      </c>
      <c r="H558" s="279" t="s">
        <v>103</v>
      </c>
      <c r="I558" s="575"/>
      <c r="J558" s="575"/>
      <c r="K558" s="280"/>
      <c r="L558" s="280"/>
      <c r="M558" s="280"/>
      <c r="N558" s="281"/>
      <c r="O558" s="282"/>
      <c r="P558" s="281"/>
      <c r="Q558" s="282"/>
      <c r="R558" s="281"/>
      <c r="S558" s="282"/>
      <c r="T558" s="274"/>
      <c r="U558" s="274"/>
      <c r="V558" s="932">
        <v>0.45</v>
      </c>
      <c r="W558" s="935"/>
      <c r="X558" s="919"/>
      <c r="Y558" s="31">
        <f t="shared" si="29"/>
        <v>0</v>
      </c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</row>
    <row r="559" spans="1:66" s="23" customFormat="1" ht="20.25" customHeight="1" x14ac:dyDescent="0.3">
      <c r="A559" s="273">
        <v>499</v>
      </c>
      <c r="B559" s="274"/>
      <c r="C559" s="810" t="s">
        <v>1058</v>
      </c>
      <c r="D559" s="274" t="s">
        <v>391</v>
      </c>
      <c r="E559" s="564">
        <v>0.64500000000000002</v>
      </c>
      <c r="F559" s="277">
        <v>3</v>
      </c>
      <c r="G559" s="278" t="s">
        <v>48</v>
      </c>
      <c r="H559" s="279" t="s">
        <v>103</v>
      </c>
      <c r="I559" s="575"/>
      <c r="J559" s="575"/>
      <c r="K559" s="280"/>
      <c r="L559" s="280"/>
      <c r="M559" s="280"/>
      <c r="N559" s="281"/>
      <c r="O559" s="282"/>
      <c r="P559" s="281"/>
      <c r="Q559" s="282"/>
      <c r="R559" s="281"/>
      <c r="S559" s="282"/>
      <c r="T559" s="274"/>
      <c r="U559" s="274"/>
      <c r="V559" s="932">
        <v>0.64500000000000002</v>
      </c>
      <c r="W559" s="935"/>
      <c r="X559" s="919"/>
      <c r="Y559" s="31">
        <f t="shared" si="29"/>
        <v>0</v>
      </c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</row>
    <row r="560" spans="1:66" s="23" customFormat="1" ht="20.25" customHeight="1" x14ac:dyDescent="0.3">
      <c r="A560" s="273">
        <v>500</v>
      </c>
      <c r="B560" s="274"/>
      <c r="C560" s="810" t="s">
        <v>1059</v>
      </c>
      <c r="D560" s="274" t="s">
        <v>175</v>
      </c>
      <c r="E560" s="564">
        <v>0.224</v>
      </c>
      <c r="F560" s="277">
        <v>3.5</v>
      </c>
      <c r="G560" s="278" t="s">
        <v>48</v>
      </c>
      <c r="H560" s="279" t="s">
        <v>103</v>
      </c>
      <c r="I560" s="575"/>
      <c r="J560" s="575"/>
      <c r="K560" s="280"/>
      <c r="L560" s="280"/>
      <c r="M560" s="280"/>
      <c r="N560" s="281"/>
      <c r="O560" s="282"/>
      <c r="P560" s="281"/>
      <c r="Q560" s="282"/>
      <c r="R560" s="281"/>
      <c r="S560" s="282"/>
      <c r="T560" s="274"/>
      <c r="U560" s="274"/>
      <c r="V560" s="932">
        <v>0.224</v>
      </c>
      <c r="W560" s="935"/>
      <c r="X560" s="919"/>
      <c r="Y560" s="31">
        <f t="shared" si="29"/>
        <v>0</v>
      </c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</row>
    <row r="561" spans="1:66" s="23" customFormat="1" ht="20.25" customHeight="1" x14ac:dyDescent="0.3">
      <c r="A561" s="273">
        <v>501</v>
      </c>
      <c r="B561" s="274"/>
      <c r="C561" s="989" t="s">
        <v>1060</v>
      </c>
      <c r="D561" s="551" t="s">
        <v>493</v>
      </c>
      <c r="E561" s="564">
        <v>2.86</v>
      </c>
      <c r="F561" s="277">
        <v>7</v>
      </c>
      <c r="G561" s="278" t="s">
        <v>64</v>
      </c>
      <c r="H561" s="279" t="s">
        <v>229</v>
      </c>
      <c r="I561" s="575"/>
      <c r="J561" s="575"/>
      <c r="K561" s="280"/>
      <c r="L561" s="280"/>
      <c r="M561" s="280"/>
      <c r="N561" s="281"/>
      <c r="O561" s="282"/>
      <c r="P561" s="281"/>
      <c r="Q561" s="282"/>
      <c r="R561" s="281"/>
      <c r="S561" s="282"/>
      <c r="T561" s="274"/>
      <c r="U561" s="274"/>
      <c r="V561" s="932">
        <v>2.86</v>
      </c>
      <c r="W561" s="935"/>
      <c r="X561" s="919"/>
      <c r="Y561" s="31">
        <f t="shared" si="29"/>
        <v>0</v>
      </c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</row>
    <row r="562" spans="1:66" s="23" customFormat="1" ht="20.25" customHeight="1" x14ac:dyDescent="0.3">
      <c r="A562" s="273">
        <v>502</v>
      </c>
      <c r="B562" s="274"/>
      <c r="C562" s="810" t="s">
        <v>1061</v>
      </c>
      <c r="D562" s="274" t="s">
        <v>495</v>
      </c>
      <c r="E562" s="564">
        <v>0.29599999999999999</v>
      </c>
      <c r="F562" s="277">
        <v>3.5</v>
      </c>
      <c r="G562" s="278" t="s">
        <v>48</v>
      </c>
      <c r="H562" s="279" t="s">
        <v>103</v>
      </c>
      <c r="I562" s="575"/>
      <c r="J562" s="575"/>
      <c r="K562" s="280"/>
      <c r="L562" s="280"/>
      <c r="M562" s="280"/>
      <c r="N562" s="281"/>
      <c r="O562" s="282"/>
      <c r="P562" s="281"/>
      <c r="Q562" s="282"/>
      <c r="R562" s="281"/>
      <c r="S562" s="282"/>
      <c r="T562" s="274"/>
      <c r="U562" s="274"/>
      <c r="V562" s="932">
        <v>0.29599999999999999</v>
      </c>
      <c r="W562" s="935"/>
      <c r="X562" s="919"/>
      <c r="Y562" s="31">
        <f t="shared" si="29"/>
        <v>0</v>
      </c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</row>
    <row r="563" spans="1:66" s="23" customFormat="1" ht="40.5" customHeight="1" x14ac:dyDescent="0.3">
      <c r="A563" s="273">
        <v>503</v>
      </c>
      <c r="B563" s="274"/>
      <c r="C563" s="810" t="s">
        <v>1062</v>
      </c>
      <c r="D563" s="275" t="s">
        <v>1063</v>
      </c>
      <c r="E563" s="564">
        <v>0.125</v>
      </c>
      <c r="F563" s="277">
        <v>6</v>
      </c>
      <c r="G563" s="278" t="s">
        <v>39</v>
      </c>
      <c r="H563" s="279" t="str">
        <f t="shared" si="30"/>
        <v>10</v>
      </c>
      <c r="I563" s="575">
        <v>0.13</v>
      </c>
      <c r="J563" s="575">
        <v>0.13</v>
      </c>
      <c r="K563" s="280"/>
      <c r="L563" s="280"/>
      <c r="M563" s="280"/>
      <c r="N563" s="281">
        <v>0</v>
      </c>
      <c r="O563" s="282">
        <v>0</v>
      </c>
      <c r="P563" s="281">
        <v>0.13</v>
      </c>
      <c r="Q563" s="282">
        <v>100</v>
      </c>
      <c r="R563" s="281">
        <v>0.13</v>
      </c>
      <c r="S563" s="282">
        <v>100</v>
      </c>
      <c r="T563" s="274" t="s">
        <v>220</v>
      </c>
      <c r="U563" s="274">
        <v>2020</v>
      </c>
      <c r="V563" s="932">
        <v>0.125</v>
      </c>
      <c r="W563" s="935"/>
      <c r="X563" s="919"/>
      <c r="Y563" s="31">
        <f t="shared" si="29"/>
        <v>0</v>
      </c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</row>
    <row r="564" spans="1:66" s="23" customFormat="1" ht="20.25" customHeight="1" x14ac:dyDescent="0.3">
      <c r="A564" s="273">
        <v>504</v>
      </c>
      <c r="B564" s="274"/>
      <c r="C564" s="810" t="s">
        <v>1064</v>
      </c>
      <c r="D564" s="274" t="s">
        <v>478</v>
      </c>
      <c r="E564" s="564">
        <v>0.85</v>
      </c>
      <c r="F564" s="277">
        <v>3.5</v>
      </c>
      <c r="G564" s="278" t="s">
        <v>48</v>
      </c>
      <c r="H564" s="279" t="str">
        <f t="shared" si="30"/>
        <v>6</v>
      </c>
      <c r="I564" s="575">
        <v>0.23</v>
      </c>
      <c r="J564" s="575">
        <v>0.23</v>
      </c>
      <c r="K564" s="280"/>
      <c r="L564" s="280"/>
      <c r="M564" s="280"/>
      <c r="N564" s="281">
        <v>0</v>
      </c>
      <c r="O564" s="282">
        <v>0</v>
      </c>
      <c r="P564" s="281">
        <v>0.23</v>
      </c>
      <c r="Q564" s="282">
        <v>100</v>
      </c>
      <c r="R564" s="281">
        <v>0.23</v>
      </c>
      <c r="S564" s="282">
        <v>100</v>
      </c>
      <c r="T564" s="274" t="s">
        <v>220</v>
      </c>
      <c r="U564" s="274">
        <v>2020</v>
      </c>
      <c r="V564" s="932">
        <v>0.85</v>
      </c>
      <c r="W564" s="935"/>
      <c r="X564" s="919"/>
      <c r="Y564" s="31">
        <f t="shared" si="29"/>
        <v>0</v>
      </c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</row>
    <row r="565" spans="1:66" s="23" customFormat="1" ht="20.25" customHeight="1" x14ac:dyDescent="0.3">
      <c r="A565" s="273">
        <v>505</v>
      </c>
      <c r="B565" s="274"/>
      <c r="C565" s="810" t="s">
        <v>1065</v>
      </c>
      <c r="D565" s="598" t="s">
        <v>488</v>
      </c>
      <c r="E565" s="580">
        <v>0.50600000000000001</v>
      </c>
      <c r="F565" s="277">
        <v>3</v>
      </c>
      <c r="G565" s="278" t="s">
        <v>48</v>
      </c>
      <c r="H565" s="279" t="str">
        <f t="shared" si="30"/>
        <v>6</v>
      </c>
      <c r="I565" s="575"/>
      <c r="J565" s="575"/>
      <c r="K565" s="280"/>
      <c r="L565" s="280"/>
      <c r="M565" s="280"/>
      <c r="N565" s="281"/>
      <c r="O565" s="282"/>
      <c r="P565" s="281"/>
      <c r="Q565" s="282"/>
      <c r="R565" s="281"/>
      <c r="S565" s="282"/>
      <c r="T565" s="274"/>
      <c r="U565" s="274"/>
      <c r="V565" s="942">
        <v>0.50600000000000001</v>
      </c>
      <c r="W565" s="935"/>
      <c r="X565" s="919"/>
      <c r="Y565" s="31">
        <f t="shared" si="29"/>
        <v>0</v>
      </c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</row>
    <row r="566" spans="1:66" s="23" customFormat="1" ht="20.25" customHeight="1" x14ac:dyDescent="0.3">
      <c r="A566" s="273">
        <v>506</v>
      </c>
      <c r="B566" s="274"/>
      <c r="C566" s="810" t="s">
        <v>1066</v>
      </c>
      <c r="D566" s="598" t="s">
        <v>1001</v>
      </c>
      <c r="E566" s="580">
        <v>0.05</v>
      </c>
      <c r="F566" s="277">
        <v>3</v>
      </c>
      <c r="G566" s="278" t="s">
        <v>48</v>
      </c>
      <c r="H566" s="279" t="str">
        <f t="shared" si="30"/>
        <v>6</v>
      </c>
      <c r="I566" s="575"/>
      <c r="J566" s="575"/>
      <c r="K566" s="280"/>
      <c r="L566" s="280"/>
      <c r="M566" s="280"/>
      <c r="N566" s="281"/>
      <c r="O566" s="282"/>
      <c r="P566" s="281"/>
      <c r="Q566" s="282"/>
      <c r="R566" s="281"/>
      <c r="S566" s="282"/>
      <c r="T566" s="274"/>
      <c r="U566" s="274"/>
      <c r="V566" s="942">
        <v>0.05</v>
      </c>
      <c r="W566" s="935"/>
      <c r="X566" s="919"/>
      <c r="Y566" s="31">
        <f t="shared" si="29"/>
        <v>0</v>
      </c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</row>
    <row r="567" spans="1:66" s="23" customFormat="1" ht="20.25" customHeight="1" x14ac:dyDescent="0.3">
      <c r="A567" s="273">
        <v>507</v>
      </c>
      <c r="B567" s="274"/>
      <c r="C567" s="810" t="s">
        <v>1067</v>
      </c>
      <c r="D567" s="598" t="s">
        <v>1038</v>
      </c>
      <c r="E567" s="580">
        <v>0.51200000000000001</v>
      </c>
      <c r="F567" s="277">
        <v>3</v>
      </c>
      <c r="G567" s="278" t="s">
        <v>48</v>
      </c>
      <c r="H567" s="279" t="str">
        <f t="shared" si="30"/>
        <v>6</v>
      </c>
      <c r="I567" s="575"/>
      <c r="J567" s="575"/>
      <c r="K567" s="280"/>
      <c r="L567" s="280"/>
      <c r="M567" s="280"/>
      <c r="N567" s="281"/>
      <c r="O567" s="282"/>
      <c r="P567" s="281"/>
      <c r="Q567" s="282"/>
      <c r="R567" s="281"/>
      <c r="S567" s="282"/>
      <c r="T567" s="274"/>
      <c r="U567" s="274"/>
      <c r="V567" s="942">
        <v>0.51200000000000001</v>
      </c>
      <c r="W567" s="935"/>
      <c r="X567" s="919"/>
      <c r="Y567" s="31">
        <f t="shared" si="29"/>
        <v>0</v>
      </c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</row>
    <row r="568" spans="1:66" ht="20.25" customHeight="1" x14ac:dyDescent="0.3">
      <c r="A568" s="599" t="s">
        <v>1068</v>
      </c>
      <c r="B568" s="600"/>
      <c r="C568" s="995"/>
      <c r="D568" s="600"/>
      <c r="E568" s="600"/>
      <c r="F568" s="600"/>
      <c r="G568" s="600"/>
      <c r="H568" s="601"/>
      <c r="I568" s="575"/>
      <c r="J568" s="575"/>
      <c r="K568" s="280"/>
      <c r="L568" s="280"/>
      <c r="M568" s="280"/>
      <c r="N568" s="281"/>
      <c r="O568" s="282"/>
      <c r="P568" s="281"/>
      <c r="Q568" s="282"/>
      <c r="R568" s="281"/>
      <c r="S568" s="282"/>
      <c r="T568" s="274"/>
      <c r="U568" s="274"/>
      <c r="V568" s="919"/>
      <c r="W568" s="935"/>
      <c r="X568" s="919"/>
      <c r="Y568" s="31">
        <f t="shared" si="29"/>
        <v>0</v>
      </c>
    </row>
    <row r="569" spans="1:66" ht="20.25" customHeight="1" x14ac:dyDescent="0.3">
      <c r="A569" s="273"/>
      <c r="B569" s="273"/>
      <c r="C569" s="809"/>
      <c r="D569" s="273" t="s">
        <v>252</v>
      </c>
      <c r="E569" s="596">
        <f>SUM(E570:E595)</f>
        <v>14.362000000000004</v>
      </c>
      <c r="F569" s="273"/>
      <c r="G569" s="273"/>
      <c r="H569" s="273"/>
      <c r="I569" s="575"/>
      <c r="J569" s="575"/>
      <c r="K569" s="280"/>
      <c r="L569" s="280"/>
      <c r="M569" s="280"/>
      <c r="N569" s="281"/>
      <c r="O569" s="282"/>
      <c r="P569" s="281"/>
      <c r="Q569" s="282"/>
      <c r="R569" s="281"/>
      <c r="S569" s="282"/>
      <c r="T569" s="274"/>
      <c r="U569" s="274"/>
      <c r="V569" s="919"/>
      <c r="W569" s="935"/>
      <c r="X569" s="919"/>
      <c r="Y569" s="31">
        <f t="shared" si="29"/>
        <v>14.362000000000004</v>
      </c>
    </row>
    <row r="570" spans="1:66" s="23" customFormat="1" ht="20.25" customHeight="1" x14ac:dyDescent="0.3">
      <c r="A570" s="273">
        <v>508</v>
      </c>
      <c r="B570" s="274">
        <v>2196917</v>
      </c>
      <c r="C570" s="810" t="s">
        <v>1069</v>
      </c>
      <c r="D570" s="274" t="s">
        <v>1070</v>
      </c>
      <c r="E570" s="564">
        <v>0.91300000000000003</v>
      </c>
      <c r="F570" s="277">
        <v>3.5</v>
      </c>
      <c r="G570" s="278" t="s">
        <v>48</v>
      </c>
      <c r="H570" s="279" t="str">
        <f t="shared" si="30"/>
        <v>6</v>
      </c>
      <c r="I570" s="575">
        <v>1.18</v>
      </c>
      <c r="J570" s="575">
        <v>1.18</v>
      </c>
      <c r="K570" s="280"/>
      <c r="L570" s="280"/>
      <c r="M570" s="280"/>
      <c r="N570" s="281">
        <v>1.18</v>
      </c>
      <c r="O570" s="282">
        <v>100</v>
      </c>
      <c r="P570" s="281">
        <v>1.18</v>
      </c>
      <c r="Q570" s="282">
        <v>100</v>
      </c>
      <c r="R570" s="281">
        <v>1.18</v>
      </c>
      <c r="S570" s="282">
        <v>100</v>
      </c>
      <c r="T570" s="274" t="s">
        <v>40</v>
      </c>
      <c r="U570" s="274">
        <v>2019</v>
      </c>
      <c r="V570" s="919">
        <f>E570</f>
        <v>0.91300000000000003</v>
      </c>
      <c r="W570" s="935"/>
      <c r="X570" s="919"/>
      <c r="Y570" s="31">
        <f t="shared" si="29"/>
        <v>0</v>
      </c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</row>
    <row r="571" spans="1:66" s="23" customFormat="1" ht="20.25" customHeight="1" x14ac:dyDescent="0.3">
      <c r="A571" s="273">
        <v>509</v>
      </c>
      <c r="B571" s="274">
        <v>2196414</v>
      </c>
      <c r="C571" s="810" t="s">
        <v>1071</v>
      </c>
      <c r="D571" s="274" t="s">
        <v>495</v>
      </c>
      <c r="E571" s="564">
        <v>0.33200000000000002</v>
      </c>
      <c r="F571" s="277">
        <v>3.5</v>
      </c>
      <c r="G571" s="278" t="s">
        <v>48</v>
      </c>
      <c r="H571" s="279" t="str">
        <f t="shared" si="30"/>
        <v>6</v>
      </c>
      <c r="I571" s="575">
        <v>0.59199999999999997</v>
      </c>
      <c r="J571" s="575">
        <v>0.59199999999999997</v>
      </c>
      <c r="K571" s="280"/>
      <c r="L571" s="280"/>
      <c r="M571" s="280"/>
      <c r="N571" s="281">
        <v>0.59199999999999997</v>
      </c>
      <c r="O571" s="282">
        <v>100</v>
      </c>
      <c r="P571" s="281">
        <v>0.59199999999999997</v>
      </c>
      <c r="Q571" s="282">
        <v>100</v>
      </c>
      <c r="R571" s="281">
        <v>0.59199999999999997</v>
      </c>
      <c r="S571" s="282">
        <v>100</v>
      </c>
      <c r="T571" s="274" t="s">
        <v>40</v>
      </c>
      <c r="U571" s="274">
        <v>2019</v>
      </c>
      <c r="V571" s="919">
        <f t="shared" ref="V571:V595" si="31">E571</f>
        <v>0.33200000000000002</v>
      </c>
      <c r="W571" s="935"/>
      <c r="X571" s="919"/>
      <c r="Y571" s="31">
        <f t="shared" si="29"/>
        <v>0</v>
      </c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</row>
    <row r="572" spans="1:66" s="23" customFormat="1" ht="20.25" customHeight="1" x14ac:dyDescent="0.3">
      <c r="A572" s="273">
        <v>510</v>
      </c>
      <c r="B572" s="274">
        <v>2193558</v>
      </c>
      <c r="C572" s="810" t="s">
        <v>1072</v>
      </c>
      <c r="D572" s="274" t="s">
        <v>1073</v>
      </c>
      <c r="E572" s="564">
        <v>1.048</v>
      </c>
      <c r="F572" s="277">
        <v>3.5</v>
      </c>
      <c r="G572" s="278" t="s">
        <v>48</v>
      </c>
      <c r="H572" s="279" t="s">
        <v>103</v>
      </c>
      <c r="I572" s="575">
        <v>0.23499999999999999</v>
      </c>
      <c r="J572" s="575">
        <v>0.23499999999999999</v>
      </c>
      <c r="K572" s="280"/>
      <c r="L572" s="280"/>
      <c r="M572" s="280"/>
      <c r="N572" s="281">
        <v>0.23499999999999999</v>
      </c>
      <c r="O572" s="282">
        <v>100</v>
      </c>
      <c r="P572" s="281">
        <v>0.23499999999999999</v>
      </c>
      <c r="Q572" s="282">
        <v>100</v>
      </c>
      <c r="R572" s="281">
        <v>0.23499999999999999</v>
      </c>
      <c r="S572" s="282">
        <v>100</v>
      </c>
      <c r="T572" s="274" t="s">
        <v>220</v>
      </c>
      <c r="U572" s="274">
        <v>2019</v>
      </c>
      <c r="V572" s="919">
        <f t="shared" si="31"/>
        <v>1.048</v>
      </c>
      <c r="W572" s="928"/>
      <c r="X572" s="919"/>
      <c r="Y572" s="31">
        <f t="shared" si="29"/>
        <v>0</v>
      </c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</row>
    <row r="573" spans="1:66" s="23" customFormat="1" ht="20.25" customHeight="1" x14ac:dyDescent="0.3">
      <c r="A573" s="273">
        <v>511</v>
      </c>
      <c r="B573" s="274">
        <v>2190574</v>
      </c>
      <c r="C573" s="810" t="s">
        <v>1074</v>
      </c>
      <c r="D573" s="274" t="s">
        <v>501</v>
      </c>
      <c r="E573" s="564">
        <v>0.67</v>
      </c>
      <c r="F573" s="277">
        <v>3.5</v>
      </c>
      <c r="G573" s="278" t="s">
        <v>48</v>
      </c>
      <c r="H573" s="279" t="str">
        <f t="shared" si="30"/>
        <v>6</v>
      </c>
      <c r="I573" s="575">
        <v>0.79800000000000004</v>
      </c>
      <c r="J573" s="575">
        <v>0.79800000000000004</v>
      </c>
      <c r="K573" s="280"/>
      <c r="L573" s="280"/>
      <c r="M573" s="280"/>
      <c r="N573" s="281">
        <v>0.79800000000000004</v>
      </c>
      <c r="O573" s="282">
        <v>100</v>
      </c>
      <c r="P573" s="281">
        <v>0.79800000000000004</v>
      </c>
      <c r="Q573" s="282">
        <v>100</v>
      </c>
      <c r="R573" s="281">
        <v>0.79800000000000004</v>
      </c>
      <c r="S573" s="282">
        <v>100</v>
      </c>
      <c r="T573" s="274" t="s">
        <v>220</v>
      </c>
      <c r="U573" s="274">
        <v>2019</v>
      </c>
      <c r="V573" s="919">
        <f t="shared" si="31"/>
        <v>0.67</v>
      </c>
      <c r="W573" s="935"/>
      <c r="X573" s="919"/>
      <c r="Y573" s="31">
        <f t="shared" si="29"/>
        <v>0</v>
      </c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</row>
    <row r="574" spans="1:66" s="23" customFormat="1" ht="21" customHeight="1" x14ac:dyDescent="0.3">
      <c r="A574" s="273">
        <v>512</v>
      </c>
      <c r="B574" s="274">
        <v>2198237</v>
      </c>
      <c r="C574" s="810" t="s">
        <v>1075</v>
      </c>
      <c r="D574" s="274" t="s">
        <v>1076</v>
      </c>
      <c r="E574" s="564">
        <v>0.69799999999999995</v>
      </c>
      <c r="F574" s="277">
        <v>3.5</v>
      </c>
      <c r="G574" s="278" t="s">
        <v>48</v>
      </c>
      <c r="H574" s="279" t="s">
        <v>103</v>
      </c>
      <c r="I574" s="575">
        <v>1.1639999999999999</v>
      </c>
      <c r="J574" s="575">
        <v>1.1639999999999999</v>
      </c>
      <c r="K574" s="280"/>
      <c r="L574" s="280"/>
      <c r="M574" s="280"/>
      <c r="N574" s="281">
        <v>1.1639999999999999</v>
      </c>
      <c r="O574" s="282">
        <v>100</v>
      </c>
      <c r="P574" s="281">
        <v>1.1639999999999999</v>
      </c>
      <c r="Q574" s="282">
        <v>100</v>
      </c>
      <c r="R574" s="281">
        <v>1.1639999999999999</v>
      </c>
      <c r="S574" s="282">
        <v>100</v>
      </c>
      <c r="T574" s="274" t="s">
        <v>220</v>
      </c>
      <c r="U574" s="274">
        <v>2019</v>
      </c>
      <c r="V574" s="919">
        <f t="shared" si="31"/>
        <v>0.69799999999999995</v>
      </c>
      <c r="W574" s="935"/>
      <c r="X574" s="919"/>
      <c r="Y574" s="31">
        <f t="shared" si="29"/>
        <v>0</v>
      </c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</row>
    <row r="575" spans="1:66" s="23" customFormat="1" ht="21" customHeight="1" x14ac:dyDescent="0.3">
      <c r="A575" s="273">
        <v>513</v>
      </c>
      <c r="B575" s="274"/>
      <c r="C575" s="810" t="s">
        <v>1077</v>
      </c>
      <c r="D575" s="274" t="s">
        <v>249</v>
      </c>
      <c r="E575" s="564">
        <v>3.5329999999999999</v>
      </c>
      <c r="F575" s="277">
        <v>6</v>
      </c>
      <c r="G575" s="278" t="s">
        <v>39</v>
      </c>
      <c r="H575" s="279" t="s">
        <v>229</v>
      </c>
      <c r="I575" s="575"/>
      <c r="J575" s="575"/>
      <c r="K575" s="280"/>
      <c r="L575" s="280"/>
      <c r="M575" s="280"/>
      <c r="N575" s="281"/>
      <c r="O575" s="282"/>
      <c r="P575" s="281"/>
      <c r="Q575" s="282"/>
      <c r="R575" s="281"/>
      <c r="S575" s="282"/>
      <c r="T575" s="274"/>
      <c r="U575" s="274"/>
      <c r="V575" s="919">
        <f t="shared" si="31"/>
        <v>3.5329999999999999</v>
      </c>
      <c r="W575" s="935"/>
      <c r="X575" s="919"/>
      <c r="Y575" s="31">
        <f t="shared" si="29"/>
        <v>0</v>
      </c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</row>
    <row r="576" spans="1:66" s="23" customFormat="1" ht="20.25" customHeight="1" x14ac:dyDescent="0.3">
      <c r="A576" s="273">
        <v>514</v>
      </c>
      <c r="B576" s="274">
        <v>2198178</v>
      </c>
      <c r="C576" s="810" t="s">
        <v>1078</v>
      </c>
      <c r="D576" s="274" t="s">
        <v>1079</v>
      </c>
      <c r="E576" s="564">
        <v>0.44900000000000001</v>
      </c>
      <c r="F576" s="277">
        <v>3.5</v>
      </c>
      <c r="G576" s="278" t="s">
        <v>48</v>
      </c>
      <c r="H576" s="279" t="s">
        <v>103</v>
      </c>
      <c r="I576" s="575">
        <v>0.44</v>
      </c>
      <c r="J576" s="575">
        <v>0.44</v>
      </c>
      <c r="K576" s="280"/>
      <c r="L576" s="280"/>
      <c r="M576" s="280"/>
      <c r="N576" s="281">
        <v>0.44</v>
      </c>
      <c r="O576" s="282">
        <v>100</v>
      </c>
      <c r="P576" s="281">
        <v>0.44</v>
      </c>
      <c r="Q576" s="282">
        <v>100</v>
      </c>
      <c r="R576" s="281">
        <v>0.44</v>
      </c>
      <c r="S576" s="282">
        <v>100</v>
      </c>
      <c r="T576" s="274" t="s">
        <v>220</v>
      </c>
      <c r="U576" s="274">
        <v>2019</v>
      </c>
      <c r="V576" s="919">
        <f t="shared" si="31"/>
        <v>0.44900000000000001</v>
      </c>
      <c r="W576" s="935"/>
      <c r="X576" s="919"/>
      <c r="Y576" s="31">
        <f t="shared" si="29"/>
        <v>0</v>
      </c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</row>
    <row r="577" spans="1:66" s="23" customFormat="1" ht="20.25" customHeight="1" x14ac:dyDescent="0.3">
      <c r="A577" s="273">
        <v>515</v>
      </c>
      <c r="B577" s="274"/>
      <c r="C577" s="810" t="s">
        <v>1080</v>
      </c>
      <c r="D577" s="274" t="s">
        <v>620</v>
      </c>
      <c r="E577" s="564">
        <v>0.751</v>
      </c>
      <c r="F577" s="277">
        <v>3.5</v>
      </c>
      <c r="G577" s="278" t="s">
        <v>48</v>
      </c>
      <c r="H577" s="279" t="s">
        <v>103</v>
      </c>
      <c r="I577" s="575"/>
      <c r="J577" s="575"/>
      <c r="K577" s="280"/>
      <c r="L577" s="280"/>
      <c r="M577" s="280"/>
      <c r="N577" s="281"/>
      <c r="O577" s="282"/>
      <c r="P577" s="281"/>
      <c r="Q577" s="282"/>
      <c r="R577" s="281"/>
      <c r="S577" s="282"/>
      <c r="T577" s="274"/>
      <c r="U577" s="274"/>
      <c r="V577" s="919">
        <f t="shared" si="31"/>
        <v>0.751</v>
      </c>
      <c r="W577" s="935"/>
      <c r="X577" s="919"/>
      <c r="Y577" s="31">
        <f t="shared" si="29"/>
        <v>0</v>
      </c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</row>
    <row r="578" spans="1:66" s="23" customFormat="1" ht="20.25" customHeight="1" x14ac:dyDescent="0.3">
      <c r="A578" s="273">
        <v>516</v>
      </c>
      <c r="B578" s="274"/>
      <c r="C578" s="810" t="s">
        <v>1081</v>
      </c>
      <c r="D578" s="275" t="s">
        <v>471</v>
      </c>
      <c r="E578" s="564">
        <v>0.182</v>
      </c>
      <c r="F578" s="277">
        <v>3.5</v>
      </c>
      <c r="G578" s="278" t="s">
        <v>48</v>
      </c>
      <c r="H578" s="279" t="str">
        <f t="shared" si="30"/>
        <v>6</v>
      </c>
      <c r="I578" s="575"/>
      <c r="J578" s="575"/>
      <c r="K578" s="280"/>
      <c r="L578" s="280"/>
      <c r="M578" s="280"/>
      <c r="N578" s="281"/>
      <c r="O578" s="282"/>
      <c r="P578" s="281"/>
      <c r="Q578" s="282"/>
      <c r="R578" s="281"/>
      <c r="S578" s="282"/>
      <c r="T578" s="274"/>
      <c r="U578" s="274"/>
      <c r="V578" s="919">
        <f t="shared" si="31"/>
        <v>0.182</v>
      </c>
      <c r="W578" s="935"/>
      <c r="X578" s="919"/>
      <c r="Y578" s="31">
        <f t="shared" si="29"/>
        <v>0</v>
      </c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</row>
    <row r="579" spans="1:66" s="23" customFormat="1" ht="20.25" customHeight="1" x14ac:dyDescent="0.3">
      <c r="A579" s="273">
        <v>517</v>
      </c>
      <c r="B579" s="274"/>
      <c r="C579" s="810" t="s">
        <v>1082</v>
      </c>
      <c r="D579" s="275" t="s">
        <v>1083</v>
      </c>
      <c r="E579" s="564">
        <v>0.70699999999999996</v>
      </c>
      <c r="F579" s="277">
        <v>3.5</v>
      </c>
      <c r="G579" s="278" t="s">
        <v>48</v>
      </c>
      <c r="H579" s="279" t="str">
        <f t="shared" si="30"/>
        <v>6</v>
      </c>
      <c r="I579" s="575"/>
      <c r="J579" s="575"/>
      <c r="K579" s="280"/>
      <c r="L579" s="280"/>
      <c r="M579" s="280"/>
      <c r="N579" s="281"/>
      <c r="O579" s="282"/>
      <c r="P579" s="281"/>
      <c r="Q579" s="282"/>
      <c r="R579" s="281"/>
      <c r="S579" s="282"/>
      <c r="T579" s="274"/>
      <c r="U579" s="274"/>
      <c r="V579" s="919">
        <f t="shared" si="31"/>
        <v>0.70699999999999996</v>
      </c>
      <c r="W579" s="935"/>
      <c r="X579" s="919"/>
      <c r="Y579" s="31">
        <f t="shared" si="29"/>
        <v>0</v>
      </c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</row>
    <row r="580" spans="1:66" s="23" customFormat="1" ht="20.25" customHeight="1" x14ac:dyDescent="0.3">
      <c r="A580" s="273">
        <v>518</v>
      </c>
      <c r="B580" s="274"/>
      <c r="C580" s="810" t="s">
        <v>1084</v>
      </c>
      <c r="D580" s="274" t="s">
        <v>552</v>
      </c>
      <c r="E580" s="564">
        <v>0.27500000000000002</v>
      </c>
      <c r="F580" s="277">
        <v>3.5</v>
      </c>
      <c r="G580" s="278" t="s">
        <v>48</v>
      </c>
      <c r="H580" s="279" t="s">
        <v>103</v>
      </c>
      <c r="I580" s="575"/>
      <c r="J580" s="575"/>
      <c r="K580" s="280"/>
      <c r="L580" s="280"/>
      <c r="M580" s="280"/>
      <c r="N580" s="281"/>
      <c r="O580" s="282"/>
      <c r="P580" s="281"/>
      <c r="Q580" s="282"/>
      <c r="R580" s="281"/>
      <c r="S580" s="282"/>
      <c r="T580" s="274"/>
      <c r="U580" s="274"/>
      <c r="V580" s="919">
        <f t="shared" si="31"/>
        <v>0.27500000000000002</v>
      </c>
      <c r="W580" s="935"/>
      <c r="X580" s="919"/>
      <c r="Y580" s="31">
        <f t="shared" si="29"/>
        <v>0</v>
      </c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</row>
    <row r="581" spans="1:66" s="23" customFormat="1" ht="20.25" customHeight="1" x14ac:dyDescent="0.3">
      <c r="A581" s="273">
        <v>519</v>
      </c>
      <c r="B581" s="274"/>
      <c r="C581" s="810" t="s">
        <v>1085</v>
      </c>
      <c r="D581" s="274" t="s">
        <v>497</v>
      </c>
      <c r="E581" s="564">
        <v>0.63100000000000001</v>
      </c>
      <c r="F581" s="277">
        <v>3.5</v>
      </c>
      <c r="G581" s="278" t="s">
        <v>48</v>
      </c>
      <c r="H581" s="279" t="s">
        <v>103</v>
      </c>
      <c r="I581" s="575"/>
      <c r="J581" s="575"/>
      <c r="K581" s="280"/>
      <c r="L581" s="280"/>
      <c r="M581" s="280"/>
      <c r="N581" s="281"/>
      <c r="O581" s="282"/>
      <c r="P581" s="281"/>
      <c r="Q581" s="282"/>
      <c r="R581" s="281"/>
      <c r="S581" s="282"/>
      <c r="T581" s="274"/>
      <c r="U581" s="274"/>
      <c r="V581" s="919">
        <f t="shared" si="31"/>
        <v>0.63100000000000001</v>
      </c>
      <c r="W581" s="935"/>
      <c r="X581" s="919"/>
      <c r="Y581" s="31">
        <f t="shared" si="29"/>
        <v>0</v>
      </c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</row>
    <row r="582" spans="1:66" s="23" customFormat="1" ht="20.25" customHeight="1" x14ac:dyDescent="0.3">
      <c r="A582" s="273">
        <v>520</v>
      </c>
      <c r="B582" s="274"/>
      <c r="C582" s="810" t="s">
        <v>1086</v>
      </c>
      <c r="D582" s="274" t="s">
        <v>1087</v>
      </c>
      <c r="E582" s="564">
        <v>0.156</v>
      </c>
      <c r="F582" s="277">
        <v>3.5</v>
      </c>
      <c r="G582" s="278" t="s">
        <v>48</v>
      </c>
      <c r="H582" s="279" t="s">
        <v>103</v>
      </c>
      <c r="I582" s="575"/>
      <c r="J582" s="575"/>
      <c r="K582" s="280"/>
      <c r="L582" s="280"/>
      <c r="M582" s="280"/>
      <c r="N582" s="281"/>
      <c r="O582" s="282"/>
      <c r="P582" s="281"/>
      <c r="Q582" s="282"/>
      <c r="R582" s="281"/>
      <c r="S582" s="282"/>
      <c r="T582" s="274"/>
      <c r="U582" s="274"/>
      <c r="V582" s="919">
        <f t="shared" si="31"/>
        <v>0.156</v>
      </c>
      <c r="W582" s="935"/>
      <c r="X582" s="919"/>
      <c r="Y582" s="31">
        <f t="shared" si="29"/>
        <v>0</v>
      </c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</row>
    <row r="583" spans="1:66" s="23" customFormat="1" ht="20.25" customHeight="1" x14ac:dyDescent="0.3">
      <c r="A583" s="273">
        <v>521</v>
      </c>
      <c r="B583" s="274"/>
      <c r="C583" s="810" t="s">
        <v>1088</v>
      </c>
      <c r="D583" s="274" t="s">
        <v>1089</v>
      </c>
      <c r="E583" s="564">
        <v>0.20399999999999999</v>
      </c>
      <c r="F583" s="277">
        <v>3</v>
      </c>
      <c r="G583" s="278" t="s">
        <v>48</v>
      </c>
      <c r="H583" s="279" t="s">
        <v>103</v>
      </c>
      <c r="I583" s="575"/>
      <c r="J583" s="575"/>
      <c r="K583" s="280"/>
      <c r="L583" s="280"/>
      <c r="M583" s="280"/>
      <c r="N583" s="281"/>
      <c r="O583" s="282"/>
      <c r="P583" s="281"/>
      <c r="Q583" s="282"/>
      <c r="R583" s="281"/>
      <c r="S583" s="282"/>
      <c r="T583" s="274"/>
      <c r="U583" s="274"/>
      <c r="V583" s="919">
        <f t="shared" si="31"/>
        <v>0.20399999999999999</v>
      </c>
      <c r="W583" s="935"/>
      <c r="X583" s="919"/>
      <c r="Y583" s="31">
        <f t="shared" si="29"/>
        <v>0</v>
      </c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</row>
    <row r="584" spans="1:66" s="23" customFormat="1" ht="20.25" customHeight="1" x14ac:dyDescent="0.3">
      <c r="A584" s="273">
        <v>522</v>
      </c>
      <c r="B584" s="274"/>
      <c r="C584" s="810" t="s">
        <v>1090</v>
      </c>
      <c r="D584" s="274" t="s">
        <v>515</v>
      </c>
      <c r="E584" s="564">
        <v>0.25700000000000001</v>
      </c>
      <c r="F584" s="277">
        <v>3.5</v>
      </c>
      <c r="G584" s="278" t="s">
        <v>48</v>
      </c>
      <c r="H584" s="279" t="s">
        <v>103</v>
      </c>
      <c r="I584" s="575"/>
      <c r="J584" s="575"/>
      <c r="K584" s="280"/>
      <c r="L584" s="280"/>
      <c r="M584" s="280"/>
      <c r="N584" s="281"/>
      <c r="O584" s="282"/>
      <c r="P584" s="281"/>
      <c r="Q584" s="282"/>
      <c r="R584" s="281"/>
      <c r="S584" s="282"/>
      <c r="T584" s="274"/>
      <c r="U584" s="274"/>
      <c r="V584" s="919">
        <f t="shared" si="31"/>
        <v>0.25700000000000001</v>
      </c>
      <c r="W584" s="935"/>
      <c r="X584" s="919"/>
      <c r="Y584" s="31">
        <f t="shared" si="29"/>
        <v>0</v>
      </c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</row>
    <row r="585" spans="1:66" s="23" customFormat="1" ht="20.25" customHeight="1" x14ac:dyDescent="0.3">
      <c r="A585" s="273">
        <v>523</v>
      </c>
      <c r="B585" s="274"/>
      <c r="C585" s="810" t="s">
        <v>1091</v>
      </c>
      <c r="D585" s="274" t="s">
        <v>1092</v>
      </c>
      <c r="E585" s="564">
        <v>0.78700000000000003</v>
      </c>
      <c r="F585" s="277">
        <v>3.5</v>
      </c>
      <c r="G585" s="278" t="s">
        <v>48</v>
      </c>
      <c r="H585" s="279" t="s">
        <v>103</v>
      </c>
      <c r="I585" s="575"/>
      <c r="J585" s="575"/>
      <c r="K585" s="280"/>
      <c r="L585" s="280"/>
      <c r="M585" s="280"/>
      <c r="N585" s="281"/>
      <c r="O585" s="282"/>
      <c r="P585" s="281"/>
      <c r="Q585" s="282"/>
      <c r="R585" s="281"/>
      <c r="S585" s="282"/>
      <c r="T585" s="274"/>
      <c r="U585" s="274"/>
      <c r="V585" s="919">
        <f t="shared" si="31"/>
        <v>0.78700000000000003</v>
      </c>
      <c r="W585" s="935"/>
      <c r="X585" s="919"/>
      <c r="Y585" s="31">
        <f t="shared" si="29"/>
        <v>0</v>
      </c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</row>
    <row r="586" spans="1:66" s="23" customFormat="1" ht="20.25" customHeight="1" x14ac:dyDescent="0.3">
      <c r="A586" s="273">
        <v>524</v>
      </c>
      <c r="B586" s="274"/>
      <c r="C586" s="810" t="s">
        <v>1093</v>
      </c>
      <c r="D586" s="274" t="s">
        <v>483</v>
      </c>
      <c r="E586" s="564">
        <v>0.52100000000000002</v>
      </c>
      <c r="F586" s="277">
        <v>6</v>
      </c>
      <c r="G586" s="278" t="s">
        <v>39</v>
      </c>
      <c r="H586" s="279" t="s">
        <v>229</v>
      </c>
      <c r="I586" s="575"/>
      <c r="J586" s="575"/>
      <c r="K586" s="280"/>
      <c r="L586" s="280"/>
      <c r="M586" s="280"/>
      <c r="N586" s="281"/>
      <c r="O586" s="282"/>
      <c r="P586" s="281"/>
      <c r="Q586" s="282"/>
      <c r="R586" s="281"/>
      <c r="S586" s="282"/>
      <c r="T586" s="274"/>
      <c r="U586" s="274"/>
      <c r="V586" s="919">
        <f t="shared" si="31"/>
        <v>0.52100000000000002</v>
      </c>
      <c r="W586" s="935"/>
      <c r="X586" s="919"/>
      <c r="Y586" s="31">
        <f t="shared" si="29"/>
        <v>0</v>
      </c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</row>
    <row r="587" spans="1:66" s="23" customFormat="1" ht="20.25" customHeight="1" x14ac:dyDescent="0.3">
      <c r="A587" s="273">
        <v>525</v>
      </c>
      <c r="B587" s="274"/>
      <c r="C587" s="810" t="s">
        <v>1094</v>
      </c>
      <c r="D587" s="274" t="s">
        <v>1095</v>
      </c>
      <c r="E587" s="564">
        <v>0.13200000000000001</v>
      </c>
      <c r="F587" s="277">
        <v>3.5</v>
      </c>
      <c r="G587" s="278" t="s">
        <v>48</v>
      </c>
      <c r="H587" s="279" t="s">
        <v>103</v>
      </c>
      <c r="I587" s="575"/>
      <c r="J587" s="575"/>
      <c r="K587" s="280"/>
      <c r="L587" s="280"/>
      <c r="M587" s="280"/>
      <c r="N587" s="281"/>
      <c r="O587" s="282"/>
      <c r="P587" s="281"/>
      <c r="Q587" s="282"/>
      <c r="R587" s="281"/>
      <c r="S587" s="282"/>
      <c r="T587" s="274"/>
      <c r="U587" s="274"/>
      <c r="V587" s="919">
        <f t="shared" si="31"/>
        <v>0.13200000000000001</v>
      </c>
      <c r="W587" s="935"/>
      <c r="X587" s="919"/>
      <c r="Y587" s="31">
        <f t="shared" si="29"/>
        <v>0</v>
      </c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</row>
    <row r="588" spans="1:66" s="23" customFormat="1" ht="20.25" customHeight="1" x14ac:dyDescent="0.3">
      <c r="A588" s="273">
        <v>526</v>
      </c>
      <c r="B588" s="274"/>
      <c r="C588" s="810" t="s">
        <v>1096</v>
      </c>
      <c r="D588" s="274" t="s">
        <v>1097</v>
      </c>
      <c r="E588" s="564">
        <v>0.13400000000000001</v>
      </c>
      <c r="F588" s="277">
        <v>3.5</v>
      </c>
      <c r="G588" s="278" t="s">
        <v>48</v>
      </c>
      <c r="H588" s="279" t="s">
        <v>103</v>
      </c>
      <c r="I588" s="575"/>
      <c r="J588" s="575"/>
      <c r="K588" s="280"/>
      <c r="L588" s="280"/>
      <c r="M588" s="280"/>
      <c r="N588" s="281"/>
      <c r="O588" s="282"/>
      <c r="P588" s="281"/>
      <c r="Q588" s="282"/>
      <c r="R588" s="281"/>
      <c r="S588" s="282"/>
      <c r="T588" s="274"/>
      <c r="U588" s="274"/>
      <c r="V588" s="919">
        <f t="shared" si="31"/>
        <v>0.13400000000000001</v>
      </c>
      <c r="W588" s="935"/>
      <c r="X588" s="919"/>
      <c r="Y588" s="31">
        <f t="shared" si="29"/>
        <v>0</v>
      </c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</row>
    <row r="589" spans="1:66" s="54" customFormat="1" ht="20.25" customHeight="1" x14ac:dyDescent="0.3">
      <c r="A589" s="273">
        <v>527</v>
      </c>
      <c r="B589" s="275"/>
      <c r="C589" s="829" t="s">
        <v>1098</v>
      </c>
      <c r="D589" s="275" t="s">
        <v>589</v>
      </c>
      <c r="E589" s="564">
        <v>0.123</v>
      </c>
      <c r="F589" s="277">
        <v>3.5</v>
      </c>
      <c r="G589" s="278" t="s">
        <v>48</v>
      </c>
      <c r="H589" s="279" t="s">
        <v>103</v>
      </c>
      <c r="I589" s="278"/>
      <c r="J589" s="278"/>
      <c r="K589" s="572"/>
      <c r="L589" s="572"/>
      <c r="M589" s="572"/>
      <c r="N589" s="279"/>
      <c r="O589" s="282"/>
      <c r="P589" s="279"/>
      <c r="Q589" s="282"/>
      <c r="R589" s="279"/>
      <c r="S589" s="282"/>
      <c r="T589" s="275"/>
      <c r="U589" s="275"/>
      <c r="V589" s="919">
        <f t="shared" si="31"/>
        <v>0.123</v>
      </c>
      <c r="W589" s="928"/>
      <c r="X589" s="934"/>
      <c r="Y589" s="31">
        <f t="shared" si="29"/>
        <v>0</v>
      </c>
      <c r="Z589" s="55"/>
      <c r="AA589" s="55"/>
      <c r="AB589" s="55"/>
      <c r="AC589" s="55"/>
      <c r="AD589" s="55"/>
      <c r="AE589" s="55"/>
      <c r="AF589" s="55"/>
      <c r="AG589" s="55"/>
      <c r="AH589" s="55"/>
      <c r="AI589" s="55"/>
      <c r="AJ589" s="55"/>
      <c r="AK589" s="55"/>
      <c r="AL589" s="55"/>
      <c r="AM589" s="55"/>
      <c r="AN589" s="55"/>
      <c r="AO589" s="55"/>
      <c r="AP589" s="55"/>
      <c r="AQ589" s="55"/>
      <c r="AR589" s="55"/>
      <c r="AS589" s="55"/>
      <c r="AT589" s="55"/>
      <c r="AU589" s="55"/>
      <c r="AV589" s="55"/>
      <c r="AW589" s="55"/>
      <c r="AX589" s="55"/>
      <c r="AY589" s="55"/>
      <c r="AZ589" s="55"/>
      <c r="BA589" s="55"/>
      <c r="BB589" s="55"/>
      <c r="BC589" s="55"/>
      <c r="BD589" s="55"/>
      <c r="BE589" s="55"/>
      <c r="BF589" s="55"/>
      <c r="BG589" s="55"/>
      <c r="BH589" s="55"/>
      <c r="BI589" s="55"/>
      <c r="BJ589" s="55"/>
      <c r="BK589" s="55"/>
      <c r="BL589" s="55"/>
      <c r="BM589" s="55"/>
      <c r="BN589" s="55"/>
    </row>
    <row r="590" spans="1:66" s="23" customFormat="1" ht="20.25" customHeight="1" x14ac:dyDescent="0.3">
      <c r="A590" s="273">
        <v>528</v>
      </c>
      <c r="B590" s="274"/>
      <c r="C590" s="810" t="s">
        <v>1099</v>
      </c>
      <c r="D590" s="274" t="s">
        <v>1100</v>
      </c>
      <c r="E590" s="564">
        <v>0.123</v>
      </c>
      <c r="F590" s="277">
        <v>3.5</v>
      </c>
      <c r="G590" s="278" t="s">
        <v>48</v>
      </c>
      <c r="H590" s="279" t="s">
        <v>103</v>
      </c>
      <c r="I590" s="575"/>
      <c r="J590" s="575"/>
      <c r="K590" s="280"/>
      <c r="L590" s="280"/>
      <c r="M590" s="280"/>
      <c r="N590" s="281"/>
      <c r="O590" s="282"/>
      <c r="P590" s="281"/>
      <c r="Q590" s="282"/>
      <c r="R590" s="281"/>
      <c r="S590" s="282"/>
      <c r="T590" s="274"/>
      <c r="U590" s="274"/>
      <c r="V590" s="919">
        <f t="shared" si="31"/>
        <v>0.123</v>
      </c>
      <c r="W590" s="935"/>
      <c r="X590" s="919"/>
      <c r="Y590" s="31">
        <f t="shared" si="29"/>
        <v>0</v>
      </c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</row>
    <row r="591" spans="1:66" s="23" customFormat="1" ht="20.25" customHeight="1" x14ac:dyDescent="0.3">
      <c r="A591" s="273">
        <v>529</v>
      </c>
      <c r="B591" s="274"/>
      <c r="C591" s="810" t="s">
        <v>1101</v>
      </c>
      <c r="D591" s="274" t="s">
        <v>1102</v>
      </c>
      <c r="E591" s="564">
        <v>1.1339999999999999</v>
      </c>
      <c r="F591" s="277">
        <v>3.5</v>
      </c>
      <c r="G591" s="278" t="s">
        <v>48</v>
      </c>
      <c r="H591" s="279" t="s">
        <v>103</v>
      </c>
      <c r="I591" s="575">
        <v>0.28799999999999998</v>
      </c>
      <c r="J591" s="575">
        <v>0.28799999999999998</v>
      </c>
      <c r="K591" s="280"/>
      <c r="L591" s="280"/>
      <c r="M591" s="280"/>
      <c r="N591" s="281">
        <v>0.28799999999999998</v>
      </c>
      <c r="O591" s="282">
        <v>100</v>
      </c>
      <c r="P591" s="281">
        <v>0.28799999999999998</v>
      </c>
      <c r="Q591" s="282">
        <v>100</v>
      </c>
      <c r="R591" s="281">
        <v>0.28799999999999998</v>
      </c>
      <c r="S591" s="282">
        <v>100</v>
      </c>
      <c r="T591" s="274" t="s">
        <v>220</v>
      </c>
      <c r="U591" s="274">
        <v>2019</v>
      </c>
      <c r="V591" s="919">
        <f t="shared" si="31"/>
        <v>1.1339999999999999</v>
      </c>
      <c r="W591" s="943"/>
      <c r="X591" s="944"/>
      <c r="Y591" s="31">
        <f t="shared" si="29"/>
        <v>0</v>
      </c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</row>
    <row r="592" spans="1:66" s="23" customFormat="1" ht="20.25" customHeight="1" x14ac:dyDescent="0.3">
      <c r="A592" s="273">
        <v>530</v>
      </c>
      <c r="B592" s="274"/>
      <c r="C592" s="810" t="s">
        <v>1103</v>
      </c>
      <c r="D592" s="598" t="s">
        <v>501</v>
      </c>
      <c r="E592" s="580">
        <v>0.26200000000000001</v>
      </c>
      <c r="F592" s="277">
        <v>3</v>
      </c>
      <c r="G592" s="278" t="s">
        <v>48</v>
      </c>
      <c r="H592" s="577">
        <v>6</v>
      </c>
      <c r="I592" s="575"/>
      <c r="J592" s="575"/>
      <c r="K592" s="280"/>
      <c r="L592" s="280"/>
      <c r="M592" s="280"/>
      <c r="N592" s="281"/>
      <c r="O592" s="282"/>
      <c r="P592" s="281"/>
      <c r="Q592" s="282"/>
      <c r="R592" s="281"/>
      <c r="S592" s="282"/>
      <c r="T592" s="274"/>
      <c r="U592" s="274"/>
      <c r="V592" s="919">
        <f t="shared" si="31"/>
        <v>0.26200000000000001</v>
      </c>
      <c r="W592" s="943"/>
      <c r="X592" s="944"/>
      <c r="Y592" s="31">
        <f t="shared" si="29"/>
        <v>0</v>
      </c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</row>
    <row r="593" spans="1:66" s="23" customFormat="1" ht="20.25" customHeight="1" x14ac:dyDescent="0.3">
      <c r="A593" s="273">
        <v>531</v>
      </c>
      <c r="B593" s="274"/>
      <c r="C593" s="810" t="s">
        <v>1104</v>
      </c>
      <c r="D593" s="598" t="s">
        <v>1053</v>
      </c>
      <c r="E593" s="580">
        <v>0.15</v>
      </c>
      <c r="F593" s="277">
        <v>3</v>
      </c>
      <c r="G593" s="278" t="s">
        <v>48</v>
      </c>
      <c r="H593" s="577">
        <v>6</v>
      </c>
      <c r="I593" s="575"/>
      <c r="J593" s="575"/>
      <c r="K593" s="280"/>
      <c r="L593" s="280"/>
      <c r="M593" s="280"/>
      <c r="N593" s="281"/>
      <c r="O593" s="282"/>
      <c r="P593" s="281"/>
      <c r="Q593" s="282"/>
      <c r="R593" s="281"/>
      <c r="S593" s="282"/>
      <c r="T593" s="274"/>
      <c r="U593" s="274"/>
      <c r="V593" s="919">
        <f t="shared" si="31"/>
        <v>0.15</v>
      </c>
      <c r="W593" s="943"/>
      <c r="X593" s="944"/>
      <c r="Y593" s="31">
        <f t="shared" si="29"/>
        <v>0</v>
      </c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</row>
    <row r="594" spans="1:66" s="23" customFormat="1" ht="20.25" customHeight="1" x14ac:dyDescent="0.3">
      <c r="A594" s="273">
        <v>532</v>
      </c>
      <c r="B594" s="274"/>
      <c r="C594" s="810" t="s">
        <v>1105</v>
      </c>
      <c r="D594" s="598" t="s">
        <v>412</v>
      </c>
      <c r="E594" s="580">
        <v>0.12</v>
      </c>
      <c r="F594" s="277">
        <v>3</v>
      </c>
      <c r="G594" s="278" t="s">
        <v>48</v>
      </c>
      <c r="H594" s="577">
        <v>6</v>
      </c>
      <c r="I594" s="575"/>
      <c r="J594" s="575"/>
      <c r="K594" s="280"/>
      <c r="L594" s="280"/>
      <c r="M594" s="280"/>
      <c r="N594" s="281"/>
      <c r="O594" s="282"/>
      <c r="P594" s="281"/>
      <c r="Q594" s="282"/>
      <c r="R594" s="281"/>
      <c r="S594" s="282"/>
      <c r="T594" s="274"/>
      <c r="U594" s="274"/>
      <c r="V594" s="919">
        <f t="shared" si="31"/>
        <v>0.12</v>
      </c>
      <c r="W594" s="943"/>
      <c r="X594" s="944"/>
      <c r="Y594" s="31">
        <f t="shared" si="29"/>
        <v>0</v>
      </c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</row>
    <row r="595" spans="1:66" s="23" customFormat="1" ht="20.25" customHeight="1" x14ac:dyDescent="0.3">
      <c r="A595" s="273">
        <v>533</v>
      </c>
      <c r="B595" s="274"/>
      <c r="C595" s="810" t="s">
        <v>1106</v>
      </c>
      <c r="D595" s="598" t="s">
        <v>622</v>
      </c>
      <c r="E595" s="580">
        <v>7.0000000000000007E-2</v>
      </c>
      <c r="F595" s="277">
        <v>3</v>
      </c>
      <c r="G595" s="278" t="s">
        <v>48</v>
      </c>
      <c r="H595" s="577">
        <v>6</v>
      </c>
      <c r="I595" s="575"/>
      <c r="J595" s="575"/>
      <c r="K595" s="280"/>
      <c r="L595" s="280"/>
      <c r="M595" s="280"/>
      <c r="N595" s="281"/>
      <c r="O595" s="282"/>
      <c r="P595" s="281"/>
      <c r="Q595" s="282"/>
      <c r="R595" s="281"/>
      <c r="S595" s="282"/>
      <c r="T595" s="274"/>
      <c r="U595" s="274"/>
      <c r="V595" s="919">
        <f t="shared" si="31"/>
        <v>7.0000000000000007E-2</v>
      </c>
      <c r="W595" s="943"/>
      <c r="X595" s="944"/>
      <c r="Y595" s="31">
        <f t="shared" si="29"/>
        <v>0</v>
      </c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</row>
    <row r="596" spans="1:66" s="111" customFormat="1" ht="20.25" customHeight="1" x14ac:dyDescent="0.3">
      <c r="A596" s="528" t="s">
        <v>1107</v>
      </c>
      <c r="B596" s="528"/>
      <c r="C596" s="847"/>
      <c r="D596" s="528"/>
      <c r="E596" s="528"/>
      <c r="F596" s="528"/>
      <c r="G596" s="528"/>
      <c r="H596" s="528"/>
      <c r="I596" s="575"/>
      <c r="J596" s="575"/>
      <c r="K596" s="280"/>
      <c r="L596" s="280"/>
      <c r="M596" s="280"/>
      <c r="N596" s="281"/>
      <c r="O596" s="282"/>
      <c r="P596" s="281"/>
      <c r="Q596" s="282"/>
      <c r="R596" s="281"/>
      <c r="S596" s="282"/>
      <c r="T596" s="274"/>
      <c r="U596" s="274"/>
      <c r="V596" s="944"/>
      <c r="W596" s="943"/>
      <c r="X596" s="944"/>
      <c r="Y596" s="31">
        <f t="shared" si="29"/>
        <v>0</v>
      </c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</row>
    <row r="597" spans="1:66" s="111" customFormat="1" ht="20.25" customHeight="1" x14ac:dyDescent="0.3">
      <c r="A597" s="528" t="s">
        <v>35</v>
      </c>
      <c r="B597" s="528"/>
      <c r="C597" s="847"/>
      <c r="D597" s="528"/>
      <c r="E597" s="541">
        <f>E599+E650+E660+E683+E726</f>
        <v>83.303000000000011</v>
      </c>
      <c r="F597" s="528"/>
      <c r="G597" s="528"/>
      <c r="H597" s="528"/>
      <c r="I597" s="575"/>
      <c r="J597" s="575"/>
      <c r="K597" s="280"/>
      <c r="L597" s="280"/>
      <c r="M597" s="280"/>
      <c r="N597" s="281"/>
      <c r="O597" s="282"/>
      <c r="P597" s="281"/>
      <c r="Q597" s="282"/>
      <c r="R597" s="281"/>
      <c r="S597" s="282"/>
      <c r="T597" s="274"/>
      <c r="U597" s="274"/>
      <c r="V597" s="944"/>
      <c r="W597" s="943"/>
      <c r="X597" s="944"/>
      <c r="Y597" s="31">
        <f t="shared" ref="Y597:Y660" si="32">E597-V597-W597-X597</f>
        <v>83.303000000000011</v>
      </c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</row>
    <row r="598" spans="1:66" ht="20.25" customHeight="1" x14ac:dyDescent="0.3">
      <c r="A598" s="528" t="s">
        <v>1108</v>
      </c>
      <c r="B598" s="528"/>
      <c r="C598" s="847"/>
      <c r="D598" s="528"/>
      <c r="E598" s="528"/>
      <c r="F598" s="528"/>
      <c r="G598" s="528"/>
      <c r="H598" s="528"/>
      <c r="I598" s="278"/>
      <c r="J598" s="278"/>
      <c r="K598" s="280"/>
      <c r="L598" s="280"/>
      <c r="M598" s="280"/>
      <c r="N598" s="281"/>
      <c r="O598" s="282"/>
      <c r="P598" s="281"/>
      <c r="Q598" s="282"/>
      <c r="R598" s="281"/>
      <c r="S598" s="282"/>
      <c r="T598" s="274"/>
      <c r="U598" s="274"/>
      <c r="V598" s="919"/>
      <c r="W598" s="928"/>
      <c r="X598" s="919"/>
      <c r="Y598" s="31">
        <f t="shared" si="32"/>
        <v>0</v>
      </c>
    </row>
    <row r="599" spans="1:66" ht="20.25" customHeight="1" x14ac:dyDescent="0.3">
      <c r="A599" s="528"/>
      <c r="B599" s="528"/>
      <c r="C599" s="847"/>
      <c r="D599" s="528" t="s">
        <v>252</v>
      </c>
      <c r="E599" s="541">
        <f>SUM(E600:E648)</f>
        <v>34.521000000000008</v>
      </c>
      <c r="F599" s="528"/>
      <c r="G599" s="528"/>
      <c r="H599" s="528"/>
      <c r="I599" s="278"/>
      <c r="J599" s="278"/>
      <c r="K599" s="280"/>
      <c r="L599" s="280"/>
      <c r="M599" s="280"/>
      <c r="N599" s="281"/>
      <c r="O599" s="282"/>
      <c r="P599" s="281"/>
      <c r="Q599" s="282"/>
      <c r="R599" s="281"/>
      <c r="S599" s="282"/>
      <c r="T599" s="274"/>
      <c r="U599" s="274"/>
      <c r="V599" s="919"/>
      <c r="W599" s="928"/>
      <c r="X599" s="919"/>
      <c r="Y599" s="31">
        <f t="shared" si="32"/>
        <v>34.521000000000008</v>
      </c>
    </row>
    <row r="600" spans="1:66" s="97" customFormat="1" ht="20.25" customHeight="1" x14ac:dyDescent="0.3">
      <c r="A600" s="273">
        <v>534</v>
      </c>
      <c r="B600" s="274">
        <v>2202456</v>
      </c>
      <c r="C600" s="810" t="s">
        <v>1109</v>
      </c>
      <c r="D600" s="275" t="s">
        <v>1028</v>
      </c>
      <c r="E600" s="580">
        <v>0.98799999999999999</v>
      </c>
      <c r="F600" s="277">
        <v>6</v>
      </c>
      <c r="G600" s="278" t="s">
        <v>39</v>
      </c>
      <c r="H600" s="279" t="str">
        <f t="shared" si="30"/>
        <v>10</v>
      </c>
      <c r="I600" s="278">
        <v>0.86</v>
      </c>
      <c r="J600" s="278">
        <v>0.86</v>
      </c>
      <c r="K600" s="280"/>
      <c r="L600" s="280"/>
      <c r="M600" s="280"/>
      <c r="N600" s="278">
        <v>0.86</v>
      </c>
      <c r="O600" s="282">
        <v>100</v>
      </c>
      <c r="P600" s="278">
        <v>0.86</v>
      </c>
      <c r="Q600" s="282">
        <v>100</v>
      </c>
      <c r="R600" s="281">
        <v>0.51600000000000001</v>
      </c>
      <c r="S600" s="282">
        <v>60</v>
      </c>
      <c r="T600" s="274" t="s">
        <v>45</v>
      </c>
      <c r="U600" s="274">
        <v>2021</v>
      </c>
      <c r="V600" s="919">
        <f t="shared" ref="V600:V630" si="33">E600</f>
        <v>0.98799999999999999</v>
      </c>
      <c r="W600" s="945"/>
      <c r="X600" s="946"/>
      <c r="Y600" s="31">
        <f t="shared" si="32"/>
        <v>0</v>
      </c>
    </row>
    <row r="601" spans="1:66" s="97" customFormat="1" ht="20.25" customHeight="1" x14ac:dyDescent="0.3">
      <c r="A601" s="273">
        <v>535</v>
      </c>
      <c r="B601" s="274">
        <v>2200408</v>
      </c>
      <c r="C601" s="810" t="s">
        <v>1110</v>
      </c>
      <c r="D601" s="275" t="s">
        <v>330</v>
      </c>
      <c r="E601" s="580">
        <v>2.798</v>
      </c>
      <c r="F601" s="277">
        <v>6</v>
      </c>
      <c r="G601" s="278" t="s">
        <v>39</v>
      </c>
      <c r="H601" s="279" t="str">
        <f t="shared" si="30"/>
        <v>10</v>
      </c>
      <c r="I601" s="278">
        <v>0.9</v>
      </c>
      <c r="J601" s="278">
        <v>0.9</v>
      </c>
      <c r="K601" s="280"/>
      <c r="L601" s="280"/>
      <c r="M601" s="280"/>
      <c r="N601" s="278">
        <v>0.9</v>
      </c>
      <c r="O601" s="282">
        <v>100</v>
      </c>
      <c r="P601" s="278">
        <v>0.9</v>
      </c>
      <c r="Q601" s="282">
        <v>100</v>
      </c>
      <c r="R601" s="281">
        <v>0.9</v>
      </c>
      <c r="S601" s="282">
        <v>100</v>
      </c>
      <c r="T601" s="274" t="s">
        <v>52</v>
      </c>
      <c r="U601" s="274">
        <v>2020</v>
      </c>
      <c r="V601" s="919">
        <f t="shared" si="33"/>
        <v>2.798</v>
      </c>
      <c r="W601" s="945"/>
      <c r="X601" s="946"/>
      <c r="Y601" s="31">
        <f t="shared" si="32"/>
        <v>0</v>
      </c>
    </row>
    <row r="602" spans="1:66" s="97" customFormat="1" ht="20.25" customHeight="1" x14ac:dyDescent="0.3">
      <c r="A602" s="273">
        <v>536</v>
      </c>
      <c r="B602" s="274">
        <v>2194441</v>
      </c>
      <c r="C602" s="810" t="s">
        <v>1111</v>
      </c>
      <c r="D602" s="275" t="s">
        <v>139</v>
      </c>
      <c r="E602" s="580">
        <v>0.45600000000000002</v>
      </c>
      <c r="F602" s="277">
        <v>3.5</v>
      </c>
      <c r="G602" s="278" t="s">
        <v>48</v>
      </c>
      <c r="H602" s="279" t="str">
        <f t="shared" ref="H602:H664" si="34">IF(F602&lt;5.1,"6","10")</f>
        <v>6</v>
      </c>
      <c r="I602" s="278">
        <v>0.6</v>
      </c>
      <c r="J602" s="278">
        <v>0.6</v>
      </c>
      <c r="K602" s="280"/>
      <c r="L602" s="280"/>
      <c r="M602" s="280"/>
      <c r="N602" s="278">
        <v>0.6</v>
      </c>
      <c r="O602" s="282">
        <v>100</v>
      </c>
      <c r="P602" s="278">
        <v>0.6</v>
      </c>
      <c r="Q602" s="282">
        <v>100</v>
      </c>
      <c r="R602" s="281">
        <v>0.36</v>
      </c>
      <c r="S602" s="282">
        <v>60</v>
      </c>
      <c r="T602" s="274" t="s">
        <v>45</v>
      </c>
      <c r="U602" s="274">
        <v>2021</v>
      </c>
      <c r="V602" s="919">
        <f t="shared" si="33"/>
        <v>0.45600000000000002</v>
      </c>
      <c r="W602" s="945"/>
      <c r="X602" s="946"/>
      <c r="Y602" s="31">
        <f t="shared" si="32"/>
        <v>0</v>
      </c>
    </row>
    <row r="603" spans="1:66" s="97" customFormat="1" ht="20.25" customHeight="1" x14ac:dyDescent="0.3">
      <c r="A603" s="273">
        <v>537</v>
      </c>
      <c r="B603" s="274">
        <v>2197661</v>
      </c>
      <c r="C603" s="810" t="s">
        <v>1112</v>
      </c>
      <c r="D603" s="275" t="s">
        <v>1113</v>
      </c>
      <c r="E603" s="580">
        <v>0.45900000000000002</v>
      </c>
      <c r="F603" s="277">
        <v>3.5</v>
      </c>
      <c r="G603" s="278" t="s">
        <v>48</v>
      </c>
      <c r="H603" s="279" t="str">
        <f t="shared" si="34"/>
        <v>6</v>
      </c>
      <c r="I603" s="278">
        <v>0.4</v>
      </c>
      <c r="J603" s="278">
        <v>0.4</v>
      </c>
      <c r="K603" s="280"/>
      <c r="L603" s="280"/>
      <c r="M603" s="280"/>
      <c r="N603" s="278">
        <v>0.4</v>
      </c>
      <c r="O603" s="282">
        <v>100</v>
      </c>
      <c r="P603" s="278">
        <v>0.4</v>
      </c>
      <c r="Q603" s="282">
        <v>100</v>
      </c>
      <c r="R603" s="281">
        <v>0.15</v>
      </c>
      <c r="S603" s="282">
        <v>37.499999999999993</v>
      </c>
      <c r="T603" s="274" t="s">
        <v>52</v>
      </c>
      <c r="U603" s="274">
        <v>2021</v>
      </c>
      <c r="V603" s="919">
        <f t="shared" si="33"/>
        <v>0.45900000000000002</v>
      </c>
      <c r="W603" s="945"/>
      <c r="X603" s="946"/>
      <c r="Y603" s="31">
        <f t="shared" si="32"/>
        <v>0</v>
      </c>
    </row>
    <row r="604" spans="1:66" s="97" customFormat="1" ht="20.25" customHeight="1" x14ac:dyDescent="0.3">
      <c r="A604" s="273">
        <v>538</v>
      </c>
      <c r="B604" s="274">
        <v>2191970</v>
      </c>
      <c r="C604" s="810" t="s">
        <v>1114</v>
      </c>
      <c r="D604" s="275" t="s">
        <v>1115</v>
      </c>
      <c r="E604" s="580">
        <v>0.46899999999999997</v>
      </c>
      <c r="F604" s="277">
        <v>3.5</v>
      </c>
      <c r="G604" s="278" t="s">
        <v>48</v>
      </c>
      <c r="H604" s="279" t="str">
        <f t="shared" si="34"/>
        <v>6</v>
      </c>
      <c r="I604" s="278">
        <v>0.4</v>
      </c>
      <c r="J604" s="278">
        <v>0.4</v>
      </c>
      <c r="K604" s="280"/>
      <c r="L604" s="280"/>
      <c r="M604" s="280"/>
      <c r="N604" s="278">
        <v>0.4</v>
      </c>
      <c r="O604" s="282">
        <v>100</v>
      </c>
      <c r="P604" s="278">
        <v>0.4</v>
      </c>
      <c r="Q604" s="282">
        <v>100</v>
      </c>
      <c r="R604" s="281">
        <v>0.3</v>
      </c>
      <c r="S604" s="282">
        <v>74.999999999999986</v>
      </c>
      <c r="T604" s="274" t="s">
        <v>52</v>
      </c>
      <c r="U604" s="274">
        <v>2020</v>
      </c>
      <c r="V604" s="919">
        <f t="shared" si="33"/>
        <v>0.46899999999999997</v>
      </c>
      <c r="W604" s="945"/>
      <c r="X604" s="946"/>
      <c r="Y604" s="31">
        <f t="shared" si="32"/>
        <v>0</v>
      </c>
    </row>
    <row r="605" spans="1:66" s="97" customFormat="1" ht="20.25" customHeight="1" x14ac:dyDescent="0.3">
      <c r="A605" s="273">
        <v>539</v>
      </c>
      <c r="B605" s="274">
        <v>2191589</v>
      </c>
      <c r="C605" s="810" t="s">
        <v>1116</v>
      </c>
      <c r="D605" s="275" t="s">
        <v>943</v>
      </c>
      <c r="E605" s="580">
        <v>0.71499999999999997</v>
      </c>
      <c r="F605" s="277">
        <v>3.5</v>
      </c>
      <c r="G605" s="278" t="s">
        <v>48</v>
      </c>
      <c r="H605" s="279" t="str">
        <f t="shared" si="34"/>
        <v>6</v>
      </c>
      <c r="I605" s="278">
        <v>0.42</v>
      </c>
      <c r="J605" s="278">
        <v>0.42</v>
      </c>
      <c r="K605" s="280"/>
      <c r="L605" s="280"/>
      <c r="M605" s="280"/>
      <c r="N605" s="278">
        <v>0.42</v>
      </c>
      <c r="O605" s="282">
        <v>100</v>
      </c>
      <c r="P605" s="278">
        <v>0.42</v>
      </c>
      <c r="Q605" s="282">
        <v>100</v>
      </c>
      <c r="R605" s="281">
        <v>0.252</v>
      </c>
      <c r="S605" s="282">
        <v>60</v>
      </c>
      <c r="T605" s="274" t="s">
        <v>45</v>
      </c>
      <c r="U605" s="274">
        <v>2021</v>
      </c>
      <c r="V605" s="919">
        <f t="shared" si="33"/>
        <v>0.71499999999999997</v>
      </c>
      <c r="W605" s="945"/>
      <c r="X605" s="946"/>
      <c r="Y605" s="31">
        <f t="shared" si="32"/>
        <v>0</v>
      </c>
    </row>
    <row r="606" spans="1:66" s="97" customFormat="1" ht="20.25" customHeight="1" x14ac:dyDescent="0.3">
      <c r="A606" s="273">
        <v>540</v>
      </c>
      <c r="B606" s="274">
        <v>2199169</v>
      </c>
      <c r="C606" s="810" t="s">
        <v>1117</v>
      </c>
      <c r="D606" s="275" t="s">
        <v>135</v>
      </c>
      <c r="E606" s="580">
        <v>0.41699999999999998</v>
      </c>
      <c r="F606" s="277">
        <v>3.5</v>
      </c>
      <c r="G606" s="278" t="s">
        <v>48</v>
      </c>
      <c r="H606" s="279" t="str">
        <f t="shared" si="34"/>
        <v>6</v>
      </c>
      <c r="I606" s="278">
        <v>0.42</v>
      </c>
      <c r="J606" s="278">
        <v>0.42</v>
      </c>
      <c r="K606" s="280"/>
      <c r="L606" s="280"/>
      <c r="M606" s="280"/>
      <c r="N606" s="278">
        <v>0.42</v>
      </c>
      <c r="O606" s="282">
        <v>100</v>
      </c>
      <c r="P606" s="278">
        <v>0.42</v>
      </c>
      <c r="Q606" s="282">
        <v>100</v>
      </c>
      <c r="R606" s="281">
        <v>0.252</v>
      </c>
      <c r="S606" s="282">
        <v>60</v>
      </c>
      <c r="T606" s="274" t="s">
        <v>45</v>
      </c>
      <c r="U606" s="274">
        <v>2021</v>
      </c>
      <c r="V606" s="919">
        <f t="shared" si="33"/>
        <v>0.41699999999999998</v>
      </c>
      <c r="W606" s="945"/>
      <c r="X606" s="946"/>
      <c r="Y606" s="31">
        <f t="shared" si="32"/>
        <v>0</v>
      </c>
    </row>
    <row r="607" spans="1:66" s="97" customFormat="1" ht="20.25" customHeight="1" x14ac:dyDescent="0.3">
      <c r="A607" s="273">
        <v>541</v>
      </c>
      <c r="B607" s="274">
        <v>2201133</v>
      </c>
      <c r="C607" s="810" t="s">
        <v>1118</v>
      </c>
      <c r="D607" s="275" t="s">
        <v>298</v>
      </c>
      <c r="E607" s="580">
        <v>0.40699999999999997</v>
      </c>
      <c r="F607" s="277">
        <v>3.5</v>
      </c>
      <c r="G607" s="278" t="s">
        <v>48</v>
      </c>
      <c r="H607" s="279" t="str">
        <f t="shared" si="34"/>
        <v>6</v>
      </c>
      <c r="I607" s="278">
        <v>0.42</v>
      </c>
      <c r="J607" s="278">
        <v>0.42</v>
      </c>
      <c r="K607" s="280"/>
      <c r="L607" s="280"/>
      <c r="M607" s="280"/>
      <c r="N607" s="278">
        <v>0.42</v>
      </c>
      <c r="O607" s="282">
        <v>100</v>
      </c>
      <c r="P607" s="278">
        <v>0.42</v>
      </c>
      <c r="Q607" s="282">
        <v>100</v>
      </c>
      <c r="R607" s="281">
        <v>0.252</v>
      </c>
      <c r="S607" s="282">
        <v>60</v>
      </c>
      <c r="T607" s="274" t="s">
        <v>45</v>
      </c>
      <c r="U607" s="274">
        <v>2021</v>
      </c>
      <c r="V607" s="919">
        <f t="shared" si="33"/>
        <v>0.40699999999999997</v>
      </c>
      <c r="W607" s="945"/>
      <c r="X607" s="946"/>
      <c r="Y607" s="31">
        <f t="shared" si="32"/>
        <v>0</v>
      </c>
    </row>
    <row r="608" spans="1:66" s="97" customFormat="1" ht="20.25" customHeight="1" x14ac:dyDescent="0.3">
      <c r="A608" s="273">
        <v>542</v>
      </c>
      <c r="B608" s="274">
        <v>2202764</v>
      </c>
      <c r="C608" s="810" t="s">
        <v>1119</v>
      </c>
      <c r="D608" s="275" t="s">
        <v>1120</v>
      </c>
      <c r="E608" s="580">
        <v>0.39900000000000002</v>
      </c>
      <c r="F608" s="277">
        <v>3.5</v>
      </c>
      <c r="G608" s="278" t="s">
        <v>48</v>
      </c>
      <c r="H608" s="279" t="str">
        <f t="shared" si="34"/>
        <v>6</v>
      </c>
      <c r="I608" s="278">
        <v>0.42</v>
      </c>
      <c r="J608" s="278">
        <v>0.42</v>
      </c>
      <c r="K608" s="280"/>
      <c r="L608" s="280"/>
      <c r="M608" s="280"/>
      <c r="N608" s="278">
        <v>0.42</v>
      </c>
      <c r="O608" s="282">
        <v>100</v>
      </c>
      <c r="P608" s="278">
        <v>0.42</v>
      </c>
      <c r="Q608" s="282">
        <v>100</v>
      </c>
      <c r="R608" s="281">
        <v>0.252</v>
      </c>
      <c r="S608" s="282">
        <v>60</v>
      </c>
      <c r="T608" s="274" t="s">
        <v>45</v>
      </c>
      <c r="U608" s="274">
        <v>2021</v>
      </c>
      <c r="V608" s="919">
        <f t="shared" si="33"/>
        <v>0.39900000000000002</v>
      </c>
      <c r="W608" s="945"/>
      <c r="X608" s="946"/>
      <c r="Y608" s="31">
        <f t="shared" si="32"/>
        <v>0</v>
      </c>
    </row>
    <row r="609" spans="1:25" s="97" customFormat="1" ht="20.25" customHeight="1" x14ac:dyDescent="0.3">
      <c r="A609" s="273">
        <v>543</v>
      </c>
      <c r="B609" s="274">
        <v>2200763</v>
      </c>
      <c r="C609" s="810" t="s">
        <v>1121</v>
      </c>
      <c r="D609" s="275" t="s">
        <v>181</v>
      </c>
      <c r="E609" s="580">
        <v>0.40200000000000002</v>
      </c>
      <c r="F609" s="277">
        <v>3.5</v>
      </c>
      <c r="G609" s="278" t="s">
        <v>48</v>
      </c>
      <c r="H609" s="279" t="str">
        <f t="shared" si="34"/>
        <v>6</v>
      </c>
      <c r="I609" s="278">
        <v>0.43</v>
      </c>
      <c r="J609" s="278">
        <v>0.43</v>
      </c>
      <c r="K609" s="280"/>
      <c r="L609" s="280"/>
      <c r="M609" s="280"/>
      <c r="N609" s="278">
        <v>0.43</v>
      </c>
      <c r="O609" s="282">
        <v>100</v>
      </c>
      <c r="P609" s="278">
        <v>0.43</v>
      </c>
      <c r="Q609" s="282">
        <v>100</v>
      </c>
      <c r="R609" s="281">
        <v>0.25800000000000001</v>
      </c>
      <c r="S609" s="282">
        <v>60</v>
      </c>
      <c r="T609" s="274" t="s">
        <v>45</v>
      </c>
      <c r="U609" s="274">
        <v>2021</v>
      </c>
      <c r="V609" s="919">
        <f t="shared" si="33"/>
        <v>0.40200000000000002</v>
      </c>
      <c r="W609" s="945"/>
      <c r="X609" s="946"/>
      <c r="Y609" s="31">
        <f t="shared" si="32"/>
        <v>0</v>
      </c>
    </row>
    <row r="610" spans="1:25" s="97" customFormat="1" ht="20.25" customHeight="1" x14ac:dyDescent="0.3">
      <c r="A610" s="273">
        <v>544</v>
      </c>
      <c r="B610" s="274">
        <v>2203001</v>
      </c>
      <c r="C610" s="810" t="s">
        <v>1122</v>
      </c>
      <c r="D610" s="275" t="s">
        <v>465</v>
      </c>
      <c r="E610" s="580">
        <v>0.32100000000000001</v>
      </c>
      <c r="F610" s="277">
        <v>3.5</v>
      </c>
      <c r="G610" s="278" t="s">
        <v>48</v>
      </c>
      <c r="H610" s="279" t="str">
        <f t="shared" si="34"/>
        <v>6</v>
      </c>
      <c r="I610" s="278">
        <v>0.33</v>
      </c>
      <c r="J610" s="278">
        <v>0.33</v>
      </c>
      <c r="K610" s="280"/>
      <c r="L610" s="280"/>
      <c r="M610" s="280"/>
      <c r="N610" s="278">
        <v>0.33</v>
      </c>
      <c r="O610" s="282">
        <v>100</v>
      </c>
      <c r="P610" s="278">
        <v>0.33</v>
      </c>
      <c r="Q610" s="282">
        <v>100</v>
      </c>
      <c r="R610" s="281">
        <v>0.19800000000000001</v>
      </c>
      <c r="S610" s="282">
        <v>60</v>
      </c>
      <c r="T610" s="274" t="s">
        <v>45</v>
      </c>
      <c r="U610" s="274">
        <v>2021</v>
      </c>
      <c r="V610" s="919">
        <f t="shared" si="33"/>
        <v>0.32100000000000001</v>
      </c>
      <c r="W610" s="945"/>
      <c r="X610" s="946"/>
      <c r="Y610" s="31">
        <f t="shared" si="32"/>
        <v>0</v>
      </c>
    </row>
    <row r="611" spans="1:25" s="97" customFormat="1" ht="20.25" customHeight="1" x14ac:dyDescent="0.3">
      <c r="A611" s="273">
        <v>545</v>
      </c>
      <c r="B611" s="274">
        <v>2200596</v>
      </c>
      <c r="C611" s="810" t="s">
        <v>1123</v>
      </c>
      <c r="D611" s="275" t="s">
        <v>970</v>
      </c>
      <c r="E611" s="580">
        <v>0.191</v>
      </c>
      <c r="F611" s="277">
        <v>3.5</v>
      </c>
      <c r="G611" s="278" t="s">
        <v>48</v>
      </c>
      <c r="H611" s="279" t="str">
        <f t="shared" si="34"/>
        <v>6</v>
      </c>
      <c r="I611" s="278">
        <v>0.12</v>
      </c>
      <c r="J611" s="278">
        <v>0.12</v>
      </c>
      <c r="K611" s="280"/>
      <c r="L611" s="280"/>
      <c r="M611" s="280"/>
      <c r="N611" s="278">
        <v>0.12</v>
      </c>
      <c r="O611" s="282">
        <v>100</v>
      </c>
      <c r="P611" s="278">
        <v>0.12</v>
      </c>
      <c r="Q611" s="282">
        <v>100</v>
      </c>
      <c r="R611" s="281">
        <v>7.1999999999999995E-2</v>
      </c>
      <c r="S611" s="282">
        <v>60</v>
      </c>
      <c r="T611" s="274" t="s">
        <v>45</v>
      </c>
      <c r="U611" s="274">
        <v>2021</v>
      </c>
      <c r="V611" s="919">
        <f t="shared" si="33"/>
        <v>0.191</v>
      </c>
      <c r="W611" s="945"/>
      <c r="X611" s="946"/>
      <c r="Y611" s="31">
        <f t="shared" si="32"/>
        <v>0</v>
      </c>
    </row>
    <row r="612" spans="1:25" s="97" customFormat="1" ht="20.25" customHeight="1" x14ac:dyDescent="0.3">
      <c r="A612" s="273">
        <v>546</v>
      </c>
      <c r="B612" s="274">
        <v>2197361</v>
      </c>
      <c r="C612" s="810" t="s">
        <v>1124</v>
      </c>
      <c r="D612" s="275" t="s">
        <v>1125</v>
      </c>
      <c r="E612" s="580">
        <v>1.125</v>
      </c>
      <c r="F612" s="277">
        <v>3.5</v>
      </c>
      <c r="G612" s="278" t="s">
        <v>48</v>
      </c>
      <c r="H612" s="279" t="str">
        <f t="shared" si="34"/>
        <v>6</v>
      </c>
      <c r="I612" s="278">
        <v>1.2</v>
      </c>
      <c r="J612" s="278">
        <v>1.2</v>
      </c>
      <c r="K612" s="280"/>
      <c r="L612" s="280"/>
      <c r="M612" s="280"/>
      <c r="N612" s="278">
        <v>1.2</v>
      </c>
      <c r="O612" s="282">
        <v>100</v>
      </c>
      <c r="P612" s="278">
        <v>1.2</v>
      </c>
      <c r="Q612" s="282">
        <v>100</v>
      </c>
      <c r="R612" s="281">
        <v>0.72</v>
      </c>
      <c r="S612" s="282">
        <v>60</v>
      </c>
      <c r="T612" s="274" t="s">
        <v>45</v>
      </c>
      <c r="U612" s="274">
        <v>2021</v>
      </c>
      <c r="V612" s="919">
        <f t="shared" si="33"/>
        <v>1.125</v>
      </c>
      <c r="W612" s="945"/>
      <c r="X612" s="946"/>
      <c r="Y612" s="31">
        <f t="shared" si="32"/>
        <v>0</v>
      </c>
    </row>
    <row r="613" spans="1:25" s="97" customFormat="1" ht="20.25" customHeight="1" x14ac:dyDescent="0.3">
      <c r="A613" s="273">
        <v>547</v>
      </c>
      <c r="B613" s="274">
        <v>2197303</v>
      </c>
      <c r="C613" s="810" t="s">
        <v>1126</v>
      </c>
      <c r="D613" s="275" t="s">
        <v>1127</v>
      </c>
      <c r="E613" s="580">
        <v>2.319</v>
      </c>
      <c r="F613" s="277">
        <v>6</v>
      </c>
      <c r="G613" s="278" t="s">
        <v>39</v>
      </c>
      <c r="H613" s="279" t="str">
        <f t="shared" si="34"/>
        <v>10</v>
      </c>
      <c r="I613" s="278">
        <v>0.8</v>
      </c>
      <c r="J613" s="278">
        <v>0.8</v>
      </c>
      <c r="K613" s="280"/>
      <c r="L613" s="280"/>
      <c r="M613" s="280"/>
      <c r="N613" s="278">
        <v>0.8</v>
      </c>
      <c r="O613" s="282">
        <v>100</v>
      </c>
      <c r="P613" s="278">
        <v>0.8</v>
      </c>
      <c r="Q613" s="282">
        <v>100</v>
      </c>
      <c r="R613" s="281">
        <v>0.48</v>
      </c>
      <c r="S613" s="282">
        <v>60</v>
      </c>
      <c r="T613" s="274" t="s">
        <v>45</v>
      </c>
      <c r="U613" s="274">
        <v>2021</v>
      </c>
      <c r="V613" s="919">
        <f t="shared" si="33"/>
        <v>2.319</v>
      </c>
      <c r="W613" s="945"/>
      <c r="X613" s="946"/>
      <c r="Y613" s="31">
        <f t="shared" si="32"/>
        <v>0</v>
      </c>
    </row>
    <row r="614" spans="1:25" s="97" customFormat="1" ht="20.25" customHeight="1" x14ac:dyDescent="0.3">
      <c r="A614" s="273">
        <v>548</v>
      </c>
      <c r="B614" s="274">
        <v>2199606</v>
      </c>
      <c r="C614" s="810" t="s">
        <v>1128</v>
      </c>
      <c r="D614" s="275" t="s">
        <v>386</v>
      </c>
      <c r="E614" s="580">
        <v>0.59299999999999997</v>
      </c>
      <c r="F614" s="277">
        <v>3.5</v>
      </c>
      <c r="G614" s="278" t="s">
        <v>48</v>
      </c>
      <c r="H614" s="279" t="str">
        <f t="shared" si="34"/>
        <v>6</v>
      </c>
      <c r="I614" s="278">
        <v>1.2</v>
      </c>
      <c r="J614" s="278">
        <v>1.2</v>
      </c>
      <c r="K614" s="280"/>
      <c r="L614" s="280"/>
      <c r="M614" s="280"/>
      <c r="N614" s="278">
        <v>1.2</v>
      </c>
      <c r="O614" s="282">
        <v>100</v>
      </c>
      <c r="P614" s="278">
        <v>1.2</v>
      </c>
      <c r="Q614" s="282">
        <v>100</v>
      </c>
      <c r="R614" s="281">
        <v>0.72</v>
      </c>
      <c r="S614" s="282">
        <v>60</v>
      </c>
      <c r="T614" s="274" t="s">
        <v>45</v>
      </c>
      <c r="U614" s="274">
        <v>2021</v>
      </c>
      <c r="V614" s="919">
        <f t="shared" si="33"/>
        <v>0.59299999999999997</v>
      </c>
      <c r="W614" s="945"/>
      <c r="X614" s="946"/>
      <c r="Y614" s="31">
        <f t="shared" si="32"/>
        <v>0</v>
      </c>
    </row>
    <row r="615" spans="1:25" s="97" customFormat="1" ht="20.25" customHeight="1" x14ac:dyDescent="0.3">
      <c r="A615" s="273">
        <v>549</v>
      </c>
      <c r="B615" s="274">
        <v>2200675</v>
      </c>
      <c r="C615" s="810" t="s">
        <v>1129</v>
      </c>
      <c r="D615" s="275" t="s">
        <v>191</v>
      </c>
      <c r="E615" s="580">
        <v>0.80400000000000005</v>
      </c>
      <c r="F615" s="277">
        <v>3.5</v>
      </c>
      <c r="G615" s="278" t="s">
        <v>48</v>
      </c>
      <c r="H615" s="279" t="str">
        <f t="shared" si="34"/>
        <v>6</v>
      </c>
      <c r="I615" s="278">
        <v>0.72</v>
      </c>
      <c r="J615" s="278">
        <v>0.72</v>
      </c>
      <c r="K615" s="280"/>
      <c r="L615" s="280"/>
      <c r="M615" s="280"/>
      <c r="N615" s="281">
        <v>0</v>
      </c>
      <c r="O615" s="282">
        <v>0</v>
      </c>
      <c r="P615" s="281">
        <v>0</v>
      </c>
      <c r="Q615" s="282">
        <v>0</v>
      </c>
      <c r="R615" s="281">
        <v>0.72</v>
      </c>
      <c r="S615" s="282">
        <v>100</v>
      </c>
      <c r="T615" s="274" t="s">
        <v>220</v>
      </c>
      <c r="U615" s="274">
        <v>2024</v>
      </c>
      <c r="V615" s="919">
        <f t="shared" si="33"/>
        <v>0.80400000000000005</v>
      </c>
      <c r="W615" s="945"/>
      <c r="X615" s="946"/>
      <c r="Y615" s="31">
        <f t="shared" si="32"/>
        <v>0</v>
      </c>
    </row>
    <row r="616" spans="1:25" s="97" customFormat="1" ht="20.25" customHeight="1" x14ac:dyDescent="0.3">
      <c r="A616" s="273">
        <v>550</v>
      </c>
      <c r="B616" s="274">
        <v>2194176</v>
      </c>
      <c r="C616" s="810" t="s">
        <v>1130</v>
      </c>
      <c r="D616" s="275" t="s">
        <v>636</v>
      </c>
      <c r="E616" s="580">
        <v>0.69299999999999995</v>
      </c>
      <c r="F616" s="277">
        <v>3.5</v>
      </c>
      <c r="G616" s="278" t="s">
        <v>48</v>
      </c>
      <c r="H616" s="279" t="str">
        <f t="shared" si="34"/>
        <v>6</v>
      </c>
      <c r="I616" s="278">
        <v>0.72</v>
      </c>
      <c r="J616" s="278">
        <v>0.72</v>
      </c>
      <c r="K616" s="280"/>
      <c r="L616" s="280"/>
      <c r="M616" s="280"/>
      <c r="N616" s="281">
        <v>0.36</v>
      </c>
      <c r="O616" s="282">
        <v>50</v>
      </c>
      <c r="P616" s="281">
        <v>0.36</v>
      </c>
      <c r="Q616" s="282">
        <v>50</v>
      </c>
      <c r="R616" s="281">
        <v>0.432</v>
      </c>
      <c r="S616" s="282">
        <v>60</v>
      </c>
      <c r="T616" s="274" t="s">
        <v>45</v>
      </c>
      <c r="U616" s="274">
        <v>2021</v>
      </c>
      <c r="V616" s="919">
        <f>E616-X616</f>
        <v>0.65799999999999992</v>
      </c>
      <c r="W616" s="945"/>
      <c r="X616" s="946">
        <v>3.5000000000000003E-2</v>
      </c>
      <c r="Y616" s="31">
        <f t="shared" si="32"/>
        <v>0</v>
      </c>
    </row>
    <row r="617" spans="1:25" s="97" customFormat="1" ht="20.25" customHeight="1" x14ac:dyDescent="0.3">
      <c r="A617" s="273">
        <v>551</v>
      </c>
      <c r="B617" s="274">
        <v>2200189</v>
      </c>
      <c r="C617" s="810" t="s">
        <v>1131</v>
      </c>
      <c r="D617" s="275" t="s">
        <v>765</v>
      </c>
      <c r="E617" s="580">
        <v>0.61899999999999999</v>
      </c>
      <c r="F617" s="277">
        <v>3.5</v>
      </c>
      <c r="G617" s="278" t="s">
        <v>48</v>
      </c>
      <c r="H617" s="279" t="str">
        <f t="shared" si="34"/>
        <v>6</v>
      </c>
      <c r="I617" s="278">
        <v>0.69</v>
      </c>
      <c r="J617" s="278">
        <v>0.69</v>
      </c>
      <c r="K617" s="280"/>
      <c r="L617" s="280"/>
      <c r="M617" s="280"/>
      <c r="N617" s="281">
        <v>0.34499999999999997</v>
      </c>
      <c r="O617" s="282">
        <v>50</v>
      </c>
      <c r="P617" s="281">
        <v>0.34499999999999997</v>
      </c>
      <c r="Q617" s="282">
        <v>50</v>
      </c>
      <c r="R617" s="281">
        <v>0.41399999999999998</v>
      </c>
      <c r="S617" s="282">
        <v>60</v>
      </c>
      <c r="T617" s="274" t="s">
        <v>45</v>
      </c>
      <c r="U617" s="274">
        <v>2021</v>
      </c>
      <c r="V617" s="919">
        <f t="shared" si="33"/>
        <v>0.61899999999999999</v>
      </c>
      <c r="W617" s="945"/>
      <c r="X617" s="946"/>
      <c r="Y617" s="31">
        <f t="shared" si="32"/>
        <v>0</v>
      </c>
    </row>
    <row r="618" spans="1:25" s="124" customFormat="1" ht="18" customHeight="1" x14ac:dyDescent="0.3">
      <c r="A618" s="273">
        <v>552</v>
      </c>
      <c r="B618" s="275">
        <v>2191251</v>
      </c>
      <c r="C618" s="829" t="s">
        <v>1132</v>
      </c>
      <c r="D618" s="275" t="s">
        <v>1133</v>
      </c>
      <c r="E618" s="580">
        <v>2.6539999999999999</v>
      </c>
      <c r="F618" s="277">
        <v>3.5</v>
      </c>
      <c r="G618" s="278" t="s">
        <v>48</v>
      </c>
      <c r="H618" s="279" t="str">
        <f t="shared" si="34"/>
        <v>6</v>
      </c>
      <c r="I618" s="278">
        <v>4.0999999999999996</v>
      </c>
      <c r="J618" s="278">
        <v>4.0999999999999996</v>
      </c>
      <c r="K618" s="572"/>
      <c r="L618" s="572"/>
      <c r="M618" s="572"/>
      <c r="N618" s="279">
        <v>0</v>
      </c>
      <c r="O618" s="282">
        <v>0</v>
      </c>
      <c r="P618" s="279">
        <v>0</v>
      </c>
      <c r="Q618" s="282">
        <v>0</v>
      </c>
      <c r="R618" s="279">
        <v>1.9</v>
      </c>
      <c r="S618" s="282">
        <v>46.341463414634148</v>
      </c>
      <c r="T618" s="275" t="s">
        <v>220</v>
      </c>
      <c r="U618" s="275">
        <v>2024</v>
      </c>
      <c r="V618" s="919">
        <f t="shared" si="33"/>
        <v>2.6539999999999999</v>
      </c>
      <c r="W618" s="945"/>
      <c r="X618" s="947"/>
      <c r="Y618" s="31">
        <f t="shared" si="32"/>
        <v>0</v>
      </c>
    </row>
    <row r="619" spans="1:25" s="97" customFormat="1" ht="20.25" customHeight="1" x14ac:dyDescent="0.3">
      <c r="A619" s="273">
        <v>553</v>
      </c>
      <c r="B619" s="274">
        <v>2195340</v>
      </c>
      <c r="C619" s="810" t="s">
        <v>1134</v>
      </c>
      <c r="D619" s="275" t="s">
        <v>1135</v>
      </c>
      <c r="E619" s="580">
        <v>1.8140000000000001</v>
      </c>
      <c r="F619" s="277">
        <v>3.5</v>
      </c>
      <c r="G619" s="278" t="s">
        <v>48</v>
      </c>
      <c r="H619" s="279" t="str">
        <f t="shared" si="34"/>
        <v>6</v>
      </c>
      <c r="I619" s="278">
        <v>1.6</v>
      </c>
      <c r="J619" s="278">
        <v>1.6</v>
      </c>
      <c r="K619" s="280"/>
      <c r="L619" s="280"/>
      <c r="M619" s="280"/>
      <c r="N619" s="281">
        <v>0</v>
      </c>
      <c r="O619" s="282">
        <v>0</v>
      </c>
      <c r="P619" s="281">
        <v>0</v>
      </c>
      <c r="Q619" s="282">
        <v>0</v>
      </c>
      <c r="R619" s="281">
        <v>1.6</v>
      </c>
      <c r="S619" s="282">
        <v>100</v>
      </c>
      <c r="T619" s="274" t="s">
        <v>40</v>
      </c>
      <c r="U619" s="274">
        <v>2020</v>
      </c>
      <c r="V619" s="919">
        <f>E619-X619</f>
        <v>1.214</v>
      </c>
      <c r="W619" s="945"/>
      <c r="X619" s="946">
        <v>0.6</v>
      </c>
      <c r="Y619" s="31">
        <f t="shared" si="32"/>
        <v>0</v>
      </c>
    </row>
    <row r="620" spans="1:25" s="97" customFormat="1" ht="20.25" customHeight="1" x14ac:dyDescent="0.3">
      <c r="A620" s="273">
        <v>554</v>
      </c>
      <c r="B620" s="274"/>
      <c r="C620" s="810" t="s">
        <v>1136</v>
      </c>
      <c r="D620" s="275" t="s">
        <v>249</v>
      </c>
      <c r="E620" s="580">
        <v>1.9159999999999999</v>
      </c>
      <c r="F620" s="277">
        <v>3.5</v>
      </c>
      <c r="G620" s="278" t="s">
        <v>48</v>
      </c>
      <c r="H620" s="279" t="s">
        <v>103</v>
      </c>
      <c r="I620" s="278"/>
      <c r="J620" s="278"/>
      <c r="K620" s="280"/>
      <c r="L620" s="280"/>
      <c r="M620" s="280"/>
      <c r="N620" s="281"/>
      <c r="O620" s="282"/>
      <c r="P620" s="281"/>
      <c r="Q620" s="282"/>
      <c r="R620" s="281"/>
      <c r="S620" s="282"/>
      <c r="T620" s="274"/>
      <c r="U620" s="274"/>
      <c r="V620" s="919">
        <f t="shared" si="33"/>
        <v>1.9159999999999999</v>
      </c>
      <c r="W620" s="945"/>
      <c r="X620" s="946"/>
      <c r="Y620" s="31">
        <f t="shared" si="32"/>
        <v>0</v>
      </c>
    </row>
    <row r="621" spans="1:25" s="97" customFormat="1" ht="20.25" customHeight="1" x14ac:dyDescent="0.3">
      <c r="A621" s="273">
        <v>555</v>
      </c>
      <c r="B621" s="274"/>
      <c r="C621" s="810" t="s">
        <v>1137</v>
      </c>
      <c r="D621" s="275" t="s">
        <v>959</v>
      </c>
      <c r="E621" s="580">
        <v>1.2110000000000001</v>
      </c>
      <c r="F621" s="277">
        <v>3.5</v>
      </c>
      <c r="G621" s="278" t="s">
        <v>48</v>
      </c>
      <c r="H621" s="279" t="s">
        <v>103</v>
      </c>
      <c r="I621" s="278"/>
      <c r="J621" s="278"/>
      <c r="K621" s="280"/>
      <c r="L621" s="280"/>
      <c r="M621" s="280"/>
      <c r="N621" s="281"/>
      <c r="O621" s="282"/>
      <c r="P621" s="281"/>
      <c r="Q621" s="282"/>
      <c r="R621" s="281"/>
      <c r="S621" s="282"/>
      <c r="T621" s="274"/>
      <c r="U621" s="274"/>
      <c r="V621" s="919">
        <f t="shared" si="33"/>
        <v>1.2110000000000001</v>
      </c>
      <c r="W621" s="945"/>
      <c r="X621" s="946"/>
      <c r="Y621" s="31">
        <f t="shared" si="32"/>
        <v>0</v>
      </c>
    </row>
    <row r="622" spans="1:25" s="97" customFormat="1" ht="20.25" customHeight="1" x14ac:dyDescent="0.3">
      <c r="A622" s="273">
        <v>556</v>
      </c>
      <c r="B622" s="274"/>
      <c r="C622" s="810" t="s">
        <v>1138</v>
      </c>
      <c r="D622" s="274" t="s">
        <v>1139</v>
      </c>
      <c r="E622" s="580">
        <v>1.585</v>
      </c>
      <c r="F622" s="277">
        <v>3.5</v>
      </c>
      <c r="G622" s="278" t="s">
        <v>48</v>
      </c>
      <c r="H622" s="279" t="str">
        <f t="shared" si="34"/>
        <v>6</v>
      </c>
      <c r="I622" s="278"/>
      <c r="J622" s="278"/>
      <c r="K622" s="280"/>
      <c r="L622" s="280"/>
      <c r="M622" s="280"/>
      <c r="N622" s="278"/>
      <c r="O622" s="282"/>
      <c r="P622" s="278"/>
      <c r="Q622" s="282"/>
      <c r="R622" s="281"/>
      <c r="S622" s="282"/>
      <c r="T622" s="274"/>
      <c r="U622" s="274"/>
      <c r="V622" s="919">
        <f t="shared" si="33"/>
        <v>1.585</v>
      </c>
      <c r="W622" s="945"/>
      <c r="X622" s="946"/>
      <c r="Y622" s="31">
        <f t="shared" si="32"/>
        <v>0</v>
      </c>
    </row>
    <row r="623" spans="1:25" s="97" customFormat="1" ht="20.25" customHeight="1" x14ac:dyDescent="0.3">
      <c r="A623" s="273">
        <v>557</v>
      </c>
      <c r="B623" s="274"/>
      <c r="C623" s="810" t="s">
        <v>1140</v>
      </c>
      <c r="D623" s="274" t="s">
        <v>476</v>
      </c>
      <c r="E623" s="580">
        <v>1.7470000000000001</v>
      </c>
      <c r="F623" s="277">
        <v>3.5</v>
      </c>
      <c r="G623" s="278" t="s">
        <v>48</v>
      </c>
      <c r="H623" s="279" t="s">
        <v>103</v>
      </c>
      <c r="I623" s="278"/>
      <c r="J623" s="278"/>
      <c r="K623" s="280"/>
      <c r="L623" s="280"/>
      <c r="M623" s="280"/>
      <c r="N623" s="278"/>
      <c r="O623" s="282"/>
      <c r="P623" s="278"/>
      <c r="Q623" s="282"/>
      <c r="R623" s="281"/>
      <c r="S623" s="282"/>
      <c r="T623" s="274"/>
      <c r="U623" s="274"/>
      <c r="V623" s="919">
        <f t="shared" si="33"/>
        <v>1.7470000000000001</v>
      </c>
      <c r="W623" s="945"/>
      <c r="X623" s="946"/>
      <c r="Y623" s="31">
        <f t="shared" si="32"/>
        <v>0</v>
      </c>
    </row>
    <row r="624" spans="1:25" s="97" customFormat="1" ht="20.25" customHeight="1" x14ac:dyDescent="0.3">
      <c r="A624" s="273">
        <v>558</v>
      </c>
      <c r="B624" s="274"/>
      <c r="C624" s="810" t="s">
        <v>1141</v>
      </c>
      <c r="D624" s="274" t="s">
        <v>1142</v>
      </c>
      <c r="E624" s="580">
        <v>0.2</v>
      </c>
      <c r="F624" s="277">
        <v>3.5</v>
      </c>
      <c r="G624" s="278" t="s">
        <v>48</v>
      </c>
      <c r="H624" s="279" t="s">
        <v>103</v>
      </c>
      <c r="I624" s="278"/>
      <c r="J624" s="278"/>
      <c r="K624" s="280"/>
      <c r="L624" s="280"/>
      <c r="M624" s="280"/>
      <c r="N624" s="278"/>
      <c r="O624" s="282"/>
      <c r="P624" s="278"/>
      <c r="Q624" s="282"/>
      <c r="R624" s="281"/>
      <c r="S624" s="282"/>
      <c r="T624" s="274"/>
      <c r="U624" s="274"/>
      <c r="V624" s="919">
        <f t="shared" si="33"/>
        <v>0.2</v>
      </c>
      <c r="W624" s="945"/>
      <c r="X624" s="946"/>
      <c r="Y624" s="31">
        <f t="shared" si="32"/>
        <v>0</v>
      </c>
    </row>
    <row r="625" spans="1:66" s="97" customFormat="1" ht="20.25" customHeight="1" x14ac:dyDescent="0.3">
      <c r="A625" s="273">
        <v>559</v>
      </c>
      <c r="B625" s="274"/>
      <c r="C625" s="810" t="s">
        <v>1143</v>
      </c>
      <c r="D625" s="274" t="s">
        <v>175</v>
      </c>
      <c r="E625" s="580">
        <v>0.83699999999999997</v>
      </c>
      <c r="F625" s="277">
        <v>3.5</v>
      </c>
      <c r="G625" s="278" t="s">
        <v>48</v>
      </c>
      <c r="H625" s="279" t="str">
        <f t="shared" si="34"/>
        <v>6</v>
      </c>
      <c r="I625" s="278"/>
      <c r="J625" s="278"/>
      <c r="K625" s="280"/>
      <c r="L625" s="280"/>
      <c r="M625" s="280"/>
      <c r="N625" s="278"/>
      <c r="O625" s="282"/>
      <c r="P625" s="278"/>
      <c r="Q625" s="282"/>
      <c r="R625" s="281"/>
      <c r="S625" s="282"/>
      <c r="T625" s="274"/>
      <c r="U625" s="274"/>
      <c r="V625" s="919">
        <f t="shared" si="33"/>
        <v>0.83699999999999997</v>
      </c>
      <c r="W625" s="945"/>
      <c r="X625" s="946"/>
      <c r="Y625" s="31">
        <f t="shared" si="32"/>
        <v>0</v>
      </c>
    </row>
    <row r="626" spans="1:66" s="97" customFormat="1" ht="20.25" customHeight="1" x14ac:dyDescent="0.3">
      <c r="A626" s="273">
        <v>560</v>
      </c>
      <c r="B626" s="274"/>
      <c r="C626" s="810" t="s">
        <v>1144</v>
      </c>
      <c r="D626" s="274" t="s">
        <v>1022</v>
      </c>
      <c r="E626" s="580">
        <v>8.7999999999999995E-2</v>
      </c>
      <c r="F626" s="277">
        <v>3.5</v>
      </c>
      <c r="G626" s="278" t="s">
        <v>48</v>
      </c>
      <c r="H626" s="279" t="s">
        <v>103</v>
      </c>
      <c r="I626" s="278"/>
      <c r="J626" s="278"/>
      <c r="K626" s="280"/>
      <c r="L626" s="280"/>
      <c r="M626" s="280"/>
      <c r="N626" s="278"/>
      <c r="O626" s="282"/>
      <c r="P626" s="278"/>
      <c r="Q626" s="282"/>
      <c r="R626" s="281"/>
      <c r="S626" s="282"/>
      <c r="T626" s="274"/>
      <c r="U626" s="274"/>
      <c r="V626" s="919">
        <f t="shared" si="33"/>
        <v>8.7999999999999995E-2</v>
      </c>
      <c r="W626" s="945"/>
      <c r="X626" s="946"/>
      <c r="Y626" s="31">
        <f t="shared" si="32"/>
        <v>0</v>
      </c>
    </row>
    <row r="627" spans="1:66" s="97" customFormat="1" ht="20.25" customHeight="1" x14ac:dyDescent="0.3">
      <c r="A627" s="273">
        <v>561</v>
      </c>
      <c r="B627" s="274"/>
      <c r="C627" s="810" t="s">
        <v>1145</v>
      </c>
      <c r="D627" s="274" t="s">
        <v>1146</v>
      </c>
      <c r="E627" s="580">
        <v>1.073</v>
      </c>
      <c r="F627" s="277">
        <v>3.5</v>
      </c>
      <c r="G627" s="278" t="s">
        <v>48</v>
      </c>
      <c r="H627" s="279" t="s">
        <v>103</v>
      </c>
      <c r="I627" s="278"/>
      <c r="J627" s="278"/>
      <c r="K627" s="280"/>
      <c r="L627" s="280"/>
      <c r="M627" s="280"/>
      <c r="N627" s="278"/>
      <c r="O627" s="282"/>
      <c r="P627" s="278"/>
      <c r="Q627" s="282"/>
      <c r="R627" s="281"/>
      <c r="S627" s="282"/>
      <c r="T627" s="274"/>
      <c r="U627" s="274"/>
      <c r="V627" s="919">
        <f t="shared" si="33"/>
        <v>1.073</v>
      </c>
      <c r="W627" s="945"/>
      <c r="X627" s="946"/>
      <c r="Y627" s="31">
        <f t="shared" si="32"/>
        <v>0</v>
      </c>
    </row>
    <row r="628" spans="1:66" s="97" customFormat="1" ht="20.25" customHeight="1" x14ac:dyDescent="0.3">
      <c r="A628" s="273">
        <v>562</v>
      </c>
      <c r="B628" s="274"/>
      <c r="C628" s="810" t="s">
        <v>1147</v>
      </c>
      <c r="D628" s="274" t="s">
        <v>478</v>
      </c>
      <c r="E628" s="580">
        <v>0.47499999999999998</v>
      </c>
      <c r="F628" s="277">
        <v>3.5</v>
      </c>
      <c r="G628" s="278" t="s">
        <v>48</v>
      </c>
      <c r="H628" s="279" t="str">
        <f t="shared" si="34"/>
        <v>6</v>
      </c>
      <c r="I628" s="278"/>
      <c r="J628" s="278"/>
      <c r="K628" s="280"/>
      <c r="L628" s="280"/>
      <c r="M628" s="280"/>
      <c r="N628" s="278"/>
      <c r="O628" s="282"/>
      <c r="P628" s="278"/>
      <c r="Q628" s="282"/>
      <c r="R628" s="281"/>
      <c r="S628" s="282"/>
      <c r="T628" s="274"/>
      <c r="U628" s="274"/>
      <c r="V628" s="919">
        <f t="shared" si="33"/>
        <v>0.47499999999999998</v>
      </c>
      <c r="W628" s="945"/>
      <c r="X628" s="946"/>
      <c r="Y628" s="31">
        <f t="shared" si="32"/>
        <v>0</v>
      </c>
    </row>
    <row r="629" spans="1:66" s="97" customFormat="1" ht="20.25" customHeight="1" x14ac:dyDescent="0.3">
      <c r="A629" s="273">
        <v>563</v>
      </c>
      <c r="B629" s="274"/>
      <c r="C629" s="810" t="s">
        <v>1148</v>
      </c>
      <c r="D629" s="274" t="s">
        <v>107</v>
      </c>
      <c r="E629" s="580">
        <v>0.50700000000000001</v>
      </c>
      <c r="F629" s="277">
        <v>3.5</v>
      </c>
      <c r="G629" s="278" t="s">
        <v>48</v>
      </c>
      <c r="H629" s="279" t="s">
        <v>103</v>
      </c>
      <c r="I629" s="278"/>
      <c r="J629" s="278"/>
      <c r="K629" s="280"/>
      <c r="L629" s="280"/>
      <c r="M629" s="280"/>
      <c r="N629" s="278"/>
      <c r="O629" s="282"/>
      <c r="P629" s="278"/>
      <c r="Q629" s="282"/>
      <c r="R629" s="281"/>
      <c r="S629" s="282"/>
      <c r="T629" s="274"/>
      <c r="U629" s="274"/>
      <c r="V629" s="919">
        <f t="shared" si="33"/>
        <v>0.50700000000000001</v>
      </c>
      <c r="W629" s="945"/>
      <c r="X629" s="946"/>
      <c r="Y629" s="31">
        <f t="shared" si="32"/>
        <v>0</v>
      </c>
    </row>
    <row r="630" spans="1:66" s="97" customFormat="1" ht="20.25" customHeight="1" x14ac:dyDescent="0.3">
      <c r="A630" s="273">
        <v>564</v>
      </c>
      <c r="B630" s="274"/>
      <c r="C630" s="810" t="s">
        <v>1149</v>
      </c>
      <c r="D630" s="274" t="s">
        <v>117</v>
      </c>
      <c r="E630" s="580">
        <v>0.4</v>
      </c>
      <c r="F630" s="277">
        <v>3.5</v>
      </c>
      <c r="G630" s="278" t="s">
        <v>48</v>
      </c>
      <c r="H630" s="279" t="s">
        <v>103</v>
      </c>
      <c r="I630" s="278"/>
      <c r="J630" s="278"/>
      <c r="K630" s="280"/>
      <c r="L630" s="280"/>
      <c r="M630" s="280"/>
      <c r="N630" s="278"/>
      <c r="O630" s="282"/>
      <c r="P630" s="278"/>
      <c r="Q630" s="282"/>
      <c r="R630" s="281"/>
      <c r="S630" s="282"/>
      <c r="T630" s="274"/>
      <c r="U630" s="274"/>
      <c r="V630" s="919">
        <f t="shared" si="33"/>
        <v>0.4</v>
      </c>
      <c r="W630" s="945"/>
      <c r="X630" s="946"/>
      <c r="Y630" s="31">
        <f t="shared" si="32"/>
        <v>0</v>
      </c>
    </row>
    <row r="631" spans="1:66" s="124" customFormat="1" ht="22.5" x14ac:dyDescent="0.3">
      <c r="A631" s="273">
        <v>565</v>
      </c>
      <c r="B631" s="275"/>
      <c r="C631" s="849" t="s">
        <v>1150</v>
      </c>
      <c r="D631" s="603" t="s">
        <v>1151</v>
      </c>
      <c r="E631" s="580">
        <f>0.205+X631</f>
        <v>0.32</v>
      </c>
      <c r="F631" s="277">
        <v>3</v>
      </c>
      <c r="G631" s="278" t="s">
        <v>48</v>
      </c>
      <c r="H631" s="279" t="str">
        <f t="shared" si="34"/>
        <v>6</v>
      </c>
      <c r="I631" s="278"/>
      <c r="J631" s="278"/>
      <c r="K631" s="572"/>
      <c r="L631" s="572"/>
      <c r="M631" s="572"/>
      <c r="N631" s="279"/>
      <c r="O631" s="282"/>
      <c r="P631" s="279"/>
      <c r="Q631" s="282"/>
      <c r="R631" s="279"/>
      <c r="S631" s="282"/>
      <c r="T631" s="275"/>
      <c r="U631" s="275"/>
      <c r="V631" s="947">
        <f>0.205</f>
        <v>0.20499999999999999</v>
      </c>
      <c r="W631" s="945"/>
      <c r="X631" s="947">
        <v>0.115</v>
      </c>
      <c r="Y631" s="31">
        <f t="shared" si="32"/>
        <v>0</v>
      </c>
    </row>
    <row r="632" spans="1:66" s="124" customFormat="1" ht="40.5" x14ac:dyDescent="0.3">
      <c r="A632" s="273">
        <v>566</v>
      </c>
      <c r="B632" s="275"/>
      <c r="C632" s="849" t="s">
        <v>1152</v>
      </c>
      <c r="D632" s="603" t="s">
        <v>1153</v>
      </c>
      <c r="E632" s="580">
        <f>0.613+X632</f>
        <v>1.073</v>
      </c>
      <c r="F632" s="277">
        <v>3</v>
      </c>
      <c r="G632" s="278" t="s">
        <v>48</v>
      </c>
      <c r="H632" s="279" t="str">
        <f t="shared" si="34"/>
        <v>6</v>
      </c>
      <c r="I632" s="278"/>
      <c r="J632" s="278"/>
      <c r="K632" s="572"/>
      <c r="L632" s="572"/>
      <c r="M632" s="572"/>
      <c r="N632" s="279"/>
      <c r="O632" s="282"/>
      <c r="P632" s="279"/>
      <c r="Q632" s="282"/>
      <c r="R632" s="279"/>
      <c r="S632" s="282"/>
      <c r="T632" s="275"/>
      <c r="U632" s="275"/>
      <c r="V632" s="947">
        <v>0.61299999999999999</v>
      </c>
      <c r="W632" s="945"/>
      <c r="X632" s="947">
        <v>0.46</v>
      </c>
      <c r="Y632" s="31">
        <f t="shared" si="32"/>
        <v>0</v>
      </c>
    </row>
    <row r="633" spans="1:66" s="124" customFormat="1" ht="40.5" x14ac:dyDescent="0.3">
      <c r="A633" s="273">
        <v>567</v>
      </c>
      <c r="B633" s="275"/>
      <c r="C633" s="849" t="s">
        <v>1154</v>
      </c>
      <c r="D633" s="603" t="s">
        <v>1155</v>
      </c>
      <c r="E633" s="580">
        <f t="shared" ref="E633:E648" si="35">V633+W633+X633</f>
        <v>0.17</v>
      </c>
      <c r="F633" s="277">
        <v>3</v>
      </c>
      <c r="G633" s="278" t="s">
        <v>48</v>
      </c>
      <c r="H633" s="279" t="str">
        <f t="shared" si="34"/>
        <v>6</v>
      </c>
      <c r="I633" s="278"/>
      <c r="J633" s="278"/>
      <c r="K633" s="572"/>
      <c r="L633" s="572"/>
      <c r="M633" s="572"/>
      <c r="N633" s="279"/>
      <c r="O633" s="282"/>
      <c r="P633" s="279"/>
      <c r="Q633" s="282"/>
      <c r="R633" s="279"/>
      <c r="S633" s="282"/>
      <c r="T633" s="275"/>
      <c r="U633" s="275"/>
      <c r="V633" s="947"/>
      <c r="W633" s="945"/>
      <c r="X633" s="947">
        <v>0.17</v>
      </c>
      <c r="Y633" s="31">
        <f t="shared" si="32"/>
        <v>0</v>
      </c>
    </row>
    <row r="634" spans="1:66" s="124" customFormat="1" ht="40.5" x14ac:dyDescent="0.3">
      <c r="A634" s="273">
        <v>568</v>
      </c>
      <c r="B634" s="275"/>
      <c r="C634" s="849" t="s">
        <v>1156</v>
      </c>
      <c r="D634" s="603" t="s">
        <v>1157</v>
      </c>
      <c r="E634" s="580">
        <f t="shared" si="35"/>
        <v>0.06</v>
      </c>
      <c r="F634" s="277">
        <v>3</v>
      </c>
      <c r="G634" s="278" t="s">
        <v>48</v>
      </c>
      <c r="H634" s="279" t="str">
        <f t="shared" si="34"/>
        <v>6</v>
      </c>
      <c r="I634" s="278"/>
      <c r="J634" s="278"/>
      <c r="K634" s="572"/>
      <c r="L634" s="572"/>
      <c r="M634" s="572"/>
      <c r="N634" s="279"/>
      <c r="O634" s="282"/>
      <c r="P634" s="279"/>
      <c r="Q634" s="282"/>
      <c r="R634" s="279"/>
      <c r="S634" s="282"/>
      <c r="T634" s="275"/>
      <c r="U634" s="275"/>
      <c r="V634" s="947"/>
      <c r="W634" s="945"/>
      <c r="X634" s="947">
        <v>0.06</v>
      </c>
      <c r="Y634" s="31">
        <f t="shared" si="32"/>
        <v>0</v>
      </c>
    </row>
    <row r="635" spans="1:66" s="124" customFormat="1" ht="40.5" x14ac:dyDescent="0.3">
      <c r="A635" s="273">
        <v>569</v>
      </c>
      <c r="B635" s="275"/>
      <c r="C635" s="849" t="s">
        <v>1158</v>
      </c>
      <c r="D635" s="603" t="s">
        <v>1159</v>
      </c>
      <c r="E635" s="580">
        <f t="shared" si="35"/>
        <v>0.26</v>
      </c>
      <c r="F635" s="277">
        <v>3</v>
      </c>
      <c r="G635" s="278" t="s">
        <v>48</v>
      </c>
      <c r="H635" s="279" t="str">
        <f t="shared" si="34"/>
        <v>6</v>
      </c>
      <c r="I635" s="278"/>
      <c r="J635" s="278"/>
      <c r="K635" s="572"/>
      <c r="L635" s="572"/>
      <c r="M635" s="572"/>
      <c r="N635" s="279"/>
      <c r="O635" s="282"/>
      <c r="P635" s="279"/>
      <c r="Q635" s="282"/>
      <c r="R635" s="279"/>
      <c r="S635" s="282"/>
      <c r="T635" s="275"/>
      <c r="U635" s="275"/>
      <c r="V635" s="947"/>
      <c r="W635" s="945"/>
      <c r="X635" s="947">
        <v>0.26</v>
      </c>
      <c r="Y635" s="31">
        <f t="shared" si="32"/>
        <v>0</v>
      </c>
    </row>
    <row r="636" spans="1:66" s="124" customFormat="1" ht="40.5" x14ac:dyDescent="0.3">
      <c r="A636" s="273">
        <v>570</v>
      </c>
      <c r="B636" s="275"/>
      <c r="C636" s="849" t="s">
        <v>1160</v>
      </c>
      <c r="D636" s="604" t="s">
        <v>1161</v>
      </c>
      <c r="E636" s="580">
        <f t="shared" si="35"/>
        <v>0.2</v>
      </c>
      <c r="F636" s="277">
        <v>6</v>
      </c>
      <c r="G636" s="278" t="s">
        <v>39</v>
      </c>
      <c r="H636" s="279" t="str">
        <f t="shared" si="34"/>
        <v>10</v>
      </c>
      <c r="I636" s="278"/>
      <c r="J636" s="278"/>
      <c r="K636" s="572"/>
      <c r="L636" s="572"/>
      <c r="M636" s="572"/>
      <c r="N636" s="279"/>
      <c r="O636" s="282"/>
      <c r="P636" s="279"/>
      <c r="Q636" s="282"/>
      <c r="R636" s="279"/>
      <c r="S636" s="282"/>
      <c r="T636" s="275"/>
      <c r="U636" s="275"/>
      <c r="V636" s="947">
        <v>0.2</v>
      </c>
      <c r="W636" s="945"/>
      <c r="X636" s="947"/>
      <c r="Y636" s="31">
        <f t="shared" si="32"/>
        <v>0</v>
      </c>
    </row>
    <row r="637" spans="1:66" s="23" customFormat="1" ht="37.5" x14ac:dyDescent="0.3">
      <c r="A637" s="273">
        <v>571</v>
      </c>
      <c r="B637" s="274"/>
      <c r="C637" s="766" t="s">
        <v>4699</v>
      </c>
      <c r="D637" s="605" t="s">
        <v>1162</v>
      </c>
      <c r="E637" s="580">
        <f t="shared" si="35"/>
        <v>0.161</v>
      </c>
      <c r="F637" s="277">
        <v>3</v>
      </c>
      <c r="G637" s="278" t="s">
        <v>48</v>
      </c>
      <c r="H637" s="279" t="str">
        <f t="shared" si="34"/>
        <v>6</v>
      </c>
      <c r="I637" s="278"/>
      <c r="J637" s="278"/>
      <c r="K637" s="280"/>
      <c r="L637" s="280"/>
      <c r="M637" s="280"/>
      <c r="N637" s="281"/>
      <c r="O637" s="282"/>
      <c r="P637" s="281"/>
      <c r="Q637" s="282"/>
      <c r="R637" s="281"/>
      <c r="S637" s="282"/>
      <c r="T637" s="274"/>
      <c r="U637" s="274"/>
      <c r="V637" s="946">
        <v>0.161</v>
      </c>
      <c r="W637" s="945"/>
      <c r="X637" s="946"/>
      <c r="Y637" s="31">
        <f t="shared" si="32"/>
        <v>0</v>
      </c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</row>
    <row r="638" spans="1:66" s="23" customFormat="1" ht="37.5" x14ac:dyDescent="0.3">
      <c r="A638" s="273">
        <v>572</v>
      </c>
      <c r="B638" s="274"/>
      <c r="C638" s="766" t="s">
        <v>4700</v>
      </c>
      <c r="D638" s="606" t="s">
        <v>1163</v>
      </c>
      <c r="E638" s="580">
        <f t="shared" si="35"/>
        <v>0.08</v>
      </c>
      <c r="F638" s="277">
        <v>3</v>
      </c>
      <c r="G638" s="278" t="s">
        <v>48</v>
      </c>
      <c r="H638" s="279" t="str">
        <f t="shared" si="34"/>
        <v>6</v>
      </c>
      <c r="I638" s="278"/>
      <c r="J638" s="278"/>
      <c r="K638" s="280"/>
      <c r="L638" s="280"/>
      <c r="M638" s="280"/>
      <c r="N638" s="281"/>
      <c r="O638" s="282"/>
      <c r="P638" s="281"/>
      <c r="Q638" s="282"/>
      <c r="R638" s="281"/>
      <c r="S638" s="282"/>
      <c r="T638" s="274"/>
      <c r="U638" s="274"/>
      <c r="V638" s="946">
        <v>0.08</v>
      </c>
      <c r="W638" s="945"/>
      <c r="X638" s="946"/>
      <c r="Y638" s="31">
        <f t="shared" si="32"/>
        <v>0</v>
      </c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</row>
    <row r="639" spans="1:66" s="23" customFormat="1" ht="37.5" x14ac:dyDescent="0.3">
      <c r="A639" s="273">
        <v>573</v>
      </c>
      <c r="B639" s="274"/>
      <c r="C639" s="766" t="s">
        <v>4701</v>
      </c>
      <c r="D639" s="606" t="s">
        <v>1164</v>
      </c>
      <c r="E639" s="580">
        <f t="shared" si="35"/>
        <v>0.42099999999999999</v>
      </c>
      <c r="F639" s="277">
        <v>3</v>
      </c>
      <c r="G639" s="278" t="s">
        <v>48</v>
      </c>
      <c r="H639" s="279" t="str">
        <f t="shared" si="34"/>
        <v>6</v>
      </c>
      <c r="I639" s="278"/>
      <c r="J639" s="278"/>
      <c r="K639" s="280"/>
      <c r="L639" s="280"/>
      <c r="M639" s="280"/>
      <c r="N639" s="281"/>
      <c r="O639" s="282"/>
      <c r="P639" s="281"/>
      <c r="Q639" s="282"/>
      <c r="R639" s="281"/>
      <c r="S639" s="282"/>
      <c r="T639" s="274"/>
      <c r="U639" s="274"/>
      <c r="V639" s="946">
        <v>0.42099999999999999</v>
      </c>
      <c r="W639" s="945"/>
      <c r="X639" s="946"/>
      <c r="Y639" s="31">
        <f t="shared" si="32"/>
        <v>0</v>
      </c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</row>
    <row r="640" spans="1:66" s="23" customFormat="1" ht="37.5" x14ac:dyDescent="0.3">
      <c r="A640" s="273">
        <v>574</v>
      </c>
      <c r="B640" s="274"/>
      <c r="C640" s="766" t="s">
        <v>4702</v>
      </c>
      <c r="D640" s="606" t="s">
        <v>1165</v>
      </c>
      <c r="E640" s="580">
        <f t="shared" si="35"/>
        <v>7.5999999999999998E-2</v>
      </c>
      <c r="F640" s="277">
        <v>3</v>
      </c>
      <c r="G640" s="278" t="s">
        <v>48</v>
      </c>
      <c r="H640" s="279" t="str">
        <f t="shared" si="34"/>
        <v>6</v>
      </c>
      <c r="I640" s="278"/>
      <c r="J640" s="278"/>
      <c r="K640" s="280"/>
      <c r="L640" s="280"/>
      <c r="M640" s="280"/>
      <c r="N640" s="281"/>
      <c r="O640" s="282"/>
      <c r="P640" s="281"/>
      <c r="Q640" s="282"/>
      <c r="R640" s="281"/>
      <c r="S640" s="282"/>
      <c r="T640" s="274"/>
      <c r="U640" s="274"/>
      <c r="V640" s="946">
        <v>7.5999999999999998E-2</v>
      </c>
      <c r="W640" s="945"/>
      <c r="X640" s="946"/>
      <c r="Y640" s="31">
        <f t="shared" si="32"/>
        <v>0</v>
      </c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</row>
    <row r="641" spans="1:66" s="23" customFormat="1" ht="37.5" x14ac:dyDescent="0.3">
      <c r="A641" s="273">
        <v>575</v>
      </c>
      <c r="B641" s="274"/>
      <c r="C641" s="766" t="s">
        <v>4703</v>
      </c>
      <c r="D641" s="606" t="s">
        <v>1166</v>
      </c>
      <c r="E641" s="580">
        <f t="shared" si="35"/>
        <v>7.4999999999999997E-2</v>
      </c>
      <c r="F641" s="277">
        <v>3</v>
      </c>
      <c r="G641" s="278" t="s">
        <v>48</v>
      </c>
      <c r="H641" s="279" t="str">
        <f t="shared" si="34"/>
        <v>6</v>
      </c>
      <c r="I641" s="278"/>
      <c r="J641" s="278"/>
      <c r="K641" s="280"/>
      <c r="L641" s="280"/>
      <c r="M641" s="280"/>
      <c r="N641" s="281"/>
      <c r="O641" s="282"/>
      <c r="P641" s="281"/>
      <c r="Q641" s="282"/>
      <c r="R641" s="281"/>
      <c r="S641" s="282"/>
      <c r="T641" s="274"/>
      <c r="U641" s="274"/>
      <c r="V641" s="946">
        <v>7.4999999999999997E-2</v>
      </c>
      <c r="W641" s="945"/>
      <c r="X641" s="946"/>
      <c r="Y641" s="31">
        <f t="shared" si="32"/>
        <v>0</v>
      </c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</row>
    <row r="642" spans="1:66" s="23" customFormat="1" ht="37.5" x14ac:dyDescent="0.3">
      <c r="A642" s="273">
        <v>576</v>
      </c>
      <c r="B642" s="274"/>
      <c r="C642" s="766" t="s">
        <v>4704</v>
      </c>
      <c r="D642" s="606" t="s">
        <v>1167</v>
      </c>
      <c r="E642" s="580">
        <f t="shared" si="35"/>
        <v>0.38</v>
      </c>
      <c r="F642" s="277">
        <v>3</v>
      </c>
      <c r="G642" s="278" t="s">
        <v>48</v>
      </c>
      <c r="H642" s="279" t="str">
        <f t="shared" si="34"/>
        <v>6</v>
      </c>
      <c r="I642" s="278"/>
      <c r="J642" s="278"/>
      <c r="K642" s="280"/>
      <c r="L642" s="280"/>
      <c r="M642" s="280"/>
      <c r="N642" s="281"/>
      <c r="O642" s="282"/>
      <c r="P642" s="281"/>
      <c r="Q642" s="282"/>
      <c r="R642" s="281"/>
      <c r="S642" s="282"/>
      <c r="T642" s="274"/>
      <c r="U642" s="274"/>
      <c r="V642" s="946">
        <v>0.38</v>
      </c>
      <c r="W642" s="945"/>
      <c r="X642" s="946"/>
      <c r="Y642" s="31">
        <f t="shared" si="32"/>
        <v>0</v>
      </c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</row>
    <row r="643" spans="1:66" s="23" customFormat="1" ht="37.5" x14ac:dyDescent="0.3">
      <c r="A643" s="273">
        <v>577</v>
      </c>
      <c r="B643" s="274"/>
      <c r="C643" s="766" t="s">
        <v>4705</v>
      </c>
      <c r="D643" s="606" t="s">
        <v>1168</v>
      </c>
      <c r="E643" s="580">
        <f t="shared" si="35"/>
        <v>8.5999999999999993E-2</v>
      </c>
      <c r="F643" s="277">
        <v>3</v>
      </c>
      <c r="G643" s="278" t="s">
        <v>48</v>
      </c>
      <c r="H643" s="279" t="str">
        <f t="shared" si="34"/>
        <v>6</v>
      </c>
      <c r="I643" s="278"/>
      <c r="J643" s="278"/>
      <c r="K643" s="280"/>
      <c r="L643" s="280"/>
      <c r="M643" s="280"/>
      <c r="N643" s="281"/>
      <c r="O643" s="282"/>
      <c r="P643" s="281"/>
      <c r="Q643" s="282"/>
      <c r="R643" s="281"/>
      <c r="S643" s="282"/>
      <c r="T643" s="274"/>
      <c r="U643" s="274"/>
      <c r="V643" s="946">
        <v>8.5999999999999993E-2</v>
      </c>
      <c r="W643" s="945"/>
      <c r="X643" s="946"/>
      <c r="Y643" s="31">
        <f t="shared" si="32"/>
        <v>0</v>
      </c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</row>
    <row r="644" spans="1:66" s="23" customFormat="1" ht="37.5" x14ac:dyDescent="0.3">
      <c r="A644" s="273">
        <v>578</v>
      </c>
      <c r="B644" s="274"/>
      <c r="C644" s="766" t="s">
        <v>4706</v>
      </c>
      <c r="D644" s="606" t="s">
        <v>1169</v>
      </c>
      <c r="E644" s="580">
        <f t="shared" si="35"/>
        <v>0.505</v>
      </c>
      <c r="F644" s="277">
        <v>3</v>
      </c>
      <c r="G644" s="278" t="s">
        <v>48</v>
      </c>
      <c r="H644" s="279" t="str">
        <f t="shared" si="34"/>
        <v>6</v>
      </c>
      <c r="I644" s="278"/>
      <c r="J644" s="278"/>
      <c r="K644" s="280"/>
      <c r="L644" s="280"/>
      <c r="M644" s="280"/>
      <c r="N644" s="281"/>
      <c r="O644" s="282"/>
      <c r="P644" s="281"/>
      <c r="Q644" s="282"/>
      <c r="R644" s="281"/>
      <c r="S644" s="282"/>
      <c r="T644" s="274"/>
      <c r="U644" s="274"/>
      <c r="V644" s="946">
        <v>0.505</v>
      </c>
      <c r="W644" s="945"/>
      <c r="X644" s="946"/>
      <c r="Y644" s="31">
        <f t="shared" si="32"/>
        <v>0</v>
      </c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</row>
    <row r="645" spans="1:66" s="23" customFormat="1" ht="37.5" x14ac:dyDescent="0.3">
      <c r="A645" s="273">
        <v>579</v>
      </c>
      <c r="B645" s="274"/>
      <c r="C645" s="766" t="s">
        <v>4707</v>
      </c>
      <c r="D645" s="606" t="s">
        <v>1170</v>
      </c>
      <c r="E645" s="580">
        <f t="shared" si="35"/>
        <v>0.122</v>
      </c>
      <c r="F645" s="277">
        <v>3</v>
      </c>
      <c r="G645" s="278" t="s">
        <v>48</v>
      </c>
      <c r="H645" s="279" t="str">
        <f t="shared" si="34"/>
        <v>6</v>
      </c>
      <c r="I645" s="278"/>
      <c r="J645" s="278"/>
      <c r="K645" s="280"/>
      <c r="L645" s="280"/>
      <c r="M645" s="280"/>
      <c r="N645" s="281"/>
      <c r="O645" s="282"/>
      <c r="P645" s="281"/>
      <c r="Q645" s="282"/>
      <c r="R645" s="281"/>
      <c r="S645" s="282"/>
      <c r="T645" s="274"/>
      <c r="U645" s="274"/>
      <c r="V645" s="946">
        <v>0.122</v>
      </c>
      <c r="W645" s="945"/>
      <c r="X645" s="946"/>
      <c r="Y645" s="31">
        <f t="shared" si="32"/>
        <v>0</v>
      </c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</row>
    <row r="646" spans="1:66" s="23" customFormat="1" ht="37.5" x14ac:dyDescent="0.3">
      <c r="A646" s="273">
        <v>580</v>
      </c>
      <c r="B646" s="274"/>
      <c r="C646" s="766" t="s">
        <v>4708</v>
      </c>
      <c r="D646" s="606" t="s">
        <v>1171</v>
      </c>
      <c r="E646" s="580">
        <f t="shared" si="35"/>
        <v>0.78</v>
      </c>
      <c r="F646" s="277">
        <v>3</v>
      </c>
      <c r="G646" s="278" t="s">
        <v>48</v>
      </c>
      <c r="H646" s="279" t="str">
        <f t="shared" si="34"/>
        <v>6</v>
      </c>
      <c r="I646" s="278"/>
      <c r="J646" s="278"/>
      <c r="K646" s="280"/>
      <c r="L646" s="280"/>
      <c r="M646" s="280"/>
      <c r="N646" s="281"/>
      <c r="O646" s="282"/>
      <c r="P646" s="281"/>
      <c r="Q646" s="282"/>
      <c r="R646" s="281"/>
      <c r="S646" s="282"/>
      <c r="T646" s="274"/>
      <c r="U646" s="274"/>
      <c r="V646" s="946">
        <v>0.78</v>
      </c>
      <c r="W646" s="945"/>
      <c r="X646" s="946"/>
      <c r="Y646" s="31">
        <f t="shared" si="32"/>
        <v>0</v>
      </c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</row>
    <row r="647" spans="1:66" s="23" customFormat="1" ht="22.5" x14ac:dyDescent="0.3">
      <c r="A647" s="273">
        <v>581</v>
      </c>
      <c r="B647" s="274"/>
      <c r="C647" s="766" t="s">
        <v>4709</v>
      </c>
      <c r="D647" s="606" t="s">
        <v>1172</v>
      </c>
      <c r="E647" s="580">
        <f t="shared" si="35"/>
        <v>0.78</v>
      </c>
      <c r="F647" s="277">
        <v>3</v>
      </c>
      <c r="G647" s="278" t="s">
        <v>48</v>
      </c>
      <c r="H647" s="279" t="str">
        <f t="shared" si="34"/>
        <v>6</v>
      </c>
      <c r="I647" s="278"/>
      <c r="J647" s="278"/>
      <c r="K647" s="280"/>
      <c r="L647" s="280"/>
      <c r="M647" s="280"/>
      <c r="N647" s="281"/>
      <c r="O647" s="282"/>
      <c r="P647" s="281"/>
      <c r="Q647" s="282"/>
      <c r="R647" s="281"/>
      <c r="S647" s="282"/>
      <c r="T647" s="274"/>
      <c r="U647" s="274"/>
      <c r="V647" s="946">
        <v>0.78</v>
      </c>
      <c r="W647" s="945"/>
      <c r="X647" s="946"/>
      <c r="Y647" s="31">
        <f t="shared" si="32"/>
        <v>0</v>
      </c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</row>
    <row r="648" spans="1:66" s="23" customFormat="1" ht="22.5" x14ac:dyDescent="0.3">
      <c r="A648" s="273">
        <v>582</v>
      </c>
      <c r="B648" s="274"/>
      <c r="C648" s="766" t="s">
        <v>4710</v>
      </c>
      <c r="D648" s="606" t="s">
        <v>1173</v>
      </c>
      <c r="E648" s="580">
        <f t="shared" si="35"/>
        <v>0.28999999999999998</v>
      </c>
      <c r="F648" s="277">
        <v>3</v>
      </c>
      <c r="G648" s="278" t="s">
        <v>48</v>
      </c>
      <c r="H648" s="279" t="str">
        <f t="shared" si="34"/>
        <v>6</v>
      </c>
      <c r="I648" s="278"/>
      <c r="J648" s="278"/>
      <c r="K648" s="280"/>
      <c r="L648" s="280"/>
      <c r="M648" s="280"/>
      <c r="N648" s="281"/>
      <c r="O648" s="282"/>
      <c r="P648" s="281"/>
      <c r="Q648" s="282"/>
      <c r="R648" s="281"/>
      <c r="S648" s="282"/>
      <c r="T648" s="274"/>
      <c r="U648" s="274"/>
      <c r="V648" s="946">
        <v>0.28999999999999998</v>
      </c>
      <c r="W648" s="945"/>
      <c r="X648" s="946"/>
      <c r="Y648" s="31">
        <f t="shared" si="32"/>
        <v>0</v>
      </c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</row>
    <row r="649" spans="1:66" ht="20.25" customHeight="1" x14ac:dyDescent="0.3">
      <c r="A649" s="528" t="s">
        <v>1174</v>
      </c>
      <c r="B649" s="528"/>
      <c r="C649" s="847"/>
      <c r="D649" s="527"/>
      <c r="E649" s="528"/>
      <c r="F649" s="528"/>
      <c r="G649" s="528"/>
      <c r="H649" s="528"/>
      <c r="I649" s="278"/>
      <c r="J649" s="278"/>
      <c r="K649" s="280"/>
      <c r="L649" s="280"/>
      <c r="M649" s="280"/>
      <c r="N649" s="281"/>
      <c r="O649" s="282"/>
      <c r="P649" s="281"/>
      <c r="Q649" s="282"/>
      <c r="R649" s="281"/>
      <c r="S649" s="282"/>
      <c r="T649" s="274"/>
      <c r="U649" s="274"/>
      <c r="V649" s="919"/>
      <c r="W649" s="928"/>
      <c r="X649" s="919"/>
      <c r="Y649" s="31">
        <f t="shared" si="32"/>
        <v>0</v>
      </c>
    </row>
    <row r="650" spans="1:66" ht="20.25" customHeight="1" x14ac:dyDescent="0.3">
      <c r="A650" s="528"/>
      <c r="B650" s="528"/>
      <c r="C650" s="847"/>
      <c r="D650" s="528" t="s">
        <v>252</v>
      </c>
      <c r="E650" s="541">
        <f>SUM(E651:E658)</f>
        <v>5.1760000000000002</v>
      </c>
      <c r="F650" s="528"/>
      <c r="G650" s="528"/>
      <c r="H650" s="528"/>
      <c r="I650" s="278"/>
      <c r="J650" s="278"/>
      <c r="K650" s="280"/>
      <c r="L650" s="280"/>
      <c r="M650" s="280"/>
      <c r="N650" s="281"/>
      <c r="O650" s="282"/>
      <c r="P650" s="281"/>
      <c r="Q650" s="282"/>
      <c r="R650" s="281"/>
      <c r="S650" s="282"/>
      <c r="T650" s="274"/>
      <c r="U650" s="274"/>
      <c r="V650" s="919"/>
      <c r="W650" s="928"/>
      <c r="X650" s="919"/>
      <c r="Y650" s="31">
        <f t="shared" si="32"/>
        <v>5.1760000000000002</v>
      </c>
    </row>
    <row r="651" spans="1:66" s="111" customFormat="1" ht="20.25" customHeight="1" x14ac:dyDescent="0.3">
      <c r="A651" s="273">
        <v>583</v>
      </c>
      <c r="B651" s="274">
        <v>2191367</v>
      </c>
      <c r="C651" s="810" t="s">
        <v>1175</v>
      </c>
      <c r="D651" s="275" t="s">
        <v>1176</v>
      </c>
      <c r="E651" s="580">
        <f t="shared" ref="E651:E657" si="36">V651+W651+X651</f>
        <v>1.012</v>
      </c>
      <c r="F651" s="277">
        <v>3</v>
      </c>
      <c r="G651" s="278" t="s">
        <v>48</v>
      </c>
      <c r="H651" s="279" t="s">
        <v>103</v>
      </c>
      <c r="I651" s="278"/>
      <c r="J651" s="278"/>
      <c r="K651" s="280"/>
      <c r="L651" s="280"/>
      <c r="M651" s="280"/>
      <c r="N651" s="281"/>
      <c r="O651" s="282"/>
      <c r="P651" s="281"/>
      <c r="Q651" s="282"/>
      <c r="R651" s="281"/>
      <c r="S651" s="282"/>
      <c r="T651" s="274"/>
      <c r="U651" s="274"/>
      <c r="V651" s="946">
        <v>0.59</v>
      </c>
      <c r="W651" s="945"/>
      <c r="X651" s="946">
        <v>0.42199999999999999</v>
      </c>
      <c r="Y651" s="31">
        <f t="shared" si="32"/>
        <v>0</v>
      </c>
    </row>
    <row r="652" spans="1:66" s="97" customFormat="1" ht="20.25" customHeight="1" x14ac:dyDescent="0.3">
      <c r="A652" s="273">
        <v>584</v>
      </c>
      <c r="B652" s="274">
        <v>2199331</v>
      </c>
      <c r="C652" s="810" t="s">
        <v>1177</v>
      </c>
      <c r="D652" s="275" t="s">
        <v>471</v>
      </c>
      <c r="E652" s="580">
        <v>0.42</v>
      </c>
      <c r="F652" s="277">
        <v>3.5</v>
      </c>
      <c r="G652" s="278" t="s">
        <v>48</v>
      </c>
      <c r="H652" s="279" t="str">
        <f t="shared" si="34"/>
        <v>6</v>
      </c>
      <c r="I652" s="278">
        <v>0.45</v>
      </c>
      <c r="J652" s="278">
        <v>0.45</v>
      </c>
      <c r="K652" s="280"/>
      <c r="L652" s="280"/>
      <c r="M652" s="280"/>
      <c r="N652" s="278">
        <v>0.45</v>
      </c>
      <c r="O652" s="282">
        <v>100</v>
      </c>
      <c r="P652" s="278">
        <v>0.45</v>
      </c>
      <c r="Q652" s="282">
        <v>100</v>
      </c>
      <c r="R652" s="281">
        <v>0.27</v>
      </c>
      <c r="S652" s="282">
        <v>60</v>
      </c>
      <c r="T652" s="274" t="s">
        <v>45</v>
      </c>
      <c r="U652" s="274">
        <v>2021</v>
      </c>
      <c r="V652" s="919">
        <f>E652-X652</f>
        <v>0.36499999999999999</v>
      </c>
      <c r="W652" s="945"/>
      <c r="X652" s="946">
        <v>5.5E-2</v>
      </c>
      <c r="Y652" s="31">
        <f t="shared" si="32"/>
        <v>0</v>
      </c>
    </row>
    <row r="653" spans="1:66" s="97" customFormat="1" ht="20.25" customHeight="1" x14ac:dyDescent="0.3">
      <c r="A653" s="273">
        <v>585</v>
      </c>
      <c r="B653" s="274">
        <v>2203232</v>
      </c>
      <c r="C653" s="810" t="s">
        <v>1178</v>
      </c>
      <c r="D653" s="275" t="s">
        <v>1179</v>
      </c>
      <c r="E653" s="580">
        <v>0.56200000000000006</v>
      </c>
      <c r="F653" s="277">
        <v>3.5</v>
      </c>
      <c r="G653" s="278" t="s">
        <v>48</v>
      </c>
      <c r="H653" s="279" t="str">
        <f t="shared" si="34"/>
        <v>6</v>
      </c>
      <c r="I653" s="278">
        <v>0.52</v>
      </c>
      <c r="J653" s="278">
        <v>0.52</v>
      </c>
      <c r="K653" s="280"/>
      <c r="L653" s="280"/>
      <c r="M653" s="280"/>
      <c r="N653" s="278">
        <v>0.52</v>
      </c>
      <c r="O653" s="282">
        <v>100</v>
      </c>
      <c r="P653" s="278">
        <v>0.52</v>
      </c>
      <c r="Q653" s="282">
        <v>100</v>
      </c>
      <c r="R653" s="281">
        <v>0.312</v>
      </c>
      <c r="S653" s="282">
        <v>60</v>
      </c>
      <c r="T653" s="274" t="s">
        <v>45</v>
      </c>
      <c r="U653" s="274">
        <v>2021</v>
      </c>
      <c r="V653" s="919">
        <f t="shared" ref="V653:V656" si="37">E653</f>
        <v>0.56200000000000006</v>
      </c>
      <c r="W653" s="945"/>
      <c r="X653" s="946"/>
      <c r="Y653" s="31">
        <f t="shared" si="32"/>
        <v>0</v>
      </c>
    </row>
    <row r="654" spans="1:66" s="97" customFormat="1" ht="20.25" customHeight="1" x14ac:dyDescent="0.3">
      <c r="A654" s="273">
        <v>586</v>
      </c>
      <c r="B654" s="274">
        <v>2197618</v>
      </c>
      <c r="C654" s="810" t="s">
        <v>1180</v>
      </c>
      <c r="D654" s="274" t="s">
        <v>1181</v>
      </c>
      <c r="E654" s="580">
        <f>0.44+X654</f>
        <v>0.7</v>
      </c>
      <c r="F654" s="277">
        <v>3.5</v>
      </c>
      <c r="G654" s="278" t="s">
        <v>48</v>
      </c>
      <c r="H654" s="279" t="str">
        <f t="shared" si="34"/>
        <v>6</v>
      </c>
      <c r="I654" s="278">
        <v>0.74</v>
      </c>
      <c r="J654" s="278">
        <v>0.74</v>
      </c>
      <c r="K654" s="280"/>
      <c r="L654" s="280"/>
      <c r="M654" s="280"/>
      <c r="N654" s="278">
        <v>0.74</v>
      </c>
      <c r="O654" s="282">
        <v>100</v>
      </c>
      <c r="P654" s="278">
        <v>0.74</v>
      </c>
      <c r="Q654" s="282">
        <v>100</v>
      </c>
      <c r="R654" s="281">
        <v>0.44400000000000001</v>
      </c>
      <c r="S654" s="282">
        <v>60</v>
      </c>
      <c r="T654" s="274" t="s">
        <v>45</v>
      </c>
      <c r="U654" s="274">
        <v>2021</v>
      </c>
      <c r="V654" s="919">
        <f>E654-X654</f>
        <v>0.43999999999999995</v>
      </c>
      <c r="W654" s="945"/>
      <c r="X654" s="946">
        <v>0.26</v>
      </c>
      <c r="Y654" s="31">
        <f t="shared" si="32"/>
        <v>0</v>
      </c>
    </row>
    <row r="655" spans="1:66" s="97" customFormat="1" ht="20.25" customHeight="1" x14ac:dyDescent="0.3">
      <c r="A655" s="273">
        <v>587</v>
      </c>
      <c r="B655" s="274">
        <v>2200074</v>
      </c>
      <c r="C655" s="810" t="s">
        <v>1182</v>
      </c>
      <c r="D655" s="274" t="s">
        <v>1183</v>
      </c>
      <c r="E655" s="580">
        <v>0.53700000000000003</v>
      </c>
      <c r="F655" s="277">
        <v>3.5</v>
      </c>
      <c r="G655" s="278" t="s">
        <v>48</v>
      </c>
      <c r="H655" s="279" t="str">
        <f t="shared" si="34"/>
        <v>6</v>
      </c>
      <c r="I655" s="278">
        <v>0.27</v>
      </c>
      <c r="J655" s="278">
        <v>0.27</v>
      </c>
      <c r="K655" s="280"/>
      <c r="L655" s="280"/>
      <c r="M655" s="280"/>
      <c r="N655" s="278">
        <v>0.27</v>
      </c>
      <c r="O655" s="282">
        <v>100</v>
      </c>
      <c r="P655" s="278">
        <v>0.27</v>
      </c>
      <c r="Q655" s="282">
        <v>100</v>
      </c>
      <c r="R655" s="281">
        <v>0.16200000000000001</v>
      </c>
      <c r="S655" s="282">
        <v>60</v>
      </c>
      <c r="T655" s="274" t="s">
        <v>45</v>
      </c>
      <c r="U655" s="274">
        <v>2021</v>
      </c>
      <c r="V655" s="919">
        <f t="shared" si="37"/>
        <v>0.53700000000000003</v>
      </c>
      <c r="W655" s="945"/>
      <c r="X655" s="946"/>
      <c r="Y655" s="31">
        <f t="shared" si="32"/>
        <v>0</v>
      </c>
    </row>
    <row r="656" spans="1:66" s="97" customFormat="1" ht="20.25" customHeight="1" x14ac:dyDescent="0.3">
      <c r="A656" s="273">
        <v>588</v>
      </c>
      <c r="B656" s="274"/>
      <c r="C656" s="810" t="s">
        <v>1184</v>
      </c>
      <c r="D656" s="274" t="s">
        <v>44</v>
      </c>
      <c r="E656" s="580">
        <v>1.2290000000000001</v>
      </c>
      <c r="F656" s="277">
        <v>6</v>
      </c>
      <c r="G656" s="278" t="s">
        <v>39</v>
      </c>
      <c r="H656" s="279" t="s">
        <v>229</v>
      </c>
      <c r="I656" s="278"/>
      <c r="J656" s="278"/>
      <c r="K656" s="280"/>
      <c r="L656" s="280"/>
      <c r="M656" s="280"/>
      <c r="N656" s="278"/>
      <c r="O656" s="282"/>
      <c r="P656" s="278"/>
      <c r="Q656" s="282"/>
      <c r="R656" s="281"/>
      <c r="S656" s="282"/>
      <c r="T656" s="274"/>
      <c r="U656" s="274"/>
      <c r="V656" s="919">
        <f t="shared" si="37"/>
        <v>1.2290000000000001</v>
      </c>
      <c r="W656" s="945"/>
      <c r="X656" s="946"/>
      <c r="Y656" s="31">
        <f t="shared" si="32"/>
        <v>0</v>
      </c>
    </row>
    <row r="657" spans="1:25" s="97" customFormat="1" ht="20.25" customHeight="1" x14ac:dyDescent="0.3">
      <c r="A657" s="273">
        <v>589</v>
      </c>
      <c r="B657" s="274"/>
      <c r="C657" s="810" t="s">
        <v>1185</v>
      </c>
      <c r="D657" s="274" t="s">
        <v>1186</v>
      </c>
      <c r="E657" s="580">
        <f t="shared" si="36"/>
        <v>0.49299999999999999</v>
      </c>
      <c r="F657" s="277">
        <v>3.5</v>
      </c>
      <c r="G657" s="278" t="s">
        <v>48</v>
      </c>
      <c r="H657" s="279" t="s">
        <v>103</v>
      </c>
      <c r="I657" s="278"/>
      <c r="J657" s="278"/>
      <c r="K657" s="280"/>
      <c r="L657" s="280"/>
      <c r="M657" s="280"/>
      <c r="N657" s="278"/>
      <c r="O657" s="282"/>
      <c r="P657" s="278"/>
      <c r="Q657" s="282"/>
      <c r="R657" s="281"/>
      <c r="S657" s="282"/>
      <c r="T657" s="274"/>
      <c r="U657" s="274"/>
      <c r="V657" s="946">
        <v>0.49299999999999999</v>
      </c>
      <c r="W657" s="945"/>
      <c r="X657" s="946"/>
      <c r="Y657" s="31">
        <f t="shared" si="32"/>
        <v>0</v>
      </c>
    </row>
    <row r="658" spans="1:25" s="97" customFormat="1" ht="20.25" customHeight="1" x14ac:dyDescent="0.3">
      <c r="A658" s="273">
        <v>590</v>
      </c>
      <c r="B658" s="274">
        <v>2195588</v>
      </c>
      <c r="C658" s="810" t="s">
        <v>1187</v>
      </c>
      <c r="D658" s="559" t="s">
        <v>1188</v>
      </c>
      <c r="E658" s="580">
        <v>0.223</v>
      </c>
      <c r="F658" s="277">
        <v>3.5</v>
      </c>
      <c r="G658" s="278" t="s">
        <v>48</v>
      </c>
      <c r="H658" s="279" t="str">
        <f t="shared" si="34"/>
        <v>6</v>
      </c>
      <c r="I658" s="278">
        <v>0.27</v>
      </c>
      <c r="J658" s="278">
        <v>0.27</v>
      </c>
      <c r="K658" s="280"/>
      <c r="L658" s="280"/>
      <c r="M658" s="280"/>
      <c r="N658" s="281">
        <v>0.16200000000000001</v>
      </c>
      <c r="O658" s="282">
        <v>60</v>
      </c>
      <c r="P658" s="281">
        <v>0.16200000000000001</v>
      </c>
      <c r="Q658" s="282">
        <v>60</v>
      </c>
      <c r="R658" s="281">
        <v>0.16200000000000001</v>
      </c>
      <c r="S658" s="282">
        <v>60</v>
      </c>
      <c r="T658" s="274" t="s">
        <v>45</v>
      </c>
      <c r="U658" s="274">
        <v>2021</v>
      </c>
      <c r="V658" s="919">
        <f t="shared" ref="V658" si="38">E658</f>
        <v>0.223</v>
      </c>
      <c r="W658" s="945"/>
      <c r="X658" s="946"/>
      <c r="Y658" s="31">
        <f t="shared" si="32"/>
        <v>0</v>
      </c>
    </row>
    <row r="659" spans="1:25" ht="20.25" customHeight="1" x14ac:dyDescent="0.3">
      <c r="A659" s="528" t="s">
        <v>1189</v>
      </c>
      <c r="B659" s="528"/>
      <c r="C659" s="847"/>
      <c r="D659" s="528"/>
      <c r="E659" s="528"/>
      <c r="F659" s="528"/>
      <c r="G659" s="528"/>
      <c r="H659" s="528"/>
      <c r="I659" s="278"/>
      <c r="J659" s="278"/>
      <c r="K659" s="280"/>
      <c r="L659" s="280"/>
      <c r="M659" s="280"/>
      <c r="N659" s="278"/>
      <c r="O659" s="282"/>
      <c r="P659" s="278"/>
      <c r="Q659" s="282"/>
      <c r="R659" s="281"/>
      <c r="S659" s="282"/>
      <c r="T659" s="274"/>
      <c r="U659" s="274"/>
      <c r="V659" s="919"/>
      <c r="W659" s="928"/>
      <c r="X659" s="919"/>
      <c r="Y659" s="31">
        <f t="shared" si="32"/>
        <v>0</v>
      </c>
    </row>
    <row r="660" spans="1:25" ht="20.25" customHeight="1" x14ac:dyDescent="0.3">
      <c r="A660" s="528"/>
      <c r="B660" s="528"/>
      <c r="C660" s="847"/>
      <c r="D660" s="528" t="s">
        <v>252</v>
      </c>
      <c r="E660" s="541">
        <f>SUM(E661:E680)</f>
        <v>11.407</v>
      </c>
      <c r="F660" s="528"/>
      <c r="G660" s="528"/>
      <c r="H660" s="528"/>
      <c r="I660" s="278"/>
      <c r="J660" s="278"/>
      <c r="K660" s="280"/>
      <c r="L660" s="280"/>
      <c r="M660" s="280"/>
      <c r="N660" s="278"/>
      <c r="O660" s="282"/>
      <c r="P660" s="278"/>
      <c r="Q660" s="282"/>
      <c r="R660" s="281"/>
      <c r="S660" s="282"/>
      <c r="T660" s="274"/>
      <c r="U660" s="274"/>
      <c r="V660" s="919"/>
      <c r="W660" s="928"/>
      <c r="X660" s="919"/>
      <c r="Y660" s="31">
        <f t="shared" si="32"/>
        <v>11.407</v>
      </c>
    </row>
    <row r="661" spans="1:25" s="97" customFormat="1" ht="20.25" customHeight="1" x14ac:dyDescent="0.3">
      <c r="A661" s="273">
        <v>591</v>
      </c>
      <c r="B661" s="274">
        <v>2203465</v>
      </c>
      <c r="C661" s="810" t="s">
        <v>1190</v>
      </c>
      <c r="D661" s="275" t="s">
        <v>183</v>
      </c>
      <c r="E661" s="580">
        <f t="shared" ref="E661:E680" si="39">V661+W661+X661</f>
        <v>0.374</v>
      </c>
      <c r="F661" s="277">
        <v>3.5</v>
      </c>
      <c r="G661" s="278" t="s">
        <v>48</v>
      </c>
      <c r="H661" s="279" t="str">
        <f t="shared" si="34"/>
        <v>6</v>
      </c>
      <c r="I661" s="278">
        <v>0.3</v>
      </c>
      <c r="J661" s="278">
        <v>0.3</v>
      </c>
      <c r="K661" s="280"/>
      <c r="L661" s="280"/>
      <c r="M661" s="280"/>
      <c r="N661" s="278">
        <v>0.18</v>
      </c>
      <c r="O661" s="282">
        <v>60</v>
      </c>
      <c r="P661" s="278">
        <v>0.18</v>
      </c>
      <c r="Q661" s="282">
        <v>60</v>
      </c>
      <c r="R661" s="281">
        <v>0.18</v>
      </c>
      <c r="S661" s="282">
        <v>60</v>
      </c>
      <c r="T661" s="274" t="s">
        <v>45</v>
      </c>
      <c r="U661" s="274">
        <v>2021</v>
      </c>
      <c r="V661" s="946">
        <v>0.374</v>
      </c>
      <c r="W661" s="945"/>
      <c r="X661" s="946"/>
      <c r="Y661" s="31">
        <f t="shared" ref="Y661:Y724" si="40">E661-V661-W661-X661</f>
        <v>0</v>
      </c>
    </row>
    <row r="662" spans="1:25" s="97" customFormat="1" ht="20.25" customHeight="1" x14ac:dyDescent="0.3">
      <c r="A662" s="273">
        <v>592</v>
      </c>
      <c r="B662" s="274">
        <v>2194965</v>
      </c>
      <c r="C662" s="810" t="s">
        <v>1191</v>
      </c>
      <c r="D662" s="275" t="s">
        <v>1192</v>
      </c>
      <c r="E662" s="580">
        <v>0.31900000000000001</v>
      </c>
      <c r="F662" s="277">
        <v>3.5</v>
      </c>
      <c r="G662" s="278" t="s">
        <v>48</v>
      </c>
      <c r="H662" s="279" t="str">
        <f t="shared" si="34"/>
        <v>6</v>
      </c>
      <c r="I662" s="278">
        <v>0.45</v>
      </c>
      <c r="J662" s="278">
        <v>0.45</v>
      </c>
      <c r="K662" s="280"/>
      <c r="L662" s="280"/>
      <c r="M662" s="280"/>
      <c r="N662" s="278">
        <v>0.27</v>
      </c>
      <c r="O662" s="282">
        <v>60</v>
      </c>
      <c r="P662" s="278">
        <v>0.27</v>
      </c>
      <c r="Q662" s="282">
        <v>60</v>
      </c>
      <c r="R662" s="281">
        <v>0.27</v>
      </c>
      <c r="S662" s="282">
        <v>60</v>
      </c>
      <c r="T662" s="274" t="s">
        <v>45</v>
      </c>
      <c r="U662" s="274">
        <v>2021</v>
      </c>
      <c r="V662" s="919">
        <f t="shared" ref="V662:V663" si="41">E662</f>
        <v>0.31900000000000001</v>
      </c>
      <c r="W662" s="945"/>
      <c r="X662" s="946"/>
      <c r="Y662" s="31">
        <f t="shared" si="40"/>
        <v>0</v>
      </c>
    </row>
    <row r="663" spans="1:25" s="97" customFormat="1" ht="20.25" customHeight="1" x14ac:dyDescent="0.3">
      <c r="A663" s="273">
        <v>593</v>
      </c>
      <c r="B663" s="274">
        <v>2202623</v>
      </c>
      <c r="C663" s="810" t="s">
        <v>1193</v>
      </c>
      <c r="D663" s="275" t="s">
        <v>1194</v>
      </c>
      <c r="E663" s="580">
        <v>0.31900000000000001</v>
      </c>
      <c r="F663" s="277">
        <v>3.5</v>
      </c>
      <c r="G663" s="278" t="s">
        <v>39</v>
      </c>
      <c r="H663" s="279" t="str">
        <f t="shared" si="34"/>
        <v>6</v>
      </c>
      <c r="I663" s="278">
        <v>0.76</v>
      </c>
      <c r="J663" s="278">
        <v>0.76</v>
      </c>
      <c r="K663" s="280"/>
      <c r="L663" s="280"/>
      <c r="M663" s="280"/>
      <c r="N663" s="278">
        <v>0</v>
      </c>
      <c r="O663" s="282">
        <v>0</v>
      </c>
      <c r="P663" s="278">
        <v>0</v>
      </c>
      <c r="Q663" s="282">
        <v>0</v>
      </c>
      <c r="R663" s="281">
        <v>0.76</v>
      </c>
      <c r="S663" s="282">
        <v>100</v>
      </c>
      <c r="T663" s="274" t="s">
        <v>220</v>
      </c>
      <c r="U663" s="274">
        <v>2024</v>
      </c>
      <c r="V663" s="919">
        <f t="shared" si="41"/>
        <v>0.31900000000000001</v>
      </c>
      <c r="W663" s="945"/>
      <c r="X663" s="946"/>
      <c r="Y663" s="31">
        <f t="shared" si="40"/>
        <v>0</v>
      </c>
    </row>
    <row r="664" spans="1:25" s="97" customFormat="1" ht="20.25" customHeight="1" x14ac:dyDescent="0.3">
      <c r="A664" s="273">
        <v>594</v>
      </c>
      <c r="B664" s="274">
        <v>2193110</v>
      </c>
      <c r="C664" s="810" t="s">
        <v>1195</v>
      </c>
      <c r="D664" s="275" t="s">
        <v>1196</v>
      </c>
      <c r="E664" s="580">
        <f t="shared" si="39"/>
        <v>1.3240000000000001</v>
      </c>
      <c r="F664" s="277">
        <v>3.5</v>
      </c>
      <c r="G664" s="278" t="s">
        <v>48</v>
      </c>
      <c r="H664" s="279" t="str">
        <f t="shared" si="34"/>
        <v>6</v>
      </c>
      <c r="I664" s="278">
        <v>1.2</v>
      </c>
      <c r="J664" s="278">
        <v>1.2</v>
      </c>
      <c r="K664" s="280"/>
      <c r="L664" s="280"/>
      <c r="M664" s="280"/>
      <c r="N664" s="278">
        <v>1.2</v>
      </c>
      <c r="O664" s="282">
        <v>100</v>
      </c>
      <c r="P664" s="278">
        <v>1.2</v>
      </c>
      <c r="Q664" s="282">
        <v>100</v>
      </c>
      <c r="R664" s="281">
        <v>0.84</v>
      </c>
      <c r="S664" s="282">
        <v>70</v>
      </c>
      <c r="T664" s="274" t="s">
        <v>45</v>
      </c>
      <c r="U664" s="274">
        <v>2021</v>
      </c>
      <c r="V664" s="946">
        <v>1.3240000000000001</v>
      </c>
      <c r="W664" s="945"/>
      <c r="X664" s="946"/>
      <c r="Y664" s="31">
        <f t="shared" si="40"/>
        <v>0</v>
      </c>
    </row>
    <row r="665" spans="1:25" s="97" customFormat="1" ht="20.25" customHeight="1" x14ac:dyDescent="0.3">
      <c r="A665" s="273">
        <v>595</v>
      </c>
      <c r="B665" s="274">
        <v>2200147</v>
      </c>
      <c r="C665" s="993" t="s">
        <v>1197</v>
      </c>
      <c r="D665" s="533" t="s">
        <v>1198</v>
      </c>
      <c r="E665" s="580">
        <v>0.51100000000000001</v>
      </c>
      <c r="F665" s="277">
        <v>3.5</v>
      </c>
      <c r="G665" s="278" t="s">
        <v>48</v>
      </c>
      <c r="H665" s="279" t="str">
        <f t="shared" ref="H665:H724" si="42">IF(F665&lt;5.1,"6","10")</f>
        <v>6</v>
      </c>
      <c r="I665" s="278">
        <v>1.2</v>
      </c>
      <c r="J665" s="278">
        <v>1.2</v>
      </c>
      <c r="K665" s="280"/>
      <c r="L665" s="280"/>
      <c r="M665" s="280"/>
      <c r="N665" s="278">
        <v>1.2</v>
      </c>
      <c r="O665" s="282">
        <v>100</v>
      </c>
      <c r="P665" s="278">
        <v>1.2</v>
      </c>
      <c r="Q665" s="282">
        <v>100</v>
      </c>
      <c r="R665" s="281">
        <v>0.84</v>
      </c>
      <c r="S665" s="282">
        <v>70</v>
      </c>
      <c r="T665" s="274" t="s">
        <v>45</v>
      </c>
      <c r="U665" s="274">
        <v>2021</v>
      </c>
      <c r="V665" s="919">
        <f t="shared" ref="V665:V671" si="43">E665</f>
        <v>0.51100000000000001</v>
      </c>
      <c r="W665" s="945"/>
      <c r="X665" s="946"/>
      <c r="Y665" s="31">
        <f t="shared" si="40"/>
        <v>0</v>
      </c>
    </row>
    <row r="666" spans="1:25" s="97" customFormat="1" ht="20.25" customHeight="1" x14ac:dyDescent="0.3">
      <c r="A666" s="273"/>
      <c r="B666" s="274"/>
      <c r="C666" s="993"/>
      <c r="D666" s="533"/>
      <c r="E666" s="580">
        <v>0.8</v>
      </c>
      <c r="F666" s="277">
        <v>6</v>
      </c>
      <c r="G666" s="278" t="s">
        <v>39</v>
      </c>
      <c r="H666" s="279" t="s">
        <v>229</v>
      </c>
      <c r="I666" s="278"/>
      <c r="J666" s="278"/>
      <c r="K666" s="280"/>
      <c r="L666" s="280"/>
      <c r="M666" s="280"/>
      <c r="N666" s="278"/>
      <c r="O666" s="282"/>
      <c r="P666" s="278"/>
      <c r="Q666" s="282"/>
      <c r="R666" s="281"/>
      <c r="S666" s="282"/>
      <c r="T666" s="274"/>
      <c r="U666" s="274"/>
      <c r="V666" s="919">
        <f t="shared" si="43"/>
        <v>0.8</v>
      </c>
      <c r="W666" s="945"/>
      <c r="X666" s="946"/>
      <c r="Y666" s="31">
        <f t="shared" si="40"/>
        <v>0</v>
      </c>
    </row>
    <row r="667" spans="1:25" s="97" customFormat="1" ht="20.25" customHeight="1" x14ac:dyDescent="0.3">
      <c r="A667" s="273">
        <v>596</v>
      </c>
      <c r="B667" s="274">
        <v>2194078</v>
      </c>
      <c r="C667" s="810" t="s">
        <v>1199</v>
      </c>
      <c r="D667" s="275" t="s">
        <v>1200</v>
      </c>
      <c r="E667" s="580">
        <v>1.804</v>
      </c>
      <c r="F667" s="277">
        <v>6</v>
      </c>
      <c r="G667" s="278" t="s">
        <v>39</v>
      </c>
      <c r="H667" s="279" t="str">
        <f t="shared" si="42"/>
        <v>10</v>
      </c>
      <c r="I667" s="278">
        <v>0.2</v>
      </c>
      <c r="J667" s="278">
        <v>0.2</v>
      </c>
      <c r="K667" s="280"/>
      <c r="L667" s="280"/>
      <c r="M667" s="280"/>
      <c r="N667" s="278">
        <v>0.2</v>
      </c>
      <c r="O667" s="282">
        <v>100</v>
      </c>
      <c r="P667" s="278">
        <v>0.2</v>
      </c>
      <c r="Q667" s="282">
        <v>100</v>
      </c>
      <c r="R667" s="281">
        <v>0.13999999999999999</v>
      </c>
      <c r="S667" s="282">
        <v>69.999999999999986</v>
      </c>
      <c r="T667" s="274" t="s">
        <v>45</v>
      </c>
      <c r="U667" s="274">
        <v>2021</v>
      </c>
      <c r="V667" s="919">
        <f t="shared" si="43"/>
        <v>1.804</v>
      </c>
      <c r="W667" s="945"/>
      <c r="X667" s="946"/>
      <c r="Y667" s="31">
        <f t="shared" si="40"/>
        <v>0</v>
      </c>
    </row>
    <row r="668" spans="1:25" s="97" customFormat="1" ht="20.25" customHeight="1" x14ac:dyDescent="0.3">
      <c r="A668" s="273">
        <v>597</v>
      </c>
      <c r="B668" s="274"/>
      <c r="C668" s="810" t="s">
        <v>1201</v>
      </c>
      <c r="D668" s="275" t="s">
        <v>1030</v>
      </c>
      <c r="E668" s="580">
        <v>0.32900000000000001</v>
      </c>
      <c r="F668" s="277">
        <v>6</v>
      </c>
      <c r="G668" s="278" t="s">
        <v>39</v>
      </c>
      <c r="H668" s="279" t="s">
        <v>229</v>
      </c>
      <c r="I668" s="278"/>
      <c r="J668" s="278"/>
      <c r="K668" s="280"/>
      <c r="L668" s="280"/>
      <c r="M668" s="280"/>
      <c r="N668" s="278"/>
      <c r="O668" s="282"/>
      <c r="P668" s="278"/>
      <c r="Q668" s="282"/>
      <c r="R668" s="281"/>
      <c r="S668" s="282"/>
      <c r="T668" s="274"/>
      <c r="U668" s="274"/>
      <c r="V668" s="919">
        <f t="shared" si="43"/>
        <v>0.32900000000000001</v>
      </c>
      <c r="W668" s="945"/>
      <c r="X668" s="946"/>
      <c r="Y668" s="31">
        <f t="shared" si="40"/>
        <v>0</v>
      </c>
    </row>
    <row r="669" spans="1:25" s="97" customFormat="1" ht="20.25" customHeight="1" x14ac:dyDescent="0.3">
      <c r="A669" s="273">
        <v>598</v>
      </c>
      <c r="B669" s="274"/>
      <c r="C669" s="810" t="s">
        <v>1202</v>
      </c>
      <c r="D669" s="275" t="s">
        <v>245</v>
      </c>
      <c r="E669" s="580">
        <v>0.32400000000000001</v>
      </c>
      <c r="F669" s="277">
        <v>6</v>
      </c>
      <c r="G669" s="278" t="s">
        <v>39</v>
      </c>
      <c r="H669" s="279" t="s">
        <v>229</v>
      </c>
      <c r="I669" s="278"/>
      <c r="J669" s="278"/>
      <c r="K669" s="280"/>
      <c r="L669" s="280"/>
      <c r="M669" s="280"/>
      <c r="N669" s="278"/>
      <c r="O669" s="282"/>
      <c r="P669" s="278"/>
      <c r="Q669" s="282"/>
      <c r="R669" s="281"/>
      <c r="S669" s="282"/>
      <c r="T669" s="274"/>
      <c r="U669" s="274"/>
      <c r="V669" s="919">
        <f>E669-X669</f>
        <v>0.22000000000000003</v>
      </c>
      <c r="W669" s="945"/>
      <c r="X669" s="946">
        <v>0.104</v>
      </c>
      <c r="Y669" s="31">
        <f t="shared" si="40"/>
        <v>0</v>
      </c>
    </row>
    <row r="670" spans="1:25" s="97" customFormat="1" ht="20.25" customHeight="1" x14ac:dyDescent="0.3">
      <c r="A670" s="273">
        <v>599</v>
      </c>
      <c r="B670" s="274">
        <v>2196370</v>
      </c>
      <c r="C670" s="810" t="s">
        <v>1203</v>
      </c>
      <c r="D670" s="275" t="s">
        <v>444</v>
      </c>
      <c r="E670" s="580">
        <v>0.32300000000000001</v>
      </c>
      <c r="F670" s="277">
        <v>6</v>
      </c>
      <c r="G670" s="278" t="s">
        <v>39</v>
      </c>
      <c r="H670" s="279" t="str">
        <f t="shared" si="42"/>
        <v>10</v>
      </c>
      <c r="I670" s="278">
        <v>0.3</v>
      </c>
      <c r="J670" s="278">
        <v>0.3</v>
      </c>
      <c r="K670" s="280"/>
      <c r="L670" s="280"/>
      <c r="M670" s="280"/>
      <c r="N670" s="278">
        <v>0.3</v>
      </c>
      <c r="O670" s="282">
        <v>100</v>
      </c>
      <c r="P670" s="278">
        <v>0.3</v>
      </c>
      <c r="Q670" s="282">
        <v>100</v>
      </c>
      <c r="R670" s="281">
        <v>0.21</v>
      </c>
      <c r="S670" s="282">
        <v>70</v>
      </c>
      <c r="T670" s="274" t="s">
        <v>45</v>
      </c>
      <c r="U670" s="274">
        <v>2021</v>
      </c>
      <c r="V670" s="919">
        <f>E670-X670</f>
        <v>0.21900000000000003</v>
      </c>
      <c r="W670" s="945"/>
      <c r="X670" s="946">
        <v>0.104</v>
      </c>
      <c r="Y670" s="31">
        <f t="shared" si="40"/>
        <v>0</v>
      </c>
    </row>
    <row r="671" spans="1:25" s="97" customFormat="1" ht="20.25" customHeight="1" x14ac:dyDescent="0.3">
      <c r="A671" s="273">
        <v>600</v>
      </c>
      <c r="B671" s="274"/>
      <c r="C671" s="810" t="s">
        <v>1204</v>
      </c>
      <c r="D671" s="275" t="s">
        <v>544</v>
      </c>
      <c r="E671" s="580">
        <v>1.387</v>
      </c>
      <c r="F671" s="277">
        <v>4.5</v>
      </c>
      <c r="G671" s="278" t="s">
        <v>39</v>
      </c>
      <c r="H671" s="279" t="s">
        <v>229</v>
      </c>
      <c r="I671" s="278"/>
      <c r="J671" s="278"/>
      <c r="K671" s="280"/>
      <c r="L671" s="280"/>
      <c r="M671" s="280"/>
      <c r="N671" s="278"/>
      <c r="O671" s="282"/>
      <c r="P671" s="278"/>
      <c r="Q671" s="282"/>
      <c r="R671" s="281"/>
      <c r="S671" s="282"/>
      <c r="T671" s="274"/>
      <c r="U671" s="274"/>
      <c r="V671" s="919">
        <f t="shared" si="43"/>
        <v>1.387</v>
      </c>
      <c r="W671" s="945"/>
      <c r="X671" s="946"/>
      <c r="Y671" s="31">
        <f t="shared" si="40"/>
        <v>0</v>
      </c>
    </row>
    <row r="672" spans="1:25" s="97" customFormat="1" ht="20.25" customHeight="1" x14ac:dyDescent="0.3">
      <c r="A672" s="273">
        <v>601</v>
      </c>
      <c r="B672" s="274"/>
      <c r="C672" s="810" t="s">
        <v>1205</v>
      </c>
      <c r="D672" s="275" t="s">
        <v>870</v>
      </c>
      <c r="E672" s="580">
        <v>0.92400000000000004</v>
      </c>
      <c r="F672" s="277">
        <v>6</v>
      </c>
      <c r="G672" s="278" t="s">
        <v>39</v>
      </c>
      <c r="H672" s="279" t="s">
        <v>229</v>
      </c>
      <c r="I672" s="278"/>
      <c r="J672" s="278"/>
      <c r="K672" s="280"/>
      <c r="L672" s="280"/>
      <c r="M672" s="280"/>
      <c r="N672" s="278"/>
      <c r="O672" s="282"/>
      <c r="P672" s="278"/>
      <c r="Q672" s="282"/>
      <c r="R672" s="281"/>
      <c r="S672" s="282"/>
      <c r="T672" s="274"/>
      <c r="U672" s="274"/>
      <c r="V672" s="919">
        <f>E672-W672</f>
        <v>0.53</v>
      </c>
      <c r="W672" s="945">
        <v>0.39400000000000002</v>
      </c>
      <c r="X672" s="946"/>
      <c r="Y672" s="31">
        <f t="shared" si="40"/>
        <v>0</v>
      </c>
    </row>
    <row r="673" spans="1:66" s="97" customFormat="1" ht="20.25" customHeight="1" x14ac:dyDescent="0.3">
      <c r="A673" s="273">
        <v>602</v>
      </c>
      <c r="B673" s="274"/>
      <c r="C673" s="855" t="s">
        <v>1206</v>
      </c>
      <c r="D673" s="607" t="s">
        <v>1207</v>
      </c>
      <c r="E673" s="602">
        <v>8.6999999999999994E-2</v>
      </c>
      <c r="F673" s="277">
        <v>3</v>
      </c>
      <c r="G673" s="278" t="s">
        <v>48</v>
      </c>
      <c r="H673" s="279" t="str">
        <f t="shared" si="42"/>
        <v>6</v>
      </c>
      <c r="I673" s="278"/>
      <c r="J673" s="278"/>
      <c r="K673" s="280"/>
      <c r="L673" s="280"/>
      <c r="M673" s="280"/>
      <c r="N673" s="278"/>
      <c r="O673" s="282"/>
      <c r="P673" s="278"/>
      <c r="Q673" s="282"/>
      <c r="R673" s="281"/>
      <c r="S673" s="282"/>
      <c r="T673" s="274"/>
      <c r="U673" s="274"/>
      <c r="V673" s="946"/>
      <c r="W673" s="945"/>
      <c r="X673" s="946">
        <v>8.6999999999999994E-2</v>
      </c>
      <c r="Y673" s="31">
        <f t="shared" si="40"/>
        <v>0</v>
      </c>
    </row>
    <row r="674" spans="1:66" s="97" customFormat="1" ht="20.25" customHeight="1" x14ac:dyDescent="0.3">
      <c r="A674" s="273">
        <v>603</v>
      </c>
      <c r="B674" s="274"/>
      <c r="C674" s="855" t="s">
        <v>1208</v>
      </c>
      <c r="D674" s="607" t="s">
        <v>1209</v>
      </c>
      <c r="E674" s="602">
        <v>0.14000000000000001</v>
      </c>
      <c r="F674" s="277">
        <v>3</v>
      </c>
      <c r="G674" s="278" t="s">
        <v>48</v>
      </c>
      <c r="H674" s="279" t="str">
        <f t="shared" si="42"/>
        <v>6</v>
      </c>
      <c r="I674" s="278"/>
      <c r="J674" s="278"/>
      <c r="K674" s="280"/>
      <c r="L674" s="280"/>
      <c r="M674" s="280"/>
      <c r="N674" s="278"/>
      <c r="O674" s="282"/>
      <c r="P674" s="278"/>
      <c r="Q674" s="282"/>
      <c r="R674" s="281"/>
      <c r="S674" s="282"/>
      <c r="T674" s="274"/>
      <c r="U674" s="274"/>
      <c r="V674" s="946"/>
      <c r="W674" s="945"/>
      <c r="X674" s="946">
        <v>0.14000000000000001</v>
      </c>
      <c r="Y674" s="31">
        <f t="shared" si="40"/>
        <v>0</v>
      </c>
    </row>
    <row r="675" spans="1:66" s="23" customFormat="1" ht="40.5" x14ac:dyDescent="0.3">
      <c r="A675" s="273">
        <v>604</v>
      </c>
      <c r="B675" s="274"/>
      <c r="C675" s="855" t="s">
        <v>4711</v>
      </c>
      <c r="D675" s="603" t="s">
        <v>1210</v>
      </c>
      <c r="E675" s="580">
        <f t="shared" si="39"/>
        <v>0.97099999999999997</v>
      </c>
      <c r="F675" s="277">
        <v>3</v>
      </c>
      <c r="G675" s="278" t="s">
        <v>48</v>
      </c>
      <c r="H675" s="279" t="str">
        <f t="shared" si="42"/>
        <v>6</v>
      </c>
      <c r="I675" s="278"/>
      <c r="J675" s="278"/>
      <c r="K675" s="280"/>
      <c r="L675" s="280"/>
      <c r="M675" s="280"/>
      <c r="N675" s="278"/>
      <c r="O675" s="282"/>
      <c r="P675" s="278"/>
      <c r="Q675" s="282"/>
      <c r="R675" s="281"/>
      <c r="S675" s="282"/>
      <c r="T675" s="274"/>
      <c r="U675" s="274"/>
      <c r="V675" s="946">
        <v>0.97099999999999997</v>
      </c>
      <c r="W675" s="945"/>
      <c r="X675" s="946"/>
      <c r="Y675" s="31">
        <f t="shared" si="40"/>
        <v>0</v>
      </c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</row>
    <row r="676" spans="1:66" s="23" customFormat="1" ht="22.5" x14ac:dyDescent="0.3">
      <c r="A676" s="273">
        <v>605</v>
      </c>
      <c r="B676" s="274"/>
      <c r="C676" s="855" t="s">
        <v>4712</v>
      </c>
      <c r="D676" s="603" t="s">
        <v>1211</v>
      </c>
      <c r="E676" s="580">
        <f t="shared" si="39"/>
        <v>0.253</v>
      </c>
      <c r="F676" s="277">
        <v>3</v>
      </c>
      <c r="G676" s="278" t="s">
        <v>48</v>
      </c>
      <c r="H676" s="279" t="str">
        <f t="shared" si="42"/>
        <v>6</v>
      </c>
      <c r="I676" s="278"/>
      <c r="J676" s="278"/>
      <c r="K676" s="280"/>
      <c r="L676" s="280"/>
      <c r="M676" s="280"/>
      <c r="N676" s="278"/>
      <c r="O676" s="282"/>
      <c r="P676" s="278"/>
      <c r="Q676" s="282"/>
      <c r="R676" s="281"/>
      <c r="S676" s="282"/>
      <c r="T676" s="274"/>
      <c r="U676" s="274"/>
      <c r="V676" s="946"/>
      <c r="W676" s="945">
        <v>0.253</v>
      </c>
      <c r="X676" s="946"/>
      <c r="Y676" s="31">
        <f t="shared" si="40"/>
        <v>0</v>
      </c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</row>
    <row r="677" spans="1:66" s="23" customFormat="1" ht="40.5" x14ac:dyDescent="0.3">
      <c r="A677" s="273">
        <v>606</v>
      </c>
      <c r="B677" s="274"/>
      <c r="C677" s="855" t="s">
        <v>4713</v>
      </c>
      <c r="D677" s="603" t="s">
        <v>1212</v>
      </c>
      <c r="E677" s="580">
        <f t="shared" si="39"/>
        <v>0.38</v>
      </c>
      <c r="F677" s="277">
        <v>3</v>
      </c>
      <c r="G677" s="278" t="s">
        <v>48</v>
      </c>
      <c r="H677" s="279" t="str">
        <f t="shared" si="42"/>
        <v>6</v>
      </c>
      <c r="I677" s="278"/>
      <c r="J677" s="278"/>
      <c r="K677" s="280"/>
      <c r="L677" s="280"/>
      <c r="M677" s="280"/>
      <c r="N677" s="278"/>
      <c r="O677" s="282"/>
      <c r="P677" s="278"/>
      <c r="Q677" s="282"/>
      <c r="R677" s="281"/>
      <c r="S677" s="282"/>
      <c r="T677" s="274"/>
      <c r="U677" s="274"/>
      <c r="V677" s="946"/>
      <c r="W677" s="946">
        <v>0.38</v>
      </c>
      <c r="X677" s="946"/>
      <c r="Y677" s="31">
        <f t="shared" si="40"/>
        <v>0</v>
      </c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</row>
    <row r="678" spans="1:66" s="23" customFormat="1" ht="40.5" x14ac:dyDescent="0.3">
      <c r="A678" s="273">
        <v>607</v>
      </c>
      <c r="B678" s="274"/>
      <c r="C678" s="855" t="s">
        <v>4714</v>
      </c>
      <c r="D678" s="603" t="s">
        <v>1213</v>
      </c>
      <c r="E678" s="580">
        <f t="shared" si="39"/>
        <v>0.44</v>
      </c>
      <c r="F678" s="277">
        <v>3</v>
      </c>
      <c r="G678" s="278" t="s">
        <v>48</v>
      </c>
      <c r="H678" s="279" t="str">
        <f t="shared" si="42"/>
        <v>6</v>
      </c>
      <c r="I678" s="278"/>
      <c r="J678" s="278"/>
      <c r="K678" s="280"/>
      <c r="L678" s="280"/>
      <c r="M678" s="280"/>
      <c r="N678" s="278"/>
      <c r="O678" s="282"/>
      <c r="P678" s="278"/>
      <c r="Q678" s="282"/>
      <c r="R678" s="281"/>
      <c r="S678" s="282"/>
      <c r="T678" s="274"/>
      <c r="U678" s="274"/>
      <c r="V678" s="946"/>
      <c r="W678" s="946">
        <v>0.44</v>
      </c>
      <c r="X678" s="946"/>
      <c r="Y678" s="31">
        <f t="shared" si="40"/>
        <v>0</v>
      </c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</row>
    <row r="679" spans="1:66" s="23" customFormat="1" ht="22.5" x14ac:dyDescent="0.3">
      <c r="A679" s="273">
        <v>608</v>
      </c>
      <c r="B679" s="274"/>
      <c r="C679" s="855" t="s">
        <v>4715</v>
      </c>
      <c r="D679" s="603" t="s">
        <v>1214</v>
      </c>
      <c r="E679" s="580">
        <f t="shared" si="39"/>
        <v>0.13800000000000001</v>
      </c>
      <c r="F679" s="277">
        <v>3</v>
      </c>
      <c r="G679" s="278" t="s">
        <v>48</v>
      </c>
      <c r="H679" s="279" t="str">
        <f t="shared" si="42"/>
        <v>6</v>
      </c>
      <c r="I679" s="278"/>
      <c r="J679" s="278"/>
      <c r="K679" s="280"/>
      <c r="L679" s="280"/>
      <c r="M679" s="280"/>
      <c r="N679" s="278"/>
      <c r="O679" s="282"/>
      <c r="P679" s="278"/>
      <c r="Q679" s="282"/>
      <c r="R679" s="281"/>
      <c r="S679" s="282"/>
      <c r="T679" s="274"/>
      <c r="U679" s="274"/>
      <c r="V679" s="946"/>
      <c r="W679" s="946">
        <v>0.13800000000000001</v>
      </c>
      <c r="X679" s="946"/>
      <c r="Y679" s="31">
        <f t="shared" si="40"/>
        <v>0</v>
      </c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</row>
    <row r="680" spans="1:66" s="23" customFormat="1" ht="21.75" customHeight="1" x14ac:dyDescent="0.3">
      <c r="A680" s="273">
        <v>609</v>
      </c>
      <c r="B680" s="274"/>
      <c r="C680" s="855" t="s">
        <v>4716</v>
      </c>
      <c r="D680" s="603" t="s">
        <v>1215</v>
      </c>
      <c r="E680" s="580">
        <f t="shared" si="39"/>
        <v>0.26</v>
      </c>
      <c r="F680" s="277">
        <v>3</v>
      </c>
      <c r="G680" s="278" t="s">
        <v>48</v>
      </c>
      <c r="H680" s="279" t="str">
        <f t="shared" si="42"/>
        <v>6</v>
      </c>
      <c r="I680" s="278"/>
      <c r="J680" s="278"/>
      <c r="K680" s="280"/>
      <c r="L680" s="280"/>
      <c r="M680" s="280"/>
      <c r="N680" s="278"/>
      <c r="O680" s="282"/>
      <c r="P680" s="278"/>
      <c r="Q680" s="282"/>
      <c r="R680" s="281"/>
      <c r="S680" s="282"/>
      <c r="T680" s="274"/>
      <c r="U680" s="274"/>
      <c r="V680" s="946"/>
      <c r="W680" s="946">
        <v>0.26</v>
      </c>
      <c r="X680" s="946"/>
      <c r="Y680" s="31">
        <f t="shared" si="40"/>
        <v>0</v>
      </c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</row>
    <row r="681" spans="1:66" s="23" customFormat="1" ht="20.25" customHeight="1" x14ac:dyDescent="0.3">
      <c r="A681" s="273"/>
      <c r="B681" s="273"/>
      <c r="C681" s="809"/>
      <c r="D681" s="273"/>
      <c r="E681" s="273"/>
      <c r="F681" s="273"/>
      <c r="G681" s="273"/>
      <c r="H681" s="273"/>
      <c r="I681" s="278"/>
      <c r="J681" s="278"/>
      <c r="K681" s="280"/>
      <c r="L681" s="280"/>
      <c r="M681" s="280"/>
      <c r="N681" s="281"/>
      <c r="O681" s="282"/>
      <c r="P681" s="281"/>
      <c r="Q681" s="282"/>
      <c r="R681" s="278"/>
      <c r="S681" s="282"/>
      <c r="T681" s="274"/>
      <c r="U681" s="274"/>
      <c r="V681" s="919"/>
      <c r="W681" s="928"/>
      <c r="X681" s="919"/>
      <c r="Y681" s="31">
        <f t="shared" si="40"/>
        <v>0</v>
      </c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</row>
    <row r="682" spans="1:66" s="23" customFormat="1" ht="20.25" customHeight="1" x14ac:dyDescent="0.3">
      <c r="A682" s="273"/>
      <c r="B682" s="273"/>
      <c r="C682" s="809"/>
      <c r="D682" s="273" t="s">
        <v>1216</v>
      </c>
      <c r="E682" s="608"/>
      <c r="F682" s="273"/>
      <c r="G682" s="273"/>
      <c r="H682" s="273"/>
      <c r="I682" s="278"/>
      <c r="J682" s="278"/>
      <c r="K682" s="280"/>
      <c r="L682" s="280"/>
      <c r="M682" s="280"/>
      <c r="N682" s="281"/>
      <c r="O682" s="282"/>
      <c r="P682" s="281"/>
      <c r="Q682" s="282"/>
      <c r="R682" s="278"/>
      <c r="S682" s="282"/>
      <c r="T682" s="274"/>
      <c r="U682" s="274"/>
      <c r="V682" s="919"/>
      <c r="W682" s="928"/>
      <c r="X682" s="919"/>
      <c r="Y682" s="31">
        <f t="shared" si="40"/>
        <v>0</v>
      </c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</row>
    <row r="683" spans="1:66" s="23" customFormat="1" ht="20.25" customHeight="1" x14ac:dyDescent="0.3">
      <c r="A683" s="273"/>
      <c r="B683" s="273"/>
      <c r="C683" s="809"/>
      <c r="D683" s="273" t="s">
        <v>252</v>
      </c>
      <c r="E683" s="596">
        <f>SUM(E684:E724)</f>
        <v>29.813000000000002</v>
      </c>
      <c r="F683" s="273"/>
      <c r="G683" s="273"/>
      <c r="H683" s="273"/>
      <c r="I683" s="278"/>
      <c r="J683" s="278"/>
      <c r="K683" s="280"/>
      <c r="L683" s="280"/>
      <c r="M683" s="280"/>
      <c r="N683" s="281"/>
      <c r="O683" s="282"/>
      <c r="P683" s="281"/>
      <c r="Q683" s="282"/>
      <c r="R683" s="278"/>
      <c r="S683" s="282"/>
      <c r="T683" s="274"/>
      <c r="U683" s="274"/>
      <c r="V683" s="919"/>
      <c r="W683" s="928"/>
      <c r="X683" s="919"/>
      <c r="Y683" s="31">
        <f t="shared" si="40"/>
        <v>29.813000000000002</v>
      </c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</row>
    <row r="684" spans="1:66" s="97" customFormat="1" ht="20.25" customHeight="1" x14ac:dyDescent="0.3">
      <c r="A684" s="273">
        <v>610</v>
      </c>
      <c r="B684" s="274"/>
      <c r="C684" s="810" t="s">
        <v>1217</v>
      </c>
      <c r="D684" s="275" t="s">
        <v>497</v>
      </c>
      <c r="E684" s="580">
        <v>1.627</v>
      </c>
      <c r="F684" s="277">
        <v>6</v>
      </c>
      <c r="G684" s="278" t="s">
        <v>39</v>
      </c>
      <c r="H684" s="279" t="s">
        <v>229</v>
      </c>
      <c r="I684" s="278"/>
      <c r="J684" s="278"/>
      <c r="K684" s="280"/>
      <c r="L684" s="280"/>
      <c r="M684" s="280"/>
      <c r="N684" s="281"/>
      <c r="O684" s="282"/>
      <c r="P684" s="281"/>
      <c r="Q684" s="282"/>
      <c r="R684" s="278"/>
      <c r="S684" s="282"/>
      <c r="T684" s="274"/>
      <c r="U684" s="274"/>
      <c r="V684" s="919">
        <f>E684-X684</f>
        <v>1.5169999999999999</v>
      </c>
      <c r="W684" s="945"/>
      <c r="X684" s="946">
        <v>0.11</v>
      </c>
      <c r="Y684" s="31">
        <f t="shared" si="40"/>
        <v>0</v>
      </c>
    </row>
    <row r="685" spans="1:66" s="97" customFormat="1" ht="20.25" customHeight="1" x14ac:dyDescent="0.3">
      <c r="A685" s="273">
        <v>611</v>
      </c>
      <c r="B685" s="274"/>
      <c r="C685" s="810" t="s">
        <v>1218</v>
      </c>
      <c r="D685" s="275" t="s">
        <v>501</v>
      </c>
      <c r="E685" s="580">
        <v>1.03</v>
      </c>
      <c r="F685" s="277">
        <v>6</v>
      </c>
      <c r="G685" s="278" t="s">
        <v>39</v>
      </c>
      <c r="H685" s="279" t="s">
        <v>229</v>
      </c>
      <c r="I685" s="278"/>
      <c r="J685" s="278"/>
      <c r="K685" s="280"/>
      <c r="L685" s="280"/>
      <c r="M685" s="280"/>
      <c r="N685" s="281"/>
      <c r="O685" s="282"/>
      <c r="P685" s="281"/>
      <c r="Q685" s="282"/>
      <c r="R685" s="278"/>
      <c r="S685" s="282"/>
      <c r="T685" s="274"/>
      <c r="U685" s="274"/>
      <c r="V685" s="919">
        <f t="shared" ref="V685:V691" si="44">E685</f>
        <v>1.03</v>
      </c>
      <c r="W685" s="945"/>
      <c r="X685" s="946"/>
      <c r="Y685" s="31">
        <f t="shared" si="40"/>
        <v>0</v>
      </c>
    </row>
    <row r="686" spans="1:66" s="97" customFormat="1" ht="20.25" customHeight="1" x14ac:dyDescent="0.3">
      <c r="A686" s="273">
        <v>612</v>
      </c>
      <c r="B686" s="274">
        <v>2196568</v>
      </c>
      <c r="C686" s="810" t="s">
        <v>1219</v>
      </c>
      <c r="D686" s="275" t="s">
        <v>622</v>
      </c>
      <c r="E686" s="580">
        <v>1.444</v>
      </c>
      <c r="F686" s="277">
        <v>6</v>
      </c>
      <c r="G686" s="278" t="s">
        <v>39</v>
      </c>
      <c r="H686" s="279" t="str">
        <f t="shared" si="42"/>
        <v>10</v>
      </c>
      <c r="I686" s="278"/>
      <c r="J686" s="278"/>
      <c r="K686" s="280"/>
      <c r="L686" s="280"/>
      <c r="M686" s="280"/>
      <c r="N686" s="281"/>
      <c r="O686" s="282"/>
      <c r="P686" s="281"/>
      <c r="Q686" s="282"/>
      <c r="R686" s="278"/>
      <c r="S686" s="282"/>
      <c r="T686" s="274"/>
      <c r="U686" s="274"/>
      <c r="V686" s="919">
        <f>E686-X686</f>
        <v>1.3339999999999999</v>
      </c>
      <c r="W686" s="945"/>
      <c r="X686" s="946">
        <v>0.11</v>
      </c>
      <c r="Y686" s="31">
        <f t="shared" si="40"/>
        <v>0</v>
      </c>
    </row>
    <row r="687" spans="1:66" s="97" customFormat="1" ht="20.25" customHeight="1" x14ac:dyDescent="0.3">
      <c r="A687" s="273">
        <v>613</v>
      </c>
      <c r="B687" s="274">
        <v>2197928</v>
      </c>
      <c r="C687" s="810" t="s">
        <v>1220</v>
      </c>
      <c r="D687" s="275" t="s">
        <v>189</v>
      </c>
      <c r="E687" s="580">
        <v>1.07</v>
      </c>
      <c r="F687" s="277">
        <v>6</v>
      </c>
      <c r="G687" s="278" t="s">
        <v>39</v>
      </c>
      <c r="H687" s="279" t="str">
        <f t="shared" si="42"/>
        <v>10</v>
      </c>
      <c r="I687" s="278"/>
      <c r="J687" s="278"/>
      <c r="K687" s="280"/>
      <c r="L687" s="280"/>
      <c r="M687" s="280"/>
      <c r="N687" s="281"/>
      <c r="O687" s="282"/>
      <c r="P687" s="281"/>
      <c r="Q687" s="282"/>
      <c r="R687" s="278"/>
      <c r="S687" s="282"/>
      <c r="T687" s="274"/>
      <c r="U687" s="274"/>
      <c r="V687" s="919">
        <f t="shared" si="44"/>
        <v>1.07</v>
      </c>
      <c r="W687" s="945"/>
      <c r="X687" s="946"/>
      <c r="Y687" s="31">
        <f t="shared" si="40"/>
        <v>0</v>
      </c>
    </row>
    <row r="688" spans="1:66" s="97" customFormat="1" ht="20.25" customHeight="1" x14ac:dyDescent="0.3">
      <c r="A688" s="273">
        <v>614</v>
      </c>
      <c r="B688" s="274">
        <v>2192707</v>
      </c>
      <c r="C688" s="810" t="s">
        <v>1221</v>
      </c>
      <c r="D688" s="275" t="s">
        <v>1222</v>
      </c>
      <c r="E688" s="580">
        <v>0.59399999999999997</v>
      </c>
      <c r="F688" s="277">
        <v>6</v>
      </c>
      <c r="G688" s="278" t="s">
        <v>39</v>
      </c>
      <c r="H688" s="279" t="str">
        <f t="shared" si="42"/>
        <v>10</v>
      </c>
      <c r="I688" s="278"/>
      <c r="J688" s="278"/>
      <c r="K688" s="280"/>
      <c r="L688" s="280"/>
      <c r="M688" s="280"/>
      <c r="N688" s="281"/>
      <c r="O688" s="282"/>
      <c r="P688" s="281"/>
      <c r="Q688" s="282"/>
      <c r="R688" s="278"/>
      <c r="S688" s="282"/>
      <c r="T688" s="274"/>
      <c r="U688" s="274"/>
      <c r="V688" s="919">
        <f t="shared" si="44"/>
        <v>0.59399999999999997</v>
      </c>
      <c r="W688" s="945"/>
      <c r="X688" s="946"/>
      <c r="Y688" s="31">
        <f t="shared" si="40"/>
        <v>0</v>
      </c>
    </row>
    <row r="689" spans="1:25" s="97" customFormat="1" ht="20.25" customHeight="1" x14ac:dyDescent="0.3">
      <c r="A689" s="273">
        <v>615</v>
      </c>
      <c r="B689" s="274"/>
      <c r="C689" s="810" t="s">
        <v>1223</v>
      </c>
      <c r="D689" s="275" t="s">
        <v>418</v>
      </c>
      <c r="E689" s="580">
        <v>1.286</v>
      </c>
      <c r="F689" s="277">
        <v>6</v>
      </c>
      <c r="G689" s="278" t="s">
        <v>39</v>
      </c>
      <c r="H689" s="279" t="s">
        <v>229</v>
      </c>
      <c r="I689" s="278"/>
      <c r="J689" s="278"/>
      <c r="K689" s="280"/>
      <c r="L689" s="280"/>
      <c r="M689" s="280"/>
      <c r="N689" s="281"/>
      <c r="O689" s="282"/>
      <c r="P689" s="281"/>
      <c r="Q689" s="282"/>
      <c r="R689" s="278"/>
      <c r="S689" s="282"/>
      <c r="T689" s="274"/>
      <c r="U689" s="274"/>
      <c r="V689" s="919">
        <f t="shared" si="44"/>
        <v>1.286</v>
      </c>
      <c r="W689" s="945"/>
      <c r="X689" s="946"/>
      <c r="Y689" s="31">
        <f t="shared" si="40"/>
        <v>0</v>
      </c>
    </row>
    <row r="690" spans="1:25" s="97" customFormat="1" ht="20.25" customHeight="1" x14ac:dyDescent="0.3">
      <c r="A690" s="273">
        <v>616</v>
      </c>
      <c r="B690" s="274"/>
      <c r="C690" s="810" t="s">
        <v>1224</v>
      </c>
      <c r="D690" s="275" t="s">
        <v>515</v>
      </c>
      <c r="E690" s="580">
        <v>1.0860000000000001</v>
      </c>
      <c r="F690" s="277">
        <v>6</v>
      </c>
      <c r="G690" s="278" t="s">
        <v>39</v>
      </c>
      <c r="H690" s="279" t="s">
        <v>229</v>
      </c>
      <c r="I690" s="278"/>
      <c r="J690" s="278"/>
      <c r="K690" s="280"/>
      <c r="L690" s="280"/>
      <c r="M690" s="280"/>
      <c r="N690" s="281"/>
      <c r="O690" s="282"/>
      <c r="P690" s="281"/>
      <c r="Q690" s="282"/>
      <c r="R690" s="278"/>
      <c r="S690" s="282"/>
      <c r="T690" s="274"/>
      <c r="U690" s="274"/>
      <c r="V690" s="919">
        <f t="shared" si="44"/>
        <v>1.0860000000000001</v>
      </c>
      <c r="W690" s="945"/>
      <c r="X690" s="946"/>
      <c r="Y690" s="31">
        <f t="shared" si="40"/>
        <v>0</v>
      </c>
    </row>
    <row r="691" spans="1:25" s="97" customFormat="1" ht="20.25" customHeight="1" x14ac:dyDescent="0.3">
      <c r="A691" s="273">
        <v>617</v>
      </c>
      <c r="B691" s="274"/>
      <c r="C691" s="810" t="s">
        <v>1225</v>
      </c>
      <c r="D691" s="275" t="s">
        <v>981</v>
      </c>
      <c r="E691" s="580">
        <v>0.86099999999999999</v>
      </c>
      <c r="F691" s="277">
        <v>6</v>
      </c>
      <c r="G691" s="278" t="s">
        <v>39</v>
      </c>
      <c r="H691" s="279" t="s">
        <v>229</v>
      </c>
      <c r="I691" s="278"/>
      <c r="J691" s="278"/>
      <c r="K691" s="280"/>
      <c r="L691" s="280"/>
      <c r="M691" s="280"/>
      <c r="N691" s="281"/>
      <c r="O691" s="282"/>
      <c r="P691" s="281"/>
      <c r="Q691" s="282"/>
      <c r="R691" s="278"/>
      <c r="S691" s="282"/>
      <c r="T691" s="274"/>
      <c r="U691" s="274"/>
      <c r="V691" s="919">
        <f t="shared" si="44"/>
        <v>0.86099999999999999</v>
      </c>
      <c r="W691" s="945"/>
      <c r="X691" s="946"/>
      <c r="Y691" s="31">
        <f t="shared" si="40"/>
        <v>0</v>
      </c>
    </row>
    <row r="692" spans="1:25" s="97" customFormat="1" ht="20.25" customHeight="1" x14ac:dyDescent="0.3">
      <c r="A692" s="273">
        <v>618</v>
      </c>
      <c r="B692" s="274"/>
      <c r="C692" s="810" t="s">
        <v>1226</v>
      </c>
      <c r="D692" s="275" t="s">
        <v>38</v>
      </c>
      <c r="E692" s="580">
        <f t="shared" ref="E692:E706" si="45">V692+W692+X692</f>
        <v>0.82499999999999996</v>
      </c>
      <c r="F692" s="277">
        <v>6</v>
      </c>
      <c r="G692" s="278" t="s">
        <v>39</v>
      </c>
      <c r="H692" s="279" t="s">
        <v>229</v>
      </c>
      <c r="I692" s="278"/>
      <c r="J692" s="278"/>
      <c r="K692" s="280"/>
      <c r="L692" s="280"/>
      <c r="M692" s="280"/>
      <c r="N692" s="281"/>
      <c r="O692" s="282"/>
      <c r="P692" s="281"/>
      <c r="Q692" s="282"/>
      <c r="R692" s="278"/>
      <c r="S692" s="282"/>
      <c r="T692" s="274"/>
      <c r="U692" s="274"/>
      <c r="V692" s="946">
        <v>0.82499999999999996</v>
      </c>
      <c r="W692" s="945"/>
      <c r="X692" s="946"/>
      <c r="Y692" s="31">
        <f t="shared" si="40"/>
        <v>0</v>
      </c>
    </row>
    <row r="693" spans="1:25" s="97" customFormat="1" ht="20.25" customHeight="1" x14ac:dyDescent="0.3">
      <c r="A693" s="273">
        <v>619</v>
      </c>
      <c r="B693" s="274"/>
      <c r="C693" s="810" t="s">
        <v>1227</v>
      </c>
      <c r="D693" s="275" t="s">
        <v>207</v>
      </c>
      <c r="E693" s="580">
        <v>0.49099999999999999</v>
      </c>
      <c r="F693" s="277">
        <v>6</v>
      </c>
      <c r="G693" s="278" t="s">
        <v>39</v>
      </c>
      <c r="H693" s="279" t="s">
        <v>229</v>
      </c>
      <c r="I693" s="278"/>
      <c r="J693" s="278"/>
      <c r="K693" s="280"/>
      <c r="L693" s="280"/>
      <c r="M693" s="280"/>
      <c r="N693" s="281"/>
      <c r="O693" s="282"/>
      <c r="P693" s="281"/>
      <c r="Q693" s="282"/>
      <c r="R693" s="278"/>
      <c r="S693" s="282"/>
      <c r="T693" s="274"/>
      <c r="U693" s="274"/>
      <c r="V693" s="919">
        <f>E693-W693</f>
        <v>0.26700000000000002</v>
      </c>
      <c r="W693" s="945">
        <v>0.224</v>
      </c>
      <c r="X693" s="946"/>
      <c r="Y693" s="31">
        <f t="shared" si="40"/>
        <v>-2.7755575615628914E-17</v>
      </c>
    </row>
    <row r="694" spans="1:25" s="97" customFormat="1" ht="20.25" customHeight="1" x14ac:dyDescent="0.3">
      <c r="A694" s="273">
        <v>620</v>
      </c>
      <c r="B694" s="274"/>
      <c r="C694" s="810" t="s">
        <v>1228</v>
      </c>
      <c r="D694" s="275" t="s">
        <v>1229</v>
      </c>
      <c r="E694" s="580">
        <v>0.41499999999999998</v>
      </c>
      <c r="F694" s="277">
        <v>6</v>
      </c>
      <c r="G694" s="278" t="s">
        <v>39</v>
      </c>
      <c r="H694" s="279" t="s">
        <v>229</v>
      </c>
      <c r="I694" s="278"/>
      <c r="J694" s="278"/>
      <c r="K694" s="280"/>
      <c r="L694" s="280"/>
      <c r="M694" s="280"/>
      <c r="N694" s="281"/>
      <c r="O694" s="282"/>
      <c r="P694" s="281"/>
      <c r="Q694" s="282"/>
      <c r="R694" s="278"/>
      <c r="S694" s="282"/>
      <c r="T694" s="274"/>
      <c r="U694" s="274"/>
      <c r="V694" s="919">
        <f t="shared" ref="V694:V696" si="46">E694-W694</f>
        <v>0.18799999999999997</v>
      </c>
      <c r="W694" s="945">
        <v>0.22700000000000001</v>
      </c>
      <c r="X694" s="946"/>
      <c r="Y694" s="31">
        <f t="shared" si="40"/>
        <v>0</v>
      </c>
    </row>
    <row r="695" spans="1:25" s="97" customFormat="1" ht="20.25" customHeight="1" x14ac:dyDescent="0.3">
      <c r="A695" s="273">
        <v>621</v>
      </c>
      <c r="B695" s="274"/>
      <c r="C695" s="810" t="s">
        <v>1230</v>
      </c>
      <c r="D695" s="275" t="s">
        <v>155</v>
      </c>
      <c r="E695" s="580">
        <v>0.38200000000000001</v>
      </c>
      <c r="F695" s="277">
        <v>6</v>
      </c>
      <c r="G695" s="278" t="s">
        <v>39</v>
      </c>
      <c r="H695" s="279" t="s">
        <v>229</v>
      </c>
      <c r="I695" s="278"/>
      <c r="J695" s="278"/>
      <c r="K695" s="280"/>
      <c r="L695" s="280"/>
      <c r="M695" s="280"/>
      <c r="N695" s="281"/>
      <c r="O695" s="282"/>
      <c r="P695" s="281"/>
      <c r="Q695" s="282"/>
      <c r="R695" s="278"/>
      <c r="S695" s="282"/>
      <c r="T695" s="274"/>
      <c r="U695" s="274"/>
      <c r="V695" s="919">
        <f t="shared" si="46"/>
        <v>0.16600000000000001</v>
      </c>
      <c r="W695" s="945">
        <v>0.216</v>
      </c>
      <c r="X695" s="946"/>
      <c r="Y695" s="31">
        <f t="shared" si="40"/>
        <v>0</v>
      </c>
    </row>
    <row r="696" spans="1:25" s="97" customFormat="1" ht="20.25" customHeight="1" x14ac:dyDescent="0.3">
      <c r="A696" s="273">
        <v>622</v>
      </c>
      <c r="B696" s="274"/>
      <c r="C696" s="810" t="s">
        <v>1231</v>
      </c>
      <c r="D696" s="275" t="s">
        <v>1232</v>
      </c>
      <c r="E696" s="580">
        <v>0.19900000000000001</v>
      </c>
      <c r="F696" s="277">
        <v>6</v>
      </c>
      <c r="G696" s="278" t="s">
        <v>39</v>
      </c>
      <c r="H696" s="279" t="s">
        <v>229</v>
      </c>
      <c r="I696" s="278"/>
      <c r="J696" s="278"/>
      <c r="K696" s="280"/>
      <c r="L696" s="280"/>
      <c r="M696" s="280"/>
      <c r="N696" s="281"/>
      <c r="O696" s="282"/>
      <c r="P696" s="281"/>
      <c r="Q696" s="282"/>
      <c r="R696" s="278"/>
      <c r="S696" s="282"/>
      <c r="T696" s="274"/>
      <c r="U696" s="274"/>
      <c r="V696" s="919">
        <f t="shared" si="46"/>
        <v>-1.0000000000000009E-3</v>
      </c>
      <c r="W696" s="945">
        <v>0.2</v>
      </c>
      <c r="X696" s="946"/>
      <c r="Y696" s="31">
        <f t="shared" si="40"/>
        <v>0</v>
      </c>
    </row>
    <row r="697" spans="1:25" s="97" customFormat="1" ht="20.25" customHeight="1" x14ac:dyDescent="0.3">
      <c r="A697" s="273">
        <v>623</v>
      </c>
      <c r="B697" s="274"/>
      <c r="C697" s="810" t="s">
        <v>1233</v>
      </c>
      <c r="D697" s="275" t="s">
        <v>1234</v>
      </c>
      <c r="E697" s="580">
        <v>1.258</v>
      </c>
      <c r="F697" s="277">
        <v>6</v>
      </c>
      <c r="G697" s="278" t="s">
        <v>39</v>
      </c>
      <c r="H697" s="279" t="s">
        <v>229</v>
      </c>
      <c r="I697" s="278"/>
      <c r="J697" s="278"/>
      <c r="K697" s="280"/>
      <c r="L697" s="280"/>
      <c r="M697" s="280"/>
      <c r="N697" s="281"/>
      <c r="O697" s="282"/>
      <c r="P697" s="281"/>
      <c r="Q697" s="282"/>
      <c r="R697" s="278"/>
      <c r="S697" s="282"/>
      <c r="T697" s="274"/>
      <c r="U697" s="274"/>
      <c r="V697" s="919">
        <f t="shared" ref="V697:V702" si="47">E697</f>
        <v>1.258</v>
      </c>
      <c r="W697" s="945"/>
      <c r="X697" s="946"/>
      <c r="Y697" s="31">
        <f t="shared" si="40"/>
        <v>0</v>
      </c>
    </row>
    <row r="698" spans="1:25" s="97" customFormat="1" ht="20.25" customHeight="1" x14ac:dyDescent="0.3">
      <c r="A698" s="273">
        <v>624</v>
      </c>
      <c r="B698" s="274"/>
      <c r="C698" s="810" t="s">
        <v>1235</v>
      </c>
      <c r="D698" s="275" t="s">
        <v>353</v>
      </c>
      <c r="E698" s="580">
        <v>0.56100000000000005</v>
      </c>
      <c r="F698" s="277">
        <v>6</v>
      </c>
      <c r="G698" s="278" t="s">
        <v>39</v>
      </c>
      <c r="H698" s="279" t="s">
        <v>229</v>
      </c>
      <c r="I698" s="278"/>
      <c r="J698" s="278"/>
      <c r="K698" s="280"/>
      <c r="L698" s="280"/>
      <c r="M698" s="280"/>
      <c r="N698" s="281"/>
      <c r="O698" s="282"/>
      <c r="P698" s="281"/>
      <c r="Q698" s="282"/>
      <c r="R698" s="278"/>
      <c r="S698" s="282"/>
      <c r="T698" s="274"/>
      <c r="U698" s="274"/>
      <c r="V698" s="919">
        <f t="shared" si="47"/>
        <v>0.56100000000000005</v>
      </c>
      <c r="W698" s="945"/>
      <c r="X698" s="946"/>
      <c r="Y698" s="31">
        <f t="shared" si="40"/>
        <v>0</v>
      </c>
    </row>
    <row r="699" spans="1:25" s="97" customFormat="1" ht="20.25" customHeight="1" x14ac:dyDescent="0.3">
      <c r="A699" s="273">
        <v>625</v>
      </c>
      <c r="B699" s="274"/>
      <c r="C699" s="810" t="s">
        <v>1236</v>
      </c>
      <c r="D699" s="275" t="s">
        <v>391</v>
      </c>
      <c r="E699" s="580">
        <v>0.61399999999999999</v>
      </c>
      <c r="F699" s="277">
        <v>6</v>
      </c>
      <c r="G699" s="278" t="s">
        <v>39</v>
      </c>
      <c r="H699" s="279" t="s">
        <v>229</v>
      </c>
      <c r="I699" s="278"/>
      <c r="J699" s="278"/>
      <c r="K699" s="280"/>
      <c r="L699" s="280"/>
      <c r="M699" s="280"/>
      <c r="N699" s="281"/>
      <c r="O699" s="282"/>
      <c r="P699" s="281"/>
      <c r="Q699" s="282"/>
      <c r="R699" s="278"/>
      <c r="S699" s="282"/>
      <c r="T699" s="274"/>
      <c r="U699" s="274"/>
      <c r="V699" s="919">
        <f t="shared" si="47"/>
        <v>0.61399999999999999</v>
      </c>
      <c r="W699" s="945"/>
      <c r="X699" s="946"/>
      <c r="Y699" s="31">
        <f t="shared" si="40"/>
        <v>0</v>
      </c>
    </row>
    <row r="700" spans="1:25" s="97" customFormat="1" ht="20.25" customHeight="1" x14ac:dyDescent="0.3">
      <c r="A700" s="273">
        <v>626</v>
      </c>
      <c r="B700" s="274"/>
      <c r="C700" s="810" t="s">
        <v>1237</v>
      </c>
      <c r="D700" s="275" t="s">
        <v>751</v>
      </c>
      <c r="E700" s="580">
        <v>0.52100000000000002</v>
      </c>
      <c r="F700" s="277">
        <v>6</v>
      </c>
      <c r="G700" s="278" t="s">
        <v>39</v>
      </c>
      <c r="H700" s="279" t="s">
        <v>229</v>
      </c>
      <c r="I700" s="278"/>
      <c r="J700" s="278"/>
      <c r="K700" s="280"/>
      <c r="L700" s="280"/>
      <c r="M700" s="280"/>
      <c r="N700" s="281"/>
      <c r="O700" s="282"/>
      <c r="P700" s="281"/>
      <c r="Q700" s="282"/>
      <c r="R700" s="278"/>
      <c r="S700" s="282"/>
      <c r="T700" s="274"/>
      <c r="U700" s="274"/>
      <c r="V700" s="919">
        <f t="shared" si="47"/>
        <v>0.52100000000000002</v>
      </c>
      <c r="W700" s="945"/>
      <c r="X700" s="946"/>
      <c r="Y700" s="31">
        <f t="shared" si="40"/>
        <v>0</v>
      </c>
    </row>
    <row r="701" spans="1:25" s="97" customFormat="1" ht="20.25" customHeight="1" x14ac:dyDescent="0.3">
      <c r="A701" s="273">
        <v>627</v>
      </c>
      <c r="B701" s="274"/>
      <c r="C701" s="810" t="s">
        <v>1238</v>
      </c>
      <c r="D701" s="275" t="s">
        <v>401</v>
      </c>
      <c r="E701" s="580">
        <v>0.497</v>
      </c>
      <c r="F701" s="277">
        <v>6</v>
      </c>
      <c r="G701" s="278" t="s">
        <v>39</v>
      </c>
      <c r="H701" s="279" t="s">
        <v>229</v>
      </c>
      <c r="I701" s="278"/>
      <c r="J701" s="278"/>
      <c r="K701" s="280"/>
      <c r="L701" s="280"/>
      <c r="M701" s="280"/>
      <c r="N701" s="281"/>
      <c r="O701" s="282"/>
      <c r="P701" s="281"/>
      <c r="Q701" s="282"/>
      <c r="R701" s="278"/>
      <c r="S701" s="282"/>
      <c r="T701" s="274"/>
      <c r="U701" s="274"/>
      <c r="V701" s="919">
        <f t="shared" si="47"/>
        <v>0.497</v>
      </c>
      <c r="W701" s="945"/>
      <c r="X701" s="946"/>
      <c r="Y701" s="31">
        <f t="shared" si="40"/>
        <v>0</v>
      </c>
    </row>
    <row r="702" spans="1:25" s="97" customFormat="1" ht="20.25" customHeight="1" x14ac:dyDescent="0.3">
      <c r="A702" s="273">
        <v>628</v>
      </c>
      <c r="B702" s="274"/>
      <c r="C702" s="810" t="s">
        <v>1239</v>
      </c>
      <c r="D702" s="275" t="s">
        <v>1083</v>
      </c>
      <c r="E702" s="580">
        <v>0.502</v>
      </c>
      <c r="F702" s="277">
        <v>6</v>
      </c>
      <c r="G702" s="278" t="s">
        <v>39</v>
      </c>
      <c r="H702" s="279" t="s">
        <v>229</v>
      </c>
      <c r="I702" s="278"/>
      <c r="J702" s="278"/>
      <c r="K702" s="280"/>
      <c r="L702" s="280"/>
      <c r="M702" s="280"/>
      <c r="N702" s="281"/>
      <c r="O702" s="282"/>
      <c r="P702" s="281"/>
      <c r="Q702" s="282"/>
      <c r="R702" s="278"/>
      <c r="S702" s="282"/>
      <c r="T702" s="274"/>
      <c r="U702" s="274"/>
      <c r="V702" s="919">
        <f t="shared" si="47"/>
        <v>0.502</v>
      </c>
      <c r="W702" s="945"/>
      <c r="X702" s="946"/>
      <c r="Y702" s="31">
        <f t="shared" si="40"/>
        <v>0</v>
      </c>
    </row>
    <row r="703" spans="1:25" s="97" customFormat="1" ht="20.25" customHeight="1" x14ac:dyDescent="0.3">
      <c r="A703" s="273">
        <v>629</v>
      </c>
      <c r="B703" s="274"/>
      <c r="C703" s="810" t="s">
        <v>1240</v>
      </c>
      <c r="D703" s="275" t="s">
        <v>507</v>
      </c>
      <c r="E703" s="580">
        <f t="shared" si="45"/>
        <v>0.53</v>
      </c>
      <c r="F703" s="277">
        <v>6</v>
      </c>
      <c r="G703" s="278" t="s">
        <v>39</v>
      </c>
      <c r="H703" s="279" t="s">
        <v>229</v>
      </c>
      <c r="I703" s="278"/>
      <c r="J703" s="278"/>
      <c r="K703" s="280"/>
      <c r="L703" s="280"/>
      <c r="M703" s="280"/>
      <c r="N703" s="281"/>
      <c r="O703" s="282"/>
      <c r="P703" s="281"/>
      <c r="Q703" s="282"/>
      <c r="R703" s="278"/>
      <c r="S703" s="282"/>
      <c r="T703" s="274"/>
      <c r="U703" s="274"/>
      <c r="V703" s="946">
        <v>0.53</v>
      </c>
      <c r="W703" s="945"/>
      <c r="X703" s="946"/>
      <c r="Y703" s="31">
        <f t="shared" si="40"/>
        <v>0</v>
      </c>
    </row>
    <row r="704" spans="1:25" s="97" customFormat="1" ht="20.25" customHeight="1" x14ac:dyDescent="0.3">
      <c r="A704" s="273">
        <v>630</v>
      </c>
      <c r="B704" s="274"/>
      <c r="C704" s="810" t="s">
        <v>1241</v>
      </c>
      <c r="D704" s="275" t="s">
        <v>552</v>
      </c>
      <c r="E704" s="580">
        <v>0.52900000000000003</v>
      </c>
      <c r="F704" s="277">
        <v>6</v>
      </c>
      <c r="G704" s="278" t="s">
        <v>39</v>
      </c>
      <c r="H704" s="279" t="s">
        <v>229</v>
      </c>
      <c r="I704" s="278"/>
      <c r="J704" s="278"/>
      <c r="K704" s="280"/>
      <c r="L704" s="280"/>
      <c r="M704" s="280"/>
      <c r="N704" s="281"/>
      <c r="O704" s="282"/>
      <c r="P704" s="281"/>
      <c r="Q704" s="282"/>
      <c r="R704" s="278"/>
      <c r="S704" s="282"/>
      <c r="T704" s="274"/>
      <c r="U704" s="274"/>
      <c r="V704" s="919">
        <f t="shared" ref="V704" si="48">E704</f>
        <v>0.52900000000000003</v>
      </c>
      <c r="W704" s="945"/>
      <c r="X704" s="946"/>
      <c r="Y704" s="31">
        <f t="shared" si="40"/>
        <v>0</v>
      </c>
    </row>
    <row r="705" spans="1:25" s="97" customFormat="1" ht="20.25" customHeight="1" x14ac:dyDescent="0.3">
      <c r="A705" s="273">
        <v>631</v>
      </c>
      <c r="B705" s="274"/>
      <c r="C705" s="810" t="s">
        <v>1242</v>
      </c>
      <c r="D705" s="275" t="s">
        <v>1243</v>
      </c>
      <c r="E705" s="580">
        <f t="shared" si="45"/>
        <v>0.52500000000000002</v>
      </c>
      <c r="F705" s="277">
        <v>6</v>
      </c>
      <c r="G705" s="278" t="s">
        <v>39</v>
      </c>
      <c r="H705" s="279" t="s">
        <v>229</v>
      </c>
      <c r="I705" s="278"/>
      <c r="J705" s="278"/>
      <c r="K705" s="280"/>
      <c r="L705" s="280"/>
      <c r="M705" s="280"/>
      <c r="N705" s="281"/>
      <c r="O705" s="282"/>
      <c r="P705" s="281"/>
      <c r="Q705" s="282"/>
      <c r="R705" s="278"/>
      <c r="S705" s="282"/>
      <c r="T705" s="274"/>
      <c r="U705" s="274"/>
      <c r="V705" s="946">
        <v>0.52500000000000002</v>
      </c>
      <c r="W705" s="945"/>
      <c r="X705" s="946"/>
      <c r="Y705" s="31">
        <f t="shared" si="40"/>
        <v>0</v>
      </c>
    </row>
    <row r="706" spans="1:25" s="97" customFormat="1" ht="20.25" customHeight="1" x14ac:dyDescent="0.3">
      <c r="A706" s="273">
        <v>632</v>
      </c>
      <c r="B706" s="274"/>
      <c r="C706" s="810" t="s">
        <v>1244</v>
      </c>
      <c r="D706" s="275" t="s">
        <v>599</v>
      </c>
      <c r="E706" s="580">
        <f t="shared" si="45"/>
        <v>0.52500000000000002</v>
      </c>
      <c r="F706" s="277">
        <v>6</v>
      </c>
      <c r="G706" s="278" t="s">
        <v>39</v>
      </c>
      <c r="H706" s="279" t="s">
        <v>229</v>
      </c>
      <c r="I706" s="278"/>
      <c r="J706" s="278"/>
      <c r="K706" s="280"/>
      <c r="L706" s="280"/>
      <c r="M706" s="280"/>
      <c r="N706" s="281"/>
      <c r="O706" s="282"/>
      <c r="P706" s="281"/>
      <c r="Q706" s="282"/>
      <c r="R706" s="278"/>
      <c r="S706" s="282"/>
      <c r="T706" s="274"/>
      <c r="U706" s="274"/>
      <c r="V706" s="946">
        <v>0.52500000000000002</v>
      </c>
      <c r="W706" s="945"/>
      <c r="X706" s="946"/>
      <c r="Y706" s="31">
        <f t="shared" si="40"/>
        <v>0</v>
      </c>
    </row>
    <row r="707" spans="1:25" s="97" customFormat="1" ht="20.25" customHeight="1" x14ac:dyDescent="0.3">
      <c r="A707" s="273">
        <v>633</v>
      </c>
      <c r="B707" s="274"/>
      <c r="C707" s="810" t="s">
        <v>1245</v>
      </c>
      <c r="D707" s="275" t="s">
        <v>397</v>
      </c>
      <c r="E707" s="580">
        <v>1.7010000000000001</v>
      </c>
      <c r="F707" s="277">
        <v>6</v>
      </c>
      <c r="G707" s="278" t="s">
        <v>39</v>
      </c>
      <c r="H707" s="279" t="s">
        <v>229</v>
      </c>
      <c r="I707" s="278"/>
      <c r="J707" s="278"/>
      <c r="K707" s="280"/>
      <c r="L707" s="280"/>
      <c r="M707" s="280"/>
      <c r="N707" s="281"/>
      <c r="O707" s="282"/>
      <c r="P707" s="281"/>
      <c r="Q707" s="282"/>
      <c r="R707" s="278"/>
      <c r="S707" s="282"/>
      <c r="T707" s="274"/>
      <c r="U707" s="274"/>
      <c r="V707" s="919">
        <f t="shared" ref="V707:V724" si="49">E707</f>
        <v>1.7010000000000001</v>
      </c>
      <c r="W707" s="945"/>
      <c r="X707" s="946"/>
      <c r="Y707" s="31">
        <f t="shared" si="40"/>
        <v>0</v>
      </c>
    </row>
    <row r="708" spans="1:25" s="97" customFormat="1" ht="20.25" customHeight="1" x14ac:dyDescent="0.3">
      <c r="A708" s="273">
        <v>634</v>
      </c>
      <c r="B708" s="274"/>
      <c r="C708" s="810" t="s">
        <v>1246</v>
      </c>
      <c r="D708" s="275" t="s">
        <v>205</v>
      </c>
      <c r="E708" s="580">
        <v>0.54500000000000004</v>
      </c>
      <c r="F708" s="277">
        <v>6</v>
      </c>
      <c r="G708" s="278" t="s">
        <v>39</v>
      </c>
      <c r="H708" s="279" t="s">
        <v>229</v>
      </c>
      <c r="I708" s="278"/>
      <c r="J708" s="278"/>
      <c r="K708" s="280"/>
      <c r="L708" s="280"/>
      <c r="M708" s="280"/>
      <c r="N708" s="281"/>
      <c r="O708" s="282"/>
      <c r="P708" s="281"/>
      <c r="Q708" s="282"/>
      <c r="R708" s="278"/>
      <c r="S708" s="282"/>
      <c r="T708" s="274"/>
      <c r="U708" s="274"/>
      <c r="V708" s="919">
        <f t="shared" si="49"/>
        <v>0.54500000000000004</v>
      </c>
      <c r="W708" s="945"/>
      <c r="X708" s="946"/>
      <c r="Y708" s="31">
        <f t="shared" si="40"/>
        <v>0</v>
      </c>
    </row>
    <row r="709" spans="1:25" s="97" customFormat="1" ht="20.25" customHeight="1" x14ac:dyDescent="0.3">
      <c r="A709" s="273">
        <v>635</v>
      </c>
      <c r="B709" s="274"/>
      <c r="C709" s="810" t="s">
        <v>1247</v>
      </c>
      <c r="D709" s="275" t="s">
        <v>931</v>
      </c>
      <c r="E709" s="580">
        <v>0.307</v>
      </c>
      <c r="F709" s="277">
        <v>6</v>
      </c>
      <c r="G709" s="278" t="s">
        <v>39</v>
      </c>
      <c r="H709" s="279" t="s">
        <v>229</v>
      </c>
      <c r="I709" s="278"/>
      <c r="J709" s="278"/>
      <c r="K709" s="280"/>
      <c r="L709" s="280"/>
      <c r="M709" s="280"/>
      <c r="N709" s="281"/>
      <c r="O709" s="282"/>
      <c r="P709" s="281"/>
      <c r="Q709" s="282"/>
      <c r="R709" s="278"/>
      <c r="S709" s="282"/>
      <c r="T709" s="274"/>
      <c r="U709" s="274"/>
      <c r="V709" s="919">
        <f t="shared" si="49"/>
        <v>0.307</v>
      </c>
      <c r="W709" s="945"/>
      <c r="X709" s="946"/>
      <c r="Y709" s="31">
        <f t="shared" si="40"/>
        <v>0</v>
      </c>
    </row>
    <row r="710" spans="1:25" s="97" customFormat="1" ht="20.25" customHeight="1" x14ac:dyDescent="0.3">
      <c r="A710" s="273">
        <v>636</v>
      </c>
      <c r="B710" s="274"/>
      <c r="C710" s="810" t="s">
        <v>1248</v>
      </c>
      <c r="D710" s="275" t="s">
        <v>375</v>
      </c>
      <c r="E710" s="580">
        <v>3.0310000000000001</v>
      </c>
      <c r="F710" s="277">
        <v>6</v>
      </c>
      <c r="G710" s="278" t="s">
        <v>39</v>
      </c>
      <c r="H710" s="279" t="s">
        <v>229</v>
      </c>
      <c r="I710" s="278"/>
      <c r="J710" s="278"/>
      <c r="K710" s="280"/>
      <c r="L710" s="280"/>
      <c r="M710" s="280"/>
      <c r="N710" s="281"/>
      <c r="O710" s="282"/>
      <c r="P710" s="281"/>
      <c r="Q710" s="282"/>
      <c r="R710" s="278"/>
      <c r="S710" s="282"/>
      <c r="T710" s="274"/>
      <c r="U710" s="274"/>
      <c r="V710" s="919">
        <f t="shared" si="49"/>
        <v>3.0310000000000001</v>
      </c>
      <c r="W710" s="945"/>
      <c r="X710" s="946"/>
      <c r="Y710" s="31">
        <f t="shared" si="40"/>
        <v>0</v>
      </c>
    </row>
    <row r="711" spans="1:25" s="97" customFormat="1" ht="20.25" customHeight="1" x14ac:dyDescent="0.3">
      <c r="A711" s="273">
        <v>637</v>
      </c>
      <c r="B711" s="274"/>
      <c r="C711" s="810" t="s">
        <v>1249</v>
      </c>
      <c r="D711" s="275" t="s">
        <v>521</v>
      </c>
      <c r="E711" s="580">
        <v>0.436</v>
      </c>
      <c r="F711" s="277">
        <v>6</v>
      </c>
      <c r="G711" s="278" t="s">
        <v>39</v>
      </c>
      <c r="H711" s="279" t="s">
        <v>229</v>
      </c>
      <c r="I711" s="278"/>
      <c r="J711" s="278"/>
      <c r="K711" s="280"/>
      <c r="L711" s="280"/>
      <c r="M711" s="280"/>
      <c r="N711" s="281"/>
      <c r="O711" s="282"/>
      <c r="P711" s="281"/>
      <c r="Q711" s="282"/>
      <c r="R711" s="278"/>
      <c r="S711" s="282"/>
      <c r="T711" s="274"/>
      <c r="U711" s="274"/>
      <c r="V711" s="919">
        <f t="shared" si="49"/>
        <v>0.436</v>
      </c>
      <c r="W711" s="945"/>
      <c r="X711" s="946"/>
      <c r="Y711" s="31">
        <f t="shared" si="40"/>
        <v>0</v>
      </c>
    </row>
    <row r="712" spans="1:25" s="97" customFormat="1" ht="20.25" customHeight="1" x14ac:dyDescent="0.3">
      <c r="A712" s="273">
        <v>638</v>
      </c>
      <c r="B712" s="274"/>
      <c r="C712" s="810" t="s">
        <v>1250</v>
      </c>
      <c r="D712" s="275" t="s">
        <v>483</v>
      </c>
      <c r="E712" s="580">
        <v>0.63400000000000001</v>
      </c>
      <c r="F712" s="277">
        <v>6</v>
      </c>
      <c r="G712" s="278" t="s">
        <v>39</v>
      </c>
      <c r="H712" s="279" t="s">
        <v>229</v>
      </c>
      <c r="I712" s="278"/>
      <c r="J712" s="278"/>
      <c r="K712" s="280"/>
      <c r="L712" s="280"/>
      <c r="M712" s="280"/>
      <c r="N712" s="281"/>
      <c r="O712" s="282"/>
      <c r="P712" s="281"/>
      <c r="Q712" s="282"/>
      <c r="R712" s="278"/>
      <c r="S712" s="282"/>
      <c r="T712" s="274"/>
      <c r="U712" s="274"/>
      <c r="V712" s="919">
        <f t="shared" si="49"/>
        <v>0.63400000000000001</v>
      </c>
      <c r="W712" s="945"/>
      <c r="X712" s="946"/>
      <c r="Y712" s="31">
        <f t="shared" si="40"/>
        <v>0</v>
      </c>
    </row>
    <row r="713" spans="1:25" s="97" customFormat="1" ht="20.25" customHeight="1" x14ac:dyDescent="0.3">
      <c r="A713" s="273">
        <v>639</v>
      </c>
      <c r="B713" s="274"/>
      <c r="C713" s="810" t="s">
        <v>1251</v>
      </c>
      <c r="D713" s="275" t="s">
        <v>495</v>
      </c>
      <c r="E713" s="580">
        <v>0.872</v>
      </c>
      <c r="F713" s="277">
        <v>6</v>
      </c>
      <c r="G713" s="278" t="s">
        <v>39</v>
      </c>
      <c r="H713" s="279" t="s">
        <v>229</v>
      </c>
      <c r="I713" s="278"/>
      <c r="J713" s="278"/>
      <c r="K713" s="280"/>
      <c r="L713" s="280"/>
      <c r="M713" s="280"/>
      <c r="N713" s="281"/>
      <c r="O713" s="282"/>
      <c r="P713" s="281"/>
      <c r="Q713" s="282"/>
      <c r="R713" s="278"/>
      <c r="S713" s="282"/>
      <c r="T713" s="274"/>
      <c r="U713" s="274"/>
      <c r="V713" s="919">
        <f t="shared" si="49"/>
        <v>0.872</v>
      </c>
      <c r="W713" s="945"/>
      <c r="X713" s="946"/>
      <c r="Y713" s="31">
        <f t="shared" si="40"/>
        <v>0</v>
      </c>
    </row>
    <row r="714" spans="1:25" s="97" customFormat="1" ht="20.25" customHeight="1" x14ac:dyDescent="0.3">
      <c r="A714" s="273">
        <v>640</v>
      </c>
      <c r="B714" s="274"/>
      <c r="C714" s="810" t="s">
        <v>1252</v>
      </c>
      <c r="D714" s="275" t="s">
        <v>258</v>
      </c>
      <c r="E714" s="580">
        <v>0.50700000000000001</v>
      </c>
      <c r="F714" s="277">
        <v>6</v>
      </c>
      <c r="G714" s="278" t="s">
        <v>39</v>
      </c>
      <c r="H714" s="279" t="s">
        <v>229</v>
      </c>
      <c r="I714" s="278"/>
      <c r="J714" s="278"/>
      <c r="K714" s="280"/>
      <c r="L714" s="280"/>
      <c r="M714" s="280"/>
      <c r="N714" s="281"/>
      <c r="O714" s="282"/>
      <c r="P714" s="281"/>
      <c r="Q714" s="282"/>
      <c r="R714" s="278"/>
      <c r="S714" s="282"/>
      <c r="T714" s="274"/>
      <c r="U714" s="274"/>
      <c r="V714" s="919">
        <f t="shared" si="49"/>
        <v>0.50700000000000001</v>
      </c>
      <c r="W714" s="945"/>
      <c r="X714" s="946"/>
      <c r="Y714" s="31">
        <f t="shared" si="40"/>
        <v>0</v>
      </c>
    </row>
    <row r="715" spans="1:25" s="97" customFormat="1" ht="20.25" customHeight="1" x14ac:dyDescent="0.3">
      <c r="A715" s="273">
        <v>641</v>
      </c>
      <c r="B715" s="274"/>
      <c r="C715" s="810" t="s">
        <v>1253</v>
      </c>
      <c r="D715" s="275" t="s">
        <v>997</v>
      </c>
      <c r="E715" s="580">
        <v>0.255</v>
      </c>
      <c r="F715" s="277">
        <v>6</v>
      </c>
      <c r="G715" s="278" t="s">
        <v>39</v>
      </c>
      <c r="H715" s="279" t="s">
        <v>229</v>
      </c>
      <c r="I715" s="278"/>
      <c r="J715" s="278"/>
      <c r="K715" s="280"/>
      <c r="L715" s="280"/>
      <c r="M715" s="280"/>
      <c r="N715" s="281"/>
      <c r="O715" s="282"/>
      <c r="P715" s="281"/>
      <c r="Q715" s="282"/>
      <c r="R715" s="278"/>
      <c r="S715" s="282"/>
      <c r="T715" s="274"/>
      <c r="U715" s="274"/>
      <c r="V715" s="919">
        <f t="shared" si="49"/>
        <v>0.255</v>
      </c>
      <c r="W715" s="945"/>
      <c r="X715" s="946"/>
      <c r="Y715" s="31">
        <f t="shared" si="40"/>
        <v>0</v>
      </c>
    </row>
    <row r="716" spans="1:25" s="97" customFormat="1" ht="40.5" customHeight="1" x14ac:dyDescent="0.3">
      <c r="A716" s="273">
        <v>642</v>
      </c>
      <c r="B716" s="274"/>
      <c r="C716" s="810" t="s">
        <v>1254</v>
      </c>
      <c r="D716" s="275" t="s">
        <v>1255</v>
      </c>
      <c r="E716" s="580">
        <v>0.51500000000000001</v>
      </c>
      <c r="F716" s="277">
        <v>3.5</v>
      </c>
      <c r="G716" s="278" t="s">
        <v>48</v>
      </c>
      <c r="H716" s="279" t="s">
        <v>103</v>
      </c>
      <c r="I716" s="278"/>
      <c r="J716" s="278"/>
      <c r="K716" s="280"/>
      <c r="L716" s="280"/>
      <c r="M716" s="280"/>
      <c r="N716" s="281"/>
      <c r="O716" s="282"/>
      <c r="P716" s="281"/>
      <c r="Q716" s="282"/>
      <c r="R716" s="278"/>
      <c r="S716" s="282"/>
      <c r="T716" s="274"/>
      <c r="U716" s="274"/>
      <c r="V716" s="919">
        <f>E716-X716</f>
        <v>0.39700000000000002</v>
      </c>
      <c r="W716" s="945"/>
      <c r="X716" s="946">
        <v>0.11799999999999999</v>
      </c>
      <c r="Y716" s="31">
        <f t="shared" si="40"/>
        <v>0</v>
      </c>
    </row>
    <row r="717" spans="1:25" s="97" customFormat="1" ht="20.25" customHeight="1" x14ac:dyDescent="0.3">
      <c r="A717" s="273">
        <v>643</v>
      </c>
      <c r="B717" s="274"/>
      <c r="C717" s="810" t="s">
        <v>1256</v>
      </c>
      <c r="D717" s="275" t="s">
        <v>1257</v>
      </c>
      <c r="E717" s="580">
        <v>0.125</v>
      </c>
      <c r="F717" s="277">
        <v>3.5</v>
      </c>
      <c r="G717" s="278" t="s">
        <v>48</v>
      </c>
      <c r="H717" s="279" t="s">
        <v>103</v>
      </c>
      <c r="I717" s="278"/>
      <c r="J717" s="278"/>
      <c r="K717" s="280"/>
      <c r="L717" s="280"/>
      <c r="M717" s="280"/>
      <c r="N717" s="281"/>
      <c r="O717" s="282"/>
      <c r="P717" s="281"/>
      <c r="Q717" s="282"/>
      <c r="R717" s="278"/>
      <c r="S717" s="282"/>
      <c r="T717" s="274"/>
      <c r="U717" s="274"/>
      <c r="V717" s="919">
        <f t="shared" si="49"/>
        <v>0.125</v>
      </c>
      <c r="W717" s="945"/>
      <c r="X717" s="948"/>
      <c r="Y717" s="31">
        <f t="shared" si="40"/>
        <v>0</v>
      </c>
    </row>
    <row r="718" spans="1:25" s="97" customFormat="1" ht="20.25" customHeight="1" x14ac:dyDescent="0.3">
      <c r="A718" s="273">
        <v>644</v>
      </c>
      <c r="B718" s="274"/>
      <c r="C718" s="810" t="s">
        <v>1258</v>
      </c>
      <c r="D718" s="275" t="s">
        <v>157</v>
      </c>
      <c r="E718" s="580">
        <v>0.373</v>
      </c>
      <c r="F718" s="277">
        <v>3.5</v>
      </c>
      <c r="G718" s="278" t="s">
        <v>48</v>
      </c>
      <c r="H718" s="279" t="s">
        <v>103</v>
      </c>
      <c r="I718" s="278"/>
      <c r="J718" s="278"/>
      <c r="K718" s="280"/>
      <c r="L718" s="280"/>
      <c r="M718" s="280"/>
      <c r="N718" s="281"/>
      <c r="O718" s="282"/>
      <c r="P718" s="281"/>
      <c r="Q718" s="282"/>
      <c r="R718" s="278"/>
      <c r="S718" s="282"/>
      <c r="T718" s="274"/>
      <c r="U718" s="274"/>
      <c r="V718" s="919">
        <f t="shared" si="49"/>
        <v>0.373</v>
      </c>
      <c r="W718" s="945"/>
      <c r="X718" s="948"/>
      <c r="Y718" s="31">
        <f t="shared" si="40"/>
        <v>0</v>
      </c>
    </row>
    <row r="719" spans="1:25" s="97" customFormat="1" ht="20.25" customHeight="1" x14ac:dyDescent="0.3">
      <c r="A719" s="273">
        <v>645</v>
      </c>
      <c r="B719" s="274"/>
      <c r="C719" s="810" t="s">
        <v>1259</v>
      </c>
      <c r="D719" s="275" t="s">
        <v>895</v>
      </c>
      <c r="E719" s="580">
        <v>0.248</v>
      </c>
      <c r="F719" s="277">
        <v>3.5</v>
      </c>
      <c r="G719" s="278" t="s">
        <v>48</v>
      </c>
      <c r="H719" s="279" t="s">
        <v>103</v>
      </c>
      <c r="I719" s="278"/>
      <c r="J719" s="278"/>
      <c r="K719" s="280"/>
      <c r="L719" s="280"/>
      <c r="M719" s="280"/>
      <c r="N719" s="281"/>
      <c r="O719" s="282"/>
      <c r="P719" s="281"/>
      <c r="Q719" s="282"/>
      <c r="R719" s="278"/>
      <c r="S719" s="282"/>
      <c r="T719" s="274"/>
      <c r="U719" s="274"/>
      <c r="V719" s="919">
        <f t="shared" si="49"/>
        <v>0.248</v>
      </c>
      <c r="W719" s="945"/>
      <c r="X719" s="948"/>
      <c r="Y719" s="31">
        <f t="shared" si="40"/>
        <v>0</v>
      </c>
    </row>
    <row r="720" spans="1:25" s="97" customFormat="1" ht="20.25" customHeight="1" x14ac:dyDescent="0.3">
      <c r="A720" s="273">
        <v>646</v>
      </c>
      <c r="B720" s="274"/>
      <c r="C720" s="810" t="s">
        <v>1260</v>
      </c>
      <c r="D720" s="275" t="s">
        <v>896</v>
      </c>
      <c r="E720" s="580">
        <v>1.381</v>
      </c>
      <c r="F720" s="277">
        <v>3.5</v>
      </c>
      <c r="G720" s="278" t="s">
        <v>48</v>
      </c>
      <c r="H720" s="279" t="str">
        <f t="shared" si="42"/>
        <v>6</v>
      </c>
      <c r="I720" s="278"/>
      <c r="J720" s="278"/>
      <c r="K720" s="280"/>
      <c r="L720" s="280"/>
      <c r="M720" s="280"/>
      <c r="N720" s="281"/>
      <c r="O720" s="282"/>
      <c r="P720" s="281"/>
      <c r="Q720" s="282"/>
      <c r="R720" s="278"/>
      <c r="S720" s="282"/>
      <c r="T720" s="274"/>
      <c r="U720" s="274"/>
      <c r="V720" s="919">
        <f>E720-W720</f>
        <v>1.119</v>
      </c>
      <c r="W720" s="945">
        <v>0.26200000000000001</v>
      </c>
      <c r="X720" s="948"/>
      <c r="Y720" s="31">
        <f t="shared" si="40"/>
        <v>0</v>
      </c>
    </row>
    <row r="721" spans="1:66" s="97" customFormat="1" ht="20.25" customHeight="1" x14ac:dyDescent="0.3">
      <c r="A721" s="273">
        <v>647</v>
      </c>
      <c r="B721" s="274"/>
      <c r="C721" s="810" t="s">
        <v>1261</v>
      </c>
      <c r="D721" s="275" t="s">
        <v>1262</v>
      </c>
      <c r="E721" s="580">
        <v>0.27600000000000002</v>
      </c>
      <c r="F721" s="277">
        <v>3.5</v>
      </c>
      <c r="G721" s="278" t="s">
        <v>48</v>
      </c>
      <c r="H721" s="279" t="str">
        <f t="shared" si="42"/>
        <v>6</v>
      </c>
      <c r="I721" s="278"/>
      <c r="J721" s="278"/>
      <c r="K721" s="280"/>
      <c r="L721" s="280"/>
      <c r="M721" s="280"/>
      <c r="N721" s="281"/>
      <c r="O721" s="282"/>
      <c r="P721" s="281"/>
      <c r="Q721" s="282"/>
      <c r="R721" s="278"/>
      <c r="S721" s="282"/>
      <c r="T721" s="274"/>
      <c r="U721" s="274"/>
      <c r="V721" s="919">
        <f>E721-W721</f>
        <v>2.6000000000000023E-2</v>
      </c>
      <c r="W721" s="945">
        <v>0.25</v>
      </c>
      <c r="X721" s="948"/>
      <c r="Y721" s="31">
        <f t="shared" si="40"/>
        <v>0</v>
      </c>
    </row>
    <row r="722" spans="1:66" s="97" customFormat="1" ht="20.25" customHeight="1" x14ac:dyDescent="0.3">
      <c r="A722" s="273">
        <v>648</v>
      </c>
      <c r="B722" s="274"/>
      <c r="C722" s="810" t="s">
        <v>1263</v>
      </c>
      <c r="D722" s="275" t="s">
        <v>1264</v>
      </c>
      <c r="E722" s="580">
        <v>0.47799999999999998</v>
      </c>
      <c r="F722" s="277">
        <v>3.5</v>
      </c>
      <c r="G722" s="278" t="s">
        <v>48</v>
      </c>
      <c r="H722" s="279" t="str">
        <f t="shared" si="42"/>
        <v>6</v>
      </c>
      <c r="I722" s="278"/>
      <c r="J722" s="278"/>
      <c r="K722" s="280"/>
      <c r="L722" s="280"/>
      <c r="M722" s="280"/>
      <c r="N722" s="281"/>
      <c r="O722" s="282"/>
      <c r="P722" s="281"/>
      <c r="Q722" s="282"/>
      <c r="R722" s="278"/>
      <c r="S722" s="282"/>
      <c r="T722" s="274"/>
      <c r="U722" s="274"/>
      <c r="V722" s="919">
        <f t="shared" si="49"/>
        <v>0.47799999999999998</v>
      </c>
      <c r="W722" s="945"/>
      <c r="X722" s="948"/>
      <c r="Y722" s="31">
        <f t="shared" si="40"/>
        <v>0</v>
      </c>
    </row>
    <row r="723" spans="1:66" s="97" customFormat="1" ht="20.25" customHeight="1" x14ac:dyDescent="0.3">
      <c r="A723" s="273">
        <v>649</v>
      </c>
      <c r="B723" s="274"/>
      <c r="C723" s="810" t="s">
        <v>1265</v>
      </c>
      <c r="D723" s="275" t="s">
        <v>808</v>
      </c>
      <c r="E723" s="580">
        <v>0.378</v>
      </c>
      <c r="F723" s="277">
        <v>3.5</v>
      </c>
      <c r="G723" s="278" t="s">
        <v>48</v>
      </c>
      <c r="H723" s="279" t="str">
        <f t="shared" si="42"/>
        <v>6</v>
      </c>
      <c r="I723" s="278"/>
      <c r="J723" s="278"/>
      <c r="K723" s="280"/>
      <c r="L723" s="280"/>
      <c r="M723" s="280"/>
      <c r="N723" s="281"/>
      <c r="O723" s="282"/>
      <c r="P723" s="281"/>
      <c r="Q723" s="282"/>
      <c r="R723" s="278"/>
      <c r="S723" s="282"/>
      <c r="T723" s="274"/>
      <c r="U723" s="274"/>
      <c r="V723" s="919">
        <f>E723-W723</f>
        <v>0.126</v>
      </c>
      <c r="W723" s="945">
        <v>0.252</v>
      </c>
      <c r="X723" s="948"/>
      <c r="Y723" s="31">
        <f t="shared" si="40"/>
        <v>0</v>
      </c>
    </row>
    <row r="724" spans="1:66" s="97" customFormat="1" ht="20.25" customHeight="1" x14ac:dyDescent="0.3">
      <c r="A724" s="273">
        <v>650</v>
      </c>
      <c r="B724" s="274"/>
      <c r="C724" s="810" t="s">
        <v>1266</v>
      </c>
      <c r="D724" s="275" t="s">
        <v>1267</v>
      </c>
      <c r="E724" s="580">
        <v>0.379</v>
      </c>
      <c r="F724" s="277">
        <v>3.5</v>
      </c>
      <c r="G724" s="278" t="s">
        <v>48</v>
      </c>
      <c r="H724" s="279" t="str">
        <f t="shared" si="42"/>
        <v>6</v>
      </c>
      <c r="I724" s="278"/>
      <c r="J724" s="278"/>
      <c r="K724" s="280"/>
      <c r="L724" s="280"/>
      <c r="M724" s="280"/>
      <c r="N724" s="281"/>
      <c r="O724" s="282"/>
      <c r="P724" s="281"/>
      <c r="Q724" s="282"/>
      <c r="R724" s="278"/>
      <c r="S724" s="282"/>
      <c r="T724" s="274"/>
      <c r="U724" s="274"/>
      <c r="V724" s="919">
        <f t="shared" si="49"/>
        <v>0.379</v>
      </c>
      <c r="W724" s="945"/>
      <c r="X724" s="948"/>
      <c r="Y724" s="31">
        <f t="shared" si="40"/>
        <v>0</v>
      </c>
    </row>
    <row r="725" spans="1:66" ht="20.25" customHeight="1" x14ac:dyDescent="0.3">
      <c r="A725" s="528" t="s">
        <v>1268</v>
      </c>
      <c r="B725" s="528"/>
      <c r="C725" s="847"/>
      <c r="D725" s="528"/>
      <c r="E725" s="528"/>
      <c r="F725" s="528"/>
      <c r="G725" s="528"/>
      <c r="H725" s="528"/>
      <c r="I725" s="278"/>
      <c r="J725" s="278"/>
      <c r="K725" s="280"/>
      <c r="L725" s="280"/>
      <c r="M725" s="280"/>
      <c r="N725" s="281"/>
      <c r="O725" s="282"/>
      <c r="P725" s="281"/>
      <c r="Q725" s="282"/>
      <c r="R725" s="278"/>
      <c r="S725" s="282"/>
      <c r="T725" s="274"/>
      <c r="U725" s="274"/>
      <c r="V725" s="919"/>
      <c r="W725" s="928"/>
      <c r="X725" s="919"/>
      <c r="Y725" s="31">
        <f t="shared" ref="Y725:Y788" si="50">E725-V725-W725-X725</f>
        <v>0</v>
      </c>
    </row>
    <row r="726" spans="1:66" ht="20.25" customHeight="1" x14ac:dyDescent="0.3">
      <c r="A726" s="528"/>
      <c r="B726" s="528"/>
      <c r="C726" s="847"/>
      <c r="D726" s="528" t="s">
        <v>252</v>
      </c>
      <c r="E726" s="541">
        <f>SUM(E727:E729)</f>
        <v>2.3860000000000001</v>
      </c>
      <c r="F726" s="528"/>
      <c r="G726" s="528"/>
      <c r="H726" s="528"/>
      <c r="I726" s="278"/>
      <c r="J726" s="278"/>
      <c r="K726" s="280"/>
      <c r="L726" s="280"/>
      <c r="M726" s="280"/>
      <c r="N726" s="281"/>
      <c r="O726" s="282"/>
      <c r="P726" s="281"/>
      <c r="Q726" s="282"/>
      <c r="R726" s="278"/>
      <c r="S726" s="282"/>
      <c r="T726" s="274"/>
      <c r="U726" s="274"/>
      <c r="V726" s="919"/>
      <c r="W726" s="928"/>
      <c r="X726" s="919"/>
      <c r="Y726" s="31">
        <f t="shared" si="50"/>
        <v>2.3860000000000001</v>
      </c>
    </row>
    <row r="727" spans="1:66" s="111" customFormat="1" ht="20.25" customHeight="1" x14ac:dyDescent="0.3">
      <c r="A727" s="273">
        <v>651</v>
      </c>
      <c r="B727" s="274">
        <v>2202321</v>
      </c>
      <c r="C727" s="810" t="s">
        <v>1269</v>
      </c>
      <c r="D727" s="275" t="s">
        <v>1270</v>
      </c>
      <c r="E727" s="580">
        <f>V727+W727+X727</f>
        <v>0.88800000000000001</v>
      </c>
      <c r="F727" s="277">
        <v>6</v>
      </c>
      <c r="G727" s="278" t="s">
        <v>39</v>
      </c>
      <c r="H727" s="279" t="str">
        <f t="shared" ref="H727:H788" si="51">IF(F727&lt;5.1,"6","10")</f>
        <v>10</v>
      </c>
      <c r="I727" s="278">
        <v>3.1</v>
      </c>
      <c r="J727" s="278">
        <v>3.1</v>
      </c>
      <c r="K727" s="280"/>
      <c r="L727" s="280"/>
      <c r="M727" s="280"/>
      <c r="N727" s="281">
        <v>0</v>
      </c>
      <c r="O727" s="282">
        <v>0</v>
      </c>
      <c r="P727" s="281">
        <v>0.5</v>
      </c>
      <c r="Q727" s="282">
        <v>16.129032258064516</v>
      </c>
      <c r="R727" s="278">
        <v>0.5</v>
      </c>
      <c r="S727" s="282">
        <v>16.129032258064516</v>
      </c>
      <c r="T727" s="274" t="s">
        <v>45</v>
      </c>
      <c r="U727" s="274">
        <v>2019</v>
      </c>
      <c r="V727" s="946">
        <v>0.88800000000000001</v>
      </c>
      <c r="W727" s="945"/>
      <c r="X727" s="948"/>
      <c r="Y727" s="31">
        <f t="shared" si="50"/>
        <v>0</v>
      </c>
    </row>
    <row r="728" spans="1:66" s="97" customFormat="1" ht="40.5" customHeight="1" x14ac:dyDescent="0.3">
      <c r="A728" s="273">
        <v>652</v>
      </c>
      <c r="B728" s="274"/>
      <c r="C728" s="810" t="s">
        <v>1271</v>
      </c>
      <c r="D728" s="275" t="s">
        <v>1272</v>
      </c>
      <c r="E728" s="580">
        <f>0.348+X728</f>
        <v>0.89</v>
      </c>
      <c r="F728" s="277">
        <v>3.5</v>
      </c>
      <c r="G728" s="278" t="s">
        <v>48</v>
      </c>
      <c r="H728" s="279" t="s">
        <v>103</v>
      </c>
      <c r="I728" s="278"/>
      <c r="J728" s="278"/>
      <c r="K728" s="280"/>
      <c r="L728" s="280"/>
      <c r="M728" s="280"/>
      <c r="N728" s="281"/>
      <c r="O728" s="282"/>
      <c r="P728" s="281"/>
      <c r="Q728" s="282"/>
      <c r="R728" s="278"/>
      <c r="S728" s="282"/>
      <c r="T728" s="274"/>
      <c r="U728" s="274"/>
      <c r="V728" s="946">
        <v>0.34799999999999998</v>
      </c>
      <c r="W728" s="945"/>
      <c r="X728" s="948">
        <v>0.54200000000000004</v>
      </c>
      <c r="Y728" s="31">
        <f t="shared" si="50"/>
        <v>0</v>
      </c>
    </row>
    <row r="729" spans="1:66" s="97" customFormat="1" ht="20.25" customHeight="1" x14ac:dyDescent="0.3">
      <c r="A729" s="273">
        <v>653</v>
      </c>
      <c r="B729" s="274"/>
      <c r="C729" s="855" t="s">
        <v>1273</v>
      </c>
      <c r="D729" s="607" t="s">
        <v>1274</v>
      </c>
      <c r="E729" s="580">
        <f>0.348+X729</f>
        <v>0.60799999999999998</v>
      </c>
      <c r="F729" s="277">
        <v>3</v>
      </c>
      <c r="G729" s="278" t="s">
        <v>48</v>
      </c>
      <c r="H729" s="577">
        <v>6</v>
      </c>
      <c r="I729" s="278"/>
      <c r="J729" s="278"/>
      <c r="K729" s="280"/>
      <c r="L729" s="280"/>
      <c r="M729" s="280"/>
      <c r="N729" s="281"/>
      <c r="O729" s="282"/>
      <c r="P729" s="281"/>
      <c r="Q729" s="282"/>
      <c r="R729" s="278"/>
      <c r="S729" s="282"/>
      <c r="T729" s="274"/>
      <c r="U729" s="274"/>
      <c r="V729" s="946">
        <v>0.34799999999999998</v>
      </c>
      <c r="W729" s="945"/>
      <c r="X729" s="948">
        <v>0.26</v>
      </c>
      <c r="Y729" s="31">
        <f t="shared" si="50"/>
        <v>0</v>
      </c>
    </row>
    <row r="730" spans="1:66" s="23" customFormat="1" ht="20.25" customHeight="1" x14ac:dyDescent="0.3">
      <c r="A730" s="528" t="s">
        <v>1275</v>
      </c>
      <c r="B730" s="528"/>
      <c r="C730" s="847"/>
      <c r="D730" s="528"/>
      <c r="E730" s="528"/>
      <c r="F730" s="528"/>
      <c r="G730" s="528"/>
      <c r="H730" s="528"/>
      <c r="I730" s="278"/>
      <c r="J730" s="278"/>
      <c r="K730" s="280"/>
      <c r="L730" s="280"/>
      <c r="M730" s="280"/>
      <c r="N730" s="281"/>
      <c r="O730" s="282"/>
      <c r="P730" s="281"/>
      <c r="Q730" s="282"/>
      <c r="R730" s="278"/>
      <c r="S730" s="282"/>
      <c r="T730" s="274"/>
      <c r="U730" s="274"/>
      <c r="V730" s="919"/>
      <c r="W730" s="928"/>
      <c r="X730" s="919"/>
      <c r="Y730" s="31">
        <f t="shared" si="50"/>
        <v>0</v>
      </c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</row>
    <row r="731" spans="1:66" s="23" customFormat="1" ht="20.25" customHeight="1" x14ac:dyDescent="0.3">
      <c r="A731" s="528" t="s">
        <v>35</v>
      </c>
      <c r="B731" s="528"/>
      <c r="C731" s="847"/>
      <c r="D731" s="528"/>
      <c r="E731" s="541">
        <f>E733+E752+E774+E781+E787+E796+E825+E842</f>
        <v>86.500999999999991</v>
      </c>
      <c r="F731" s="528"/>
      <c r="G731" s="528"/>
      <c r="H731" s="528"/>
      <c r="I731" s="278"/>
      <c r="J731" s="278"/>
      <c r="K731" s="280"/>
      <c r="L731" s="280"/>
      <c r="M731" s="280"/>
      <c r="N731" s="281"/>
      <c r="O731" s="282"/>
      <c r="P731" s="281"/>
      <c r="Q731" s="282"/>
      <c r="R731" s="278"/>
      <c r="S731" s="282"/>
      <c r="T731" s="274"/>
      <c r="U731" s="274"/>
      <c r="V731" s="919"/>
      <c r="W731" s="928"/>
      <c r="X731" s="919"/>
      <c r="Y731" s="31">
        <f t="shared" si="50"/>
        <v>86.500999999999991</v>
      </c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</row>
    <row r="732" spans="1:66" ht="20.25" customHeight="1" x14ac:dyDescent="0.3">
      <c r="A732" s="528" t="s">
        <v>1276</v>
      </c>
      <c r="B732" s="528"/>
      <c r="C732" s="847"/>
      <c r="D732" s="528"/>
      <c r="E732" s="528"/>
      <c r="F732" s="528"/>
      <c r="G732" s="528"/>
      <c r="H732" s="528"/>
      <c r="I732" s="278"/>
      <c r="J732" s="278"/>
      <c r="K732" s="280"/>
      <c r="L732" s="280"/>
      <c r="M732" s="280"/>
      <c r="N732" s="281"/>
      <c r="O732" s="282"/>
      <c r="P732" s="281"/>
      <c r="Q732" s="282"/>
      <c r="R732" s="278"/>
      <c r="S732" s="282"/>
      <c r="T732" s="274"/>
      <c r="U732" s="274"/>
      <c r="V732" s="919"/>
      <c r="W732" s="928"/>
      <c r="X732" s="919"/>
      <c r="Y732" s="31">
        <f t="shared" si="50"/>
        <v>0</v>
      </c>
    </row>
    <row r="733" spans="1:66" ht="20.25" customHeight="1" x14ac:dyDescent="0.3">
      <c r="A733" s="528"/>
      <c r="B733" s="528"/>
      <c r="C733" s="847"/>
      <c r="D733" s="528" t="s">
        <v>252</v>
      </c>
      <c r="E733" s="541">
        <f>SUM(E734:E750)</f>
        <v>13.319999999999999</v>
      </c>
      <c r="F733" s="528"/>
      <c r="G733" s="528"/>
      <c r="H733" s="528"/>
      <c r="I733" s="278"/>
      <c r="J733" s="278"/>
      <c r="K733" s="280"/>
      <c r="L733" s="280"/>
      <c r="M733" s="280"/>
      <c r="N733" s="281"/>
      <c r="O733" s="282"/>
      <c r="P733" s="281"/>
      <c r="Q733" s="282"/>
      <c r="R733" s="278"/>
      <c r="S733" s="282"/>
      <c r="T733" s="274"/>
      <c r="U733" s="274"/>
      <c r="V733" s="919"/>
      <c r="W733" s="928"/>
      <c r="X733" s="919"/>
      <c r="Y733" s="31">
        <f t="shared" si="50"/>
        <v>13.319999999999999</v>
      </c>
    </row>
    <row r="734" spans="1:66" s="23" customFormat="1" ht="20.25" customHeight="1" x14ac:dyDescent="0.3">
      <c r="A734" s="273">
        <v>654</v>
      </c>
      <c r="B734" s="274">
        <v>2196689</v>
      </c>
      <c r="C734" s="810" t="s">
        <v>1277</v>
      </c>
      <c r="D734" s="275" t="s">
        <v>601</v>
      </c>
      <c r="E734" s="580">
        <f>V734+W734+X734</f>
        <v>0.61699999999999999</v>
      </c>
      <c r="F734" s="277">
        <v>3</v>
      </c>
      <c r="G734" s="278" t="s">
        <v>48</v>
      </c>
      <c r="H734" s="279" t="str">
        <f t="shared" si="51"/>
        <v>6</v>
      </c>
      <c r="I734" s="278">
        <v>0.61699999999999999</v>
      </c>
      <c r="J734" s="278">
        <v>0.61699999999999999</v>
      </c>
      <c r="K734" s="280"/>
      <c r="L734" s="280"/>
      <c r="M734" s="280"/>
      <c r="N734" s="281">
        <v>0</v>
      </c>
      <c r="O734" s="282">
        <v>0</v>
      </c>
      <c r="P734" s="281">
        <v>0</v>
      </c>
      <c r="Q734" s="282">
        <v>0</v>
      </c>
      <c r="R734" s="278">
        <v>0.61699999999999999</v>
      </c>
      <c r="S734" s="282">
        <v>100</v>
      </c>
      <c r="T734" s="274" t="s">
        <v>220</v>
      </c>
      <c r="U734" s="274">
        <v>2022</v>
      </c>
      <c r="V734" s="949">
        <v>0.61699999999999999</v>
      </c>
      <c r="W734" s="928"/>
      <c r="X734" s="919"/>
      <c r="Y734" s="31">
        <f t="shared" si="50"/>
        <v>0</v>
      </c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</row>
    <row r="735" spans="1:66" s="23" customFormat="1" ht="20.25" customHeight="1" x14ac:dyDescent="0.3">
      <c r="A735" s="273">
        <v>655</v>
      </c>
      <c r="B735" s="274">
        <v>2201780</v>
      </c>
      <c r="C735" s="810" t="s">
        <v>1278</v>
      </c>
      <c r="D735" s="275" t="s">
        <v>1279</v>
      </c>
      <c r="E735" s="580">
        <f t="shared" ref="E735:E750" si="52">V735+W735+X735</f>
        <v>1.8</v>
      </c>
      <c r="F735" s="277">
        <v>3</v>
      </c>
      <c r="G735" s="278" t="s">
        <v>48</v>
      </c>
      <c r="H735" s="279" t="str">
        <f t="shared" si="51"/>
        <v>6</v>
      </c>
      <c r="I735" s="278">
        <v>1.8</v>
      </c>
      <c r="J735" s="278">
        <v>1.8</v>
      </c>
      <c r="K735" s="280"/>
      <c r="L735" s="280"/>
      <c r="M735" s="280"/>
      <c r="N735" s="281">
        <v>0</v>
      </c>
      <c r="O735" s="282">
        <v>0</v>
      </c>
      <c r="P735" s="281">
        <v>0</v>
      </c>
      <c r="Q735" s="282">
        <v>0</v>
      </c>
      <c r="R735" s="281">
        <v>1.8</v>
      </c>
      <c r="S735" s="282">
        <v>100</v>
      </c>
      <c r="T735" s="274" t="s">
        <v>220</v>
      </c>
      <c r="U735" s="274">
        <v>2021</v>
      </c>
      <c r="V735" s="949">
        <v>1.8</v>
      </c>
      <c r="W735" s="928"/>
      <c r="X735" s="919"/>
      <c r="Y735" s="31">
        <f t="shared" si="50"/>
        <v>0</v>
      </c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</row>
    <row r="736" spans="1:66" s="23" customFormat="1" ht="20.25" customHeight="1" x14ac:dyDescent="0.3">
      <c r="A736" s="273">
        <v>656</v>
      </c>
      <c r="B736" s="274">
        <v>2195763</v>
      </c>
      <c r="C736" s="810" t="s">
        <v>1280</v>
      </c>
      <c r="D736" s="275" t="s">
        <v>1281</v>
      </c>
      <c r="E736" s="580">
        <f t="shared" si="52"/>
        <v>1.2</v>
      </c>
      <c r="F736" s="277">
        <v>3</v>
      </c>
      <c r="G736" s="278" t="s">
        <v>48</v>
      </c>
      <c r="H736" s="279" t="str">
        <f t="shared" si="51"/>
        <v>6</v>
      </c>
      <c r="I736" s="278">
        <v>1.2</v>
      </c>
      <c r="J736" s="278">
        <v>1.2</v>
      </c>
      <c r="K736" s="280"/>
      <c r="L736" s="280"/>
      <c r="M736" s="280"/>
      <c r="N736" s="281">
        <v>0</v>
      </c>
      <c r="O736" s="282">
        <v>0</v>
      </c>
      <c r="P736" s="281">
        <v>0</v>
      </c>
      <c r="Q736" s="282">
        <v>0</v>
      </c>
      <c r="R736" s="281">
        <v>1.2</v>
      </c>
      <c r="S736" s="282">
        <v>100</v>
      </c>
      <c r="T736" s="274" t="s">
        <v>220</v>
      </c>
      <c r="U736" s="274">
        <v>2020</v>
      </c>
      <c r="V736" s="949">
        <v>1.2</v>
      </c>
      <c r="W736" s="928"/>
      <c r="X736" s="919"/>
      <c r="Y736" s="31">
        <f t="shared" si="50"/>
        <v>0</v>
      </c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</row>
    <row r="737" spans="1:66" s="23" customFormat="1" ht="20.25" customHeight="1" x14ac:dyDescent="0.3">
      <c r="A737" s="273">
        <v>657</v>
      </c>
      <c r="B737" s="274">
        <v>2190730</v>
      </c>
      <c r="C737" s="810" t="s">
        <v>1282</v>
      </c>
      <c r="D737" s="275" t="s">
        <v>1283</v>
      </c>
      <c r="E737" s="580">
        <f t="shared" si="52"/>
        <v>1.61</v>
      </c>
      <c r="F737" s="277">
        <v>3</v>
      </c>
      <c r="G737" s="278" t="s">
        <v>48</v>
      </c>
      <c r="H737" s="279" t="str">
        <f t="shared" si="51"/>
        <v>6</v>
      </c>
      <c r="I737" s="278">
        <v>1.61</v>
      </c>
      <c r="J737" s="278">
        <v>1.61</v>
      </c>
      <c r="K737" s="280"/>
      <c r="L737" s="280"/>
      <c r="M737" s="280"/>
      <c r="N737" s="281">
        <v>0</v>
      </c>
      <c r="O737" s="282">
        <v>0</v>
      </c>
      <c r="P737" s="281">
        <v>0</v>
      </c>
      <c r="Q737" s="282">
        <v>0</v>
      </c>
      <c r="R737" s="281">
        <v>1.61</v>
      </c>
      <c r="S737" s="282">
        <v>100</v>
      </c>
      <c r="T737" s="274" t="s">
        <v>220</v>
      </c>
      <c r="U737" s="274">
        <v>2021</v>
      </c>
      <c r="V737" s="949">
        <v>1.61</v>
      </c>
      <c r="W737" s="928"/>
      <c r="X737" s="919"/>
      <c r="Y737" s="31">
        <f t="shared" si="50"/>
        <v>0</v>
      </c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</row>
    <row r="738" spans="1:66" s="23" customFormat="1" ht="20.25" customHeight="1" x14ac:dyDescent="0.3">
      <c r="A738" s="273">
        <v>658</v>
      </c>
      <c r="B738" s="274">
        <v>2196385</v>
      </c>
      <c r="C738" s="810" t="s">
        <v>1284</v>
      </c>
      <c r="D738" s="275" t="s">
        <v>401</v>
      </c>
      <c r="E738" s="580">
        <f t="shared" si="52"/>
        <v>1.35</v>
      </c>
      <c r="F738" s="277">
        <v>3</v>
      </c>
      <c r="G738" s="278" t="s">
        <v>48</v>
      </c>
      <c r="H738" s="279" t="str">
        <f t="shared" si="51"/>
        <v>6</v>
      </c>
      <c r="I738" s="278">
        <v>1.35</v>
      </c>
      <c r="J738" s="278">
        <v>1.35</v>
      </c>
      <c r="K738" s="280"/>
      <c r="L738" s="280"/>
      <c r="M738" s="280"/>
      <c r="N738" s="281">
        <v>0</v>
      </c>
      <c r="O738" s="282">
        <v>0</v>
      </c>
      <c r="P738" s="281">
        <v>0</v>
      </c>
      <c r="Q738" s="282">
        <v>0</v>
      </c>
      <c r="R738" s="281">
        <v>1.35</v>
      </c>
      <c r="S738" s="282">
        <v>100</v>
      </c>
      <c r="T738" s="274" t="s">
        <v>40</v>
      </c>
      <c r="U738" s="274">
        <v>2023</v>
      </c>
      <c r="V738" s="949">
        <v>1.35</v>
      </c>
      <c r="W738" s="928"/>
      <c r="X738" s="919"/>
      <c r="Y738" s="31">
        <f t="shared" si="50"/>
        <v>0</v>
      </c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</row>
    <row r="739" spans="1:66" s="23" customFormat="1" ht="20.25" customHeight="1" x14ac:dyDescent="0.3">
      <c r="A739" s="273">
        <v>659</v>
      </c>
      <c r="B739" s="274">
        <v>2199219</v>
      </c>
      <c r="C739" s="810" t="s">
        <v>1285</v>
      </c>
      <c r="D739" s="274" t="s">
        <v>1286</v>
      </c>
      <c r="E739" s="580">
        <f t="shared" si="52"/>
        <v>0.59299999999999997</v>
      </c>
      <c r="F739" s="277">
        <v>3</v>
      </c>
      <c r="G739" s="278" t="s">
        <v>48</v>
      </c>
      <c r="H739" s="279" t="str">
        <f t="shared" si="51"/>
        <v>6</v>
      </c>
      <c r="I739" s="278">
        <v>0.59299999999999997</v>
      </c>
      <c r="J739" s="278">
        <v>0.59299999999999997</v>
      </c>
      <c r="K739" s="280"/>
      <c r="L739" s="280"/>
      <c r="M739" s="280"/>
      <c r="N739" s="281">
        <v>0</v>
      </c>
      <c r="O739" s="282">
        <v>0</v>
      </c>
      <c r="P739" s="281">
        <v>0</v>
      </c>
      <c r="Q739" s="282">
        <v>0</v>
      </c>
      <c r="R739" s="281">
        <v>0.59299999999999997</v>
      </c>
      <c r="S739" s="282">
        <v>100</v>
      </c>
      <c r="T739" s="274" t="s">
        <v>40</v>
      </c>
      <c r="U739" s="274">
        <v>2023</v>
      </c>
      <c r="V739" s="949">
        <v>0.59299999999999997</v>
      </c>
      <c r="W739" s="928"/>
      <c r="X739" s="919"/>
      <c r="Y739" s="31">
        <f t="shared" si="50"/>
        <v>0</v>
      </c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</row>
    <row r="740" spans="1:66" s="23" customFormat="1" ht="20.25" customHeight="1" x14ac:dyDescent="0.3">
      <c r="A740" s="273">
        <v>660</v>
      </c>
      <c r="B740" s="274"/>
      <c r="C740" s="810" t="s">
        <v>1287</v>
      </c>
      <c r="D740" s="274" t="s">
        <v>1288</v>
      </c>
      <c r="E740" s="580">
        <f t="shared" si="52"/>
        <v>0.35</v>
      </c>
      <c r="F740" s="277">
        <v>3</v>
      </c>
      <c r="G740" s="278" t="s">
        <v>48</v>
      </c>
      <c r="H740" s="279" t="str">
        <f t="shared" si="51"/>
        <v>6</v>
      </c>
      <c r="I740" s="278">
        <v>0.35</v>
      </c>
      <c r="J740" s="278">
        <v>0.35</v>
      </c>
      <c r="K740" s="280"/>
      <c r="L740" s="280"/>
      <c r="M740" s="280"/>
      <c r="N740" s="278">
        <v>0.35</v>
      </c>
      <c r="O740" s="282">
        <v>100</v>
      </c>
      <c r="P740" s="278">
        <v>0.35</v>
      </c>
      <c r="Q740" s="282">
        <v>100</v>
      </c>
      <c r="R740" s="281">
        <v>0.21</v>
      </c>
      <c r="S740" s="282">
        <v>60</v>
      </c>
      <c r="T740" s="274" t="s">
        <v>88</v>
      </c>
      <c r="U740" s="274">
        <v>2020</v>
      </c>
      <c r="V740" s="949">
        <v>0.35</v>
      </c>
      <c r="W740" s="928"/>
      <c r="X740" s="919"/>
      <c r="Y740" s="31">
        <f t="shared" si="50"/>
        <v>0</v>
      </c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</row>
    <row r="741" spans="1:66" s="23" customFormat="1" ht="20.25" customHeight="1" x14ac:dyDescent="0.3">
      <c r="A741" s="273">
        <v>661</v>
      </c>
      <c r="B741" s="274">
        <v>2200508</v>
      </c>
      <c r="C741" s="810" t="s">
        <v>1289</v>
      </c>
      <c r="D741" s="275" t="s">
        <v>1290</v>
      </c>
      <c r="E741" s="580">
        <f t="shared" si="52"/>
        <v>0.9</v>
      </c>
      <c r="F741" s="277">
        <v>3</v>
      </c>
      <c r="G741" s="278" t="s">
        <v>48</v>
      </c>
      <c r="H741" s="279" t="str">
        <f t="shared" si="51"/>
        <v>6</v>
      </c>
      <c r="I741" s="278">
        <v>0.9</v>
      </c>
      <c r="J741" s="278">
        <v>0.9</v>
      </c>
      <c r="K741" s="280"/>
      <c r="L741" s="280"/>
      <c r="M741" s="280"/>
      <c r="N741" s="278">
        <v>0.9</v>
      </c>
      <c r="O741" s="282">
        <v>100</v>
      </c>
      <c r="P741" s="278">
        <v>0.9</v>
      </c>
      <c r="Q741" s="282">
        <v>100</v>
      </c>
      <c r="R741" s="281">
        <v>0.54</v>
      </c>
      <c r="S741" s="282">
        <v>60</v>
      </c>
      <c r="T741" s="274" t="s">
        <v>88</v>
      </c>
      <c r="U741" s="274">
        <v>2020</v>
      </c>
      <c r="V741" s="949">
        <v>0.9</v>
      </c>
      <c r="W741" s="928"/>
      <c r="X741" s="919"/>
      <c r="Y741" s="31">
        <f t="shared" si="50"/>
        <v>0</v>
      </c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</row>
    <row r="742" spans="1:66" s="23" customFormat="1" ht="20.25" customHeight="1" x14ac:dyDescent="0.3">
      <c r="A742" s="273">
        <v>662</v>
      </c>
      <c r="B742" s="274">
        <v>2192943</v>
      </c>
      <c r="C742" s="810" t="s">
        <v>1291</v>
      </c>
      <c r="D742" s="275" t="s">
        <v>1292</v>
      </c>
      <c r="E742" s="580">
        <f t="shared" si="52"/>
        <v>0.5</v>
      </c>
      <c r="F742" s="277">
        <v>3</v>
      </c>
      <c r="G742" s="278" t="s">
        <v>48</v>
      </c>
      <c r="H742" s="279" t="str">
        <f t="shared" si="51"/>
        <v>6</v>
      </c>
      <c r="I742" s="278">
        <v>0.5</v>
      </c>
      <c r="J742" s="278">
        <v>0.5</v>
      </c>
      <c r="K742" s="280"/>
      <c r="L742" s="280"/>
      <c r="M742" s="280"/>
      <c r="N742" s="278">
        <v>0.5</v>
      </c>
      <c r="O742" s="282">
        <v>100</v>
      </c>
      <c r="P742" s="278">
        <v>0.5</v>
      </c>
      <c r="Q742" s="282">
        <v>100</v>
      </c>
      <c r="R742" s="281">
        <v>0.3</v>
      </c>
      <c r="S742" s="282">
        <v>60</v>
      </c>
      <c r="T742" s="274" t="s">
        <v>88</v>
      </c>
      <c r="U742" s="274">
        <v>2020</v>
      </c>
      <c r="V742" s="949">
        <v>0.5</v>
      </c>
      <c r="W742" s="928"/>
      <c r="X742" s="919"/>
      <c r="Y742" s="31">
        <f t="shared" si="50"/>
        <v>0</v>
      </c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</row>
    <row r="743" spans="1:66" s="23" customFormat="1" ht="20.25" customHeight="1" x14ac:dyDescent="0.3">
      <c r="A743" s="273">
        <v>663</v>
      </c>
      <c r="B743" s="274">
        <v>2197084</v>
      </c>
      <c r="C743" s="810" t="s">
        <v>1293</v>
      </c>
      <c r="D743" s="275" t="s">
        <v>1294</v>
      </c>
      <c r="E743" s="580">
        <f t="shared" si="52"/>
        <v>0.3</v>
      </c>
      <c r="F743" s="277">
        <v>3</v>
      </c>
      <c r="G743" s="278" t="s">
        <v>48</v>
      </c>
      <c r="H743" s="279" t="str">
        <f t="shared" si="51"/>
        <v>6</v>
      </c>
      <c r="I743" s="278"/>
      <c r="J743" s="278"/>
      <c r="K743" s="280"/>
      <c r="L743" s="280"/>
      <c r="M743" s="280"/>
      <c r="N743" s="278"/>
      <c r="O743" s="282"/>
      <c r="P743" s="278"/>
      <c r="Q743" s="282"/>
      <c r="R743" s="281"/>
      <c r="S743" s="282"/>
      <c r="T743" s="274"/>
      <c r="U743" s="274"/>
      <c r="V743" s="949">
        <v>0.3</v>
      </c>
      <c r="W743" s="928"/>
      <c r="X743" s="919"/>
      <c r="Y743" s="31">
        <f t="shared" si="50"/>
        <v>0</v>
      </c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</row>
    <row r="744" spans="1:66" s="23" customFormat="1" ht="20.25" customHeight="1" x14ac:dyDescent="0.3">
      <c r="A744" s="273">
        <v>664</v>
      </c>
      <c r="B744" s="274"/>
      <c r="C744" s="810" t="s">
        <v>1295</v>
      </c>
      <c r="D744" s="275" t="s">
        <v>416</v>
      </c>
      <c r="E744" s="580">
        <f t="shared" si="52"/>
        <v>3</v>
      </c>
      <c r="F744" s="277">
        <v>3.5</v>
      </c>
      <c r="G744" s="278" t="s">
        <v>48</v>
      </c>
      <c r="H744" s="279" t="s">
        <v>103</v>
      </c>
      <c r="I744" s="278"/>
      <c r="J744" s="278"/>
      <c r="K744" s="280"/>
      <c r="L744" s="280"/>
      <c r="M744" s="280"/>
      <c r="N744" s="278"/>
      <c r="O744" s="282"/>
      <c r="P744" s="278"/>
      <c r="Q744" s="282"/>
      <c r="R744" s="281"/>
      <c r="S744" s="282"/>
      <c r="T744" s="274"/>
      <c r="U744" s="274"/>
      <c r="V744" s="949">
        <v>3</v>
      </c>
      <c r="W744" s="928"/>
      <c r="X744" s="919"/>
      <c r="Y744" s="31">
        <f t="shared" si="50"/>
        <v>0</v>
      </c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</row>
    <row r="745" spans="1:66" s="23" customFormat="1" ht="20.25" customHeight="1" x14ac:dyDescent="0.3">
      <c r="A745" s="273">
        <v>665</v>
      </c>
      <c r="B745" s="274"/>
      <c r="C745" s="810" t="s">
        <v>1296</v>
      </c>
      <c r="D745" s="609" t="s">
        <v>1283</v>
      </c>
      <c r="E745" s="580">
        <f t="shared" si="52"/>
        <v>0.2</v>
      </c>
      <c r="F745" s="277">
        <v>3</v>
      </c>
      <c r="G745" s="278" t="s">
        <v>48</v>
      </c>
      <c r="H745" s="577">
        <v>6</v>
      </c>
      <c r="I745" s="278"/>
      <c r="J745" s="278"/>
      <c r="K745" s="280"/>
      <c r="L745" s="280"/>
      <c r="M745" s="280"/>
      <c r="N745" s="278"/>
      <c r="O745" s="282"/>
      <c r="P745" s="278"/>
      <c r="Q745" s="282"/>
      <c r="R745" s="281"/>
      <c r="S745" s="282"/>
      <c r="T745" s="274"/>
      <c r="U745" s="274"/>
      <c r="V745" s="949">
        <v>0.2</v>
      </c>
      <c r="W745" s="928"/>
      <c r="X745" s="919"/>
      <c r="Y745" s="31">
        <f t="shared" si="50"/>
        <v>0</v>
      </c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</row>
    <row r="746" spans="1:66" s="23" customFormat="1" ht="20.25" customHeight="1" x14ac:dyDescent="0.3">
      <c r="A746" s="273">
        <v>666</v>
      </c>
      <c r="B746" s="274"/>
      <c r="C746" s="810" t="s">
        <v>1297</v>
      </c>
      <c r="D746" s="609" t="s">
        <v>1290</v>
      </c>
      <c r="E746" s="580">
        <f t="shared" si="52"/>
        <v>0.2</v>
      </c>
      <c r="F746" s="277">
        <v>3</v>
      </c>
      <c r="G746" s="278" t="s">
        <v>48</v>
      </c>
      <c r="H746" s="577">
        <v>6</v>
      </c>
      <c r="I746" s="278"/>
      <c r="J746" s="278"/>
      <c r="K746" s="280"/>
      <c r="L746" s="280"/>
      <c r="M746" s="280"/>
      <c r="N746" s="278"/>
      <c r="O746" s="282"/>
      <c r="P746" s="278"/>
      <c r="Q746" s="282"/>
      <c r="R746" s="281"/>
      <c r="S746" s="282"/>
      <c r="T746" s="274"/>
      <c r="U746" s="274"/>
      <c r="V746" s="949">
        <v>0.2</v>
      </c>
      <c r="W746" s="928"/>
      <c r="X746" s="919"/>
      <c r="Y746" s="31">
        <f t="shared" si="50"/>
        <v>0</v>
      </c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</row>
    <row r="747" spans="1:66" s="23" customFormat="1" ht="20.25" customHeight="1" x14ac:dyDescent="0.3">
      <c r="A747" s="273">
        <v>667</v>
      </c>
      <c r="B747" s="274"/>
      <c r="C747" s="810" t="s">
        <v>1298</v>
      </c>
      <c r="D747" s="609" t="s">
        <v>1292</v>
      </c>
      <c r="E747" s="580">
        <f t="shared" si="52"/>
        <v>0.2</v>
      </c>
      <c r="F747" s="277">
        <v>3</v>
      </c>
      <c r="G747" s="278" t="s">
        <v>48</v>
      </c>
      <c r="H747" s="577">
        <v>6</v>
      </c>
      <c r="I747" s="278"/>
      <c r="J747" s="278"/>
      <c r="K747" s="280"/>
      <c r="L747" s="280"/>
      <c r="M747" s="280"/>
      <c r="N747" s="278"/>
      <c r="O747" s="282"/>
      <c r="P747" s="278"/>
      <c r="Q747" s="282"/>
      <c r="R747" s="281"/>
      <c r="S747" s="282"/>
      <c r="T747" s="274"/>
      <c r="U747" s="274"/>
      <c r="V747" s="949">
        <v>0.2</v>
      </c>
      <c r="W747" s="928"/>
      <c r="X747" s="919"/>
      <c r="Y747" s="31">
        <f t="shared" si="50"/>
        <v>0</v>
      </c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</row>
    <row r="748" spans="1:66" s="23" customFormat="1" ht="20.25" customHeight="1" x14ac:dyDescent="0.3">
      <c r="A748" s="273">
        <v>668</v>
      </c>
      <c r="B748" s="274"/>
      <c r="C748" s="810" t="s">
        <v>1299</v>
      </c>
      <c r="D748" s="609" t="s">
        <v>1294</v>
      </c>
      <c r="E748" s="580">
        <f t="shared" si="52"/>
        <v>0.1</v>
      </c>
      <c r="F748" s="277">
        <v>3</v>
      </c>
      <c r="G748" s="278" t="s">
        <v>48</v>
      </c>
      <c r="H748" s="577">
        <v>6</v>
      </c>
      <c r="I748" s="278"/>
      <c r="J748" s="278"/>
      <c r="K748" s="280"/>
      <c r="L748" s="280"/>
      <c r="M748" s="280"/>
      <c r="N748" s="278"/>
      <c r="O748" s="282"/>
      <c r="P748" s="278"/>
      <c r="Q748" s="282"/>
      <c r="R748" s="281"/>
      <c r="S748" s="282"/>
      <c r="T748" s="274"/>
      <c r="U748" s="274"/>
      <c r="V748" s="949">
        <v>0.1</v>
      </c>
      <c r="W748" s="928"/>
      <c r="X748" s="919"/>
      <c r="Y748" s="31">
        <f t="shared" si="50"/>
        <v>0</v>
      </c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</row>
    <row r="749" spans="1:66" s="23" customFormat="1" ht="20.25" customHeight="1" x14ac:dyDescent="0.3">
      <c r="A749" s="273">
        <v>669</v>
      </c>
      <c r="B749" s="274"/>
      <c r="C749" s="810" t="s">
        <v>1300</v>
      </c>
      <c r="D749" s="609" t="s">
        <v>1301</v>
      </c>
      <c r="E749" s="580">
        <f t="shared" si="52"/>
        <v>0.1</v>
      </c>
      <c r="F749" s="277">
        <v>3</v>
      </c>
      <c r="G749" s="278" t="s">
        <v>48</v>
      </c>
      <c r="H749" s="577">
        <v>6</v>
      </c>
      <c r="I749" s="278"/>
      <c r="J749" s="278"/>
      <c r="K749" s="280"/>
      <c r="L749" s="280"/>
      <c r="M749" s="280"/>
      <c r="N749" s="278"/>
      <c r="O749" s="282"/>
      <c r="P749" s="278"/>
      <c r="Q749" s="282"/>
      <c r="R749" s="281"/>
      <c r="S749" s="282"/>
      <c r="T749" s="274"/>
      <c r="U749" s="274"/>
      <c r="V749" s="949">
        <v>0.1</v>
      </c>
      <c r="W749" s="928"/>
      <c r="X749" s="919"/>
      <c r="Y749" s="31">
        <f t="shared" si="50"/>
        <v>0</v>
      </c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</row>
    <row r="750" spans="1:66" s="23" customFormat="1" ht="20.25" customHeight="1" x14ac:dyDescent="0.3">
      <c r="A750" s="273">
        <v>670</v>
      </c>
      <c r="B750" s="274"/>
      <c r="C750" s="810" t="s">
        <v>1302</v>
      </c>
      <c r="D750" s="609" t="s">
        <v>1303</v>
      </c>
      <c r="E750" s="580">
        <f t="shared" si="52"/>
        <v>0.3</v>
      </c>
      <c r="F750" s="277">
        <v>3</v>
      </c>
      <c r="G750" s="278" t="s">
        <v>48</v>
      </c>
      <c r="H750" s="577">
        <v>6</v>
      </c>
      <c r="I750" s="278"/>
      <c r="J750" s="278"/>
      <c r="K750" s="280"/>
      <c r="L750" s="280"/>
      <c r="M750" s="280"/>
      <c r="N750" s="278"/>
      <c r="O750" s="282"/>
      <c r="P750" s="278"/>
      <c r="Q750" s="282"/>
      <c r="R750" s="281"/>
      <c r="S750" s="282"/>
      <c r="T750" s="274"/>
      <c r="U750" s="274"/>
      <c r="V750" s="949">
        <v>0.3</v>
      </c>
      <c r="W750" s="928"/>
      <c r="X750" s="919"/>
      <c r="Y750" s="31">
        <f t="shared" si="50"/>
        <v>0</v>
      </c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</row>
    <row r="751" spans="1:66" ht="20.25" customHeight="1" x14ac:dyDescent="0.3">
      <c r="A751" s="528" t="s">
        <v>1304</v>
      </c>
      <c r="B751" s="528"/>
      <c r="C751" s="847"/>
      <c r="D751" s="528"/>
      <c r="E751" s="528"/>
      <c r="F751" s="528"/>
      <c r="G751" s="528"/>
      <c r="H751" s="528"/>
      <c r="I751" s="278"/>
      <c r="J751" s="278"/>
      <c r="K751" s="280"/>
      <c r="L751" s="280"/>
      <c r="M751" s="280"/>
      <c r="N751" s="281"/>
      <c r="O751" s="282"/>
      <c r="P751" s="281"/>
      <c r="Q751" s="282"/>
      <c r="R751" s="281"/>
      <c r="S751" s="282"/>
      <c r="T751" s="274"/>
      <c r="U751" s="274"/>
      <c r="V751" s="919"/>
      <c r="W751" s="928"/>
      <c r="X751" s="919"/>
      <c r="Y751" s="31">
        <f t="shared" si="50"/>
        <v>0</v>
      </c>
    </row>
    <row r="752" spans="1:66" ht="20.25" customHeight="1" x14ac:dyDescent="0.3">
      <c r="A752" s="528"/>
      <c r="B752" s="528"/>
      <c r="C752" s="847"/>
      <c r="D752" s="528" t="s">
        <v>252</v>
      </c>
      <c r="E752" s="541">
        <f>SUM(E753:E772)</f>
        <v>18.614999999999998</v>
      </c>
      <c r="F752" s="528"/>
      <c r="G752" s="528"/>
      <c r="H752" s="528"/>
      <c r="I752" s="278"/>
      <c r="J752" s="278"/>
      <c r="K752" s="280"/>
      <c r="L752" s="280"/>
      <c r="M752" s="280"/>
      <c r="N752" s="281"/>
      <c r="O752" s="282"/>
      <c r="P752" s="281"/>
      <c r="Q752" s="282"/>
      <c r="R752" s="281"/>
      <c r="S752" s="282"/>
      <c r="T752" s="274"/>
      <c r="U752" s="274"/>
      <c r="V752" s="919"/>
      <c r="W752" s="928"/>
      <c r="X752" s="919"/>
      <c r="Y752" s="31">
        <f t="shared" si="50"/>
        <v>18.614999999999998</v>
      </c>
    </row>
    <row r="753" spans="1:66" s="23" customFormat="1" ht="20.25" customHeight="1" x14ac:dyDescent="0.3">
      <c r="A753" s="273">
        <v>671</v>
      </c>
      <c r="B753" s="274">
        <v>2198034</v>
      </c>
      <c r="C753" s="810" t="s">
        <v>1305</v>
      </c>
      <c r="D753" s="275" t="s">
        <v>1306</v>
      </c>
      <c r="E753" s="580">
        <f t="shared" ref="E753:E772" si="53">V753+W753+X753</f>
        <v>3.0350000000000001</v>
      </c>
      <c r="F753" s="277">
        <v>3</v>
      </c>
      <c r="G753" s="278" t="s">
        <v>48</v>
      </c>
      <c r="H753" s="279" t="str">
        <f t="shared" si="51"/>
        <v>6</v>
      </c>
      <c r="I753" s="278">
        <v>1.5</v>
      </c>
      <c r="J753" s="278">
        <v>1.5</v>
      </c>
      <c r="K753" s="280"/>
      <c r="L753" s="280"/>
      <c r="M753" s="280"/>
      <c r="N753" s="281">
        <v>0</v>
      </c>
      <c r="O753" s="282">
        <v>0</v>
      </c>
      <c r="P753" s="281">
        <v>0</v>
      </c>
      <c r="Q753" s="282">
        <v>0</v>
      </c>
      <c r="R753" s="281">
        <v>1.5</v>
      </c>
      <c r="S753" s="282">
        <v>100</v>
      </c>
      <c r="T753" s="274" t="s">
        <v>88</v>
      </c>
      <c r="U753" s="274">
        <v>2024</v>
      </c>
      <c r="V753" s="949">
        <v>3.0350000000000001</v>
      </c>
      <c r="W753" s="928"/>
      <c r="X753" s="919"/>
      <c r="Y753" s="31">
        <f t="shared" si="50"/>
        <v>0</v>
      </c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</row>
    <row r="754" spans="1:66" s="23" customFormat="1" ht="20.25" customHeight="1" x14ac:dyDescent="0.3">
      <c r="A754" s="273">
        <v>672</v>
      </c>
      <c r="B754" s="274">
        <v>2194333</v>
      </c>
      <c r="C754" s="810" t="s">
        <v>1307</v>
      </c>
      <c r="D754" s="275" t="s">
        <v>459</v>
      </c>
      <c r="E754" s="580">
        <f t="shared" si="53"/>
        <v>0.5</v>
      </c>
      <c r="F754" s="277">
        <v>4.5</v>
      </c>
      <c r="G754" s="278" t="s">
        <v>48</v>
      </c>
      <c r="H754" s="279" t="str">
        <f t="shared" si="51"/>
        <v>6</v>
      </c>
      <c r="I754" s="278">
        <v>0.5</v>
      </c>
      <c r="J754" s="278">
        <v>0.5</v>
      </c>
      <c r="K754" s="280"/>
      <c r="L754" s="280"/>
      <c r="M754" s="280"/>
      <c r="N754" s="281">
        <v>0.3</v>
      </c>
      <c r="O754" s="282">
        <v>60</v>
      </c>
      <c r="P754" s="281">
        <v>0.3</v>
      </c>
      <c r="Q754" s="282">
        <v>60</v>
      </c>
      <c r="R754" s="281">
        <v>0.3</v>
      </c>
      <c r="S754" s="282">
        <v>60</v>
      </c>
      <c r="T754" s="274" t="s">
        <v>88</v>
      </c>
      <c r="U754" s="274">
        <v>2020</v>
      </c>
      <c r="V754" s="949">
        <v>0.5</v>
      </c>
      <c r="W754" s="928"/>
      <c r="X754" s="919"/>
      <c r="Y754" s="31">
        <f t="shared" si="50"/>
        <v>0</v>
      </c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</row>
    <row r="755" spans="1:66" s="23" customFormat="1" ht="20.25" customHeight="1" x14ac:dyDescent="0.3">
      <c r="A755" s="273">
        <v>673</v>
      </c>
      <c r="B755" s="274">
        <v>2196435</v>
      </c>
      <c r="C755" s="810" t="s">
        <v>1308</v>
      </c>
      <c r="D755" s="275" t="s">
        <v>1309</v>
      </c>
      <c r="E755" s="580">
        <f t="shared" si="53"/>
        <v>0.6</v>
      </c>
      <c r="F755" s="277">
        <v>3</v>
      </c>
      <c r="G755" s="278" t="s">
        <v>48</v>
      </c>
      <c r="H755" s="279" t="str">
        <f t="shared" si="51"/>
        <v>6</v>
      </c>
      <c r="I755" s="278">
        <v>0.6</v>
      </c>
      <c r="J755" s="278">
        <v>0.6</v>
      </c>
      <c r="K755" s="280"/>
      <c r="L755" s="280"/>
      <c r="M755" s="280"/>
      <c r="N755" s="281">
        <v>0</v>
      </c>
      <c r="O755" s="282">
        <v>0</v>
      </c>
      <c r="P755" s="281">
        <v>0</v>
      </c>
      <c r="Q755" s="282">
        <v>0</v>
      </c>
      <c r="R755" s="281">
        <v>0.6</v>
      </c>
      <c r="S755" s="282">
        <v>100</v>
      </c>
      <c r="T755" s="274" t="s">
        <v>220</v>
      </c>
      <c r="U755" s="274">
        <v>2020</v>
      </c>
      <c r="V755" s="949">
        <v>0.6</v>
      </c>
      <c r="W755" s="928"/>
      <c r="X755" s="919"/>
      <c r="Y755" s="31">
        <f t="shared" si="50"/>
        <v>0</v>
      </c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</row>
    <row r="756" spans="1:66" s="23" customFormat="1" ht="20.25" customHeight="1" x14ac:dyDescent="0.3">
      <c r="A756" s="273">
        <v>674</v>
      </c>
      <c r="B756" s="274">
        <v>2196587</v>
      </c>
      <c r="C756" s="810" t="s">
        <v>1310</v>
      </c>
      <c r="D756" s="275" t="s">
        <v>465</v>
      </c>
      <c r="E756" s="580">
        <f t="shared" si="53"/>
        <v>0.8</v>
      </c>
      <c r="F756" s="277">
        <v>3</v>
      </c>
      <c r="G756" s="278" t="s">
        <v>48</v>
      </c>
      <c r="H756" s="279" t="str">
        <f t="shared" si="51"/>
        <v>6</v>
      </c>
      <c r="I756" s="278">
        <v>0.8</v>
      </c>
      <c r="J756" s="278">
        <v>0.8</v>
      </c>
      <c r="K756" s="280"/>
      <c r="L756" s="280"/>
      <c r="M756" s="280"/>
      <c r="N756" s="281">
        <v>0</v>
      </c>
      <c r="O756" s="282">
        <v>0</v>
      </c>
      <c r="P756" s="281">
        <v>0</v>
      </c>
      <c r="Q756" s="282">
        <v>0</v>
      </c>
      <c r="R756" s="281">
        <v>0.8</v>
      </c>
      <c r="S756" s="282">
        <v>100</v>
      </c>
      <c r="T756" s="274" t="s">
        <v>220</v>
      </c>
      <c r="U756" s="274">
        <v>2020</v>
      </c>
      <c r="V756" s="949">
        <v>0.8</v>
      </c>
      <c r="W756" s="928"/>
      <c r="X756" s="919"/>
      <c r="Y756" s="31">
        <f t="shared" si="50"/>
        <v>0</v>
      </c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</row>
    <row r="757" spans="1:66" s="23" customFormat="1" ht="20.25" customHeight="1" x14ac:dyDescent="0.3">
      <c r="A757" s="273">
        <v>675</v>
      </c>
      <c r="B757" s="274">
        <v>2197894</v>
      </c>
      <c r="C757" s="810" t="s">
        <v>1311</v>
      </c>
      <c r="D757" s="275" t="s">
        <v>228</v>
      </c>
      <c r="E757" s="580">
        <f t="shared" si="53"/>
        <v>1.4</v>
      </c>
      <c r="F757" s="277">
        <v>3</v>
      </c>
      <c r="G757" s="278" t="s">
        <v>48</v>
      </c>
      <c r="H757" s="279" t="str">
        <f t="shared" si="51"/>
        <v>6</v>
      </c>
      <c r="I757" s="278">
        <v>1.4</v>
      </c>
      <c r="J757" s="278">
        <v>1.4</v>
      </c>
      <c r="K757" s="280"/>
      <c r="L757" s="280"/>
      <c r="M757" s="280"/>
      <c r="N757" s="281">
        <v>0</v>
      </c>
      <c r="O757" s="282">
        <v>0</v>
      </c>
      <c r="P757" s="281">
        <v>0</v>
      </c>
      <c r="Q757" s="282">
        <v>0</v>
      </c>
      <c r="R757" s="281">
        <v>1.4</v>
      </c>
      <c r="S757" s="282">
        <v>100</v>
      </c>
      <c r="T757" s="274" t="s">
        <v>52</v>
      </c>
      <c r="U757" s="274">
        <v>2023</v>
      </c>
      <c r="V757" s="949">
        <v>1.4</v>
      </c>
      <c r="W757" s="928"/>
      <c r="X757" s="919"/>
      <c r="Y757" s="31">
        <f t="shared" si="50"/>
        <v>0</v>
      </c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</row>
    <row r="758" spans="1:66" s="23" customFormat="1" ht="20.25" customHeight="1" x14ac:dyDescent="0.3">
      <c r="A758" s="273">
        <v>676</v>
      </c>
      <c r="B758" s="274">
        <v>2203151</v>
      </c>
      <c r="C758" s="810" t="s">
        <v>1312</v>
      </c>
      <c r="D758" s="275" t="s">
        <v>1313</v>
      </c>
      <c r="E758" s="580">
        <f t="shared" si="53"/>
        <v>2</v>
      </c>
      <c r="F758" s="277">
        <v>3</v>
      </c>
      <c r="G758" s="278" t="s">
        <v>48</v>
      </c>
      <c r="H758" s="279" t="str">
        <f t="shared" si="51"/>
        <v>6</v>
      </c>
      <c r="I758" s="278">
        <v>2</v>
      </c>
      <c r="J758" s="278">
        <v>2</v>
      </c>
      <c r="K758" s="280"/>
      <c r="L758" s="280"/>
      <c r="M758" s="280"/>
      <c r="N758" s="281">
        <v>0</v>
      </c>
      <c r="O758" s="282">
        <v>0</v>
      </c>
      <c r="P758" s="281">
        <v>0</v>
      </c>
      <c r="Q758" s="282">
        <v>0</v>
      </c>
      <c r="R758" s="281">
        <v>2</v>
      </c>
      <c r="S758" s="282">
        <v>100</v>
      </c>
      <c r="T758" s="274" t="s">
        <v>220</v>
      </c>
      <c r="U758" s="274">
        <v>2020</v>
      </c>
      <c r="V758" s="949">
        <v>2</v>
      </c>
      <c r="W758" s="928"/>
      <c r="X758" s="919"/>
      <c r="Y758" s="31">
        <f t="shared" si="50"/>
        <v>0</v>
      </c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</row>
    <row r="759" spans="1:66" s="23" customFormat="1" ht="20.25" customHeight="1" x14ac:dyDescent="0.3">
      <c r="A759" s="273">
        <v>677</v>
      </c>
      <c r="B759" s="274">
        <v>2190646</v>
      </c>
      <c r="C759" s="810" t="s">
        <v>1314</v>
      </c>
      <c r="D759" s="275" t="s">
        <v>330</v>
      </c>
      <c r="E759" s="580">
        <f t="shared" si="53"/>
        <v>1.5</v>
      </c>
      <c r="F759" s="277">
        <v>3</v>
      </c>
      <c r="G759" s="278" t="s">
        <v>48</v>
      </c>
      <c r="H759" s="279" t="str">
        <f t="shared" si="51"/>
        <v>6</v>
      </c>
      <c r="I759" s="278">
        <v>1.5</v>
      </c>
      <c r="J759" s="278">
        <v>1.5</v>
      </c>
      <c r="K759" s="280"/>
      <c r="L759" s="280"/>
      <c r="M759" s="280"/>
      <c r="N759" s="281">
        <v>0.89999999999999991</v>
      </c>
      <c r="O759" s="282">
        <v>60</v>
      </c>
      <c r="P759" s="281">
        <v>0.89999999999999991</v>
      </c>
      <c r="Q759" s="282">
        <v>60</v>
      </c>
      <c r="R759" s="281">
        <v>0.89999999999999991</v>
      </c>
      <c r="S759" s="282">
        <v>60</v>
      </c>
      <c r="T759" s="274" t="s">
        <v>88</v>
      </c>
      <c r="U759" s="274">
        <v>2020</v>
      </c>
      <c r="V759" s="949">
        <v>1.5</v>
      </c>
      <c r="W759" s="928"/>
      <c r="X759" s="919"/>
      <c r="Y759" s="31">
        <f t="shared" si="50"/>
        <v>0</v>
      </c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</row>
    <row r="760" spans="1:66" s="23" customFormat="1" ht="20.25" customHeight="1" x14ac:dyDescent="0.3">
      <c r="A760" s="273">
        <v>678</v>
      </c>
      <c r="B760" s="274">
        <v>2191777</v>
      </c>
      <c r="C760" s="810" t="s">
        <v>1315</v>
      </c>
      <c r="D760" s="275" t="s">
        <v>1316</v>
      </c>
      <c r="E760" s="580">
        <f t="shared" si="53"/>
        <v>1.4</v>
      </c>
      <c r="F760" s="277">
        <v>3</v>
      </c>
      <c r="G760" s="278" t="s">
        <v>48</v>
      </c>
      <c r="H760" s="279" t="str">
        <f t="shared" si="51"/>
        <v>6</v>
      </c>
      <c r="I760" s="278">
        <v>1.05</v>
      </c>
      <c r="J760" s="278">
        <v>1.05</v>
      </c>
      <c r="K760" s="280"/>
      <c r="L760" s="280"/>
      <c r="M760" s="280"/>
      <c r="N760" s="281">
        <v>0</v>
      </c>
      <c r="O760" s="282">
        <v>0</v>
      </c>
      <c r="P760" s="281">
        <v>0</v>
      </c>
      <c r="Q760" s="282">
        <v>0</v>
      </c>
      <c r="R760" s="281">
        <v>1.05</v>
      </c>
      <c r="S760" s="282">
        <v>100</v>
      </c>
      <c r="T760" s="274" t="s">
        <v>220</v>
      </c>
      <c r="U760" s="274">
        <v>2024</v>
      </c>
      <c r="V760" s="949">
        <v>1.4</v>
      </c>
      <c r="W760" s="928"/>
      <c r="X760" s="919"/>
      <c r="Y760" s="31">
        <f t="shared" si="50"/>
        <v>0</v>
      </c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</row>
    <row r="761" spans="1:66" s="23" customFormat="1" ht="20.25" customHeight="1" x14ac:dyDescent="0.3">
      <c r="A761" s="273">
        <v>679</v>
      </c>
      <c r="B761" s="274">
        <v>2197102</v>
      </c>
      <c r="C761" s="810" t="s">
        <v>1317</v>
      </c>
      <c r="D761" s="275" t="s">
        <v>298</v>
      </c>
      <c r="E761" s="580">
        <f t="shared" si="53"/>
        <v>0.5</v>
      </c>
      <c r="F761" s="277">
        <v>3</v>
      </c>
      <c r="G761" s="278" t="s">
        <v>48</v>
      </c>
      <c r="H761" s="279" t="str">
        <f t="shared" si="51"/>
        <v>6</v>
      </c>
      <c r="I761" s="278">
        <v>0.5</v>
      </c>
      <c r="J761" s="278">
        <v>0.5</v>
      </c>
      <c r="K761" s="280"/>
      <c r="L761" s="280"/>
      <c r="M761" s="280"/>
      <c r="N761" s="281">
        <v>0.3</v>
      </c>
      <c r="O761" s="282">
        <v>60</v>
      </c>
      <c r="P761" s="281">
        <v>0.3</v>
      </c>
      <c r="Q761" s="282">
        <v>60</v>
      </c>
      <c r="R761" s="281">
        <v>0.3</v>
      </c>
      <c r="S761" s="282">
        <v>60</v>
      </c>
      <c r="T761" s="274" t="s">
        <v>88</v>
      </c>
      <c r="U761" s="274">
        <v>2020</v>
      </c>
      <c r="V761" s="949">
        <v>0.5</v>
      </c>
      <c r="W761" s="928"/>
      <c r="X761" s="919"/>
      <c r="Y761" s="31">
        <f t="shared" si="50"/>
        <v>0</v>
      </c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</row>
    <row r="762" spans="1:66" s="23" customFormat="1" ht="20.25" customHeight="1" x14ac:dyDescent="0.3">
      <c r="A762" s="273">
        <v>680</v>
      </c>
      <c r="B762" s="274">
        <v>2201167</v>
      </c>
      <c r="C762" s="810" t="s">
        <v>1318</v>
      </c>
      <c r="D762" s="275" t="s">
        <v>155</v>
      </c>
      <c r="E762" s="580">
        <f t="shared" si="53"/>
        <v>0.5</v>
      </c>
      <c r="F762" s="277">
        <v>3</v>
      </c>
      <c r="G762" s="278" t="s">
        <v>48</v>
      </c>
      <c r="H762" s="279" t="str">
        <f t="shared" si="51"/>
        <v>6</v>
      </c>
      <c r="I762" s="278">
        <v>0.5</v>
      </c>
      <c r="J762" s="278">
        <v>0.5</v>
      </c>
      <c r="K762" s="280"/>
      <c r="L762" s="280"/>
      <c r="M762" s="280"/>
      <c r="N762" s="281">
        <v>0.3</v>
      </c>
      <c r="O762" s="282">
        <v>60</v>
      </c>
      <c r="P762" s="281">
        <v>0.3</v>
      </c>
      <c r="Q762" s="282">
        <v>60</v>
      </c>
      <c r="R762" s="281">
        <v>0.3</v>
      </c>
      <c r="S762" s="282">
        <v>60</v>
      </c>
      <c r="T762" s="274" t="s">
        <v>88</v>
      </c>
      <c r="U762" s="274">
        <v>2020</v>
      </c>
      <c r="V762" s="949">
        <v>0.5</v>
      </c>
      <c r="W762" s="928"/>
      <c r="X762" s="919"/>
      <c r="Y762" s="31">
        <f t="shared" si="50"/>
        <v>0</v>
      </c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</row>
    <row r="763" spans="1:66" s="23" customFormat="1" ht="20.25" customHeight="1" x14ac:dyDescent="0.3">
      <c r="A763" s="273">
        <v>681</v>
      </c>
      <c r="B763" s="274">
        <v>2191605</v>
      </c>
      <c r="C763" s="810" t="s">
        <v>1319</v>
      </c>
      <c r="D763" s="275" t="s">
        <v>1320</v>
      </c>
      <c r="E763" s="580">
        <f t="shared" si="53"/>
        <v>1.5</v>
      </c>
      <c r="F763" s="277">
        <v>3</v>
      </c>
      <c r="G763" s="278" t="s">
        <v>48</v>
      </c>
      <c r="H763" s="279" t="str">
        <f t="shared" si="51"/>
        <v>6</v>
      </c>
      <c r="I763" s="278">
        <v>0.6</v>
      </c>
      <c r="J763" s="278">
        <v>0.6</v>
      </c>
      <c r="K763" s="280"/>
      <c r="L763" s="280"/>
      <c r="M763" s="280"/>
      <c r="N763" s="281">
        <v>0</v>
      </c>
      <c r="O763" s="282">
        <v>0</v>
      </c>
      <c r="P763" s="281">
        <v>0</v>
      </c>
      <c r="Q763" s="282">
        <v>0</v>
      </c>
      <c r="R763" s="281">
        <v>0.6</v>
      </c>
      <c r="S763" s="282">
        <v>100</v>
      </c>
      <c r="T763" s="274" t="s">
        <v>220</v>
      </c>
      <c r="U763" s="274">
        <v>2024</v>
      </c>
      <c r="V763" s="949">
        <v>1.5</v>
      </c>
      <c r="W763" s="928"/>
      <c r="X763" s="919"/>
      <c r="Y763" s="31">
        <f t="shared" si="50"/>
        <v>0</v>
      </c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</row>
    <row r="764" spans="1:66" s="23" customFormat="1" ht="20.25" customHeight="1" x14ac:dyDescent="0.3">
      <c r="A764" s="273">
        <v>682</v>
      </c>
      <c r="B764" s="274">
        <v>2192101</v>
      </c>
      <c r="C764" s="810" t="s">
        <v>1321</v>
      </c>
      <c r="D764" s="275" t="s">
        <v>1322</v>
      </c>
      <c r="E764" s="580">
        <f t="shared" si="53"/>
        <v>1.05</v>
      </c>
      <c r="F764" s="277">
        <v>3</v>
      </c>
      <c r="G764" s="278" t="s">
        <v>48</v>
      </c>
      <c r="H764" s="279" t="str">
        <f t="shared" si="51"/>
        <v>6</v>
      </c>
      <c r="I764" s="278">
        <v>0.85</v>
      </c>
      <c r="J764" s="278">
        <v>0.85</v>
      </c>
      <c r="K764" s="280"/>
      <c r="L764" s="280"/>
      <c r="M764" s="280"/>
      <c r="N764" s="281">
        <v>0</v>
      </c>
      <c r="O764" s="282">
        <v>0</v>
      </c>
      <c r="P764" s="281">
        <v>0</v>
      </c>
      <c r="Q764" s="282">
        <v>0</v>
      </c>
      <c r="R764" s="281">
        <v>0.85</v>
      </c>
      <c r="S764" s="282">
        <v>100</v>
      </c>
      <c r="T764" s="274" t="s">
        <v>220</v>
      </c>
      <c r="U764" s="274">
        <v>2021</v>
      </c>
      <c r="V764" s="949">
        <v>1.05</v>
      </c>
      <c r="W764" s="928"/>
      <c r="X764" s="919"/>
      <c r="Y764" s="31">
        <f t="shared" si="50"/>
        <v>0</v>
      </c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</row>
    <row r="765" spans="1:66" s="23" customFormat="1" ht="21" customHeight="1" x14ac:dyDescent="0.3">
      <c r="A765" s="273">
        <v>683</v>
      </c>
      <c r="B765" s="274"/>
      <c r="C765" s="810" t="s">
        <v>1323</v>
      </c>
      <c r="D765" s="275" t="s">
        <v>1288</v>
      </c>
      <c r="E765" s="580">
        <f t="shared" si="53"/>
        <v>0.3</v>
      </c>
      <c r="F765" s="277">
        <v>3</v>
      </c>
      <c r="G765" s="278" t="s">
        <v>48</v>
      </c>
      <c r="H765" s="279" t="str">
        <f t="shared" si="51"/>
        <v>6</v>
      </c>
      <c r="I765" s="278">
        <v>0.3</v>
      </c>
      <c r="J765" s="278">
        <v>0.3</v>
      </c>
      <c r="K765" s="280"/>
      <c r="L765" s="280"/>
      <c r="M765" s="280"/>
      <c r="N765" s="281">
        <v>0.18</v>
      </c>
      <c r="O765" s="282">
        <v>60</v>
      </c>
      <c r="P765" s="281">
        <v>0.18</v>
      </c>
      <c r="Q765" s="282">
        <v>60</v>
      </c>
      <c r="R765" s="281">
        <v>0.18</v>
      </c>
      <c r="S765" s="282">
        <v>60</v>
      </c>
      <c r="T765" s="274" t="s">
        <v>88</v>
      </c>
      <c r="U765" s="274">
        <v>2020</v>
      </c>
      <c r="V765" s="949">
        <v>0.3</v>
      </c>
      <c r="W765" s="928"/>
      <c r="X765" s="919"/>
      <c r="Y765" s="31">
        <f t="shared" si="50"/>
        <v>0</v>
      </c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</row>
    <row r="766" spans="1:66" s="23" customFormat="1" ht="20.25" customHeight="1" x14ac:dyDescent="0.3">
      <c r="A766" s="273">
        <v>684</v>
      </c>
      <c r="B766" s="274">
        <v>2196635</v>
      </c>
      <c r="C766" s="810" t="s">
        <v>1324</v>
      </c>
      <c r="D766" s="275" t="s">
        <v>1325</v>
      </c>
      <c r="E766" s="580">
        <f t="shared" si="53"/>
        <v>0.3</v>
      </c>
      <c r="F766" s="277">
        <v>3</v>
      </c>
      <c r="G766" s="278" t="s">
        <v>48</v>
      </c>
      <c r="H766" s="279" t="str">
        <f t="shared" si="51"/>
        <v>6</v>
      </c>
      <c r="I766" s="278">
        <v>0.3</v>
      </c>
      <c r="J766" s="278">
        <v>0.3</v>
      </c>
      <c r="K766" s="280"/>
      <c r="L766" s="280"/>
      <c r="M766" s="280"/>
      <c r="N766" s="281">
        <v>0.18</v>
      </c>
      <c r="O766" s="282">
        <v>60</v>
      </c>
      <c r="P766" s="281">
        <v>0.18</v>
      </c>
      <c r="Q766" s="282">
        <v>60</v>
      </c>
      <c r="R766" s="281">
        <v>0.18</v>
      </c>
      <c r="S766" s="282">
        <v>60</v>
      </c>
      <c r="T766" s="274" t="s">
        <v>88</v>
      </c>
      <c r="U766" s="274">
        <v>2020</v>
      </c>
      <c r="V766" s="949">
        <v>0.3</v>
      </c>
      <c r="W766" s="928"/>
      <c r="X766" s="919"/>
      <c r="Y766" s="31">
        <f t="shared" si="50"/>
        <v>0</v>
      </c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</row>
    <row r="767" spans="1:66" s="23" customFormat="1" ht="20.25" customHeight="1" x14ac:dyDescent="0.3">
      <c r="A767" s="273">
        <v>685</v>
      </c>
      <c r="B767" s="274"/>
      <c r="C767" s="810" t="s">
        <v>1326</v>
      </c>
      <c r="D767" s="275" t="s">
        <v>1286</v>
      </c>
      <c r="E767" s="580">
        <f t="shared" si="53"/>
        <v>0.5</v>
      </c>
      <c r="F767" s="277">
        <v>3</v>
      </c>
      <c r="G767" s="278" t="s">
        <v>48</v>
      </c>
      <c r="H767" s="279" t="str">
        <f t="shared" si="51"/>
        <v>6</v>
      </c>
      <c r="I767" s="278">
        <v>0.5</v>
      </c>
      <c r="J767" s="278">
        <v>0.5</v>
      </c>
      <c r="K767" s="280"/>
      <c r="L767" s="280"/>
      <c r="M767" s="280"/>
      <c r="N767" s="281">
        <v>0</v>
      </c>
      <c r="O767" s="282">
        <v>0</v>
      </c>
      <c r="P767" s="281">
        <v>0</v>
      </c>
      <c r="Q767" s="282">
        <v>0</v>
      </c>
      <c r="R767" s="281">
        <v>0.5</v>
      </c>
      <c r="S767" s="282">
        <v>100</v>
      </c>
      <c r="T767" s="274" t="s">
        <v>220</v>
      </c>
      <c r="U767" s="274">
        <v>2022</v>
      </c>
      <c r="V767" s="949">
        <v>0.5</v>
      </c>
      <c r="W767" s="928"/>
      <c r="X767" s="919"/>
      <c r="Y767" s="31">
        <f t="shared" si="50"/>
        <v>0</v>
      </c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</row>
    <row r="768" spans="1:66" s="23" customFormat="1" ht="20.25" customHeight="1" x14ac:dyDescent="0.3">
      <c r="A768" s="273">
        <v>686</v>
      </c>
      <c r="B768" s="274">
        <v>2196919</v>
      </c>
      <c r="C768" s="810" t="s">
        <v>1327</v>
      </c>
      <c r="D768" s="275" t="s">
        <v>1328</v>
      </c>
      <c r="E768" s="580">
        <f t="shared" si="53"/>
        <v>0.5</v>
      </c>
      <c r="F768" s="277">
        <v>3</v>
      </c>
      <c r="G768" s="278" t="s">
        <v>48</v>
      </c>
      <c r="H768" s="279" t="str">
        <f t="shared" si="51"/>
        <v>6</v>
      </c>
      <c r="I768" s="278">
        <v>0.5</v>
      </c>
      <c r="J768" s="278">
        <v>0.5</v>
      </c>
      <c r="K768" s="280"/>
      <c r="L768" s="280"/>
      <c r="M768" s="280"/>
      <c r="N768" s="281">
        <v>0</v>
      </c>
      <c r="O768" s="282">
        <v>0</v>
      </c>
      <c r="P768" s="281">
        <v>0</v>
      </c>
      <c r="Q768" s="282">
        <v>0</v>
      </c>
      <c r="R768" s="281">
        <v>0.5</v>
      </c>
      <c r="S768" s="282">
        <v>100</v>
      </c>
      <c r="T768" s="274" t="s">
        <v>220</v>
      </c>
      <c r="U768" s="274">
        <v>2024</v>
      </c>
      <c r="V768" s="949">
        <v>0.5</v>
      </c>
      <c r="W768" s="928"/>
      <c r="X768" s="919"/>
      <c r="Y768" s="31">
        <f t="shared" si="50"/>
        <v>0</v>
      </c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</row>
    <row r="769" spans="1:66" s="23" customFormat="1" ht="20.25" customHeight="1" x14ac:dyDescent="0.3">
      <c r="A769" s="273">
        <v>687</v>
      </c>
      <c r="B769" s="274">
        <v>2199330</v>
      </c>
      <c r="C769" s="810" t="s">
        <v>1329</v>
      </c>
      <c r="D769" s="275" t="s">
        <v>139</v>
      </c>
      <c r="E769" s="580">
        <f t="shared" si="53"/>
        <v>1.4</v>
      </c>
      <c r="F769" s="277">
        <v>3</v>
      </c>
      <c r="G769" s="278" t="s">
        <v>48</v>
      </c>
      <c r="H769" s="279" t="str">
        <f t="shared" si="51"/>
        <v>6</v>
      </c>
      <c r="I769" s="278">
        <v>0.5</v>
      </c>
      <c r="J769" s="278">
        <v>0.5</v>
      </c>
      <c r="K769" s="280"/>
      <c r="L769" s="280"/>
      <c r="M769" s="280"/>
      <c r="N769" s="281">
        <v>0</v>
      </c>
      <c r="O769" s="282">
        <v>0</v>
      </c>
      <c r="P769" s="281">
        <v>0</v>
      </c>
      <c r="Q769" s="282">
        <v>0</v>
      </c>
      <c r="R769" s="281">
        <v>0.5</v>
      </c>
      <c r="S769" s="282">
        <v>100</v>
      </c>
      <c r="T769" s="274" t="s">
        <v>220</v>
      </c>
      <c r="U769" s="274">
        <v>2020</v>
      </c>
      <c r="V769" s="949">
        <v>1.4</v>
      </c>
      <c r="W769" s="928"/>
      <c r="X769" s="919"/>
      <c r="Y769" s="31">
        <f t="shared" si="50"/>
        <v>0</v>
      </c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</row>
    <row r="770" spans="1:66" s="23" customFormat="1" ht="20.25" customHeight="1" x14ac:dyDescent="0.3">
      <c r="A770" s="273">
        <v>688</v>
      </c>
      <c r="B770" s="274"/>
      <c r="C770" s="810" t="s">
        <v>1330</v>
      </c>
      <c r="D770" s="275" t="s">
        <v>943</v>
      </c>
      <c r="E770" s="580">
        <f t="shared" si="53"/>
        <v>0.4</v>
      </c>
      <c r="F770" s="277">
        <v>4.5</v>
      </c>
      <c r="G770" s="278" t="s">
        <v>48</v>
      </c>
      <c r="H770" s="279" t="s">
        <v>103</v>
      </c>
      <c r="I770" s="278"/>
      <c r="J770" s="278"/>
      <c r="K770" s="280"/>
      <c r="L770" s="280"/>
      <c r="M770" s="280"/>
      <c r="N770" s="281"/>
      <c r="O770" s="282"/>
      <c r="P770" s="281"/>
      <c r="Q770" s="282"/>
      <c r="R770" s="281"/>
      <c r="S770" s="282"/>
      <c r="T770" s="274"/>
      <c r="U770" s="274"/>
      <c r="V770" s="949">
        <v>0.4</v>
      </c>
      <c r="W770" s="928"/>
      <c r="X770" s="919"/>
      <c r="Y770" s="31">
        <f t="shared" si="50"/>
        <v>0</v>
      </c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</row>
    <row r="771" spans="1:66" s="23" customFormat="1" ht="20.25" customHeight="1" x14ac:dyDescent="0.3">
      <c r="A771" s="273">
        <v>689</v>
      </c>
      <c r="B771" s="274"/>
      <c r="C771" s="810" t="s">
        <v>1331</v>
      </c>
      <c r="D771" s="275" t="s">
        <v>1332</v>
      </c>
      <c r="E771" s="580">
        <f t="shared" si="53"/>
        <v>0.13</v>
      </c>
      <c r="F771" s="277">
        <v>3</v>
      </c>
      <c r="G771" s="278" t="s">
        <v>48</v>
      </c>
      <c r="H771" s="279" t="str">
        <f t="shared" si="51"/>
        <v>6</v>
      </c>
      <c r="I771" s="278"/>
      <c r="J771" s="278"/>
      <c r="K771" s="280"/>
      <c r="L771" s="280"/>
      <c r="M771" s="280"/>
      <c r="N771" s="281"/>
      <c r="O771" s="282"/>
      <c r="P771" s="281"/>
      <c r="Q771" s="282"/>
      <c r="R771" s="281"/>
      <c r="S771" s="282"/>
      <c r="T771" s="274"/>
      <c r="U771" s="274"/>
      <c r="V771" s="949">
        <v>0.13</v>
      </c>
      <c r="W771" s="928"/>
      <c r="X771" s="919"/>
      <c r="Y771" s="31">
        <f t="shared" si="50"/>
        <v>0</v>
      </c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</row>
    <row r="772" spans="1:66" ht="20.25" customHeight="1" x14ac:dyDescent="0.3">
      <c r="A772" s="273">
        <v>690</v>
      </c>
      <c r="B772" s="280"/>
      <c r="C772" s="810" t="s">
        <v>1333</v>
      </c>
      <c r="D772" s="609" t="s">
        <v>1286</v>
      </c>
      <c r="E772" s="580">
        <f t="shared" si="53"/>
        <v>0.3</v>
      </c>
      <c r="F772" s="277">
        <v>3</v>
      </c>
      <c r="G772" s="278" t="s">
        <v>48</v>
      </c>
      <c r="H772" s="279" t="str">
        <f t="shared" si="51"/>
        <v>6</v>
      </c>
      <c r="I772" s="280"/>
      <c r="J772" s="280"/>
      <c r="K772" s="280"/>
      <c r="L772" s="280"/>
      <c r="M772" s="280"/>
      <c r="N772" s="280"/>
      <c r="O772" s="280"/>
      <c r="P772" s="280"/>
      <c r="Q772" s="280"/>
      <c r="R772" s="280"/>
      <c r="S772" s="280"/>
      <c r="T772" s="280"/>
      <c r="U772" s="280"/>
      <c r="V772" s="949">
        <v>0.3</v>
      </c>
      <c r="W772" s="920"/>
      <c r="X772" s="919"/>
      <c r="Y772" s="31">
        <f t="shared" si="50"/>
        <v>0</v>
      </c>
    </row>
    <row r="773" spans="1:66" ht="20.25" customHeight="1" x14ac:dyDescent="0.3">
      <c r="A773" s="528" t="s">
        <v>1334</v>
      </c>
      <c r="B773" s="528"/>
      <c r="C773" s="847"/>
      <c r="D773" s="528"/>
      <c r="E773" s="528"/>
      <c r="F773" s="528"/>
      <c r="G773" s="528"/>
      <c r="H773" s="528"/>
      <c r="I773" s="278"/>
      <c r="J773" s="278"/>
      <c r="K773" s="280"/>
      <c r="L773" s="280"/>
      <c r="M773" s="280"/>
      <c r="N773" s="281"/>
      <c r="O773" s="282"/>
      <c r="P773" s="281"/>
      <c r="Q773" s="282"/>
      <c r="R773" s="281"/>
      <c r="S773" s="282"/>
      <c r="T773" s="274"/>
      <c r="U773" s="274"/>
      <c r="V773" s="919"/>
      <c r="W773" s="928"/>
      <c r="X773" s="919"/>
      <c r="Y773" s="31">
        <f t="shared" si="50"/>
        <v>0</v>
      </c>
    </row>
    <row r="774" spans="1:66" ht="20.25" customHeight="1" x14ac:dyDescent="0.3">
      <c r="A774" s="528"/>
      <c r="B774" s="528"/>
      <c r="C774" s="847"/>
      <c r="D774" s="528" t="s">
        <v>252</v>
      </c>
      <c r="E774" s="541">
        <f>SUM(E775:E779)</f>
        <v>4.9449999999999994</v>
      </c>
      <c r="F774" s="528"/>
      <c r="G774" s="528"/>
      <c r="H774" s="528"/>
      <c r="I774" s="278"/>
      <c r="J774" s="278"/>
      <c r="K774" s="280"/>
      <c r="L774" s="280"/>
      <c r="M774" s="280"/>
      <c r="N774" s="281"/>
      <c r="O774" s="282"/>
      <c r="P774" s="281"/>
      <c r="Q774" s="282"/>
      <c r="R774" s="281"/>
      <c r="S774" s="282"/>
      <c r="T774" s="274"/>
      <c r="U774" s="274"/>
      <c r="V774" s="919"/>
      <c r="W774" s="928"/>
      <c r="X774" s="919"/>
      <c r="Y774" s="31">
        <f t="shared" si="50"/>
        <v>4.9449999999999994</v>
      </c>
    </row>
    <row r="775" spans="1:66" s="23" customFormat="1" ht="20.25" customHeight="1" x14ac:dyDescent="0.3">
      <c r="A775" s="273">
        <v>691</v>
      </c>
      <c r="B775" s="274">
        <v>2201392</v>
      </c>
      <c r="C775" s="810" t="s">
        <v>1335</v>
      </c>
      <c r="D775" s="275" t="s">
        <v>336</v>
      </c>
      <c r="E775" s="580">
        <f t="shared" ref="E775:E779" si="54">V775+W775+X775</f>
        <v>1.2</v>
      </c>
      <c r="F775" s="277">
        <v>3</v>
      </c>
      <c r="G775" s="278" t="s">
        <v>48</v>
      </c>
      <c r="H775" s="279" t="str">
        <f t="shared" si="51"/>
        <v>6</v>
      </c>
      <c r="I775" s="278">
        <v>1.2</v>
      </c>
      <c r="J775" s="278">
        <v>1.2</v>
      </c>
      <c r="K775" s="280"/>
      <c r="L775" s="280"/>
      <c r="M775" s="280"/>
      <c r="N775" s="278">
        <v>1.2</v>
      </c>
      <c r="O775" s="282">
        <v>100</v>
      </c>
      <c r="P775" s="278">
        <v>1.2</v>
      </c>
      <c r="Q775" s="282">
        <v>100</v>
      </c>
      <c r="R775" s="281">
        <v>0.72</v>
      </c>
      <c r="S775" s="282">
        <v>60</v>
      </c>
      <c r="T775" s="274" t="s">
        <v>88</v>
      </c>
      <c r="U775" s="274">
        <v>2020</v>
      </c>
      <c r="V775" s="949">
        <v>1.2</v>
      </c>
      <c r="W775" s="928"/>
      <c r="X775" s="919"/>
      <c r="Y775" s="31">
        <f t="shared" si="50"/>
        <v>0</v>
      </c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</row>
    <row r="776" spans="1:66" s="23" customFormat="1" ht="20.25" customHeight="1" x14ac:dyDescent="0.3">
      <c r="A776" s="273">
        <v>692</v>
      </c>
      <c r="B776" s="274">
        <v>2196473</v>
      </c>
      <c r="C776" s="810" t="s">
        <v>1336</v>
      </c>
      <c r="D776" s="275" t="s">
        <v>54</v>
      </c>
      <c r="E776" s="580">
        <f t="shared" si="54"/>
        <v>0.51300000000000001</v>
      </c>
      <c r="F776" s="277">
        <v>3.5</v>
      </c>
      <c r="G776" s="278" t="s">
        <v>48</v>
      </c>
      <c r="H776" s="279" t="str">
        <f t="shared" si="51"/>
        <v>6</v>
      </c>
      <c r="I776" s="278">
        <v>0.3</v>
      </c>
      <c r="J776" s="278">
        <v>0.3</v>
      </c>
      <c r="K776" s="280"/>
      <c r="L776" s="280"/>
      <c r="M776" s="280"/>
      <c r="N776" s="278">
        <v>0.3</v>
      </c>
      <c r="O776" s="282">
        <v>100</v>
      </c>
      <c r="P776" s="278">
        <v>0.3</v>
      </c>
      <c r="Q776" s="282">
        <v>100</v>
      </c>
      <c r="R776" s="281">
        <v>0.18</v>
      </c>
      <c r="S776" s="282">
        <v>60</v>
      </c>
      <c r="T776" s="274" t="s">
        <v>88</v>
      </c>
      <c r="U776" s="274">
        <v>2020</v>
      </c>
      <c r="V776" s="949">
        <v>0.51300000000000001</v>
      </c>
      <c r="W776" s="928"/>
      <c r="X776" s="919"/>
      <c r="Y776" s="31">
        <f t="shared" si="50"/>
        <v>0</v>
      </c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</row>
    <row r="777" spans="1:66" s="23" customFormat="1" ht="20.25" customHeight="1" x14ac:dyDescent="0.3">
      <c r="A777" s="273">
        <v>693</v>
      </c>
      <c r="B777" s="274">
        <v>2192787</v>
      </c>
      <c r="C777" s="810" t="s">
        <v>1337</v>
      </c>
      <c r="D777" s="275" t="s">
        <v>85</v>
      </c>
      <c r="E777" s="580">
        <f t="shared" si="54"/>
        <v>1.7509999999999999</v>
      </c>
      <c r="F777" s="277">
        <v>3</v>
      </c>
      <c r="G777" s="278" t="s">
        <v>48</v>
      </c>
      <c r="H777" s="279" t="str">
        <f t="shared" si="51"/>
        <v>6</v>
      </c>
      <c r="I777" s="278">
        <v>1.7509999999999999</v>
      </c>
      <c r="J777" s="278">
        <v>1.7509999999999999</v>
      </c>
      <c r="K777" s="280"/>
      <c r="L777" s="280"/>
      <c r="M777" s="280"/>
      <c r="N777" s="278">
        <v>1.7509999999999999</v>
      </c>
      <c r="O777" s="282">
        <v>100</v>
      </c>
      <c r="P777" s="278">
        <v>1.7509999999999999</v>
      </c>
      <c r="Q777" s="282">
        <v>100</v>
      </c>
      <c r="R777" s="281">
        <v>1.0506</v>
      </c>
      <c r="S777" s="282">
        <v>60</v>
      </c>
      <c r="T777" s="274" t="s">
        <v>88</v>
      </c>
      <c r="U777" s="274">
        <v>2020</v>
      </c>
      <c r="V777" s="949">
        <v>1.7509999999999999</v>
      </c>
      <c r="W777" s="928"/>
      <c r="X777" s="919"/>
      <c r="Y777" s="31">
        <f t="shared" si="50"/>
        <v>0</v>
      </c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</row>
    <row r="778" spans="1:66" s="23" customFormat="1" ht="20.25" customHeight="1" x14ac:dyDescent="0.3">
      <c r="A778" s="273">
        <v>694</v>
      </c>
      <c r="B778" s="274">
        <v>2198483</v>
      </c>
      <c r="C778" s="810" t="s">
        <v>1338</v>
      </c>
      <c r="D778" s="275" t="s">
        <v>127</v>
      </c>
      <c r="E778" s="580">
        <f t="shared" si="54"/>
        <v>1.181</v>
      </c>
      <c r="F778" s="277">
        <v>3</v>
      </c>
      <c r="G778" s="278" t="s">
        <v>48</v>
      </c>
      <c r="H778" s="279" t="str">
        <f t="shared" si="51"/>
        <v>6</v>
      </c>
      <c r="I778" s="278">
        <v>1.1819999999999999</v>
      </c>
      <c r="J778" s="278">
        <v>1.1819999999999999</v>
      </c>
      <c r="K778" s="280"/>
      <c r="L778" s="280"/>
      <c r="M778" s="280"/>
      <c r="N778" s="278">
        <v>1.1819999999999999</v>
      </c>
      <c r="O778" s="282">
        <v>100</v>
      </c>
      <c r="P778" s="278">
        <v>1.1819999999999999</v>
      </c>
      <c r="Q778" s="282">
        <v>100</v>
      </c>
      <c r="R778" s="281">
        <v>0.70919999999999994</v>
      </c>
      <c r="S778" s="282">
        <v>60</v>
      </c>
      <c r="T778" s="274" t="s">
        <v>88</v>
      </c>
      <c r="U778" s="274">
        <v>2020</v>
      </c>
      <c r="V778" s="949">
        <v>1.181</v>
      </c>
      <c r="W778" s="928"/>
      <c r="X778" s="919"/>
      <c r="Y778" s="31">
        <f t="shared" si="50"/>
        <v>0</v>
      </c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</row>
    <row r="779" spans="1:66" s="23" customFormat="1" ht="20.25" customHeight="1" x14ac:dyDescent="0.3">
      <c r="A779" s="273">
        <v>695</v>
      </c>
      <c r="B779" s="274"/>
      <c r="C779" s="810" t="s">
        <v>1339</v>
      </c>
      <c r="D779" s="275" t="s">
        <v>1340</v>
      </c>
      <c r="E779" s="580">
        <f t="shared" si="54"/>
        <v>0.3</v>
      </c>
      <c r="F779" s="277">
        <v>3</v>
      </c>
      <c r="G779" s="278" t="s">
        <v>48</v>
      </c>
      <c r="H779" s="279" t="str">
        <f t="shared" si="51"/>
        <v>6</v>
      </c>
      <c r="I779" s="278">
        <v>0.3</v>
      </c>
      <c r="J779" s="278">
        <v>0.3</v>
      </c>
      <c r="K779" s="280"/>
      <c r="L779" s="280"/>
      <c r="M779" s="280"/>
      <c r="N779" s="281">
        <v>0</v>
      </c>
      <c r="O779" s="282">
        <v>0</v>
      </c>
      <c r="P779" s="281">
        <v>0</v>
      </c>
      <c r="Q779" s="282">
        <v>0</v>
      </c>
      <c r="R779" s="281">
        <v>0.3</v>
      </c>
      <c r="S779" s="282">
        <v>100</v>
      </c>
      <c r="T779" s="274" t="s">
        <v>88</v>
      </c>
      <c r="U779" s="274">
        <v>2023</v>
      </c>
      <c r="V779" s="949">
        <v>0.3</v>
      </c>
      <c r="W779" s="928"/>
      <c r="X779" s="919"/>
      <c r="Y779" s="31">
        <f t="shared" si="50"/>
        <v>0</v>
      </c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</row>
    <row r="780" spans="1:66" ht="20.25" customHeight="1" x14ac:dyDescent="0.3">
      <c r="A780" s="528" t="s">
        <v>1341</v>
      </c>
      <c r="B780" s="528"/>
      <c r="C780" s="847"/>
      <c r="D780" s="528"/>
      <c r="E780" s="528"/>
      <c r="F780" s="528"/>
      <c r="G780" s="528"/>
      <c r="H780" s="528"/>
      <c r="I780" s="278"/>
      <c r="J780" s="278"/>
      <c r="K780" s="280"/>
      <c r="L780" s="280"/>
      <c r="M780" s="280"/>
      <c r="N780" s="281"/>
      <c r="O780" s="282"/>
      <c r="P780" s="281"/>
      <c r="Q780" s="282"/>
      <c r="R780" s="281"/>
      <c r="S780" s="282"/>
      <c r="T780" s="274"/>
      <c r="U780" s="274"/>
      <c r="V780" s="919"/>
      <c r="W780" s="928"/>
      <c r="X780" s="919"/>
      <c r="Y780" s="31">
        <f t="shared" si="50"/>
        <v>0</v>
      </c>
    </row>
    <row r="781" spans="1:66" ht="20.25" customHeight="1" x14ac:dyDescent="0.3">
      <c r="A781" s="528"/>
      <c r="B781" s="528"/>
      <c r="C781" s="847"/>
      <c r="D781" s="528" t="s">
        <v>252</v>
      </c>
      <c r="E781" s="541">
        <f>SUM(E782:E785)</f>
        <v>3.05</v>
      </c>
      <c r="F781" s="528"/>
      <c r="G781" s="528"/>
      <c r="H781" s="528"/>
      <c r="I781" s="278"/>
      <c r="J781" s="278"/>
      <c r="K781" s="280"/>
      <c r="L781" s="280"/>
      <c r="M781" s="280"/>
      <c r="N781" s="281"/>
      <c r="O781" s="282"/>
      <c r="P781" s="281"/>
      <c r="Q781" s="282"/>
      <c r="R781" s="281"/>
      <c r="S781" s="282"/>
      <c r="T781" s="274"/>
      <c r="U781" s="274"/>
      <c r="V781" s="919"/>
      <c r="W781" s="928"/>
      <c r="X781" s="919"/>
      <c r="Y781" s="31">
        <f t="shared" si="50"/>
        <v>3.05</v>
      </c>
    </row>
    <row r="782" spans="1:66" s="23" customFormat="1" ht="20.25" customHeight="1" x14ac:dyDescent="0.3">
      <c r="A782" s="273">
        <v>696</v>
      </c>
      <c r="B782" s="274"/>
      <c r="C782" s="810" t="s">
        <v>1342</v>
      </c>
      <c r="D782" s="275" t="s">
        <v>1309</v>
      </c>
      <c r="E782" s="580">
        <f t="shared" ref="E782:E785" si="55">V782+W782+X782</f>
        <v>1.4</v>
      </c>
      <c r="F782" s="277">
        <v>4.5</v>
      </c>
      <c r="G782" s="278" t="s">
        <v>48</v>
      </c>
      <c r="H782" s="279" t="str">
        <f t="shared" si="51"/>
        <v>6</v>
      </c>
      <c r="I782" s="278">
        <v>1.4</v>
      </c>
      <c r="J782" s="278">
        <v>1.4</v>
      </c>
      <c r="K782" s="280"/>
      <c r="L782" s="280"/>
      <c r="M782" s="280"/>
      <c r="N782" s="281">
        <v>0</v>
      </c>
      <c r="O782" s="282">
        <v>0</v>
      </c>
      <c r="P782" s="281">
        <v>0</v>
      </c>
      <c r="Q782" s="282">
        <v>0</v>
      </c>
      <c r="R782" s="281">
        <v>1.4</v>
      </c>
      <c r="S782" s="282">
        <v>100</v>
      </c>
      <c r="T782" s="274" t="s">
        <v>88</v>
      </c>
      <c r="U782" s="274">
        <v>2023</v>
      </c>
      <c r="V782" s="949">
        <v>1.4</v>
      </c>
      <c r="W782" s="928"/>
      <c r="X782" s="919"/>
      <c r="Y782" s="31">
        <f t="shared" si="50"/>
        <v>0</v>
      </c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</row>
    <row r="783" spans="1:66" s="23" customFormat="1" ht="20.25" customHeight="1" x14ac:dyDescent="0.3">
      <c r="A783" s="273">
        <v>697</v>
      </c>
      <c r="B783" s="274">
        <v>2199158</v>
      </c>
      <c r="C783" s="810" t="s">
        <v>1343</v>
      </c>
      <c r="D783" s="275" t="s">
        <v>471</v>
      </c>
      <c r="E783" s="580">
        <f t="shared" si="55"/>
        <v>0.5</v>
      </c>
      <c r="F783" s="277">
        <v>3</v>
      </c>
      <c r="G783" s="278" t="s">
        <v>48</v>
      </c>
      <c r="H783" s="279" t="str">
        <f t="shared" si="51"/>
        <v>6</v>
      </c>
      <c r="I783" s="278">
        <v>0.5</v>
      </c>
      <c r="J783" s="278">
        <v>0.5</v>
      </c>
      <c r="K783" s="280"/>
      <c r="L783" s="280"/>
      <c r="M783" s="280"/>
      <c r="N783" s="281">
        <v>0</v>
      </c>
      <c r="O783" s="282">
        <v>0</v>
      </c>
      <c r="P783" s="281">
        <v>0</v>
      </c>
      <c r="Q783" s="282">
        <v>0</v>
      </c>
      <c r="R783" s="281">
        <v>0.5</v>
      </c>
      <c r="S783" s="282">
        <v>100</v>
      </c>
      <c r="T783" s="274" t="s">
        <v>220</v>
      </c>
      <c r="U783" s="274">
        <v>2022</v>
      </c>
      <c r="V783" s="949">
        <v>0.5</v>
      </c>
      <c r="W783" s="928"/>
      <c r="X783" s="919"/>
      <c r="Y783" s="31">
        <f t="shared" si="50"/>
        <v>0</v>
      </c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</row>
    <row r="784" spans="1:66" s="23" customFormat="1" ht="20.25" customHeight="1" x14ac:dyDescent="0.3">
      <c r="A784" s="273">
        <v>698</v>
      </c>
      <c r="B784" s="274">
        <v>2196376</v>
      </c>
      <c r="C784" s="810" t="s">
        <v>1344</v>
      </c>
      <c r="D784" s="275" t="s">
        <v>601</v>
      </c>
      <c r="E784" s="580">
        <f t="shared" si="55"/>
        <v>0.65</v>
      </c>
      <c r="F784" s="277">
        <v>3</v>
      </c>
      <c r="G784" s="278" t="s">
        <v>48</v>
      </c>
      <c r="H784" s="279" t="str">
        <f t="shared" si="51"/>
        <v>6</v>
      </c>
      <c r="I784" s="278">
        <v>0.2</v>
      </c>
      <c r="J784" s="278">
        <v>0.2</v>
      </c>
      <c r="K784" s="280"/>
      <c r="L784" s="280"/>
      <c r="M784" s="280"/>
      <c r="N784" s="281">
        <v>0</v>
      </c>
      <c r="O784" s="282">
        <v>0</v>
      </c>
      <c r="P784" s="281">
        <v>0</v>
      </c>
      <c r="Q784" s="282">
        <v>0</v>
      </c>
      <c r="R784" s="281">
        <v>0.2</v>
      </c>
      <c r="S784" s="282">
        <v>100</v>
      </c>
      <c r="T784" s="274" t="s">
        <v>220</v>
      </c>
      <c r="U784" s="274">
        <v>2021</v>
      </c>
      <c r="V784" s="949">
        <v>0.65</v>
      </c>
      <c r="W784" s="928"/>
      <c r="X784" s="919"/>
      <c r="Y784" s="31">
        <f t="shared" si="50"/>
        <v>0</v>
      </c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</row>
    <row r="785" spans="1:66" s="23" customFormat="1" ht="20.25" customHeight="1" x14ac:dyDescent="0.3">
      <c r="A785" s="273">
        <v>699</v>
      </c>
      <c r="B785" s="274"/>
      <c r="C785" s="810" t="s">
        <v>1345</v>
      </c>
      <c r="D785" s="275" t="s">
        <v>1288</v>
      </c>
      <c r="E785" s="580">
        <f t="shared" si="55"/>
        <v>0.5</v>
      </c>
      <c r="F785" s="277">
        <v>3</v>
      </c>
      <c r="G785" s="278" t="s">
        <v>48</v>
      </c>
      <c r="H785" s="279" t="str">
        <f t="shared" si="51"/>
        <v>6</v>
      </c>
      <c r="I785" s="278">
        <v>0.5</v>
      </c>
      <c r="J785" s="278">
        <v>0.5</v>
      </c>
      <c r="K785" s="280"/>
      <c r="L785" s="280"/>
      <c r="M785" s="280"/>
      <c r="N785" s="281">
        <v>0.3</v>
      </c>
      <c r="O785" s="282">
        <v>60</v>
      </c>
      <c r="P785" s="281">
        <v>0.3</v>
      </c>
      <c r="Q785" s="282">
        <v>60</v>
      </c>
      <c r="R785" s="281">
        <v>0.3</v>
      </c>
      <c r="S785" s="282">
        <v>60</v>
      </c>
      <c r="T785" s="274" t="s">
        <v>88</v>
      </c>
      <c r="U785" s="274">
        <v>2020</v>
      </c>
      <c r="V785" s="949">
        <v>0.5</v>
      </c>
      <c r="W785" s="928"/>
      <c r="X785" s="919"/>
      <c r="Y785" s="31">
        <f t="shared" si="50"/>
        <v>0</v>
      </c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</row>
    <row r="786" spans="1:66" ht="20.25" customHeight="1" x14ac:dyDescent="0.3">
      <c r="A786" s="528" t="s">
        <v>1346</v>
      </c>
      <c r="B786" s="528"/>
      <c r="C786" s="847"/>
      <c r="D786" s="528"/>
      <c r="E786" s="528"/>
      <c r="F786" s="528"/>
      <c r="G786" s="528"/>
      <c r="H786" s="528"/>
      <c r="I786" s="278"/>
      <c r="J786" s="278"/>
      <c r="K786" s="280"/>
      <c r="L786" s="280"/>
      <c r="M786" s="280"/>
      <c r="N786" s="281"/>
      <c r="O786" s="282"/>
      <c r="P786" s="281"/>
      <c r="Q786" s="282"/>
      <c r="R786" s="281"/>
      <c r="S786" s="282"/>
      <c r="T786" s="274"/>
      <c r="U786" s="274"/>
      <c r="V786" s="919"/>
      <c r="W786" s="928"/>
      <c r="X786" s="919"/>
      <c r="Y786" s="31">
        <f t="shared" si="50"/>
        <v>0</v>
      </c>
    </row>
    <row r="787" spans="1:66" ht="20.25" customHeight="1" x14ac:dyDescent="0.3">
      <c r="A787" s="528"/>
      <c r="B787" s="528"/>
      <c r="C787" s="847"/>
      <c r="D787" s="528" t="s">
        <v>252</v>
      </c>
      <c r="E787" s="541">
        <f>SUM(E788:E794)</f>
        <v>3.6100000000000003</v>
      </c>
      <c r="F787" s="528"/>
      <c r="G787" s="528"/>
      <c r="H787" s="528"/>
      <c r="I787" s="278"/>
      <c r="J787" s="278"/>
      <c r="K787" s="280"/>
      <c r="L787" s="280"/>
      <c r="M787" s="280"/>
      <c r="N787" s="281"/>
      <c r="O787" s="282"/>
      <c r="P787" s="281"/>
      <c r="Q787" s="282"/>
      <c r="R787" s="281"/>
      <c r="S787" s="282"/>
      <c r="T787" s="274"/>
      <c r="U787" s="274"/>
      <c r="V787" s="919"/>
      <c r="W787" s="928"/>
      <c r="X787" s="919"/>
      <c r="Y787" s="31">
        <f t="shared" si="50"/>
        <v>3.6100000000000003</v>
      </c>
    </row>
    <row r="788" spans="1:66" s="23" customFormat="1" ht="20.25" customHeight="1" x14ac:dyDescent="0.3">
      <c r="A788" s="273">
        <v>700</v>
      </c>
      <c r="B788" s="274">
        <v>2196481</v>
      </c>
      <c r="C788" s="810" t="s">
        <v>1347</v>
      </c>
      <c r="D788" s="275" t="s">
        <v>353</v>
      </c>
      <c r="E788" s="580">
        <f t="shared" ref="E788:E794" si="56">V788+W788+X788</f>
        <v>0.4</v>
      </c>
      <c r="F788" s="277">
        <v>3</v>
      </c>
      <c r="G788" s="278" t="s">
        <v>48</v>
      </c>
      <c r="H788" s="279" t="str">
        <f t="shared" si="51"/>
        <v>6</v>
      </c>
      <c r="I788" s="278">
        <v>0.4</v>
      </c>
      <c r="J788" s="278">
        <v>0.4</v>
      </c>
      <c r="K788" s="280"/>
      <c r="L788" s="280"/>
      <c r="M788" s="280"/>
      <c r="N788" s="281">
        <v>0</v>
      </c>
      <c r="O788" s="282">
        <v>0</v>
      </c>
      <c r="P788" s="281">
        <v>0</v>
      </c>
      <c r="Q788" s="282">
        <v>0</v>
      </c>
      <c r="R788" s="281">
        <v>0.4</v>
      </c>
      <c r="S788" s="282">
        <v>100</v>
      </c>
      <c r="T788" s="274" t="s">
        <v>88</v>
      </c>
      <c r="U788" s="274">
        <v>2022</v>
      </c>
      <c r="V788" s="949">
        <v>0.4</v>
      </c>
      <c r="W788" s="928"/>
      <c r="X788" s="919"/>
      <c r="Y788" s="31">
        <f t="shared" si="50"/>
        <v>0</v>
      </c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</row>
    <row r="789" spans="1:66" s="23" customFormat="1" ht="20.25" customHeight="1" x14ac:dyDescent="0.3">
      <c r="A789" s="273">
        <v>701</v>
      </c>
      <c r="B789" s="274">
        <v>2201796</v>
      </c>
      <c r="C789" s="810" t="s">
        <v>1348</v>
      </c>
      <c r="D789" s="275" t="s">
        <v>931</v>
      </c>
      <c r="E789" s="580">
        <f t="shared" si="56"/>
        <v>0.7</v>
      </c>
      <c r="F789" s="277">
        <v>3</v>
      </c>
      <c r="G789" s="278" t="s">
        <v>48</v>
      </c>
      <c r="H789" s="279" t="str">
        <f t="shared" ref="H789:H840" si="57">IF(F789&lt;5.1,"6","10")</f>
        <v>6</v>
      </c>
      <c r="I789" s="278">
        <v>0.7</v>
      </c>
      <c r="J789" s="278">
        <v>0.7</v>
      </c>
      <c r="K789" s="280"/>
      <c r="L789" s="280"/>
      <c r="M789" s="280"/>
      <c r="N789" s="281">
        <v>0</v>
      </c>
      <c r="O789" s="282">
        <v>0</v>
      </c>
      <c r="P789" s="281">
        <v>0</v>
      </c>
      <c r="Q789" s="282">
        <v>0</v>
      </c>
      <c r="R789" s="281">
        <v>0.7</v>
      </c>
      <c r="S789" s="282">
        <v>100</v>
      </c>
      <c r="T789" s="274" t="s">
        <v>40</v>
      </c>
      <c r="U789" s="274">
        <v>2023</v>
      </c>
      <c r="V789" s="949">
        <v>0.7</v>
      </c>
      <c r="W789" s="928"/>
      <c r="X789" s="919"/>
      <c r="Y789" s="31">
        <f t="shared" ref="Y789:Y852" si="58">E789-V789-W789-X789</f>
        <v>0</v>
      </c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</row>
    <row r="790" spans="1:66" s="23" customFormat="1" ht="20.25" customHeight="1" x14ac:dyDescent="0.3">
      <c r="A790" s="273">
        <v>702</v>
      </c>
      <c r="B790" s="274">
        <v>2194820</v>
      </c>
      <c r="C790" s="810" t="s">
        <v>1349</v>
      </c>
      <c r="D790" s="275" t="s">
        <v>1083</v>
      </c>
      <c r="E790" s="580">
        <f t="shared" si="56"/>
        <v>0.46</v>
      </c>
      <c r="F790" s="277">
        <v>3</v>
      </c>
      <c r="G790" s="278" t="s">
        <v>48</v>
      </c>
      <c r="H790" s="279" t="str">
        <f t="shared" si="57"/>
        <v>6</v>
      </c>
      <c r="I790" s="278">
        <v>0.46</v>
      </c>
      <c r="J790" s="278">
        <v>0.46</v>
      </c>
      <c r="K790" s="280"/>
      <c r="L790" s="280"/>
      <c r="M790" s="280"/>
      <c r="N790" s="278">
        <v>0.46</v>
      </c>
      <c r="O790" s="282">
        <v>100</v>
      </c>
      <c r="P790" s="278">
        <v>0.46</v>
      </c>
      <c r="Q790" s="282">
        <v>100</v>
      </c>
      <c r="R790" s="281">
        <v>0.27600000000000002</v>
      </c>
      <c r="S790" s="282">
        <v>60</v>
      </c>
      <c r="T790" s="274" t="s">
        <v>88</v>
      </c>
      <c r="U790" s="274">
        <v>2020</v>
      </c>
      <c r="V790" s="949">
        <v>0.46</v>
      </c>
      <c r="W790" s="928"/>
      <c r="X790" s="919"/>
      <c r="Y790" s="31">
        <f t="shared" si="58"/>
        <v>0</v>
      </c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</row>
    <row r="791" spans="1:66" s="23" customFormat="1" ht="20.25" customHeight="1" x14ac:dyDescent="0.3">
      <c r="A791" s="273">
        <v>703</v>
      </c>
      <c r="B791" s="274">
        <v>2202297</v>
      </c>
      <c r="C791" s="810" t="s">
        <v>1350</v>
      </c>
      <c r="D791" s="275" t="s">
        <v>1351</v>
      </c>
      <c r="E791" s="580">
        <f t="shared" si="56"/>
        <v>0.15</v>
      </c>
      <c r="F791" s="277">
        <v>3</v>
      </c>
      <c r="G791" s="278" t="s">
        <v>48</v>
      </c>
      <c r="H791" s="279" t="str">
        <f t="shared" si="57"/>
        <v>6</v>
      </c>
      <c r="I791" s="278">
        <v>0.15</v>
      </c>
      <c r="J791" s="278">
        <v>0.15</v>
      </c>
      <c r="K791" s="280"/>
      <c r="L791" s="280"/>
      <c r="M791" s="280"/>
      <c r="N791" s="278">
        <v>0.15</v>
      </c>
      <c r="O791" s="282">
        <v>100</v>
      </c>
      <c r="P791" s="278">
        <v>0.15</v>
      </c>
      <c r="Q791" s="282">
        <v>100</v>
      </c>
      <c r="R791" s="281">
        <v>0.09</v>
      </c>
      <c r="S791" s="282">
        <v>60</v>
      </c>
      <c r="T791" s="274" t="s">
        <v>88</v>
      </c>
      <c r="U791" s="274">
        <v>2020</v>
      </c>
      <c r="V791" s="949">
        <v>0.15</v>
      </c>
      <c r="W791" s="928"/>
      <c r="X791" s="919"/>
      <c r="Y791" s="31">
        <f t="shared" si="58"/>
        <v>0</v>
      </c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</row>
    <row r="792" spans="1:66" s="23" customFormat="1" ht="20.25" customHeight="1" x14ac:dyDescent="0.3">
      <c r="A792" s="273">
        <v>704</v>
      </c>
      <c r="B792" s="274">
        <v>2194480</v>
      </c>
      <c r="C792" s="810" t="s">
        <v>1352</v>
      </c>
      <c r="D792" s="275" t="s">
        <v>1353</v>
      </c>
      <c r="E792" s="580">
        <f t="shared" si="56"/>
        <v>0.2</v>
      </c>
      <c r="F792" s="277">
        <v>3</v>
      </c>
      <c r="G792" s="278" t="s">
        <v>48</v>
      </c>
      <c r="H792" s="279" t="str">
        <f t="shared" si="57"/>
        <v>6</v>
      </c>
      <c r="I792" s="278">
        <v>0.2</v>
      </c>
      <c r="J792" s="278">
        <v>0.2</v>
      </c>
      <c r="K792" s="280"/>
      <c r="L792" s="280"/>
      <c r="M792" s="280"/>
      <c r="N792" s="281">
        <v>0</v>
      </c>
      <c r="O792" s="282">
        <v>0</v>
      </c>
      <c r="P792" s="281">
        <v>0</v>
      </c>
      <c r="Q792" s="282">
        <v>0</v>
      </c>
      <c r="R792" s="281">
        <v>0.2</v>
      </c>
      <c r="S792" s="282">
        <v>100</v>
      </c>
      <c r="T792" s="274" t="s">
        <v>88</v>
      </c>
      <c r="U792" s="274">
        <v>2023</v>
      </c>
      <c r="V792" s="949">
        <v>0.2</v>
      </c>
      <c r="W792" s="928"/>
      <c r="X792" s="919"/>
      <c r="Y792" s="31">
        <f t="shared" si="58"/>
        <v>0</v>
      </c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</row>
    <row r="793" spans="1:66" s="23" customFormat="1" ht="20.25" customHeight="1" x14ac:dyDescent="0.3">
      <c r="A793" s="273">
        <v>705</v>
      </c>
      <c r="B793" s="274">
        <v>2198197</v>
      </c>
      <c r="C793" s="810" t="s">
        <v>1354</v>
      </c>
      <c r="D793" s="275" t="s">
        <v>1146</v>
      </c>
      <c r="E793" s="580">
        <f t="shared" si="56"/>
        <v>1</v>
      </c>
      <c r="F793" s="277">
        <v>3</v>
      </c>
      <c r="G793" s="278" t="s">
        <v>48</v>
      </c>
      <c r="H793" s="279" t="str">
        <f t="shared" si="57"/>
        <v>6</v>
      </c>
      <c r="I793" s="278">
        <v>1</v>
      </c>
      <c r="J793" s="278">
        <v>1</v>
      </c>
      <c r="K793" s="280"/>
      <c r="L793" s="280"/>
      <c r="M793" s="280"/>
      <c r="N793" s="281">
        <v>0</v>
      </c>
      <c r="O793" s="282">
        <v>0</v>
      </c>
      <c r="P793" s="281">
        <v>0</v>
      </c>
      <c r="Q793" s="282">
        <v>0</v>
      </c>
      <c r="R793" s="281">
        <v>1</v>
      </c>
      <c r="S793" s="282">
        <v>100</v>
      </c>
      <c r="T793" s="274" t="s">
        <v>40</v>
      </c>
      <c r="U793" s="274">
        <v>2023</v>
      </c>
      <c r="V793" s="949">
        <v>1</v>
      </c>
      <c r="W793" s="928"/>
      <c r="X793" s="919"/>
      <c r="Y793" s="31">
        <f t="shared" si="58"/>
        <v>0</v>
      </c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</row>
    <row r="794" spans="1:66" s="23" customFormat="1" ht="20.25" customHeight="1" x14ac:dyDescent="0.3">
      <c r="A794" s="273">
        <v>706</v>
      </c>
      <c r="B794" s="274">
        <v>2194549</v>
      </c>
      <c r="C794" s="810" t="s">
        <v>1355</v>
      </c>
      <c r="D794" s="275" t="s">
        <v>258</v>
      </c>
      <c r="E794" s="580">
        <f t="shared" si="56"/>
        <v>0.7</v>
      </c>
      <c r="F794" s="277">
        <v>3</v>
      </c>
      <c r="G794" s="278" t="s">
        <v>48</v>
      </c>
      <c r="H794" s="279" t="str">
        <f t="shared" si="57"/>
        <v>6</v>
      </c>
      <c r="I794" s="278">
        <v>0.7</v>
      </c>
      <c r="J794" s="278">
        <v>0.7</v>
      </c>
      <c r="K794" s="280"/>
      <c r="L794" s="280"/>
      <c r="M794" s="280"/>
      <c r="N794" s="281">
        <v>0</v>
      </c>
      <c r="O794" s="282">
        <v>0</v>
      </c>
      <c r="P794" s="281">
        <v>0</v>
      </c>
      <c r="Q794" s="282">
        <v>0</v>
      </c>
      <c r="R794" s="281">
        <v>0.7</v>
      </c>
      <c r="S794" s="282">
        <v>100</v>
      </c>
      <c r="T794" s="274" t="s">
        <v>40</v>
      </c>
      <c r="U794" s="274">
        <v>2023</v>
      </c>
      <c r="V794" s="949">
        <v>0.7</v>
      </c>
      <c r="W794" s="928"/>
      <c r="X794" s="919"/>
      <c r="Y794" s="31">
        <f t="shared" si="58"/>
        <v>0</v>
      </c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</row>
    <row r="795" spans="1:66" ht="20.25" customHeight="1" x14ac:dyDescent="0.3">
      <c r="A795" s="273" t="s">
        <v>1356</v>
      </c>
      <c r="B795" s="273"/>
      <c r="C795" s="809"/>
      <c r="D795" s="273"/>
      <c r="E795" s="273"/>
      <c r="F795" s="273"/>
      <c r="G795" s="273"/>
      <c r="H795" s="273"/>
      <c r="I795" s="575"/>
      <c r="J795" s="575"/>
      <c r="K795" s="280"/>
      <c r="L795" s="280"/>
      <c r="M795" s="280"/>
      <c r="N795" s="281"/>
      <c r="O795" s="282"/>
      <c r="P795" s="281"/>
      <c r="Q795" s="282"/>
      <c r="R795" s="281"/>
      <c r="S795" s="282"/>
      <c r="T795" s="274"/>
      <c r="U795" s="274"/>
      <c r="V795" s="919"/>
      <c r="W795" s="935"/>
      <c r="X795" s="919"/>
      <c r="Y795" s="31">
        <f t="shared" si="58"/>
        <v>0</v>
      </c>
    </row>
    <row r="796" spans="1:66" ht="20.25" customHeight="1" x14ac:dyDescent="0.3">
      <c r="A796" s="273"/>
      <c r="B796" s="273"/>
      <c r="C796" s="809"/>
      <c r="D796" s="273" t="s">
        <v>252</v>
      </c>
      <c r="E796" s="596">
        <f>SUM(E797:E823)</f>
        <v>14.618999999999998</v>
      </c>
      <c r="F796" s="273"/>
      <c r="G796" s="273"/>
      <c r="H796" s="273"/>
      <c r="I796" s="575"/>
      <c r="J796" s="575"/>
      <c r="K796" s="280"/>
      <c r="L796" s="280"/>
      <c r="M796" s="280"/>
      <c r="N796" s="281"/>
      <c r="O796" s="282"/>
      <c r="P796" s="281"/>
      <c r="Q796" s="282"/>
      <c r="R796" s="281"/>
      <c r="S796" s="282"/>
      <c r="T796" s="274"/>
      <c r="U796" s="274"/>
      <c r="V796" s="919"/>
      <c r="W796" s="935"/>
      <c r="X796" s="919"/>
      <c r="Y796" s="31">
        <f t="shared" si="58"/>
        <v>14.618999999999998</v>
      </c>
    </row>
    <row r="797" spans="1:66" s="23" customFormat="1" ht="21.75" customHeight="1" x14ac:dyDescent="0.3">
      <c r="A797" s="273">
        <v>707</v>
      </c>
      <c r="B797" s="274">
        <v>2203336</v>
      </c>
      <c r="C797" s="810" t="s">
        <v>1357</v>
      </c>
      <c r="D797" s="274" t="s">
        <v>1358</v>
      </c>
      <c r="E797" s="580">
        <f t="shared" ref="E797:E823" si="59">V797+W797+X797</f>
        <v>2.4089999999999998</v>
      </c>
      <c r="F797" s="277">
        <v>3.5</v>
      </c>
      <c r="G797" s="278" t="s">
        <v>48</v>
      </c>
      <c r="H797" s="279" t="str">
        <f t="shared" si="57"/>
        <v>6</v>
      </c>
      <c r="I797" s="575">
        <v>2.4089999999999998</v>
      </c>
      <c r="J797" s="575">
        <v>2.4089999999999998</v>
      </c>
      <c r="K797" s="280"/>
      <c r="L797" s="280"/>
      <c r="M797" s="280"/>
      <c r="N797" s="281">
        <v>2.4089999999999998</v>
      </c>
      <c r="O797" s="282">
        <v>100</v>
      </c>
      <c r="P797" s="281">
        <v>2.4089999999999998</v>
      </c>
      <c r="Q797" s="282">
        <v>100</v>
      </c>
      <c r="R797" s="281">
        <v>2.4089999999999998</v>
      </c>
      <c r="S797" s="282">
        <v>100</v>
      </c>
      <c r="T797" s="274" t="s">
        <v>40</v>
      </c>
      <c r="U797" s="274">
        <v>2019</v>
      </c>
      <c r="V797" s="949">
        <v>2.4089999999999998</v>
      </c>
      <c r="W797" s="935"/>
      <c r="X797" s="919"/>
      <c r="Y797" s="31">
        <f t="shared" si="58"/>
        <v>0</v>
      </c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</row>
    <row r="798" spans="1:66" s="23" customFormat="1" ht="20.25" customHeight="1" x14ac:dyDescent="0.3">
      <c r="A798" s="273">
        <v>708</v>
      </c>
      <c r="B798" s="274">
        <v>2197890</v>
      </c>
      <c r="C798" s="810" t="s">
        <v>1359</v>
      </c>
      <c r="D798" s="274" t="s">
        <v>1083</v>
      </c>
      <c r="E798" s="580">
        <f t="shared" si="59"/>
        <v>0.89400000000000002</v>
      </c>
      <c r="F798" s="277">
        <v>3.5</v>
      </c>
      <c r="G798" s="278" t="s">
        <v>48</v>
      </c>
      <c r="H798" s="279" t="str">
        <f t="shared" si="57"/>
        <v>6</v>
      </c>
      <c r="I798" s="575">
        <v>0.89400000000000002</v>
      </c>
      <c r="J798" s="575">
        <v>0.89400000000000002</v>
      </c>
      <c r="K798" s="280"/>
      <c r="L798" s="280"/>
      <c r="M798" s="280"/>
      <c r="N798" s="281">
        <v>0.89400000000000002</v>
      </c>
      <c r="O798" s="282">
        <v>100</v>
      </c>
      <c r="P798" s="281">
        <v>0.89400000000000002</v>
      </c>
      <c r="Q798" s="282">
        <v>100</v>
      </c>
      <c r="R798" s="281">
        <v>0.89400000000000002</v>
      </c>
      <c r="S798" s="282">
        <v>100</v>
      </c>
      <c r="T798" s="274" t="s">
        <v>40</v>
      </c>
      <c r="U798" s="274">
        <v>2019</v>
      </c>
      <c r="V798" s="949">
        <v>0.89400000000000002</v>
      </c>
      <c r="W798" s="935"/>
      <c r="X798" s="919"/>
      <c r="Y798" s="31">
        <f t="shared" si="58"/>
        <v>0</v>
      </c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</row>
    <row r="799" spans="1:66" s="23" customFormat="1" ht="20.25" customHeight="1" x14ac:dyDescent="0.3">
      <c r="A799" s="273">
        <v>709</v>
      </c>
      <c r="B799" s="274"/>
      <c r="C799" s="810" t="s">
        <v>1360</v>
      </c>
      <c r="D799" s="274" t="s">
        <v>1361</v>
      </c>
      <c r="E799" s="580">
        <f t="shared" si="59"/>
        <v>1.2490000000000001</v>
      </c>
      <c r="F799" s="277">
        <v>3.5</v>
      </c>
      <c r="G799" s="278" t="s">
        <v>48</v>
      </c>
      <c r="H799" s="279" t="str">
        <f t="shared" si="57"/>
        <v>6</v>
      </c>
      <c r="I799" s="575">
        <v>1.2490000000000001</v>
      </c>
      <c r="J799" s="575">
        <v>1.2490000000000001</v>
      </c>
      <c r="K799" s="280"/>
      <c r="L799" s="280"/>
      <c r="M799" s="280"/>
      <c r="N799" s="281">
        <v>1.2490000000000001</v>
      </c>
      <c r="O799" s="282">
        <v>100</v>
      </c>
      <c r="P799" s="281">
        <v>1.2490000000000001</v>
      </c>
      <c r="Q799" s="282">
        <v>100</v>
      </c>
      <c r="R799" s="281">
        <v>1.2490000000000001</v>
      </c>
      <c r="S799" s="282">
        <v>100</v>
      </c>
      <c r="T799" s="274" t="s">
        <v>40</v>
      </c>
      <c r="U799" s="274">
        <v>2019</v>
      </c>
      <c r="V799" s="949">
        <v>1.2490000000000001</v>
      </c>
      <c r="W799" s="935"/>
      <c r="X799" s="919"/>
      <c r="Y799" s="31">
        <f t="shared" si="58"/>
        <v>0</v>
      </c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</row>
    <row r="800" spans="1:66" s="23" customFormat="1" ht="20.25" customHeight="1" x14ac:dyDescent="0.3">
      <c r="A800" s="273">
        <v>710</v>
      </c>
      <c r="B800" s="274"/>
      <c r="C800" s="810" t="s">
        <v>1362</v>
      </c>
      <c r="D800" s="274" t="s">
        <v>397</v>
      </c>
      <c r="E800" s="580">
        <f t="shared" si="59"/>
        <v>0.71</v>
      </c>
      <c r="F800" s="277">
        <v>3.5</v>
      </c>
      <c r="G800" s="278" t="s">
        <v>48</v>
      </c>
      <c r="H800" s="279" t="str">
        <f t="shared" si="57"/>
        <v>6</v>
      </c>
      <c r="I800" s="575">
        <v>0.71</v>
      </c>
      <c r="J800" s="575">
        <v>0.71</v>
      </c>
      <c r="K800" s="280"/>
      <c r="L800" s="280"/>
      <c r="M800" s="280"/>
      <c r="N800" s="281">
        <v>0.71</v>
      </c>
      <c r="O800" s="282">
        <v>100</v>
      </c>
      <c r="P800" s="281">
        <v>0.71</v>
      </c>
      <c r="Q800" s="282">
        <v>100</v>
      </c>
      <c r="R800" s="281">
        <v>0.71</v>
      </c>
      <c r="S800" s="282">
        <v>100</v>
      </c>
      <c r="T800" s="274" t="s">
        <v>40</v>
      </c>
      <c r="U800" s="274">
        <v>2019</v>
      </c>
      <c r="V800" s="949">
        <v>0.71</v>
      </c>
      <c r="W800" s="935"/>
      <c r="X800" s="919"/>
      <c r="Y800" s="31">
        <f t="shared" si="58"/>
        <v>0</v>
      </c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</row>
    <row r="801" spans="1:66" s="23" customFormat="1" ht="20.25" customHeight="1" x14ac:dyDescent="0.3">
      <c r="A801" s="273">
        <v>711</v>
      </c>
      <c r="B801" s="274"/>
      <c r="C801" s="810" t="s">
        <v>1363</v>
      </c>
      <c r="D801" s="274" t="s">
        <v>1364</v>
      </c>
      <c r="E801" s="580">
        <f t="shared" si="59"/>
        <v>0.3</v>
      </c>
      <c r="F801" s="277">
        <v>3.5</v>
      </c>
      <c r="G801" s="278" t="s">
        <v>48</v>
      </c>
      <c r="H801" s="279" t="str">
        <f t="shared" si="57"/>
        <v>6</v>
      </c>
      <c r="I801" s="575">
        <v>0.66500000000000004</v>
      </c>
      <c r="J801" s="575">
        <v>0.66500000000000004</v>
      </c>
      <c r="K801" s="280"/>
      <c r="L801" s="280"/>
      <c r="M801" s="280"/>
      <c r="N801" s="281">
        <v>0.66500000000000004</v>
      </c>
      <c r="O801" s="282">
        <v>100</v>
      </c>
      <c r="P801" s="281">
        <v>0.66500000000000004</v>
      </c>
      <c r="Q801" s="282">
        <v>100</v>
      </c>
      <c r="R801" s="281">
        <v>0.66500000000000004</v>
      </c>
      <c r="S801" s="282">
        <v>100</v>
      </c>
      <c r="T801" s="274" t="s">
        <v>40</v>
      </c>
      <c r="U801" s="274">
        <v>2019</v>
      </c>
      <c r="V801" s="949">
        <v>0.3</v>
      </c>
      <c r="W801" s="935"/>
      <c r="X801" s="919"/>
      <c r="Y801" s="31">
        <f t="shared" si="58"/>
        <v>0</v>
      </c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</row>
    <row r="802" spans="1:66" s="23" customFormat="1" ht="20.25" customHeight="1" x14ac:dyDescent="0.3">
      <c r="A802" s="273">
        <v>712</v>
      </c>
      <c r="B802" s="274"/>
      <c r="C802" s="810" t="s">
        <v>1365</v>
      </c>
      <c r="D802" s="274" t="s">
        <v>135</v>
      </c>
      <c r="E802" s="580">
        <f t="shared" si="59"/>
        <v>0.8</v>
      </c>
      <c r="F802" s="277">
        <v>3.5</v>
      </c>
      <c r="G802" s="278" t="s">
        <v>48</v>
      </c>
      <c r="H802" s="279" t="s">
        <v>103</v>
      </c>
      <c r="I802" s="575"/>
      <c r="J802" s="575"/>
      <c r="K802" s="280"/>
      <c r="L802" s="280"/>
      <c r="M802" s="280"/>
      <c r="N802" s="281"/>
      <c r="O802" s="282"/>
      <c r="P802" s="281"/>
      <c r="Q802" s="282"/>
      <c r="R802" s="281"/>
      <c r="S802" s="282"/>
      <c r="T802" s="274"/>
      <c r="U802" s="274"/>
      <c r="V802" s="949">
        <v>0.8</v>
      </c>
      <c r="W802" s="935"/>
      <c r="X802" s="919"/>
      <c r="Y802" s="31">
        <f t="shared" si="58"/>
        <v>0</v>
      </c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</row>
    <row r="803" spans="1:66" s="23" customFormat="1" ht="20.25" customHeight="1" x14ac:dyDescent="0.3">
      <c r="A803" s="273">
        <v>713</v>
      </c>
      <c r="B803" s="274"/>
      <c r="C803" s="810" t="s">
        <v>1366</v>
      </c>
      <c r="D803" s="274" t="s">
        <v>298</v>
      </c>
      <c r="E803" s="580">
        <f t="shared" si="59"/>
        <v>0.8</v>
      </c>
      <c r="F803" s="277">
        <v>3.5</v>
      </c>
      <c r="G803" s="278" t="s">
        <v>48</v>
      </c>
      <c r="H803" s="279" t="s">
        <v>103</v>
      </c>
      <c r="I803" s="575"/>
      <c r="J803" s="575"/>
      <c r="K803" s="280"/>
      <c r="L803" s="280"/>
      <c r="M803" s="280"/>
      <c r="N803" s="281"/>
      <c r="O803" s="282"/>
      <c r="P803" s="281"/>
      <c r="Q803" s="282"/>
      <c r="R803" s="281"/>
      <c r="S803" s="282"/>
      <c r="T803" s="274"/>
      <c r="U803" s="274"/>
      <c r="V803" s="949">
        <v>0.8</v>
      </c>
      <c r="W803" s="935"/>
      <c r="X803" s="919"/>
      <c r="Y803" s="31">
        <f t="shared" si="58"/>
        <v>0</v>
      </c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</row>
    <row r="804" spans="1:66" s="23" customFormat="1" ht="20.25" customHeight="1" x14ac:dyDescent="0.3">
      <c r="A804" s="273">
        <v>714</v>
      </c>
      <c r="B804" s="274"/>
      <c r="C804" s="810" t="s">
        <v>1367</v>
      </c>
      <c r="D804" s="274" t="s">
        <v>961</v>
      </c>
      <c r="E804" s="580">
        <f t="shared" si="59"/>
        <v>0.3</v>
      </c>
      <c r="F804" s="277">
        <v>3.5</v>
      </c>
      <c r="G804" s="278" t="s">
        <v>48</v>
      </c>
      <c r="H804" s="279" t="s">
        <v>103</v>
      </c>
      <c r="I804" s="575"/>
      <c r="J804" s="575"/>
      <c r="K804" s="280"/>
      <c r="L804" s="280"/>
      <c r="M804" s="280"/>
      <c r="N804" s="281"/>
      <c r="O804" s="282"/>
      <c r="P804" s="281"/>
      <c r="Q804" s="282"/>
      <c r="R804" s="281"/>
      <c r="S804" s="282"/>
      <c r="T804" s="274"/>
      <c r="U804" s="274"/>
      <c r="V804" s="949">
        <v>0.3</v>
      </c>
      <c r="W804" s="935"/>
      <c r="X804" s="919"/>
      <c r="Y804" s="31">
        <f t="shared" si="58"/>
        <v>0</v>
      </c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</row>
    <row r="805" spans="1:66" s="23" customFormat="1" ht="20.25" customHeight="1" x14ac:dyDescent="0.3">
      <c r="A805" s="273">
        <v>715</v>
      </c>
      <c r="B805" s="274"/>
      <c r="C805" s="810" t="s">
        <v>1368</v>
      </c>
      <c r="D805" s="274" t="s">
        <v>467</v>
      </c>
      <c r="E805" s="580">
        <f t="shared" si="59"/>
        <v>0.75</v>
      </c>
      <c r="F805" s="277">
        <v>3.5</v>
      </c>
      <c r="G805" s="278" t="s">
        <v>48</v>
      </c>
      <c r="H805" s="279" t="str">
        <f t="shared" si="57"/>
        <v>6</v>
      </c>
      <c r="I805" s="575"/>
      <c r="J805" s="575"/>
      <c r="K805" s="280"/>
      <c r="L805" s="280"/>
      <c r="M805" s="280"/>
      <c r="N805" s="281"/>
      <c r="O805" s="282"/>
      <c r="P805" s="281"/>
      <c r="Q805" s="282"/>
      <c r="R805" s="281"/>
      <c r="S805" s="282"/>
      <c r="T805" s="274"/>
      <c r="U805" s="274"/>
      <c r="V805" s="949">
        <v>0.75</v>
      </c>
      <c r="W805" s="935"/>
      <c r="X805" s="919"/>
      <c r="Y805" s="31">
        <f t="shared" si="58"/>
        <v>0</v>
      </c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</row>
    <row r="806" spans="1:66" s="23" customFormat="1" ht="40.5" customHeight="1" x14ac:dyDescent="0.3">
      <c r="A806" s="273">
        <v>716</v>
      </c>
      <c r="B806" s="274"/>
      <c r="C806" s="810" t="s">
        <v>1369</v>
      </c>
      <c r="D806" s="275" t="s">
        <v>1370</v>
      </c>
      <c r="E806" s="580">
        <f t="shared" si="59"/>
        <v>0.158</v>
      </c>
      <c r="F806" s="277">
        <v>3.5</v>
      </c>
      <c r="G806" s="278" t="s">
        <v>48</v>
      </c>
      <c r="H806" s="279" t="s">
        <v>103</v>
      </c>
      <c r="I806" s="575"/>
      <c r="J806" s="575"/>
      <c r="K806" s="280"/>
      <c r="L806" s="280"/>
      <c r="M806" s="280"/>
      <c r="N806" s="281"/>
      <c r="O806" s="282"/>
      <c r="P806" s="281"/>
      <c r="Q806" s="282"/>
      <c r="R806" s="281"/>
      <c r="S806" s="282"/>
      <c r="T806" s="274"/>
      <c r="U806" s="274"/>
      <c r="V806" s="949">
        <v>0.158</v>
      </c>
      <c r="W806" s="935"/>
      <c r="X806" s="919"/>
      <c r="Y806" s="31">
        <f t="shared" si="58"/>
        <v>0</v>
      </c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</row>
    <row r="807" spans="1:66" s="23" customFormat="1" ht="40.5" customHeight="1" x14ac:dyDescent="0.3">
      <c r="A807" s="273">
        <v>717</v>
      </c>
      <c r="B807" s="274"/>
      <c r="C807" s="810" t="s">
        <v>1371</v>
      </c>
      <c r="D807" s="275" t="s">
        <v>1372</v>
      </c>
      <c r="E807" s="580">
        <f t="shared" si="59"/>
        <v>0.156</v>
      </c>
      <c r="F807" s="277">
        <v>3.5</v>
      </c>
      <c r="G807" s="278" t="s">
        <v>48</v>
      </c>
      <c r="H807" s="279" t="s">
        <v>103</v>
      </c>
      <c r="I807" s="575"/>
      <c r="J807" s="575"/>
      <c r="K807" s="280"/>
      <c r="L807" s="280"/>
      <c r="M807" s="280"/>
      <c r="N807" s="281"/>
      <c r="O807" s="282"/>
      <c r="P807" s="281"/>
      <c r="Q807" s="282"/>
      <c r="R807" s="281"/>
      <c r="S807" s="282"/>
      <c r="T807" s="274"/>
      <c r="U807" s="274"/>
      <c r="V807" s="949">
        <v>0.156</v>
      </c>
      <c r="W807" s="935"/>
      <c r="X807" s="919"/>
      <c r="Y807" s="31">
        <f t="shared" si="58"/>
        <v>0</v>
      </c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</row>
    <row r="808" spans="1:66" s="23" customFormat="1" ht="40.5" customHeight="1" x14ac:dyDescent="0.3">
      <c r="A808" s="273">
        <v>718</v>
      </c>
      <c r="B808" s="274"/>
      <c r="C808" s="810" t="s">
        <v>1373</v>
      </c>
      <c r="D808" s="275" t="s">
        <v>1374</v>
      </c>
      <c r="E808" s="580">
        <f t="shared" si="59"/>
        <v>0.17100000000000001</v>
      </c>
      <c r="F808" s="277">
        <v>3.5</v>
      </c>
      <c r="G808" s="278" t="s">
        <v>48</v>
      </c>
      <c r="H808" s="279" t="s">
        <v>103</v>
      </c>
      <c r="I808" s="575"/>
      <c r="J808" s="575"/>
      <c r="K808" s="280"/>
      <c r="L808" s="280"/>
      <c r="M808" s="280"/>
      <c r="N808" s="281"/>
      <c r="O808" s="282"/>
      <c r="P808" s="281"/>
      <c r="Q808" s="282"/>
      <c r="R808" s="281"/>
      <c r="S808" s="282"/>
      <c r="T808" s="274"/>
      <c r="U808" s="274"/>
      <c r="V808" s="949">
        <v>0.17100000000000001</v>
      </c>
      <c r="W808" s="935"/>
      <c r="X808" s="919"/>
      <c r="Y808" s="31">
        <f t="shared" si="58"/>
        <v>0</v>
      </c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</row>
    <row r="809" spans="1:66" s="23" customFormat="1" ht="40.5" customHeight="1" x14ac:dyDescent="0.3">
      <c r="A809" s="273">
        <v>719</v>
      </c>
      <c r="B809" s="274"/>
      <c r="C809" s="810" t="s">
        <v>1375</v>
      </c>
      <c r="D809" s="275" t="s">
        <v>1376</v>
      </c>
      <c r="E809" s="580">
        <f t="shared" si="59"/>
        <v>7.6999999999999999E-2</v>
      </c>
      <c r="F809" s="277">
        <v>3.5</v>
      </c>
      <c r="G809" s="278" t="s">
        <v>48</v>
      </c>
      <c r="H809" s="279" t="s">
        <v>103</v>
      </c>
      <c r="I809" s="575"/>
      <c r="J809" s="575"/>
      <c r="K809" s="280"/>
      <c r="L809" s="280"/>
      <c r="M809" s="280"/>
      <c r="N809" s="281"/>
      <c r="O809" s="282"/>
      <c r="P809" s="281"/>
      <c r="Q809" s="282"/>
      <c r="R809" s="281"/>
      <c r="S809" s="282"/>
      <c r="T809" s="274"/>
      <c r="U809" s="274"/>
      <c r="V809" s="949">
        <v>7.6999999999999999E-2</v>
      </c>
      <c r="W809" s="935"/>
      <c r="X809" s="919"/>
      <c r="Y809" s="31">
        <f t="shared" si="58"/>
        <v>0</v>
      </c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</row>
    <row r="810" spans="1:66" s="23" customFormat="1" ht="40.5" customHeight="1" x14ac:dyDescent="0.3">
      <c r="A810" s="273">
        <v>720</v>
      </c>
      <c r="B810" s="274"/>
      <c r="C810" s="810" t="s">
        <v>1377</v>
      </c>
      <c r="D810" s="275" t="s">
        <v>1378</v>
      </c>
      <c r="E810" s="580">
        <f t="shared" si="59"/>
        <v>7.4999999999999997E-2</v>
      </c>
      <c r="F810" s="277">
        <v>3.5</v>
      </c>
      <c r="G810" s="278" t="s">
        <v>48</v>
      </c>
      <c r="H810" s="279" t="s">
        <v>103</v>
      </c>
      <c r="I810" s="575"/>
      <c r="J810" s="575"/>
      <c r="K810" s="280"/>
      <c r="L810" s="280"/>
      <c r="M810" s="280"/>
      <c r="N810" s="281"/>
      <c r="O810" s="282"/>
      <c r="P810" s="281"/>
      <c r="Q810" s="282"/>
      <c r="R810" s="281"/>
      <c r="S810" s="282"/>
      <c r="T810" s="274"/>
      <c r="U810" s="274"/>
      <c r="V810" s="949">
        <v>7.4999999999999997E-2</v>
      </c>
      <c r="W810" s="935"/>
      <c r="X810" s="919"/>
      <c r="Y810" s="31">
        <f t="shared" si="58"/>
        <v>0</v>
      </c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</row>
    <row r="811" spans="1:66" s="23" customFormat="1" ht="40.5" customHeight="1" x14ac:dyDescent="0.3">
      <c r="A811" s="273">
        <v>721</v>
      </c>
      <c r="B811" s="274"/>
      <c r="C811" s="810" t="s">
        <v>1379</v>
      </c>
      <c r="D811" s="275" t="s">
        <v>1380</v>
      </c>
      <c r="E811" s="580">
        <f t="shared" si="59"/>
        <v>0.158</v>
      </c>
      <c r="F811" s="277">
        <v>3.5</v>
      </c>
      <c r="G811" s="278" t="s">
        <v>48</v>
      </c>
      <c r="H811" s="279" t="s">
        <v>103</v>
      </c>
      <c r="I811" s="575"/>
      <c r="J811" s="575"/>
      <c r="K811" s="280"/>
      <c r="L811" s="280"/>
      <c r="M811" s="280"/>
      <c r="N811" s="281"/>
      <c r="O811" s="282"/>
      <c r="P811" s="281"/>
      <c r="Q811" s="282"/>
      <c r="R811" s="281"/>
      <c r="S811" s="282"/>
      <c r="T811" s="274"/>
      <c r="U811" s="274"/>
      <c r="V811" s="949">
        <v>0.158</v>
      </c>
      <c r="W811" s="935"/>
      <c r="X811" s="919"/>
      <c r="Y811" s="31">
        <f t="shared" si="58"/>
        <v>0</v>
      </c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</row>
    <row r="812" spans="1:66" s="23" customFormat="1" ht="40.5" customHeight="1" x14ac:dyDescent="0.3">
      <c r="A812" s="273">
        <v>722</v>
      </c>
      <c r="B812" s="274"/>
      <c r="C812" s="810" t="s">
        <v>1381</v>
      </c>
      <c r="D812" s="275" t="s">
        <v>1382</v>
      </c>
      <c r="E812" s="580">
        <f t="shared" si="59"/>
        <v>0.157</v>
      </c>
      <c r="F812" s="277">
        <v>3.5</v>
      </c>
      <c r="G812" s="278" t="s">
        <v>48</v>
      </c>
      <c r="H812" s="279" t="s">
        <v>103</v>
      </c>
      <c r="I812" s="575"/>
      <c r="J812" s="575"/>
      <c r="K812" s="280"/>
      <c r="L812" s="280"/>
      <c r="M812" s="280"/>
      <c r="N812" s="281"/>
      <c r="O812" s="282"/>
      <c r="P812" s="281"/>
      <c r="Q812" s="282"/>
      <c r="R812" s="281"/>
      <c r="S812" s="282"/>
      <c r="T812" s="274"/>
      <c r="U812" s="274"/>
      <c r="V812" s="949">
        <v>0.157</v>
      </c>
      <c r="W812" s="935"/>
      <c r="X812" s="919"/>
      <c r="Y812" s="31">
        <f t="shared" si="58"/>
        <v>0</v>
      </c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</row>
    <row r="813" spans="1:66" s="23" customFormat="1" ht="40.5" customHeight="1" x14ac:dyDescent="0.3">
      <c r="A813" s="273">
        <v>723</v>
      </c>
      <c r="B813" s="274"/>
      <c r="C813" s="810" t="s">
        <v>1383</v>
      </c>
      <c r="D813" s="275" t="s">
        <v>1384</v>
      </c>
      <c r="E813" s="580">
        <f t="shared" si="59"/>
        <v>0.158</v>
      </c>
      <c r="F813" s="277">
        <v>3.5</v>
      </c>
      <c r="G813" s="278" t="s">
        <v>48</v>
      </c>
      <c r="H813" s="279" t="s">
        <v>103</v>
      </c>
      <c r="I813" s="575"/>
      <c r="J813" s="575"/>
      <c r="K813" s="280"/>
      <c r="L813" s="280"/>
      <c r="M813" s="280"/>
      <c r="N813" s="281"/>
      <c r="O813" s="282"/>
      <c r="P813" s="281"/>
      <c r="Q813" s="282"/>
      <c r="R813" s="281"/>
      <c r="S813" s="282"/>
      <c r="T813" s="274"/>
      <c r="U813" s="274"/>
      <c r="V813" s="949">
        <v>0.158</v>
      </c>
      <c r="W813" s="935"/>
      <c r="X813" s="919"/>
      <c r="Y813" s="31">
        <f t="shared" si="58"/>
        <v>0</v>
      </c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</row>
    <row r="814" spans="1:66" s="23" customFormat="1" ht="40.5" customHeight="1" x14ac:dyDescent="0.3">
      <c r="A814" s="273">
        <v>724</v>
      </c>
      <c r="B814" s="274"/>
      <c r="C814" s="810" t="s">
        <v>1385</v>
      </c>
      <c r="D814" s="275" t="s">
        <v>1386</v>
      </c>
      <c r="E814" s="580">
        <f t="shared" si="59"/>
        <v>0.15</v>
      </c>
      <c r="F814" s="277">
        <v>3.5</v>
      </c>
      <c r="G814" s="278" t="s">
        <v>48</v>
      </c>
      <c r="H814" s="279" t="s">
        <v>103</v>
      </c>
      <c r="I814" s="575"/>
      <c r="J814" s="575"/>
      <c r="K814" s="280"/>
      <c r="L814" s="280"/>
      <c r="M814" s="280"/>
      <c r="N814" s="281"/>
      <c r="O814" s="282"/>
      <c r="P814" s="281"/>
      <c r="Q814" s="282"/>
      <c r="R814" s="281"/>
      <c r="S814" s="282"/>
      <c r="T814" s="274"/>
      <c r="U814" s="274"/>
      <c r="V814" s="949">
        <v>0.15</v>
      </c>
      <c r="W814" s="935"/>
      <c r="X814" s="919"/>
      <c r="Y814" s="31">
        <f t="shared" si="58"/>
        <v>0</v>
      </c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</row>
    <row r="815" spans="1:66" s="23" customFormat="1" ht="40.5" customHeight="1" x14ac:dyDescent="0.3">
      <c r="A815" s="273">
        <v>725</v>
      </c>
      <c r="B815" s="274"/>
      <c r="C815" s="810" t="s">
        <v>1387</v>
      </c>
      <c r="D815" s="275" t="s">
        <v>1376</v>
      </c>
      <c r="E815" s="580">
        <f t="shared" si="59"/>
        <v>7.0000000000000007E-2</v>
      </c>
      <c r="F815" s="277">
        <v>3.5</v>
      </c>
      <c r="G815" s="278" t="s">
        <v>48</v>
      </c>
      <c r="H815" s="279" t="s">
        <v>103</v>
      </c>
      <c r="I815" s="575"/>
      <c r="J815" s="575"/>
      <c r="K815" s="280"/>
      <c r="L815" s="280"/>
      <c r="M815" s="280"/>
      <c r="N815" s="281"/>
      <c r="O815" s="282"/>
      <c r="P815" s="281"/>
      <c r="Q815" s="282"/>
      <c r="R815" s="281"/>
      <c r="S815" s="282"/>
      <c r="T815" s="274"/>
      <c r="U815" s="274"/>
      <c r="V815" s="949">
        <v>7.0000000000000007E-2</v>
      </c>
      <c r="W815" s="935"/>
      <c r="X815" s="919"/>
      <c r="Y815" s="31">
        <f t="shared" si="58"/>
        <v>0</v>
      </c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</row>
    <row r="816" spans="1:66" s="23" customFormat="1" ht="20.25" customHeight="1" x14ac:dyDescent="0.3">
      <c r="A816" s="273">
        <v>726</v>
      </c>
      <c r="B816" s="274"/>
      <c r="C816" s="810" t="s">
        <v>1388</v>
      </c>
      <c r="D816" s="274" t="s">
        <v>461</v>
      </c>
      <c r="E816" s="580">
        <f t="shared" si="59"/>
        <v>5.8999999999999997E-2</v>
      </c>
      <c r="F816" s="277">
        <v>3.5</v>
      </c>
      <c r="G816" s="278" t="s">
        <v>48</v>
      </c>
      <c r="H816" s="279" t="str">
        <f t="shared" si="57"/>
        <v>6</v>
      </c>
      <c r="I816" s="575">
        <v>5.8999999999999997E-2</v>
      </c>
      <c r="J816" s="575">
        <v>5.8999999999999997E-2</v>
      </c>
      <c r="K816" s="280"/>
      <c r="L816" s="280"/>
      <c r="M816" s="280"/>
      <c r="N816" s="281">
        <v>5.8999999999999997E-2</v>
      </c>
      <c r="O816" s="282">
        <v>100</v>
      </c>
      <c r="P816" s="281">
        <v>5.8999999999999997E-2</v>
      </c>
      <c r="Q816" s="282">
        <v>100</v>
      </c>
      <c r="R816" s="281">
        <v>5.8999999999999997E-2</v>
      </c>
      <c r="S816" s="282">
        <v>100</v>
      </c>
      <c r="T816" s="274" t="s">
        <v>40</v>
      </c>
      <c r="U816" s="274">
        <v>2019</v>
      </c>
      <c r="V816" s="949">
        <v>5.8999999999999997E-2</v>
      </c>
      <c r="W816" s="935"/>
      <c r="X816" s="919"/>
      <c r="Y816" s="31">
        <f t="shared" si="58"/>
        <v>0</v>
      </c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</row>
    <row r="817" spans="1:66" s="23" customFormat="1" ht="20.25" customHeight="1" x14ac:dyDescent="0.3">
      <c r="A817" s="273">
        <v>727</v>
      </c>
      <c r="B817" s="274">
        <v>2202589</v>
      </c>
      <c r="C817" s="810" t="s">
        <v>1389</v>
      </c>
      <c r="D817" s="274" t="s">
        <v>100</v>
      </c>
      <c r="E817" s="580">
        <f t="shared" si="59"/>
        <v>1.17</v>
      </c>
      <c r="F817" s="277">
        <v>3.5</v>
      </c>
      <c r="G817" s="278" t="s">
        <v>48</v>
      </c>
      <c r="H817" s="279" t="str">
        <f t="shared" si="57"/>
        <v>6</v>
      </c>
      <c r="I817" s="575">
        <v>1.17</v>
      </c>
      <c r="J817" s="575">
        <v>1.17</v>
      </c>
      <c r="K817" s="280"/>
      <c r="L817" s="280"/>
      <c r="M817" s="280"/>
      <c r="N817" s="281">
        <v>1.17</v>
      </c>
      <c r="O817" s="282">
        <v>100</v>
      </c>
      <c r="P817" s="281">
        <v>1.17</v>
      </c>
      <c r="Q817" s="282">
        <v>100</v>
      </c>
      <c r="R817" s="281">
        <v>1.17</v>
      </c>
      <c r="S817" s="282">
        <v>100</v>
      </c>
      <c r="T817" s="274" t="s">
        <v>40</v>
      </c>
      <c r="U817" s="274">
        <v>2019</v>
      </c>
      <c r="V817" s="949">
        <v>1.17</v>
      </c>
      <c r="W817" s="935"/>
      <c r="X817" s="919"/>
      <c r="Y817" s="31">
        <f t="shared" si="58"/>
        <v>0</v>
      </c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</row>
    <row r="818" spans="1:66" s="23" customFormat="1" ht="20.25" customHeight="1" x14ac:dyDescent="0.3">
      <c r="A818" s="273">
        <v>728</v>
      </c>
      <c r="B818" s="274">
        <v>2198757</v>
      </c>
      <c r="C818" s="810" t="s">
        <v>1390</v>
      </c>
      <c r="D818" s="274" t="s">
        <v>465</v>
      </c>
      <c r="E818" s="580">
        <f t="shared" si="59"/>
        <v>0.435</v>
      </c>
      <c r="F818" s="277">
        <v>3.5</v>
      </c>
      <c r="G818" s="278" t="s">
        <v>48</v>
      </c>
      <c r="H818" s="279" t="str">
        <f t="shared" si="57"/>
        <v>6</v>
      </c>
      <c r="I818" s="278">
        <v>0.435</v>
      </c>
      <c r="J818" s="278">
        <v>0.435</v>
      </c>
      <c r="K818" s="280"/>
      <c r="L818" s="280"/>
      <c r="M818" s="280"/>
      <c r="N818" s="281">
        <v>0.435</v>
      </c>
      <c r="O818" s="282">
        <v>100</v>
      </c>
      <c r="P818" s="281">
        <v>0.435</v>
      </c>
      <c r="Q818" s="282">
        <v>100</v>
      </c>
      <c r="R818" s="281">
        <v>0.435</v>
      </c>
      <c r="S818" s="282">
        <v>100</v>
      </c>
      <c r="T818" s="274" t="s">
        <v>40</v>
      </c>
      <c r="U818" s="274">
        <v>2019</v>
      </c>
      <c r="V818" s="949">
        <v>0.435</v>
      </c>
      <c r="W818" s="935"/>
      <c r="X818" s="919"/>
      <c r="Y818" s="31">
        <f t="shared" si="58"/>
        <v>0</v>
      </c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</row>
    <row r="819" spans="1:66" s="23" customFormat="1" ht="20.25" customHeight="1" x14ac:dyDescent="0.3">
      <c r="A819" s="273">
        <v>729</v>
      </c>
      <c r="B819" s="274">
        <v>2198578</v>
      </c>
      <c r="C819" s="810" t="s">
        <v>1391</v>
      </c>
      <c r="D819" s="274" t="s">
        <v>1392</v>
      </c>
      <c r="E819" s="580">
        <f t="shared" si="59"/>
        <v>0.86099999999999999</v>
      </c>
      <c r="F819" s="277">
        <v>3.5</v>
      </c>
      <c r="G819" s="278" t="s">
        <v>48</v>
      </c>
      <c r="H819" s="279" t="str">
        <f t="shared" si="57"/>
        <v>6</v>
      </c>
      <c r="I819" s="278">
        <v>0.86099999999999999</v>
      </c>
      <c r="J819" s="278">
        <v>0.86099999999999999</v>
      </c>
      <c r="K819" s="280"/>
      <c r="L819" s="280"/>
      <c r="M819" s="280"/>
      <c r="N819" s="281">
        <v>0.86099999999999999</v>
      </c>
      <c r="O819" s="282">
        <v>100</v>
      </c>
      <c r="P819" s="281">
        <v>0.86099999999999999</v>
      </c>
      <c r="Q819" s="282">
        <v>100</v>
      </c>
      <c r="R819" s="281">
        <v>0.86099999999999999</v>
      </c>
      <c r="S819" s="282">
        <v>100</v>
      </c>
      <c r="T819" s="274" t="s">
        <v>40</v>
      </c>
      <c r="U819" s="274">
        <v>2019</v>
      </c>
      <c r="V819" s="949">
        <v>0.86099999999999999</v>
      </c>
      <c r="W819" s="935"/>
      <c r="X819" s="919"/>
      <c r="Y819" s="31">
        <f t="shared" si="58"/>
        <v>0</v>
      </c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</row>
    <row r="820" spans="1:66" s="23" customFormat="1" ht="20.25" customHeight="1" x14ac:dyDescent="0.3">
      <c r="A820" s="273">
        <v>730</v>
      </c>
      <c r="B820" s="274"/>
      <c r="C820" s="810" t="s">
        <v>1393</v>
      </c>
      <c r="D820" s="274" t="s">
        <v>1394</v>
      </c>
      <c r="E820" s="580">
        <f t="shared" si="59"/>
        <v>0.41799999999999998</v>
      </c>
      <c r="F820" s="277">
        <v>3.5</v>
      </c>
      <c r="G820" s="278" t="s">
        <v>48</v>
      </c>
      <c r="H820" s="279" t="str">
        <f t="shared" si="57"/>
        <v>6</v>
      </c>
      <c r="I820" s="575">
        <v>0.41799999999999998</v>
      </c>
      <c r="J820" s="575">
        <v>0.41799999999999998</v>
      </c>
      <c r="K820" s="280"/>
      <c r="L820" s="280"/>
      <c r="M820" s="280"/>
      <c r="N820" s="281">
        <v>0.41799999999999998</v>
      </c>
      <c r="O820" s="282">
        <v>100</v>
      </c>
      <c r="P820" s="281">
        <v>0.41799999999999998</v>
      </c>
      <c r="Q820" s="282">
        <v>100</v>
      </c>
      <c r="R820" s="281">
        <v>0.41799999999999998</v>
      </c>
      <c r="S820" s="282">
        <v>100</v>
      </c>
      <c r="T820" s="274" t="s">
        <v>40</v>
      </c>
      <c r="U820" s="274">
        <v>2019</v>
      </c>
      <c r="V820" s="949">
        <v>0.41799999999999998</v>
      </c>
      <c r="W820" s="935"/>
      <c r="X820" s="919"/>
      <c r="Y820" s="31">
        <f t="shared" si="58"/>
        <v>0</v>
      </c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</row>
    <row r="821" spans="1:66" s="23" customFormat="1" ht="20.25" customHeight="1" x14ac:dyDescent="0.3">
      <c r="A821" s="273">
        <v>731</v>
      </c>
      <c r="B821" s="274"/>
      <c r="C821" s="810" t="s">
        <v>1395</v>
      </c>
      <c r="D821" s="274" t="s">
        <v>1396</v>
      </c>
      <c r="E821" s="580">
        <f t="shared" si="59"/>
        <v>0.439</v>
      </c>
      <c r="F821" s="277">
        <v>3.5</v>
      </c>
      <c r="G821" s="278" t="s">
        <v>48</v>
      </c>
      <c r="H821" s="279" t="str">
        <f t="shared" si="57"/>
        <v>6</v>
      </c>
      <c r="I821" s="575">
        <v>0.439</v>
      </c>
      <c r="J821" s="575">
        <v>0.439</v>
      </c>
      <c r="K821" s="280"/>
      <c r="L821" s="280"/>
      <c r="M821" s="280"/>
      <c r="N821" s="281">
        <v>0.439</v>
      </c>
      <c r="O821" s="282">
        <v>100</v>
      </c>
      <c r="P821" s="281">
        <v>0.439</v>
      </c>
      <c r="Q821" s="282">
        <v>100</v>
      </c>
      <c r="R821" s="281">
        <v>0.439</v>
      </c>
      <c r="S821" s="282">
        <v>100</v>
      </c>
      <c r="T821" s="274" t="s">
        <v>40</v>
      </c>
      <c r="U821" s="274">
        <v>2019</v>
      </c>
      <c r="V821" s="949">
        <v>0.439</v>
      </c>
      <c r="W821" s="935"/>
      <c r="X821" s="919"/>
      <c r="Y821" s="31">
        <f t="shared" si="58"/>
        <v>0</v>
      </c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</row>
    <row r="822" spans="1:66" s="23" customFormat="1" ht="20.25" customHeight="1" x14ac:dyDescent="0.3">
      <c r="A822" s="273">
        <v>732</v>
      </c>
      <c r="B822" s="274"/>
      <c r="C822" s="810" t="s">
        <v>1397</v>
      </c>
      <c r="D822" s="274" t="s">
        <v>501</v>
      </c>
      <c r="E822" s="580">
        <f t="shared" si="59"/>
        <v>1.52</v>
      </c>
      <c r="F822" s="277">
        <v>3.5</v>
      </c>
      <c r="G822" s="278" t="s">
        <v>48</v>
      </c>
      <c r="H822" s="279" t="str">
        <f t="shared" si="57"/>
        <v>6</v>
      </c>
      <c r="I822" s="575"/>
      <c r="J822" s="575"/>
      <c r="K822" s="280"/>
      <c r="L822" s="280"/>
      <c r="M822" s="280"/>
      <c r="N822" s="281"/>
      <c r="O822" s="282"/>
      <c r="P822" s="281"/>
      <c r="Q822" s="282"/>
      <c r="R822" s="281"/>
      <c r="S822" s="282"/>
      <c r="T822" s="274"/>
      <c r="U822" s="274"/>
      <c r="V822" s="949">
        <v>1.52</v>
      </c>
      <c r="W822" s="935"/>
      <c r="X822" s="919"/>
      <c r="Y822" s="31">
        <f t="shared" si="58"/>
        <v>0</v>
      </c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</row>
    <row r="823" spans="1:66" s="23" customFormat="1" ht="40.5" customHeight="1" x14ac:dyDescent="0.3">
      <c r="A823" s="273">
        <v>733</v>
      </c>
      <c r="B823" s="274"/>
      <c r="C823" s="810" t="s">
        <v>1398</v>
      </c>
      <c r="D823" s="275" t="s">
        <v>1399</v>
      </c>
      <c r="E823" s="580">
        <f t="shared" si="59"/>
        <v>0.17499999999999999</v>
      </c>
      <c r="F823" s="277">
        <v>3.5</v>
      </c>
      <c r="G823" s="278" t="s">
        <v>48</v>
      </c>
      <c r="H823" s="279" t="str">
        <f t="shared" si="57"/>
        <v>6</v>
      </c>
      <c r="I823" s="575">
        <v>0.17499999999999999</v>
      </c>
      <c r="J823" s="575">
        <v>0.17499999999999999</v>
      </c>
      <c r="K823" s="280"/>
      <c r="L823" s="280"/>
      <c r="M823" s="280"/>
      <c r="N823" s="281">
        <v>0.17499999999999999</v>
      </c>
      <c r="O823" s="282">
        <v>100</v>
      </c>
      <c r="P823" s="281">
        <v>0.17499999999999999</v>
      </c>
      <c r="Q823" s="282">
        <v>100</v>
      </c>
      <c r="R823" s="281">
        <v>0.17499999999999999</v>
      </c>
      <c r="S823" s="282">
        <v>100</v>
      </c>
      <c r="T823" s="274" t="s">
        <v>40</v>
      </c>
      <c r="U823" s="274">
        <v>2019</v>
      </c>
      <c r="V823" s="949">
        <v>0.17499999999999999</v>
      </c>
      <c r="W823" s="935"/>
      <c r="X823" s="919"/>
      <c r="Y823" s="31">
        <f t="shared" si="58"/>
        <v>0</v>
      </c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</row>
    <row r="824" spans="1:66" ht="20.25" customHeight="1" x14ac:dyDescent="0.3">
      <c r="A824" s="273" t="s">
        <v>1400</v>
      </c>
      <c r="B824" s="273"/>
      <c r="C824" s="809"/>
      <c r="D824" s="273"/>
      <c r="E824" s="273"/>
      <c r="F824" s="273"/>
      <c r="G824" s="273"/>
      <c r="H824" s="273"/>
      <c r="I824" s="575"/>
      <c r="J824" s="575"/>
      <c r="K824" s="280"/>
      <c r="L824" s="280"/>
      <c r="M824" s="280"/>
      <c r="N824" s="281"/>
      <c r="O824" s="282"/>
      <c r="P824" s="281"/>
      <c r="Q824" s="282"/>
      <c r="R824" s="281"/>
      <c r="S824" s="282"/>
      <c r="T824" s="274"/>
      <c r="U824" s="274"/>
      <c r="V824" s="919"/>
      <c r="W824" s="950"/>
      <c r="X824" s="919"/>
      <c r="Y824" s="31">
        <f t="shared" si="58"/>
        <v>0</v>
      </c>
    </row>
    <row r="825" spans="1:66" ht="20.25" customHeight="1" x14ac:dyDescent="0.3">
      <c r="A825" s="273"/>
      <c r="B825" s="273"/>
      <c r="C825" s="809"/>
      <c r="D825" s="273" t="s">
        <v>252</v>
      </c>
      <c r="E825" s="596">
        <f>SUM(E826:E840)</f>
        <v>19.362000000000002</v>
      </c>
      <c r="F825" s="273"/>
      <c r="G825" s="273"/>
      <c r="H825" s="273"/>
      <c r="I825" s="575"/>
      <c r="J825" s="575"/>
      <c r="K825" s="280"/>
      <c r="L825" s="280"/>
      <c r="M825" s="280"/>
      <c r="N825" s="281"/>
      <c r="O825" s="282"/>
      <c r="P825" s="281"/>
      <c r="Q825" s="282"/>
      <c r="R825" s="281"/>
      <c r="S825" s="282"/>
      <c r="T825" s="274"/>
      <c r="U825" s="274"/>
      <c r="V825" s="919"/>
      <c r="W825" s="950"/>
      <c r="X825" s="919"/>
      <c r="Y825" s="31">
        <f t="shared" si="58"/>
        <v>19.362000000000002</v>
      </c>
    </row>
    <row r="826" spans="1:66" s="23" customFormat="1" ht="20.25" customHeight="1" x14ac:dyDescent="0.3">
      <c r="A826" s="273">
        <v>734</v>
      </c>
      <c r="B826" s="274">
        <v>2198132</v>
      </c>
      <c r="C826" s="810" t="s">
        <v>1401</v>
      </c>
      <c r="D826" s="274" t="s">
        <v>1402</v>
      </c>
      <c r="E826" s="580">
        <f t="shared" ref="E826:E840" si="60">V826+W826+X826</f>
        <v>0.66100000000000003</v>
      </c>
      <c r="F826" s="277">
        <v>3.5</v>
      </c>
      <c r="G826" s="278" t="s">
        <v>48</v>
      </c>
      <c r="H826" s="279" t="str">
        <f t="shared" si="57"/>
        <v>6</v>
      </c>
      <c r="I826" s="575">
        <v>0.66142857142857148</v>
      </c>
      <c r="J826" s="575">
        <v>0.66142857142857148</v>
      </c>
      <c r="K826" s="280"/>
      <c r="L826" s="280"/>
      <c r="M826" s="280"/>
      <c r="N826" s="281">
        <v>0.66142857142857148</v>
      </c>
      <c r="O826" s="282">
        <v>100</v>
      </c>
      <c r="P826" s="281">
        <v>0.66142857142857148</v>
      </c>
      <c r="Q826" s="282">
        <v>100</v>
      </c>
      <c r="R826" s="281">
        <v>0.66142857142857148</v>
      </c>
      <c r="S826" s="282">
        <v>100</v>
      </c>
      <c r="T826" s="274" t="s">
        <v>88</v>
      </c>
      <c r="U826" s="274">
        <v>2019</v>
      </c>
      <c r="V826" s="949">
        <v>0.66100000000000003</v>
      </c>
      <c r="W826" s="951"/>
      <c r="X826" s="919"/>
      <c r="Y826" s="31">
        <f t="shared" si="58"/>
        <v>0</v>
      </c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</row>
    <row r="827" spans="1:66" s="23" customFormat="1" ht="20.25" customHeight="1" x14ac:dyDescent="0.3">
      <c r="A827" s="273">
        <v>735</v>
      </c>
      <c r="B827" s="274">
        <v>2199087</v>
      </c>
      <c r="C827" s="810" t="s">
        <v>1403</v>
      </c>
      <c r="D827" s="274" t="s">
        <v>540</v>
      </c>
      <c r="E827" s="580">
        <f t="shared" si="60"/>
        <v>0.96</v>
      </c>
      <c r="F827" s="277">
        <v>3.5</v>
      </c>
      <c r="G827" s="278" t="s">
        <v>48</v>
      </c>
      <c r="H827" s="279" t="str">
        <f t="shared" si="57"/>
        <v>6</v>
      </c>
      <c r="I827" s="575">
        <v>0.95971428571428574</v>
      </c>
      <c r="J827" s="575">
        <v>0.95971428571428574</v>
      </c>
      <c r="K827" s="280"/>
      <c r="L827" s="280"/>
      <c r="M827" s="280"/>
      <c r="N827" s="281">
        <v>0.95971428571428574</v>
      </c>
      <c r="O827" s="282">
        <v>100</v>
      </c>
      <c r="P827" s="281">
        <v>0.95971428571428574</v>
      </c>
      <c r="Q827" s="282">
        <v>100</v>
      </c>
      <c r="R827" s="281">
        <v>0.95971428571428574</v>
      </c>
      <c r="S827" s="282">
        <v>100</v>
      </c>
      <c r="T827" s="274" t="s">
        <v>88</v>
      </c>
      <c r="U827" s="274">
        <v>2019</v>
      </c>
      <c r="V827" s="949">
        <v>0.96</v>
      </c>
      <c r="W827" s="952"/>
      <c r="X827" s="919"/>
      <c r="Y827" s="31">
        <f t="shared" si="58"/>
        <v>0</v>
      </c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</row>
    <row r="828" spans="1:66" s="23" customFormat="1" ht="20.25" customHeight="1" x14ac:dyDescent="0.3">
      <c r="A828" s="273">
        <v>736</v>
      </c>
      <c r="B828" s="274"/>
      <c r="C828" s="810" t="s">
        <v>1404</v>
      </c>
      <c r="D828" s="274" t="s">
        <v>1405</v>
      </c>
      <c r="E828" s="580">
        <f t="shared" si="60"/>
        <v>0.35</v>
      </c>
      <c r="F828" s="277">
        <v>3.5</v>
      </c>
      <c r="G828" s="278" t="s">
        <v>48</v>
      </c>
      <c r="H828" s="279" t="str">
        <f t="shared" si="57"/>
        <v>6</v>
      </c>
      <c r="I828" s="575"/>
      <c r="J828" s="575"/>
      <c r="K828" s="280"/>
      <c r="L828" s="280"/>
      <c r="M828" s="280"/>
      <c r="N828" s="281"/>
      <c r="O828" s="282"/>
      <c r="P828" s="281"/>
      <c r="Q828" s="282"/>
      <c r="R828" s="281"/>
      <c r="S828" s="282"/>
      <c r="T828" s="274"/>
      <c r="U828" s="274"/>
      <c r="V828" s="949">
        <v>0.35</v>
      </c>
      <c r="W828" s="952"/>
      <c r="X828" s="919"/>
      <c r="Y828" s="31">
        <f t="shared" si="58"/>
        <v>0</v>
      </c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</row>
    <row r="829" spans="1:66" s="23" customFormat="1" ht="20.25" customHeight="1" x14ac:dyDescent="0.3">
      <c r="A829" s="273">
        <v>737</v>
      </c>
      <c r="B829" s="274">
        <v>2193205</v>
      </c>
      <c r="C829" s="810" t="s">
        <v>1406</v>
      </c>
      <c r="D829" s="274" t="s">
        <v>1407</v>
      </c>
      <c r="E829" s="580">
        <f t="shared" si="60"/>
        <v>2.71</v>
      </c>
      <c r="F829" s="277">
        <v>6</v>
      </c>
      <c r="G829" s="278" t="s">
        <v>39</v>
      </c>
      <c r="H829" s="279" t="str">
        <f t="shared" si="57"/>
        <v>10</v>
      </c>
      <c r="I829" s="575">
        <v>2.7094999999999998</v>
      </c>
      <c r="J829" s="575">
        <v>2.7094999999999998</v>
      </c>
      <c r="K829" s="280"/>
      <c r="L829" s="280"/>
      <c r="M829" s="280"/>
      <c r="N829" s="281">
        <v>2.7094999999999998</v>
      </c>
      <c r="O829" s="282">
        <v>100</v>
      </c>
      <c r="P829" s="281">
        <v>2.7094999999999998</v>
      </c>
      <c r="Q829" s="282">
        <v>100</v>
      </c>
      <c r="R829" s="281">
        <v>2.7094999999999998</v>
      </c>
      <c r="S829" s="282">
        <v>100</v>
      </c>
      <c r="T829" s="274" t="s">
        <v>88</v>
      </c>
      <c r="U829" s="274">
        <v>2019</v>
      </c>
      <c r="V829" s="949">
        <v>2.71</v>
      </c>
      <c r="W829" s="952"/>
      <c r="X829" s="919"/>
      <c r="Y829" s="31">
        <f t="shared" si="58"/>
        <v>0</v>
      </c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</row>
    <row r="830" spans="1:66" s="23" customFormat="1" ht="20.25" customHeight="1" x14ac:dyDescent="0.3">
      <c r="A830" s="273">
        <v>738</v>
      </c>
      <c r="B830" s="274">
        <v>2190636</v>
      </c>
      <c r="C830" s="810" t="s">
        <v>1408</v>
      </c>
      <c r="D830" s="274" t="s">
        <v>1409</v>
      </c>
      <c r="E830" s="580">
        <f t="shared" si="60"/>
        <v>1.6619999999999999</v>
      </c>
      <c r="F830" s="277">
        <v>3.5</v>
      </c>
      <c r="G830" s="278" t="s">
        <v>48</v>
      </c>
      <c r="H830" s="279" t="str">
        <f t="shared" si="57"/>
        <v>6</v>
      </c>
      <c r="I830" s="575">
        <v>1.6621666666666666</v>
      </c>
      <c r="J830" s="575">
        <v>1.6621666666666666</v>
      </c>
      <c r="K830" s="280"/>
      <c r="L830" s="280"/>
      <c r="M830" s="280"/>
      <c r="N830" s="281">
        <v>1.6621666666666666</v>
      </c>
      <c r="O830" s="282">
        <v>100</v>
      </c>
      <c r="P830" s="281">
        <v>1.6621666666666666</v>
      </c>
      <c r="Q830" s="282">
        <v>100</v>
      </c>
      <c r="R830" s="281">
        <v>1.6621666666666666</v>
      </c>
      <c r="S830" s="282">
        <v>100</v>
      </c>
      <c r="T830" s="274" t="s">
        <v>88</v>
      </c>
      <c r="U830" s="274">
        <v>2019</v>
      </c>
      <c r="V830" s="949">
        <v>1.6619999999999999</v>
      </c>
      <c r="W830" s="952"/>
      <c r="X830" s="919"/>
      <c r="Y830" s="31">
        <f t="shared" si="58"/>
        <v>0</v>
      </c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</row>
    <row r="831" spans="1:66" s="23" customFormat="1" ht="20.25" customHeight="1" x14ac:dyDescent="0.3">
      <c r="A831" s="273">
        <v>739</v>
      </c>
      <c r="B831" s="274">
        <v>2202547</v>
      </c>
      <c r="C831" s="810" t="s">
        <v>1410</v>
      </c>
      <c r="D831" s="274" t="s">
        <v>353</v>
      </c>
      <c r="E831" s="580">
        <f t="shared" si="60"/>
        <v>2.069</v>
      </c>
      <c r="F831" s="277">
        <v>6</v>
      </c>
      <c r="G831" s="278" t="s">
        <v>48</v>
      </c>
      <c r="H831" s="279" t="str">
        <f t="shared" si="57"/>
        <v>10</v>
      </c>
      <c r="I831" s="575">
        <v>2.0684999999999998</v>
      </c>
      <c r="J831" s="575">
        <v>2.0684999999999998</v>
      </c>
      <c r="K831" s="280"/>
      <c r="L831" s="280"/>
      <c r="M831" s="280"/>
      <c r="N831" s="281">
        <v>2.0684999999999998</v>
      </c>
      <c r="O831" s="282">
        <v>100</v>
      </c>
      <c r="P831" s="281">
        <v>2.0684999999999998</v>
      </c>
      <c r="Q831" s="282">
        <v>100</v>
      </c>
      <c r="R831" s="281">
        <v>2.0684999999999998</v>
      </c>
      <c r="S831" s="282">
        <v>100</v>
      </c>
      <c r="T831" s="274" t="s">
        <v>88</v>
      </c>
      <c r="U831" s="274">
        <v>2019</v>
      </c>
      <c r="V831" s="949">
        <v>2.069</v>
      </c>
      <c r="W831" s="952"/>
      <c r="X831" s="919"/>
      <c r="Y831" s="31">
        <f t="shared" si="58"/>
        <v>0</v>
      </c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</row>
    <row r="832" spans="1:66" s="23" customFormat="1" ht="20.25" customHeight="1" x14ac:dyDescent="0.3">
      <c r="A832" s="273">
        <v>740</v>
      </c>
      <c r="B832" s="274">
        <v>2193580</v>
      </c>
      <c r="C832" s="810" t="s">
        <v>1411</v>
      </c>
      <c r="D832" s="274" t="s">
        <v>435</v>
      </c>
      <c r="E832" s="580">
        <f t="shared" si="60"/>
        <v>2.4590000000000001</v>
      </c>
      <c r="F832" s="277">
        <v>3.5</v>
      </c>
      <c r="G832" s="278" t="s">
        <v>48</v>
      </c>
      <c r="H832" s="279" t="str">
        <f t="shared" si="57"/>
        <v>6</v>
      </c>
      <c r="I832" s="575">
        <v>2.459111111111111</v>
      </c>
      <c r="J832" s="575">
        <v>2.459111111111111</v>
      </c>
      <c r="K832" s="280"/>
      <c r="L832" s="280"/>
      <c r="M832" s="280"/>
      <c r="N832" s="281">
        <v>2.459111111111111</v>
      </c>
      <c r="O832" s="282">
        <v>100</v>
      </c>
      <c r="P832" s="281">
        <v>2.459111111111111</v>
      </c>
      <c r="Q832" s="282">
        <v>100</v>
      </c>
      <c r="R832" s="281">
        <v>2.459111111111111</v>
      </c>
      <c r="S832" s="282">
        <v>100</v>
      </c>
      <c r="T832" s="274" t="s">
        <v>88</v>
      </c>
      <c r="U832" s="274">
        <v>2019</v>
      </c>
      <c r="V832" s="949">
        <v>2.4590000000000001</v>
      </c>
      <c r="W832" s="952"/>
      <c r="X832" s="919"/>
      <c r="Y832" s="31">
        <f t="shared" si="58"/>
        <v>0</v>
      </c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</row>
    <row r="833" spans="1:66" s="23" customFormat="1" ht="20.25" customHeight="1" x14ac:dyDescent="0.3">
      <c r="A833" s="273">
        <v>741</v>
      </c>
      <c r="B833" s="274">
        <v>2191470</v>
      </c>
      <c r="C833" s="810" t="s">
        <v>1412</v>
      </c>
      <c r="D833" s="274" t="s">
        <v>1351</v>
      </c>
      <c r="E833" s="580">
        <f t="shared" si="60"/>
        <v>0.125</v>
      </c>
      <c r="F833" s="277">
        <v>3.5</v>
      </c>
      <c r="G833" s="278" t="s">
        <v>48</v>
      </c>
      <c r="H833" s="279" t="str">
        <f t="shared" si="57"/>
        <v>6</v>
      </c>
      <c r="I833" s="575">
        <v>0.12488888888888888</v>
      </c>
      <c r="J833" s="575">
        <v>0.12488888888888888</v>
      </c>
      <c r="K833" s="280"/>
      <c r="L833" s="280"/>
      <c r="M833" s="280"/>
      <c r="N833" s="281">
        <v>0.12488888888888888</v>
      </c>
      <c r="O833" s="282">
        <v>100</v>
      </c>
      <c r="P833" s="281">
        <v>0.12488888888888888</v>
      </c>
      <c r="Q833" s="282">
        <v>100</v>
      </c>
      <c r="R833" s="281">
        <v>0.12488888888888888</v>
      </c>
      <c r="S833" s="282">
        <v>100</v>
      </c>
      <c r="T833" s="274" t="s">
        <v>88</v>
      </c>
      <c r="U833" s="274">
        <v>2019</v>
      </c>
      <c r="V833" s="949">
        <v>0.125</v>
      </c>
      <c r="W833" s="952"/>
      <c r="X833" s="919"/>
      <c r="Y833" s="31">
        <f t="shared" si="58"/>
        <v>0</v>
      </c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</row>
    <row r="834" spans="1:66" s="33" customFormat="1" ht="20.25" customHeight="1" x14ac:dyDescent="0.3">
      <c r="A834" s="273">
        <v>742</v>
      </c>
      <c r="B834" s="274">
        <v>2193898</v>
      </c>
      <c r="C834" s="810" t="s">
        <v>1413</v>
      </c>
      <c r="D834" s="274" t="s">
        <v>1414</v>
      </c>
      <c r="E834" s="580">
        <f t="shared" si="60"/>
        <v>2.4660000000000002</v>
      </c>
      <c r="F834" s="277">
        <v>3.5</v>
      </c>
      <c r="G834" s="278" t="s">
        <v>48</v>
      </c>
      <c r="H834" s="279" t="str">
        <f t="shared" si="57"/>
        <v>6</v>
      </c>
      <c r="I834" s="575">
        <v>2.4664444444444444</v>
      </c>
      <c r="J834" s="575">
        <v>2.4664444444444444</v>
      </c>
      <c r="K834" s="280"/>
      <c r="L834" s="280"/>
      <c r="M834" s="280"/>
      <c r="N834" s="281">
        <v>2.4664444444444444</v>
      </c>
      <c r="O834" s="282">
        <v>100</v>
      </c>
      <c r="P834" s="281">
        <v>2.4664444444444444</v>
      </c>
      <c r="Q834" s="282">
        <v>100</v>
      </c>
      <c r="R834" s="281">
        <v>2.4664444444444444</v>
      </c>
      <c r="S834" s="282">
        <v>100</v>
      </c>
      <c r="T834" s="274" t="s">
        <v>88</v>
      </c>
      <c r="U834" s="274">
        <v>2019</v>
      </c>
      <c r="V834" s="949">
        <v>2.4660000000000002</v>
      </c>
      <c r="W834" s="953"/>
      <c r="X834" s="919"/>
      <c r="Y834" s="31">
        <f t="shared" si="58"/>
        <v>0</v>
      </c>
      <c r="Z834" s="40"/>
      <c r="AA834" s="40"/>
      <c r="AB834" s="40"/>
      <c r="AC834" s="40"/>
      <c r="AD834" s="40"/>
      <c r="AE834" s="40"/>
      <c r="AF834" s="40"/>
      <c r="AG834" s="40"/>
      <c r="AH834" s="40"/>
      <c r="AI834" s="40"/>
      <c r="AJ834" s="40"/>
      <c r="AK834" s="40"/>
      <c r="AL834" s="40"/>
      <c r="AM834" s="40"/>
      <c r="AN834" s="40"/>
      <c r="AO834" s="40"/>
      <c r="AP834" s="40"/>
      <c r="AQ834" s="40"/>
      <c r="AR834" s="40"/>
      <c r="AS834" s="40"/>
      <c r="AT834" s="40"/>
      <c r="AU834" s="40"/>
      <c r="AV834" s="40"/>
      <c r="AW834" s="40"/>
      <c r="AX834" s="40"/>
      <c r="AY834" s="40"/>
      <c r="AZ834" s="40"/>
      <c r="BA834" s="40"/>
      <c r="BB834" s="40"/>
      <c r="BC834" s="40"/>
      <c r="BD834" s="40"/>
      <c r="BE834" s="40"/>
      <c r="BF834" s="40"/>
      <c r="BG834" s="40"/>
      <c r="BH834" s="40"/>
      <c r="BI834" s="40"/>
      <c r="BJ834" s="40"/>
      <c r="BK834" s="40"/>
      <c r="BL834" s="40"/>
      <c r="BM834" s="40"/>
      <c r="BN834" s="40"/>
    </row>
    <row r="835" spans="1:66" s="33" customFormat="1" ht="20.25" customHeight="1" x14ac:dyDescent="0.3">
      <c r="A835" s="273">
        <v>743</v>
      </c>
      <c r="B835" s="274"/>
      <c r="C835" s="810" t="s">
        <v>1415</v>
      </c>
      <c r="D835" s="274" t="s">
        <v>1416</v>
      </c>
      <c r="E835" s="580">
        <f t="shared" si="60"/>
        <v>0.46</v>
      </c>
      <c r="F835" s="277">
        <v>3.5</v>
      </c>
      <c r="G835" s="278" t="s">
        <v>48</v>
      </c>
      <c r="H835" s="279" t="str">
        <f t="shared" si="57"/>
        <v>6</v>
      </c>
      <c r="I835" s="575"/>
      <c r="J835" s="575"/>
      <c r="K835" s="280"/>
      <c r="L835" s="280"/>
      <c r="M835" s="280"/>
      <c r="N835" s="281"/>
      <c r="O835" s="282"/>
      <c r="P835" s="281"/>
      <c r="Q835" s="282"/>
      <c r="R835" s="281"/>
      <c r="S835" s="282"/>
      <c r="T835" s="274"/>
      <c r="U835" s="274"/>
      <c r="V835" s="949">
        <v>0.46</v>
      </c>
      <c r="W835" s="953"/>
      <c r="X835" s="919"/>
      <c r="Y835" s="31">
        <f t="shared" si="58"/>
        <v>0</v>
      </c>
      <c r="Z835" s="40"/>
      <c r="AA835" s="40"/>
      <c r="AB835" s="40"/>
      <c r="AC835" s="40"/>
      <c r="AD835" s="40"/>
      <c r="AE835" s="40"/>
      <c r="AF835" s="40"/>
      <c r="AG835" s="40"/>
      <c r="AH835" s="40"/>
      <c r="AI835" s="40"/>
      <c r="AJ835" s="40"/>
      <c r="AK835" s="40"/>
      <c r="AL835" s="40"/>
      <c r="AM835" s="40"/>
      <c r="AN835" s="40"/>
      <c r="AO835" s="40"/>
      <c r="AP835" s="40"/>
      <c r="AQ835" s="40"/>
      <c r="AR835" s="40"/>
      <c r="AS835" s="40"/>
      <c r="AT835" s="40"/>
      <c r="AU835" s="40"/>
      <c r="AV835" s="40"/>
      <c r="AW835" s="40"/>
      <c r="AX835" s="40"/>
      <c r="AY835" s="40"/>
      <c r="AZ835" s="40"/>
      <c r="BA835" s="40"/>
      <c r="BB835" s="40"/>
      <c r="BC835" s="40"/>
      <c r="BD835" s="40"/>
      <c r="BE835" s="40"/>
      <c r="BF835" s="40"/>
      <c r="BG835" s="40"/>
      <c r="BH835" s="40"/>
      <c r="BI835" s="40"/>
      <c r="BJ835" s="40"/>
      <c r="BK835" s="40"/>
      <c r="BL835" s="40"/>
      <c r="BM835" s="40"/>
      <c r="BN835" s="40"/>
    </row>
    <row r="836" spans="1:66" s="23" customFormat="1" ht="20.25" customHeight="1" x14ac:dyDescent="0.3">
      <c r="A836" s="273">
        <v>744</v>
      </c>
      <c r="B836" s="274">
        <v>2198668</v>
      </c>
      <c r="C836" s="810" t="s">
        <v>1417</v>
      </c>
      <c r="D836" s="275" t="s">
        <v>1418</v>
      </c>
      <c r="E836" s="580">
        <f t="shared" si="60"/>
        <v>1.089</v>
      </c>
      <c r="F836" s="277">
        <v>3.5</v>
      </c>
      <c r="G836" s="278" t="s">
        <v>48</v>
      </c>
      <c r="H836" s="279" t="str">
        <f t="shared" si="57"/>
        <v>6</v>
      </c>
      <c r="I836" s="575">
        <v>1.0886666666666667</v>
      </c>
      <c r="J836" s="575">
        <v>1.0886666666666667</v>
      </c>
      <c r="K836" s="280"/>
      <c r="L836" s="280"/>
      <c r="M836" s="280"/>
      <c r="N836" s="281">
        <v>1.0886666666666667</v>
      </c>
      <c r="O836" s="282">
        <v>100</v>
      </c>
      <c r="P836" s="281">
        <v>1.0886666666666667</v>
      </c>
      <c r="Q836" s="282">
        <v>100</v>
      </c>
      <c r="R836" s="281">
        <v>1.0886666666666667</v>
      </c>
      <c r="S836" s="282">
        <v>100</v>
      </c>
      <c r="T836" s="274" t="s">
        <v>88</v>
      </c>
      <c r="U836" s="274">
        <v>2019</v>
      </c>
      <c r="V836" s="949">
        <v>1.089</v>
      </c>
      <c r="W836" s="952"/>
      <c r="X836" s="919"/>
      <c r="Y836" s="31">
        <f t="shared" si="58"/>
        <v>0</v>
      </c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</row>
    <row r="837" spans="1:66" s="23" customFormat="1" ht="20.25" customHeight="1" x14ac:dyDescent="0.3">
      <c r="A837" s="273">
        <v>745</v>
      </c>
      <c r="B837" s="274">
        <v>2200666</v>
      </c>
      <c r="C837" s="810" t="s">
        <v>1419</v>
      </c>
      <c r="D837" s="275" t="s">
        <v>1420</v>
      </c>
      <c r="E837" s="580">
        <f t="shared" si="60"/>
        <v>0.622</v>
      </c>
      <c r="F837" s="277">
        <v>3.5</v>
      </c>
      <c r="G837" s="278" t="s">
        <v>48</v>
      </c>
      <c r="H837" s="279" t="str">
        <f t="shared" si="57"/>
        <v>6</v>
      </c>
      <c r="I837" s="575">
        <v>0.62155555555555553</v>
      </c>
      <c r="J837" s="610">
        <v>0.62155555555555553</v>
      </c>
      <c r="K837" s="280"/>
      <c r="L837" s="280"/>
      <c r="M837" s="280"/>
      <c r="N837" s="610">
        <v>0.62155555555555553</v>
      </c>
      <c r="O837" s="282">
        <v>100</v>
      </c>
      <c r="P837" s="610">
        <v>0.62155555555555553</v>
      </c>
      <c r="Q837" s="282">
        <v>100</v>
      </c>
      <c r="R837" s="610">
        <v>0.62155555555555553</v>
      </c>
      <c r="S837" s="282">
        <v>100</v>
      </c>
      <c r="T837" s="274" t="s">
        <v>88</v>
      </c>
      <c r="U837" s="274">
        <v>2019</v>
      </c>
      <c r="V837" s="949">
        <v>0.622</v>
      </c>
      <c r="W837" s="952"/>
      <c r="X837" s="919"/>
      <c r="Y837" s="31">
        <f t="shared" si="58"/>
        <v>0</v>
      </c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</row>
    <row r="838" spans="1:66" s="23" customFormat="1" ht="20.25" customHeight="1" x14ac:dyDescent="0.3">
      <c r="A838" s="273">
        <v>746</v>
      </c>
      <c r="B838" s="274">
        <v>2202315</v>
      </c>
      <c r="C838" s="810" t="s">
        <v>1421</v>
      </c>
      <c r="D838" s="275" t="s">
        <v>1422</v>
      </c>
      <c r="E838" s="580">
        <f t="shared" si="60"/>
        <v>0.36399999999999999</v>
      </c>
      <c r="F838" s="277">
        <v>3.5</v>
      </c>
      <c r="G838" s="278" t="s">
        <v>48</v>
      </c>
      <c r="H838" s="279" t="str">
        <f t="shared" si="57"/>
        <v>6</v>
      </c>
      <c r="I838" s="575">
        <v>0.36399999999999999</v>
      </c>
      <c r="J838" s="610">
        <v>0.36399999999999999</v>
      </c>
      <c r="K838" s="280"/>
      <c r="L838" s="280"/>
      <c r="M838" s="280"/>
      <c r="N838" s="610">
        <v>0.36399999999999999</v>
      </c>
      <c r="O838" s="282">
        <v>100</v>
      </c>
      <c r="P838" s="610">
        <v>0.36399999999999999</v>
      </c>
      <c r="Q838" s="282">
        <v>100</v>
      </c>
      <c r="R838" s="610">
        <v>0.36399999999999999</v>
      </c>
      <c r="S838" s="282">
        <v>100</v>
      </c>
      <c r="T838" s="274" t="s">
        <v>88</v>
      </c>
      <c r="U838" s="274">
        <v>2019</v>
      </c>
      <c r="V838" s="949">
        <v>0.36399999999999999</v>
      </c>
      <c r="W838" s="952"/>
      <c r="X838" s="919"/>
      <c r="Y838" s="31">
        <f t="shared" si="58"/>
        <v>0</v>
      </c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</row>
    <row r="839" spans="1:66" s="23" customFormat="1" ht="40.5" customHeight="1" x14ac:dyDescent="0.3">
      <c r="A839" s="273">
        <v>747</v>
      </c>
      <c r="B839" s="274"/>
      <c r="C839" s="810" t="s">
        <v>1423</v>
      </c>
      <c r="D839" s="275" t="s">
        <v>1424</v>
      </c>
      <c r="E839" s="580">
        <f t="shared" si="60"/>
        <v>1.865</v>
      </c>
      <c r="F839" s="277">
        <v>3.5</v>
      </c>
      <c r="G839" s="278" t="s">
        <v>48</v>
      </c>
      <c r="H839" s="279" t="str">
        <f t="shared" si="57"/>
        <v>6</v>
      </c>
      <c r="I839" s="575">
        <v>0.97717142857142858</v>
      </c>
      <c r="J839" s="610">
        <v>0.97717142857142858</v>
      </c>
      <c r="K839" s="280"/>
      <c r="L839" s="280"/>
      <c r="M839" s="280"/>
      <c r="N839" s="610">
        <v>0.97717142857142858</v>
      </c>
      <c r="O839" s="282">
        <v>100</v>
      </c>
      <c r="P839" s="610">
        <v>0.97717142857142858</v>
      </c>
      <c r="Q839" s="282">
        <v>100</v>
      </c>
      <c r="R839" s="610">
        <v>0.97717142857142858</v>
      </c>
      <c r="S839" s="282">
        <v>100</v>
      </c>
      <c r="T839" s="274" t="s">
        <v>88</v>
      </c>
      <c r="U839" s="274">
        <v>2019</v>
      </c>
      <c r="V839" s="949">
        <v>1.865</v>
      </c>
      <c r="W839" s="952"/>
      <c r="X839" s="919"/>
      <c r="Y839" s="31">
        <f t="shared" si="58"/>
        <v>0</v>
      </c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</row>
    <row r="840" spans="1:66" s="23" customFormat="1" ht="20.25" customHeight="1" x14ac:dyDescent="0.3">
      <c r="A840" s="273">
        <v>748</v>
      </c>
      <c r="B840" s="274"/>
      <c r="C840" s="810" t="s">
        <v>1425</v>
      </c>
      <c r="D840" s="275" t="s">
        <v>1426</v>
      </c>
      <c r="E840" s="580">
        <f t="shared" si="60"/>
        <v>1.5</v>
      </c>
      <c r="F840" s="277">
        <v>6</v>
      </c>
      <c r="G840" s="278" t="s">
        <v>39</v>
      </c>
      <c r="H840" s="279" t="str">
        <f t="shared" si="57"/>
        <v>10</v>
      </c>
      <c r="I840" s="575"/>
      <c r="J840" s="610"/>
      <c r="K840" s="280"/>
      <c r="L840" s="280"/>
      <c r="M840" s="280"/>
      <c r="N840" s="610"/>
      <c r="O840" s="282"/>
      <c r="P840" s="610"/>
      <c r="Q840" s="282"/>
      <c r="R840" s="610"/>
      <c r="S840" s="282"/>
      <c r="T840" s="274"/>
      <c r="U840" s="274"/>
      <c r="V840" s="949">
        <v>1.5</v>
      </c>
      <c r="W840" s="952"/>
      <c r="X840" s="919"/>
      <c r="Y840" s="31">
        <f t="shared" si="58"/>
        <v>0</v>
      </c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</row>
    <row r="841" spans="1:66" s="23" customFormat="1" ht="20.25" customHeight="1" x14ac:dyDescent="0.3">
      <c r="A841" s="599" t="s">
        <v>1427</v>
      </c>
      <c r="B841" s="611"/>
      <c r="C841" s="996"/>
      <c r="D841" s="611"/>
      <c r="E841" s="611"/>
      <c r="F841" s="611"/>
      <c r="G841" s="611"/>
      <c r="H841" s="611"/>
      <c r="I841" s="611"/>
      <c r="J841" s="611"/>
      <c r="K841" s="612"/>
      <c r="L841" s="280"/>
      <c r="M841" s="280"/>
      <c r="N841" s="610"/>
      <c r="O841" s="282"/>
      <c r="P841" s="610"/>
      <c r="Q841" s="282"/>
      <c r="R841" s="610"/>
      <c r="S841" s="282"/>
      <c r="T841" s="274"/>
      <c r="U841" s="274"/>
      <c r="V841" s="919"/>
      <c r="W841" s="952"/>
      <c r="X841" s="919"/>
      <c r="Y841" s="31">
        <f t="shared" si="58"/>
        <v>0</v>
      </c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</row>
    <row r="842" spans="1:66" s="23" customFormat="1" ht="20.25" customHeight="1" x14ac:dyDescent="0.3">
      <c r="A842" s="273"/>
      <c r="B842" s="613"/>
      <c r="C842" s="809"/>
      <c r="D842" s="273" t="s">
        <v>252</v>
      </c>
      <c r="E842" s="596">
        <f>SUM(E843:E859)</f>
        <v>8.9800000000000022</v>
      </c>
      <c r="F842" s="613"/>
      <c r="G842" s="613"/>
      <c r="H842" s="613"/>
      <c r="I842" s="611"/>
      <c r="J842" s="611"/>
      <c r="K842" s="612"/>
      <c r="L842" s="280"/>
      <c r="M842" s="280"/>
      <c r="N842" s="610"/>
      <c r="O842" s="282"/>
      <c r="P842" s="610"/>
      <c r="Q842" s="282"/>
      <c r="R842" s="610"/>
      <c r="S842" s="282"/>
      <c r="T842" s="274"/>
      <c r="U842" s="274"/>
      <c r="V842" s="919"/>
      <c r="W842" s="952"/>
      <c r="X842" s="919"/>
      <c r="Y842" s="31">
        <f t="shared" si="58"/>
        <v>8.9800000000000022</v>
      </c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</row>
    <row r="843" spans="1:66" s="23" customFormat="1" ht="20.25" customHeight="1" x14ac:dyDescent="0.3">
      <c r="A843" s="273">
        <v>749</v>
      </c>
      <c r="B843" s="274"/>
      <c r="C843" s="810" t="s">
        <v>1428</v>
      </c>
      <c r="D843" s="275" t="s">
        <v>117</v>
      </c>
      <c r="E843" s="580">
        <f t="shared" ref="E843:E859" si="61">V843+W843+X843</f>
        <v>0.62</v>
      </c>
      <c r="F843" s="277">
        <v>4.5</v>
      </c>
      <c r="G843" s="278" t="s">
        <v>48</v>
      </c>
      <c r="H843" s="614">
        <v>6</v>
      </c>
      <c r="I843" s="575"/>
      <c r="J843" s="610"/>
      <c r="K843" s="280"/>
      <c r="L843" s="280"/>
      <c r="M843" s="280"/>
      <c r="N843" s="610"/>
      <c r="O843" s="282"/>
      <c r="P843" s="610"/>
      <c r="Q843" s="282"/>
      <c r="R843" s="610"/>
      <c r="S843" s="282"/>
      <c r="T843" s="274"/>
      <c r="U843" s="274"/>
      <c r="V843" s="949">
        <v>0.62</v>
      </c>
      <c r="W843" s="952"/>
      <c r="X843" s="919"/>
      <c r="Y843" s="31">
        <f t="shared" si="58"/>
        <v>0</v>
      </c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</row>
    <row r="844" spans="1:66" s="23" customFormat="1" ht="20.25" customHeight="1" x14ac:dyDescent="0.3">
      <c r="A844" s="273">
        <v>750</v>
      </c>
      <c r="B844" s="274"/>
      <c r="C844" s="810" t="s">
        <v>1429</v>
      </c>
      <c r="D844" s="275" t="s">
        <v>1142</v>
      </c>
      <c r="E844" s="580">
        <f t="shared" si="61"/>
        <v>0.17299999999999999</v>
      </c>
      <c r="F844" s="277">
        <v>4.5</v>
      </c>
      <c r="G844" s="278" t="s">
        <v>48</v>
      </c>
      <c r="H844" s="614">
        <v>6</v>
      </c>
      <c r="I844" s="575"/>
      <c r="J844" s="610"/>
      <c r="K844" s="280"/>
      <c r="L844" s="280"/>
      <c r="M844" s="280"/>
      <c r="N844" s="610"/>
      <c r="O844" s="282"/>
      <c r="P844" s="610"/>
      <c r="Q844" s="282"/>
      <c r="R844" s="610"/>
      <c r="S844" s="282"/>
      <c r="T844" s="274"/>
      <c r="U844" s="274"/>
      <c r="V844" s="949">
        <v>0.17299999999999999</v>
      </c>
      <c r="W844" s="952"/>
      <c r="X844" s="919"/>
      <c r="Y844" s="31">
        <f t="shared" si="58"/>
        <v>0</v>
      </c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</row>
    <row r="845" spans="1:66" s="23" customFormat="1" ht="20.25" customHeight="1" x14ac:dyDescent="0.3">
      <c r="A845" s="273">
        <v>751</v>
      </c>
      <c r="B845" s="274"/>
      <c r="C845" s="810" t="s">
        <v>1430</v>
      </c>
      <c r="D845" s="275" t="s">
        <v>1431</v>
      </c>
      <c r="E845" s="580">
        <f t="shared" si="61"/>
        <v>1.081</v>
      </c>
      <c r="F845" s="277">
        <v>4.5</v>
      </c>
      <c r="G845" s="278" t="s">
        <v>48</v>
      </c>
      <c r="H845" s="282">
        <v>6</v>
      </c>
      <c r="I845" s="575"/>
      <c r="J845" s="610"/>
      <c r="K845" s="280"/>
      <c r="L845" s="280"/>
      <c r="M845" s="280"/>
      <c r="N845" s="610"/>
      <c r="O845" s="282"/>
      <c r="P845" s="610"/>
      <c r="Q845" s="282"/>
      <c r="R845" s="610"/>
      <c r="S845" s="282"/>
      <c r="T845" s="274"/>
      <c r="U845" s="274"/>
      <c r="V845" s="949">
        <v>1.081</v>
      </c>
      <c r="W845" s="952"/>
      <c r="X845" s="919"/>
      <c r="Y845" s="31">
        <f t="shared" si="58"/>
        <v>0</v>
      </c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</row>
    <row r="846" spans="1:66" s="23" customFormat="1" ht="20.25" customHeight="1" x14ac:dyDescent="0.3">
      <c r="A846" s="273">
        <v>752</v>
      </c>
      <c r="B846" s="274"/>
      <c r="C846" s="810" t="s">
        <v>1432</v>
      </c>
      <c r="D846" s="275" t="s">
        <v>1433</v>
      </c>
      <c r="E846" s="580">
        <f t="shared" si="61"/>
        <v>0.14000000000000001</v>
      </c>
      <c r="F846" s="277">
        <v>4.5</v>
      </c>
      <c r="G846" s="278" t="s">
        <v>48</v>
      </c>
      <c r="H846" s="282">
        <v>6</v>
      </c>
      <c r="I846" s="575"/>
      <c r="J846" s="610"/>
      <c r="K846" s="280"/>
      <c r="L846" s="280"/>
      <c r="M846" s="280"/>
      <c r="N846" s="610"/>
      <c r="O846" s="282"/>
      <c r="P846" s="610"/>
      <c r="Q846" s="282"/>
      <c r="R846" s="610"/>
      <c r="S846" s="282"/>
      <c r="T846" s="274"/>
      <c r="U846" s="274"/>
      <c r="V846" s="949">
        <v>0.14000000000000001</v>
      </c>
      <c r="W846" s="952"/>
      <c r="X846" s="919"/>
      <c r="Y846" s="31">
        <f t="shared" si="58"/>
        <v>0</v>
      </c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</row>
    <row r="847" spans="1:66" s="23" customFormat="1" ht="20.25" customHeight="1" x14ac:dyDescent="0.3">
      <c r="A847" s="273">
        <v>753</v>
      </c>
      <c r="B847" s="274"/>
      <c r="C847" s="810" t="s">
        <v>1434</v>
      </c>
      <c r="D847" s="275" t="s">
        <v>1435</v>
      </c>
      <c r="E847" s="580">
        <f t="shared" si="61"/>
        <v>0.121</v>
      </c>
      <c r="F847" s="277">
        <v>4.5</v>
      </c>
      <c r="G847" s="278" t="s">
        <v>48</v>
      </c>
      <c r="H847" s="282">
        <v>6</v>
      </c>
      <c r="I847" s="575"/>
      <c r="J847" s="610"/>
      <c r="K847" s="280"/>
      <c r="L847" s="280"/>
      <c r="M847" s="280"/>
      <c r="N847" s="610"/>
      <c r="O847" s="282"/>
      <c r="P847" s="610"/>
      <c r="Q847" s="282"/>
      <c r="R847" s="610"/>
      <c r="S847" s="282"/>
      <c r="T847" s="274"/>
      <c r="U847" s="274"/>
      <c r="V847" s="949">
        <v>0.121</v>
      </c>
      <c r="W847" s="952"/>
      <c r="X847" s="919"/>
      <c r="Y847" s="31">
        <f t="shared" si="58"/>
        <v>0</v>
      </c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</row>
    <row r="848" spans="1:66" s="23" customFormat="1" ht="20.25" customHeight="1" x14ac:dyDescent="0.3">
      <c r="A848" s="273">
        <v>754</v>
      </c>
      <c r="B848" s="274"/>
      <c r="C848" s="810" t="s">
        <v>1436</v>
      </c>
      <c r="D848" s="275" t="s">
        <v>1437</v>
      </c>
      <c r="E848" s="580">
        <f t="shared" si="61"/>
        <v>8.6999999999999994E-2</v>
      </c>
      <c r="F848" s="277">
        <v>4.5</v>
      </c>
      <c r="G848" s="278" t="s">
        <v>48</v>
      </c>
      <c r="H848" s="282">
        <v>6</v>
      </c>
      <c r="I848" s="575"/>
      <c r="J848" s="610"/>
      <c r="K848" s="280"/>
      <c r="L848" s="280"/>
      <c r="M848" s="280"/>
      <c r="N848" s="610"/>
      <c r="O848" s="282"/>
      <c r="P848" s="610"/>
      <c r="Q848" s="282"/>
      <c r="R848" s="610"/>
      <c r="S848" s="282"/>
      <c r="T848" s="274"/>
      <c r="U848" s="274"/>
      <c r="V848" s="949">
        <v>8.6999999999999994E-2</v>
      </c>
      <c r="W848" s="952"/>
      <c r="X848" s="919"/>
      <c r="Y848" s="31">
        <f t="shared" si="58"/>
        <v>0</v>
      </c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</row>
    <row r="849" spans="1:66" s="23" customFormat="1" ht="20.25" customHeight="1" x14ac:dyDescent="0.3">
      <c r="A849" s="273">
        <v>755</v>
      </c>
      <c r="B849" s="274"/>
      <c r="C849" s="810" t="s">
        <v>1438</v>
      </c>
      <c r="D849" s="275" t="s">
        <v>1439</v>
      </c>
      <c r="E849" s="580">
        <f t="shared" si="61"/>
        <v>5.8000000000000003E-2</v>
      </c>
      <c r="F849" s="277">
        <v>4.5</v>
      </c>
      <c r="G849" s="278" t="s">
        <v>48</v>
      </c>
      <c r="H849" s="282">
        <v>6</v>
      </c>
      <c r="I849" s="575"/>
      <c r="J849" s="610"/>
      <c r="K849" s="280"/>
      <c r="L849" s="280"/>
      <c r="M849" s="280"/>
      <c r="N849" s="610"/>
      <c r="O849" s="282"/>
      <c r="P849" s="610"/>
      <c r="Q849" s="282"/>
      <c r="R849" s="610"/>
      <c r="S849" s="282"/>
      <c r="T849" s="274"/>
      <c r="U849" s="274"/>
      <c r="V849" s="949">
        <v>5.8000000000000003E-2</v>
      </c>
      <c r="W849" s="952"/>
      <c r="X849" s="919"/>
      <c r="Y849" s="31">
        <f t="shared" si="58"/>
        <v>0</v>
      </c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</row>
    <row r="850" spans="1:66" s="23" customFormat="1" ht="20.25" customHeight="1" x14ac:dyDescent="0.3">
      <c r="A850" s="273">
        <v>756</v>
      </c>
      <c r="B850" s="274"/>
      <c r="C850" s="810" t="s">
        <v>1440</v>
      </c>
      <c r="D850" s="275" t="s">
        <v>777</v>
      </c>
      <c r="E850" s="580">
        <f t="shared" si="61"/>
        <v>6.4000000000000001E-2</v>
      </c>
      <c r="F850" s="277">
        <v>4.5</v>
      </c>
      <c r="G850" s="278" t="s">
        <v>48</v>
      </c>
      <c r="H850" s="282">
        <v>6</v>
      </c>
      <c r="I850" s="575"/>
      <c r="J850" s="610"/>
      <c r="K850" s="280"/>
      <c r="L850" s="280"/>
      <c r="M850" s="280"/>
      <c r="N850" s="610"/>
      <c r="O850" s="282"/>
      <c r="P850" s="610"/>
      <c r="Q850" s="282"/>
      <c r="R850" s="610"/>
      <c r="S850" s="282"/>
      <c r="T850" s="274"/>
      <c r="U850" s="274"/>
      <c r="V850" s="949">
        <v>6.4000000000000001E-2</v>
      </c>
      <c r="W850" s="952"/>
      <c r="X850" s="919"/>
      <c r="Y850" s="31">
        <f t="shared" si="58"/>
        <v>0</v>
      </c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</row>
    <row r="851" spans="1:66" s="23" customFormat="1" ht="20.25" customHeight="1" x14ac:dyDescent="0.3">
      <c r="A851" s="273">
        <v>757</v>
      </c>
      <c r="B851" s="274"/>
      <c r="C851" s="810" t="s">
        <v>1441</v>
      </c>
      <c r="D851" s="275" t="s">
        <v>751</v>
      </c>
      <c r="E851" s="580">
        <f t="shared" si="61"/>
        <v>1.72</v>
      </c>
      <c r="F851" s="277">
        <v>6</v>
      </c>
      <c r="G851" s="278" t="s">
        <v>39</v>
      </c>
      <c r="H851" s="282">
        <v>10</v>
      </c>
      <c r="I851" s="575"/>
      <c r="J851" s="610"/>
      <c r="K851" s="280"/>
      <c r="L851" s="280"/>
      <c r="M851" s="280"/>
      <c r="N851" s="610"/>
      <c r="O851" s="282"/>
      <c r="P851" s="610"/>
      <c r="Q851" s="282"/>
      <c r="R851" s="610"/>
      <c r="S851" s="282"/>
      <c r="T851" s="274"/>
      <c r="U851" s="274"/>
      <c r="V851" s="949">
        <v>1.72</v>
      </c>
      <c r="W851" s="952"/>
      <c r="X851" s="919"/>
      <c r="Y851" s="31">
        <f t="shared" si="58"/>
        <v>0</v>
      </c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</row>
    <row r="852" spans="1:66" s="23" customFormat="1" ht="20.25" customHeight="1" x14ac:dyDescent="0.3">
      <c r="A852" s="273">
        <v>758</v>
      </c>
      <c r="B852" s="274"/>
      <c r="C852" s="810" t="s">
        <v>1442</v>
      </c>
      <c r="D852" s="275" t="s">
        <v>207</v>
      </c>
      <c r="E852" s="580">
        <f t="shared" si="61"/>
        <v>1.179</v>
      </c>
      <c r="F852" s="277">
        <v>6</v>
      </c>
      <c r="G852" s="278" t="s">
        <v>39</v>
      </c>
      <c r="H852" s="282">
        <v>10</v>
      </c>
      <c r="I852" s="575"/>
      <c r="J852" s="610"/>
      <c r="K852" s="280"/>
      <c r="L852" s="280"/>
      <c r="M852" s="280"/>
      <c r="N852" s="610"/>
      <c r="O852" s="282"/>
      <c r="P852" s="610"/>
      <c r="Q852" s="282"/>
      <c r="R852" s="610"/>
      <c r="S852" s="282"/>
      <c r="T852" s="274"/>
      <c r="U852" s="274"/>
      <c r="V852" s="949">
        <v>1.179</v>
      </c>
      <c r="W852" s="952"/>
      <c r="X852" s="919"/>
      <c r="Y852" s="31">
        <f t="shared" si="58"/>
        <v>0</v>
      </c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</row>
    <row r="853" spans="1:66" s="23" customFormat="1" ht="20.25" customHeight="1" x14ac:dyDescent="0.3">
      <c r="A853" s="273">
        <v>759</v>
      </c>
      <c r="B853" s="274"/>
      <c r="C853" s="810" t="s">
        <v>1443</v>
      </c>
      <c r="D853" s="275" t="s">
        <v>552</v>
      </c>
      <c r="E853" s="580">
        <f t="shared" si="61"/>
        <v>0.23100000000000001</v>
      </c>
      <c r="F853" s="277">
        <v>4.5</v>
      </c>
      <c r="G853" s="278" t="s">
        <v>48</v>
      </c>
      <c r="H853" s="282">
        <v>6</v>
      </c>
      <c r="I853" s="575"/>
      <c r="J853" s="610"/>
      <c r="K853" s="280"/>
      <c r="L853" s="280"/>
      <c r="M853" s="280"/>
      <c r="N853" s="610"/>
      <c r="O853" s="282"/>
      <c r="P853" s="610"/>
      <c r="Q853" s="282"/>
      <c r="R853" s="610"/>
      <c r="S853" s="282"/>
      <c r="T853" s="274"/>
      <c r="U853" s="274"/>
      <c r="V853" s="949">
        <v>0.23100000000000001</v>
      </c>
      <c r="W853" s="952"/>
      <c r="X853" s="919"/>
      <c r="Y853" s="31">
        <f t="shared" ref="Y853:Y916" si="62">E853-V853-W853-X853</f>
        <v>0</v>
      </c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</row>
    <row r="854" spans="1:66" s="23" customFormat="1" ht="20.25" customHeight="1" x14ac:dyDescent="0.3">
      <c r="A854" s="273">
        <v>760</v>
      </c>
      <c r="B854" s="274"/>
      <c r="C854" s="810" t="s">
        <v>1444</v>
      </c>
      <c r="D854" s="275" t="s">
        <v>1445</v>
      </c>
      <c r="E854" s="580">
        <f t="shared" si="61"/>
        <v>0.69199999999999995</v>
      </c>
      <c r="F854" s="277">
        <v>4.5</v>
      </c>
      <c r="G854" s="278" t="s">
        <v>48</v>
      </c>
      <c r="H854" s="282">
        <v>6</v>
      </c>
      <c r="I854" s="575"/>
      <c r="J854" s="610"/>
      <c r="K854" s="280"/>
      <c r="L854" s="280"/>
      <c r="M854" s="280"/>
      <c r="N854" s="610"/>
      <c r="O854" s="282"/>
      <c r="P854" s="610"/>
      <c r="Q854" s="282"/>
      <c r="R854" s="610"/>
      <c r="S854" s="282"/>
      <c r="T854" s="274"/>
      <c r="U854" s="274"/>
      <c r="V854" s="949">
        <v>0.69199999999999995</v>
      </c>
      <c r="W854" s="952"/>
      <c r="X854" s="919"/>
      <c r="Y854" s="31">
        <f t="shared" si="62"/>
        <v>0</v>
      </c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</row>
    <row r="855" spans="1:66" s="23" customFormat="1" ht="20.25" customHeight="1" x14ac:dyDescent="0.3">
      <c r="A855" s="273">
        <v>761</v>
      </c>
      <c r="B855" s="274"/>
      <c r="C855" s="810" t="s">
        <v>1446</v>
      </c>
      <c r="D855" s="275" t="s">
        <v>463</v>
      </c>
      <c r="E855" s="580">
        <f t="shared" si="61"/>
        <v>0.76300000000000001</v>
      </c>
      <c r="F855" s="277">
        <v>4.5</v>
      </c>
      <c r="G855" s="278" t="s">
        <v>48</v>
      </c>
      <c r="H855" s="282">
        <v>6</v>
      </c>
      <c r="I855" s="575"/>
      <c r="J855" s="610"/>
      <c r="K855" s="280"/>
      <c r="L855" s="280"/>
      <c r="M855" s="280"/>
      <c r="N855" s="610"/>
      <c r="O855" s="282"/>
      <c r="P855" s="610"/>
      <c r="Q855" s="282"/>
      <c r="R855" s="610"/>
      <c r="S855" s="282"/>
      <c r="T855" s="274"/>
      <c r="U855" s="274"/>
      <c r="V855" s="949">
        <v>0.76300000000000001</v>
      </c>
      <c r="W855" s="952"/>
      <c r="X855" s="919"/>
      <c r="Y855" s="31">
        <f t="shared" si="62"/>
        <v>0</v>
      </c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</row>
    <row r="856" spans="1:66" s="23" customFormat="1" ht="20.25" customHeight="1" x14ac:dyDescent="0.3">
      <c r="A856" s="273">
        <v>762</v>
      </c>
      <c r="B856" s="274"/>
      <c r="C856" s="810" t="s">
        <v>1447</v>
      </c>
      <c r="D856" s="275" t="s">
        <v>493</v>
      </c>
      <c r="E856" s="580">
        <f t="shared" si="61"/>
        <v>0.40200000000000002</v>
      </c>
      <c r="F856" s="277">
        <v>4.5</v>
      </c>
      <c r="G856" s="278" t="s">
        <v>48</v>
      </c>
      <c r="H856" s="282">
        <v>6</v>
      </c>
      <c r="I856" s="575"/>
      <c r="J856" s="610"/>
      <c r="K856" s="280"/>
      <c r="L856" s="280"/>
      <c r="M856" s="280"/>
      <c r="N856" s="610"/>
      <c r="O856" s="282"/>
      <c r="P856" s="610"/>
      <c r="Q856" s="282"/>
      <c r="R856" s="610"/>
      <c r="S856" s="282"/>
      <c r="T856" s="274"/>
      <c r="U856" s="274"/>
      <c r="V856" s="949">
        <v>0.40200000000000002</v>
      </c>
      <c r="W856" s="952"/>
      <c r="X856" s="919"/>
      <c r="Y856" s="31">
        <f t="shared" si="62"/>
        <v>0</v>
      </c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</row>
    <row r="857" spans="1:66" s="23" customFormat="1" ht="20.25" customHeight="1" x14ac:dyDescent="0.3">
      <c r="A857" s="273">
        <v>763</v>
      </c>
      <c r="B857" s="274"/>
      <c r="C857" s="810" t="s">
        <v>1448</v>
      </c>
      <c r="D857" s="275" t="s">
        <v>1449</v>
      </c>
      <c r="E857" s="580">
        <f t="shared" si="61"/>
        <v>0.20799999999999999</v>
      </c>
      <c r="F857" s="277">
        <v>4.5</v>
      </c>
      <c r="G857" s="278" t="s">
        <v>48</v>
      </c>
      <c r="H857" s="282">
        <v>6</v>
      </c>
      <c r="I857" s="575"/>
      <c r="J857" s="610"/>
      <c r="K857" s="280"/>
      <c r="L857" s="280"/>
      <c r="M857" s="280"/>
      <c r="N857" s="610"/>
      <c r="O857" s="282"/>
      <c r="P857" s="610"/>
      <c r="Q857" s="282"/>
      <c r="R857" s="610"/>
      <c r="S857" s="282"/>
      <c r="T857" s="274"/>
      <c r="U857" s="274"/>
      <c r="V857" s="949">
        <v>0.20799999999999999</v>
      </c>
      <c r="W857" s="952"/>
      <c r="X857" s="919"/>
      <c r="Y857" s="31">
        <f t="shared" si="62"/>
        <v>0</v>
      </c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</row>
    <row r="858" spans="1:66" s="23" customFormat="1" ht="20.25" customHeight="1" x14ac:dyDescent="0.3">
      <c r="A858" s="273">
        <v>764</v>
      </c>
      <c r="B858" s="274"/>
      <c r="C858" s="810" t="s">
        <v>1450</v>
      </c>
      <c r="D858" s="275" t="s">
        <v>386</v>
      </c>
      <c r="E858" s="580">
        <f t="shared" si="61"/>
        <v>1</v>
      </c>
      <c r="F858" s="277">
        <v>6</v>
      </c>
      <c r="G858" s="278" t="s">
        <v>39</v>
      </c>
      <c r="H858" s="282">
        <v>10</v>
      </c>
      <c r="I858" s="575"/>
      <c r="J858" s="610"/>
      <c r="K858" s="280"/>
      <c r="L858" s="280"/>
      <c r="M858" s="280"/>
      <c r="N858" s="610"/>
      <c r="O858" s="282"/>
      <c r="P858" s="610"/>
      <c r="Q858" s="282"/>
      <c r="R858" s="610"/>
      <c r="S858" s="282"/>
      <c r="T858" s="274"/>
      <c r="U858" s="274"/>
      <c r="V858" s="949">
        <v>1</v>
      </c>
      <c r="W858" s="952"/>
      <c r="X858" s="919"/>
      <c r="Y858" s="31">
        <f t="shared" si="62"/>
        <v>0</v>
      </c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</row>
    <row r="859" spans="1:66" s="23" customFormat="1" ht="20.25" customHeight="1" x14ac:dyDescent="0.3">
      <c r="A859" s="273">
        <v>765</v>
      </c>
      <c r="B859" s="274"/>
      <c r="C859" s="810" t="s">
        <v>1451</v>
      </c>
      <c r="D859" s="275" t="s">
        <v>175</v>
      </c>
      <c r="E859" s="580">
        <f t="shared" si="61"/>
        <v>0.441</v>
      </c>
      <c r="F859" s="277">
        <v>4.5</v>
      </c>
      <c r="G859" s="278" t="s">
        <v>48</v>
      </c>
      <c r="H859" s="282">
        <v>6</v>
      </c>
      <c r="I859" s="575"/>
      <c r="J859" s="610"/>
      <c r="K859" s="280"/>
      <c r="L859" s="280"/>
      <c r="M859" s="280"/>
      <c r="N859" s="610"/>
      <c r="O859" s="282"/>
      <c r="P859" s="610"/>
      <c r="Q859" s="282"/>
      <c r="R859" s="610"/>
      <c r="S859" s="282"/>
      <c r="T859" s="274"/>
      <c r="U859" s="274"/>
      <c r="V859" s="949">
        <v>0.441</v>
      </c>
      <c r="W859" s="952"/>
      <c r="X859" s="919"/>
      <c r="Y859" s="31">
        <f t="shared" si="62"/>
        <v>0</v>
      </c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</row>
    <row r="860" spans="1:66" s="23" customFormat="1" ht="20.25" customHeight="1" x14ac:dyDescent="0.3">
      <c r="A860" s="528" t="s">
        <v>1452</v>
      </c>
      <c r="B860" s="528"/>
      <c r="C860" s="847"/>
      <c r="D860" s="528"/>
      <c r="E860" s="528"/>
      <c r="F860" s="528"/>
      <c r="G860" s="528"/>
      <c r="H860" s="528"/>
      <c r="I860" s="575"/>
      <c r="J860" s="610"/>
      <c r="K860" s="280"/>
      <c r="L860" s="280"/>
      <c r="M860" s="280"/>
      <c r="N860" s="610"/>
      <c r="O860" s="282"/>
      <c r="P860" s="610"/>
      <c r="Q860" s="282"/>
      <c r="R860" s="610"/>
      <c r="S860" s="282"/>
      <c r="T860" s="274"/>
      <c r="U860" s="274"/>
      <c r="V860" s="919"/>
      <c r="W860" s="952"/>
      <c r="X860" s="919"/>
      <c r="Y860" s="31">
        <f t="shared" si="62"/>
        <v>0</v>
      </c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</row>
    <row r="861" spans="1:66" s="23" customFormat="1" ht="20.25" customHeight="1" x14ac:dyDescent="0.3">
      <c r="A861" s="528" t="s">
        <v>35</v>
      </c>
      <c r="B861" s="528"/>
      <c r="C861" s="847"/>
      <c r="D861" s="528"/>
      <c r="E861" s="541">
        <f>E863+E887+E894+E900+E909+E918+E924</f>
        <v>48.910000000000004</v>
      </c>
      <c r="F861" s="528"/>
      <c r="G861" s="528"/>
      <c r="H861" s="528"/>
      <c r="I861" s="575"/>
      <c r="J861" s="610"/>
      <c r="K861" s="280"/>
      <c r="L861" s="280"/>
      <c r="M861" s="280"/>
      <c r="N861" s="610"/>
      <c r="O861" s="282"/>
      <c r="P861" s="610"/>
      <c r="Q861" s="282"/>
      <c r="R861" s="610"/>
      <c r="S861" s="282"/>
      <c r="T861" s="274"/>
      <c r="U861" s="274"/>
      <c r="V861" s="919"/>
      <c r="W861" s="952"/>
      <c r="X861" s="919"/>
      <c r="Y861" s="31">
        <f t="shared" si="62"/>
        <v>48.910000000000004</v>
      </c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</row>
    <row r="862" spans="1:66" ht="20.25" customHeight="1" x14ac:dyDescent="0.3">
      <c r="A862" s="528" t="s">
        <v>1453</v>
      </c>
      <c r="B862" s="528"/>
      <c r="C862" s="847"/>
      <c r="D862" s="528"/>
      <c r="E862" s="528"/>
      <c r="F862" s="528"/>
      <c r="G862" s="528"/>
      <c r="H862" s="528"/>
      <c r="I862" s="278"/>
      <c r="J862" s="278"/>
      <c r="K862" s="280"/>
      <c r="L862" s="280"/>
      <c r="M862" s="280"/>
      <c r="N862" s="281"/>
      <c r="O862" s="282"/>
      <c r="P862" s="281"/>
      <c r="Q862" s="282"/>
      <c r="R862" s="281"/>
      <c r="S862" s="282"/>
      <c r="T862" s="274"/>
      <c r="U862" s="274"/>
      <c r="V862" s="919"/>
      <c r="W862" s="928"/>
      <c r="X862" s="919"/>
      <c r="Y862" s="31">
        <f t="shared" si="62"/>
        <v>0</v>
      </c>
    </row>
    <row r="863" spans="1:66" ht="20.25" customHeight="1" x14ac:dyDescent="0.3">
      <c r="A863" s="528"/>
      <c r="B863" s="528"/>
      <c r="C863" s="847"/>
      <c r="D863" s="528" t="s">
        <v>252</v>
      </c>
      <c r="E863" s="541">
        <f>SUM(E864:E885)</f>
        <v>19.754999999999999</v>
      </c>
      <c r="F863" s="528"/>
      <c r="G863" s="528"/>
      <c r="H863" s="528"/>
      <c r="I863" s="278"/>
      <c r="J863" s="278"/>
      <c r="K863" s="280"/>
      <c r="L863" s="280"/>
      <c r="M863" s="280"/>
      <c r="N863" s="281"/>
      <c r="O863" s="282"/>
      <c r="P863" s="281"/>
      <c r="Q863" s="282"/>
      <c r="R863" s="281"/>
      <c r="S863" s="282"/>
      <c r="T863" s="274"/>
      <c r="U863" s="274"/>
      <c r="V863" s="919"/>
      <c r="W863" s="928"/>
      <c r="X863" s="919"/>
      <c r="Y863" s="31">
        <f t="shared" si="62"/>
        <v>19.754999999999999</v>
      </c>
    </row>
    <row r="864" spans="1:66" s="97" customFormat="1" ht="20.25" customHeight="1" x14ac:dyDescent="0.3">
      <c r="A864" s="273">
        <v>766</v>
      </c>
      <c r="B864" s="274">
        <v>2203492</v>
      </c>
      <c r="C864" s="810" t="s">
        <v>1454</v>
      </c>
      <c r="D864" s="275" t="s">
        <v>1455</v>
      </c>
      <c r="E864" s="580">
        <v>2.5870000000000002</v>
      </c>
      <c r="F864" s="277">
        <v>6</v>
      </c>
      <c r="G864" s="278" t="s">
        <v>39</v>
      </c>
      <c r="H864" s="279" t="str">
        <f t="shared" ref="H864:H916" si="63">IF(F864&lt;5.1,"6","10")</f>
        <v>10</v>
      </c>
      <c r="I864" s="278">
        <v>2.7</v>
      </c>
      <c r="J864" s="278">
        <v>2.7</v>
      </c>
      <c r="K864" s="280"/>
      <c r="L864" s="280"/>
      <c r="M864" s="280"/>
      <c r="N864" s="281">
        <v>0</v>
      </c>
      <c r="O864" s="282">
        <v>0</v>
      </c>
      <c r="P864" s="281">
        <v>2.7</v>
      </c>
      <c r="Q864" s="282">
        <v>100</v>
      </c>
      <c r="R864" s="281">
        <v>2.7</v>
      </c>
      <c r="S864" s="282">
        <v>100</v>
      </c>
      <c r="T864" s="274" t="s">
        <v>88</v>
      </c>
      <c r="U864" s="274">
        <v>2019</v>
      </c>
      <c r="V864" s="954">
        <v>2.5870000000000002</v>
      </c>
      <c r="W864" s="928"/>
      <c r="X864" s="919"/>
      <c r="Y864" s="31">
        <f t="shared" si="62"/>
        <v>0</v>
      </c>
    </row>
    <row r="865" spans="1:25" s="97" customFormat="1" ht="20.25" customHeight="1" x14ac:dyDescent="0.3">
      <c r="A865" s="273">
        <v>767</v>
      </c>
      <c r="B865" s="274">
        <v>2199513</v>
      </c>
      <c r="C865" s="810" t="s">
        <v>1456</v>
      </c>
      <c r="D865" s="275" t="s">
        <v>151</v>
      </c>
      <c r="E865" s="580">
        <v>1.2809999999999999</v>
      </c>
      <c r="F865" s="277">
        <v>6</v>
      </c>
      <c r="G865" s="278" t="s">
        <v>39</v>
      </c>
      <c r="H865" s="279" t="str">
        <f t="shared" si="63"/>
        <v>10</v>
      </c>
      <c r="I865" s="278">
        <v>1.3</v>
      </c>
      <c r="J865" s="278">
        <v>1.3</v>
      </c>
      <c r="K865" s="280"/>
      <c r="L865" s="280"/>
      <c r="M865" s="280"/>
      <c r="N865" s="281">
        <v>0</v>
      </c>
      <c r="O865" s="282">
        <v>0</v>
      </c>
      <c r="P865" s="281">
        <v>0</v>
      </c>
      <c r="Q865" s="282">
        <v>0</v>
      </c>
      <c r="R865" s="281">
        <v>1.3</v>
      </c>
      <c r="S865" s="282">
        <v>100</v>
      </c>
      <c r="T865" s="274" t="s">
        <v>40</v>
      </c>
      <c r="U865" s="274">
        <v>2023</v>
      </c>
      <c r="V865" s="954">
        <v>1.2809999999999999</v>
      </c>
      <c r="W865" s="928"/>
      <c r="X865" s="919"/>
      <c r="Y865" s="31">
        <f t="shared" si="62"/>
        <v>0</v>
      </c>
    </row>
    <row r="866" spans="1:25" s="97" customFormat="1" ht="20.25" customHeight="1" x14ac:dyDescent="0.3">
      <c r="A866" s="273">
        <v>768</v>
      </c>
      <c r="B866" s="274">
        <v>2192188</v>
      </c>
      <c r="C866" s="810" t="s">
        <v>1457</v>
      </c>
      <c r="D866" s="275" t="s">
        <v>219</v>
      </c>
      <c r="E866" s="580">
        <v>1.1579999999999999</v>
      </c>
      <c r="F866" s="277">
        <v>6</v>
      </c>
      <c r="G866" s="278" t="s">
        <v>39</v>
      </c>
      <c r="H866" s="279" t="str">
        <f t="shared" si="63"/>
        <v>10</v>
      </c>
      <c r="I866" s="278">
        <v>1.1499999999999999</v>
      </c>
      <c r="J866" s="278">
        <v>1.1499999999999999</v>
      </c>
      <c r="K866" s="280"/>
      <c r="L866" s="280"/>
      <c r="M866" s="280"/>
      <c r="N866" s="281">
        <v>1.1499999999999999</v>
      </c>
      <c r="O866" s="282">
        <v>100</v>
      </c>
      <c r="P866" s="281">
        <v>1.1499999999999999</v>
      </c>
      <c r="Q866" s="282">
        <v>100</v>
      </c>
      <c r="R866" s="281">
        <v>1.1499999999999999</v>
      </c>
      <c r="S866" s="282">
        <v>100</v>
      </c>
      <c r="T866" s="274" t="s">
        <v>45</v>
      </c>
      <c r="U866" s="274">
        <v>2020</v>
      </c>
      <c r="V866" s="954">
        <v>1.1579999999999999</v>
      </c>
      <c r="W866" s="928"/>
      <c r="X866" s="919"/>
      <c r="Y866" s="31">
        <f t="shared" si="62"/>
        <v>0</v>
      </c>
    </row>
    <row r="867" spans="1:25" s="97" customFormat="1" ht="20.25" customHeight="1" x14ac:dyDescent="0.3">
      <c r="A867" s="273">
        <v>769</v>
      </c>
      <c r="B867" s="274">
        <v>2195143</v>
      </c>
      <c r="C867" s="810" t="s">
        <v>1458</v>
      </c>
      <c r="D867" s="275" t="s">
        <v>1459</v>
      </c>
      <c r="E867" s="580">
        <v>1.5069999999999999</v>
      </c>
      <c r="F867" s="277">
        <v>3</v>
      </c>
      <c r="G867" s="278" t="s">
        <v>48</v>
      </c>
      <c r="H867" s="279" t="str">
        <f t="shared" si="63"/>
        <v>6</v>
      </c>
      <c r="I867" s="278">
        <v>1.6</v>
      </c>
      <c r="J867" s="278">
        <v>1.6</v>
      </c>
      <c r="K867" s="280"/>
      <c r="L867" s="280"/>
      <c r="M867" s="280"/>
      <c r="N867" s="281">
        <v>0</v>
      </c>
      <c r="O867" s="282">
        <v>0</v>
      </c>
      <c r="P867" s="281">
        <v>0.3</v>
      </c>
      <c r="Q867" s="282">
        <v>18.749999999999996</v>
      </c>
      <c r="R867" s="281">
        <v>0.3</v>
      </c>
      <c r="S867" s="282">
        <v>18.749999999999996</v>
      </c>
      <c r="T867" s="274" t="s">
        <v>61</v>
      </c>
      <c r="U867" s="274">
        <v>2019</v>
      </c>
      <c r="V867" s="954">
        <v>1.5069999999999999</v>
      </c>
      <c r="W867" s="928"/>
      <c r="X867" s="919"/>
      <c r="Y867" s="31">
        <f t="shared" si="62"/>
        <v>0</v>
      </c>
    </row>
    <row r="868" spans="1:25" s="97" customFormat="1" ht="20.25" customHeight="1" x14ac:dyDescent="0.3">
      <c r="A868" s="273">
        <v>770</v>
      </c>
      <c r="B868" s="274">
        <v>2200643</v>
      </c>
      <c r="C868" s="810" t="s">
        <v>1460</v>
      </c>
      <c r="D868" s="559" t="s">
        <v>580</v>
      </c>
      <c r="E868" s="580">
        <v>2.331</v>
      </c>
      <c r="F868" s="277">
        <v>6</v>
      </c>
      <c r="G868" s="278" t="s">
        <v>39</v>
      </c>
      <c r="H868" s="279" t="str">
        <f t="shared" si="63"/>
        <v>10</v>
      </c>
      <c r="I868" s="278">
        <v>3.36</v>
      </c>
      <c r="J868" s="278">
        <v>3.36</v>
      </c>
      <c r="K868" s="280"/>
      <c r="L868" s="280"/>
      <c r="M868" s="280"/>
      <c r="N868" s="281">
        <v>0</v>
      </c>
      <c r="O868" s="282">
        <v>0</v>
      </c>
      <c r="P868" s="281">
        <v>0</v>
      </c>
      <c r="Q868" s="282">
        <v>0</v>
      </c>
      <c r="R868" s="281">
        <v>3.36</v>
      </c>
      <c r="S868" s="282">
        <v>100</v>
      </c>
      <c r="T868" s="274" t="s">
        <v>220</v>
      </c>
      <c r="U868" s="274">
        <v>2024</v>
      </c>
      <c r="V868" s="954">
        <v>2.331</v>
      </c>
      <c r="W868" s="928"/>
      <c r="X868" s="919"/>
      <c r="Y868" s="31">
        <f t="shared" si="62"/>
        <v>0</v>
      </c>
    </row>
    <row r="869" spans="1:25" s="97" customFormat="1" ht="20.25" customHeight="1" x14ac:dyDescent="0.3">
      <c r="A869" s="273">
        <v>771</v>
      </c>
      <c r="B869" s="274"/>
      <c r="C869" s="810" t="s">
        <v>1461</v>
      </c>
      <c r="D869" s="559" t="s">
        <v>1462</v>
      </c>
      <c r="E869" s="580">
        <v>0.64800000000000002</v>
      </c>
      <c r="F869" s="277">
        <v>4.5</v>
      </c>
      <c r="G869" s="278" t="s">
        <v>48</v>
      </c>
      <c r="H869" s="279" t="s">
        <v>103</v>
      </c>
      <c r="I869" s="278"/>
      <c r="J869" s="278"/>
      <c r="K869" s="280"/>
      <c r="L869" s="280"/>
      <c r="M869" s="280"/>
      <c r="N869" s="281"/>
      <c r="O869" s="282"/>
      <c r="P869" s="281"/>
      <c r="Q869" s="282"/>
      <c r="R869" s="281"/>
      <c r="S869" s="282"/>
      <c r="T869" s="274"/>
      <c r="U869" s="274"/>
      <c r="V869" s="954">
        <v>0.64800000000000002</v>
      </c>
      <c r="W869" s="928"/>
      <c r="X869" s="919"/>
      <c r="Y869" s="31">
        <f t="shared" si="62"/>
        <v>0</v>
      </c>
    </row>
    <row r="870" spans="1:25" s="97" customFormat="1" ht="20.25" customHeight="1" x14ac:dyDescent="0.3">
      <c r="A870" s="273">
        <v>772</v>
      </c>
      <c r="B870" s="274">
        <v>2194337</v>
      </c>
      <c r="C870" s="810" t="s">
        <v>1463</v>
      </c>
      <c r="D870" s="559" t="s">
        <v>1464</v>
      </c>
      <c r="E870" s="580">
        <v>0.67400000000000004</v>
      </c>
      <c r="F870" s="277">
        <v>6</v>
      </c>
      <c r="G870" s="278" t="s">
        <v>39</v>
      </c>
      <c r="H870" s="279" t="str">
        <f t="shared" si="63"/>
        <v>10</v>
      </c>
      <c r="I870" s="278">
        <v>0.9</v>
      </c>
      <c r="J870" s="278">
        <v>0.9</v>
      </c>
      <c r="K870" s="280"/>
      <c r="L870" s="280"/>
      <c r="M870" s="280"/>
      <c r="N870" s="281">
        <v>0.54</v>
      </c>
      <c r="O870" s="282">
        <v>60</v>
      </c>
      <c r="P870" s="281">
        <v>0.54</v>
      </c>
      <c r="Q870" s="282">
        <v>60</v>
      </c>
      <c r="R870" s="281">
        <v>0.54</v>
      </c>
      <c r="S870" s="282">
        <v>60</v>
      </c>
      <c r="T870" s="274" t="s">
        <v>45</v>
      </c>
      <c r="U870" s="274">
        <v>2020</v>
      </c>
      <c r="V870" s="954">
        <v>0.67400000000000004</v>
      </c>
      <c r="W870" s="928"/>
      <c r="X870" s="919"/>
      <c r="Y870" s="31">
        <f t="shared" si="62"/>
        <v>0</v>
      </c>
    </row>
    <row r="871" spans="1:25" s="97" customFormat="1" ht="20.25" customHeight="1" x14ac:dyDescent="0.3">
      <c r="A871" s="273">
        <v>773</v>
      </c>
      <c r="B871" s="274">
        <v>2196384</v>
      </c>
      <c r="C871" s="810" t="s">
        <v>1465</v>
      </c>
      <c r="D871" s="559" t="s">
        <v>1466</v>
      </c>
      <c r="E871" s="580">
        <v>0.81499999999999995</v>
      </c>
      <c r="F871" s="277">
        <v>4.5</v>
      </c>
      <c r="G871" s="278" t="s">
        <v>48</v>
      </c>
      <c r="H871" s="279" t="str">
        <f t="shared" si="63"/>
        <v>6</v>
      </c>
      <c r="I871" s="278">
        <v>0.4</v>
      </c>
      <c r="J871" s="278">
        <v>0.4</v>
      </c>
      <c r="K871" s="280"/>
      <c r="L871" s="280"/>
      <c r="M871" s="280"/>
      <c r="N871" s="281">
        <v>0.4</v>
      </c>
      <c r="O871" s="282">
        <v>100</v>
      </c>
      <c r="P871" s="281">
        <v>0.4</v>
      </c>
      <c r="Q871" s="282">
        <v>100</v>
      </c>
      <c r="R871" s="281">
        <v>0.4</v>
      </c>
      <c r="S871" s="282">
        <v>100</v>
      </c>
      <c r="T871" s="274" t="s">
        <v>220</v>
      </c>
      <c r="U871" s="274">
        <v>2022</v>
      </c>
      <c r="V871" s="954">
        <v>0.81499999999999995</v>
      </c>
      <c r="W871" s="928"/>
      <c r="X871" s="919"/>
      <c r="Y871" s="31">
        <f t="shared" si="62"/>
        <v>0</v>
      </c>
    </row>
    <row r="872" spans="1:25" s="97" customFormat="1" ht="20.25" customHeight="1" x14ac:dyDescent="0.3">
      <c r="A872" s="273">
        <v>774</v>
      </c>
      <c r="B872" s="274">
        <v>2194962</v>
      </c>
      <c r="C872" s="810" t="s">
        <v>1467</v>
      </c>
      <c r="D872" s="558" t="s">
        <v>1468</v>
      </c>
      <c r="E872" s="580">
        <v>1.216</v>
      </c>
      <c r="F872" s="277">
        <v>6</v>
      </c>
      <c r="G872" s="278" t="s">
        <v>39</v>
      </c>
      <c r="H872" s="279" t="str">
        <f t="shared" si="63"/>
        <v>10</v>
      </c>
      <c r="I872" s="278">
        <v>1.2</v>
      </c>
      <c r="J872" s="278">
        <v>1.2</v>
      </c>
      <c r="K872" s="280"/>
      <c r="L872" s="280"/>
      <c r="M872" s="280"/>
      <c r="N872" s="281">
        <v>0</v>
      </c>
      <c r="O872" s="282">
        <v>0</v>
      </c>
      <c r="P872" s="281">
        <v>0</v>
      </c>
      <c r="Q872" s="282">
        <v>0</v>
      </c>
      <c r="R872" s="281">
        <v>1.2</v>
      </c>
      <c r="S872" s="282">
        <v>100</v>
      </c>
      <c r="T872" s="274" t="s">
        <v>220</v>
      </c>
      <c r="U872" s="274">
        <v>2021</v>
      </c>
      <c r="V872" s="954">
        <v>1.216</v>
      </c>
      <c r="W872" s="928"/>
      <c r="X872" s="919"/>
      <c r="Y872" s="31">
        <f t="shared" si="62"/>
        <v>0</v>
      </c>
    </row>
    <row r="873" spans="1:25" s="97" customFormat="1" ht="20.25" customHeight="1" x14ac:dyDescent="0.3">
      <c r="A873" s="273">
        <v>775</v>
      </c>
      <c r="B873" s="274">
        <v>2192278</v>
      </c>
      <c r="C873" s="810" t="s">
        <v>1469</v>
      </c>
      <c r="D873" s="559" t="s">
        <v>1470</v>
      </c>
      <c r="E873" s="580">
        <v>0.377</v>
      </c>
      <c r="F873" s="277">
        <v>3</v>
      </c>
      <c r="G873" s="278" t="s">
        <v>48</v>
      </c>
      <c r="H873" s="279" t="str">
        <f t="shared" si="63"/>
        <v>6</v>
      </c>
      <c r="I873" s="278">
        <v>0.56000000000000005</v>
      </c>
      <c r="J873" s="278">
        <v>0.56000000000000005</v>
      </c>
      <c r="K873" s="280"/>
      <c r="L873" s="280"/>
      <c r="M873" s="280"/>
      <c r="N873" s="281">
        <v>0.33600000000000002</v>
      </c>
      <c r="O873" s="282">
        <v>60</v>
      </c>
      <c r="P873" s="281">
        <v>0.33600000000000002</v>
      </c>
      <c r="Q873" s="282">
        <v>60</v>
      </c>
      <c r="R873" s="281">
        <v>0.33600000000000002</v>
      </c>
      <c r="S873" s="282">
        <v>60</v>
      </c>
      <c r="T873" s="274" t="s">
        <v>45</v>
      </c>
      <c r="U873" s="274">
        <v>2020</v>
      </c>
      <c r="V873" s="954">
        <v>0.377</v>
      </c>
      <c r="W873" s="928"/>
      <c r="X873" s="919"/>
      <c r="Y873" s="31">
        <f t="shared" si="62"/>
        <v>0</v>
      </c>
    </row>
    <row r="874" spans="1:25" s="97" customFormat="1" ht="20.25" customHeight="1" x14ac:dyDescent="0.3">
      <c r="A874" s="273">
        <v>776</v>
      </c>
      <c r="B874" s="274">
        <v>2194170</v>
      </c>
      <c r="C874" s="810" t="s">
        <v>1471</v>
      </c>
      <c r="D874" s="559" t="s">
        <v>258</v>
      </c>
      <c r="E874" s="580">
        <v>0.49099999999999999</v>
      </c>
      <c r="F874" s="277">
        <v>6</v>
      </c>
      <c r="G874" s="278" t="s">
        <v>39</v>
      </c>
      <c r="H874" s="279" t="str">
        <f t="shared" si="63"/>
        <v>10</v>
      </c>
      <c r="I874" s="278">
        <v>1</v>
      </c>
      <c r="J874" s="278">
        <v>1</v>
      </c>
      <c r="K874" s="280"/>
      <c r="L874" s="280"/>
      <c r="M874" s="280"/>
      <c r="N874" s="281">
        <v>0</v>
      </c>
      <c r="O874" s="282">
        <v>0</v>
      </c>
      <c r="P874" s="281">
        <v>0</v>
      </c>
      <c r="Q874" s="282">
        <v>0</v>
      </c>
      <c r="R874" s="281">
        <v>1</v>
      </c>
      <c r="S874" s="282">
        <v>100</v>
      </c>
      <c r="T874" s="274" t="s">
        <v>61</v>
      </c>
      <c r="U874" s="274">
        <v>2022</v>
      </c>
      <c r="V874" s="954">
        <v>0.49099999999999999</v>
      </c>
      <c r="W874" s="928"/>
      <c r="X874" s="919"/>
      <c r="Y874" s="31">
        <f t="shared" si="62"/>
        <v>0</v>
      </c>
    </row>
    <row r="875" spans="1:25" s="97" customFormat="1" ht="20.25" customHeight="1" x14ac:dyDescent="0.3">
      <c r="A875" s="273">
        <v>777</v>
      </c>
      <c r="B875" s="274"/>
      <c r="C875" s="810" t="s">
        <v>1472</v>
      </c>
      <c r="D875" s="275" t="s">
        <v>981</v>
      </c>
      <c r="E875" s="580">
        <f>0.262+X875</f>
        <v>0.56200000000000006</v>
      </c>
      <c r="F875" s="277">
        <v>3</v>
      </c>
      <c r="G875" s="278" t="s">
        <v>48</v>
      </c>
      <c r="H875" s="279" t="str">
        <f t="shared" si="63"/>
        <v>6</v>
      </c>
      <c r="I875" s="278">
        <v>0.3</v>
      </c>
      <c r="J875" s="278">
        <v>0.3</v>
      </c>
      <c r="K875" s="280"/>
      <c r="L875" s="280"/>
      <c r="M875" s="280"/>
      <c r="N875" s="281">
        <v>0</v>
      </c>
      <c r="O875" s="282">
        <v>0</v>
      </c>
      <c r="P875" s="281">
        <v>0</v>
      </c>
      <c r="Q875" s="282">
        <v>0</v>
      </c>
      <c r="R875" s="281">
        <v>0.3</v>
      </c>
      <c r="S875" s="282">
        <v>100</v>
      </c>
      <c r="T875" s="274" t="s">
        <v>220</v>
      </c>
      <c r="U875" s="274">
        <v>2022</v>
      </c>
      <c r="V875" s="945">
        <v>0.26200000000000001</v>
      </c>
      <c r="W875" s="928"/>
      <c r="X875" s="946">
        <v>0.3</v>
      </c>
      <c r="Y875" s="31">
        <f t="shared" si="62"/>
        <v>0</v>
      </c>
    </row>
    <row r="876" spans="1:25" s="97" customFormat="1" ht="20.25" customHeight="1" x14ac:dyDescent="0.3">
      <c r="A876" s="273">
        <v>778</v>
      </c>
      <c r="B876" s="274"/>
      <c r="C876" s="810" t="s">
        <v>1473</v>
      </c>
      <c r="D876" s="275" t="s">
        <v>201</v>
      </c>
      <c r="E876" s="580">
        <f t="shared" ref="E876:E885" si="64">V876+W876+X876</f>
        <v>0.3</v>
      </c>
      <c r="F876" s="277">
        <v>3</v>
      </c>
      <c r="G876" s="278" t="s">
        <v>48</v>
      </c>
      <c r="H876" s="279" t="str">
        <f t="shared" si="63"/>
        <v>6</v>
      </c>
      <c r="I876" s="278">
        <v>0.3</v>
      </c>
      <c r="J876" s="278">
        <v>0.3</v>
      </c>
      <c r="K876" s="280"/>
      <c r="L876" s="280"/>
      <c r="M876" s="280"/>
      <c r="N876" s="281">
        <v>0</v>
      </c>
      <c r="O876" s="282">
        <v>0</v>
      </c>
      <c r="P876" s="281">
        <v>0</v>
      </c>
      <c r="Q876" s="282">
        <v>0</v>
      </c>
      <c r="R876" s="281">
        <v>0.3</v>
      </c>
      <c r="S876" s="282">
        <v>100</v>
      </c>
      <c r="T876" s="274" t="s">
        <v>220</v>
      </c>
      <c r="U876" s="274">
        <v>2022</v>
      </c>
      <c r="V876" s="945"/>
      <c r="W876" s="928"/>
      <c r="X876" s="946">
        <v>0.3</v>
      </c>
      <c r="Y876" s="31">
        <f t="shared" si="62"/>
        <v>0</v>
      </c>
    </row>
    <row r="877" spans="1:25" s="97" customFormat="1" ht="20.25" customHeight="1" x14ac:dyDescent="0.3">
      <c r="A877" s="273">
        <v>779</v>
      </c>
      <c r="B877" s="274"/>
      <c r="C877" s="810" t="s">
        <v>1474</v>
      </c>
      <c r="D877" s="275" t="s">
        <v>139</v>
      </c>
      <c r="E877" s="580">
        <v>0.378</v>
      </c>
      <c r="F877" s="277">
        <v>4.5</v>
      </c>
      <c r="G877" s="278" t="s">
        <v>48</v>
      </c>
      <c r="H877" s="279" t="str">
        <f t="shared" si="63"/>
        <v>6</v>
      </c>
      <c r="I877" s="278">
        <v>0.3</v>
      </c>
      <c r="J877" s="278">
        <v>0.3</v>
      </c>
      <c r="K877" s="280"/>
      <c r="L877" s="280"/>
      <c r="M877" s="280"/>
      <c r="N877" s="281">
        <v>0</v>
      </c>
      <c r="O877" s="282">
        <v>0</v>
      </c>
      <c r="P877" s="281">
        <v>0</v>
      </c>
      <c r="Q877" s="282">
        <v>0</v>
      </c>
      <c r="R877" s="281">
        <v>0.3</v>
      </c>
      <c r="S877" s="282">
        <v>100</v>
      </c>
      <c r="T877" s="274" t="s">
        <v>220</v>
      </c>
      <c r="U877" s="274">
        <v>2022</v>
      </c>
      <c r="V877" s="954">
        <v>0.378</v>
      </c>
      <c r="W877" s="928"/>
      <c r="X877" s="919"/>
      <c r="Y877" s="31">
        <f t="shared" si="62"/>
        <v>0</v>
      </c>
    </row>
    <row r="878" spans="1:25" s="97" customFormat="1" ht="20.25" customHeight="1" x14ac:dyDescent="0.3">
      <c r="A878" s="273">
        <v>780</v>
      </c>
      <c r="B878" s="274"/>
      <c r="C878" s="810" t="s">
        <v>1475</v>
      </c>
      <c r="D878" s="275" t="s">
        <v>85</v>
      </c>
      <c r="E878" s="580">
        <v>0.73199999999999998</v>
      </c>
      <c r="F878" s="277">
        <v>4.5</v>
      </c>
      <c r="G878" s="278" t="s">
        <v>48</v>
      </c>
      <c r="H878" s="279" t="str">
        <f t="shared" si="63"/>
        <v>6</v>
      </c>
      <c r="I878" s="278"/>
      <c r="J878" s="278"/>
      <c r="K878" s="280"/>
      <c r="L878" s="280"/>
      <c r="M878" s="280"/>
      <c r="N878" s="281"/>
      <c r="O878" s="282"/>
      <c r="P878" s="281"/>
      <c r="Q878" s="282"/>
      <c r="R878" s="281"/>
      <c r="S878" s="282"/>
      <c r="T878" s="274"/>
      <c r="U878" s="274"/>
      <c r="V878" s="954">
        <v>0.73199999999999998</v>
      </c>
      <c r="W878" s="928"/>
      <c r="X878" s="919"/>
      <c r="Y878" s="31">
        <f t="shared" si="62"/>
        <v>0</v>
      </c>
    </row>
    <row r="879" spans="1:25" s="97" customFormat="1" ht="20.25" customHeight="1" x14ac:dyDescent="0.3">
      <c r="A879" s="273">
        <v>781</v>
      </c>
      <c r="B879" s="274"/>
      <c r="C879" s="810" t="s">
        <v>1476</v>
      </c>
      <c r="D879" s="275" t="s">
        <v>298</v>
      </c>
      <c r="E879" s="580">
        <v>0.44</v>
      </c>
      <c r="F879" s="277">
        <v>4.5</v>
      </c>
      <c r="G879" s="278" t="s">
        <v>48</v>
      </c>
      <c r="H879" s="279" t="str">
        <f t="shared" si="63"/>
        <v>6</v>
      </c>
      <c r="I879" s="278"/>
      <c r="J879" s="278"/>
      <c r="K879" s="280"/>
      <c r="L879" s="280"/>
      <c r="M879" s="280"/>
      <c r="N879" s="281"/>
      <c r="O879" s="282"/>
      <c r="P879" s="281"/>
      <c r="Q879" s="282"/>
      <c r="R879" s="281"/>
      <c r="S879" s="282"/>
      <c r="T879" s="274"/>
      <c r="U879" s="274"/>
      <c r="V879" s="954">
        <v>0.44</v>
      </c>
      <c r="W879" s="928"/>
      <c r="X879" s="919"/>
      <c r="Y879" s="31">
        <f t="shared" si="62"/>
        <v>0</v>
      </c>
    </row>
    <row r="880" spans="1:25" s="97" customFormat="1" ht="20.25" customHeight="1" x14ac:dyDescent="0.3">
      <c r="A880" s="273">
        <v>782</v>
      </c>
      <c r="B880" s="274"/>
      <c r="C880" s="810" t="s">
        <v>1477</v>
      </c>
      <c r="D880" s="275" t="s">
        <v>115</v>
      </c>
      <c r="E880" s="580">
        <v>2.2989999999999999</v>
      </c>
      <c r="F880" s="277">
        <v>4.5</v>
      </c>
      <c r="G880" s="278" t="s">
        <v>48</v>
      </c>
      <c r="H880" s="279" t="str">
        <f t="shared" si="63"/>
        <v>6</v>
      </c>
      <c r="I880" s="278"/>
      <c r="J880" s="278"/>
      <c r="K880" s="280"/>
      <c r="L880" s="280"/>
      <c r="M880" s="280"/>
      <c r="N880" s="281"/>
      <c r="O880" s="282"/>
      <c r="P880" s="281"/>
      <c r="Q880" s="282"/>
      <c r="R880" s="281"/>
      <c r="S880" s="282"/>
      <c r="T880" s="274"/>
      <c r="U880" s="274"/>
      <c r="V880" s="954">
        <v>2.2989999999999999</v>
      </c>
      <c r="W880" s="928"/>
      <c r="X880" s="919"/>
      <c r="Y880" s="31">
        <f t="shared" si="62"/>
        <v>0</v>
      </c>
    </row>
    <row r="881" spans="1:66" s="97" customFormat="1" ht="20.25" customHeight="1" x14ac:dyDescent="0.3">
      <c r="A881" s="273">
        <v>783</v>
      </c>
      <c r="B881" s="274"/>
      <c r="C881" s="810" t="s">
        <v>1478</v>
      </c>
      <c r="D881" s="275" t="s">
        <v>1479</v>
      </c>
      <c r="E881" s="580">
        <v>0.23100000000000001</v>
      </c>
      <c r="F881" s="277">
        <v>4.5</v>
      </c>
      <c r="G881" s="278" t="s">
        <v>48</v>
      </c>
      <c r="H881" s="279" t="str">
        <f t="shared" si="63"/>
        <v>6</v>
      </c>
      <c r="I881" s="278"/>
      <c r="J881" s="278"/>
      <c r="K881" s="280"/>
      <c r="L881" s="280"/>
      <c r="M881" s="280"/>
      <c r="N881" s="281"/>
      <c r="O881" s="282"/>
      <c r="P881" s="281"/>
      <c r="Q881" s="282"/>
      <c r="R881" s="281"/>
      <c r="S881" s="282"/>
      <c r="T881" s="274"/>
      <c r="U881" s="274"/>
      <c r="V881" s="954">
        <v>0.23100000000000001</v>
      </c>
      <c r="W881" s="928"/>
      <c r="X881" s="919"/>
      <c r="Y881" s="31">
        <f t="shared" si="62"/>
        <v>0</v>
      </c>
    </row>
    <row r="882" spans="1:66" s="97" customFormat="1" ht="20.25" customHeight="1" x14ac:dyDescent="0.3">
      <c r="A882" s="273">
        <v>784</v>
      </c>
      <c r="B882" s="274"/>
      <c r="C882" s="810" t="s">
        <v>1480</v>
      </c>
      <c r="D882" s="275" t="s">
        <v>100</v>
      </c>
      <c r="E882" s="580">
        <v>0.998</v>
      </c>
      <c r="F882" s="277">
        <v>4.5</v>
      </c>
      <c r="G882" s="278" t="s">
        <v>48</v>
      </c>
      <c r="H882" s="279" t="str">
        <f t="shared" si="63"/>
        <v>6</v>
      </c>
      <c r="I882" s="278"/>
      <c r="J882" s="278"/>
      <c r="K882" s="280"/>
      <c r="L882" s="280"/>
      <c r="M882" s="280"/>
      <c r="N882" s="281"/>
      <c r="O882" s="282"/>
      <c r="P882" s="281"/>
      <c r="Q882" s="282"/>
      <c r="R882" s="281"/>
      <c r="S882" s="282"/>
      <c r="T882" s="274"/>
      <c r="U882" s="274"/>
      <c r="V882" s="954">
        <v>0.998</v>
      </c>
      <c r="W882" s="928"/>
      <c r="X882" s="919"/>
      <c r="Y882" s="31">
        <f t="shared" si="62"/>
        <v>0</v>
      </c>
    </row>
    <row r="883" spans="1:66" s="97" customFormat="1" ht="20.25" customHeight="1" x14ac:dyDescent="0.3">
      <c r="A883" s="273">
        <v>785</v>
      </c>
      <c r="B883" s="274"/>
      <c r="C883" s="810" t="s">
        <v>1481</v>
      </c>
      <c r="D883" s="275" t="s">
        <v>207</v>
      </c>
      <c r="E883" s="580">
        <v>0.13</v>
      </c>
      <c r="F883" s="277">
        <v>4.5</v>
      </c>
      <c r="G883" s="278" t="s">
        <v>48</v>
      </c>
      <c r="H883" s="279" t="str">
        <f t="shared" si="63"/>
        <v>6</v>
      </c>
      <c r="I883" s="278"/>
      <c r="J883" s="278"/>
      <c r="K883" s="280"/>
      <c r="L883" s="280"/>
      <c r="M883" s="280"/>
      <c r="N883" s="281"/>
      <c r="O883" s="282"/>
      <c r="P883" s="281"/>
      <c r="Q883" s="282"/>
      <c r="R883" s="281"/>
      <c r="S883" s="282"/>
      <c r="T883" s="274"/>
      <c r="U883" s="274"/>
      <c r="V883" s="954">
        <v>0.13</v>
      </c>
      <c r="W883" s="928"/>
      <c r="X883" s="919"/>
      <c r="Y883" s="31">
        <f t="shared" si="62"/>
        <v>0</v>
      </c>
    </row>
    <row r="884" spans="1:66" s="23" customFormat="1" ht="20.25" customHeight="1" x14ac:dyDescent="0.3">
      <c r="A884" s="273">
        <v>786</v>
      </c>
      <c r="B884" s="274"/>
      <c r="C884" s="810" t="s">
        <v>1482</v>
      </c>
      <c r="D884" s="598" t="s">
        <v>1483</v>
      </c>
      <c r="E884" s="580">
        <f t="shared" si="64"/>
        <v>0.3</v>
      </c>
      <c r="F884" s="277">
        <v>3</v>
      </c>
      <c r="G884" s="278" t="s">
        <v>48</v>
      </c>
      <c r="H884" s="279" t="str">
        <f t="shared" si="63"/>
        <v>6</v>
      </c>
      <c r="I884" s="278"/>
      <c r="J884" s="278"/>
      <c r="K884" s="280"/>
      <c r="L884" s="280"/>
      <c r="M884" s="280"/>
      <c r="N884" s="281"/>
      <c r="O884" s="282"/>
      <c r="P884" s="281"/>
      <c r="Q884" s="282"/>
      <c r="R884" s="281"/>
      <c r="S884" s="282"/>
      <c r="T884" s="274"/>
      <c r="U884" s="274"/>
      <c r="V884" s="919"/>
      <c r="W884" s="928"/>
      <c r="X884" s="946">
        <v>0.3</v>
      </c>
      <c r="Y884" s="31">
        <f t="shared" si="62"/>
        <v>0</v>
      </c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</row>
    <row r="885" spans="1:66" s="23" customFormat="1" ht="20.25" customHeight="1" x14ac:dyDescent="0.3">
      <c r="A885" s="273">
        <v>787</v>
      </c>
      <c r="B885" s="274"/>
      <c r="C885" s="810" t="s">
        <v>1484</v>
      </c>
      <c r="D885" s="598" t="s">
        <v>1485</v>
      </c>
      <c r="E885" s="580">
        <f t="shared" si="64"/>
        <v>0.3</v>
      </c>
      <c r="F885" s="277">
        <v>3</v>
      </c>
      <c r="G885" s="278" t="s">
        <v>48</v>
      </c>
      <c r="H885" s="279" t="str">
        <f t="shared" si="63"/>
        <v>6</v>
      </c>
      <c r="I885" s="278"/>
      <c r="J885" s="278"/>
      <c r="K885" s="280"/>
      <c r="L885" s="280"/>
      <c r="M885" s="280"/>
      <c r="N885" s="281"/>
      <c r="O885" s="282"/>
      <c r="P885" s="281"/>
      <c r="Q885" s="282"/>
      <c r="R885" s="281"/>
      <c r="S885" s="282"/>
      <c r="T885" s="274"/>
      <c r="U885" s="274"/>
      <c r="V885" s="919"/>
      <c r="W885" s="928"/>
      <c r="X885" s="946">
        <v>0.3</v>
      </c>
      <c r="Y885" s="31">
        <f t="shared" si="62"/>
        <v>0</v>
      </c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</row>
    <row r="886" spans="1:66" ht="20.25" customHeight="1" x14ac:dyDescent="0.3">
      <c r="A886" s="528" t="s">
        <v>1486</v>
      </c>
      <c r="B886" s="528"/>
      <c r="C886" s="847"/>
      <c r="D886" s="528"/>
      <c r="E886" s="528"/>
      <c r="F886" s="528"/>
      <c r="G886" s="528"/>
      <c r="H886" s="528"/>
      <c r="I886" s="278"/>
      <c r="J886" s="278"/>
      <c r="K886" s="280"/>
      <c r="L886" s="280"/>
      <c r="M886" s="280"/>
      <c r="N886" s="281"/>
      <c r="O886" s="282"/>
      <c r="P886" s="281"/>
      <c r="Q886" s="282"/>
      <c r="R886" s="281"/>
      <c r="S886" s="282"/>
      <c r="T886" s="274"/>
      <c r="U886" s="274"/>
      <c r="V886" s="919"/>
      <c r="W886" s="928"/>
      <c r="X886" s="919"/>
      <c r="Y886" s="31">
        <f t="shared" si="62"/>
        <v>0</v>
      </c>
    </row>
    <row r="887" spans="1:66" ht="20.25" customHeight="1" x14ac:dyDescent="0.3">
      <c r="A887" s="528"/>
      <c r="B887" s="528"/>
      <c r="C887" s="847"/>
      <c r="D887" s="528" t="s">
        <v>252</v>
      </c>
      <c r="E887" s="541">
        <f>SUM(E888:E892)</f>
        <v>5.0250000000000004</v>
      </c>
      <c r="F887" s="528"/>
      <c r="G887" s="528"/>
      <c r="H887" s="528"/>
      <c r="I887" s="278"/>
      <c r="J887" s="278"/>
      <c r="K887" s="280"/>
      <c r="L887" s="280"/>
      <c r="M887" s="280"/>
      <c r="N887" s="281"/>
      <c r="O887" s="282"/>
      <c r="P887" s="281"/>
      <c r="Q887" s="282"/>
      <c r="R887" s="281"/>
      <c r="S887" s="282"/>
      <c r="T887" s="274"/>
      <c r="U887" s="274"/>
      <c r="V887" s="919"/>
      <c r="W887" s="928"/>
      <c r="X887" s="919"/>
      <c r="Y887" s="31">
        <f t="shared" si="62"/>
        <v>5.0250000000000004</v>
      </c>
    </row>
    <row r="888" spans="1:66" s="97" customFormat="1" ht="20.25" customHeight="1" x14ac:dyDescent="0.3">
      <c r="A888" s="273">
        <v>788</v>
      </c>
      <c r="B888" s="274">
        <v>2196452</v>
      </c>
      <c r="C888" s="810" t="s">
        <v>1487</v>
      </c>
      <c r="D888" s="275" t="s">
        <v>60</v>
      </c>
      <c r="E888" s="580">
        <v>1.601</v>
      </c>
      <c r="F888" s="277">
        <v>7</v>
      </c>
      <c r="G888" s="278" t="s">
        <v>64</v>
      </c>
      <c r="H888" s="279" t="str">
        <f t="shared" si="63"/>
        <v>10</v>
      </c>
      <c r="I888" s="278">
        <v>1.6</v>
      </c>
      <c r="J888" s="278">
        <v>1.6</v>
      </c>
      <c r="K888" s="280"/>
      <c r="L888" s="280"/>
      <c r="M888" s="280"/>
      <c r="N888" s="281">
        <v>0.96</v>
      </c>
      <c r="O888" s="282">
        <v>60</v>
      </c>
      <c r="P888" s="281">
        <v>0.96</v>
      </c>
      <c r="Q888" s="282">
        <v>60</v>
      </c>
      <c r="R888" s="281">
        <v>0.96</v>
      </c>
      <c r="S888" s="282">
        <v>60</v>
      </c>
      <c r="T888" s="274" t="s">
        <v>45</v>
      </c>
      <c r="U888" s="274">
        <v>2020</v>
      </c>
      <c r="V888" s="954">
        <v>1.601</v>
      </c>
      <c r="W888" s="945"/>
      <c r="X888" s="946"/>
      <c r="Y888" s="31">
        <f t="shared" si="62"/>
        <v>0</v>
      </c>
    </row>
    <row r="889" spans="1:66" s="97" customFormat="1" ht="20.25" customHeight="1" x14ac:dyDescent="0.3">
      <c r="A889" s="273">
        <v>789</v>
      </c>
      <c r="B889" s="274">
        <v>2196135</v>
      </c>
      <c r="C889" s="810" t="s">
        <v>1488</v>
      </c>
      <c r="D889" s="559" t="s">
        <v>1290</v>
      </c>
      <c r="E889" s="580">
        <v>0.37</v>
      </c>
      <c r="F889" s="277">
        <v>4.5</v>
      </c>
      <c r="G889" s="278" t="s">
        <v>48</v>
      </c>
      <c r="H889" s="279" t="str">
        <f t="shared" si="63"/>
        <v>6</v>
      </c>
      <c r="I889" s="278">
        <v>0.2</v>
      </c>
      <c r="J889" s="278">
        <v>0.2</v>
      </c>
      <c r="K889" s="280"/>
      <c r="L889" s="280"/>
      <c r="M889" s="280"/>
      <c r="N889" s="281">
        <v>0</v>
      </c>
      <c r="O889" s="282">
        <v>0</v>
      </c>
      <c r="P889" s="281">
        <v>0</v>
      </c>
      <c r="Q889" s="282">
        <v>0</v>
      </c>
      <c r="R889" s="281">
        <v>0.2</v>
      </c>
      <c r="S889" s="282">
        <v>100</v>
      </c>
      <c r="T889" s="274" t="s">
        <v>220</v>
      </c>
      <c r="U889" s="274">
        <v>2024</v>
      </c>
      <c r="V889" s="954">
        <v>0.37</v>
      </c>
      <c r="W889" s="945"/>
      <c r="X889" s="946"/>
      <c r="Y889" s="31">
        <f t="shared" si="62"/>
        <v>0</v>
      </c>
    </row>
    <row r="890" spans="1:66" s="97" customFormat="1" ht="20.25" customHeight="1" x14ac:dyDescent="0.3">
      <c r="A890" s="273">
        <v>790</v>
      </c>
      <c r="B890" s="274">
        <v>2202007</v>
      </c>
      <c r="C890" s="810" t="s">
        <v>1489</v>
      </c>
      <c r="D890" s="275" t="s">
        <v>471</v>
      </c>
      <c r="E890" s="580">
        <v>1.663</v>
      </c>
      <c r="F890" s="277">
        <v>4.5</v>
      </c>
      <c r="G890" s="278" t="s">
        <v>48</v>
      </c>
      <c r="H890" s="279" t="str">
        <f t="shared" si="63"/>
        <v>6</v>
      </c>
      <c r="I890" s="278">
        <v>1.2</v>
      </c>
      <c r="J890" s="278">
        <v>1.2</v>
      </c>
      <c r="K890" s="280"/>
      <c r="L890" s="280"/>
      <c r="M890" s="280"/>
      <c r="N890" s="281">
        <v>0</v>
      </c>
      <c r="O890" s="282">
        <v>0</v>
      </c>
      <c r="P890" s="281">
        <v>0</v>
      </c>
      <c r="Q890" s="282">
        <v>0</v>
      </c>
      <c r="R890" s="281">
        <v>1.2</v>
      </c>
      <c r="S890" s="282">
        <v>100</v>
      </c>
      <c r="T890" s="274" t="s">
        <v>220</v>
      </c>
      <c r="U890" s="274">
        <v>2024</v>
      </c>
      <c r="V890" s="954">
        <v>1.663</v>
      </c>
      <c r="W890" s="945"/>
      <c r="X890" s="946"/>
      <c r="Y890" s="31">
        <f t="shared" si="62"/>
        <v>0</v>
      </c>
    </row>
    <row r="891" spans="1:66" s="97" customFormat="1" ht="20.25" customHeight="1" x14ac:dyDescent="0.3">
      <c r="A891" s="273">
        <v>791</v>
      </c>
      <c r="B891" s="274">
        <v>2200997</v>
      </c>
      <c r="C891" s="810" t="s">
        <v>1490</v>
      </c>
      <c r="D891" s="275" t="s">
        <v>1491</v>
      </c>
      <c r="E891" s="580">
        <v>1.119</v>
      </c>
      <c r="F891" s="277">
        <v>4.5</v>
      </c>
      <c r="G891" s="278" t="s">
        <v>48</v>
      </c>
      <c r="H891" s="279" t="str">
        <f t="shared" si="63"/>
        <v>6</v>
      </c>
      <c r="I891" s="278">
        <v>0.48</v>
      </c>
      <c r="J891" s="278">
        <v>0.48</v>
      </c>
      <c r="K891" s="280"/>
      <c r="L891" s="280"/>
      <c r="M891" s="280"/>
      <c r="N891" s="278">
        <v>0.48</v>
      </c>
      <c r="O891" s="282">
        <v>100</v>
      </c>
      <c r="P891" s="278">
        <v>0.48</v>
      </c>
      <c r="Q891" s="282">
        <v>100</v>
      </c>
      <c r="R891" s="281">
        <v>0.28799999999999998</v>
      </c>
      <c r="S891" s="282">
        <v>60</v>
      </c>
      <c r="T891" s="274" t="s">
        <v>45</v>
      </c>
      <c r="U891" s="274">
        <v>2020</v>
      </c>
      <c r="V891" s="954">
        <v>1.119</v>
      </c>
      <c r="W891" s="945"/>
      <c r="X891" s="946"/>
      <c r="Y891" s="31">
        <f t="shared" si="62"/>
        <v>0</v>
      </c>
    </row>
    <row r="892" spans="1:66" s="97" customFormat="1" ht="20.25" customHeight="1" x14ac:dyDescent="0.3">
      <c r="A892" s="273">
        <v>792</v>
      </c>
      <c r="B892" s="274"/>
      <c r="C892" s="810" t="s">
        <v>1492</v>
      </c>
      <c r="D892" s="275" t="s">
        <v>1288</v>
      </c>
      <c r="E892" s="580">
        <f>0.102+X892</f>
        <v>0.27200000000000002</v>
      </c>
      <c r="F892" s="277">
        <v>3.5</v>
      </c>
      <c r="G892" s="278" t="s">
        <v>48</v>
      </c>
      <c r="H892" s="279" t="str">
        <f t="shared" si="63"/>
        <v>6</v>
      </c>
      <c r="I892" s="278">
        <v>0.17</v>
      </c>
      <c r="J892" s="278">
        <v>0.17</v>
      </c>
      <c r="K892" s="280"/>
      <c r="L892" s="280"/>
      <c r="M892" s="280"/>
      <c r="N892" s="278">
        <v>0.17</v>
      </c>
      <c r="O892" s="282">
        <v>100</v>
      </c>
      <c r="P892" s="278">
        <v>0.17</v>
      </c>
      <c r="Q892" s="282">
        <v>100</v>
      </c>
      <c r="R892" s="281">
        <v>0.10200000000000001</v>
      </c>
      <c r="S892" s="282">
        <v>60</v>
      </c>
      <c r="T892" s="274" t="s">
        <v>45</v>
      </c>
      <c r="U892" s="274">
        <v>2020</v>
      </c>
      <c r="V892" s="954">
        <v>0.10199999999999999</v>
      </c>
      <c r="W892" s="945"/>
      <c r="X892" s="946">
        <v>0.17</v>
      </c>
      <c r="Y892" s="31">
        <f t="shared" si="62"/>
        <v>0</v>
      </c>
    </row>
    <row r="893" spans="1:66" ht="20.25" customHeight="1" x14ac:dyDescent="0.3">
      <c r="A893" s="528" t="s">
        <v>1493</v>
      </c>
      <c r="B893" s="528"/>
      <c r="C893" s="847"/>
      <c r="D893" s="528"/>
      <c r="E893" s="528"/>
      <c r="F893" s="528"/>
      <c r="G893" s="528"/>
      <c r="H893" s="528"/>
      <c r="I893" s="278"/>
      <c r="J893" s="278"/>
      <c r="K893" s="280"/>
      <c r="L893" s="280"/>
      <c r="M893" s="280"/>
      <c r="N893" s="281"/>
      <c r="O893" s="282"/>
      <c r="P893" s="281"/>
      <c r="Q893" s="282"/>
      <c r="R893" s="281"/>
      <c r="S893" s="282"/>
      <c r="T893" s="274"/>
      <c r="U893" s="274"/>
      <c r="V893" s="919"/>
      <c r="W893" s="928"/>
      <c r="X893" s="919"/>
      <c r="Y893" s="31">
        <f t="shared" si="62"/>
        <v>0</v>
      </c>
    </row>
    <row r="894" spans="1:66" ht="20.25" customHeight="1" x14ac:dyDescent="0.3">
      <c r="A894" s="528"/>
      <c r="B894" s="528"/>
      <c r="C894" s="847"/>
      <c r="D894" s="528" t="s">
        <v>252</v>
      </c>
      <c r="E894" s="541">
        <f>SUM(E895:E898)</f>
        <v>4.4600000000000009</v>
      </c>
      <c r="F894" s="528"/>
      <c r="G894" s="528"/>
      <c r="H894" s="528"/>
      <c r="I894" s="278"/>
      <c r="J894" s="278"/>
      <c r="K894" s="280"/>
      <c r="L894" s="280"/>
      <c r="M894" s="280"/>
      <c r="N894" s="281"/>
      <c r="O894" s="282"/>
      <c r="P894" s="281"/>
      <c r="Q894" s="282"/>
      <c r="R894" s="281"/>
      <c r="S894" s="282"/>
      <c r="T894" s="274"/>
      <c r="U894" s="274"/>
      <c r="V894" s="919"/>
      <c r="W894" s="928"/>
      <c r="X894" s="919"/>
      <c r="Y894" s="31">
        <f t="shared" si="62"/>
        <v>4.4600000000000009</v>
      </c>
    </row>
    <row r="895" spans="1:66" s="23" customFormat="1" ht="20.25" customHeight="1" x14ac:dyDescent="0.3">
      <c r="A895" s="273">
        <v>793</v>
      </c>
      <c r="B895" s="274">
        <v>2196165</v>
      </c>
      <c r="C895" s="810" t="s">
        <v>1494</v>
      </c>
      <c r="D895" s="274" t="s">
        <v>1495</v>
      </c>
      <c r="E895" s="580">
        <f t="shared" ref="E895:E898" si="65">V895+W895+X895</f>
        <v>1.85</v>
      </c>
      <c r="F895" s="277">
        <v>4.5</v>
      </c>
      <c r="G895" s="278" t="s">
        <v>48</v>
      </c>
      <c r="H895" s="279" t="str">
        <f t="shared" si="63"/>
        <v>6</v>
      </c>
      <c r="I895" s="278">
        <v>1.6</v>
      </c>
      <c r="J895" s="278">
        <v>1.6</v>
      </c>
      <c r="K895" s="280"/>
      <c r="L895" s="280"/>
      <c r="M895" s="280"/>
      <c r="N895" s="281">
        <v>0</v>
      </c>
      <c r="O895" s="282">
        <v>0</v>
      </c>
      <c r="P895" s="281">
        <v>0.3</v>
      </c>
      <c r="Q895" s="282">
        <v>18.749999999999996</v>
      </c>
      <c r="R895" s="281"/>
      <c r="S895" s="282">
        <v>0</v>
      </c>
      <c r="T895" s="274" t="s">
        <v>433</v>
      </c>
      <c r="U895" s="274">
        <v>2019</v>
      </c>
      <c r="V895" s="946">
        <v>1.85</v>
      </c>
      <c r="W895" s="928"/>
      <c r="X895" s="919"/>
      <c r="Y895" s="31">
        <f t="shared" si="62"/>
        <v>0</v>
      </c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</row>
    <row r="896" spans="1:66" s="23" customFormat="1" ht="20.25" customHeight="1" x14ac:dyDescent="0.3">
      <c r="A896" s="273">
        <v>794</v>
      </c>
      <c r="B896" s="274">
        <v>2201856</v>
      </c>
      <c r="C896" s="810" t="s">
        <v>1496</v>
      </c>
      <c r="D896" s="275" t="s">
        <v>1414</v>
      </c>
      <c r="E896" s="580">
        <f t="shared" si="65"/>
        <v>1.3</v>
      </c>
      <c r="F896" s="277">
        <v>4.5</v>
      </c>
      <c r="G896" s="278" t="s">
        <v>48</v>
      </c>
      <c r="H896" s="279" t="str">
        <f t="shared" si="63"/>
        <v>6</v>
      </c>
      <c r="I896" s="278">
        <v>1.3</v>
      </c>
      <c r="J896" s="278">
        <v>1.3</v>
      </c>
      <c r="K896" s="280"/>
      <c r="L896" s="280"/>
      <c r="M896" s="280"/>
      <c r="N896" s="278">
        <v>0.7</v>
      </c>
      <c r="O896" s="282">
        <v>53.846153846153847</v>
      </c>
      <c r="P896" s="278">
        <v>0.7</v>
      </c>
      <c r="Q896" s="282">
        <v>53.846153846153847</v>
      </c>
      <c r="R896" s="281"/>
      <c r="S896" s="282">
        <v>0</v>
      </c>
      <c r="T896" s="274" t="s">
        <v>88</v>
      </c>
      <c r="U896" s="274">
        <v>2019</v>
      </c>
      <c r="V896" s="946">
        <v>1.3</v>
      </c>
      <c r="W896" s="928"/>
      <c r="X896" s="919"/>
      <c r="Y896" s="31">
        <f t="shared" si="62"/>
        <v>0</v>
      </c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</row>
    <row r="897" spans="1:66" s="23" customFormat="1" ht="20.25" customHeight="1" x14ac:dyDescent="0.3">
      <c r="A897" s="273">
        <v>795</v>
      </c>
      <c r="B897" s="274">
        <v>2199136</v>
      </c>
      <c r="C897" s="810" t="s">
        <v>1497</v>
      </c>
      <c r="D897" s="275" t="s">
        <v>1498</v>
      </c>
      <c r="E897" s="580">
        <f t="shared" si="65"/>
        <v>1.06</v>
      </c>
      <c r="F897" s="277">
        <v>4.5</v>
      </c>
      <c r="G897" s="278" t="s">
        <v>48</v>
      </c>
      <c r="H897" s="279" t="str">
        <f t="shared" si="63"/>
        <v>6</v>
      </c>
      <c r="I897" s="278">
        <v>1.06</v>
      </c>
      <c r="J897" s="278">
        <v>1.06</v>
      </c>
      <c r="K897" s="280"/>
      <c r="L897" s="280"/>
      <c r="M897" s="280"/>
      <c r="N897" s="278">
        <v>1.06</v>
      </c>
      <c r="O897" s="282">
        <v>100</v>
      </c>
      <c r="P897" s="278">
        <v>1.06</v>
      </c>
      <c r="Q897" s="282">
        <v>100</v>
      </c>
      <c r="R897" s="281">
        <v>0.63600000000000001</v>
      </c>
      <c r="S897" s="282">
        <v>60</v>
      </c>
      <c r="T897" s="274" t="s">
        <v>45</v>
      </c>
      <c r="U897" s="274">
        <v>2020</v>
      </c>
      <c r="V897" s="946">
        <v>1.06</v>
      </c>
      <c r="W897" s="928"/>
      <c r="X897" s="919"/>
      <c r="Y897" s="31">
        <f t="shared" si="62"/>
        <v>0</v>
      </c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</row>
    <row r="898" spans="1:66" s="23" customFormat="1" ht="20.25" customHeight="1" x14ac:dyDescent="0.3">
      <c r="A898" s="273">
        <v>796</v>
      </c>
      <c r="B898" s="274"/>
      <c r="C898" s="810" t="s">
        <v>1499</v>
      </c>
      <c r="D898" s="275" t="s">
        <v>1288</v>
      </c>
      <c r="E898" s="580">
        <f t="shared" si="65"/>
        <v>0.25</v>
      </c>
      <c r="F898" s="277">
        <v>3.5</v>
      </c>
      <c r="G898" s="278" t="s">
        <v>48</v>
      </c>
      <c r="H898" s="279" t="str">
        <f t="shared" si="63"/>
        <v>6</v>
      </c>
      <c r="I898" s="278">
        <v>0.25</v>
      </c>
      <c r="J898" s="278">
        <v>0.25</v>
      </c>
      <c r="K898" s="280"/>
      <c r="L898" s="280"/>
      <c r="M898" s="280"/>
      <c r="N898" s="278">
        <v>0.25</v>
      </c>
      <c r="O898" s="282">
        <v>100</v>
      </c>
      <c r="P898" s="278">
        <v>0.25</v>
      </c>
      <c r="Q898" s="282">
        <v>100</v>
      </c>
      <c r="R898" s="281">
        <v>0.15</v>
      </c>
      <c r="S898" s="282">
        <v>60</v>
      </c>
      <c r="T898" s="274" t="s">
        <v>45</v>
      </c>
      <c r="U898" s="274">
        <v>2020</v>
      </c>
      <c r="V898" s="946">
        <v>0.25</v>
      </c>
      <c r="W898" s="928"/>
      <c r="X898" s="919"/>
      <c r="Y898" s="31">
        <f t="shared" si="62"/>
        <v>0</v>
      </c>
    </row>
    <row r="899" spans="1:66" ht="20.25" customHeight="1" x14ac:dyDescent="0.3">
      <c r="A899" s="528" t="s">
        <v>1500</v>
      </c>
      <c r="B899" s="528"/>
      <c r="C899" s="847"/>
      <c r="D899" s="528"/>
      <c r="E899" s="528"/>
      <c r="F899" s="528"/>
      <c r="G899" s="528"/>
      <c r="H899" s="528"/>
      <c r="I899" s="278"/>
      <c r="J899" s="278"/>
      <c r="K899" s="280"/>
      <c r="L899" s="280"/>
      <c r="M899" s="280"/>
      <c r="N899" s="278"/>
      <c r="O899" s="282"/>
      <c r="P899" s="278"/>
      <c r="Q899" s="282"/>
      <c r="R899" s="281"/>
      <c r="S899" s="282"/>
      <c r="T899" s="274"/>
      <c r="U899" s="274"/>
      <c r="V899" s="919"/>
      <c r="W899" s="928"/>
      <c r="X899" s="919"/>
      <c r="Y899" s="31">
        <f t="shared" si="62"/>
        <v>0</v>
      </c>
    </row>
    <row r="900" spans="1:66" ht="20.25" customHeight="1" x14ac:dyDescent="0.3">
      <c r="A900" s="528"/>
      <c r="B900" s="528"/>
      <c r="C900" s="847"/>
      <c r="D900" s="528" t="s">
        <v>252</v>
      </c>
      <c r="E900" s="541">
        <f>SUM(E901:E907)</f>
        <v>5.0969999999999995</v>
      </c>
      <c r="F900" s="528"/>
      <c r="G900" s="528"/>
      <c r="H900" s="528"/>
      <c r="I900" s="278"/>
      <c r="J900" s="278"/>
      <c r="K900" s="280"/>
      <c r="L900" s="280"/>
      <c r="M900" s="280"/>
      <c r="N900" s="278"/>
      <c r="O900" s="282"/>
      <c r="P900" s="278"/>
      <c r="Q900" s="282"/>
      <c r="R900" s="281"/>
      <c r="S900" s="282"/>
      <c r="T900" s="274"/>
      <c r="U900" s="274"/>
      <c r="V900" s="919"/>
      <c r="W900" s="928"/>
      <c r="X900" s="919"/>
      <c r="Y900" s="31">
        <f t="shared" si="62"/>
        <v>5.0969999999999995</v>
      </c>
    </row>
    <row r="901" spans="1:66" s="97" customFormat="1" ht="20.25" customHeight="1" x14ac:dyDescent="0.3">
      <c r="A901" s="273">
        <v>797</v>
      </c>
      <c r="B901" s="274">
        <v>2199416</v>
      </c>
      <c r="C901" s="810" t="s">
        <v>1501</v>
      </c>
      <c r="D901" s="275" t="s">
        <v>44</v>
      </c>
      <c r="E901" s="580">
        <v>1.462</v>
      </c>
      <c r="F901" s="277">
        <v>6</v>
      </c>
      <c r="G901" s="278" t="s">
        <v>39</v>
      </c>
      <c r="H901" s="279" t="str">
        <f t="shared" si="63"/>
        <v>10</v>
      </c>
      <c r="I901" s="278">
        <v>0.9</v>
      </c>
      <c r="J901" s="278">
        <v>0.9</v>
      </c>
      <c r="K901" s="280"/>
      <c r="L901" s="280"/>
      <c r="M901" s="280"/>
      <c r="N901" s="278">
        <v>0.9</v>
      </c>
      <c r="O901" s="282">
        <v>100</v>
      </c>
      <c r="P901" s="278">
        <v>0.9</v>
      </c>
      <c r="Q901" s="282">
        <v>100</v>
      </c>
      <c r="R901" s="281">
        <v>0.45</v>
      </c>
      <c r="S901" s="282">
        <v>50</v>
      </c>
      <c r="T901" s="274" t="s">
        <v>45</v>
      </c>
      <c r="U901" s="274">
        <v>2020</v>
      </c>
      <c r="V901" s="954">
        <v>1.462</v>
      </c>
      <c r="W901" s="928"/>
      <c r="X901" s="919"/>
      <c r="Y901" s="31">
        <f t="shared" si="62"/>
        <v>0</v>
      </c>
    </row>
    <row r="902" spans="1:66" s="97" customFormat="1" ht="20.25" customHeight="1" x14ac:dyDescent="0.3">
      <c r="A902" s="273">
        <v>798</v>
      </c>
      <c r="B902" s="274">
        <v>2196697</v>
      </c>
      <c r="C902" s="810" t="s">
        <v>1502</v>
      </c>
      <c r="D902" s="275" t="s">
        <v>109</v>
      </c>
      <c r="E902" s="580">
        <v>1.073</v>
      </c>
      <c r="F902" s="277">
        <v>3.5</v>
      </c>
      <c r="G902" s="278" t="s">
        <v>48</v>
      </c>
      <c r="H902" s="279" t="str">
        <f t="shared" si="63"/>
        <v>6</v>
      </c>
      <c r="I902" s="278">
        <v>1.1000000000000001</v>
      </c>
      <c r="J902" s="278">
        <v>1.1000000000000001</v>
      </c>
      <c r="K902" s="280"/>
      <c r="L902" s="280"/>
      <c r="M902" s="280"/>
      <c r="N902" s="278">
        <v>1.1000000000000001</v>
      </c>
      <c r="O902" s="282">
        <v>100</v>
      </c>
      <c r="P902" s="278">
        <v>1.1000000000000001</v>
      </c>
      <c r="Q902" s="282">
        <v>100</v>
      </c>
      <c r="R902" s="281">
        <v>0.55000000000000004</v>
      </c>
      <c r="S902" s="282">
        <v>50</v>
      </c>
      <c r="T902" s="274" t="s">
        <v>45</v>
      </c>
      <c r="U902" s="274">
        <v>2020</v>
      </c>
      <c r="V902" s="954">
        <v>1.073</v>
      </c>
      <c r="W902" s="928"/>
      <c r="X902" s="919"/>
      <c r="Y902" s="31">
        <f t="shared" si="62"/>
        <v>0</v>
      </c>
    </row>
    <row r="903" spans="1:66" s="97" customFormat="1" ht="20.25" customHeight="1" x14ac:dyDescent="0.3">
      <c r="A903" s="273">
        <v>799</v>
      </c>
      <c r="B903" s="274">
        <v>2194830</v>
      </c>
      <c r="C903" s="810" t="s">
        <v>1503</v>
      </c>
      <c r="D903" s="274" t="s">
        <v>970</v>
      </c>
      <c r="E903" s="580">
        <v>0.32500000000000001</v>
      </c>
      <c r="F903" s="277">
        <v>3.5</v>
      </c>
      <c r="G903" s="278" t="s">
        <v>48</v>
      </c>
      <c r="H903" s="279" t="str">
        <f t="shared" si="63"/>
        <v>6</v>
      </c>
      <c r="I903" s="278">
        <v>0.315</v>
      </c>
      <c r="J903" s="278">
        <v>0.315</v>
      </c>
      <c r="K903" s="280"/>
      <c r="L903" s="280"/>
      <c r="M903" s="280"/>
      <c r="N903" s="278">
        <v>0.315</v>
      </c>
      <c r="O903" s="282">
        <v>100</v>
      </c>
      <c r="P903" s="278">
        <v>0.315</v>
      </c>
      <c r="Q903" s="282">
        <v>100</v>
      </c>
      <c r="R903" s="281">
        <v>0.1575</v>
      </c>
      <c r="S903" s="282">
        <v>50</v>
      </c>
      <c r="T903" s="274" t="s">
        <v>45</v>
      </c>
      <c r="U903" s="274">
        <v>2020</v>
      </c>
      <c r="V903" s="954">
        <v>0.32500000000000001</v>
      </c>
      <c r="W903" s="928"/>
      <c r="X903" s="919"/>
      <c r="Y903" s="31">
        <f t="shared" si="62"/>
        <v>0</v>
      </c>
    </row>
    <row r="904" spans="1:66" s="97" customFormat="1" ht="20.25" customHeight="1" x14ac:dyDescent="0.3">
      <c r="A904" s="273">
        <v>800</v>
      </c>
      <c r="B904" s="274">
        <v>2193402</v>
      </c>
      <c r="C904" s="810" t="s">
        <v>1504</v>
      </c>
      <c r="D904" s="274" t="s">
        <v>465</v>
      </c>
      <c r="E904" s="580">
        <v>0.127</v>
      </c>
      <c r="F904" s="277">
        <v>3.5</v>
      </c>
      <c r="G904" s="278" t="s">
        <v>48</v>
      </c>
      <c r="H904" s="279" t="str">
        <f t="shared" si="63"/>
        <v>6</v>
      </c>
      <c r="I904" s="278">
        <v>0.82</v>
      </c>
      <c r="J904" s="278">
        <v>0.82</v>
      </c>
      <c r="K904" s="280"/>
      <c r="L904" s="280"/>
      <c r="M904" s="280"/>
      <c r="N904" s="278">
        <v>0.82</v>
      </c>
      <c r="O904" s="282">
        <v>100</v>
      </c>
      <c r="P904" s="278">
        <v>0.82</v>
      </c>
      <c r="Q904" s="282">
        <v>100</v>
      </c>
      <c r="R904" s="281">
        <v>0.41</v>
      </c>
      <c r="S904" s="282">
        <v>50</v>
      </c>
      <c r="T904" s="274" t="s">
        <v>45</v>
      </c>
      <c r="U904" s="274">
        <v>2020</v>
      </c>
      <c r="V904" s="954">
        <v>0.127</v>
      </c>
      <c r="W904" s="928"/>
      <c r="X904" s="919"/>
      <c r="Y904" s="31">
        <f t="shared" si="62"/>
        <v>0</v>
      </c>
    </row>
    <row r="905" spans="1:66" s="97" customFormat="1" ht="20.25" customHeight="1" x14ac:dyDescent="0.3">
      <c r="A905" s="273">
        <v>801</v>
      </c>
      <c r="B905" s="274">
        <v>2191858</v>
      </c>
      <c r="C905" s="810" t="s">
        <v>1505</v>
      </c>
      <c r="D905" s="275" t="s">
        <v>1506</v>
      </c>
      <c r="E905" s="580">
        <v>1.175</v>
      </c>
      <c r="F905" s="277">
        <v>4.5</v>
      </c>
      <c r="G905" s="278" t="s">
        <v>48</v>
      </c>
      <c r="H905" s="279" t="str">
        <f t="shared" si="63"/>
        <v>6</v>
      </c>
      <c r="I905" s="278">
        <v>1.2</v>
      </c>
      <c r="J905" s="278">
        <v>1.2</v>
      </c>
      <c r="K905" s="280"/>
      <c r="L905" s="280"/>
      <c r="M905" s="280"/>
      <c r="N905" s="278">
        <v>1.2</v>
      </c>
      <c r="O905" s="282">
        <v>100</v>
      </c>
      <c r="P905" s="278">
        <v>1.2</v>
      </c>
      <c r="Q905" s="282">
        <v>100</v>
      </c>
      <c r="R905" s="281">
        <v>0.6</v>
      </c>
      <c r="S905" s="282">
        <v>50</v>
      </c>
      <c r="T905" s="274" t="s">
        <v>45</v>
      </c>
      <c r="U905" s="274">
        <v>2020</v>
      </c>
      <c r="V905" s="954">
        <v>1.175</v>
      </c>
      <c r="W905" s="928"/>
      <c r="X905" s="919"/>
      <c r="Y905" s="31">
        <f t="shared" si="62"/>
        <v>0</v>
      </c>
    </row>
    <row r="906" spans="1:66" s="97" customFormat="1" ht="20.25" customHeight="1" x14ac:dyDescent="0.3">
      <c r="A906" s="273">
        <v>802</v>
      </c>
      <c r="B906" s="274"/>
      <c r="C906" s="810" t="s">
        <v>1507</v>
      </c>
      <c r="D906" s="275" t="s">
        <v>1288</v>
      </c>
      <c r="E906" s="580">
        <v>0.34200000000000003</v>
      </c>
      <c r="F906" s="277">
        <v>3.5</v>
      </c>
      <c r="G906" s="278" t="s">
        <v>48</v>
      </c>
      <c r="H906" s="279" t="str">
        <f t="shared" si="63"/>
        <v>6</v>
      </c>
      <c r="I906" s="278">
        <v>0.4</v>
      </c>
      <c r="J906" s="278">
        <v>0.4</v>
      </c>
      <c r="K906" s="280"/>
      <c r="L906" s="280"/>
      <c r="M906" s="280"/>
      <c r="N906" s="278">
        <v>0.4</v>
      </c>
      <c r="O906" s="282">
        <v>100</v>
      </c>
      <c r="P906" s="278">
        <v>0.4</v>
      </c>
      <c r="Q906" s="282">
        <v>100</v>
      </c>
      <c r="R906" s="281">
        <v>0.2</v>
      </c>
      <c r="S906" s="282">
        <v>50</v>
      </c>
      <c r="T906" s="274" t="s">
        <v>45</v>
      </c>
      <c r="U906" s="274">
        <v>2020</v>
      </c>
      <c r="V906" s="954">
        <v>0.34200000000000003</v>
      </c>
      <c r="W906" s="928"/>
      <c r="X906" s="919"/>
      <c r="Y906" s="31">
        <f t="shared" si="62"/>
        <v>0</v>
      </c>
    </row>
    <row r="907" spans="1:66" s="97" customFormat="1" ht="20.25" customHeight="1" x14ac:dyDescent="0.3">
      <c r="A907" s="273">
        <v>803</v>
      </c>
      <c r="B907" s="274">
        <v>2202891</v>
      </c>
      <c r="C907" s="810" t="s">
        <v>1508</v>
      </c>
      <c r="D907" s="275" t="s">
        <v>639</v>
      </c>
      <c r="E907" s="580">
        <v>0.59299999999999997</v>
      </c>
      <c r="F907" s="277">
        <v>6</v>
      </c>
      <c r="G907" s="278" t="s">
        <v>39</v>
      </c>
      <c r="H907" s="279" t="s">
        <v>229</v>
      </c>
      <c r="I907" s="278">
        <v>0.2</v>
      </c>
      <c r="J907" s="278">
        <v>0.2</v>
      </c>
      <c r="K907" s="280"/>
      <c r="L907" s="280"/>
      <c r="M907" s="280"/>
      <c r="N907" s="278">
        <v>0.2</v>
      </c>
      <c r="O907" s="282">
        <v>100</v>
      </c>
      <c r="P907" s="278">
        <v>0.2</v>
      </c>
      <c r="Q907" s="282">
        <v>100</v>
      </c>
      <c r="R907" s="281">
        <v>0.1</v>
      </c>
      <c r="S907" s="282">
        <v>50</v>
      </c>
      <c r="T907" s="274" t="s">
        <v>45</v>
      </c>
      <c r="U907" s="274">
        <v>2020</v>
      </c>
      <c r="V907" s="954">
        <v>0.59299999999999997</v>
      </c>
      <c r="W907" s="928"/>
      <c r="X907" s="919"/>
      <c r="Y907" s="31">
        <f t="shared" si="62"/>
        <v>0</v>
      </c>
    </row>
    <row r="908" spans="1:66" ht="20.25" customHeight="1" x14ac:dyDescent="0.3">
      <c r="A908" s="528" t="s">
        <v>1509</v>
      </c>
      <c r="B908" s="528"/>
      <c r="C908" s="847"/>
      <c r="D908" s="528"/>
      <c r="E908" s="528"/>
      <c r="F908" s="528"/>
      <c r="G908" s="528"/>
      <c r="H908" s="528"/>
      <c r="I908" s="278"/>
      <c r="J908" s="278"/>
      <c r="K908" s="280"/>
      <c r="L908" s="280"/>
      <c r="M908" s="280"/>
      <c r="N908" s="278"/>
      <c r="O908" s="282"/>
      <c r="P908" s="278"/>
      <c r="Q908" s="282"/>
      <c r="R908" s="281"/>
      <c r="S908" s="282"/>
      <c r="T908" s="274"/>
      <c r="U908" s="274"/>
      <c r="V908" s="919"/>
      <c r="W908" s="928"/>
      <c r="X908" s="919"/>
      <c r="Y908" s="31">
        <f t="shared" si="62"/>
        <v>0</v>
      </c>
    </row>
    <row r="909" spans="1:66" ht="20.25" customHeight="1" x14ac:dyDescent="0.3">
      <c r="A909" s="528"/>
      <c r="B909" s="528"/>
      <c r="C909" s="847"/>
      <c r="D909" s="528" t="s">
        <v>252</v>
      </c>
      <c r="E909" s="541">
        <f>SUM(E910:E916)</f>
        <v>6.948999999999999</v>
      </c>
      <c r="F909" s="528"/>
      <c r="G909" s="528"/>
      <c r="H909" s="528"/>
      <c r="I909" s="278"/>
      <c r="J909" s="278"/>
      <c r="K909" s="280"/>
      <c r="L909" s="280"/>
      <c r="M909" s="280"/>
      <c r="N909" s="278"/>
      <c r="O909" s="282"/>
      <c r="P909" s="278"/>
      <c r="Q909" s="282"/>
      <c r="R909" s="281"/>
      <c r="S909" s="282"/>
      <c r="T909" s="274"/>
      <c r="U909" s="274"/>
      <c r="V909" s="919"/>
      <c r="W909" s="928"/>
      <c r="X909" s="919"/>
      <c r="Y909" s="31">
        <f t="shared" si="62"/>
        <v>6.948999999999999</v>
      </c>
    </row>
    <row r="910" spans="1:66" s="23" customFormat="1" ht="20.25" customHeight="1" x14ac:dyDescent="0.3">
      <c r="A910" s="273">
        <v>804</v>
      </c>
      <c r="B910" s="274">
        <v>2198870</v>
      </c>
      <c r="C910" s="810" t="s">
        <v>1510</v>
      </c>
      <c r="D910" s="275" t="s">
        <v>135</v>
      </c>
      <c r="E910" s="580">
        <f t="shared" ref="E910:E916" si="66">V910+W910+X910</f>
        <v>3.4</v>
      </c>
      <c r="F910" s="277">
        <v>6</v>
      </c>
      <c r="G910" s="278" t="s">
        <v>39</v>
      </c>
      <c r="H910" s="279" t="str">
        <f t="shared" si="63"/>
        <v>10</v>
      </c>
      <c r="I910" s="278">
        <v>3.4</v>
      </c>
      <c r="J910" s="278">
        <v>3.4</v>
      </c>
      <c r="K910" s="280"/>
      <c r="L910" s="280"/>
      <c r="M910" s="280"/>
      <c r="N910" s="278">
        <v>3.4</v>
      </c>
      <c r="O910" s="282">
        <v>100</v>
      </c>
      <c r="P910" s="278">
        <v>3.4</v>
      </c>
      <c r="Q910" s="282">
        <v>100</v>
      </c>
      <c r="R910" s="281">
        <v>2.38</v>
      </c>
      <c r="S910" s="282">
        <v>70</v>
      </c>
      <c r="T910" s="274" t="s">
        <v>45</v>
      </c>
      <c r="U910" s="274">
        <v>2020</v>
      </c>
      <c r="V910" s="946">
        <v>3.4</v>
      </c>
      <c r="W910" s="928"/>
      <c r="X910" s="919"/>
      <c r="Y910" s="31">
        <f t="shared" si="62"/>
        <v>0</v>
      </c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</row>
    <row r="911" spans="1:66" s="23" customFormat="1" ht="20.25" customHeight="1" x14ac:dyDescent="0.3">
      <c r="A911" s="273">
        <v>805</v>
      </c>
      <c r="B911" s="274">
        <v>2200270</v>
      </c>
      <c r="C911" s="810" t="s">
        <v>1511</v>
      </c>
      <c r="D911" s="275" t="s">
        <v>228</v>
      </c>
      <c r="E911" s="580">
        <f t="shared" si="66"/>
        <v>0.4</v>
      </c>
      <c r="F911" s="277">
        <v>6</v>
      </c>
      <c r="G911" s="278" t="s">
        <v>39</v>
      </c>
      <c r="H911" s="279" t="str">
        <f t="shared" si="63"/>
        <v>10</v>
      </c>
      <c r="I911" s="278">
        <v>0.4</v>
      </c>
      <c r="J911" s="278">
        <v>0.4</v>
      </c>
      <c r="K911" s="280"/>
      <c r="L911" s="280"/>
      <c r="M911" s="280"/>
      <c r="N911" s="278">
        <v>0.4</v>
      </c>
      <c r="O911" s="282">
        <v>100</v>
      </c>
      <c r="P911" s="278">
        <v>0.4</v>
      </c>
      <c r="Q911" s="282">
        <v>100</v>
      </c>
      <c r="R911" s="281">
        <v>0.27999999999999997</v>
      </c>
      <c r="S911" s="282">
        <v>69.999999999999986</v>
      </c>
      <c r="T911" s="274" t="s">
        <v>45</v>
      </c>
      <c r="U911" s="274">
        <v>2020</v>
      </c>
      <c r="V911" s="946">
        <v>0.4</v>
      </c>
      <c r="W911" s="928"/>
      <c r="X911" s="919"/>
      <c r="Y911" s="31">
        <f t="shared" si="62"/>
        <v>0</v>
      </c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</row>
    <row r="912" spans="1:66" s="23" customFormat="1" ht="20.25" customHeight="1" x14ac:dyDescent="0.3">
      <c r="A912" s="273">
        <v>806</v>
      </c>
      <c r="B912" s="274">
        <v>2198279</v>
      </c>
      <c r="C912" s="810" t="s">
        <v>1512</v>
      </c>
      <c r="D912" s="275" t="s">
        <v>1513</v>
      </c>
      <c r="E912" s="580">
        <f t="shared" si="66"/>
        <v>0.374</v>
      </c>
      <c r="F912" s="277">
        <v>3.5</v>
      </c>
      <c r="G912" s="278" t="s">
        <v>48</v>
      </c>
      <c r="H912" s="279" t="str">
        <f t="shared" si="63"/>
        <v>6</v>
      </c>
      <c r="I912" s="278">
        <v>0.56000000000000005</v>
      </c>
      <c r="J912" s="278">
        <v>0.56000000000000005</v>
      </c>
      <c r="K912" s="280"/>
      <c r="L912" s="280"/>
      <c r="M912" s="280"/>
      <c r="N912" s="278">
        <v>0.56000000000000005</v>
      </c>
      <c r="O912" s="282">
        <v>100</v>
      </c>
      <c r="P912" s="278">
        <v>0.56000000000000005</v>
      </c>
      <c r="Q912" s="282">
        <v>100</v>
      </c>
      <c r="R912" s="281">
        <v>0.39200000000000002</v>
      </c>
      <c r="S912" s="282">
        <v>70</v>
      </c>
      <c r="T912" s="274" t="s">
        <v>45</v>
      </c>
      <c r="U912" s="274">
        <v>2020</v>
      </c>
      <c r="V912" s="946">
        <v>0.374</v>
      </c>
      <c r="W912" s="928"/>
      <c r="X912" s="919"/>
      <c r="Y912" s="31">
        <f t="shared" si="62"/>
        <v>0</v>
      </c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</row>
    <row r="913" spans="1:66" s="23" customFormat="1" ht="20.25" customHeight="1" x14ac:dyDescent="0.3">
      <c r="A913" s="273">
        <v>807</v>
      </c>
      <c r="B913" s="274">
        <v>2193878</v>
      </c>
      <c r="C913" s="810" t="s">
        <v>1514</v>
      </c>
      <c r="D913" s="275" t="s">
        <v>1515</v>
      </c>
      <c r="E913" s="580">
        <f t="shared" si="66"/>
        <v>1.19</v>
      </c>
      <c r="F913" s="277">
        <v>3.5</v>
      </c>
      <c r="G913" s="278" t="s">
        <v>48</v>
      </c>
      <c r="H913" s="279" t="str">
        <f t="shared" si="63"/>
        <v>6</v>
      </c>
      <c r="I913" s="278">
        <v>0.374</v>
      </c>
      <c r="J913" s="278">
        <v>0.374</v>
      </c>
      <c r="K913" s="280"/>
      <c r="L913" s="280"/>
      <c r="M913" s="280"/>
      <c r="N913" s="278">
        <v>0.374</v>
      </c>
      <c r="O913" s="282">
        <v>100</v>
      </c>
      <c r="P913" s="278">
        <v>0.374</v>
      </c>
      <c r="Q913" s="282">
        <v>100</v>
      </c>
      <c r="R913" s="281">
        <v>0.26179999999999998</v>
      </c>
      <c r="S913" s="282">
        <v>70</v>
      </c>
      <c r="T913" s="274" t="s">
        <v>45</v>
      </c>
      <c r="U913" s="274">
        <v>2020</v>
      </c>
      <c r="V913" s="946">
        <v>1.19</v>
      </c>
      <c r="W913" s="928"/>
      <c r="X913" s="919"/>
      <c r="Y913" s="31">
        <f t="shared" si="62"/>
        <v>0</v>
      </c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</row>
    <row r="914" spans="1:66" s="23" customFormat="1" ht="20.25" customHeight="1" x14ac:dyDescent="0.3">
      <c r="A914" s="273">
        <v>808</v>
      </c>
      <c r="B914" s="274">
        <v>2197185</v>
      </c>
      <c r="C914" s="993" t="s">
        <v>1516</v>
      </c>
      <c r="D914" s="533" t="s">
        <v>127</v>
      </c>
      <c r="E914" s="580">
        <f t="shared" si="66"/>
        <v>0.23499999999999999</v>
      </c>
      <c r="F914" s="277">
        <v>6</v>
      </c>
      <c r="G914" s="278" t="s">
        <v>39</v>
      </c>
      <c r="H914" s="279" t="str">
        <f t="shared" si="63"/>
        <v>10</v>
      </c>
      <c r="I914" s="278">
        <v>0.23499999999999999</v>
      </c>
      <c r="J914" s="278">
        <v>0.23499999999999999</v>
      </c>
      <c r="K914" s="280"/>
      <c r="L914" s="280"/>
      <c r="M914" s="280"/>
      <c r="N914" s="278">
        <v>0</v>
      </c>
      <c r="O914" s="282">
        <v>0</v>
      </c>
      <c r="P914" s="278">
        <v>0</v>
      </c>
      <c r="Q914" s="282">
        <v>0</v>
      </c>
      <c r="R914" s="281">
        <v>0.23499999999999999</v>
      </c>
      <c r="S914" s="282">
        <v>100</v>
      </c>
      <c r="T914" s="274" t="s">
        <v>88</v>
      </c>
      <c r="U914" s="274">
        <v>2021</v>
      </c>
      <c r="V914" s="946">
        <v>0.23499999999999999</v>
      </c>
      <c r="W914" s="928"/>
      <c r="X914" s="919"/>
      <c r="Y914" s="31">
        <f t="shared" si="62"/>
        <v>0</v>
      </c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</row>
    <row r="915" spans="1:66" s="23" customFormat="1" ht="20.25" customHeight="1" x14ac:dyDescent="0.3">
      <c r="A915" s="273"/>
      <c r="B915" s="274"/>
      <c r="C915" s="993"/>
      <c r="D915" s="533"/>
      <c r="E915" s="580">
        <f t="shared" si="66"/>
        <v>1.1499999999999999</v>
      </c>
      <c r="F915" s="277">
        <v>3.5</v>
      </c>
      <c r="G915" s="278" t="s">
        <v>48</v>
      </c>
      <c r="H915" s="279" t="s">
        <v>103</v>
      </c>
      <c r="I915" s="278"/>
      <c r="J915" s="278"/>
      <c r="K915" s="280"/>
      <c r="L915" s="280"/>
      <c r="M915" s="280"/>
      <c r="N915" s="278"/>
      <c r="O915" s="282"/>
      <c r="P915" s="278"/>
      <c r="Q915" s="282"/>
      <c r="R915" s="281"/>
      <c r="S915" s="282"/>
      <c r="T915" s="274"/>
      <c r="U915" s="274"/>
      <c r="V915" s="946">
        <v>1.1499999999999999</v>
      </c>
      <c r="W915" s="928"/>
      <c r="X915" s="919"/>
      <c r="Y915" s="31">
        <f t="shared" si="62"/>
        <v>0</v>
      </c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</row>
    <row r="916" spans="1:66" s="23" customFormat="1" ht="20.25" customHeight="1" x14ac:dyDescent="0.3">
      <c r="A916" s="273">
        <v>809</v>
      </c>
      <c r="B916" s="274"/>
      <c r="C916" s="810" t="s">
        <v>1517</v>
      </c>
      <c r="D916" s="275" t="s">
        <v>1288</v>
      </c>
      <c r="E916" s="580">
        <f t="shared" si="66"/>
        <v>0.2</v>
      </c>
      <c r="F916" s="277">
        <v>3.5</v>
      </c>
      <c r="G916" s="278" t="s">
        <v>48</v>
      </c>
      <c r="H916" s="279" t="str">
        <f t="shared" si="63"/>
        <v>6</v>
      </c>
      <c r="I916" s="278">
        <v>0.2</v>
      </c>
      <c r="J916" s="278">
        <v>0.2</v>
      </c>
      <c r="K916" s="280"/>
      <c r="L916" s="280"/>
      <c r="M916" s="280"/>
      <c r="N916" s="278">
        <v>0.2</v>
      </c>
      <c r="O916" s="282">
        <v>100</v>
      </c>
      <c r="P916" s="278">
        <v>0.2</v>
      </c>
      <c r="Q916" s="282">
        <v>100</v>
      </c>
      <c r="R916" s="281">
        <v>0.13999999999999999</v>
      </c>
      <c r="S916" s="282">
        <v>69.999999999999986</v>
      </c>
      <c r="T916" s="274" t="s">
        <v>45</v>
      </c>
      <c r="U916" s="274">
        <v>2020</v>
      </c>
      <c r="V916" s="946">
        <v>0.2</v>
      </c>
      <c r="W916" s="928"/>
      <c r="X916" s="919"/>
      <c r="Y916" s="31">
        <f t="shared" si="62"/>
        <v>0</v>
      </c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</row>
    <row r="917" spans="1:66" ht="20.25" customHeight="1" x14ac:dyDescent="0.3">
      <c r="A917" s="528" t="s">
        <v>1518</v>
      </c>
      <c r="B917" s="528"/>
      <c r="C917" s="847"/>
      <c r="D917" s="528"/>
      <c r="E917" s="528"/>
      <c r="F917" s="528"/>
      <c r="G917" s="528"/>
      <c r="H917" s="528"/>
      <c r="I917" s="278"/>
      <c r="J917" s="278"/>
      <c r="K917" s="280"/>
      <c r="L917" s="280"/>
      <c r="M917" s="280"/>
      <c r="N917" s="281"/>
      <c r="O917" s="282"/>
      <c r="P917" s="281"/>
      <c r="Q917" s="282"/>
      <c r="R917" s="281"/>
      <c r="S917" s="282"/>
      <c r="T917" s="274"/>
      <c r="U917" s="274"/>
      <c r="V917" s="919"/>
      <c r="W917" s="928"/>
      <c r="X917" s="919"/>
      <c r="Y917" s="31">
        <f t="shared" ref="Y917:Y980" si="67">E917-V917-W917-X917</f>
        <v>0</v>
      </c>
    </row>
    <row r="918" spans="1:66" ht="20.25" customHeight="1" x14ac:dyDescent="0.3">
      <c r="A918" s="528"/>
      <c r="B918" s="528"/>
      <c r="C918" s="847"/>
      <c r="D918" s="528" t="s">
        <v>252</v>
      </c>
      <c r="E918" s="541">
        <f>SUM(E919:E922)</f>
        <v>3.8650000000000002</v>
      </c>
      <c r="F918" s="528"/>
      <c r="G918" s="528"/>
      <c r="H918" s="528"/>
      <c r="I918" s="278"/>
      <c r="J918" s="278"/>
      <c r="K918" s="280"/>
      <c r="L918" s="280"/>
      <c r="M918" s="280"/>
      <c r="N918" s="281"/>
      <c r="O918" s="282"/>
      <c r="P918" s="281"/>
      <c r="Q918" s="282"/>
      <c r="R918" s="281"/>
      <c r="S918" s="282"/>
      <c r="T918" s="274"/>
      <c r="U918" s="274"/>
      <c r="V918" s="919"/>
      <c r="W918" s="928"/>
      <c r="X918" s="919"/>
      <c r="Y918" s="31">
        <f t="shared" si="67"/>
        <v>3.8650000000000002</v>
      </c>
    </row>
    <row r="919" spans="1:66" s="23" customFormat="1" ht="20.25" customHeight="1" x14ac:dyDescent="0.3">
      <c r="A919" s="273">
        <v>810</v>
      </c>
      <c r="B919" s="274">
        <v>2198353</v>
      </c>
      <c r="C919" s="810" t="s">
        <v>1519</v>
      </c>
      <c r="D919" s="275" t="s">
        <v>1520</v>
      </c>
      <c r="E919" s="580">
        <f t="shared" ref="E919:E922" si="68">V919+W919+X919</f>
        <v>1.3</v>
      </c>
      <c r="F919" s="277">
        <v>6</v>
      </c>
      <c r="G919" s="278" t="s">
        <v>39</v>
      </c>
      <c r="H919" s="279" t="str">
        <f t="shared" ref="H919:H980" si="69">IF(F919&lt;5.1,"6","10")</f>
        <v>10</v>
      </c>
      <c r="I919" s="278">
        <v>1.3</v>
      </c>
      <c r="J919" s="278">
        <v>1.3</v>
      </c>
      <c r="K919" s="280"/>
      <c r="L919" s="280"/>
      <c r="M919" s="280"/>
      <c r="N919" s="278">
        <v>1.3</v>
      </c>
      <c r="O919" s="282">
        <v>100</v>
      </c>
      <c r="P919" s="278">
        <v>1.3</v>
      </c>
      <c r="Q919" s="282">
        <v>100</v>
      </c>
      <c r="R919" s="281">
        <v>0.90999999999999992</v>
      </c>
      <c r="S919" s="282">
        <v>70</v>
      </c>
      <c r="T919" s="274" t="s">
        <v>45</v>
      </c>
      <c r="U919" s="274">
        <v>2020</v>
      </c>
      <c r="V919" s="946">
        <v>1.3</v>
      </c>
      <c r="W919" s="928"/>
      <c r="X919" s="919"/>
      <c r="Y919" s="31">
        <f t="shared" si="67"/>
        <v>0</v>
      </c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</row>
    <row r="920" spans="1:66" s="23" customFormat="1" ht="20.25" customHeight="1" x14ac:dyDescent="0.3">
      <c r="A920" s="273">
        <v>811</v>
      </c>
      <c r="B920" s="274">
        <v>2202110</v>
      </c>
      <c r="C920" s="810" t="s">
        <v>1521</v>
      </c>
      <c r="D920" s="274" t="s">
        <v>98</v>
      </c>
      <c r="E920" s="580">
        <f t="shared" si="68"/>
        <v>1</v>
      </c>
      <c r="F920" s="277">
        <v>3.5</v>
      </c>
      <c r="G920" s="278" t="s">
        <v>48</v>
      </c>
      <c r="H920" s="279" t="str">
        <f t="shared" si="69"/>
        <v>6</v>
      </c>
      <c r="I920" s="278">
        <v>1</v>
      </c>
      <c r="J920" s="278">
        <v>1</v>
      </c>
      <c r="K920" s="280"/>
      <c r="L920" s="280"/>
      <c r="M920" s="280"/>
      <c r="N920" s="278">
        <v>1</v>
      </c>
      <c r="O920" s="282">
        <v>100</v>
      </c>
      <c r="P920" s="278">
        <v>1</v>
      </c>
      <c r="Q920" s="282">
        <v>100</v>
      </c>
      <c r="R920" s="281">
        <v>0.7</v>
      </c>
      <c r="S920" s="282">
        <v>70</v>
      </c>
      <c r="T920" s="274" t="s">
        <v>45</v>
      </c>
      <c r="U920" s="274">
        <v>2020</v>
      </c>
      <c r="V920" s="946">
        <v>1</v>
      </c>
      <c r="W920" s="928"/>
      <c r="X920" s="919"/>
      <c r="Y920" s="31">
        <f t="shared" si="67"/>
        <v>0</v>
      </c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</row>
    <row r="921" spans="1:66" s="23" customFormat="1" ht="20.25" customHeight="1" x14ac:dyDescent="0.3">
      <c r="A921" s="273">
        <v>812</v>
      </c>
      <c r="B921" s="274">
        <v>2192311</v>
      </c>
      <c r="C921" s="810" t="s">
        <v>1522</v>
      </c>
      <c r="D921" s="275" t="s">
        <v>1523</v>
      </c>
      <c r="E921" s="580">
        <f t="shared" si="68"/>
        <v>1.2</v>
      </c>
      <c r="F921" s="277">
        <v>3.5</v>
      </c>
      <c r="G921" s="278" t="s">
        <v>48</v>
      </c>
      <c r="H921" s="279" t="str">
        <f t="shared" si="69"/>
        <v>6</v>
      </c>
      <c r="I921" s="278">
        <v>1.2</v>
      </c>
      <c r="J921" s="278">
        <v>1.2</v>
      </c>
      <c r="K921" s="280"/>
      <c r="L921" s="280"/>
      <c r="M921" s="280"/>
      <c r="N921" s="278">
        <v>1.2</v>
      </c>
      <c r="O921" s="282">
        <v>100</v>
      </c>
      <c r="P921" s="278">
        <v>1.2</v>
      </c>
      <c r="Q921" s="282">
        <v>100</v>
      </c>
      <c r="R921" s="281">
        <v>0.84</v>
      </c>
      <c r="S921" s="282">
        <v>70</v>
      </c>
      <c r="T921" s="274" t="s">
        <v>45</v>
      </c>
      <c r="U921" s="274">
        <v>2020</v>
      </c>
      <c r="V921" s="946">
        <v>1.2</v>
      </c>
      <c r="W921" s="928"/>
      <c r="X921" s="919"/>
      <c r="Y921" s="31">
        <f t="shared" si="67"/>
        <v>0</v>
      </c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</row>
    <row r="922" spans="1:66" s="23" customFormat="1" ht="20.25" customHeight="1" x14ac:dyDescent="0.3">
      <c r="A922" s="273">
        <v>813</v>
      </c>
      <c r="B922" s="274"/>
      <c r="C922" s="810" t="s">
        <v>1524</v>
      </c>
      <c r="D922" s="275" t="s">
        <v>1525</v>
      </c>
      <c r="E922" s="580">
        <f t="shared" si="68"/>
        <v>0.36499999999999999</v>
      </c>
      <c r="F922" s="277">
        <v>3.5</v>
      </c>
      <c r="G922" s="278" t="s">
        <v>48</v>
      </c>
      <c r="H922" s="279" t="str">
        <f t="shared" si="69"/>
        <v>6</v>
      </c>
      <c r="I922" s="278">
        <v>0.36499999999999999</v>
      </c>
      <c r="J922" s="278">
        <v>0.36499999999999999</v>
      </c>
      <c r="K922" s="280"/>
      <c r="L922" s="280"/>
      <c r="M922" s="280"/>
      <c r="N922" s="278">
        <v>0.36499999999999999</v>
      </c>
      <c r="O922" s="282">
        <v>100</v>
      </c>
      <c r="P922" s="278">
        <v>0.36499999999999999</v>
      </c>
      <c r="Q922" s="282">
        <v>100</v>
      </c>
      <c r="R922" s="281">
        <v>0.2555</v>
      </c>
      <c r="S922" s="282">
        <v>70</v>
      </c>
      <c r="T922" s="274" t="s">
        <v>45</v>
      </c>
      <c r="U922" s="274">
        <v>2020</v>
      </c>
      <c r="V922" s="946">
        <v>0.36499999999999999</v>
      </c>
      <c r="W922" s="928"/>
      <c r="X922" s="919"/>
      <c r="Y922" s="31">
        <f t="shared" si="67"/>
        <v>0</v>
      </c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</row>
    <row r="923" spans="1:66" s="23" customFormat="1" ht="20.25" customHeight="1" x14ac:dyDescent="0.3">
      <c r="A923" s="532" t="s">
        <v>1526</v>
      </c>
      <c r="B923" s="560"/>
      <c r="C923" s="990"/>
      <c r="D923" s="560"/>
      <c r="E923" s="560"/>
      <c r="F923" s="560"/>
      <c r="G923" s="560"/>
      <c r="H923" s="561"/>
      <c r="I923" s="278"/>
      <c r="J923" s="278"/>
      <c r="K923" s="280"/>
      <c r="L923" s="280"/>
      <c r="M923" s="280"/>
      <c r="N923" s="279"/>
      <c r="O923" s="282"/>
      <c r="P923" s="279"/>
      <c r="Q923" s="282"/>
      <c r="R923" s="281"/>
      <c r="S923" s="282"/>
      <c r="T923" s="274"/>
      <c r="U923" s="274"/>
      <c r="V923" s="919"/>
      <c r="W923" s="928"/>
      <c r="X923" s="919"/>
      <c r="Y923" s="31">
        <f t="shared" si="67"/>
        <v>0</v>
      </c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</row>
    <row r="924" spans="1:66" s="23" customFormat="1" ht="20.25" customHeight="1" x14ac:dyDescent="0.3">
      <c r="A924" s="528"/>
      <c r="B924" s="528"/>
      <c r="C924" s="847"/>
      <c r="D924" s="528" t="s">
        <v>252</v>
      </c>
      <c r="E924" s="541">
        <f>SUM(E925)</f>
        <v>3.7589999999999999</v>
      </c>
      <c r="F924" s="528"/>
      <c r="G924" s="528"/>
      <c r="H924" s="528"/>
      <c r="I924" s="278"/>
      <c r="J924" s="278"/>
      <c r="K924" s="280"/>
      <c r="L924" s="280"/>
      <c r="M924" s="280"/>
      <c r="N924" s="279"/>
      <c r="O924" s="282"/>
      <c r="P924" s="279"/>
      <c r="Q924" s="282"/>
      <c r="R924" s="281"/>
      <c r="S924" s="282"/>
      <c r="T924" s="274"/>
      <c r="U924" s="274"/>
      <c r="V924" s="919"/>
      <c r="W924" s="928"/>
      <c r="X924" s="919"/>
      <c r="Y924" s="31">
        <f t="shared" si="67"/>
        <v>3.7589999999999999</v>
      </c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</row>
    <row r="925" spans="1:66" s="23" customFormat="1" ht="20.25" customHeight="1" x14ac:dyDescent="0.3">
      <c r="A925" s="273">
        <v>814</v>
      </c>
      <c r="B925" s="274"/>
      <c r="C925" s="810" t="s">
        <v>1527</v>
      </c>
      <c r="D925" s="275" t="s">
        <v>1528</v>
      </c>
      <c r="E925" s="580">
        <f>V925+W925+X925</f>
        <v>3.7589999999999999</v>
      </c>
      <c r="F925" s="277">
        <v>3.5</v>
      </c>
      <c r="G925" s="278" t="s">
        <v>48</v>
      </c>
      <c r="H925" s="279" t="str">
        <f t="shared" si="69"/>
        <v>6</v>
      </c>
      <c r="I925" s="278"/>
      <c r="J925" s="278"/>
      <c r="K925" s="280"/>
      <c r="L925" s="280"/>
      <c r="M925" s="280"/>
      <c r="N925" s="278"/>
      <c r="O925" s="282"/>
      <c r="P925" s="278"/>
      <c r="Q925" s="282"/>
      <c r="R925" s="281"/>
      <c r="S925" s="282"/>
      <c r="T925" s="274"/>
      <c r="U925" s="274"/>
      <c r="V925" s="946">
        <v>3.7589999999999999</v>
      </c>
      <c r="W925" s="928"/>
      <c r="X925" s="919"/>
      <c r="Y925" s="31">
        <f t="shared" si="67"/>
        <v>0</v>
      </c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</row>
    <row r="926" spans="1:66" s="111" customFormat="1" ht="20.25" customHeight="1" x14ac:dyDescent="0.3">
      <c r="A926" s="528" t="s">
        <v>1529</v>
      </c>
      <c r="B926" s="528"/>
      <c r="C926" s="847"/>
      <c r="D926" s="528"/>
      <c r="E926" s="528"/>
      <c r="F926" s="528"/>
      <c r="G926" s="528"/>
      <c r="H926" s="528"/>
      <c r="I926" s="278"/>
      <c r="J926" s="278"/>
      <c r="K926" s="280"/>
      <c r="L926" s="280"/>
      <c r="M926" s="280"/>
      <c r="N926" s="278"/>
      <c r="O926" s="282"/>
      <c r="P926" s="278"/>
      <c r="Q926" s="282"/>
      <c r="R926" s="281"/>
      <c r="S926" s="282"/>
      <c r="T926" s="274"/>
      <c r="U926" s="274"/>
      <c r="V926" s="919"/>
      <c r="W926" s="928"/>
      <c r="X926" s="919"/>
      <c r="Y926" s="31">
        <f t="shared" si="67"/>
        <v>0</v>
      </c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</row>
    <row r="927" spans="1:66" s="111" customFormat="1" ht="20.25" customHeight="1" x14ac:dyDescent="0.3">
      <c r="A927" s="528" t="s">
        <v>35</v>
      </c>
      <c r="B927" s="528"/>
      <c r="C927" s="847"/>
      <c r="D927" s="528"/>
      <c r="E927" s="541">
        <f>E929+E969+E982+E989</f>
        <v>38.532000000000004</v>
      </c>
      <c r="F927" s="528"/>
      <c r="G927" s="528"/>
      <c r="H927" s="528"/>
      <c r="I927" s="278"/>
      <c r="J927" s="278"/>
      <c r="K927" s="280"/>
      <c r="L927" s="280"/>
      <c r="M927" s="280"/>
      <c r="N927" s="278"/>
      <c r="O927" s="282"/>
      <c r="P927" s="278"/>
      <c r="Q927" s="282"/>
      <c r="R927" s="281"/>
      <c r="S927" s="282"/>
      <c r="T927" s="274"/>
      <c r="U927" s="274"/>
      <c r="V927" s="919"/>
      <c r="W927" s="928"/>
      <c r="X927" s="919"/>
      <c r="Y927" s="31">
        <f t="shared" si="67"/>
        <v>38.532000000000004</v>
      </c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</row>
    <row r="928" spans="1:66" ht="20.25" customHeight="1" x14ac:dyDescent="0.3">
      <c r="A928" s="528" t="s">
        <v>1530</v>
      </c>
      <c r="B928" s="528"/>
      <c r="C928" s="847"/>
      <c r="D928" s="528"/>
      <c r="E928" s="528"/>
      <c r="F928" s="528"/>
      <c r="G928" s="528"/>
      <c r="H928" s="528"/>
      <c r="I928" s="278"/>
      <c r="J928" s="278"/>
      <c r="K928" s="280"/>
      <c r="L928" s="280"/>
      <c r="M928" s="280"/>
      <c r="N928" s="281"/>
      <c r="O928" s="282"/>
      <c r="P928" s="281"/>
      <c r="Q928" s="282"/>
      <c r="R928" s="281"/>
      <c r="S928" s="282"/>
      <c r="T928" s="274"/>
      <c r="U928" s="274"/>
      <c r="V928" s="919"/>
      <c r="W928" s="928"/>
      <c r="X928" s="919"/>
      <c r="Y928" s="31">
        <f t="shared" si="67"/>
        <v>0</v>
      </c>
    </row>
    <row r="929" spans="1:66" ht="20.25" customHeight="1" x14ac:dyDescent="0.3">
      <c r="A929" s="528"/>
      <c r="B929" s="528"/>
      <c r="C929" s="847"/>
      <c r="D929" s="528" t="s">
        <v>252</v>
      </c>
      <c r="E929" s="541">
        <f>SUM(E930:E967)</f>
        <v>24.190000000000005</v>
      </c>
      <c r="F929" s="528"/>
      <c r="G929" s="528"/>
      <c r="H929" s="528"/>
      <c r="I929" s="278"/>
      <c r="J929" s="278"/>
      <c r="K929" s="280"/>
      <c r="L929" s="280"/>
      <c r="M929" s="280"/>
      <c r="N929" s="281"/>
      <c r="O929" s="282"/>
      <c r="P929" s="281"/>
      <c r="Q929" s="282"/>
      <c r="R929" s="281"/>
      <c r="S929" s="282"/>
      <c r="T929" s="274"/>
      <c r="U929" s="274"/>
      <c r="V929" s="919"/>
      <c r="W929" s="928"/>
      <c r="X929" s="919"/>
      <c r="Y929" s="31">
        <f t="shared" si="67"/>
        <v>24.190000000000005</v>
      </c>
    </row>
    <row r="930" spans="1:66" s="23" customFormat="1" ht="20.25" customHeight="1" x14ac:dyDescent="0.3">
      <c r="A930" s="273">
        <v>815</v>
      </c>
      <c r="B930" s="274">
        <v>2201022</v>
      </c>
      <c r="C930" s="810" t="s">
        <v>1531</v>
      </c>
      <c r="D930" s="275" t="s">
        <v>54</v>
      </c>
      <c r="E930" s="580">
        <f t="shared" ref="E930:E967" si="70">V930+W930+X930</f>
        <v>0.32</v>
      </c>
      <c r="F930" s="277">
        <v>6</v>
      </c>
      <c r="G930" s="278" t="s">
        <v>39</v>
      </c>
      <c r="H930" s="279" t="str">
        <f t="shared" si="69"/>
        <v>10</v>
      </c>
      <c r="I930" s="278">
        <v>0.32</v>
      </c>
      <c r="J930" s="278">
        <v>0.32</v>
      </c>
      <c r="K930" s="280"/>
      <c r="L930" s="280"/>
      <c r="M930" s="280"/>
      <c r="N930" s="281">
        <v>0.32</v>
      </c>
      <c r="O930" s="282">
        <v>100</v>
      </c>
      <c r="P930" s="281">
        <v>0.32</v>
      </c>
      <c r="Q930" s="282">
        <v>100</v>
      </c>
      <c r="R930" s="281">
        <v>0.32</v>
      </c>
      <c r="S930" s="282">
        <v>100</v>
      </c>
      <c r="T930" s="274" t="s">
        <v>52</v>
      </c>
      <c r="U930" s="274">
        <v>2020</v>
      </c>
      <c r="V930" s="945">
        <v>0.32</v>
      </c>
      <c r="W930" s="928"/>
      <c r="X930" s="919"/>
      <c r="Y930" s="31">
        <f t="shared" si="67"/>
        <v>0</v>
      </c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</row>
    <row r="931" spans="1:66" s="23" customFormat="1" ht="20.25" customHeight="1" x14ac:dyDescent="0.3">
      <c r="A931" s="273">
        <v>816</v>
      </c>
      <c r="B931" s="274">
        <v>2200580</v>
      </c>
      <c r="C931" s="810" t="s">
        <v>1532</v>
      </c>
      <c r="D931" s="275" t="s">
        <v>298</v>
      </c>
      <c r="E931" s="580">
        <f t="shared" si="70"/>
        <v>0.85</v>
      </c>
      <c r="F931" s="277">
        <v>6</v>
      </c>
      <c r="G931" s="278" t="s">
        <v>39</v>
      </c>
      <c r="H931" s="279" t="str">
        <f t="shared" si="69"/>
        <v>10</v>
      </c>
      <c r="I931" s="278">
        <v>0.85</v>
      </c>
      <c r="J931" s="278">
        <v>0.85</v>
      </c>
      <c r="K931" s="280"/>
      <c r="L931" s="280"/>
      <c r="M931" s="280"/>
      <c r="N931" s="281">
        <v>0.85</v>
      </c>
      <c r="O931" s="282">
        <v>100</v>
      </c>
      <c r="P931" s="281">
        <v>0.85</v>
      </c>
      <c r="Q931" s="282">
        <v>100</v>
      </c>
      <c r="R931" s="281">
        <v>0.85</v>
      </c>
      <c r="S931" s="282">
        <v>100</v>
      </c>
      <c r="T931" s="274" t="s">
        <v>52</v>
      </c>
      <c r="U931" s="274">
        <v>2019</v>
      </c>
      <c r="V931" s="945">
        <v>0.85</v>
      </c>
      <c r="W931" s="928"/>
      <c r="X931" s="919"/>
      <c r="Y931" s="31">
        <f t="shared" si="67"/>
        <v>0</v>
      </c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</row>
    <row r="932" spans="1:66" s="23" customFormat="1" ht="20.25" customHeight="1" x14ac:dyDescent="0.3">
      <c r="A932" s="273">
        <v>817</v>
      </c>
      <c r="B932" s="274">
        <v>2193582</v>
      </c>
      <c r="C932" s="810" t="s">
        <v>1533</v>
      </c>
      <c r="D932" s="275" t="s">
        <v>85</v>
      </c>
      <c r="E932" s="580">
        <f t="shared" si="70"/>
        <v>0.9</v>
      </c>
      <c r="F932" s="277">
        <v>6</v>
      </c>
      <c r="G932" s="278" t="s">
        <v>39</v>
      </c>
      <c r="H932" s="279" t="str">
        <f t="shared" si="69"/>
        <v>10</v>
      </c>
      <c r="I932" s="278">
        <v>0.9</v>
      </c>
      <c r="J932" s="278">
        <v>0.9</v>
      </c>
      <c r="K932" s="280"/>
      <c r="L932" s="280"/>
      <c r="M932" s="280"/>
      <c r="N932" s="281">
        <v>0</v>
      </c>
      <c r="O932" s="282">
        <v>0</v>
      </c>
      <c r="P932" s="281">
        <v>0</v>
      </c>
      <c r="Q932" s="282">
        <v>0</v>
      </c>
      <c r="R932" s="281">
        <v>0.9</v>
      </c>
      <c r="S932" s="282">
        <v>100</v>
      </c>
      <c r="T932" s="274" t="s">
        <v>220</v>
      </c>
      <c r="U932" s="274">
        <v>2020</v>
      </c>
      <c r="V932" s="945">
        <v>0.9</v>
      </c>
      <c r="W932" s="928"/>
      <c r="X932" s="919"/>
      <c r="Y932" s="31">
        <f t="shared" si="67"/>
        <v>0</v>
      </c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</row>
    <row r="933" spans="1:66" s="23" customFormat="1" ht="20.25" customHeight="1" x14ac:dyDescent="0.3">
      <c r="A933" s="273">
        <v>818</v>
      </c>
      <c r="B933" s="274">
        <v>2195508</v>
      </c>
      <c r="C933" s="810" t="s">
        <v>1534</v>
      </c>
      <c r="D933" s="275" t="s">
        <v>183</v>
      </c>
      <c r="E933" s="580">
        <f t="shared" si="70"/>
        <v>0.9</v>
      </c>
      <c r="F933" s="277">
        <v>6</v>
      </c>
      <c r="G933" s="278" t="s">
        <v>39</v>
      </c>
      <c r="H933" s="279" t="str">
        <f t="shared" si="69"/>
        <v>10</v>
      </c>
      <c r="I933" s="278">
        <v>0.9</v>
      </c>
      <c r="J933" s="278">
        <v>0.9</v>
      </c>
      <c r="K933" s="280"/>
      <c r="L933" s="280"/>
      <c r="M933" s="280"/>
      <c r="N933" s="281">
        <v>0</v>
      </c>
      <c r="O933" s="282">
        <v>0</v>
      </c>
      <c r="P933" s="281">
        <v>0</v>
      </c>
      <c r="Q933" s="282">
        <v>0</v>
      </c>
      <c r="R933" s="281">
        <v>0.9</v>
      </c>
      <c r="S933" s="282">
        <v>100</v>
      </c>
      <c r="T933" s="274" t="s">
        <v>220</v>
      </c>
      <c r="U933" s="274">
        <v>2020</v>
      </c>
      <c r="V933" s="945">
        <v>0.9</v>
      </c>
      <c r="W933" s="928"/>
      <c r="X933" s="919"/>
      <c r="Y933" s="31">
        <f t="shared" si="67"/>
        <v>0</v>
      </c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</row>
    <row r="934" spans="1:66" s="23" customFormat="1" ht="20.25" customHeight="1" x14ac:dyDescent="0.3">
      <c r="A934" s="273">
        <v>819</v>
      </c>
      <c r="B934" s="274">
        <v>2190577</v>
      </c>
      <c r="C934" s="810" t="s">
        <v>1535</v>
      </c>
      <c r="D934" s="275" t="s">
        <v>205</v>
      </c>
      <c r="E934" s="580">
        <f t="shared" si="70"/>
        <v>0.78</v>
      </c>
      <c r="F934" s="277">
        <v>6</v>
      </c>
      <c r="G934" s="278" t="s">
        <v>39</v>
      </c>
      <c r="H934" s="279" t="str">
        <f t="shared" si="69"/>
        <v>10</v>
      </c>
      <c r="I934" s="278">
        <v>0.78</v>
      </c>
      <c r="J934" s="278">
        <v>0.78</v>
      </c>
      <c r="K934" s="280"/>
      <c r="L934" s="280"/>
      <c r="M934" s="280"/>
      <c r="N934" s="281">
        <v>0.78</v>
      </c>
      <c r="O934" s="282">
        <v>100</v>
      </c>
      <c r="P934" s="281">
        <v>0.78</v>
      </c>
      <c r="Q934" s="282">
        <v>100</v>
      </c>
      <c r="R934" s="281">
        <v>0.78</v>
      </c>
      <c r="S934" s="282">
        <v>100</v>
      </c>
      <c r="T934" s="274" t="s">
        <v>52</v>
      </c>
      <c r="U934" s="274">
        <v>2019</v>
      </c>
      <c r="V934" s="945">
        <v>0.78</v>
      </c>
      <c r="W934" s="928"/>
      <c r="X934" s="919"/>
      <c r="Y934" s="31">
        <f t="shared" si="67"/>
        <v>0</v>
      </c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</row>
    <row r="935" spans="1:66" s="23" customFormat="1" ht="20.25" customHeight="1" x14ac:dyDescent="0.3">
      <c r="A935" s="273">
        <v>820</v>
      </c>
      <c r="B935" s="274">
        <v>2193051</v>
      </c>
      <c r="C935" s="810" t="s">
        <v>1536</v>
      </c>
      <c r="D935" s="275" t="s">
        <v>1135</v>
      </c>
      <c r="E935" s="580">
        <f t="shared" si="70"/>
        <v>0.25</v>
      </c>
      <c r="F935" s="277">
        <v>3</v>
      </c>
      <c r="G935" s="278" t="s">
        <v>48</v>
      </c>
      <c r="H935" s="279" t="str">
        <f t="shared" si="69"/>
        <v>6</v>
      </c>
      <c r="I935" s="278">
        <v>0.25</v>
      </c>
      <c r="J935" s="278">
        <v>0.25</v>
      </c>
      <c r="K935" s="280"/>
      <c r="L935" s="280"/>
      <c r="M935" s="280"/>
      <c r="N935" s="281">
        <v>0.25</v>
      </c>
      <c r="O935" s="282">
        <v>100</v>
      </c>
      <c r="P935" s="281">
        <v>0.25</v>
      </c>
      <c r="Q935" s="282">
        <v>100</v>
      </c>
      <c r="R935" s="281">
        <v>0.25</v>
      </c>
      <c r="S935" s="282">
        <v>100</v>
      </c>
      <c r="T935" s="274" t="s">
        <v>52</v>
      </c>
      <c r="U935" s="274">
        <v>2020</v>
      </c>
      <c r="V935" s="945">
        <v>0.25</v>
      </c>
      <c r="W935" s="928"/>
      <c r="X935" s="919"/>
      <c r="Y935" s="31">
        <f t="shared" si="67"/>
        <v>0</v>
      </c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</row>
    <row r="936" spans="1:66" s="23" customFormat="1" ht="20.25" customHeight="1" x14ac:dyDescent="0.3">
      <c r="A936" s="273">
        <v>821</v>
      </c>
      <c r="B936" s="274">
        <v>2196772</v>
      </c>
      <c r="C936" s="810" t="s">
        <v>1537</v>
      </c>
      <c r="D936" s="275" t="s">
        <v>422</v>
      </c>
      <c r="E936" s="580">
        <f t="shared" si="70"/>
        <v>2.2999999999999998</v>
      </c>
      <c r="F936" s="277">
        <v>3.5</v>
      </c>
      <c r="G936" s="278" t="s">
        <v>48</v>
      </c>
      <c r="H936" s="279" t="str">
        <f t="shared" si="69"/>
        <v>6</v>
      </c>
      <c r="I936" s="278">
        <v>2.2999999999999998</v>
      </c>
      <c r="J936" s="278">
        <v>2.2999999999999998</v>
      </c>
      <c r="K936" s="280"/>
      <c r="L936" s="280"/>
      <c r="M936" s="280"/>
      <c r="N936" s="281">
        <v>1</v>
      </c>
      <c r="O936" s="282">
        <v>43.478260869565219</v>
      </c>
      <c r="P936" s="281">
        <v>2.2999999999999998</v>
      </c>
      <c r="Q936" s="282">
        <v>100</v>
      </c>
      <c r="R936" s="281">
        <v>2.2999999999999998</v>
      </c>
      <c r="S936" s="282">
        <v>100</v>
      </c>
      <c r="T936" s="274" t="s">
        <v>52</v>
      </c>
      <c r="U936" s="274">
        <v>2019</v>
      </c>
      <c r="V936" s="945">
        <v>2.2999999999999998</v>
      </c>
      <c r="W936" s="928"/>
      <c r="X936" s="919"/>
      <c r="Y936" s="31">
        <f t="shared" si="67"/>
        <v>0</v>
      </c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</row>
    <row r="937" spans="1:66" s="23" customFormat="1" ht="20.25" customHeight="1" x14ac:dyDescent="0.3">
      <c r="A937" s="273">
        <v>822</v>
      </c>
      <c r="B937" s="274">
        <v>2193314</v>
      </c>
      <c r="C937" s="810" t="s">
        <v>1538</v>
      </c>
      <c r="D937" s="275" t="s">
        <v>77</v>
      </c>
      <c r="E937" s="580">
        <f t="shared" si="70"/>
        <v>1.4</v>
      </c>
      <c r="F937" s="277">
        <v>3.5</v>
      </c>
      <c r="G937" s="278" t="s">
        <v>48</v>
      </c>
      <c r="H937" s="279" t="str">
        <f t="shared" si="69"/>
        <v>6</v>
      </c>
      <c r="I937" s="278">
        <v>1.4</v>
      </c>
      <c r="J937" s="278">
        <v>1.4</v>
      </c>
      <c r="K937" s="280"/>
      <c r="L937" s="280"/>
      <c r="M937" s="280"/>
      <c r="N937" s="281">
        <v>0</v>
      </c>
      <c r="O937" s="282">
        <v>0</v>
      </c>
      <c r="P937" s="281">
        <v>0</v>
      </c>
      <c r="Q937" s="282">
        <v>0</v>
      </c>
      <c r="R937" s="281">
        <v>1.4</v>
      </c>
      <c r="S937" s="282">
        <v>100</v>
      </c>
      <c r="T937" s="274" t="s">
        <v>220</v>
      </c>
      <c r="U937" s="274">
        <v>2021</v>
      </c>
      <c r="V937" s="945">
        <v>1.4</v>
      </c>
      <c r="W937" s="928"/>
      <c r="X937" s="919"/>
      <c r="Y937" s="31">
        <f t="shared" si="67"/>
        <v>0</v>
      </c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</row>
    <row r="938" spans="1:66" s="23" customFormat="1" ht="20.25" customHeight="1" x14ac:dyDescent="0.3">
      <c r="A938" s="273">
        <v>823</v>
      </c>
      <c r="B938" s="274">
        <v>2190976</v>
      </c>
      <c r="C938" s="810" t="s">
        <v>1539</v>
      </c>
      <c r="D938" s="275" t="s">
        <v>135</v>
      </c>
      <c r="E938" s="580">
        <f t="shared" si="70"/>
        <v>1.2</v>
      </c>
      <c r="F938" s="277">
        <v>3</v>
      </c>
      <c r="G938" s="278" t="s">
        <v>48</v>
      </c>
      <c r="H938" s="279" t="str">
        <f t="shared" si="69"/>
        <v>6</v>
      </c>
      <c r="I938" s="278">
        <v>1.2</v>
      </c>
      <c r="J938" s="278">
        <v>1.2</v>
      </c>
      <c r="K938" s="280"/>
      <c r="L938" s="280"/>
      <c r="M938" s="280"/>
      <c r="N938" s="281">
        <v>0</v>
      </c>
      <c r="O938" s="282">
        <v>0</v>
      </c>
      <c r="P938" s="281">
        <v>0</v>
      </c>
      <c r="Q938" s="282">
        <v>0</v>
      </c>
      <c r="R938" s="281">
        <v>1.2</v>
      </c>
      <c r="S938" s="282">
        <v>100</v>
      </c>
      <c r="T938" s="274" t="s">
        <v>220</v>
      </c>
      <c r="U938" s="274">
        <v>2024</v>
      </c>
      <c r="V938" s="945">
        <v>1.2</v>
      </c>
      <c r="W938" s="928"/>
      <c r="X938" s="919"/>
      <c r="Y938" s="31">
        <f t="shared" si="67"/>
        <v>0</v>
      </c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</row>
    <row r="939" spans="1:66" s="23" customFormat="1" ht="20.25" customHeight="1" x14ac:dyDescent="0.3">
      <c r="A939" s="273">
        <v>824</v>
      </c>
      <c r="B939" s="274">
        <v>2198069</v>
      </c>
      <c r="C939" s="810" t="s">
        <v>1540</v>
      </c>
      <c r="D939" s="275" t="s">
        <v>336</v>
      </c>
      <c r="E939" s="580">
        <f t="shared" si="70"/>
        <v>0.64700000000000002</v>
      </c>
      <c r="F939" s="277">
        <v>3.5</v>
      </c>
      <c r="G939" s="278" t="s">
        <v>48</v>
      </c>
      <c r="H939" s="279" t="str">
        <f t="shared" si="69"/>
        <v>6</v>
      </c>
      <c r="I939" s="278">
        <v>0.46</v>
      </c>
      <c r="J939" s="278">
        <v>0.46</v>
      </c>
      <c r="K939" s="280"/>
      <c r="L939" s="280"/>
      <c r="M939" s="280"/>
      <c r="N939" s="281">
        <v>0.46</v>
      </c>
      <c r="O939" s="282">
        <v>100</v>
      </c>
      <c r="P939" s="281">
        <v>0.46</v>
      </c>
      <c r="Q939" s="282">
        <v>100</v>
      </c>
      <c r="R939" s="281">
        <v>0.46</v>
      </c>
      <c r="S939" s="282">
        <v>100</v>
      </c>
      <c r="T939" s="274" t="s">
        <v>52</v>
      </c>
      <c r="U939" s="274">
        <v>2020</v>
      </c>
      <c r="V939" s="945">
        <v>0.64700000000000002</v>
      </c>
      <c r="W939" s="928"/>
      <c r="X939" s="919"/>
      <c r="Y939" s="31">
        <f t="shared" si="67"/>
        <v>0</v>
      </c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</row>
    <row r="940" spans="1:66" s="23" customFormat="1" ht="20.25" customHeight="1" x14ac:dyDescent="0.3">
      <c r="A940" s="273">
        <v>825</v>
      </c>
      <c r="B940" s="274">
        <v>2191704</v>
      </c>
      <c r="C940" s="810" t="s">
        <v>1541</v>
      </c>
      <c r="D940" s="275" t="s">
        <v>73</v>
      </c>
      <c r="E940" s="580">
        <f t="shared" si="70"/>
        <v>0.9</v>
      </c>
      <c r="F940" s="277">
        <v>4.5</v>
      </c>
      <c r="G940" s="278" t="s">
        <v>48</v>
      </c>
      <c r="H940" s="279" t="str">
        <f t="shared" si="69"/>
        <v>6</v>
      </c>
      <c r="I940" s="278">
        <v>0.9</v>
      </c>
      <c r="J940" s="278">
        <v>0.9</v>
      </c>
      <c r="K940" s="280"/>
      <c r="L940" s="280"/>
      <c r="M940" s="280"/>
      <c r="N940" s="281">
        <v>0</v>
      </c>
      <c r="O940" s="282">
        <v>0</v>
      </c>
      <c r="P940" s="281">
        <v>0</v>
      </c>
      <c r="Q940" s="282">
        <v>0</v>
      </c>
      <c r="R940" s="281">
        <v>0.9</v>
      </c>
      <c r="S940" s="282">
        <v>100</v>
      </c>
      <c r="T940" s="274" t="s">
        <v>45</v>
      </c>
      <c r="U940" s="274">
        <v>2023</v>
      </c>
      <c r="V940" s="945">
        <v>0.9</v>
      </c>
      <c r="W940" s="928"/>
      <c r="X940" s="919"/>
      <c r="Y940" s="31">
        <f t="shared" si="67"/>
        <v>0</v>
      </c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</row>
    <row r="941" spans="1:66" s="23" customFormat="1" ht="20.25" customHeight="1" x14ac:dyDescent="0.3">
      <c r="A941" s="273">
        <v>826</v>
      </c>
      <c r="B941" s="274">
        <v>2202260</v>
      </c>
      <c r="C941" s="810" t="s">
        <v>1542</v>
      </c>
      <c r="D941" s="275" t="s">
        <v>109</v>
      </c>
      <c r="E941" s="580">
        <f t="shared" si="70"/>
        <v>0.18</v>
      </c>
      <c r="F941" s="277">
        <v>3.5</v>
      </c>
      <c r="G941" s="278" t="s">
        <v>48</v>
      </c>
      <c r="H941" s="279" t="str">
        <f t="shared" si="69"/>
        <v>6</v>
      </c>
      <c r="I941" s="278">
        <v>0.18</v>
      </c>
      <c r="J941" s="278">
        <v>0.18</v>
      </c>
      <c r="K941" s="280"/>
      <c r="L941" s="280"/>
      <c r="M941" s="280"/>
      <c r="N941" s="281">
        <v>0.108</v>
      </c>
      <c r="O941" s="282">
        <v>60</v>
      </c>
      <c r="P941" s="281">
        <v>0.108</v>
      </c>
      <c r="Q941" s="282">
        <v>60</v>
      </c>
      <c r="R941" s="281">
        <v>0.108</v>
      </c>
      <c r="S941" s="282">
        <v>60</v>
      </c>
      <c r="T941" s="274" t="s">
        <v>52</v>
      </c>
      <c r="U941" s="274">
        <v>2020</v>
      </c>
      <c r="V941" s="945">
        <v>0.18</v>
      </c>
      <c r="W941" s="928"/>
      <c r="X941" s="919"/>
      <c r="Y941" s="31">
        <f t="shared" si="67"/>
        <v>0</v>
      </c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</row>
    <row r="942" spans="1:66" s="23" customFormat="1" ht="20.25" customHeight="1" x14ac:dyDescent="0.3">
      <c r="A942" s="273">
        <v>827</v>
      </c>
      <c r="B942" s="274">
        <v>2196469</v>
      </c>
      <c r="C942" s="810" t="s">
        <v>1543</v>
      </c>
      <c r="D942" s="275" t="s">
        <v>107</v>
      </c>
      <c r="E942" s="580">
        <f t="shared" si="70"/>
        <v>0.28000000000000003</v>
      </c>
      <c r="F942" s="277">
        <v>6</v>
      </c>
      <c r="G942" s="278" t="s">
        <v>39</v>
      </c>
      <c r="H942" s="279" t="str">
        <f t="shared" si="69"/>
        <v>10</v>
      </c>
      <c r="I942" s="278">
        <v>0.28000000000000003</v>
      </c>
      <c r="J942" s="278">
        <v>0.28000000000000003</v>
      </c>
      <c r="K942" s="280"/>
      <c r="L942" s="280"/>
      <c r="M942" s="280"/>
      <c r="N942" s="281">
        <v>0.16800000000000001</v>
      </c>
      <c r="O942" s="282">
        <v>60</v>
      </c>
      <c r="P942" s="281">
        <v>0.16800000000000001</v>
      </c>
      <c r="Q942" s="282">
        <v>60</v>
      </c>
      <c r="R942" s="281">
        <v>0.16800000000000001</v>
      </c>
      <c r="S942" s="282">
        <v>60</v>
      </c>
      <c r="T942" s="274" t="s">
        <v>52</v>
      </c>
      <c r="U942" s="274">
        <v>2020</v>
      </c>
      <c r="V942" s="945">
        <v>0.28000000000000003</v>
      </c>
      <c r="W942" s="928"/>
      <c r="X942" s="919"/>
      <c r="Y942" s="31">
        <f t="shared" si="67"/>
        <v>0</v>
      </c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</row>
    <row r="943" spans="1:66" s="23" customFormat="1" ht="20.25" customHeight="1" x14ac:dyDescent="0.3">
      <c r="A943" s="273">
        <v>828</v>
      </c>
      <c r="B943" s="274">
        <v>2200345</v>
      </c>
      <c r="C943" s="810" t="s">
        <v>1544</v>
      </c>
      <c r="D943" s="275" t="s">
        <v>401</v>
      </c>
      <c r="E943" s="580">
        <f t="shared" si="70"/>
        <v>0.76600000000000001</v>
      </c>
      <c r="F943" s="277">
        <v>6</v>
      </c>
      <c r="G943" s="278" t="s">
        <v>39</v>
      </c>
      <c r="H943" s="279" t="str">
        <f t="shared" si="69"/>
        <v>10</v>
      </c>
      <c r="I943" s="278">
        <v>0.68</v>
      </c>
      <c r="J943" s="278">
        <v>0.68</v>
      </c>
      <c r="K943" s="280"/>
      <c r="L943" s="280"/>
      <c r="M943" s="280"/>
      <c r="N943" s="281">
        <v>0</v>
      </c>
      <c r="O943" s="282">
        <v>0</v>
      </c>
      <c r="P943" s="281">
        <v>0</v>
      </c>
      <c r="Q943" s="282">
        <v>0</v>
      </c>
      <c r="R943" s="281">
        <v>0.68</v>
      </c>
      <c r="S943" s="282">
        <v>100</v>
      </c>
      <c r="T943" s="274" t="s">
        <v>220</v>
      </c>
      <c r="U943" s="274">
        <v>2024</v>
      </c>
      <c r="V943" s="945">
        <v>0.76600000000000001</v>
      </c>
      <c r="W943" s="928"/>
      <c r="X943" s="919"/>
      <c r="Y943" s="31">
        <f t="shared" si="67"/>
        <v>0</v>
      </c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</row>
    <row r="944" spans="1:66" s="23" customFormat="1" ht="20.25" customHeight="1" x14ac:dyDescent="0.3">
      <c r="A944" s="273">
        <v>829</v>
      </c>
      <c r="B944" s="274">
        <v>2200506</v>
      </c>
      <c r="C944" s="810" t="s">
        <v>1545</v>
      </c>
      <c r="D944" s="275" t="s">
        <v>1546</v>
      </c>
      <c r="E944" s="580">
        <f t="shared" si="70"/>
        <v>0.36899999999999999</v>
      </c>
      <c r="F944" s="277">
        <v>3.5</v>
      </c>
      <c r="G944" s="278" t="s">
        <v>48</v>
      </c>
      <c r="H944" s="279" t="str">
        <f t="shared" si="69"/>
        <v>6</v>
      </c>
      <c r="I944" s="278">
        <v>0.36</v>
      </c>
      <c r="J944" s="278">
        <v>0.36</v>
      </c>
      <c r="K944" s="280"/>
      <c r="L944" s="280"/>
      <c r="M944" s="280"/>
      <c r="N944" s="281">
        <v>0</v>
      </c>
      <c r="O944" s="282">
        <v>0</v>
      </c>
      <c r="P944" s="281">
        <v>0.36</v>
      </c>
      <c r="Q944" s="282">
        <v>100</v>
      </c>
      <c r="R944" s="281">
        <v>0.36</v>
      </c>
      <c r="S944" s="282">
        <v>100</v>
      </c>
      <c r="T944" s="274" t="s">
        <v>61</v>
      </c>
      <c r="U944" s="274">
        <v>2019</v>
      </c>
      <c r="V944" s="945">
        <v>0.36899999999999999</v>
      </c>
      <c r="W944" s="928"/>
      <c r="X944" s="919"/>
      <c r="Y944" s="31">
        <f t="shared" si="67"/>
        <v>0</v>
      </c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</row>
    <row r="945" spans="1:66" s="23" customFormat="1" ht="20.25" customHeight="1" x14ac:dyDescent="0.3">
      <c r="A945" s="273">
        <v>830</v>
      </c>
      <c r="B945" s="274">
        <v>2194197</v>
      </c>
      <c r="C945" s="810" t="s">
        <v>1547</v>
      </c>
      <c r="D945" s="275" t="s">
        <v>228</v>
      </c>
      <c r="E945" s="580">
        <f t="shared" si="70"/>
        <v>0.28999999999999998</v>
      </c>
      <c r="F945" s="277">
        <v>6</v>
      </c>
      <c r="G945" s="278" t="s">
        <v>39</v>
      </c>
      <c r="H945" s="279" t="str">
        <f t="shared" si="69"/>
        <v>10</v>
      </c>
      <c r="I945" s="278">
        <v>0.28999999999999998</v>
      </c>
      <c r="J945" s="278">
        <v>0.28999999999999998</v>
      </c>
      <c r="K945" s="280"/>
      <c r="L945" s="280"/>
      <c r="M945" s="280"/>
      <c r="N945" s="281">
        <v>0.28999999999999998</v>
      </c>
      <c r="O945" s="282">
        <v>100</v>
      </c>
      <c r="P945" s="281">
        <v>0.28999999999999998</v>
      </c>
      <c r="Q945" s="282">
        <v>100</v>
      </c>
      <c r="R945" s="281">
        <v>0.28999999999999998</v>
      </c>
      <c r="S945" s="282">
        <v>100</v>
      </c>
      <c r="T945" s="274" t="s">
        <v>52</v>
      </c>
      <c r="U945" s="274">
        <v>2020</v>
      </c>
      <c r="V945" s="945">
        <v>0.28999999999999998</v>
      </c>
      <c r="W945" s="928"/>
      <c r="X945" s="919"/>
      <c r="Y945" s="31">
        <f t="shared" si="67"/>
        <v>0</v>
      </c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</row>
    <row r="946" spans="1:66" s="23" customFormat="1" ht="20.25" customHeight="1" x14ac:dyDescent="0.3">
      <c r="A946" s="273">
        <v>831</v>
      </c>
      <c r="B946" s="274">
        <v>2191392</v>
      </c>
      <c r="C946" s="810" t="s">
        <v>1548</v>
      </c>
      <c r="D946" s="275" t="s">
        <v>139</v>
      </c>
      <c r="E946" s="580">
        <f t="shared" si="70"/>
        <v>0.6</v>
      </c>
      <c r="F946" s="277">
        <v>3.5</v>
      </c>
      <c r="G946" s="278" t="s">
        <v>48</v>
      </c>
      <c r="H946" s="279" t="str">
        <f t="shared" si="69"/>
        <v>6</v>
      </c>
      <c r="I946" s="278">
        <v>0.6</v>
      </c>
      <c r="J946" s="278">
        <v>0.6</v>
      </c>
      <c r="K946" s="280"/>
      <c r="L946" s="280"/>
      <c r="M946" s="280"/>
      <c r="N946" s="281">
        <v>0</v>
      </c>
      <c r="O946" s="282">
        <v>0</v>
      </c>
      <c r="P946" s="281">
        <v>0</v>
      </c>
      <c r="Q946" s="282">
        <v>0</v>
      </c>
      <c r="R946" s="281">
        <v>0.6</v>
      </c>
      <c r="S946" s="282">
        <v>100</v>
      </c>
      <c r="T946" s="274" t="s">
        <v>220</v>
      </c>
      <c r="U946" s="274">
        <v>2021</v>
      </c>
      <c r="V946" s="945">
        <v>0.6</v>
      </c>
      <c r="W946" s="928"/>
      <c r="X946" s="919"/>
      <c r="Y946" s="31">
        <f t="shared" si="67"/>
        <v>0</v>
      </c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</row>
    <row r="947" spans="1:66" s="23" customFormat="1" ht="20.25" customHeight="1" x14ac:dyDescent="0.3">
      <c r="A947" s="273">
        <v>832</v>
      </c>
      <c r="B947" s="274">
        <v>2199562</v>
      </c>
      <c r="C947" s="810" t="s">
        <v>1549</v>
      </c>
      <c r="D947" s="275" t="s">
        <v>175</v>
      </c>
      <c r="E947" s="580">
        <f t="shared" si="70"/>
        <v>1.1000000000000001</v>
      </c>
      <c r="F947" s="277">
        <v>4.5</v>
      </c>
      <c r="G947" s="278" t="s">
        <v>48</v>
      </c>
      <c r="H947" s="279" t="str">
        <f t="shared" si="69"/>
        <v>6</v>
      </c>
      <c r="I947" s="278">
        <v>1.1000000000000001</v>
      </c>
      <c r="J947" s="278">
        <v>1.1000000000000001</v>
      </c>
      <c r="K947" s="280"/>
      <c r="L947" s="280"/>
      <c r="M947" s="280"/>
      <c r="N947" s="281">
        <v>0</v>
      </c>
      <c r="O947" s="282">
        <v>0</v>
      </c>
      <c r="P947" s="281">
        <v>0</v>
      </c>
      <c r="Q947" s="282">
        <v>0</v>
      </c>
      <c r="R947" s="281">
        <v>1.1000000000000001</v>
      </c>
      <c r="S947" s="282">
        <v>100</v>
      </c>
      <c r="T947" s="274" t="s">
        <v>220</v>
      </c>
      <c r="U947" s="274">
        <v>2024</v>
      </c>
      <c r="V947" s="945">
        <v>1.1000000000000001</v>
      </c>
      <c r="W947" s="928"/>
      <c r="X947" s="919"/>
      <c r="Y947" s="31">
        <f t="shared" si="67"/>
        <v>0</v>
      </c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</row>
    <row r="948" spans="1:66" s="23" customFormat="1" ht="20.25" customHeight="1" x14ac:dyDescent="0.3">
      <c r="A948" s="273">
        <v>833</v>
      </c>
      <c r="B948" s="274">
        <v>2197278</v>
      </c>
      <c r="C948" s="810" t="s">
        <v>1550</v>
      </c>
      <c r="D948" s="275" t="s">
        <v>1551</v>
      </c>
      <c r="E948" s="580">
        <f t="shared" si="70"/>
        <v>0.98</v>
      </c>
      <c r="F948" s="277">
        <v>3.5</v>
      </c>
      <c r="G948" s="278" t="s">
        <v>48</v>
      </c>
      <c r="H948" s="279" t="str">
        <f t="shared" si="69"/>
        <v>6</v>
      </c>
      <c r="I948" s="278">
        <v>0.98</v>
      </c>
      <c r="J948" s="278">
        <v>0.98</v>
      </c>
      <c r="K948" s="280"/>
      <c r="L948" s="280"/>
      <c r="M948" s="280"/>
      <c r="N948" s="281">
        <v>0.49</v>
      </c>
      <c r="O948" s="282">
        <v>50</v>
      </c>
      <c r="P948" s="281">
        <v>0.49</v>
      </c>
      <c r="Q948" s="282">
        <v>50</v>
      </c>
      <c r="R948" s="281">
        <v>0.49</v>
      </c>
      <c r="S948" s="282">
        <v>50</v>
      </c>
      <c r="T948" s="274" t="s">
        <v>52</v>
      </c>
      <c r="U948" s="274">
        <v>2020</v>
      </c>
      <c r="V948" s="945">
        <v>0.98</v>
      </c>
      <c r="W948" s="928"/>
      <c r="X948" s="919"/>
      <c r="Y948" s="31">
        <f t="shared" si="67"/>
        <v>0</v>
      </c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</row>
    <row r="949" spans="1:66" s="23" customFormat="1" ht="20.25" customHeight="1" x14ac:dyDescent="0.3">
      <c r="A949" s="273">
        <v>834</v>
      </c>
      <c r="B949" s="274">
        <v>2193852</v>
      </c>
      <c r="C949" s="810" t="s">
        <v>1552</v>
      </c>
      <c r="D949" s="275" t="s">
        <v>1553</v>
      </c>
      <c r="E949" s="580">
        <f t="shared" si="70"/>
        <v>0.8</v>
      </c>
      <c r="F949" s="277">
        <v>6</v>
      </c>
      <c r="G949" s="278" t="s">
        <v>39</v>
      </c>
      <c r="H949" s="279" t="str">
        <f t="shared" si="69"/>
        <v>10</v>
      </c>
      <c r="I949" s="278">
        <v>0.8</v>
      </c>
      <c r="J949" s="278">
        <v>0.8</v>
      </c>
      <c r="K949" s="280"/>
      <c r="L949" s="280"/>
      <c r="M949" s="280"/>
      <c r="N949" s="281">
        <v>0</v>
      </c>
      <c r="O949" s="282">
        <v>0</v>
      </c>
      <c r="P949" s="281">
        <v>0</v>
      </c>
      <c r="Q949" s="282">
        <v>0</v>
      </c>
      <c r="R949" s="281">
        <v>0.8</v>
      </c>
      <c r="S949" s="282">
        <v>100</v>
      </c>
      <c r="T949" s="274" t="s">
        <v>220</v>
      </c>
      <c r="U949" s="274">
        <v>2024</v>
      </c>
      <c r="V949" s="945">
        <v>0.8</v>
      </c>
      <c r="W949" s="928"/>
      <c r="X949" s="919"/>
      <c r="Y949" s="31">
        <f t="shared" si="67"/>
        <v>0</v>
      </c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</row>
    <row r="950" spans="1:66" s="23" customFormat="1" ht="20.25" customHeight="1" x14ac:dyDescent="0.3">
      <c r="A950" s="273">
        <v>835</v>
      </c>
      <c r="B950" s="274">
        <v>2199114</v>
      </c>
      <c r="C950" s="810" t="s">
        <v>1554</v>
      </c>
      <c r="D950" s="275" t="s">
        <v>100</v>
      </c>
      <c r="E950" s="580">
        <f t="shared" si="70"/>
        <v>0.67800000000000005</v>
      </c>
      <c r="F950" s="277">
        <v>4.5</v>
      </c>
      <c r="G950" s="278" t="s">
        <v>48</v>
      </c>
      <c r="H950" s="279" t="str">
        <f t="shared" si="69"/>
        <v>6</v>
      </c>
      <c r="I950" s="278">
        <v>0.57999999999999996</v>
      </c>
      <c r="J950" s="278">
        <v>0.57999999999999996</v>
      </c>
      <c r="K950" s="280"/>
      <c r="L950" s="280"/>
      <c r="M950" s="280"/>
      <c r="N950" s="281">
        <v>0</v>
      </c>
      <c r="O950" s="282">
        <v>0</v>
      </c>
      <c r="P950" s="281">
        <v>0</v>
      </c>
      <c r="Q950" s="282">
        <v>0</v>
      </c>
      <c r="R950" s="281">
        <v>0.57999999999999996</v>
      </c>
      <c r="S950" s="282">
        <v>100</v>
      </c>
      <c r="T950" s="274" t="s">
        <v>220</v>
      </c>
      <c r="U950" s="274">
        <v>2024</v>
      </c>
      <c r="V950" s="945">
        <v>0.67800000000000005</v>
      </c>
      <c r="W950" s="928"/>
      <c r="X950" s="919"/>
      <c r="Y950" s="31">
        <f t="shared" si="67"/>
        <v>0</v>
      </c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</row>
    <row r="951" spans="1:66" s="23" customFormat="1" ht="20.25" customHeight="1" x14ac:dyDescent="0.3">
      <c r="A951" s="273">
        <v>836</v>
      </c>
      <c r="B951" s="274">
        <v>2198075</v>
      </c>
      <c r="C951" s="810" t="s">
        <v>1555</v>
      </c>
      <c r="D951" s="275" t="s">
        <v>384</v>
      </c>
      <c r="E951" s="580">
        <f t="shared" si="70"/>
        <v>1.1000000000000001</v>
      </c>
      <c r="F951" s="277">
        <v>3</v>
      </c>
      <c r="G951" s="278" t="s">
        <v>48</v>
      </c>
      <c r="H951" s="279" t="str">
        <f t="shared" si="69"/>
        <v>6</v>
      </c>
      <c r="I951" s="278">
        <v>1.1000000000000001</v>
      </c>
      <c r="J951" s="278">
        <v>1.1000000000000001</v>
      </c>
      <c r="K951" s="280"/>
      <c r="L951" s="280"/>
      <c r="M951" s="280"/>
      <c r="N951" s="281">
        <v>0</v>
      </c>
      <c r="O951" s="282">
        <v>0</v>
      </c>
      <c r="P951" s="281">
        <v>0</v>
      </c>
      <c r="Q951" s="282">
        <v>0</v>
      </c>
      <c r="R951" s="281">
        <v>1.1000000000000001</v>
      </c>
      <c r="S951" s="282">
        <v>100</v>
      </c>
      <c r="T951" s="274" t="s">
        <v>220</v>
      </c>
      <c r="U951" s="274">
        <v>2024</v>
      </c>
      <c r="V951" s="945">
        <v>1.1000000000000001</v>
      </c>
      <c r="W951" s="928"/>
      <c r="X951" s="919"/>
      <c r="Y951" s="31">
        <f t="shared" si="67"/>
        <v>0</v>
      </c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</row>
    <row r="952" spans="1:66" s="23" customFormat="1" ht="20.25" customHeight="1" x14ac:dyDescent="0.3">
      <c r="A952" s="273">
        <v>837</v>
      </c>
      <c r="B952" s="274">
        <v>2200213</v>
      </c>
      <c r="C952" s="810" t="s">
        <v>1556</v>
      </c>
      <c r="D952" s="275" t="s">
        <v>38</v>
      </c>
      <c r="E952" s="580">
        <f t="shared" si="70"/>
        <v>0.35</v>
      </c>
      <c r="F952" s="277">
        <v>3</v>
      </c>
      <c r="G952" s="278" t="s">
        <v>48</v>
      </c>
      <c r="H952" s="279" t="str">
        <f t="shared" si="69"/>
        <v>6</v>
      </c>
      <c r="I952" s="278">
        <v>0.35</v>
      </c>
      <c r="J952" s="278">
        <v>0.35</v>
      </c>
      <c r="K952" s="280"/>
      <c r="L952" s="280"/>
      <c r="M952" s="280"/>
      <c r="N952" s="278">
        <v>0.35</v>
      </c>
      <c r="O952" s="282">
        <v>100</v>
      </c>
      <c r="P952" s="278">
        <v>0.35</v>
      </c>
      <c r="Q952" s="282">
        <v>100</v>
      </c>
      <c r="R952" s="281">
        <v>0.21</v>
      </c>
      <c r="S952" s="282">
        <v>60</v>
      </c>
      <c r="T952" s="274" t="s">
        <v>52</v>
      </c>
      <c r="U952" s="274">
        <v>2020</v>
      </c>
      <c r="V952" s="945">
        <v>0.35</v>
      </c>
      <c r="W952" s="928"/>
      <c r="X952" s="919"/>
      <c r="Y952" s="31">
        <f t="shared" si="67"/>
        <v>0</v>
      </c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</row>
    <row r="953" spans="1:66" s="23" customFormat="1" ht="20.25" customHeight="1" x14ac:dyDescent="0.3">
      <c r="A953" s="273">
        <v>838</v>
      </c>
      <c r="B953" s="274">
        <v>2193860</v>
      </c>
      <c r="C953" s="810" t="s">
        <v>1557</v>
      </c>
      <c r="D953" s="275" t="s">
        <v>471</v>
      </c>
      <c r="E953" s="580">
        <f t="shared" si="70"/>
        <v>0.2</v>
      </c>
      <c r="F953" s="277">
        <v>3</v>
      </c>
      <c r="G953" s="278" t="s">
        <v>48</v>
      </c>
      <c r="H953" s="279" t="str">
        <f t="shared" si="69"/>
        <v>6</v>
      </c>
      <c r="I953" s="278">
        <v>0.2</v>
      </c>
      <c r="J953" s="278">
        <v>0.2</v>
      </c>
      <c r="K953" s="280"/>
      <c r="L953" s="280"/>
      <c r="M953" s="280"/>
      <c r="N953" s="278">
        <v>0.2</v>
      </c>
      <c r="O953" s="282">
        <v>100</v>
      </c>
      <c r="P953" s="278">
        <v>0.2</v>
      </c>
      <c r="Q953" s="282">
        <v>100</v>
      </c>
      <c r="R953" s="281">
        <v>0.12</v>
      </c>
      <c r="S953" s="282">
        <v>60</v>
      </c>
      <c r="T953" s="274" t="s">
        <v>52</v>
      </c>
      <c r="U953" s="274">
        <v>2020</v>
      </c>
      <c r="V953" s="945">
        <v>0.2</v>
      </c>
      <c r="W953" s="928"/>
      <c r="X953" s="919"/>
      <c r="Y953" s="31">
        <f t="shared" si="67"/>
        <v>0</v>
      </c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</row>
    <row r="954" spans="1:66" s="23" customFormat="1" ht="20.25" customHeight="1" x14ac:dyDescent="0.3">
      <c r="A954" s="273">
        <v>839</v>
      </c>
      <c r="B954" s="274">
        <v>2196923</v>
      </c>
      <c r="C954" s="810" t="s">
        <v>1558</v>
      </c>
      <c r="D954" s="275" t="s">
        <v>207</v>
      </c>
      <c r="E954" s="580">
        <f t="shared" si="70"/>
        <v>0.83</v>
      </c>
      <c r="F954" s="277">
        <v>3</v>
      </c>
      <c r="G954" s="278" t="s">
        <v>48</v>
      </c>
      <c r="H954" s="279" t="str">
        <f t="shared" si="69"/>
        <v>6</v>
      </c>
      <c r="I954" s="278">
        <v>0.83</v>
      </c>
      <c r="J954" s="278">
        <v>0.83</v>
      </c>
      <c r="K954" s="280"/>
      <c r="L954" s="280"/>
      <c r="M954" s="280"/>
      <c r="N954" s="278">
        <v>0</v>
      </c>
      <c r="O954" s="282">
        <v>0</v>
      </c>
      <c r="P954" s="278">
        <v>0</v>
      </c>
      <c r="Q954" s="282">
        <v>0</v>
      </c>
      <c r="R954" s="281">
        <v>0.83</v>
      </c>
      <c r="S954" s="282">
        <v>100</v>
      </c>
      <c r="T954" s="274" t="s">
        <v>220</v>
      </c>
      <c r="U954" s="274">
        <v>2024</v>
      </c>
      <c r="V954" s="945">
        <v>0.83</v>
      </c>
      <c r="W954" s="928"/>
      <c r="X954" s="919"/>
      <c r="Y954" s="31">
        <f t="shared" si="67"/>
        <v>0</v>
      </c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</row>
    <row r="955" spans="1:66" s="23" customFormat="1" ht="20.25" customHeight="1" x14ac:dyDescent="0.3">
      <c r="A955" s="273">
        <v>840</v>
      </c>
      <c r="B955" s="274">
        <v>2191414</v>
      </c>
      <c r="C955" s="810" t="s">
        <v>1559</v>
      </c>
      <c r="D955" s="275" t="s">
        <v>161</v>
      </c>
      <c r="E955" s="580">
        <f t="shared" si="70"/>
        <v>0.34</v>
      </c>
      <c r="F955" s="277">
        <v>3</v>
      </c>
      <c r="G955" s="278" t="s">
        <v>48</v>
      </c>
      <c r="H955" s="279" t="str">
        <f t="shared" si="69"/>
        <v>6</v>
      </c>
      <c r="I955" s="278">
        <v>0.34</v>
      </c>
      <c r="J955" s="278">
        <v>0.34</v>
      </c>
      <c r="K955" s="280"/>
      <c r="L955" s="280"/>
      <c r="M955" s="280"/>
      <c r="N955" s="278">
        <v>0.20400000000000001</v>
      </c>
      <c r="O955" s="282">
        <v>60</v>
      </c>
      <c r="P955" s="278">
        <v>0.20400000000000001</v>
      </c>
      <c r="Q955" s="282">
        <v>60</v>
      </c>
      <c r="R955" s="281">
        <v>0.20400000000000001</v>
      </c>
      <c r="S955" s="282">
        <v>60</v>
      </c>
      <c r="T955" s="274" t="s">
        <v>52</v>
      </c>
      <c r="U955" s="274">
        <v>2020</v>
      </c>
      <c r="V955" s="945">
        <v>0.34</v>
      </c>
      <c r="W955" s="928"/>
      <c r="X955" s="919"/>
      <c r="Y955" s="31">
        <f t="shared" si="67"/>
        <v>0</v>
      </c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</row>
    <row r="956" spans="1:66" s="23" customFormat="1" ht="20.25" customHeight="1" x14ac:dyDescent="0.3">
      <c r="A956" s="273">
        <v>841</v>
      </c>
      <c r="B956" s="274">
        <v>2195379</v>
      </c>
      <c r="C956" s="810" t="s">
        <v>1560</v>
      </c>
      <c r="D956" s="275" t="s">
        <v>1020</v>
      </c>
      <c r="E956" s="580">
        <f t="shared" si="70"/>
        <v>0.84</v>
      </c>
      <c r="F956" s="277">
        <v>3</v>
      </c>
      <c r="G956" s="278" t="s">
        <v>48</v>
      </c>
      <c r="H956" s="279" t="str">
        <f t="shared" si="69"/>
        <v>6</v>
      </c>
      <c r="I956" s="278">
        <v>0.84</v>
      </c>
      <c r="J956" s="278">
        <v>0.84</v>
      </c>
      <c r="K956" s="280"/>
      <c r="L956" s="280"/>
      <c r="M956" s="280"/>
      <c r="N956" s="278">
        <v>0</v>
      </c>
      <c r="O956" s="282">
        <v>0</v>
      </c>
      <c r="P956" s="278">
        <v>0</v>
      </c>
      <c r="Q956" s="282">
        <v>0</v>
      </c>
      <c r="R956" s="281">
        <v>0.84</v>
      </c>
      <c r="S956" s="282">
        <v>100</v>
      </c>
      <c r="T956" s="274" t="s">
        <v>220</v>
      </c>
      <c r="U956" s="274">
        <v>2024</v>
      </c>
      <c r="V956" s="945">
        <v>0.84</v>
      </c>
      <c r="W956" s="928"/>
      <c r="X956" s="919"/>
      <c r="Y956" s="31">
        <f t="shared" si="67"/>
        <v>0</v>
      </c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</row>
    <row r="957" spans="1:66" s="23" customFormat="1" ht="20.25" customHeight="1" x14ac:dyDescent="0.3">
      <c r="A957" s="273">
        <v>842</v>
      </c>
      <c r="B957" s="274">
        <v>2192553</v>
      </c>
      <c r="C957" s="810" t="s">
        <v>1561</v>
      </c>
      <c r="D957" s="275" t="s">
        <v>459</v>
      </c>
      <c r="E957" s="580">
        <f t="shared" si="70"/>
        <v>0.76</v>
      </c>
      <c r="F957" s="277">
        <v>3</v>
      </c>
      <c r="G957" s="278" t="s">
        <v>48</v>
      </c>
      <c r="H957" s="279" t="str">
        <f t="shared" si="69"/>
        <v>6</v>
      </c>
      <c r="I957" s="278">
        <v>0.76</v>
      </c>
      <c r="J957" s="278">
        <v>0.76</v>
      </c>
      <c r="K957" s="280"/>
      <c r="L957" s="280"/>
      <c r="M957" s="280"/>
      <c r="N957" s="278">
        <v>0</v>
      </c>
      <c r="O957" s="282">
        <v>0</v>
      </c>
      <c r="P957" s="278">
        <v>0</v>
      </c>
      <c r="Q957" s="282">
        <v>0</v>
      </c>
      <c r="R957" s="281">
        <v>0.76</v>
      </c>
      <c r="S957" s="282">
        <v>100</v>
      </c>
      <c r="T957" s="274" t="s">
        <v>220</v>
      </c>
      <c r="U957" s="274">
        <v>2024</v>
      </c>
      <c r="V957" s="945">
        <v>0.76</v>
      </c>
      <c r="W957" s="928"/>
      <c r="X957" s="919"/>
      <c r="Y957" s="31">
        <f t="shared" si="67"/>
        <v>0</v>
      </c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</row>
    <row r="958" spans="1:66" s="23" customFormat="1" ht="20.25" customHeight="1" x14ac:dyDescent="0.3">
      <c r="A958" s="273">
        <v>843</v>
      </c>
      <c r="B958" s="274">
        <v>2198962</v>
      </c>
      <c r="C958" s="810" t="s">
        <v>1562</v>
      </c>
      <c r="D958" s="275" t="s">
        <v>145</v>
      </c>
      <c r="E958" s="580">
        <f t="shared" si="70"/>
        <v>0.45</v>
      </c>
      <c r="F958" s="277">
        <v>3</v>
      </c>
      <c r="G958" s="278" t="s">
        <v>48</v>
      </c>
      <c r="H958" s="279" t="str">
        <f t="shared" si="69"/>
        <v>6</v>
      </c>
      <c r="I958" s="278">
        <v>0.4</v>
      </c>
      <c r="J958" s="278">
        <v>0.4</v>
      </c>
      <c r="K958" s="280"/>
      <c r="L958" s="280"/>
      <c r="M958" s="280"/>
      <c r="N958" s="278">
        <v>0.4</v>
      </c>
      <c r="O958" s="282">
        <v>100</v>
      </c>
      <c r="P958" s="278">
        <v>0.4</v>
      </c>
      <c r="Q958" s="282">
        <v>100</v>
      </c>
      <c r="R958" s="281">
        <v>0.24</v>
      </c>
      <c r="S958" s="282">
        <v>60</v>
      </c>
      <c r="T958" s="274" t="s">
        <v>52</v>
      </c>
      <c r="U958" s="274">
        <v>2020</v>
      </c>
      <c r="V958" s="945">
        <v>0.45</v>
      </c>
      <c r="W958" s="928"/>
      <c r="X958" s="919"/>
      <c r="Y958" s="31">
        <f t="shared" si="67"/>
        <v>0</v>
      </c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</row>
    <row r="959" spans="1:66" s="23" customFormat="1" ht="20.25" customHeight="1" x14ac:dyDescent="0.3">
      <c r="A959" s="273">
        <v>844</v>
      </c>
      <c r="B959" s="274">
        <v>2194829</v>
      </c>
      <c r="C959" s="810" t="s">
        <v>1563</v>
      </c>
      <c r="D959" s="559" t="s">
        <v>446</v>
      </c>
      <c r="E959" s="580">
        <f t="shared" si="70"/>
        <v>0.33</v>
      </c>
      <c r="F959" s="277">
        <v>3</v>
      </c>
      <c r="G959" s="278" t="s">
        <v>48</v>
      </c>
      <c r="H959" s="279" t="str">
        <f t="shared" si="69"/>
        <v>6</v>
      </c>
      <c r="I959" s="278">
        <v>0.3</v>
      </c>
      <c r="J959" s="278">
        <v>0.3</v>
      </c>
      <c r="K959" s="280"/>
      <c r="L959" s="280"/>
      <c r="M959" s="280"/>
      <c r="N959" s="278">
        <v>0.3</v>
      </c>
      <c r="O959" s="282">
        <v>100</v>
      </c>
      <c r="P959" s="278">
        <v>0.3</v>
      </c>
      <c r="Q959" s="282">
        <v>100</v>
      </c>
      <c r="R959" s="281">
        <v>0.18</v>
      </c>
      <c r="S959" s="282">
        <v>60</v>
      </c>
      <c r="T959" s="274" t="s">
        <v>52</v>
      </c>
      <c r="U959" s="274">
        <v>2020</v>
      </c>
      <c r="V959" s="945">
        <v>0.33</v>
      </c>
      <c r="W959" s="928"/>
      <c r="X959" s="919"/>
      <c r="Y959" s="31">
        <f t="shared" si="67"/>
        <v>0</v>
      </c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</row>
    <row r="960" spans="1:66" s="23" customFormat="1" ht="20.25" customHeight="1" x14ac:dyDescent="0.3">
      <c r="A960" s="273">
        <v>845</v>
      </c>
      <c r="B960" s="274">
        <v>2200838</v>
      </c>
      <c r="C960" s="810" t="s">
        <v>1564</v>
      </c>
      <c r="D960" s="559" t="s">
        <v>171</v>
      </c>
      <c r="E960" s="580">
        <f t="shared" si="70"/>
        <v>0.28000000000000003</v>
      </c>
      <c r="F960" s="277">
        <v>3</v>
      </c>
      <c r="G960" s="278" t="s">
        <v>48</v>
      </c>
      <c r="H960" s="279" t="str">
        <f t="shared" si="69"/>
        <v>6</v>
      </c>
      <c r="I960" s="278">
        <v>0.28000000000000003</v>
      </c>
      <c r="J960" s="278">
        <v>0.28000000000000003</v>
      </c>
      <c r="K960" s="280"/>
      <c r="L960" s="280"/>
      <c r="M960" s="280"/>
      <c r="N960" s="278">
        <v>0.28000000000000003</v>
      </c>
      <c r="O960" s="282">
        <v>100</v>
      </c>
      <c r="P960" s="278">
        <v>0.28000000000000003</v>
      </c>
      <c r="Q960" s="282">
        <v>100</v>
      </c>
      <c r="R960" s="281">
        <v>0.16800000000000001</v>
      </c>
      <c r="S960" s="282">
        <v>60</v>
      </c>
      <c r="T960" s="274" t="s">
        <v>52</v>
      </c>
      <c r="U960" s="274">
        <v>2020</v>
      </c>
      <c r="V960" s="945">
        <v>0.28000000000000003</v>
      </c>
      <c r="W960" s="928"/>
      <c r="X960" s="919"/>
      <c r="Y960" s="31">
        <f t="shared" si="67"/>
        <v>0</v>
      </c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</row>
    <row r="961" spans="1:66" s="23" customFormat="1" ht="20.25" customHeight="1" x14ac:dyDescent="0.3">
      <c r="A961" s="273">
        <v>846</v>
      </c>
      <c r="B961" s="274">
        <v>2197348</v>
      </c>
      <c r="C961" s="810" t="s">
        <v>1565</v>
      </c>
      <c r="D961" s="559" t="s">
        <v>119</v>
      </c>
      <c r="E961" s="580">
        <f t="shared" si="70"/>
        <v>0.3</v>
      </c>
      <c r="F961" s="277">
        <v>3</v>
      </c>
      <c r="G961" s="278" t="s">
        <v>48</v>
      </c>
      <c r="H961" s="279" t="str">
        <f t="shared" si="69"/>
        <v>6</v>
      </c>
      <c r="I961" s="278">
        <v>0.3</v>
      </c>
      <c r="J961" s="278">
        <v>0.3</v>
      </c>
      <c r="K961" s="280"/>
      <c r="L961" s="280"/>
      <c r="M961" s="280"/>
      <c r="N961" s="278">
        <v>0.3</v>
      </c>
      <c r="O961" s="282">
        <v>100</v>
      </c>
      <c r="P961" s="278">
        <v>0.3</v>
      </c>
      <c r="Q961" s="282">
        <v>100</v>
      </c>
      <c r="R961" s="281">
        <v>0.18</v>
      </c>
      <c r="S961" s="282">
        <v>60</v>
      </c>
      <c r="T961" s="274" t="s">
        <v>52</v>
      </c>
      <c r="U961" s="274">
        <v>2020</v>
      </c>
      <c r="V961" s="945">
        <v>0.3</v>
      </c>
      <c r="W961" s="928"/>
      <c r="X961" s="919"/>
      <c r="Y961" s="31">
        <f t="shared" si="67"/>
        <v>0</v>
      </c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</row>
    <row r="962" spans="1:66" s="23" customFormat="1" ht="20.25" customHeight="1" x14ac:dyDescent="0.3">
      <c r="A962" s="273">
        <v>847</v>
      </c>
      <c r="B962" s="274">
        <v>2190785</v>
      </c>
      <c r="C962" s="810" t="s">
        <v>1566</v>
      </c>
      <c r="D962" s="559" t="s">
        <v>386</v>
      </c>
      <c r="E962" s="580">
        <f t="shared" si="70"/>
        <v>0.46</v>
      </c>
      <c r="F962" s="277">
        <v>3</v>
      </c>
      <c r="G962" s="278" t="s">
        <v>48</v>
      </c>
      <c r="H962" s="279" t="str">
        <f t="shared" si="69"/>
        <v>6</v>
      </c>
      <c r="I962" s="278">
        <v>0.46</v>
      </c>
      <c r="J962" s="278">
        <v>0.46</v>
      </c>
      <c r="K962" s="280"/>
      <c r="L962" s="280"/>
      <c r="M962" s="280"/>
      <c r="N962" s="278">
        <v>0.46</v>
      </c>
      <c r="O962" s="282">
        <v>100</v>
      </c>
      <c r="P962" s="278">
        <v>0.46</v>
      </c>
      <c r="Q962" s="282">
        <v>100</v>
      </c>
      <c r="R962" s="281">
        <v>0.27600000000000002</v>
      </c>
      <c r="S962" s="282">
        <v>60</v>
      </c>
      <c r="T962" s="274" t="s">
        <v>52</v>
      </c>
      <c r="U962" s="274">
        <v>2020</v>
      </c>
      <c r="V962" s="945">
        <v>0.46</v>
      </c>
      <c r="W962" s="928"/>
      <c r="X962" s="919"/>
      <c r="Y962" s="31">
        <f t="shared" si="67"/>
        <v>0</v>
      </c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</row>
    <row r="963" spans="1:66" s="23" customFormat="1" ht="20.25" customHeight="1" x14ac:dyDescent="0.3">
      <c r="A963" s="273">
        <v>848</v>
      </c>
      <c r="B963" s="274">
        <v>2191027</v>
      </c>
      <c r="C963" s="810" t="s">
        <v>1567</v>
      </c>
      <c r="D963" s="275" t="s">
        <v>1568</v>
      </c>
      <c r="E963" s="580">
        <f t="shared" si="70"/>
        <v>0.46</v>
      </c>
      <c r="F963" s="277">
        <v>3</v>
      </c>
      <c r="G963" s="278" t="s">
        <v>48</v>
      </c>
      <c r="H963" s="279" t="str">
        <f t="shared" si="69"/>
        <v>6</v>
      </c>
      <c r="I963" s="278">
        <v>0.46</v>
      </c>
      <c r="J963" s="278">
        <v>0.46</v>
      </c>
      <c r="K963" s="280"/>
      <c r="L963" s="280"/>
      <c r="M963" s="280"/>
      <c r="N963" s="278">
        <v>0.46</v>
      </c>
      <c r="O963" s="282">
        <v>100</v>
      </c>
      <c r="P963" s="278">
        <v>0.46</v>
      </c>
      <c r="Q963" s="282">
        <v>100</v>
      </c>
      <c r="R963" s="281">
        <v>0.27600000000000002</v>
      </c>
      <c r="S963" s="282">
        <v>60</v>
      </c>
      <c r="T963" s="274" t="s">
        <v>52</v>
      </c>
      <c r="U963" s="274">
        <v>2020</v>
      </c>
      <c r="V963" s="945">
        <v>0.46</v>
      </c>
      <c r="W963" s="928"/>
      <c r="X963" s="919"/>
      <c r="Y963" s="31">
        <f t="shared" si="67"/>
        <v>0</v>
      </c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</row>
    <row r="964" spans="1:66" s="23" customFormat="1" ht="20.25" customHeight="1" x14ac:dyDescent="0.3">
      <c r="A964" s="273">
        <v>849</v>
      </c>
      <c r="B964" s="274"/>
      <c r="C964" s="810" t="s">
        <v>1569</v>
      </c>
      <c r="D964" s="275" t="s">
        <v>1570</v>
      </c>
      <c r="E964" s="580">
        <f t="shared" si="70"/>
        <v>0.1</v>
      </c>
      <c r="F964" s="277">
        <v>4.5</v>
      </c>
      <c r="G964" s="278" t="s">
        <v>48</v>
      </c>
      <c r="H964" s="279" t="str">
        <f t="shared" si="69"/>
        <v>6</v>
      </c>
      <c r="I964" s="278"/>
      <c r="J964" s="278"/>
      <c r="K964" s="280"/>
      <c r="L964" s="280"/>
      <c r="M964" s="280"/>
      <c r="N964" s="278"/>
      <c r="O964" s="282"/>
      <c r="P964" s="278"/>
      <c r="Q964" s="282"/>
      <c r="R964" s="281"/>
      <c r="S964" s="282"/>
      <c r="T964" s="274"/>
      <c r="U964" s="274"/>
      <c r="V964" s="945">
        <v>0.1</v>
      </c>
      <c r="W964" s="928"/>
      <c r="X964" s="919"/>
      <c r="Y964" s="31">
        <f t="shared" si="67"/>
        <v>0</v>
      </c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</row>
    <row r="965" spans="1:66" s="23" customFormat="1" ht="20.25" customHeight="1" x14ac:dyDescent="0.3">
      <c r="A965" s="273">
        <v>850</v>
      </c>
      <c r="B965" s="274"/>
      <c r="C965" s="810" t="s">
        <v>1571</v>
      </c>
      <c r="D965" s="603" t="s">
        <v>1572</v>
      </c>
      <c r="E965" s="580">
        <f t="shared" si="70"/>
        <v>0.7</v>
      </c>
      <c r="F965" s="277">
        <v>3</v>
      </c>
      <c r="G965" s="278" t="s">
        <v>48</v>
      </c>
      <c r="H965" s="279" t="str">
        <f t="shared" si="69"/>
        <v>6</v>
      </c>
      <c r="I965" s="278"/>
      <c r="J965" s="278"/>
      <c r="K965" s="280"/>
      <c r="L965" s="280"/>
      <c r="M965" s="280"/>
      <c r="N965" s="278"/>
      <c r="O965" s="282"/>
      <c r="P965" s="278"/>
      <c r="Q965" s="282"/>
      <c r="R965" s="281"/>
      <c r="S965" s="282"/>
      <c r="T965" s="274"/>
      <c r="U965" s="274"/>
      <c r="V965" s="955">
        <v>0.7</v>
      </c>
      <c r="W965" s="928"/>
      <c r="X965" s="919"/>
      <c r="Y965" s="31">
        <f t="shared" si="67"/>
        <v>0</v>
      </c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</row>
    <row r="966" spans="1:66" s="23" customFormat="1" ht="20.25" customHeight="1" x14ac:dyDescent="0.3">
      <c r="A966" s="273">
        <v>851</v>
      </c>
      <c r="B966" s="274"/>
      <c r="C966" s="810" t="s">
        <v>1573</v>
      </c>
      <c r="D966" s="603" t="s">
        <v>38</v>
      </c>
      <c r="E966" s="580">
        <f t="shared" si="70"/>
        <v>0.1</v>
      </c>
      <c r="F966" s="277">
        <v>3</v>
      </c>
      <c r="G966" s="278" t="s">
        <v>48</v>
      </c>
      <c r="H966" s="279" t="str">
        <f t="shared" si="69"/>
        <v>6</v>
      </c>
      <c r="I966" s="278"/>
      <c r="J966" s="278"/>
      <c r="K966" s="280"/>
      <c r="L966" s="280"/>
      <c r="M966" s="280"/>
      <c r="N966" s="278"/>
      <c r="O966" s="282"/>
      <c r="P966" s="278"/>
      <c r="Q966" s="282"/>
      <c r="R966" s="281"/>
      <c r="S966" s="282"/>
      <c r="T966" s="274"/>
      <c r="U966" s="274"/>
      <c r="V966" s="955">
        <v>0.1</v>
      </c>
      <c r="W966" s="928"/>
      <c r="X966" s="919"/>
      <c r="Y966" s="31">
        <f t="shared" si="67"/>
        <v>0</v>
      </c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</row>
    <row r="967" spans="1:66" s="23" customFormat="1" ht="20.25" customHeight="1" x14ac:dyDescent="0.3">
      <c r="A967" s="273">
        <v>852</v>
      </c>
      <c r="B967" s="274"/>
      <c r="C967" s="810" t="s">
        <v>1574</v>
      </c>
      <c r="D967" s="603" t="s">
        <v>471</v>
      </c>
      <c r="E967" s="580">
        <f t="shared" si="70"/>
        <v>0.1</v>
      </c>
      <c r="F967" s="277">
        <v>3</v>
      </c>
      <c r="G967" s="278" t="s">
        <v>48</v>
      </c>
      <c r="H967" s="279" t="str">
        <f t="shared" si="69"/>
        <v>6</v>
      </c>
      <c r="I967" s="278"/>
      <c r="J967" s="278"/>
      <c r="K967" s="280"/>
      <c r="L967" s="280"/>
      <c r="M967" s="280"/>
      <c r="N967" s="278"/>
      <c r="O967" s="282"/>
      <c r="P967" s="278"/>
      <c r="Q967" s="282"/>
      <c r="R967" s="281"/>
      <c r="S967" s="282"/>
      <c r="T967" s="274"/>
      <c r="U967" s="274"/>
      <c r="V967" s="955">
        <v>0.1</v>
      </c>
      <c r="W967" s="928"/>
      <c r="X967" s="919"/>
      <c r="Y967" s="31">
        <f t="shared" si="67"/>
        <v>0</v>
      </c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</row>
    <row r="968" spans="1:66" ht="20.25" customHeight="1" x14ac:dyDescent="0.3">
      <c r="A968" s="528" t="s">
        <v>1575</v>
      </c>
      <c r="B968" s="528"/>
      <c r="C968" s="847"/>
      <c r="D968" s="528"/>
      <c r="E968" s="528"/>
      <c r="F968" s="528"/>
      <c r="G968" s="528"/>
      <c r="H968" s="528"/>
      <c r="I968" s="278"/>
      <c r="J968" s="278"/>
      <c r="K968" s="280"/>
      <c r="L968" s="280"/>
      <c r="M968" s="280"/>
      <c r="N968" s="281"/>
      <c r="O968" s="282"/>
      <c r="P968" s="281"/>
      <c r="Q968" s="282"/>
      <c r="R968" s="281"/>
      <c r="S968" s="282"/>
      <c r="T968" s="274"/>
      <c r="U968" s="274"/>
      <c r="V968" s="919"/>
      <c r="W968" s="928"/>
      <c r="X968" s="919"/>
      <c r="Y968" s="31">
        <f t="shared" si="67"/>
        <v>0</v>
      </c>
    </row>
    <row r="969" spans="1:66" ht="20.25" customHeight="1" x14ac:dyDescent="0.3">
      <c r="A969" s="528"/>
      <c r="B969" s="528"/>
      <c r="C969" s="847"/>
      <c r="D969" s="528" t="s">
        <v>252</v>
      </c>
      <c r="E969" s="541">
        <f>SUM(E970:E980)</f>
        <v>8.3819999999999997</v>
      </c>
      <c r="F969" s="528"/>
      <c r="G969" s="528"/>
      <c r="H969" s="528"/>
      <c r="I969" s="278"/>
      <c r="J969" s="278"/>
      <c r="K969" s="280"/>
      <c r="L969" s="280"/>
      <c r="M969" s="280"/>
      <c r="N969" s="281"/>
      <c r="O969" s="282"/>
      <c r="P969" s="281"/>
      <c r="Q969" s="282"/>
      <c r="R969" s="281"/>
      <c r="S969" s="282"/>
      <c r="T969" s="274"/>
      <c r="U969" s="274"/>
      <c r="V969" s="919"/>
      <c r="W969" s="928"/>
      <c r="X969" s="919"/>
      <c r="Y969" s="31">
        <f t="shared" si="67"/>
        <v>8.3819999999999997</v>
      </c>
    </row>
    <row r="970" spans="1:66" s="97" customFormat="1" ht="20.25" customHeight="1" x14ac:dyDescent="0.3">
      <c r="A970" s="273">
        <v>853</v>
      </c>
      <c r="B970" s="274">
        <v>2194513</v>
      </c>
      <c r="C970" s="810" t="s">
        <v>1576</v>
      </c>
      <c r="D970" s="275" t="s">
        <v>73</v>
      </c>
      <c r="E970" s="580">
        <v>0.55400000000000005</v>
      </c>
      <c r="F970" s="277">
        <v>3</v>
      </c>
      <c r="G970" s="278" t="s">
        <v>48</v>
      </c>
      <c r="H970" s="279" t="str">
        <f t="shared" si="69"/>
        <v>6</v>
      </c>
      <c r="I970" s="278">
        <v>1.1000000000000001</v>
      </c>
      <c r="J970" s="278">
        <v>1.1000000000000001</v>
      </c>
      <c r="K970" s="280"/>
      <c r="L970" s="280"/>
      <c r="M970" s="280"/>
      <c r="N970" s="281">
        <v>0.27500000000000002</v>
      </c>
      <c r="O970" s="282">
        <v>25</v>
      </c>
      <c r="P970" s="281">
        <v>0</v>
      </c>
      <c r="Q970" s="282">
        <v>0</v>
      </c>
      <c r="R970" s="281">
        <v>1.1000000000000001</v>
      </c>
      <c r="S970" s="282">
        <v>100</v>
      </c>
      <c r="T970" s="274" t="s">
        <v>220</v>
      </c>
      <c r="U970" s="274">
        <v>2024</v>
      </c>
      <c r="V970" s="954">
        <v>0.55400000000000005</v>
      </c>
      <c r="W970" s="928"/>
      <c r="X970" s="919"/>
      <c r="Y970" s="31">
        <f t="shared" si="67"/>
        <v>0</v>
      </c>
    </row>
    <row r="971" spans="1:66" s="97" customFormat="1" ht="20.25" customHeight="1" x14ac:dyDescent="0.3">
      <c r="A971" s="273">
        <v>854</v>
      </c>
      <c r="B971" s="274">
        <v>2195531</v>
      </c>
      <c r="C971" s="810" t="s">
        <v>1577</v>
      </c>
      <c r="D971" s="275" t="s">
        <v>175</v>
      </c>
      <c r="E971" s="580">
        <v>0.58799999999999997</v>
      </c>
      <c r="F971" s="277">
        <v>3</v>
      </c>
      <c r="G971" s="278" t="s">
        <v>48</v>
      </c>
      <c r="H971" s="279" t="str">
        <f t="shared" si="69"/>
        <v>6</v>
      </c>
      <c r="I971" s="278">
        <v>0.8</v>
      </c>
      <c r="J971" s="278">
        <v>0.8</v>
      </c>
      <c r="K971" s="280"/>
      <c r="L971" s="280"/>
      <c r="M971" s="280"/>
      <c r="N971" s="281">
        <v>0.2</v>
      </c>
      <c r="O971" s="282">
        <v>25</v>
      </c>
      <c r="P971" s="281">
        <v>0</v>
      </c>
      <c r="Q971" s="282">
        <v>0</v>
      </c>
      <c r="R971" s="281">
        <v>0.8</v>
      </c>
      <c r="S971" s="282">
        <v>100</v>
      </c>
      <c r="T971" s="274" t="s">
        <v>220</v>
      </c>
      <c r="U971" s="274">
        <v>2024</v>
      </c>
      <c r="V971" s="954">
        <v>0.58799999999999997</v>
      </c>
      <c r="W971" s="928"/>
      <c r="X971" s="919"/>
      <c r="Y971" s="31">
        <f t="shared" si="67"/>
        <v>0</v>
      </c>
    </row>
    <row r="972" spans="1:66" s="97" customFormat="1" ht="20.25" customHeight="1" x14ac:dyDescent="0.3">
      <c r="A972" s="273">
        <v>855</v>
      </c>
      <c r="B972" s="274">
        <v>2199241</v>
      </c>
      <c r="C972" s="810" t="s">
        <v>1578</v>
      </c>
      <c r="D972" s="275" t="s">
        <v>228</v>
      </c>
      <c r="E972" s="580">
        <v>1.375</v>
      </c>
      <c r="F972" s="277">
        <v>3</v>
      </c>
      <c r="G972" s="278" t="s">
        <v>48</v>
      </c>
      <c r="H972" s="279" t="str">
        <f t="shared" si="69"/>
        <v>6</v>
      </c>
      <c r="I972" s="278">
        <v>1.6</v>
      </c>
      <c r="J972" s="278">
        <v>1.6</v>
      </c>
      <c r="K972" s="280"/>
      <c r="L972" s="280"/>
      <c r="M972" s="280"/>
      <c r="N972" s="281">
        <v>0.4</v>
      </c>
      <c r="O972" s="282">
        <v>25</v>
      </c>
      <c r="P972" s="281">
        <v>0</v>
      </c>
      <c r="Q972" s="282">
        <v>0</v>
      </c>
      <c r="R972" s="281">
        <v>1.6</v>
      </c>
      <c r="S972" s="282">
        <v>100</v>
      </c>
      <c r="T972" s="274" t="s">
        <v>220</v>
      </c>
      <c r="U972" s="274">
        <v>2024</v>
      </c>
      <c r="V972" s="954">
        <v>1.375</v>
      </c>
      <c r="W972" s="928"/>
      <c r="X972" s="919"/>
      <c r="Y972" s="31">
        <f t="shared" si="67"/>
        <v>0</v>
      </c>
    </row>
    <row r="973" spans="1:66" s="97" customFormat="1" ht="20.25" customHeight="1" x14ac:dyDescent="0.3">
      <c r="A973" s="273">
        <v>856</v>
      </c>
      <c r="B973" s="274">
        <v>2195267</v>
      </c>
      <c r="C973" s="810" t="s">
        <v>1579</v>
      </c>
      <c r="D973" s="274" t="s">
        <v>298</v>
      </c>
      <c r="E973" s="580">
        <v>0.74299999999999999</v>
      </c>
      <c r="F973" s="277">
        <v>3</v>
      </c>
      <c r="G973" s="278" t="s">
        <v>48</v>
      </c>
      <c r="H973" s="279" t="str">
        <f t="shared" si="69"/>
        <v>6</v>
      </c>
      <c r="I973" s="278">
        <v>0.8</v>
      </c>
      <c r="J973" s="278">
        <v>0.8</v>
      </c>
      <c r="K973" s="280"/>
      <c r="L973" s="280"/>
      <c r="M973" s="280"/>
      <c r="N973" s="281">
        <v>0.2</v>
      </c>
      <c r="O973" s="282">
        <v>25</v>
      </c>
      <c r="P973" s="281">
        <v>0</v>
      </c>
      <c r="Q973" s="282">
        <v>0</v>
      </c>
      <c r="R973" s="281">
        <v>0.8</v>
      </c>
      <c r="S973" s="282">
        <v>100</v>
      </c>
      <c r="T973" s="274" t="s">
        <v>220</v>
      </c>
      <c r="U973" s="274">
        <v>2024</v>
      </c>
      <c r="V973" s="954">
        <v>0.74299999999999999</v>
      </c>
      <c r="W973" s="928"/>
      <c r="X973" s="919"/>
      <c r="Y973" s="31">
        <f t="shared" si="67"/>
        <v>0</v>
      </c>
    </row>
    <row r="974" spans="1:66" s="97" customFormat="1" ht="20.25" customHeight="1" x14ac:dyDescent="0.3">
      <c r="A974" s="273">
        <v>857</v>
      </c>
      <c r="B974" s="274">
        <v>2198110</v>
      </c>
      <c r="C974" s="810" t="s">
        <v>1580</v>
      </c>
      <c r="D974" s="274" t="s">
        <v>1581</v>
      </c>
      <c r="E974" s="580">
        <v>0.33300000000000002</v>
      </c>
      <c r="F974" s="277">
        <v>3</v>
      </c>
      <c r="G974" s="278" t="s">
        <v>48</v>
      </c>
      <c r="H974" s="279" t="str">
        <f t="shared" si="69"/>
        <v>6</v>
      </c>
      <c r="I974" s="278">
        <v>0.75</v>
      </c>
      <c r="J974" s="278">
        <v>0.75</v>
      </c>
      <c r="K974" s="280"/>
      <c r="L974" s="280"/>
      <c r="M974" s="280"/>
      <c r="N974" s="281">
        <v>0.1875</v>
      </c>
      <c r="O974" s="282">
        <v>25</v>
      </c>
      <c r="P974" s="281">
        <v>0</v>
      </c>
      <c r="Q974" s="282">
        <v>0</v>
      </c>
      <c r="R974" s="281">
        <v>0.75</v>
      </c>
      <c r="S974" s="282">
        <v>100</v>
      </c>
      <c r="T974" s="274" t="s">
        <v>220</v>
      </c>
      <c r="U974" s="274">
        <v>2024</v>
      </c>
      <c r="V974" s="954">
        <v>0.33300000000000002</v>
      </c>
      <c r="W974" s="928"/>
      <c r="X974" s="919"/>
      <c r="Y974" s="31">
        <f t="shared" si="67"/>
        <v>0</v>
      </c>
    </row>
    <row r="975" spans="1:66" s="97" customFormat="1" ht="20.25" customHeight="1" x14ac:dyDescent="0.3">
      <c r="A975" s="273">
        <v>858</v>
      </c>
      <c r="B975" s="274">
        <v>2199052</v>
      </c>
      <c r="C975" s="810" t="s">
        <v>1582</v>
      </c>
      <c r="D975" s="274" t="s">
        <v>336</v>
      </c>
      <c r="E975" s="580">
        <v>1.2749999999999999</v>
      </c>
      <c r="F975" s="277">
        <v>3</v>
      </c>
      <c r="G975" s="278" t="s">
        <v>48</v>
      </c>
      <c r="H975" s="279" t="str">
        <f t="shared" si="69"/>
        <v>6</v>
      </c>
      <c r="I975" s="278">
        <v>1.2</v>
      </c>
      <c r="J975" s="278">
        <v>1.2</v>
      </c>
      <c r="K975" s="280"/>
      <c r="L975" s="280"/>
      <c r="M975" s="280"/>
      <c r="N975" s="281">
        <v>0.3</v>
      </c>
      <c r="O975" s="282">
        <v>25</v>
      </c>
      <c r="P975" s="281">
        <v>0</v>
      </c>
      <c r="Q975" s="282">
        <v>0</v>
      </c>
      <c r="R975" s="281">
        <v>1.2</v>
      </c>
      <c r="S975" s="282">
        <v>100</v>
      </c>
      <c r="T975" s="274" t="s">
        <v>220</v>
      </c>
      <c r="U975" s="274">
        <v>2024</v>
      </c>
      <c r="V975" s="954">
        <v>1.2749999999999999</v>
      </c>
      <c r="W975" s="928"/>
      <c r="X975" s="919"/>
      <c r="Y975" s="31">
        <f t="shared" si="67"/>
        <v>0</v>
      </c>
    </row>
    <row r="976" spans="1:66" s="97" customFormat="1" ht="20.25" customHeight="1" x14ac:dyDescent="0.3">
      <c r="A976" s="273">
        <v>859</v>
      </c>
      <c r="B976" s="274">
        <v>2193631</v>
      </c>
      <c r="C976" s="810" t="s">
        <v>1583</v>
      </c>
      <c r="D976" s="275" t="s">
        <v>85</v>
      </c>
      <c r="E976" s="580">
        <v>1.5649999999999999</v>
      </c>
      <c r="F976" s="277">
        <v>3</v>
      </c>
      <c r="G976" s="278" t="s">
        <v>48</v>
      </c>
      <c r="H976" s="279" t="str">
        <f t="shared" si="69"/>
        <v>6</v>
      </c>
      <c r="I976" s="278">
        <v>0.8</v>
      </c>
      <c r="J976" s="278">
        <v>0.8</v>
      </c>
      <c r="K976" s="280"/>
      <c r="L976" s="280"/>
      <c r="M976" s="280"/>
      <c r="N976" s="281">
        <v>0.2</v>
      </c>
      <c r="O976" s="282">
        <v>25</v>
      </c>
      <c r="P976" s="281">
        <v>0</v>
      </c>
      <c r="Q976" s="282">
        <v>0</v>
      </c>
      <c r="R976" s="281">
        <v>0.8</v>
      </c>
      <c r="S976" s="282">
        <v>100</v>
      </c>
      <c r="T976" s="274" t="s">
        <v>220</v>
      </c>
      <c r="U976" s="274">
        <v>2024</v>
      </c>
      <c r="V976" s="954">
        <v>1.5649999999999999</v>
      </c>
      <c r="W976" s="928"/>
      <c r="X976" s="919"/>
      <c r="Y976" s="31">
        <f t="shared" si="67"/>
        <v>0</v>
      </c>
    </row>
    <row r="977" spans="1:66" s="97" customFormat="1" ht="20.25" customHeight="1" x14ac:dyDescent="0.3">
      <c r="A977" s="273">
        <v>860</v>
      </c>
      <c r="B977" s="274"/>
      <c r="C977" s="810" t="s">
        <v>1584</v>
      </c>
      <c r="D977" s="275" t="s">
        <v>751</v>
      </c>
      <c r="E977" s="580">
        <v>1.216</v>
      </c>
      <c r="F977" s="277">
        <v>3</v>
      </c>
      <c r="G977" s="278" t="s">
        <v>48</v>
      </c>
      <c r="H977" s="279" t="s">
        <v>103</v>
      </c>
      <c r="I977" s="278"/>
      <c r="J977" s="278"/>
      <c r="K977" s="280"/>
      <c r="L977" s="280"/>
      <c r="M977" s="280"/>
      <c r="N977" s="281"/>
      <c r="O977" s="282"/>
      <c r="P977" s="281"/>
      <c r="Q977" s="282"/>
      <c r="R977" s="281"/>
      <c r="S977" s="282"/>
      <c r="T977" s="274"/>
      <c r="U977" s="274"/>
      <c r="V977" s="954">
        <v>1.216</v>
      </c>
      <c r="W977" s="928"/>
      <c r="X977" s="919"/>
      <c r="Y977" s="31">
        <f t="shared" si="67"/>
        <v>0</v>
      </c>
    </row>
    <row r="978" spans="1:66" s="97" customFormat="1" ht="20.25" customHeight="1" x14ac:dyDescent="0.3">
      <c r="A978" s="273">
        <v>861</v>
      </c>
      <c r="B978" s="274">
        <v>2194367</v>
      </c>
      <c r="C978" s="810" t="s">
        <v>1585</v>
      </c>
      <c r="D978" s="275" t="s">
        <v>100</v>
      </c>
      <c r="E978" s="580">
        <v>0.23300000000000001</v>
      </c>
      <c r="F978" s="277">
        <v>3</v>
      </c>
      <c r="G978" s="278" t="s">
        <v>48</v>
      </c>
      <c r="H978" s="279" t="str">
        <f t="shared" si="69"/>
        <v>6</v>
      </c>
      <c r="I978" s="278">
        <v>0.4</v>
      </c>
      <c r="J978" s="278">
        <v>0.4</v>
      </c>
      <c r="K978" s="280"/>
      <c r="L978" s="280"/>
      <c r="M978" s="280"/>
      <c r="N978" s="281">
        <v>0.24</v>
      </c>
      <c r="O978" s="282">
        <v>60</v>
      </c>
      <c r="P978" s="281">
        <v>0.24</v>
      </c>
      <c r="Q978" s="282">
        <v>60</v>
      </c>
      <c r="R978" s="281">
        <v>0.24</v>
      </c>
      <c r="S978" s="282">
        <v>60</v>
      </c>
      <c r="T978" s="274" t="s">
        <v>52</v>
      </c>
      <c r="U978" s="274">
        <v>2020</v>
      </c>
      <c r="V978" s="954">
        <v>0.23300000000000001</v>
      </c>
      <c r="W978" s="928"/>
      <c r="X978" s="919"/>
      <c r="Y978" s="31">
        <f t="shared" si="67"/>
        <v>0</v>
      </c>
    </row>
    <row r="979" spans="1:66" s="111" customFormat="1" ht="20.25" customHeight="1" x14ac:dyDescent="0.3">
      <c r="A979" s="273">
        <v>862</v>
      </c>
      <c r="B979" s="274"/>
      <c r="C979" s="810" t="s">
        <v>1586</v>
      </c>
      <c r="D979" s="603" t="s">
        <v>228</v>
      </c>
      <c r="E979" s="580">
        <f t="shared" ref="E979:E980" si="71">V979+W979+X979</f>
        <v>0.2</v>
      </c>
      <c r="F979" s="277">
        <v>3</v>
      </c>
      <c r="G979" s="278" t="s">
        <v>48</v>
      </c>
      <c r="H979" s="279" t="str">
        <f t="shared" si="69"/>
        <v>6</v>
      </c>
      <c r="I979" s="278"/>
      <c r="J979" s="278"/>
      <c r="K979" s="280"/>
      <c r="L979" s="280"/>
      <c r="M979" s="280"/>
      <c r="N979" s="281"/>
      <c r="O979" s="282"/>
      <c r="P979" s="281"/>
      <c r="Q979" s="282"/>
      <c r="R979" s="281"/>
      <c r="S979" s="282"/>
      <c r="T979" s="274"/>
      <c r="U979" s="274"/>
      <c r="V979" s="946">
        <v>0.2</v>
      </c>
      <c r="W979" s="928"/>
      <c r="X979" s="919"/>
      <c r="Y979" s="31">
        <f t="shared" si="67"/>
        <v>0</v>
      </c>
    </row>
    <row r="980" spans="1:66" s="111" customFormat="1" ht="20.25" customHeight="1" x14ac:dyDescent="0.3">
      <c r="A980" s="273">
        <v>863</v>
      </c>
      <c r="B980" s="274"/>
      <c r="C980" s="810" t="s">
        <v>1587</v>
      </c>
      <c r="D980" s="603" t="s">
        <v>85</v>
      </c>
      <c r="E980" s="580">
        <f t="shared" si="71"/>
        <v>0.3</v>
      </c>
      <c r="F980" s="277">
        <v>3</v>
      </c>
      <c r="G980" s="278" t="s">
        <v>48</v>
      </c>
      <c r="H980" s="279" t="str">
        <f t="shared" si="69"/>
        <v>6</v>
      </c>
      <c r="I980" s="278"/>
      <c r="J980" s="278"/>
      <c r="K980" s="280"/>
      <c r="L980" s="280"/>
      <c r="M980" s="280"/>
      <c r="N980" s="281"/>
      <c r="O980" s="282"/>
      <c r="P980" s="281"/>
      <c r="Q980" s="282"/>
      <c r="R980" s="281"/>
      <c r="S980" s="282"/>
      <c r="T980" s="274"/>
      <c r="U980" s="274"/>
      <c r="V980" s="946">
        <v>0.3</v>
      </c>
      <c r="W980" s="928"/>
      <c r="X980" s="919"/>
      <c r="Y980" s="31">
        <f t="shared" si="67"/>
        <v>0</v>
      </c>
    </row>
    <row r="981" spans="1:66" ht="20.25" customHeight="1" x14ac:dyDescent="0.3">
      <c r="A981" s="528" t="s">
        <v>1588</v>
      </c>
      <c r="B981" s="528"/>
      <c r="C981" s="847"/>
      <c r="D981" s="528"/>
      <c r="E981" s="528"/>
      <c r="F981" s="528"/>
      <c r="G981" s="528"/>
      <c r="H981" s="528"/>
      <c r="I981" s="278"/>
      <c r="J981" s="278"/>
      <c r="K981" s="280"/>
      <c r="L981" s="280"/>
      <c r="M981" s="280"/>
      <c r="N981" s="281"/>
      <c r="O981" s="282"/>
      <c r="P981" s="281"/>
      <c r="Q981" s="282"/>
      <c r="R981" s="281"/>
      <c r="S981" s="282"/>
      <c r="T981" s="274"/>
      <c r="U981" s="274"/>
      <c r="V981" s="919"/>
      <c r="W981" s="928"/>
      <c r="X981" s="919"/>
      <c r="Y981" s="31">
        <f t="shared" ref="Y981:Y1044" si="72">E981-V981-W981-X981</f>
        <v>0</v>
      </c>
    </row>
    <row r="982" spans="1:66" ht="20.25" customHeight="1" x14ac:dyDescent="0.3">
      <c r="A982" s="528"/>
      <c r="B982" s="528"/>
      <c r="C982" s="847"/>
      <c r="D982" s="528" t="s">
        <v>252</v>
      </c>
      <c r="E982" s="541">
        <f>SUM(E983:E987)</f>
        <v>2.8140000000000001</v>
      </c>
      <c r="F982" s="528"/>
      <c r="G982" s="528"/>
      <c r="H982" s="528"/>
      <c r="I982" s="278"/>
      <c r="J982" s="278"/>
      <c r="K982" s="280"/>
      <c r="L982" s="280"/>
      <c r="M982" s="280"/>
      <c r="N982" s="281"/>
      <c r="O982" s="282"/>
      <c r="P982" s="281"/>
      <c r="Q982" s="282"/>
      <c r="R982" s="281"/>
      <c r="S982" s="282"/>
      <c r="T982" s="274"/>
      <c r="U982" s="274"/>
      <c r="V982" s="919"/>
      <c r="W982" s="928"/>
      <c r="X982" s="919"/>
      <c r="Y982" s="31">
        <f t="shared" si="72"/>
        <v>2.8140000000000001</v>
      </c>
    </row>
    <row r="983" spans="1:66" s="97" customFormat="1" ht="20.25" customHeight="1" x14ac:dyDescent="0.3">
      <c r="A983" s="273">
        <v>864</v>
      </c>
      <c r="B983" s="274">
        <v>2195720</v>
      </c>
      <c r="C983" s="810" t="s">
        <v>1589</v>
      </c>
      <c r="D983" s="274" t="s">
        <v>298</v>
      </c>
      <c r="E983" s="580">
        <v>0.496</v>
      </c>
      <c r="F983" s="277">
        <v>3</v>
      </c>
      <c r="G983" s="278" t="s">
        <v>48</v>
      </c>
      <c r="H983" s="279" t="str">
        <f t="shared" ref="H983:H987" si="73">IF(F983&lt;5.1,"6","10")</f>
        <v>6</v>
      </c>
      <c r="I983" s="278">
        <v>0.52</v>
      </c>
      <c r="J983" s="278">
        <v>0.52</v>
      </c>
      <c r="K983" s="280"/>
      <c r="L983" s="280"/>
      <c r="M983" s="280"/>
      <c r="N983" s="281">
        <v>0</v>
      </c>
      <c r="O983" s="282">
        <v>0</v>
      </c>
      <c r="P983" s="281">
        <v>0</v>
      </c>
      <c r="Q983" s="282">
        <v>0</v>
      </c>
      <c r="R983" s="281">
        <v>0.52</v>
      </c>
      <c r="S983" s="282">
        <v>100</v>
      </c>
      <c r="T983" s="274" t="s">
        <v>220</v>
      </c>
      <c r="U983" s="274">
        <v>2024</v>
      </c>
      <c r="V983" s="954">
        <v>0.496</v>
      </c>
      <c r="W983" s="928"/>
      <c r="X983" s="919"/>
      <c r="Y983" s="31">
        <f t="shared" si="72"/>
        <v>0</v>
      </c>
    </row>
    <row r="984" spans="1:66" s="97" customFormat="1" ht="20.25" customHeight="1" x14ac:dyDescent="0.3">
      <c r="A984" s="273">
        <v>865</v>
      </c>
      <c r="B984" s="274">
        <v>2201632</v>
      </c>
      <c r="C984" s="810" t="s">
        <v>1590</v>
      </c>
      <c r="D984" s="274" t="s">
        <v>330</v>
      </c>
      <c r="E984" s="580">
        <v>1.0049999999999999</v>
      </c>
      <c r="F984" s="277">
        <v>3</v>
      </c>
      <c r="G984" s="278" t="s">
        <v>48</v>
      </c>
      <c r="H984" s="279" t="str">
        <f t="shared" si="73"/>
        <v>6</v>
      </c>
      <c r="I984" s="278">
        <v>1.1000000000000001</v>
      </c>
      <c r="J984" s="278">
        <v>1.1000000000000001</v>
      </c>
      <c r="K984" s="280"/>
      <c r="L984" s="280"/>
      <c r="M984" s="280"/>
      <c r="N984" s="281">
        <v>0</v>
      </c>
      <c r="O984" s="282">
        <v>0</v>
      </c>
      <c r="P984" s="281">
        <v>0</v>
      </c>
      <c r="Q984" s="282">
        <v>0</v>
      </c>
      <c r="R984" s="281">
        <v>1.1000000000000001</v>
      </c>
      <c r="S984" s="282">
        <v>100</v>
      </c>
      <c r="T984" s="274" t="s">
        <v>220</v>
      </c>
      <c r="U984" s="274">
        <v>2024</v>
      </c>
      <c r="V984" s="954">
        <v>1.0049999999999999</v>
      </c>
      <c r="W984" s="928"/>
      <c r="X984" s="919"/>
      <c r="Y984" s="31">
        <f t="shared" si="72"/>
        <v>0</v>
      </c>
    </row>
    <row r="985" spans="1:66" s="97" customFormat="1" ht="20.25" customHeight="1" x14ac:dyDescent="0.3">
      <c r="A985" s="273">
        <v>866</v>
      </c>
      <c r="B985" s="274">
        <v>2193726</v>
      </c>
      <c r="C985" s="810" t="s">
        <v>1591</v>
      </c>
      <c r="D985" s="275" t="s">
        <v>465</v>
      </c>
      <c r="E985" s="580">
        <v>0.40600000000000003</v>
      </c>
      <c r="F985" s="277">
        <v>3</v>
      </c>
      <c r="G985" s="278" t="s">
        <v>48</v>
      </c>
      <c r="H985" s="279" t="str">
        <f t="shared" si="73"/>
        <v>6</v>
      </c>
      <c r="I985" s="278">
        <v>0.3</v>
      </c>
      <c r="J985" s="278">
        <v>0.3</v>
      </c>
      <c r="K985" s="280"/>
      <c r="L985" s="280"/>
      <c r="M985" s="280"/>
      <c r="N985" s="281">
        <v>0.18</v>
      </c>
      <c r="O985" s="282">
        <v>60</v>
      </c>
      <c r="P985" s="281">
        <v>0.18</v>
      </c>
      <c r="Q985" s="282">
        <v>60</v>
      </c>
      <c r="R985" s="281">
        <v>0.18</v>
      </c>
      <c r="S985" s="282">
        <v>60</v>
      </c>
      <c r="T985" s="274" t="s">
        <v>52</v>
      </c>
      <c r="U985" s="274">
        <v>2020</v>
      </c>
      <c r="V985" s="954">
        <v>0.40600000000000003</v>
      </c>
      <c r="W985" s="928"/>
      <c r="X985" s="919"/>
      <c r="Y985" s="31">
        <f t="shared" si="72"/>
        <v>0</v>
      </c>
    </row>
    <row r="986" spans="1:66" s="97" customFormat="1" ht="20.25" customHeight="1" x14ac:dyDescent="0.3">
      <c r="A986" s="273">
        <v>867</v>
      </c>
      <c r="B986" s="274">
        <v>2193389</v>
      </c>
      <c r="C986" s="810" t="s">
        <v>1592</v>
      </c>
      <c r="D986" s="275" t="s">
        <v>471</v>
      </c>
      <c r="E986" s="580">
        <v>0.624</v>
      </c>
      <c r="F986" s="277">
        <v>3</v>
      </c>
      <c r="G986" s="278" t="s">
        <v>48</v>
      </c>
      <c r="H986" s="279" t="str">
        <f t="shared" si="73"/>
        <v>6</v>
      </c>
      <c r="I986" s="278">
        <v>0.6</v>
      </c>
      <c r="J986" s="278">
        <v>0.6</v>
      </c>
      <c r="K986" s="280"/>
      <c r="L986" s="280"/>
      <c r="M986" s="280"/>
      <c r="N986" s="281">
        <v>0</v>
      </c>
      <c r="O986" s="282">
        <v>0</v>
      </c>
      <c r="P986" s="281">
        <v>0</v>
      </c>
      <c r="Q986" s="282">
        <v>0</v>
      </c>
      <c r="R986" s="281">
        <v>0.6</v>
      </c>
      <c r="S986" s="282">
        <v>100</v>
      </c>
      <c r="T986" s="274" t="s">
        <v>220</v>
      </c>
      <c r="U986" s="274">
        <v>2024</v>
      </c>
      <c r="V986" s="954">
        <v>0.624</v>
      </c>
      <c r="W986" s="928"/>
      <c r="X986" s="919"/>
      <c r="Y986" s="31">
        <f t="shared" si="72"/>
        <v>0</v>
      </c>
    </row>
    <row r="987" spans="1:66" s="97" customFormat="1" ht="20.25" customHeight="1" x14ac:dyDescent="0.3">
      <c r="A987" s="273">
        <v>868</v>
      </c>
      <c r="B987" s="274"/>
      <c r="C987" s="810" t="s">
        <v>1593</v>
      </c>
      <c r="D987" s="275" t="s">
        <v>1286</v>
      </c>
      <c r="E987" s="580">
        <v>0.28299999999999997</v>
      </c>
      <c r="F987" s="277">
        <v>3</v>
      </c>
      <c r="G987" s="278" t="s">
        <v>48</v>
      </c>
      <c r="H987" s="279" t="str">
        <f t="shared" si="73"/>
        <v>6</v>
      </c>
      <c r="I987" s="278">
        <v>0.24342857142857144</v>
      </c>
      <c r="J987" s="278">
        <v>0.24342857142857144</v>
      </c>
      <c r="K987" s="280"/>
      <c r="L987" s="280"/>
      <c r="M987" s="280"/>
      <c r="N987" s="278">
        <v>0.14605714285714286</v>
      </c>
      <c r="O987" s="282">
        <v>60</v>
      </c>
      <c r="P987" s="278">
        <v>0.14605714285714286</v>
      </c>
      <c r="Q987" s="282">
        <v>60</v>
      </c>
      <c r="R987" s="281">
        <v>0.14605714285714286</v>
      </c>
      <c r="S987" s="282">
        <v>60</v>
      </c>
      <c r="T987" s="274" t="s">
        <v>52</v>
      </c>
      <c r="U987" s="274">
        <v>2020</v>
      </c>
      <c r="V987" s="954">
        <v>0.28299999999999997</v>
      </c>
      <c r="W987" s="928"/>
      <c r="X987" s="919"/>
      <c r="Y987" s="31">
        <f t="shared" si="72"/>
        <v>0</v>
      </c>
    </row>
    <row r="988" spans="1:66" s="23" customFormat="1" ht="20.25" customHeight="1" x14ac:dyDescent="0.3">
      <c r="A988" s="532" t="s">
        <v>1594</v>
      </c>
      <c r="B988" s="560"/>
      <c r="C988" s="990"/>
      <c r="D988" s="560"/>
      <c r="E988" s="560"/>
      <c r="F988" s="560"/>
      <c r="G988" s="560"/>
      <c r="H988" s="561"/>
      <c r="I988" s="278"/>
      <c r="J988" s="278"/>
      <c r="K988" s="280"/>
      <c r="L988" s="280"/>
      <c r="M988" s="280"/>
      <c r="N988" s="279"/>
      <c r="O988" s="282"/>
      <c r="P988" s="279"/>
      <c r="Q988" s="282"/>
      <c r="R988" s="281"/>
      <c r="S988" s="282"/>
      <c r="T988" s="274"/>
      <c r="U988" s="274"/>
      <c r="V988" s="919"/>
      <c r="W988" s="928"/>
      <c r="X988" s="919"/>
      <c r="Y988" s="31">
        <f t="shared" si="72"/>
        <v>0</v>
      </c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</row>
    <row r="989" spans="1:66" s="23" customFormat="1" ht="20.25" customHeight="1" x14ac:dyDescent="0.3">
      <c r="A989" s="528"/>
      <c r="B989" s="528"/>
      <c r="C989" s="847"/>
      <c r="D989" s="528" t="s">
        <v>252</v>
      </c>
      <c r="E989" s="541">
        <f>SUM(E990)</f>
        <v>3.1459999999999999</v>
      </c>
      <c r="F989" s="528"/>
      <c r="G989" s="528"/>
      <c r="H989" s="528"/>
      <c r="I989" s="278"/>
      <c r="J989" s="278"/>
      <c r="K989" s="280"/>
      <c r="L989" s="280"/>
      <c r="M989" s="280"/>
      <c r="N989" s="279"/>
      <c r="O989" s="282"/>
      <c r="P989" s="279"/>
      <c r="Q989" s="282"/>
      <c r="R989" s="281"/>
      <c r="S989" s="282"/>
      <c r="T989" s="274"/>
      <c r="U989" s="274"/>
      <c r="V989" s="919"/>
      <c r="W989" s="928"/>
      <c r="X989" s="919"/>
      <c r="Y989" s="31">
        <f t="shared" si="72"/>
        <v>3.1459999999999999</v>
      </c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</row>
    <row r="990" spans="1:66" s="97" customFormat="1" ht="30" customHeight="1" x14ac:dyDescent="0.3">
      <c r="A990" s="273">
        <v>869</v>
      </c>
      <c r="B990" s="274"/>
      <c r="C990" s="810" t="s">
        <v>1595</v>
      </c>
      <c r="D990" s="275" t="s">
        <v>1596</v>
      </c>
      <c r="E990" s="580">
        <f>V990+W990+X990</f>
        <v>3.1459999999999999</v>
      </c>
      <c r="F990" s="277">
        <v>3</v>
      </c>
      <c r="G990" s="278" t="s">
        <v>48</v>
      </c>
      <c r="H990" s="279">
        <v>6</v>
      </c>
      <c r="I990" s="278"/>
      <c r="J990" s="278"/>
      <c r="K990" s="280"/>
      <c r="L990" s="280"/>
      <c r="M990" s="280"/>
      <c r="N990" s="278"/>
      <c r="O990" s="282"/>
      <c r="P990" s="278"/>
      <c r="Q990" s="282"/>
      <c r="R990" s="281"/>
      <c r="S990" s="282"/>
      <c r="T990" s="274"/>
      <c r="U990" s="274"/>
      <c r="V990" s="946">
        <v>3.1459999999999999</v>
      </c>
      <c r="W990" s="928"/>
      <c r="X990" s="919"/>
      <c r="Y990" s="31">
        <f t="shared" si="72"/>
        <v>0</v>
      </c>
    </row>
    <row r="991" spans="1:66" ht="20.25" customHeight="1" x14ac:dyDescent="0.3">
      <c r="A991" s="528" t="s">
        <v>1597</v>
      </c>
      <c r="B991" s="528"/>
      <c r="C991" s="847"/>
      <c r="D991" s="528"/>
      <c r="E991" s="528"/>
      <c r="F991" s="528"/>
      <c r="G991" s="528"/>
      <c r="H991" s="528"/>
      <c r="I991" s="278"/>
      <c r="J991" s="278"/>
      <c r="K991" s="280"/>
      <c r="L991" s="280"/>
      <c r="M991" s="280"/>
      <c r="N991" s="278"/>
      <c r="O991" s="282"/>
      <c r="P991" s="278"/>
      <c r="Q991" s="282"/>
      <c r="R991" s="281"/>
      <c r="S991" s="282"/>
      <c r="T991" s="274"/>
      <c r="U991" s="274"/>
      <c r="V991" s="919"/>
      <c r="W991" s="928"/>
      <c r="X991" s="919"/>
      <c r="Y991" s="31">
        <f t="shared" si="72"/>
        <v>0</v>
      </c>
    </row>
    <row r="992" spans="1:66" ht="20.25" customHeight="1" x14ac:dyDescent="0.3">
      <c r="A992" s="528" t="s">
        <v>35</v>
      </c>
      <c r="B992" s="528"/>
      <c r="C992" s="847"/>
      <c r="D992" s="528"/>
      <c r="E992" s="541">
        <f>E994+E1022+E1026+E1036+E1042+E1048+E1055+E1062+E1068+E1076</f>
        <v>64.933000000000007</v>
      </c>
      <c r="F992" s="528"/>
      <c r="G992" s="528"/>
      <c r="H992" s="528"/>
      <c r="I992" s="278"/>
      <c r="J992" s="278"/>
      <c r="K992" s="280"/>
      <c r="L992" s="280"/>
      <c r="M992" s="280"/>
      <c r="N992" s="278"/>
      <c r="O992" s="282"/>
      <c r="P992" s="278"/>
      <c r="Q992" s="282"/>
      <c r="R992" s="281"/>
      <c r="S992" s="282"/>
      <c r="T992" s="274"/>
      <c r="U992" s="274"/>
      <c r="V992" s="919"/>
      <c r="W992" s="928"/>
      <c r="X992" s="919"/>
      <c r="Y992" s="31">
        <f t="shared" si="72"/>
        <v>64.933000000000007</v>
      </c>
    </row>
    <row r="993" spans="1:66" ht="20.25" customHeight="1" x14ac:dyDescent="0.3">
      <c r="A993" s="528" t="s">
        <v>1598</v>
      </c>
      <c r="B993" s="528"/>
      <c r="C993" s="847"/>
      <c r="D993" s="528"/>
      <c r="E993" s="528"/>
      <c r="F993" s="528"/>
      <c r="G993" s="528"/>
      <c r="H993" s="528"/>
      <c r="I993" s="278"/>
      <c r="J993" s="278"/>
      <c r="K993" s="280"/>
      <c r="L993" s="280"/>
      <c r="M993" s="280"/>
      <c r="N993" s="278"/>
      <c r="O993" s="282"/>
      <c r="P993" s="278"/>
      <c r="Q993" s="282"/>
      <c r="R993" s="281"/>
      <c r="S993" s="282"/>
      <c r="T993" s="274"/>
      <c r="U993" s="274"/>
      <c r="V993" s="919"/>
      <c r="W993" s="928"/>
      <c r="X993" s="919"/>
      <c r="Y993" s="31">
        <f t="shared" si="72"/>
        <v>0</v>
      </c>
    </row>
    <row r="994" spans="1:66" ht="20.25" customHeight="1" x14ac:dyDescent="0.3">
      <c r="A994" s="528"/>
      <c r="B994" s="528"/>
      <c r="C994" s="847"/>
      <c r="D994" s="528" t="s">
        <v>252</v>
      </c>
      <c r="E994" s="615">
        <f>SUM(E995:E1020)</f>
        <v>25.590999999999998</v>
      </c>
      <c r="F994" s="528"/>
      <c r="G994" s="528"/>
      <c r="H994" s="528"/>
      <c r="I994" s="278"/>
      <c r="J994" s="278"/>
      <c r="K994" s="280"/>
      <c r="L994" s="280"/>
      <c r="M994" s="280"/>
      <c r="N994" s="278"/>
      <c r="O994" s="282"/>
      <c r="P994" s="278"/>
      <c r="Q994" s="282"/>
      <c r="R994" s="281"/>
      <c r="S994" s="282"/>
      <c r="T994" s="274"/>
      <c r="U994" s="274"/>
      <c r="V994" s="919"/>
      <c r="W994" s="928"/>
      <c r="X994" s="919"/>
      <c r="Y994" s="31">
        <f t="shared" si="72"/>
        <v>25.590999999999998</v>
      </c>
    </row>
    <row r="995" spans="1:66" s="23" customFormat="1" ht="20.25" customHeight="1" x14ac:dyDescent="0.3">
      <c r="A995" s="273">
        <v>870</v>
      </c>
      <c r="B995" s="274">
        <v>2203228</v>
      </c>
      <c r="C995" s="810" t="s">
        <v>1599</v>
      </c>
      <c r="D995" s="616" t="s">
        <v>330</v>
      </c>
      <c r="E995" s="617">
        <v>2.7240000000000002</v>
      </c>
      <c r="F995" s="618">
        <v>8</v>
      </c>
      <c r="G995" s="278" t="s">
        <v>39</v>
      </c>
      <c r="H995" s="279" t="str">
        <f t="shared" ref="H995:H1009" si="74">IF(F995&lt;5.1,"6","10")</f>
        <v>10</v>
      </c>
      <c r="I995" s="278">
        <v>1.4</v>
      </c>
      <c r="J995" s="278">
        <v>1.4</v>
      </c>
      <c r="K995" s="280"/>
      <c r="L995" s="280"/>
      <c r="M995" s="280"/>
      <c r="N995" s="278">
        <v>1.4</v>
      </c>
      <c r="O995" s="282">
        <v>100</v>
      </c>
      <c r="P995" s="278">
        <v>1.4</v>
      </c>
      <c r="Q995" s="282">
        <v>100</v>
      </c>
      <c r="R995" s="281">
        <v>0.84</v>
      </c>
      <c r="S995" s="282">
        <v>60</v>
      </c>
      <c r="T995" s="274" t="s">
        <v>52</v>
      </c>
      <c r="U995" s="274">
        <v>2020</v>
      </c>
      <c r="V995" s="956">
        <v>2.7240000000000002</v>
      </c>
      <c r="W995" s="957"/>
      <c r="X995" s="948"/>
      <c r="Y995" s="31">
        <f t="shared" si="72"/>
        <v>0</v>
      </c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</row>
    <row r="996" spans="1:66" s="23" customFormat="1" ht="20.25" customHeight="1" x14ac:dyDescent="0.3">
      <c r="A996" s="273">
        <v>871</v>
      </c>
      <c r="B996" s="274">
        <v>2193503</v>
      </c>
      <c r="C996" s="810" t="s">
        <v>1600</v>
      </c>
      <c r="D996" s="616" t="s">
        <v>298</v>
      </c>
      <c r="E996" s="617">
        <v>1.026</v>
      </c>
      <c r="F996" s="618">
        <v>6</v>
      </c>
      <c r="G996" s="278" t="s">
        <v>39</v>
      </c>
      <c r="H996" s="279" t="str">
        <f t="shared" si="74"/>
        <v>10</v>
      </c>
      <c r="I996" s="278">
        <v>0.51</v>
      </c>
      <c r="J996" s="278">
        <v>0.51</v>
      </c>
      <c r="K996" s="280"/>
      <c r="L996" s="280"/>
      <c r="M996" s="280"/>
      <c r="N996" s="278">
        <v>0.51</v>
      </c>
      <c r="O996" s="282">
        <v>100</v>
      </c>
      <c r="P996" s="278">
        <v>0.51</v>
      </c>
      <c r="Q996" s="282">
        <v>100</v>
      </c>
      <c r="R996" s="281">
        <v>0.30599999999999999</v>
      </c>
      <c r="S996" s="282">
        <v>60</v>
      </c>
      <c r="T996" s="274" t="s">
        <v>52</v>
      </c>
      <c r="U996" s="274">
        <v>2020</v>
      </c>
      <c r="V996" s="956">
        <v>1.026</v>
      </c>
      <c r="W996" s="957"/>
      <c r="X996" s="948"/>
      <c r="Y996" s="31">
        <f t="shared" si="72"/>
        <v>0</v>
      </c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</row>
    <row r="997" spans="1:66" s="23" customFormat="1" ht="20.25" customHeight="1" x14ac:dyDescent="0.3">
      <c r="A997" s="273">
        <v>872</v>
      </c>
      <c r="B997" s="274">
        <v>2195332</v>
      </c>
      <c r="C997" s="810" t="s">
        <v>1601</v>
      </c>
      <c r="D997" s="616" t="s">
        <v>1602</v>
      </c>
      <c r="E997" s="617">
        <v>1.204</v>
      </c>
      <c r="F997" s="618">
        <v>4.5</v>
      </c>
      <c r="G997" s="278" t="s">
        <v>48</v>
      </c>
      <c r="H997" s="279" t="str">
        <f t="shared" si="74"/>
        <v>6</v>
      </c>
      <c r="I997" s="278">
        <v>1.3</v>
      </c>
      <c r="J997" s="278">
        <v>1.3</v>
      </c>
      <c r="K997" s="280"/>
      <c r="L997" s="280"/>
      <c r="M997" s="280"/>
      <c r="N997" s="278">
        <v>1.3</v>
      </c>
      <c r="O997" s="282">
        <v>100</v>
      </c>
      <c r="P997" s="278">
        <v>1.3</v>
      </c>
      <c r="Q997" s="282">
        <v>100</v>
      </c>
      <c r="R997" s="281">
        <v>0.78</v>
      </c>
      <c r="S997" s="282">
        <v>60</v>
      </c>
      <c r="T997" s="274" t="s">
        <v>52</v>
      </c>
      <c r="U997" s="274">
        <v>2020</v>
      </c>
      <c r="V997" s="956">
        <v>1.204</v>
      </c>
      <c r="W997" s="957"/>
      <c r="X997" s="948"/>
      <c r="Y997" s="31">
        <f t="shared" si="72"/>
        <v>0</v>
      </c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</row>
    <row r="998" spans="1:66" s="23" customFormat="1" ht="20.25" customHeight="1" x14ac:dyDescent="0.3">
      <c r="A998" s="273">
        <v>873</v>
      </c>
      <c r="B998" s="274">
        <v>2193489</v>
      </c>
      <c r="C998" s="810" t="s">
        <v>1603</v>
      </c>
      <c r="D998" s="616" t="s">
        <v>135</v>
      </c>
      <c r="E998" s="617">
        <v>0.76700000000000002</v>
      </c>
      <c r="F998" s="618">
        <v>4.5</v>
      </c>
      <c r="G998" s="278" t="s">
        <v>48</v>
      </c>
      <c r="H998" s="279" t="str">
        <f t="shared" si="74"/>
        <v>6</v>
      </c>
      <c r="I998" s="278">
        <v>0.9</v>
      </c>
      <c r="J998" s="278">
        <v>0.9</v>
      </c>
      <c r="K998" s="280"/>
      <c r="L998" s="280"/>
      <c r="M998" s="280"/>
      <c r="N998" s="278">
        <v>0.9</v>
      </c>
      <c r="O998" s="282">
        <v>100</v>
      </c>
      <c r="P998" s="278">
        <v>0.9</v>
      </c>
      <c r="Q998" s="282">
        <v>100</v>
      </c>
      <c r="R998" s="281">
        <v>0.54</v>
      </c>
      <c r="S998" s="282">
        <v>60</v>
      </c>
      <c r="T998" s="274" t="s">
        <v>52</v>
      </c>
      <c r="U998" s="274">
        <v>2020</v>
      </c>
      <c r="V998" s="956">
        <v>0.76700000000000002</v>
      </c>
      <c r="W998" s="957"/>
      <c r="X998" s="948"/>
      <c r="Y998" s="31">
        <f t="shared" si="72"/>
        <v>0</v>
      </c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</row>
    <row r="999" spans="1:66" s="23" customFormat="1" ht="20.25" customHeight="1" x14ac:dyDescent="0.3">
      <c r="A999" s="273">
        <v>874</v>
      </c>
      <c r="B999" s="274">
        <v>2193955</v>
      </c>
      <c r="C999" s="810" t="s">
        <v>1604</v>
      </c>
      <c r="D999" s="616" t="s">
        <v>127</v>
      </c>
      <c r="E999" s="617">
        <v>0.48199999999999998</v>
      </c>
      <c r="F999" s="618">
        <v>6</v>
      </c>
      <c r="G999" s="278" t="s">
        <v>39</v>
      </c>
      <c r="H999" s="279" t="str">
        <f t="shared" si="74"/>
        <v>10</v>
      </c>
      <c r="I999" s="278">
        <v>0.25</v>
      </c>
      <c r="J999" s="278">
        <v>0.25</v>
      </c>
      <c r="K999" s="280"/>
      <c r="L999" s="280"/>
      <c r="M999" s="280"/>
      <c r="N999" s="278">
        <v>0.25</v>
      </c>
      <c r="O999" s="282">
        <v>100</v>
      </c>
      <c r="P999" s="278">
        <v>0.25</v>
      </c>
      <c r="Q999" s="282">
        <v>100</v>
      </c>
      <c r="R999" s="281">
        <v>0.15</v>
      </c>
      <c r="S999" s="282">
        <v>60</v>
      </c>
      <c r="T999" s="274" t="s">
        <v>52</v>
      </c>
      <c r="U999" s="274">
        <v>2020</v>
      </c>
      <c r="V999" s="956">
        <v>0.48199999999999998</v>
      </c>
      <c r="W999" s="957"/>
      <c r="X999" s="948"/>
      <c r="Y999" s="31">
        <f t="shared" si="72"/>
        <v>0</v>
      </c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</row>
    <row r="1000" spans="1:66" s="23" customFormat="1" ht="20.25" customHeight="1" x14ac:dyDescent="0.3">
      <c r="A1000" s="273">
        <v>875</v>
      </c>
      <c r="B1000" s="274">
        <v>2195836</v>
      </c>
      <c r="C1000" s="810" t="s">
        <v>1605</v>
      </c>
      <c r="D1000" s="616" t="s">
        <v>117</v>
      </c>
      <c r="E1000" s="617">
        <v>0.72599999999999998</v>
      </c>
      <c r="F1000" s="618">
        <v>6</v>
      </c>
      <c r="G1000" s="278" t="s">
        <v>39</v>
      </c>
      <c r="H1000" s="279" t="str">
        <f t="shared" si="74"/>
        <v>10</v>
      </c>
      <c r="I1000" s="278">
        <v>0.36</v>
      </c>
      <c r="J1000" s="278">
        <v>0.36</v>
      </c>
      <c r="K1000" s="280"/>
      <c r="L1000" s="280"/>
      <c r="M1000" s="280"/>
      <c r="N1000" s="278">
        <v>0.36</v>
      </c>
      <c r="O1000" s="282">
        <v>100</v>
      </c>
      <c r="P1000" s="278">
        <v>0.36</v>
      </c>
      <c r="Q1000" s="282">
        <v>100</v>
      </c>
      <c r="R1000" s="281">
        <v>0.216</v>
      </c>
      <c r="S1000" s="282">
        <v>60</v>
      </c>
      <c r="T1000" s="274" t="s">
        <v>52</v>
      </c>
      <c r="U1000" s="274">
        <v>2020</v>
      </c>
      <c r="V1000" s="956">
        <v>0.72599999999999998</v>
      </c>
      <c r="W1000" s="957"/>
      <c r="X1000" s="948"/>
      <c r="Y1000" s="31">
        <f t="shared" si="72"/>
        <v>0</v>
      </c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</row>
    <row r="1001" spans="1:66" s="23" customFormat="1" ht="20.25" customHeight="1" x14ac:dyDescent="0.3">
      <c r="A1001" s="273">
        <v>876</v>
      </c>
      <c r="B1001" s="274">
        <v>2201822</v>
      </c>
      <c r="C1001" s="810" t="s">
        <v>1606</v>
      </c>
      <c r="D1001" s="616" t="s">
        <v>922</v>
      </c>
      <c r="E1001" s="617">
        <v>0.14099999999999999</v>
      </c>
      <c r="F1001" s="618">
        <v>3.5</v>
      </c>
      <c r="G1001" s="278" t="s">
        <v>48</v>
      </c>
      <c r="H1001" s="279" t="str">
        <f t="shared" si="74"/>
        <v>6</v>
      </c>
      <c r="I1001" s="278">
        <v>0.18</v>
      </c>
      <c r="J1001" s="278">
        <v>0.18</v>
      </c>
      <c r="K1001" s="280"/>
      <c r="L1001" s="280"/>
      <c r="M1001" s="280"/>
      <c r="N1001" s="278">
        <v>0.18</v>
      </c>
      <c r="O1001" s="282">
        <v>100</v>
      </c>
      <c r="P1001" s="278">
        <v>0.18</v>
      </c>
      <c r="Q1001" s="282">
        <v>100</v>
      </c>
      <c r="R1001" s="281">
        <v>0.108</v>
      </c>
      <c r="S1001" s="282">
        <v>60</v>
      </c>
      <c r="T1001" s="274" t="s">
        <v>52</v>
      </c>
      <c r="U1001" s="274">
        <v>2020</v>
      </c>
      <c r="V1001" s="956">
        <v>0.14099999999999999</v>
      </c>
      <c r="W1001" s="957"/>
      <c r="X1001" s="948"/>
      <c r="Y1001" s="31">
        <f t="shared" si="72"/>
        <v>0</v>
      </c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</row>
    <row r="1002" spans="1:66" s="23" customFormat="1" ht="20.25" customHeight="1" x14ac:dyDescent="0.3">
      <c r="A1002" s="273">
        <v>877</v>
      </c>
      <c r="B1002" s="274"/>
      <c r="C1002" s="810" t="s">
        <v>1607</v>
      </c>
      <c r="D1002" s="616" t="s">
        <v>199</v>
      </c>
      <c r="E1002" s="619">
        <v>0.15</v>
      </c>
      <c r="F1002" s="618">
        <v>3.5</v>
      </c>
      <c r="G1002" s="278" t="s">
        <v>48</v>
      </c>
      <c r="H1002" s="279" t="str">
        <f t="shared" si="74"/>
        <v>6</v>
      </c>
      <c r="I1002" s="278">
        <v>0.33</v>
      </c>
      <c r="J1002" s="278">
        <v>0.33</v>
      </c>
      <c r="K1002" s="280"/>
      <c r="L1002" s="280"/>
      <c r="M1002" s="280"/>
      <c r="N1002" s="281">
        <v>0.33</v>
      </c>
      <c r="O1002" s="282">
        <v>100</v>
      </c>
      <c r="P1002" s="281">
        <v>0.33</v>
      </c>
      <c r="Q1002" s="282">
        <v>100</v>
      </c>
      <c r="R1002" s="281"/>
      <c r="S1002" s="282">
        <v>0</v>
      </c>
      <c r="T1002" s="274" t="s">
        <v>1608</v>
      </c>
      <c r="U1002" s="274">
        <v>2019</v>
      </c>
      <c r="V1002" s="958">
        <v>0.15</v>
      </c>
      <c r="W1002" s="957"/>
      <c r="X1002" s="948"/>
      <c r="Y1002" s="31">
        <f t="shared" si="72"/>
        <v>0</v>
      </c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</row>
    <row r="1003" spans="1:66" s="23" customFormat="1" ht="20.25" customHeight="1" x14ac:dyDescent="0.3">
      <c r="A1003" s="273">
        <v>878</v>
      </c>
      <c r="B1003" s="274">
        <v>2191091</v>
      </c>
      <c r="C1003" s="810" t="s">
        <v>1609</v>
      </c>
      <c r="D1003" s="616" t="s">
        <v>100</v>
      </c>
      <c r="E1003" s="617">
        <v>0.71499999999999997</v>
      </c>
      <c r="F1003" s="618">
        <v>3.5</v>
      </c>
      <c r="G1003" s="278" t="s">
        <v>48</v>
      </c>
      <c r="H1003" s="279" t="str">
        <f t="shared" si="74"/>
        <v>6</v>
      </c>
      <c r="I1003" s="278">
        <v>0.96</v>
      </c>
      <c r="J1003" s="278">
        <v>0.96</v>
      </c>
      <c r="K1003" s="280"/>
      <c r="L1003" s="280"/>
      <c r="M1003" s="280"/>
      <c r="N1003" s="281">
        <v>0.57599999999999996</v>
      </c>
      <c r="O1003" s="282">
        <v>60</v>
      </c>
      <c r="P1003" s="281">
        <v>0.57599999999999996</v>
      </c>
      <c r="Q1003" s="282">
        <v>60</v>
      </c>
      <c r="R1003" s="281">
        <v>0.57599999999999996</v>
      </c>
      <c r="S1003" s="282">
        <v>60</v>
      </c>
      <c r="T1003" s="274" t="s">
        <v>52</v>
      </c>
      <c r="U1003" s="274">
        <v>2020</v>
      </c>
      <c r="V1003" s="956">
        <v>0.71499999999999997</v>
      </c>
      <c r="W1003" s="957"/>
      <c r="X1003" s="948"/>
      <c r="Y1003" s="31">
        <f t="shared" si="72"/>
        <v>0</v>
      </c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</row>
    <row r="1004" spans="1:66" s="23" customFormat="1" ht="20.25" customHeight="1" x14ac:dyDescent="0.3">
      <c r="A1004" s="273">
        <v>879</v>
      </c>
      <c r="B1004" s="274">
        <v>2192842</v>
      </c>
      <c r="C1004" s="810" t="s">
        <v>1610</v>
      </c>
      <c r="D1004" s="616" t="s">
        <v>161</v>
      </c>
      <c r="E1004" s="617">
        <v>0.56100000000000005</v>
      </c>
      <c r="F1004" s="618">
        <v>3.5</v>
      </c>
      <c r="G1004" s="278" t="s">
        <v>48</v>
      </c>
      <c r="H1004" s="279" t="str">
        <f t="shared" si="74"/>
        <v>6</v>
      </c>
      <c r="I1004" s="278">
        <v>0.56999999999999995</v>
      </c>
      <c r="J1004" s="278">
        <v>0.56999999999999995</v>
      </c>
      <c r="K1004" s="280"/>
      <c r="L1004" s="280"/>
      <c r="M1004" s="280"/>
      <c r="N1004" s="281">
        <v>0</v>
      </c>
      <c r="O1004" s="282">
        <v>0</v>
      </c>
      <c r="P1004" s="281">
        <v>0</v>
      </c>
      <c r="Q1004" s="282">
        <v>0</v>
      </c>
      <c r="R1004" s="281">
        <v>0.2</v>
      </c>
      <c r="S1004" s="282">
        <v>35.087719298245617</v>
      </c>
      <c r="T1004" s="274" t="s">
        <v>61</v>
      </c>
      <c r="U1004" s="274">
        <v>2021</v>
      </c>
      <c r="V1004" s="956">
        <v>0.56100000000000005</v>
      </c>
      <c r="W1004" s="957"/>
      <c r="X1004" s="948"/>
      <c r="Y1004" s="31">
        <f t="shared" si="72"/>
        <v>0</v>
      </c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</row>
    <row r="1005" spans="1:66" s="23" customFormat="1" ht="20.25" customHeight="1" x14ac:dyDescent="0.3">
      <c r="A1005" s="273">
        <v>880</v>
      </c>
      <c r="B1005" s="274">
        <v>2197984</v>
      </c>
      <c r="C1005" s="810" t="s">
        <v>1611</v>
      </c>
      <c r="D1005" s="616" t="s">
        <v>384</v>
      </c>
      <c r="E1005" s="617">
        <v>2.5760000000000001</v>
      </c>
      <c r="F1005" s="618">
        <v>6</v>
      </c>
      <c r="G1005" s="278" t="s">
        <v>39</v>
      </c>
      <c r="H1005" s="279" t="str">
        <f t="shared" si="74"/>
        <v>10</v>
      </c>
      <c r="I1005" s="278">
        <v>0.98</v>
      </c>
      <c r="J1005" s="278">
        <v>0.98</v>
      </c>
      <c r="K1005" s="280"/>
      <c r="L1005" s="280"/>
      <c r="M1005" s="280"/>
      <c r="N1005" s="281">
        <v>0.58799999999999997</v>
      </c>
      <c r="O1005" s="282">
        <v>60</v>
      </c>
      <c r="P1005" s="281">
        <v>0.58799999999999997</v>
      </c>
      <c r="Q1005" s="282">
        <v>60</v>
      </c>
      <c r="R1005" s="281">
        <v>0.58799999999999997</v>
      </c>
      <c r="S1005" s="282">
        <v>60</v>
      </c>
      <c r="T1005" s="274" t="s">
        <v>52</v>
      </c>
      <c r="U1005" s="274">
        <v>2020</v>
      </c>
      <c r="V1005" s="956">
        <v>2.5760000000000001</v>
      </c>
      <c r="W1005" s="957"/>
      <c r="X1005" s="948"/>
      <c r="Y1005" s="31">
        <f t="shared" si="72"/>
        <v>0</v>
      </c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</row>
    <row r="1006" spans="1:66" s="23" customFormat="1" ht="20.25" customHeight="1" x14ac:dyDescent="0.3">
      <c r="A1006" s="273">
        <v>881</v>
      </c>
      <c r="B1006" s="274">
        <v>2198448</v>
      </c>
      <c r="C1006" s="810" t="s">
        <v>1612</v>
      </c>
      <c r="D1006" s="616" t="s">
        <v>175</v>
      </c>
      <c r="E1006" s="617">
        <v>3.734</v>
      </c>
      <c r="F1006" s="618">
        <v>3.5</v>
      </c>
      <c r="G1006" s="278" t="s">
        <v>48</v>
      </c>
      <c r="H1006" s="279" t="str">
        <f t="shared" si="74"/>
        <v>6</v>
      </c>
      <c r="I1006" s="278">
        <v>0.8</v>
      </c>
      <c r="J1006" s="278">
        <v>0.8</v>
      </c>
      <c r="K1006" s="280"/>
      <c r="L1006" s="280"/>
      <c r="M1006" s="280"/>
      <c r="N1006" s="281">
        <v>0.48</v>
      </c>
      <c r="O1006" s="282">
        <v>60</v>
      </c>
      <c r="P1006" s="281">
        <v>0.48</v>
      </c>
      <c r="Q1006" s="282">
        <v>60</v>
      </c>
      <c r="R1006" s="281">
        <v>0.48</v>
      </c>
      <c r="S1006" s="282">
        <v>60</v>
      </c>
      <c r="T1006" s="274" t="s">
        <v>52</v>
      </c>
      <c r="U1006" s="274">
        <v>2020</v>
      </c>
      <c r="V1006" s="956">
        <v>3.734</v>
      </c>
      <c r="W1006" s="957"/>
      <c r="X1006" s="948"/>
      <c r="Y1006" s="31">
        <f t="shared" si="72"/>
        <v>0</v>
      </c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</row>
    <row r="1007" spans="1:66" s="23" customFormat="1" ht="20.25" customHeight="1" x14ac:dyDescent="0.3">
      <c r="A1007" s="273">
        <v>882</v>
      </c>
      <c r="B1007" s="274">
        <v>2197539</v>
      </c>
      <c r="C1007" s="810" t="s">
        <v>1613</v>
      </c>
      <c r="D1007" s="620" t="s">
        <v>465</v>
      </c>
      <c r="E1007" s="619">
        <v>0.42099999999999999</v>
      </c>
      <c r="F1007" s="618">
        <v>3.5</v>
      </c>
      <c r="G1007" s="278" t="s">
        <v>48</v>
      </c>
      <c r="H1007" s="279" t="str">
        <f t="shared" si="74"/>
        <v>6</v>
      </c>
      <c r="I1007" s="278">
        <v>0.45</v>
      </c>
      <c r="J1007" s="278">
        <v>0.45</v>
      </c>
      <c r="K1007" s="280"/>
      <c r="L1007" s="280"/>
      <c r="M1007" s="280"/>
      <c r="N1007" s="281">
        <v>0.27</v>
      </c>
      <c r="O1007" s="282">
        <v>60</v>
      </c>
      <c r="P1007" s="281">
        <v>0.27</v>
      </c>
      <c r="Q1007" s="282">
        <v>60</v>
      </c>
      <c r="R1007" s="281">
        <v>0.27</v>
      </c>
      <c r="S1007" s="282">
        <v>60</v>
      </c>
      <c r="T1007" s="274" t="s">
        <v>52</v>
      </c>
      <c r="U1007" s="274">
        <v>2020</v>
      </c>
      <c r="V1007" s="958">
        <v>0.42099999999999999</v>
      </c>
      <c r="W1007" s="957"/>
      <c r="X1007" s="948"/>
      <c r="Y1007" s="31">
        <f t="shared" si="72"/>
        <v>0</v>
      </c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</row>
    <row r="1008" spans="1:66" s="23" customFormat="1" ht="20.25" customHeight="1" x14ac:dyDescent="0.3">
      <c r="A1008" s="273">
        <v>883</v>
      </c>
      <c r="B1008" s="274">
        <v>2191293</v>
      </c>
      <c r="C1008" s="810" t="s">
        <v>1614</v>
      </c>
      <c r="D1008" s="616" t="s">
        <v>471</v>
      </c>
      <c r="E1008" s="617">
        <v>2.742</v>
      </c>
      <c r="F1008" s="618">
        <v>3.5</v>
      </c>
      <c r="G1008" s="278" t="s">
        <v>48</v>
      </c>
      <c r="H1008" s="279" t="str">
        <f t="shared" si="74"/>
        <v>6</v>
      </c>
      <c r="I1008" s="278">
        <v>1</v>
      </c>
      <c r="J1008" s="278">
        <v>1</v>
      </c>
      <c r="K1008" s="280"/>
      <c r="L1008" s="280"/>
      <c r="M1008" s="280"/>
      <c r="N1008" s="281">
        <v>0</v>
      </c>
      <c r="O1008" s="282">
        <v>0</v>
      </c>
      <c r="P1008" s="281">
        <v>0</v>
      </c>
      <c r="Q1008" s="282">
        <v>0</v>
      </c>
      <c r="R1008" s="281">
        <v>1</v>
      </c>
      <c r="S1008" s="282">
        <v>100</v>
      </c>
      <c r="T1008" s="274" t="s">
        <v>45</v>
      </c>
      <c r="U1008" s="274">
        <v>2024</v>
      </c>
      <c r="V1008" s="956">
        <v>2.742</v>
      </c>
      <c r="W1008" s="957"/>
      <c r="X1008" s="948"/>
      <c r="Y1008" s="31">
        <f t="shared" si="72"/>
        <v>0</v>
      </c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</row>
    <row r="1009" spans="1:66" s="23" customFormat="1" ht="20.25" customHeight="1" x14ac:dyDescent="0.3">
      <c r="A1009" s="273">
        <v>884</v>
      </c>
      <c r="B1009" s="274">
        <v>2199855</v>
      </c>
      <c r="C1009" s="810" t="s">
        <v>1615</v>
      </c>
      <c r="D1009" s="616" t="s">
        <v>970</v>
      </c>
      <c r="E1009" s="619">
        <v>0.78</v>
      </c>
      <c r="F1009" s="618">
        <v>3.5</v>
      </c>
      <c r="G1009" s="278" t="s">
        <v>48</v>
      </c>
      <c r="H1009" s="279" t="str">
        <f t="shared" si="74"/>
        <v>6</v>
      </c>
      <c r="I1009" s="278">
        <v>0.7</v>
      </c>
      <c r="J1009" s="278">
        <v>0.7</v>
      </c>
      <c r="K1009" s="280"/>
      <c r="L1009" s="280"/>
      <c r="M1009" s="280"/>
      <c r="N1009" s="281">
        <v>0.42</v>
      </c>
      <c r="O1009" s="282">
        <v>60</v>
      </c>
      <c r="P1009" s="281">
        <v>0.42</v>
      </c>
      <c r="Q1009" s="282">
        <v>60</v>
      </c>
      <c r="R1009" s="281">
        <v>0.42</v>
      </c>
      <c r="S1009" s="282">
        <v>60</v>
      </c>
      <c r="T1009" s="274" t="s">
        <v>52</v>
      </c>
      <c r="U1009" s="274">
        <v>2020</v>
      </c>
      <c r="V1009" s="958">
        <v>0.78</v>
      </c>
      <c r="W1009" s="957"/>
      <c r="X1009" s="948"/>
      <c r="Y1009" s="31">
        <f t="shared" si="72"/>
        <v>0</v>
      </c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</row>
    <row r="1010" spans="1:66" s="23" customFormat="1" ht="20.25" customHeight="1" x14ac:dyDescent="0.3">
      <c r="A1010" s="273">
        <v>885</v>
      </c>
      <c r="B1010" s="274"/>
      <c r="C1010" s="810" t="s">
        <v>1616</v>
      </c>
      <c r="D1010" s="616" t="s">
        <v>976</v>
      </c>
      <c r="E1010" s="617">
        <v>2.4319999999999999</v>
      </c>
      <c r="F1010" s="618">
        <v>6</v>
      </c>
      <c r="G1010" s="278" t="s">
        <v>39</v>
      </c>
      <c r="H1010" s="279" t="s">
        <v>229</v>
      </c>
      <c r="I1010" s="278"/>
      <c r="J1010" s="278"/>
      <c r="K1010" s="280"/>
      <c r="L1010" s="280"/>
      <c r="M1010" s="280"/>
      <c r="N1010" s="281"/>
      <c r="O1010" s="282"/>
      <c r="P1010" s="281"/>
      <c r="Q1010" s="282"/>
      <c r="R1010" s="281"/>
      <c r="S1010" s="282"/>
      <c r="T1010" s="274"/>
      <c r="U1010" s="274"/>
      <c r="V1010" s="956">
        <v>2.4319999999999999</v>
      </c>
      <c r="W1010" s="957"/>
      <c r="X1010" s="948"/>
      <c r="Y1010" s="31">
        <f t="shared" si="72"/>
        <v>0</v>
      </c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</row>
    <row r="1011" spans="1:66" s="23" customFormat="1" ht="22.5" x14ac:dyDescent="0.3">
      <c r="A1011" s="273">
        <v>886</v>
      </c>
      <c r="B1011" s="274"/>
      <c r="C1011" s="810" t="s">
        <v>4717</v>
      </c>
      <c r="D1011" s="275" t="s">
        <v>1617</v>
      </c>
      <c r="E1011" s="621">
        <f t="shared" ref="E1011:E1020" si="75">V1011+W1011+X1011</f>
        <v>0.04</v>
      </c>
      <c r="F1011" s="277">
        <v>3.5</v>
      </c>
      <c r="G1011" s="278" t="s">
        <v>48</v>
      </c>
      <c r="H1011" s="279" t="str">
        <f t="shared" ref="H1011:H1020" si="76">IF(F1011&lt;5.1,"6","10")</f>
        <v>6</v>
      </c>
      <c r="I1011" s="278"/>
      <c r="J1011" s="278"/>
      <c r="K1011" s="280"/>
      <c r="L1011" s="280"/>
      <c r="M1011" s="280"/>
      <c r="N1011" s="281"/>
      <c r="O1011" s="282"/>
      <c r="P1011" s="281"/>
      <c r="Q1011" s="282"/>
      <c r="R1011" s="281"/>
      <c r="S1011" s="282"/>
      <c r="T1011" s="274"/>
      <c r="U1011" s="274"/>
      <c r="V1011" s="946">
        <v>0.04</v>
      </c>
      <c r="W1011" s="957"/>
      <c r="X1011" s="948"/>
      <c r="Y1011" s="31">
        <f t="shared" si="72"/>
        <v>0</v>
      </c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</row>
    <row r="1012" spans="1:66" s="23" customFormat="1" ht="40.5" x14ac:dyDescent="0.3">
      <c r="A1012" s="273">
        <v>887</v>
      </c>
      <c r="B1012" s="274"/>
      <c r="C1012" s="810" t="s">
        <v>4718</v>
      </c>
      <c r="D1012" s="275" t="s">
        <v>1618</v>
      </c>
      <c r="E1012" s="580">
        <f t="shared" si="75"/>
        <v>1.22</v>
      </c>
      <c r="F1012" s="277">
        <v>3.5</v>
      </c>
      <c r="G1012" s="278" t="s">
        <v>48</v>
      </c>
      <c r="H1012" s="279" t="str">
        <f t="shared" si="76"/>
        <v>6</v>
      </c>
      <c r="I1012" s="278"/>
      <c r="J1012" s="278"/>
      <c r="K1012" s="280"/>
      <c r="L1012" s="280"/>
      <c r="M1012" s="280"/>
      <c r="N1012" s="281"/>
      <c r="O1012" s="282"/>
      <c r="P1012" s="281"/>
      <c r="Q1012" s="282"/>
      <c r="R1012" s="281"/>
      <c r="S1012" s="282"/>
      <c r="T1012" s="274"/>
      <c r="U1012" s="274"/>
      <c r="V1012" s="946">
        <v>1.22</v>
      </c>
      <c r="W1012" s="957"/>
      <c r="X1012" s="948"/>
      <c r="Y1012" s="31">
        <f t="shared" si="72"/>
        <v>0</v>
      </c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</row>
    <row r="1013" spans="1:66" s="23" customFormat="1" ht="22.5" x14ac:dyDescent="0.3">
      <c r="A1013" s="273">
        <v>888</v>
      </c>
      <c r="B1013" s="274"/>
      <c r="C1013" s="810" t="s">
        <v>4719</v>
      </c>
      <c r="D1013" s="275" t="s">
        <v>1619</v>
      </c>
      <c r="E1013" s="580">
        <f t="shared" si="75"/>
        <v>0.22</v>
      </c>
      <c r="F1013" s="277">
        <v>3.5</v>
      </c>
      <c r="G1013" s="278" t="s">
        <v>48</v>
      </c>
      <c r="H1013" s="279" t="str">
        <f t="shared" si="76"/>
        <v>6</v>
      </c>
      <c r="I1013" s="278"/>
      <c r="J1013" s="278"/>
      <c r="K1013" s="280"/>
      <c r="L1013" s="280"/>
      <c r="M1013" s="280"/>
      <c r="N1013" s="281"/>
      <c r="O1013" s="282"/>
      <c r="P1013" s="281"/>
      <c r="Q1013" s="282"/>
      <c r="R1013" s="281"/>
      <c r="S1013" s="282"/>
      <c r="T1013" s="274"/>
      <c r="U1013" s="274"/>
      <c r="V1013" s="946">
        <v>0.22</v>
      </c>
      <c r="W1013" s="957"/>
      <c r="X1013" s="948"/>
      <c r="Y1013" s="31">
        <f t="shared" si="72"/>
        <v>0</v>
      </c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</row>
    <row r="1014" spans="1:66" s="23" customFormat="1" ht="40.5" x14ac:dyDescent="0.3">
      <c r="A1014" s="273">
        <v>889</v>
      </c>
      <c r="B1014" s="274"/>
      <c r="C1014" s="810" t="s">
        <v>4720</v>
      </c>
      <c r="D1014" s="275" t="s">
        <v>1620</v>
      </c>
      <c r="E1014" s="580">
        <f t="shared" si="75"/>
        <v>0.47</v>
      </c>
      <c r="F1014" s="277">
        <v>3.5</v>
      </c>
      <c r="G1014" s="278" t="s">
        <v>48</v>
      </c>
      <c r="H1014" s="279" t="str">
        <f t="shared" si="76"/>
        <v>6</v>
      </c>
      <c r="I1014" s="278"/>
      <c r="J1014" s="278"/>
      <c r="K1014" s="280"/>
      <c r="L1014" s="280"/>
      <c r="M1014" s="280"/>
      <c r="N1014" s="281"/>
      <c r="O1014" s="282"/>
      <c r="P1014" s="281"/>
      <c r="Q1014" s="282"/>
      <c r="R1014" s="281"/>
      <c r="S1014" s="282"/>
      <c r="T1014" s="274"/>
      <c r="U1014" s="274"/>
      <c r="V1014" s="946">
        <v>0.47</v>
      </c>
      <c r="W1014" s="957"/>
      <c r="X1014" s="948"/>
      <c r="Y1014" s="31">
        <f t="shared" si="72"/>
        <v>0</v>
      </c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</row>
    <row r="1015" spans="1:66" s="23" customFormat="1" ht="22.5" x14ac:dyDescent="0.3">
      <c r="A1015" s="273">
        <v>890</v>
      </c>
      <c r="B1015" s="274"/>
      <c r="C1015" s="810" t="s">
        <v>4721</v>
      </c>
      <c r="D1015" s="275" t="s">
        <v>1621</v>
      </c>
      <c r="E1015" s="580">
        <f t="shared" si="75"/>
        <v>0.06</v>
      </c>
      <c r="F1015" s="277">
        <v>3.5</v>
      </c>
      <c r="G1015" s="278" t="s">
        <v>48</v>
      </c>
      <c r="H1015" s="279" t="str">
        <f t="shared" si="76"/>
        <v>6</v>
      </c>
      <c r="I1015" s="278"/>
      <c r="J1015" s="278"/>
      <c r="K1015" s="280"/>
      <c r="L1015" s="280"/>
      <c r="M1015" s="280"/>
      <c r="N1015" s="281"/>
      <c r="O1015" s="282"/>
      <c r="P1015" s="281"/>
      <c r="Q1015" s="282"/>
      <c r="R1015" s="281"/>
      <c r="S1015" s="282"/>
      <c r="T1015" s="274"/>
      <c r="U1015" s="274"/>
      <c r="V1015" s="946">
        <v>0.06</v>
      </c>
      <c r="W1015" s="957"/>
      <c r="X1015" s="948"/>
      <c r="Y1015" s="31">
        <f t="shared" si="72"/>
        <v>0</v>
      </c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</row>
    <row r="1016" spans="1:66" s="23" customFormat="1" ht="22.5" x14ac:dyDescent="0.3">
      <c r="A1016" s="273">
        <v>891</v>
      </c>
      <c r="B1016" s="274"/>
      <c r="C1016" s="810" t="s">
        <v>4722</v>
      </c>
      <c r="D1016" s="275" t="s">
        <v>1622</v>
      </c>
      <c r="E1016" s="580">
        <f t="shared" si="75"/>
        <v>1.83</v>
      </c>
      <c r="F1016" s="277">
        <v>3.5</v>
      </c>
      <c r="G1016" s="278" t="s">
        <v>48</v>
      </c>
      <c r="H1016" s="279" t="str">
        <f t="shared" si="76"/>
        <v>6</v>
      </c>
      <c r="I1016" s="278"/>
      <c r="J1016" s="278"/>
      <c r="K1016" s="280"/>
      <c r="L1016" s="280"/>
      <c r="M1016" s="280"/>
      <c r="N1016" s="281"/>
      <c r="O1016" s="282"/>
      <c r="P1016" s="281"/>
      <c r="Q1016" s="282"/>
      <c r="R1016" s="281"/>
      <c r="S1016" s="282"/>
      <c r="T1016" s="274"/>
      <c r="U1016" s="274"/>
      <c r="V1016" s="946">
        <v>1.83</v>
      </c>
      <c r="W1016" s="957"/>
      <c r="X1016" s="948"/>
      <c r="Y1016" s="31">
        <f t="shared" si="72"/>
        <v>0</v>
      </c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</row>
    <row r="1017" spans="1:66" s="23" customFormat="1" ht="22.5" x14ac:dyDescent="0.3">
      <c r="A1017" s="273">
        <v>892</v>
      </c>
      <c r="B1017" s="274"/>
      <c r="C1017" s="810" t="s">
        <v>4723</v>
      </c>
      <c r="D1017" s="275" t="s">
        <v>1623</v>
      </c>
      <c r="E1017" s="580">
        <f t="shared" si="75"/>
        <v>0.14000000000000001</v>
      </c>
      <c r="F1017" s="277">
        <v>3.5</v>
      </c>
      <c r="G1017" s="278" t="s">
        <v>48</v>
      </c>
      <c r="H1017" s="279" t="str">
        <f t="shared" si="76"/>
        <v>6</v>
      </c>
      <c r="I1017" s="278"/>
      <c r="J1017" s="278"/>
      <c r="K1017" s="280"/>
      <c r="L1017" s="280"/>
      <c r="M1017" s="280"/>
      <c r="N1017" s="281"/>
      <c r="O1017" s="282"/>
      <c r="P1017" s="281"/>
      <c r="Q1017" s="282"/>
      <c r="R1017" s="281"/>
      <c r="S1017" s="282"/>
      <c r="T1017" s="274"/>
      <c r="U1017" s="274"/>
      <c r="V1017" s="946">
        <v>0.14000000000000001</v>
      </c>
      <c r="W1017" s="957"/>
      <c r="X1017" s="948"/>
      <c r="Y1017" s="31">
        <f t="shared" si="72"/>
        <v>0</v>
      </c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</row>
    <row r="1018" spans="1:66" s="23" customFormat="1" ht="22.5" x14ac:dyDescent="0.3">
      <c r="A1018" s="273">
        <v>893</v>
      </c>
      <c r="B1018" s="274"/>
      <c r="C1018" s="810" t="s">
        <v>4724</v>
      </c>
      <c r="D1018" s="275" t="s">
        <v>1624</v>
      </c>
      <c r="E1018" s="580">
        <f t="shared" si="75"/>
        <v>0.03</v>
      </c>
      <c r="F1018" s="277">
        <v>3.5</v>
      </c>
      <c r="G1018" s="278" t="s">
        <v>48</v>
      </c>
      <c r="H1018" s="279" t="str">
        <f t="shared" si="76"/>
        <v>6</v>
      </c>
      <c r="I1018" s="278"/>
      <c r="J1018" s="278"/>
      <c r="K1018" s="280"/>
      <c r="L1018" s="280"/>
      <c r="M1018" s="280"/>
      <c r="N1018" s="281"/>
      <c r="O1018" s="282"/>
      <c r="P1018" s="281"/>
      <c r="Q1018" s="282"/>
      <c r="R1018" s="281"/>
      <c r="S1018" s="282"/>
      <c r="T1018" s="274"/>
      <c r="U1018" s="274"/>
      <c r="V1018" s="946">
        <v>0.03</v>
      </c>
      <c r="W1018" s="957"/>
      <c r="X1018" s="948"/>
      <c r="Y1018" s="31">
        <f t="shared" si="72"/>
        <v>0</v>
      </c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</row>
    <row r="1019" spans="1:66" s="23" customFormat="1" ht="22.5" x14ac:dyDescent="0.3">
      <c r="A1019" s="273">
        <v>894</v>
      </c>
      <c r="B1019" s="274"/>
      <c r="C1019" s="810" t="s">
        <v>4725</v>
      </c>
      <c r="D1019" s="275" t="s">
        <v>1625</v>
      </c>
      <c r="E1019" s="580">
        <f t="shared" si="75"/>
        <v>0.23</v>
      </c>
      <c r="F1019" s="277">
        <v>3.5</v>
      </c>
      <c r="G1019" s="278" t="s">
        <v>48</v>
      </c>
      <c r="H1019" s="279" t="str">
        <f t="shared" si="76"/>
        <v>6</v>
      </c>
      <c r="I1019" s="278"/>
      <c r="J1019" s="278"/>
      <c r="K1019" s="280"/>
      <c r="L1019" s="280"/>
      <c r="M1019" s="280"/>
      <c r="N1019" s="281"/>
      <c r="O1019" s="282"/>
      <c r="P1019" s="281"/>
      <c r="Q1019" s="282"/>
      <c r="R1019" s="281"/>
      <c r="S1019" s="282"/>
      <c r="T1019" s="274"/>
      <c r="U1019" s="274"/>
      <c r="V1019" s="946">
        <v>0.23</v>
      </c>
      <c r="W1019" s="957"/>
      <c r="X1019" s="948"/>
      <c r="Y1019" s="31">
        <f t="shared" si="72"/>
        <v>0</v>
      </c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</row>
    <row r="1020" spans="1:66" s="23" customFormat="1" ht="22.5" x14ac:dyDescent="0.3">
      <c r="A1020" s="273">
        <v>895</v>
      </c>
      <c r="B1020" s="274"/>
      <c r="C1020" s="810" t="s">
        <v>4726</v>
      </c>
      <c r="D1020" s="275" t="s">
        <v>1626</v>
      </c>
      <c r="E1020" s="580">
        <f t="shared" si="75"/>
        <v>0.17</v>
      </c>
      <c r="F1020" s="277">
        <v>3.5</v>
      </c>
      <c r="G1020" s="278" t="s">
        <v>48</v>
      </c>
      <c r="H1020" s="279" t="str">
        <f t="shared" si="76"/>
        <v>6</v>
      </c>
      <c r="I1020" s="278"/>
      <c r="J1020" s="278"/>
      <c r="K1020" s="280"/>
      <c r="L1020" s="280"/>
      <c r="M1020" s="280"/>
      <c r="N1020" s="281"/>
      <c r="O1020" s="282"/>
      <c r="P1020" s="281"/>
      <c r="Q1020" s="282"/>
      <c r="R1020" s="281"/>
      <c r="S1020" s="282"/>
      <c r="T1020" s="274"/>
      <c r="U1020" s="274"/>
      <c r="V1020" s="946"/>
      <c r="W1020" s="957"/>
      <c r="X1020" s="948">
        <v>0.17</v>
      </c>
      <c r="Y1020" s="31">
        <f t="shared" si="72"/>
        <v>0</v>
      </c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</row>
    <row r="1021" spans="1:66" ht="20.25" customHeight="1" x14ac:dyDescent="0.3">
      <c r="A1021" s="528" t="s">
        <v>1627</v>
      </c>
      <c r="B1021" s="528"/>
      <c r="C1021" s="847"/>
      <c r="D1021" s="528"/>
      <c r="E1021" s="528"/>
      <c r="F1021" s="528"/>
      <c r="G1021" s="528"/>
      <c r="H1021" s="528"/>
      <c r="I1021" s="278"/>
      <c r="J1021" s="278"/>
      <c r="K1021" s="280"/>
      <c r="L1021" s="280"/>
      <c r="M1021" s="280"/>
      <c r="N1021" s="281"/>
      <c r="O1021" s="282"/>
      <c r="P1021" s="281"/>
      <c r="Q1021" s="282"/>
      <c r="R1021" s="281"/>
      <c r="S1021" s="282"/>
      <c r="T1021" s="274"/>
      <c r="U1021" s="274"/>
      <c r="V1021" s="919"/>
      <c r="W1021" s="928"/>
      <c r="X1021" s="919"/>
      <c r="Y1021" s="31">
        <f t="shared" si="72"/>
        <v>0</v>
      </c>
    </row>
    <row r="1022" spans="1:66" ht="20.25" customHeight="1" x14ac:dyDescent="0.3">
      <c r="A1022" s="528"/>
      <c r="B1022" s="528"/>
      <c r="C1022" s="847"/>
      <c r="D1022" s="528" t="s">
        <v>252</v>
      </c>
      <c r="E1022" s="615">
        <f>SUM(E1023:E1024)</f>
        <v>1.6</v>
      </c>
      <c r="F1022" s="528"/>
      <c r="G1022" s="528"/>
      <c r="H1022" s="528"/>
      <c r="I1022" s="278"/>
      <c r="J1022" s="278"/>
      <c r="K1022" s="280"/>
      <c r="L1022" s="280"/>
      <c r="M1022" s="280"/>
      <c r="N1022" s="281"/>
      <c r="O1022" s="282"/>
      <c r="P1022" s="281"/>
      <c r="Q1022" s="282"/>
      <c r="R1022" s="281"/>
      <c r="S1022" s="282"/>
      <c r="T1022" s="274"/>
      <c r="U1022" s="274"/>
      <c r="V1022" s="919"/>
      <c r="W1022" s="928"/>
      <c r="X1022" s="919"/>
      <c r="Y1022" s="31">
        <f t="shared" si="72"/>
        <v>1.6</v>
      </c>
    </row>
    <row r="1023" spans="1:66" s="23" customFormat="1" ht="20.25" customHeight="1" x14ac:dyDescent="0.3">
      <c r="A1023" s="273">
        <v>896</v>
      </c>
      <c r="B1023" s="274">
        <v>2201178</v>
      </c>
      <c r="C1023" s="810" t="s">
        <v>1628</v>
      </c>
      <c r="D1023" s="616" t="s">
        <v>155</v>
      </c>
      <c r="E1023" s="619">
        <v>1.55</v>
      </c>
      <c r="F1023" s="618">
        <v>3.5</v>
      </c>
      <c r="G1023" s="278" t="s">
        <v>48</v>
      </c>
      <c r="H1023" s="279" t="str">
        <f t="shared" ref="H1023:H1086" si="77">IF(F1023&lt;5.1,"6","10")</f>
        <v>6</v>
      </c>
      <c r="I1023" s="278">
        <v>1.3</v>
      </c>
      <c r="J1023" s="278">
        <v>1.3</v>
      </c>
      <c r="K1023" s="280"/>
      <c r="L1023" s="280"/>
      <c r="M1023" s="280"/>
      <c r="N1023" s="278">
        <v>1.3</v>
      </c>
      <c r="O1023" s="282">
        <v>100</v>
      </c>
      <c r="P1023" s="278">
        <v>1.3</v>
      </c>
      <c r="Q1023" s="282">
        <v>100</v>
      </c>
      <c r="R1023" s="281">
        <v>0.78</v>
      </c>
      <c r="S1023" s="282">
        <v>60</v>
      </c>
      <c r="T1023" s="274" t="s">
        <v>52</v>
      </c>
      <c r="U1023" s="274">
        <v>2020</v>
      </c>
      <c r="V1023" s="958">
        <v>1.55</v>
      </c>
      <c r="W1023" s="928"/>
      <c r="X1023" s="919"/>
      <c r="Y1023" s="31">
        <f t="shared" si="72"/>
        <v>0</v>
      </c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</row>
    <row r="1024" spans="1:66" s="23" customFormat="1" ht="20.25" customHeight="1" x14ac:dyDescent="0.3">
      <c r="A1024" s="273">
        <v>897</v>
      </c>
      <c r="B1024" s="274"/>
      <c r="C1024" s="810" t="s">
        <v>1629</v>
      </c>
      <c r="D1024" s="616" t="s">
        <v>318</v>
      </c>
      <c r="E1024" s="619">
        <v>0.05</v>
      </c>
      <c r="F1024" s="618">
        <v>3</v>
      </c>
      <c r="G1024" s="278" t="s">
        <v>48</v>
      </c>
      <c r="H1024" s="279" t="str">
        <f t="shared" si="77"/>
        <v>6</v>
      </c>
      <c r="I1024" s="278">
        <v>0.05</v>
      </c>
      <c r="J1024" s="278">
        <v>0.05</v>
      </c>
      <c r="K1024" s="280"/>
      <c r="L1024" s="280"/>
      <c r="M1024" s="280"/>
      <c r="N1024" s="278">
        <v>0.05</v>
      </c>
      <c r="O1024" s="282">
        <v>100</v>
      </c>
      <c r="P1024" s="278">
        <v>0.05</v>
      </c>
      <c r="Q1024" s="282">
        <v>100</v>
      </c>
      <c r="R1024" s="281">
        <v>0.03</v>
      </c>
      <c r="S1024" s="282">
        <v>60</v>
      </c>
      <c r="T1024" s="274" t="s">
        <v>52</v>
      </c>
      <c r="U1024" s="274">
        <v>2020</v>
      </c>
      <c r="V1024" s="958">
        <v>0.05</v>
      </c>
      <c r="W1024" s="928"/>
      <c r="X1024" s="919"/>
      <c r="Y1024" s="31">
        <f t="shared" si="72"/>
        <v>0</v>
      </c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</row>
    <row r="1025" spans="1:66" ht="20.25" customHeight="1" x14ac:dyDescent="0.3">
      <c r="A1025" s="528" t="s">
        <v>1630</v>
      </c>
      <c r="B1025" s="528"/>
      <c r="C1025" s="847"/>
      <c r="D1025" s="528"/>
      <c r="E1025" s="527"/>
      <c r="F1025" s="528"/>
      <c r="G1025" s="528"/>
      <c r="H1025" s="528"/>
      <c r="I1025" s="278"/>
      <c r="J1025" s="278"/>
      <c r="K1025" s="280"/>
      <c r="L1025" s="280"/>
      <c r="M1025" s="280"/>
      <c r="N1025" s="281"/>
      <c r="O1025" s="282"/>
      <c r="P1025" s="281"/>
      <c r="Q1025" s="282"/>
      <c r="R1025" s="281"/>
      <c r="S1025" s="282"/>
      <c r="T1025" s="274"/>
      <c r="U1025" s="274"/>
      <c r="V1025" s="919"/>
      <c r="W1025" s="928"/>
      <c r="X1025" s="919"/>
      <c r="Y1025" s="31">
        <f t="shared" si="72"/>
        <v>0</v>
      </c>
    </row>
    <row r="1026" spans="1:66" ht="20.25" customHeight="1" x14ac:dyDescent="0.3">
      <c r="A1026" s="528"/>
      <c r="B1026" s="528"/>
      <c r="C1026" s="847"/>
      <c r="D1026" s="528" t="s">
        <v>252</v>
      </c>
      <c r="E1026" s="615">
        <f>SUM(E1027:E1034)</f>
        <v>5.1280000000000001</v>
      </c>
      <c r="F1026" s="528"/>
      <c r="G1026" s="528"/>
      <c r="H1026" s="528"/>
      <c r="I1026" s="278"/>
      <c r="J1026" s="278"/>
      <c r="K1026" s="280"/>
      <c r="L1026" s="280"/>
      <c r="M1026" s="280"/>
      <c r="N1026" s="281"/>
      <c r="O1026" s="282"/>
      <c r="P1026" s="281"/>
      <c r="Q1026" s="282"/>
      <c r="R1026" s="281"/>
      <c r="S1026" s="282"/>
      <c r="T1026" s="274"/>
      <c r="U1026" s="274"/>
      <c r="V1026" s="919"/>
      <c r="W1026" s="928"/>
      <c r="X1026" s="919"/>
      <c r="Y1026" s="31">
        <f t="shared" si="72"/>
        <v>5.1280000000000001</v>
      </c>
    </row>
    <row r="1027" spans="1:66" s="23" customFormat="1" ht="20.25" customHeight="1" x14ac:dyDescent="0.3">
      <c r="A1027" s="273">
        <v>898</v>
      </c>
      <c r="B1027" s="274">
        <v>2193116</v>
      </c>
      <c r="C1027" s="810" t="s">
        <v>1631</v>
      </c>
      <c r="D1027" s="620" t="s">
        <v>446</v>
      </c>
      <c r="E1027" s="617">
        <v>1.4319999999999999</v>
      </c>
      <c r="F1027" s="618">
        <v>3.5</v>
      </c>
      <c r="G1027" s="278" t="s">
        <v>48</v>
      </c>
      <c r="H1027" s="279" t="str">
        <f t="shared" si="77"/>
        <v>6</v>
      </c>
      <c r="I1027" s="278">
        <v>0.8</v>
      </c>
      <c r="J1027" s="278">
        <v>0.8</v>
      </c>
      <c r="K1027" s="280"/>
      <c r="L1027" s="280"/>
      <c r="M1027" s="280"/>
      <c r="N1027" s="281">
        <v>0</v>
      </c>
      <c r="O1027" s="282">
        <v>0</v>
      </c>
      <c r="P1027" s="281">
        <v>0</v>
      </c>
      <c r="Q1027" s="282">
        <v>0</v>
      </c>
      <c r="R1027" s="281">
        <v>0.8</v>
      </c>
      <c r="S1027" s="282">
        <v>100</v>
      </c>
      <c r="T1027" s="274" t="s">
        <v>40</v>
      </c>
      <c r="U1027" s="274">
        <v>2023</v>
      </c>
      <c r="V1027" s="956">
        <v>1.4319999999999999</v>
      </c>
      <c r="W1027" s="928"/>
      <c r="X1027" s="919"/>
      <c r="Y1027" s="31">
        <f t="shared" si="72"/>
        <v>0</v>
      </c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</row>
    <row r="1028" spans="1:66" s="23" customFormat="1" ht="20.25" customHeight="1" x14ac:dyDescent="0.3">
      <c r="A1028" s="273">
        <v>899</v>
      </c>
      <c r="B1028" s="274">
        <v>2198948</v>
      </c>
      <c r="C1028" s="810" t="s">
        <v>1632</v>
      </c>
      <c r="D1028" s="620" t="s">
        <v>465</v>
      </c>
      <c r="E1028" s="619">
        <v>0.76</v>
      </c>
      <c r="F1028" s="618">
        <v>4.5</v>
      </c>
      <c r="G1028" s="278" t="s">
        <v>48</v>
      </c>
      <c r="H1028" s="279" t="str">
        <f t="shared" si="77"/>
        <v>6</v>
      </c>
      <c r="I1028" s="278">
        <v>0.64</v>
      </c>
      <c r="J1028" s="278">
        <v>0.64</v>
      </c>
      <c r="K1028" s="280"/>
      <c r="L1028" s="280"/>
      <c r="M1028" s="280"/>
      <c r="N1028" s="281">
        <v>0</v>
      </c>
      <c r="O1028" s="282">
        <v>0</v>
      </c>
      <c r="P1028" s="281">
        <v>0</v>
      </c>
      <c r="Q1028" s="282">
        <v>0</v>
      </c>
      <c r="R1028" s="281">
        <v>0.64</v>
      </c>
      <c r="S1028" s="282">
        <v>100</v>
      </c>
      <c r="T1028" s="274" t="s">
        <v>40</v>
      </c>
      <c r="U1028" s="274">
        <v>2023</v>
      </c>
      <c r="V1028" s="958">
        <v>0.76</v>
      </c>
      <c r="W1028" s="928"/>
      <c r="X1028" s="919"/>
      <c r="Y1028" s="31">
        <f t="shared" si="72"/>
        <v>0</v>
      </c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</row>
    <row r="1029" spans="1:66" s="23" customFormat="1" ht="20.25" customHeight="1" x14ac:dyDescent="0.3">
      <c r="A1029" s="273">
        <v>900</v>
      </c>
      <c r="B1029" s="274">
        <v>2200479</v>
      </c>
      <c r="C1029" s="810" t="s">
        <v>1633</v>
      </c>
      <c r="D1029" s="616" t="s">
        <v>970</v>
      </c>
      <c r="E1029" s="617">
        <v>0.55600000000000005</v>
      </c>
      <c r="F1029" s="618">
        <v>3.5</v>
      </c>
      <c r="G1029" s="278" t="s">
        <v>48</v>
      </c>
      <c r="H1029" s="279" t="str">
        <f t="shared" si="77"/>
        <v>6</v>
      </c>
      <c r="I1029" s="278">
        <v>0.55000000000000004</v>
      </c>
      <c r="J1029" s="278">
        <v>0.55000000000000004</v>
      </c>
      <c r="K1029" s="280"/>
      <c r="L1029" s="280"/>
      <c r="M1029" s="280"/>
      <c r="N1029" s="281">
        <v>0.33</v>
      </c>
      <c r="O1029" s="282">
        <v>60</v>
      </c>
      <c r="P1029" s="281">
        <v>0.33</v>
      </c>
      <c r="Q1029" s="282">
        <v>60</v>
      </c>
      <c r="R1029" s="281">
        <v>0.33</v>
      </c>
      <c r="S1029" s="282">
        <v>60</v>
      </c>
      <c r="T1029" s="274" t="s">
        <v>52</v>
      </c>
      <c r="U1029" s="274">
        <v>2020</v>
      </c>
      <c r="V1029" s="956">
        <v>0.55600000000000005</v>
      </c>
      <c r="W1029" s="928"/>
      <c r="X1029" s="919"/>
      <c r="Y1029" s="31">
        <f t="shared" si="72"/>
        <v>0</v>
      </c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</row>
    <row r="1030" spans="1:66" s="23" customFormat="1" ht="22.5" x14ac:dyDescent="0.3">
      <c r="A1030" s="273">
        <v>901</v>
      </c>
      <c r="B1030" s="274"/>
      <c r="C1030" s="810" t="s">
        <v>4727</v>
      </c>
      <c r="D1030" s="275" t="s">
        <v>1634</v>
      </c>
      <c r="E1030" s="621">
        <f t="shared" ref="E1030:E1034" si="78">V1030+W1030+X1030</f>
        <v>0.19</v>
      </c>
      <c r="F1030" s="277">
        <v>3.5</v>
      </c>
      <c r="G1030" s="278" t="s">
        <v>48</v>
      </c>
      <c r="H1030" s="279" t="str">
        <f t="shared" si="77"/>
        <v>6</v>
      </c>
      <c r="I1030" s="278"/>
      <c r="J1030" s="278"/>
      <c r="K1030" s="280"/>
      <c r="L1030" s="280"/>
      <c r="M1030" s="280"/>
      <c r="N1030" s="281"/>
      <c r="O1030" s="282"/>
      <c r="P1030" s="281"/>
      <c r="Q1030" s="282"/>
      <c r="R1030" s="281"/>
      <c r="S1030" s="282"/>
      <c r="T1030" s="274"/>
      <c r="U1030" s="274"/>
      <c r="V1030" s="910">
        <v>0.19</v>
      </c>
      <c r="W1030" s="928"/>
      <c r="X1030" s="919"/>
      <c r="Y1030" s="31">
        <f t="shared" si="72"/>
        <v>0</v>
      </c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</row>
    <row r="1031" spans="1:66" s="23" customFormat="1" ht="22.5" x14ac:dyDescent="0.3">
      <c r="A1031" s="273">
        <v>902</v>
      </c>
      <c r="B1031" s="274"/>
      <c r="C1031" s="810" t="s">
        <v>4728</v>
      </c>
      <c r="D1031" s="275" t="s">
        <v>1635</v>
      </c>
      <c r="E1031" s="580">
        <f t="shared" si="78"/>
        <v>0.27</v>
      </c>
      <c r="F1031" s="277">
        <v>3.5</v>
      </c>
      <c r="G1031" s="278" t="s">
        <v>48</v>
      </c>
      <c r="H1031" s="279" t="str">
        <f t="shared" si="77"/>
        <v>6</v>
      </c>
      <c r="I1031" s="278"/>
      <c r="J1031" s="278"/>
      <c r="K1031" s="280"/>
      <c r="L1031" s="280"/>
      <c r="M1031" s="280"/>
      <c r="N1031" s="281"/>
      <c r="O1031" s="282"/>
      <c r="P1031" s="281"/>
      <c r="Q1031" s="282"/>
      <c r="R1031" s="281"/>
      <c r="S1031" s="282"/>
      <c r="T1031" s="274"/>
      <c r="U1031" s="274"/>
      <c r="V1031" s="910">
        <v>0.27</v>
      </c>
      <c r="W1031" s="928"/>
      <c r="X1031" s="919"/>
      <c r="Y1031" s="31">
        <f t="shared" si="72"/>
        <v>0</v>
      </c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</row>
    <row r="1032" spans="1:66" s="23" customFormat="1" ht="40.5" x14ac:dyDescent="0.3">
      <c r="A1032" s="273">
        <v>903</v>
      </c>
      <c r="B1032" s="274"/>
      <c r="C1032" s="810" t="s">
        <v>4729</v>
      </c>
      <c r="D1032" s="275" t="s">
        <v>1636</v>
      </c>
      <c r="E1032" s="580">
        <f t="shared" si="78"/>
        <v>0.89</v>
      </c>
      <c r="F1032" s="277">
        <v>3.5</v>
      </c>
      <c r="G1032" s="278" t="s">
        <v>48</v>
      </c>
      <c r="H1032" s="279" t="str">
        <f t="shared" si="77"/>
        <v>6</v>
      </c>
      <c r="I1032" s="278"/>
      <c r="J1032" s="278"/>
      <c r="K1032" s="280"/>
      <c r="L1032" s="280"/>
      <c r="M1032" s="280"/>
      <c r="N1032" s="281"/>
      <c r="O1032" s="282"/>
      <c r="P1032" s="281"/>
      <c r="Q1032" s="282"/>
      <c r="R1032" s="281"/>
      <c r="S1032" s="282"/>
      <c r="T1032" s="274"/>
      <c r="U1032" s="274"/>
      <c r="V1032" s="910">
        <v>0.89</v>
      </c>
      <c r="W1032" s="928"/>
      <c r="X1032" s="919"/>
      <c r="Y1032" s="31">
        <f t="shared" si="72"/>
        <v>0</v>
      </c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</row>
    <row r="1033" spans="1:66" s="23" customFormat="1" ht="40.5" x14ac:dyDescent="0.3">
      <c r="A1033" s="273">
        <v>904</v>
      </c>
      <c r="B1033" s="274"/>
      <c r="C1033" s="810" t="s">
        <v>4730</v>
      </c>
      <c r="D1033" s="275" t="s">
        <v>1637</v>
      </c>
      <c r="E1033" s="580">
        <f t="shared" si="78"/>
        <v>0.7</v>
      </c>
      <c r="F1033" s="277">
        <v>3.5</v>
      </c>
      <c r="G1033" s="278" t="s">
        <v>48</v>
      </c>
      <c r="H1033" s="279" t="str">
        <f t="shared" si="77"/>
        <v>6</v>
      </c>
      <c r="I1033" s="278"/>
      <c r="J1033" s="278"/>
      <c r="K1033" s="280"/>
      <c r="L1033" s="280"/>
      <c r="M1033" s="280"/>
      <c r="N1033" s="281"/>
      <c r="O1033" s="282"/>
      <c r="P1033" s="281"/>
      <c r="Q1033" s="282"/>
      <c r="R1033" s="281"/>
      <c r="S1033" s="282"/>
      <c r="T1033" s="274"/>
      <c r="U1033" s="274"/>
      <c r="V1033" s="910">
        <v>0.7</v>
      </c>
      <c r="W1033" s="928"/>
      <c r="X1033" s="919"/>
      <c r="Y1033" s="31">
        <f t="shared" si="72"/>
        <v>0</v>
      </c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</row>
    <row r="1034" spans="1:66" s="23" customFormat="1" ht="20.25" customHeight="1" x14ac:dyDescent="0.3">
      <c r="A1034" s="273">
        <v>905</v>
      </c>
      <c r="B1034" s="274"/>
      <c r="C1034" s="810" t="s">
        <v>4731</v>
      </c>
      <c r="D1034" s="275" t="s">
        <v>318</v>
      </c>
      <c r="E1034" s="580">
        <f t="shared" si="78"/>
        <v>0.33</v>
      </c>
      <c r="F1034" s="277">
        <v>3.5</v>
      </c>
      <c r="G1034" s="278" t="s">
        <v>48</v>
      </c>
      <c r="H1034" s="279" t="str">
        <f t="shared" si="77"/>
        <v>6</v>
      </c>
      <c r="I1034" s="278"/>
      <c r="J1034" s="278"/>
      <c r="K1034" s="280"/>
      <c r="L1034" s="280"/>
      <c r="M1034" s="280"/>
      <c r="N1034" s="281"/>
      <c r="O1034" s="282"/>
      <c r="P1034" s="281"/>
      <c r="Q1034" s="282"/>
      <c r="R1034" s="281"/>
      <c r="S1034" s="282"/>
      <c r="T1034" s="274"/>
      <c r="U1034" s="274"/>
      <c r="V1034" s="910">
        <v>0.33</v>
      </c>
      <c r="W1034" s="928"/>
      <c r="X1034" s="919"/>
      <c r="Y1034" s="31">
        <f t="shared" si="72"/>
        <v>0</v>
      </c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</row>
    <row r="1035" spans="1:66" ht="20.25" customHeight="1" x14ac:dyDescent="0.3">
      <c r="A1035" s="528" t="s">
        <v>1638</v>
      </c>
      <c r="B1035" s="528"/>
      <c r="C1035" s="847"/>
      <c r="D1035" s="528"/>
      <c r="E1035" s="528"/>
      <c r="F1035" s="528"/>
      <c r="G1035" s="528"/>
      <c r="H1035" s="528"/>
      <c r="I1035" s="278"/>
      <c r="J1035" s="278"/>
      <c r="K1035" s="280"/>
      <c r="L1035" s="280"/>
      <c r="M1035" s="280"/>
      <c r="N1035" s="281"/>
      <c r="O1035" s="282"/>
      <c r="P1035" s="281"/>
      <c r="Q1035" s="282"/>
      <c r="R1035" s="281"/>
      <c r="S1035" s="282"/>
      <c r="T1035" s="274"/>
      <c r="U1035" s="274"/>
      <c r="V1035" s="919"/>
      <c r="W1035" s="928"/>
      <c r="X1035" s="919"/>
      <c r="Y1035" s="31">
        <f t="shared" si="72"/>
        <v>0</v>
      </c>
    </row>
    <row r="1036" spans="1:66" ht="20.25" customHeight="1" x14ac:dyDescent="0.3">
      <c r="A1036" s="528"/>
      <c r="B1036" s="528"/>
      <c r="C1036" s="847"/>
      <c r="D1036" s="528" t="s">
        <v>252</v>
      </c>
      <c r="E1036" s="541">
        <f>SUM(E1037:E1040)</f>
        <v>3.54</v>
      </c>
      <c r="F1036" s="528"/>
      <c r="G1036" s="528"/>
      <c r="H1036" s="528"/>
      <c r="I1036" s="278"/>
      <c r="J1036" s="278"/>
      <c r="K1036" s="280"/>
      <c r="L1036" s="280"/>
      <c r="M1036" s="280"/>
      <c r="N1036" s="281"/>
      <c r="O1036" s="282"/>
      <c r="P1036" s="281"/>
      <c r="Q1036" s="282"/>
      <c r="R1036" s="281"/>
      <c r="S1036" s="282"/>
      <c r="T1036" s="274"/>
      <c r="U1036" s="274"/>
      <c r="V1036" s="919"/>
      <c r="W1036" s="928"/>
      <c r="X1036" s="919"/>
      <c r="Y1036" s="31">
        <f t="shared" si="72"/>
        <v>3.54</v>
      </c>
    </row>
    <row r="1037" spans="1:66" s="23" customFormat="1" ht="20.25" customHeight="1" x14ac:dyDescent="0.3">
      <c r="A1037" s="273">
        <v>906</v>
      </c>
      <c r="B1037" s="274">
        <v>2195498</v>
      </c>
      <c r="C1037" s="810" t="s">
        <v>1639</v>
      </c>
      <c r="D1037" s="275" t="s">
        <v>401</v>
      </c>
      <c r="E1037" s="580">
        <f t="shared" ref="E1037:E1040" si="79">V1037+W1037+X1037</f>
        <v>1.78</v>
      </c>
      <c r="F1037" s="277">
        <v>3.5</v>
      </c>
      <c r="G1037" s="278" t="s">
        <v>48</v>
      </c>
      <c r="H1037" s="279" t="str">
        <f t="shared" si="77"/>
        <v>6</v>
      </c>
      <c r="I1037" s="278">
        <v>1.8</v>
      </c>
      <c r="J1037" s="278">
        <v>1.8</v>
      </c>
      <c r="K1037" s="280"/>
      <c r="L1037" s="280"/>
      <c r="M1037" s="280"/>
      <c r="N1037" s="281">
        <v>0.6</v>
      </c>
      <c r="O1037" s="282">
        <v>33.333333333333329</v>
      </c>
      <c r="P1037" s="281">
        <v>0.6</v>
      </c>
      <c r="Q1037" s="282">
        <v>33.333333333333329</v>
      </c>
      <c r="R1037" s="281">
        <v>0.6</v>
      </c>
      <c r="S1037" s="282">
        <v>33.333333333333329</v>
      </c>
      <c r="T1037" s="274" t="s">
        <v>88</v>
      </c>
      <c r="U1037" s="274">
        <v>2019</v>
      </c>
      <c r="V1037" s="919">
        <v>1.78</v>
      </c>
      <c r="W1037" s="928"/>
      <c r="X1037" s="919"/>
      <c r="Y1037" s="31">
        <f t="shared" si="72"/>
        <v>0</v>
      </c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</row>
    <row r="1038" spans="1:66" s="23" customFormat="1" ht="40.5" x14ac:dyDescent="0.3">
      <c r="A1038" s="273">
        <v>907</v>
      </c>
      <c r="B1038" s="274"/>
      <c r="C1038" s="810" t="s">
        <v>4732</v>
      </c>
      <c r="D1038" s="275" t="s">
        <v>1640</v>
      </c>
      <c r="E1038" s="580">
        <f t="shared" si="79"/>
        <v>0.76</v>
      </c>
      <c r="F1038" s="277">
        <v>3.5</v>
      </c>
      <c r="G1038" s="278" t="s">
        <v>48</v>
      </c>
      <c r="H1038" s="279" t="str">
        <f t="shared" si="77"/>
        <v>6</v>
      </c>
      <c r="I1038" s="278"/>
      <c r="J1038" s="278"/>
      <c r="K1038" s="280"/>
      <c r="L1038" s="280"/>
      <c r="M1038" s="280"/>
      <c r="N1038" s="281"/>
      <c r="O1038" s="282"/>
      <c r="P1038" s="281"/>
      <c r="Q1038" s="282"/>
      <c r="R1038" s="281"/>
      <c r="S1038" s="282"/>
      <c r="T1038" s="274"/>
      <c r="U1038" s="274"/>
      <c r="V1038" s="919">
        <v>0.76</v>
      </c>
      <c r="W1038" s="928"/>
      <c r="X1038" s="919"/>
      <c r="Y1038" s="31">
        <f t="shared" si="72"/>
        <v>0</v>
      </c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</row>
    <row r="1039" spans="1:66" s="23" customFormat="1" ht="22.5" x14ac:dyDescent="0.3">
      <c r="A1039" s="273">
        <v>908</v>
      </c>
      <c r="B1039" s="274"/>
      <c r="C1039" s="810" t="s">
        <v>4733</v>
      </c>
      <c r="D1039" s="275" t="s">
        <v>318</v>
      </c>
      <c r="E1039" s="580">
        <f t="shared" si="79"/>
        <v>0.06</v>
      </c>
      <c r="F1039" s="277">
        <v>3.5</v>
      </c>
      <c r="G1039" s="278" t="s">
        <v>48</v>
      </c>
      <c r="H1039" s="279" t="str">
        <f t="shared" si="77"/>
        <v>6</v>
      </c>
      <c r="I1039" s="278"/>
      <c r="J1039" s="278"/>
      <c r="K1039" s="280"/>
      <c r="L1039" s="280"/>
      <c r="M1039" s="280"/>
      <c r="N1039" s="281"/>
      <c r="O1039" s="282"/>
      <c r="P1039" s="281"/>
      <c r="Q1039" s="282"/>
      <c r="R1039" s="281"/>
      <c r="S1039" s="282"/>
      <c r="T1039" s="274"/>
      <c r="U1039" s="274"/>
      <c r="V1039" s="919">
        <v>0.06</v>
      </c>
      <c r="W1039" s="928"/>
      <c r="X1039" s="919"/>
      <c r="Y1039" s="31">
        <f t="shared" si="72"/>
        <v>0</v>
      </c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</row>
    <row r="1040" spans="1:66" s="23" customFormat="1" ht="40.5" x14ac:dyDescent="0.3">
      <c r="A1040" s="273">
        <v>909</v>
      </c>
      <c r="B1040" s="274"/>
      <c r="C1040" s="810" t="s">
        <v>4734</v>
      </c>
      <c r="D1040" s="275" t="s">
        <v>1641</v>
      </c>
      <c r="E1040" s="580">
        <f t="shared" si="79"/>
        <v>0.94</v>
      </c>
      <c r="F1040" s="277">
        <v>3.5</v>
      </c>
      <c r="G1040" s="278" t="s">
        <v>48</v>
      </c>
      <c r="H1040" s="279" t="str">
        <f t="shared" si="77"/>
        <v>6</v>
      </c>
      <c r="I1040" s="278"/>
      <c r="J1040" s="278"/>
      <c r="K1040" s="280"/>
      <c r="L1040" s="280"/>
      <c r="M1040" s="280"/>
      <c r="N1040" s="281"/>
      <c r="O1040" s="282"/>
      <c r="P1040" s="281"/>
      <c r="Q1040" s="282"/>
      <c r="R1040" s="281"/>
      <c r="S1040" s="282"/>
      <c r="T1040" s="274"/>
      <c r="U1040" s="274"/>
      <c r="V1040" s="919">
        <v>0.94</v>
      </c>
      <c r="W1040" s="928"/>
      <c r="X1040" s="919"/>
      <c r="Y1040" s="31">
        <f t="shared" si="72"/>
        <v>0</v>
      </c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</row>
    <row r="1041" spans="1:66" ht="20.25" customHeight="1" x14ac:dyDescent="0.3">
      <c r="A1041" s="528" t="s">
        <v>1642</v>
      </c>
      <c r="B1041" s="528"/>
      <c r="C1041" s="847"/>
      <c r="D1041" s="528"/>
      <c r="E1041" s="528"/>
      <c r="F1041" s="528"/>
      <c r="G1041" s="528"/>
      <c r="H1041" s="528"/>
      <c r="I1041" s="278"/>
      <c r="J1041" s="278"/>
      <c r="K1041" s="280"/>
      <c r="L1041" s="280"/>
      <c r="M1041" s="280"/>
      <c r="N1041" s="281"/>
      <c r="O1041" s="282"/>
      <c r="P1041" s="281"/>
      <c r="Q1041" s="282"/>
      <c r="R1041" s="281"/>
      <c r="S1041" s="282"/>
      <c r="T1041" s="274"/>
      <c r="U1041" s="274"/>
      <c r="V1041" s="919"/>
      <c r="W1041" s="928"/>
      <c r="X1041" s="919"/>
      <c r="Y1041" s="31">
        <f t="shared" si="72"/>
        <v>0</v>
      </c>
    </row>
    <row r="1042" spans="1:66" ht="20.25" customHeight="1" x14ac:dyDescent="0.3">
      <c r="A1042" s="528"/>
      <c r="B1042" s="528"/>
      <c r="C1042" s="847"/>
      <c r="D1042" s="528" t="s">
        <v>252</v>
      </c>
      <c r="E1042" s="615">
        <f>SUM(E1043:E1046)</f>
        <v>2.7859999999999996</v>
      </c>
      <c r="F1042" s="528"/>
      <c r="G1042" s="528"/>
      <c r="H1042" s="528"/>
      <c r="I1042" s="278"/>
      <c r="J1042" s="278"/>
      <c r="K1042" s="280"/>
      <c r="L1042" s="280"/>
      <c r="M1042" s="280"/>
      <c r="N1042" s="281"/>
      <c r="O1042" s="282"/>
      <c r="P1042" s="281"/>
      <c r="Q1042" s="282"/>
      <c r="R1042" s="281"/>
      <c r="S1042" s="282"/>
      <c r="T1042" s="274"/>
      <c r="U1042" s="274"/>
      <c r="V1042" s="919"/>
      <c r="W1042" s="928"/>
      <c r="X1042" s="919"/>
      <c r="Y1042" s="31">
        <f t="shared" si="72"/>
        <v>2.7859999999999996</v>
      </c>
    </row>
    <row r="1043" spans="1:66" s="23" customFormat="1" ht="20.25" customHeight="1" x14ac:dyDescent="0.3">
      <c r="A1043" s="273">
        <v>910</v>
      </c>
      <c r="B1043" s="274">
        <v>2190564</v>
      </c>
      <c r="C1043" s="810" t="s">
        <v>1643</v>
      </c>
      <c r="D1043" s="616" t="s">
        <v>471</v>
      </c>
      <c r="E1043" s="617">
        <v>1.476</v>
      </c>
      <c r="F1043" s="618">
        <v>3.5</v>
      </c>
      <c r="G1043" s="278" t="s">
        <v>48</v>
      </c>
      <c r="H1043" s="279" t="str">
        <f t="shared" si="77"/>
        <v>6</v>
      </c>
      <c r="I1043" s="278">
        <v>0.85</v>
      </c>
      <c r="J1043" s="278">
        <v>0.85</v>
      </c>
      <c r="K1043" s="280"/>
      <c r="L1043" s="280"/>
      <c r="M1043" s="280"/>
      <c r="N1043" s="278">
        <v>0.85</v>
      </c>
      <c r="O1043" s="282">
        <v>100</v>
      </c>
      <c r="P1043" s="278">
        <v>0.85</v>
      </c>
      <c r="Q1043" s="282">
        <v>100</v>
      </c>
      <c r="R1043" s="281">
        <v>0.51</v>
      </c>
      <c r="S1043" s="282">
        <v>60</v>
      </c>
      <c r="T1043" s="274" t="s">
        <v>52</v>
      </c>
      <c r="U1043" s="274">
        <v>2020</v>
      </c>
      <c r="V1043" s="956">
        <v>1.476</v>
      </c>
      <c r="W1043" s="928"/>
      <c r="X1043" s="919"/>
      <c r="Y1043" s="31">
        <f t="shared" si="72"/>
        <v>0</v>
      </c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</row>
    <row r="1044" spans="1:66" s="23" customFormat="1" ht="20.25" customHeight="1" x14ac:dyDescent="0.3">
      <c r="A1044" s="273">
        <v>911</v>
      </c>
      <c r="B1044" s="274">
        <v>2193938</v>
      </c>
      <c r="C1044" s="810" t="s">
        <v>1644</v>
      </c>
      <c r="D1044" s="616" t="s">
        <v>1645</v>
      </c>
      <c r="E1044" s="617">
        <v>0.436</v>
      </c>
      <c r="F1044" s="618">
        <v>4.5</v>
      </c>
      <c r="G1044" s="278" t="s">
        <v>48</v>
      </c>
      <c r="H1044" s="279" t="str">
        <f t="shared" si="77"/>
        <v>6</v>
      </c>
      <c r="I1044" s="278">
        <v>0.45</v>
      </c>
      <c r="J1044" s="278">
        <v>0.45</v>
      </c>
      <c r="K1044" s="280"/>
      <c r="L1044" s="280"/>
      <c r="M1044" s="280"/>
      <c r="N1044" s="278">
        <v>0.45</v>
      </c>
      <c r="O1044" s="282">
        <v>100</v>
      </c>
      <c r="P1044" s="278">
        <v>0.45</v>
      </c>
      <c r="Q1044" s="282">
        <v>100</v>
      </c>
      <c r="R1044" s="281">
        <v>0.27</v>
      </c>
      <c r="S1044" s="282">
        <v>60</v>
      </c>
      <c r="T1044" s="274" t="s">
        <v>52</v>
      </c>
      <c r="U1044" s="274">
        <v>2020</v>
      </c>
      <c r="V1044" s="956">
        <v>0.436</v>
      </c>
      <c r="W1044" s="928"/>
      <c r="X1044" s="919"/>
      <c r="Y1044" s="31">
        <f t="shared" si="72"/>
        <v>0</v>
      </c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</row>
    <row r="1045" spans="1:66" s="23" customFormat="1" ht="20.25" customHeight="1" x14ac:dyDescent="0.3">
      <c r="A1045" s="273">
        <v>912</v>
      </c>
      <c r="B1045" s="274">
        <v>2191797</v>
      </c>
      <c r="C1045" s="810" t="s">
        <v>1646</v>
      </c>
      <c r="D1045" s="616" t="s">
        <v>1647</v>
      </c>
      <c r="E1045" s="617">
        <v>0.433</v>
      </c>
      <c r="F1045" s="618">
        <v>4.5</v>
      </c>
      <c r="G1045" s="278" t="s">
        <v>48</v>
      </c>
      <c r="H1045" s="279" t="str">
        <f t="shared" si="77"/>
        <v>6</v>
      </c>
      <c r="I1045" s="278">
        <v>0.43</v>
      </c>
      <c r="J1045" s="278">
        <v>0.43</v>
      </c>
      <c r="K1045" s="280"/>
      <c r="L1045" s="280"/>
      <c r="M1045" s="280"/>
      <c r="N1045" s="278">
        <v>0.43</v>
      </c>
      <c r="O1045" s="282">
        <v>100</v>
      </c>
      <c r="P1045" s="278">
        <v>0.43</v>
      </c>
      <c r="Q1045" s="282">
        <v>100</v>
      </c>
      <c r="R1045" s="281">
        <v>0.25800000000000001</v>
      </c>
      <c r="S1045" s="282">
        <v>60</v>
      </c>
      <c r="T1045" s="274" t="s">
        <v>52</v>
      </c>
      <c r="U1045" s="274">
        <v>2020</v>
      </c>
      <c r="V1045" s="956">
        <v>0.433</v>
      </c>
      <c r="W1045" s="928"/>
      <c r="X1045" s="919"/>
      <c r="Y1045" s="31">
        <f t="shared" ref="Y1045:Y1108" si="80">E1045-V1045-W1045-X1045</f>
        <v>0</v>
      </c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</row>
    <row r="1046" spans="1:66" s="23" customFormat="1" ht="20.25" customHeight="1" x14ac:dyDescent="0.3">
      <c r="A1046" s="273">
        <v>913</v>
      </c>
      <c r="B1046" s="274">
        <v>2202637</v>
      </c>
      <c r="C1046" s="810" t="s">
        <v>1648</v>
      </c>
      <c r="D1046" s="616" t="s">
        <v>1649</v>
      </c>
      <c r="E1046" s="617">
        <v>0.441</v>
      </c>
      <c r="F1046" s="618">
        <v>4.5</v>
      </c>
      <c r="G1046" s="278" t="s">
        <v>48</v>
      </c>
      <c r="H1046" s="279" t="str">
        <f t="shared" si="77"/>
        <v>6</v>
      </c>
      <c r="I1046" s="278">
        <v>0.43</v>
      </c>
      <c r="J1046" s="278">
        <v>0.43</v>
      </c>
      <c r="K1046" s="280"/>
      <c r="L1046" s="280"/>
      <c r="M1046" s="280"/>
      <c r="N1046" s="278">
        <v>0.43</v>
      </c>
      <c r="O1046" s="282">
        <v>100</v>
      </c>
      <c r="P1046" s="278">
        <v>0.43</v>
      </c>
      <c r="Q1046" s="282">
        <v>100</v>
      </c>
      <c r="R1046" s="281">
        <v>0.25800000000000001</v>
      </c>
      <c r="S1046" s="282">
        <v>60</v>
      </c>
      <c r="T1046" s="274" t="s">
        <v>52</v>
      </c>
      <c r="U1046" s="274">
        <v>2020</v>
      </c>
      <c r="V1046" s="956">
        <v>0.441</v>
      </c>
      <c r="W1046" s="928"/>
      <c r="X1046" s="919"/>
      <c r="Y1046" s="31">
        <f t="shared" si="80"/>
        <v>0</v>
      </c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</row>
    <row r="1047" spans="1:66" ht="20.25" customHeight="1" x14ac:dyDescent="0.3">
      <c r="A1047" s="528" t="s">
        <v>1650</v>
      </c>
      <c r="B1047" s="528"/>
      <c r="C1047" s="847"/>
      <c r="D1047" s="528"/>
      <c r="E1047" s="527"/>
      <c r="F1047" s="528"/>
      <c r="G1047" s="528"/>
      <c r="H1047" s="528"/>
      <c r="I1047" s="278"/>
      <c r="J1047" s="278"/>
      <c r="K1047" s="280"/>
      <c r="L1047" s="280"/>
      <c r="M1047" s="280"/>
      <c r="N1047" s="281"/>
      <c r="O1047" s="282"/>
      <c r="P1047" s="281"/>
      <c r="Q1047" s="282"/>
      <c r="R1047" s="281"/>
      <c r="S1047" s="282"/>
      <c r="T1047" s="274"/>
      <c r="U1047" s="274"/>
      <c r="V1047" s="919"/>
      <c r="W1047" s="928"/>
      <c r="X1047" s="919"/>
      <c r="Y1047" s="31">
        <f t="shared" si="80"/>
        <v>0</v>
      </c>
    </row>
    <row r="1048" spans="1:66" ht="20.25" customHeight="1" x14ac:dyDescent="0.3">
      <c r="A1048" s="528"/>
      <c r="B1048" s="528"/>
      <c r="C1048" s="847"/>
      <c r="D1048" s="528" t="s">
        <v>252</v>
      </c>
      <c r="E1048" s="541">
        <f>SUM(E1049:E1053)</f>
        <v>3.04</v>
      </c>
      <c r="F1048" s="528"/>
      <c r="G1048" s="528"/>
      <c r="H1048" s="528"/>
      <c r="I1048" s="278"/>
      <c r="J1048" s="278"/>
      <c r="K1048" s="280"/>
      <c r="L1048" s="280"/>
      <c r="M1048" s="280"/>
      <c r="N1048" s="281"/>
      <c r="O1048" s="282"/>
      <c r="P1048" s="281"/>
      <c r="Q1048" s="282"/>
      <c r="R1048" s="281"/>
      <c r="S1048" s="282"/>
      <c r="T1048" s="274"/>
      <c r="U1048" s="274"/>
      <c r="V1048" s="919"/>
      <c r="W1048" s="928"/>
      <c r="X1048" s="919"/>
      <c r="Y1048" s="31">
        <f t="shared" si="80"/>
        <v>3.04</v>
      </c>
    </row>
    <row r="1049" spans="1:66" s="23" customFormat="1" ht="20.25" customHeight="1" x14ac:dyDescent="0.3">
      <c r="A1049" s="273">
        <v>914</v>
      </c>
      <c r="B1049" s="274">
        <v>2202662</v>
      </c>
      <c r="C1049" s="810" t="s">
        <v>1651</v>
      </c>
      <c r="D1049" s="275" t="s">
        <v>1652</v>
      </c>
      <c r="E1049" s="580">
        <f t="shared" ref="E1049:E1053" si="81">V1049+W1049+X1049</f>
        <v>1.45</v>
      </c>
      <c r="F1049" s="277">
        <v>3.5</v>
      </c>
      <c r="G1049" s="278" t="s">
        <v>48</v>
      </c>
      <c r="H1049" s="279" t="str">
        <f t="shared" si="77"/>
        <v>6</v>
      </c>
      <c r="I1049" s="278">
        <v>0.99</v>
      </c>
      <c r="J1049" s="278">
        <v>0.99</v>
      </c>
      <c r="K1049" s="280"/>
      <c r="L1049" s="280"/>
      <c r="M1049" s="280"/>
      <c r="N1049" s="281">
        <v>0</v>
      </c>
      <c r="O1049" s="282">
        <v>0</v>
      </c>
      <c r="P1049" s="281">
        <v>0.36399999999999999</v>
      </c>
      <c r="Q1049" s="282">
        <v>36.767676767676768</v>
      </c>
      <c r="R1049" s="281">
        <v>0.36399999999999999</v>
      </c>
      <c r="S1049" s="282">
        <v>36.767676767676768</v>
      </c>
      <c r="T1049" s="274" t="s">
        <v>52</v>
      </c>
      <c r="U1049" s="274">
        <v>2020</v>
      </c>
      <c r="V1049" s="919">
        <v>1.45</v>
      </c>
      <c r="W1049" s="928"/>
      <c r="X1049" s="919"/>
      <c r="Y1049" s="31">
        <f t="shared" si="80"/>
        <v>0</v>
      </c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</row>
    <row r="1050" spans="1:66" s="23" customFormat="1" ht="20.25" customHeight="1" x14ac:dyDescent="0.3">
      <c r="A1050" s="273">
        <v>915</v>
      </c>
      <c r="B1050" s="274">
        <v>2199093</v>
      </c>
      <c r="C1050" s="810" t="s">
        <v>1653</v>
      </c>
      <c r="D1050" s="274" t="s">
        <v>298</v>
      </c>
      <c r="E1050" s="580">
        <f t="shared" si="81"/>
        <v>0.47</v>
      </c>
      <c r="F1050" s="277">
        <v>3.5</v>
      </c>
      <c r="G1050" s="278" t="s">
        <v>48</v>
      </c>
      <c r="H1050" s="279" t="str">
        <f t="shared" si="77"/>
        <v>6</v>
      </c>
      <c r="I1050" s="278">
        <v>0.19</v>
      </c>
      <c r="J1050" s="278">
        <v>0.19</v>
      </c>
      <c r="K1050" s="280"/>
      <c r="L1050" s="280"/>
      <c r="M1050" s="280"/>
      <c r="N1050" s="281">
        <v>0.11399999999999999</v>
      </c>
      <c r="O1050" s="282">
        <v>60</v>
      </c>
      <c r="P1050" s="281">
        <v>0.11399999999999999</v>
      </c>
      <c r="Q1050" s="282">
        <v>60</v>
      </c>
      <c r="R1050" s="281">
        <v>0.11399999999999999</v>
      </c>
      <c r="S1050" s="282">
        <v>60</v>
      </c>
      <c r="T1050" s="274" t="s">
        <v>52</v>
      </c>
      <c r="U1050" s="274">
        <v>2020</v>
      </c>
      <c r="V1050" s="919">
        <v>0.47</v>
      </c>
      <c r="W1050" s="928"/>
      <c r="X1050" s="919"/>
      <c r="Y1050" s="31">
        <f t="shared" si="80"/>
        <v>0</v>
      </c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</row>
    <row r="1051" spans="1:66" s="23" customFormat="1" ht="20.25" customHeight="1" x14ac:dyDescent="0.3">
      <c r="A1051" s="273">
        <v>916</v>
      </c>
      <c r="B1051" s="274">
        <v>2202662</v>
      </c>
      <c r="C1051" s="810" t="s">
        <v>1654</v>
      </c>
      <c r="D1051" s="275" t="s">
        <v>1655</v>
      </c>
      <c r="E1051" s="580">
        <f t="shared" si="81"/>
        <v>0.41</v>
      </c>
      <c r="F1051" s="277">
        <v>3.5</v>
      </c>
      <c r="G1051" s="278" t="s">
        <v>48</v>
      </c>
      <c r="H1051" s="279" t="str">
        <f t="shared" si="77"/>
        <v>6</v>
      </c>
      <c r="I1051" s="278">
        <v>0.2</v>
      </c>
      <c r="J1051" s="278">
        <v>0.2</v>
      </c>
      <c r="K1051" s="280"/>
      <c r="L1051" s="280"/>
      <c r="M1051" s="280"/>
      <c r="N1051" s="281">
        <v>0</v>
      </c>
      <c r="O1051" s="282">
        <v>0</v>
      </c>
      <c r="P1051" s="281">
        <v>0.2</v>
      </c>
      <c r="Q1051" s="282">
        <v>100</v>
      </c>
      <c r="R1051" s="281">
        <v>0.2</v>
      </c>
      <c r="S1051" s="282">
        <v>100</v>
      </c>
      <c r="T1051" s="274" t="s">
        <v>52</v>
      </c>
      <c r="U1051" s="274">
        <v>2020</v>
      </c>
      <c r="V1051" s="919">
        <v>0.41</v>
      </c>
      <c r="W1051" s="928"/>
      <c r="X1051" s="919"/>
      <c r="Y1051" s="31">
        <f t="shared" si="80"/>
        <v>0</v>
      </c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</row>
    <row r="1052" spans="1:66" s="23" customFormat="1" ht="41.25" customHeight="1" x14ac:dyDescent="0.3">
      <c r="A1052" s="273">
        <v>917</v>
      </c>
      <c r="B1052" s="274"/>
      <c r="C1052" s="810" t="s">
        <v>1656</v>
      </c>
      <c r="D1052" s="275" t="s">
        <v>1657</v>
      </c>
      <c r="E1052" s="580">
        <f t="shared" si="81"/>
        <v>0.52</v>
      </c>
      <c r="F1052" s="277">
        <v>3.5</v>
      </c>
      <c r="G1052" s="278" t="s">
        <v>48</v>
      </c>
      <c r="H1052" s="279" t="str">
        <f t="shared" si="77"/>
        <v>6</v>
      </c>
      <c r="I1052" s="278">
        <v>1</v>
      </c>
      <c r="J1052" s="278">
        <v>1</v>
      </c>
      <c r="K1052" s="280"/>
      <c r="L1052" s="280"/>
      <c r="M1052" s="280"/>
      <c r="N1052" s="281">
        <v>0.6</v>
      </c>
      <c r="O1052" s="282">
        <v>60</v>
      </c>
      <c r="P1052" s="281">
        <v>0.6</v>
      </c>
      <c r="Q1052" s="282">
        <v>60</v>
      </c>
      <c r="R1052" s="281">
        <v>0.6</v>
      </c>
      <c r="S1052" s="282">
        <v>60</v>
      </c>
      <c r="T1052" s="274" t="s">
        <v>52</v>
      </c>
      <c r="U1052" s="274">
        <v>2020</v>
      </c>
      <c r="V1052" s="919">
        <v>0.52</v>
      </c>
      <c r="W1052" s="928"/>
      <c r="X1052" s="919"/>
      <c r="Y1052" s="31">
        <f t="shared" si="80"/>
        <v>0</v>
      </c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</row>
    <row r="1053" spans="1:66" ht="20.25" customHeight="1" x14ac:dyDescent="0.3">
      <c r="A1053" s="273">
        <v>918</v>
      </c>
      <c r="B1053" s="274"/>
      <c r="C1053" s="810" t="s">
        <v>1658</v>
      </c>
      <c r="D1053" s="275" t="s">
        <v>318</v>
      </c>
      <c r="E1053" s="580">
        <f t="shared" si="81"/>
        <v>0.19</v>
      </c>
      <c r="F1053" s="277">
        <v>3</v>
      </c>
      <c r="G1053" s="278" t="s">
        <v>48</v>
      </c>
      <c r="H1053" s="279" t="str">
        <f t="shared" si="77"/>
        <v>6</v>
      </c>
      <c r="I1053" s="278">
        <v>0.12</v>
      </c>
      <c r="J1053" s="278">
        <v>0.12</v>
      </c>
      <c r="K1053" s="280"/>
      <c r="L1053" s="280"/>
      <c r="M1053" s="280"/>
      <c r="N1053" s="281">
        <v>7.1999999999999995E-2</v>
      </c>
      <c r="O1053" s="282">
        <v>60</v>
      </c>
      <c r="P1053" s="281">
        <v>7.1999999999999995E-2</v>
      </c>
      <c r="Q1053" s="282">
        <v>60</v>
      </c>
      <c r="R1053" s="281">
        <v>7.1999999999999995E-2</v>
      </c>
      <c r="S1053" s="282">
        <v>60</v>
      </c>
      <c r="T1053" s="274" t="s">
        <v>52</v>
      </c>
      <c r="U1053" s="274">
        <v>2020</v>
      </c>
      <c r="V1053" s="919">
        <v>0.19</v>
      </c>
      <c r="W1053" s="928"/>
      <c r="X1053" s="919"/>
      <c r="Y1053" s="31">
        <f t="shared" si="80"/>
        <v>0</v>
      </c>
    </row>
    <row r="1054" spans="1:66" ht="20.25" customHeight="1" x14ac:dyDescent="0.3">
      <c r="A1054" s="528" t="s">
        <v>1659</v>
      </c>
      <c r="B1054" s="528"/>
      <c r="C1054" s="847"/>
      <c r="D1054" s="528"/>
      <c r="E1054" s="528"/>
      <c r="F1054" s="528"/>
      <c r="G1054" s="528"/>
      <c r="H1054" s="528"/>
      <c r="I1054" s="278"/>
      <c r="J1054" s="278"/>
      <c r="K1054" s="280"/>
      <c r="L1054" s="280"/>
      <c r="M1054" s="280"/>
      <c r="N1054" s="281"/>
      <c r="O1054" s="282"/>
      <c r="P1054" s="281"/>
      <c r="Q1054" s="282"/>
      <c r="R1054" s="281"/>
      <c r="S1054" s="282"/>
      <c r="T1054" s="274"/>
      <c r="U1054" s="274"/>
      <c r="V1054" s="919"/>
      <c r="W1054" s="928"/>
      <c r="X1054" s="919"/>
      <c r="Y1054" s="31">
        <f t="shared" si="80"/>
        <v>0</v>
      </c>
    </row>
    <row r="1055" spans="1:66" ht="20.25" customHeight="1" x14ac:dyDescent="0.3">
      <c r="A1055" s="528"/>
      <c r="B1055" s="528"/>
      <c r="C1055" s="847"/>
      <c r="D1055" s="528" t="s">
        <v>252</v>
      </c>
      <c r="E1055" s="541">
        <f>SUM(E1056:E1060)</f>
        <v>2.177</v>
      </c>
      <c r="F1055" s="528"/>
      <c r="G1055" s="528"/>
      <c r="H1055" s="528"/>
      <c r="I1055" s="278"/>
      <c r="J1055" s="278"/>
      <c r="K1055" s="280"/>
      <c r="L1055" s="280"/>
      <c r="M1055" s="280"/>
      <c r="N1055" s="281"/>
      <c r="O1055" s="282"/>
      <c r="P1055" s="281"/>
      <c r="Q1055" s="282"/>
      <c r="R1055" s="281"/>
      <c r="S1055" s="282"/>
      <c r="T1055" s="274"/>
      <c r="U1055" s="274"/>
      <c r="V1055" s="919"/>
      <c r="W1055" s="928"/>
      <c r="X1055" s="919"/>
      <c r="Y1055" s="31">
        <f t="shared" si="80"/>
        <v>2.177</v>
      </c>
    </row>
    <row r="1056" spans="1:66" s="23" customFormat="1" ht="20.25" customHeight="1" x14ac:dyDescent="0.3">
      <c r="A1056" s="273">
        <v>919</v>
      </c>
      <c r="B1056" s="274">
        <v>2195174</v>
      </c>
      <c r="C1056" s="810" t="s">
        <v>1660</v>
      </c>
      <c r="D1056" s="275" t="s">
        <v>1661</v>
      </c>
      <c r="E1056" s="580">
        <f t="shared" ref="E1056:E1060" si="82">V1056+W1056+X1056</f>
        <v>0.7</v>
      </c>
      <c r="F1056" s="277">
        <v>3.5</v>
      </c>
      <c r="G1056" s="278" t="s">
        <v>48</v>
      </c>
      <c r="H1056" s="279" t="str">
        <f t="shared" si="77"/>
        <v>6</v>
      </c>
      <c r="I1056" s="278">
        <v>0.85</v>
      </c>
      <c r="J1056" s="278">
        <v>0.85</v>
      </c>
      <c r="K1056" s="280"/>
      <c r="L1056" s="280"/>
      <c r="M1056" s="280"/>
      <c r="N1056" s="281">
        <v>0</v>
      </c>
      <c r="O1056" s="282">
        <v>0</v>
      </c>
      <c r="P1056" s="281">
        <v>0</v>
      </c>
      <c r="Q1056" s="282">
        <v>0</v>
      </c>
      <c r="R1056" s="281">
        <v>0.3</v>
      </c>
      <c r="S1056" s="282">
        <v>35.294117647058826</v>
      </c>
      <c r="T1056" s="274" t="s">
        <v>220</v>
      </c>
      <c r="U1056" s="274">
        <v>2024</v>
      </c>
      <c r="V1056" s="919">
        <v>0.7</v>
      </c>
      <c r="W1056" s="928"/>
      <c r="X1056" s="919"/>
      <c r="Y1056" s="31">
        <f t="shared" si="80"/>
        <v>0</v>
      </c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</row>
    <row r="1057" spans="1:66" s="23" customFormat="1" ht="20.25" customHeight="1" x14ac:dyDescent="0.3">
      <c r="A1057" s="273">
        <v>920</v>
      </c>
      <c r="B1057" s="274">
        <v>2191940</v>
      </c>
      <c r="C1057" s="810" t="s">
        <v>1662</v>
      </c>
      <c r="D1057" s="274" t="s">
        <v>1663</v>
      </c>
      <c r="E1057" s="580">
        <f t="shared" si="82"/>
        <v>0.77</v>
      </c>
      <c r="F1057" s="277">
        <v>3.5</v>
      </c>
      <c r="G1057" s="278" t="s">
        <v>48</v>
      </c>
      <c r="H1057" s="279" t="str">
        <f t="shared" si="77"/>
        <v>6</v>
      </c>
      <c r="I1057" s="278">
        <v>0.86</v>
      </c>
      <c r="J1057" s="278">
        <v>0.86</v>
      </c>
      <c r="K1057" s="280"/>
      <c r="L1057" s="280"/>
      <c r="M1057" s="280"/>
      <c r="N1057" s="278">
        <v>0.86</v>
      </c>
      <c r="O1057" s="282">
        <v>100</v>
      </c>
      <c r="P1057" s="278">
        <v>0.86</v>
      </c>
      <c r="Q1057" s="282">
        <v>100</v>
      </c>
      <c r="R1057" s="281">
        <v>0.51600000000000001</v>
      </c>
      <c r="S1057" s="282">
        <v>60</v>
      </c>
      <c r="T1057" s="274" t="s">
        <v>52</v>
      </c>
      <c r="U1057" s="274">
        <v>2020</v>
      </c>
      <c r="V1057" s="919">
        <v>0.77</v>
      </c>
      <c r="W1057" s="928"/>
      <c r="X1057" s="919"/>
      <c r="Y1057" s="31">
        <f t="shared" si="80"/>
        <v>0</v>
      </c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</row>
    <row r="1058" spans="1:66" s="23" customFormat="1" ht="20.25" customHeight="1" x14ac:dyDescent="0.3">
      <c r="A1058" s="273">
        <v>921</v>
      </c>
      <c r="B1058" s="274">
        <v>2199107</v>
      </c>
      <c r="C1058" s="810" t="s">
        <v>1664</v>
      </c>
      <c r="D1058" s="275" t="s">
        <v>298</v>
      </c>
      <c r="E1058" s="580">
        <f t="shared" si="82"/>
        <v>0.41699999999999998</v>
      </c>
      <c r="F1058" s="277">
        <v>3.5</v>
      </c>
      <c r="G1058" s="278" t="s">
        <v>48</v>
      </c>
      <c r="H1058" s="279" t="str">
        <f t="shared" si="77"/>
        <v>6</v>
      </c>
      <c r="I1058" s="278">
        <v>0.41</v>
      </c>
      <c r="J1058" s="278">
        <v>0.41</v>
      </c>
      <c r="K1058" s="280"/>
      <c r="L1058" s="280"/>
      <c r="M1058" s="280"/>
      <c r="N1058" s="278">
        <v>0.41</v>
      </c>
      <c r="O1058" s="282">
        <v>100</v>
      </c>
      <c r="P1058" s="278">
        <v>0.41</v>
      </c>
      <c r="Q1058" s="282">
        <v>100</v>
      </c>
      <c r="R1058" s="281">
        <v>0.24599999999999997</v>
      </c>
      <c r="S1058" s="282">
        <v>60</v>
      </c>
      <c r="T1058" s="274" t="s">
        <v>52</v>
      </c>
      <c r="U1058" s="274">
        <v>2020</v>
      </c>
      <c r="V1058" s="919">
        <v>0.41699999999999998</v>
      </c>
      <c r="W1058" s="928"/>
      <c r="X1058" s="919"/>
      <c r="Y1058" s="31">
        <f t="shared" si="80"/>
        <v>0</v>
      </c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</row>
    <row r="1059" spans="1:66" s="23" customFormat="1" ht="20.25" customHeight="1" x14ac:dyDescent="0.3">
      <c r="A1059" s="273">
        <v>922</v>
      </c>
      <c r="B1059" s="274"/>
      <c r="C1059" s="810" t="s">
        <v>4735</v>
      </c>
      <c r="D1059" s="275" t="s">
        <v>318</v>
      </c>
      <c r="E1059" s="580">
        <f t="shared" si="82"/>
        <v>0.08</v>
      </c>
      <c r="F1059" s="277">
        <v>3.5</v>
      </c>
      <c r="G1059" s="278" t="s">
        <v>48</v>
      </c>
      <c r="H1059" s="279" t="str">
        <f t="shared" si="77"/>
        <v>6</v>
      </c>
      <c r="I1059" s="278"/>
      <c r="J1059" s="278"/>
      <c r="K1059" s="280"/>
      <c r="L1059" s="280"/>
      <c r="M1059" s="280"/>
      <c r="N1059" s="278"/>
      <c r="O1059" s="282"/>
      <c r="P1059" s="278"/>
      <c r="Q1059" s="282"/>
      <c r="R1059" s="281"/>
      <c r="S1059" s="282"/>
      <c r="T1059" s="274"/>
      <c r="U1059" s="274"/>
      <c r="V1059" s="919">
        <v>0.08</v>
      </c>
      <c r="W1059" s="928"/>
      <c r="X1059" s="919"/>
      <c r="Y1059" s="31">
        <f t="shared" si="80"/>
        <v>0</v>
      </c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</row>
    <row r="1060" spans="1:66" s="23" customFormat="1" ht="20.25" customHeight="1" x14ac:dyDescent="0.3">
      <c r="A1060" s="273">
        <v>923</v>
      </c>
      <c r="B1060" s="274">
        <v>2195174</v>
      </c>
      <c r="C1060" s="810" t="s">
        <v>1665</v>
      </c>
      <c r="D1060" s="275" t="s">
        <v>1666</v>
      </c>
      <c r="E1060" s="580">
        <f t="shared" si="82"/>
        <v>0.21</v>
      </c>
      <c r="F1060" s="277">
        <v>3.5</v>
      </c>
      <c r="G1060" s="278" t="s">
        <v>48</v>
      </c>
      <c r="H1060" s="279" t="str">
        <f t="shared" si="77"/>
        <v>6</v>
      </c>
      <c r="I1060" s="278">
        <v>0.25</v>
      </c>
      <c r="J1060" s="278">
        <v>0.25</v>
      </c>
      <c r="K1060" s="280"/>
      <c r="L1060" s="280"/>
      <c r="M1060" s="280"/>
      <c r="N1060" s="278">
        <v>0.25</v>
      </c>
      <c r="O1060" s="282">
        <v>100</v>
      </c>
      <c r="P1060" s="278">
        <v>0.25</v>
      </c>
      <c r="Q1060" s="282">
        <v>100</v>
      </c>
      <c r="R1060" s="281">
        <v>0.15</v>
      </c>
      <c r="S1060" s="282">
        <v>60</v>
      </c>
      <c r="T1060" s="274" t="s">
        <v>52</v>
      </c>
      <c r="U1060" s="274">
        <v>2020</v>
      </c>
      <c r="V1060" s="919">
        <v>0.21</v>
      </c>
      <c r="W1060" s="928"/>
      <c r="X1060" s="919"/>
      <c r="Y1060" s="31">
        <f t="shared" si="80"/>
        <v>0</v>
      </c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</row>
    <row r="1061" spans="1:66" ht="20.25" customHeight="1" x14ac:dyDescent="0.3">
      <c r="A1061" s="528" t="s">
        <v>1667</v>
      </c>
      <c r="B1061" s="528"/>
      <c r="C1061" s="847"/>
      <c r="D1061" s="528"/>
      <c r="E1061" s="528"/>
      <c r="F1061" s="528"/>
      <c r="G1061" s="528"/>
      <c r="H1061" s="528"/>
      <c r="I1061" s="278"/>
      <c r="J1061" s="278"/>
      <c r="K1061" s="280"/>
      <c r="L1061" s="280"/>
      <c r="M1061" s="280"/>
      <c r="N1061" s="281"/>
      <c r="O1061" s="282"/>
      <c r="P1061" s="281"/>
      <c r="Q1061" s="282"/>
      <c r="R1061" s="281"/>
      <c r="S1061" s="282"/>
      <c r="T1061" s="274"/>
      <c r="U1061" s="274"/>
      <c r="V1061" s="919"/>
      <c r="W1061" s="928"/>
      <c r="X1061" s="919"/>
      <c r="Y1061" s="31">
        <f t="shared" si="80"/>
        <v>0</v>
      </c>
    </row>
    <row r="1062" spans="1:66" ht="20.25" customHeight="1" x14ac:dyDescent="0.3">
      <c r="A1062" s="528"/>
      <c r="B1062" s="528"/>
      <c r="C1062" s="847"/>
      <c r="D1062" s="528" t="s">
        <v>252</v>
      </c>
      <c r="E1062" s="615">
        <f>SUM(E1063:E1066)</f>
        <v>2.0020000000000002</v>
      </c>
      <c r="F1062" s="528"/>
      <c r="G1062" s="528"/>
      <c r="H1062" s="528"/>
      <c r="I1062" s="278"/>
      <c r="J1062" s="278"/>
      <c r="K1062" s="280"/>
      <c r="L1062" s="280"/>
      <c r="M1062" s="280"/>
      <c r="N1062" s="281"/>
      <c r="O1062" s="282"/>
      <c r="P1062" s="281"/>
      <c r="Q1062" s="282"/>
      <c r="R1062" s="281"/>
      <c r="S1062" s="282"/>
      <c r="T1062" s="274"/>
      <c r="U1062" s="274"/>
      <c r="V1062" s="919"/>
      <c r="W1062" s="928"/>
      <c r="X1062" s="919"/>
      <c r="Y1062" s="31">
        <f t="shared" si="80"/>
        <v>2.0020000000000002</v>
      </c>
    </row>
    <row r="1063" spans="1:66" s="23" customFormat="1" ht="20.25" customHeight="1" x14ac:dyDescent="0.3">
      <c r="A1063" s="273">
        <v>924</v>
      </c>
      <c r="B1063" s="274">
        <v>2193078</v>
      </c>
      <c r="C1063" s="810" t="s">
        <v>1668</v>
      </c>
      <c r="D1063" s="616" t="s">
        <v>617</v>
      </c>
      <c r="E1063" s="617">
        <v>1.163</v>
      </c>
      <c r="F1063" s="618">
        <v>3.5</v>
      </c>
      <c r="G1063" s="278" t="s">
        <v>48</v>
      </c>
      <c r="H1063" s="279" t="str">
        <f t="shared" si="77"/>
        <v>6</v>
      </c>
      <c r="I1063" s="278">
        <v>1.2</v>
      </c>
      <c r="J1063" s="278">
        <v>1.2</v>
      </c>
      <c r="K1063" s="280"/>
      <c r="L1063" s="280"/>
      <c r="M1063" s="280"/>
      <c r="N1063" s="278">
        <v>1.2</v>
      </c>
      <c r="O1063" s="282">
        <v>100</v>
      </c>
      <c r="P1063" s="278">
        <v>1.2</v>
      </c>
      <c r="Q1063" s="282">
        <v>100</v>
      </c>
      <c r="R1063" s="278">
        <v>1.2</v>
      </c>
      <c r="S1063" s="282">
        <v>100</v>
      </c>
      <c r="T1063" s="274" t="s">
        <v>52</v>
      </c>
      <c r="U1063" s="274">
        <v>2020</v>
      </c>
      <c r="V1063" s="956">
        <v>1.163</v>
      </c>
      <c r="W1063" s="928"/>
      <c r="X1063" s="919"/>
      <c r="Y1063" s="31">
        <f t="shared" si="80"/>
        <v>0</v>
      </c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</row>
    <row r="1064" spans="1:66" s="23" customFormat="1" ht="20.25" customHeight="1" x14ac:dyDescent="0.3">
      <c r="A1064" s="273">
        <v>925</v>
      </c>
      <c r="B1064" s="274"/>
      <c r="C1064" s="810" t="s">
        <v>4736</v>
      </c>
      <c r="D1064" s="616" t="s">
        <v>1669</v>
      </c>
      <c r="E1064" s="617">
        <v>0.68300000000000005</v>
      </c>
      <c r="F1064" s="618">
        <v>3.5</v>
      </c>
      <c r="G1064" s="278" t="s">
        <v>48</v>
      </c>
      <c r="H1064" s="279" t="str">
        <f t="shared" si="77"/>
        <v>6</v>
      </c>
      <c r="I1064" s="278"/>
      <c r="J1064" s="278"/>
      <c r="K1064" s="280"/>
      <c r="L1064" s="280"/>
      <c r="M1064" s="280"/>
      <c r="N1064" s="278"/>
      <c r="O1064" s="282"/>
      <c r="P1064" s="278"/>
      <c r="Q1064" s="282"/>
      <c r="R1064" s="278"/>
      <c r="S1064" s="282"/>
      <c r="T1064" s="274"/>
      <c r="U1064" s="274"/>
      <c r="V1064" s="956">
        <v>0.68300000000000005</v>
      </c>
      <c r="W1064" s="928"/>
      <c r="X1064" s="919"/>
      <c r="Y1064" s="31">
        <f t="shared" si="80"/>
        <v>0</v>
      </c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</row>
    <row r="1065" spans="1:66" s="23" customFormat="1" ht="20.25" customHeight="1" x14ac:dyDescent="0.3">
      <c r="A1065" s="273">
        <v>926</v>
      </c>
      <c r="B1065" s="274">
        <v>2201258</v>
      </c>
      <c r="C1065" s="810" t="s">
        <v>1670</v>
      </c>
      <c r="D1065" s="616" t="s">
        <v>161</v>
      </c>
      <c r="E1065" s="617">
        <v>7.8E-2</v>
      </c>
      <c r="F1065" s="618">
        <v>3.5</v>
      </c>
      <c r="G1065" s="278" t="s">
        <v>48</v>
      </c>
      <c r="H1065" s="279" t="str">
        <f t="shared" si="77"/>
        <v>6</v>
      </c>
      <c r="I1065" s="278">
        <v>0.57999999999999996</v>
      </c>
      <c r="J1065" s="278">
        <v>0.57999999999999996</v>
      </c>
      <c r="K1065" s="280"/>
      <c r="L1065" s="280"/>
      <c r="M1065" s="280"/>
      <c r="N1065" s="278">
        <v>0.57999999999999996</v>
      </c>
      <c r="O1065" s="282">
        <v>100</v>
      </c>
      <c r="P1065" s="278">
        <v>0.57999999999999996</v>
      </c>
      <c r="Q1065" s="282">
        <v>100</v>
      </c>
      <c r="R1065" s="278">
        <v>0.57999999999999996</v>
      </c>
      <c r="S1065" s="282">
        <v>100</v>
      </c>
      <c r="T1065" s="274" t="s">
        <v>52</v>
      </c>
      <c r="U1065" s="274">
        <v>2020</v>
      </c>
      <c r="V1065" s="956">
        <v>7.8E-2</v>
      </c>
      <c r="W1065" s="928"/>
      <c r="X1065" s="919"/>
      <c r="Y1065" s="31">
        <f t="shared" si="80"/>
        <v>0</v>
      </c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</row>
    <row r="1066" spans="1:66" s="97" customFormat="1" ht="20.25" customHeight="1" x14ac:dyDescent="0.3">
      <c r="A1066" s="273">
        <v>927</v>
      </c>
      <c r="B1066" s="274"/>
      <c r="C1066" s="810" t="s">
        <v>1671</v>
      </c>
      <c r="D1066" s="275" t="s">
        <v>318</v>
      </c>
      <c r="E1066" s="621">
        <v>7.8E-2</v>
      </c>
      <c r="F1066" s="277">
        <v>3.5</v>
      </c>
      <c r="G1066" s="278" t="s">
        <v>48</v>
      </c>
      <c r="H1066" s="279" t="str">
        <f t="shared" si="77"/>
        <v>6</v>
      </c>
      <c r="I1066" s="278">
        <v>0.08</v>
      </c>
      <c r="J1066" s="278">
        <v>0.08</v>
      </c>
      <c r="K1066" s="280"/>
      <c r="L1066" s="280"/>
      <c r="M1066" s="280"/>
      <c r="N1066" s="278">
        <v>0.08</v>
      </c>
      <c r="O1066" s="282">
        <v>100</v>
      </c>
      <c r="P1066" s="278">
        <v>0.08</v>
      </c>
      <c r="Q1066" s="282">
        <v>100</v>
      </c>
      <c r="R1066" s="278">
        <v>0.08</v>
      </c>
      <c r="S1066" s="282">
        <v>100</v>
      </c>
      <c r="T1066" s="274" t="s">
        <v>52</v>
      </c>
      <c r="U1066" s="274">
        <v>2020</v>
      </c>
      <c r="V1066" s="959">
        <v>7.8E-2</v>
      </c>
      <c r="W1066" s="928"/>
      <c r="X1066" s="919"/>
      <c r="Y1066" s="31">
        <f t="shared" si="80"/>
        <v>0</v>
      </c>
    </row>
    <row r="1067" spans="1:66" ht="20.25" customHeight="1" x14ac:dyDescent="0.3">
      <c r="A1067" s="273" t="s">
        <v>1672</v>
      </c>
      <c r="B1067" s="273"/>
      <c r="C1067" s="809"/>
      <c r="D1067" s="273"/>
      <c r="E1067" s="273"/>
      <c r="F1067" s="273"/>
      <c r="G1067" s="273"/>
      <c r="H1067" s="273"/>
      <c r="I1067" s="278"/>
      <c r="J1067" s="278"/>
      <c r="K1067" s="280"/>
      <c r="L1067" s="280"/>
      <c r="M1067" s="280"/>
      <c r="N1067" s="281"/>
      <c r="O1067" s="282"/>
      <c r="P1067" s="281"/>
      <c r="Q1067" s="282"/>
      <c r="R1067" s="281"/>
      <c r="S1067" s="282"/>
      <c r="T1067" s="274"/>
      <c r="U1067" s="274"/>
      <c r="V1067" s="919"/>
      <c r="W1067" s="928"/>
      <c r="X1067" s="919"/>
      <c r="Y1067" s="31">
        <f t="shared" si="80"/>
        <v>0</v>
      </c>
    </row>
    <row r="1068" spans="1:66" ht="20.25" customHeight="1" x14ac:dyDescent="0.3">
      <c r="A1068" s="273"/>
      <c r="B1068" s="273"/>
      <c r="C1068" s="809"/>
      <c r="D1068" s="273" t="s">
        <v>252</v>
      </c>
      <c r="E1068" s="596">
        <f>SUM(E1069:E1074)</f>
        <v>1.6320000000000001</v>
      </c>
      <c r="F1068" s="273"/>
      <c r="G1068" s="273"/>
      <c r="H1068" s="273"/>
      <c r="I1068" s="278"/>
      <c r="J1068" s="278"/>
      <c r="K1068" s="280"/>
      <c r="L1068" s="280"/>
      <c r="M1068" s="280"/>
      <c r="N1068" s="281"/>
      <c r="O1068" s="282"/>
      <c r="P1068" s="281"/>
      <c r="Q1068" s="282"/>
      <c r="R1068" s="281"/>
      <c r="S1068" s="282"/>
      <c r="T1068" s="274"/>
      <c r="U1068" s="274"/>
      <c r="V1068" s="919"/>
      <c r="W1068" s="928"/>
      <c r="X1068" s="919"/>
      <c r="Y1068" s="31">
        <f t="shared" si="80"/>
        <v>1.6320000000000001</v>
      </c>
    </row>
    <row r="1069" spans="1:66" s="97" customFormat="1" ht="20.25" customHeight="1" x14ac:dyDescent="0.3">
      <c r="A1069" s="273">
        <v>928</v>
      </c>
      <c r="B1069" s="274">
        <v>2193468</v>
      </c>
      <c r="C1069" s="810" t="s">
        <v>1673</v>
      </c>
      <c r="D1069" s="274" t="s">
        <v>1674</v>
      </c>
      <c r="E1069" s="580">
        <f t="shared" ref="E1069:E1072" si="83">V1069+W1069+X1069</f>
        <v>0</v>
      </c>
      <c r="F1069" s="277">
        <v>4.5</v>
      </c>
      <c r="G1069" s="278" t="s">
        <v>48</v>
      </c>
      <c r="H1069" s="279" t="str">
        <f t="shared" si="77"/>
        <v>6</v>
      </c>
      <c r="I1069" s="278">
        <v>0.40600000000000003</v>
      </c>
      <c r="J1069" s="278">
        <v>0.40600000000000003</v>
      </c>
      <c r="K1069" s="280"/>
      <c r="L1069" s="280"/>
      <c r="M1069" s="280"/>
      <c r="N1069" s="281">
        <v>0.40600000000000003</v>
      </c>
      <c r="O1069" s="282">
        <v>100</v>
      </c>
      <c r="P1069" s="281">
        <v>0.40600000000000003</v>
      </c>
      <c r="Q1069" s="282">
        <v>100</v>
      </c>
      <c r="R1069" s="281">
        <v>0.40600000000000003</v>
      </c>
      <c r="S1069" s="282">
        <v>100</v>
      </c>
      <c r="T1069" s="274"/>
      <c r="U1069" s="274"/>
      <c r="V1069" s="954">
        <f t="shared" ref="V1069:V1072" si="84">AM1069+AN1069+AO1069</f>
        <v>0</v>
      </c>
      <c r="W1069" s="928"/>
      <c r="X1069" s="919"/>
      <c r="Y1069" s="31">
        <f t="shared" si="80"/>
        <v>0</v>
      </c>
    </row>
    <row r="1070" spans="1:66" s="23" customFormat="1" ht="20.25" customHeight="1" x14ac:dyDescent="0.3">
      <c r="A1070" s="273">
        <v>929</v>
      </c>
      <c r="B1070" s="274"/>
      <c r="C1070" s="810" t="s">
        <v>4737</v>
      </c>
      <c r="D1070" s="274" t="s">
        <v>1675</v>
      </c>
      <c r="E1070" s="580">
        <f t="shared" si="83"/>
        <v>0</v>
      </c>
      <c r="F1070" s="277">
        <v>4.5</v>
      </c>
      <c r="G1070" s="278" t="s">
        <v>48</v>
      </c>
      <c r="H1070" s="279" t="str">
        <f t="shared" si="77"/>
        <v>6</v>
      </c>
      <c r="I1070" s="278"/>
      <c r="J1070" s="278"/>
      <c r="K1070" s="280"/>
      <c r="L1070" s="280"/>
      <c r="M1070" s="280"/>
      <c r="N1070" s="281"/>
      <c r="O1070" s="282"/>
      <c r="P1070" s="281"/>
      <c r="Q1070" s="282"/>
      <c r="R1070" s="281"/>
      <c r="S1070" s="282"/>
      <c r="T1070" s="274"/>
      <c r="U1070" s="274"/>
      <c r="V1070" s="954">
        <f t="shared" si="84"/>
        <v>0</v>
      </c>
      <c r="W1070" s="928"/>
      <c r="X1070" s="919"/>
      <c r="Y1070" s="31">
        <f t="shared" si="80"/>
        <v>0</v>
      </c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</row>
    <row r="1071" spans="1:66" s="174" customFormat="1" ht="20.25" customHeight="1" x14ac:dyDescent="0.3">
      <c r="A1071" s="273">
        <v>930</v>
      </c>
      <c r="B1071" s="274">
        <v>2197199</v>
      </c>
      <c r="C1071" s="810" t="s">
        <v>1676</v>
      </c>
      <c r="D1071" s="274" t="s">
        <v>1677</v>
      </c>
      <c r="E1071" s="580">
        <v>0.88100000000000001</v>
      </c>
      <c r="F1071" s="277">
        <v>4.5</v>
      </c>
      <c r="G1071" s="278" t="s">
        <v>48</v>
      </c>
      <c r="H1071" s="279" t="str">
        <f t="shared" si="77"/>
        <v>6</v>
      </c>
      <c r="I1071" s="575">
        <v>1.123</v>
      </c>
      <c r="J1071" s="575">
        <v>1.123</v>
      </c>
      <c r="K1071" s="280"/>
      <c r="L1071" s="280"/>
      <c r="M1071" s="280"/>
      <c r="N1071" s="281">
        <v>1.123</v>
      </c>
      <c r="O1071" s="282">
        <v>100</v>
      </c>
      <c r="P1071" s="281">
        <v>1.123</v>
      </c>
      <c r="Q1071" s="282">
        <v>100</v>
      </c>
      <c r="R1071" s="281">
        <v>1.123</v>
      </c>
      <c r="S1071" s="282">
        <v>100</v>
      </c>
      <c r="T1071" s="274" t="s">
        <v>52</v>
      </c>
      <c r="U1071" s="274">
        <v>2019</v>
      </c>
      <c r="V1071" s="954">
        <v>0.88100000000000001</v>
      </c>
      <c r="W1071" s="928"/>
      <c r="X1071" s="919"/>
      <c r="Y1071" s="31">
        <f t="shared" si="80"/>
        <v>0</v>
      </c>
      <c r="Z1071" s="97"/>
      <c r="AA1071" s="97"/>
      <c r="AB1071" s="97"/>
      <c r="AC1071" s="97"/>
      <c r="AD1071" s="97"/>
      <c r="AE1071" s="97"/>
      <c r="AF1071" s="97"/>
      <c r="AG1071" s="97"/>
      <c r="AH1071" s="97"/>
      <c r="AI1071" s="97"/>
      <c r="AJ1071" s="97"/>
      <c r="AK1071" s="97"/>
      <c r="AL1071" s="97"/>
      <c r="AM1071" s="97"/>
      <c r="AN1071" s="97"/>
      <c r="AO1071" s="97"/>
      <c r="AP1071" s="97"/>
      <c r="AQ1071" s="97"/>
      <c r="AR1071" s="97"/>
      <c r="AS1071" s="97"/>
      <c r="AT1071" s="97"/>
      <c r="AU1071" s="97"/>
      <c r="AV1071" s="97"/>
      <c r="AW1071" s="97"/>
      <c r="AX1071" s="97"/>
      <c r="AY1071" s="97"/>
      <c r="AZ1071" s="97"/>
      <c r="BA1071" s="97"/>
      <c r="BB1071" s="97"/>
      <c r="BC1071" s="97"/>
      <c r="BD1071" s="97"/>
      <c r="BE1071" s="97"/>
      <c r="BF1071" s="97"/>
      <c r="BG1071" s="97"/>
      <c r="BH1071" s="97"/>
      <c r="BI1071" s="97"/>
      <c r="BJ1071" s="97"/>
      <c r="BK1071" s="97"/>
      <c r="BL1071" s="97"/>
      <c r="BM1071" s="97"/>
      <c r="BN1071" s="97"/>
    </row>
    <row r="1072" spans="1:66" s="174" customFormat="1" ht="20.25" customHeight="1" x14ac:dyDescent="0.3">
      <c r="A1072" s="273">
        <v>931</v>
      </c>
      <c r="B1072" s="274">
        <v>2196247</v>
      </c>
      <c r="C1072" s="810" t="s">
        <v>1678</v>
      </c>
      <c r="D1072" s="274" t="s">
        <v>207</v>
      </c>
      <c r="E1072" s="580">
        <f t="shared" si="83"/>
        <v>0</v>
      </c>
      <c r="F1072" s="277">
        <v>4.5</v>
      </c>
      <c r="G1072" s="278" t="s">
        <v>48</v>
      </c>
      <c r="H1072" s="279" t="str">
        <f t="shared" si="77"/>
        <v>6</v>
      </c>
      <c r="I1072" s="575">
        <v>1.4690000000000001</v>
      </c>
      <c r="J1072" s="575">
        <v>1.4690000000000001</v>
      </c>
      <c r="K1072" s="280"/>
      <c r="L1072" s="280"/>
      <c r="M1072" s="280"/>
      <c r="N1072" s="281">
        <v>1.4690000000000001</v>
      </c>
      <c r="O1072" s="282">
        <v>100</v>
      </c>
      <c r="P1072" s="281">
        <v>1.4690000000000001</v>
      </c>
      <c r="Q1072" s="282">
        <v>100</v>
      </c>
      <c r="R1072" s="281">
        <v>1.4690000000000001</v>
      </c>
      <c r="S1072" s="282">
        <v>100</v>
      </c>
      <c r="T1072" s="274" t="s">
        <v>52</v>
      </c>
      <c r="U1072" s="274">
        <v>2019</v>
      </c>
      <c r="V1072" s="954">
        <f t="shared" si="84"/>
        <v>0</v>
      </c>
      <c r="W1072" s="928"/>
      <c r="X1072" s="919"/>
      <c r="Y1072" s="31">
        <f t="shared" si="80"/>
        <v>0</v>
      </c>
      <c r="Z1072" s="97"/>
      <c r="AA1072" s="97"/>
      <c r="AB1072" s="97"/>
      <c r="AC1072" s="97"/>
      <c r="AD1072" s="97"/>
      <c r="AE1072" s="97"/>
      <c r="AF1072" s="97"/>
      <c r="AG1072" s="97"/>
      <c r="AH1072" s="97"/>
      <c r="AI1072" s="97"/>
      <c r="AJ1072" s="97"/>
      <c r="AK1072" s="97"/>
      <c r="AL1072" s="97"/>
      <c r="AM1072" s="97"/>
      <c r="AN1072" s="97"/>
      <c r="AO1072" s="97"/>
      <c r="AP1072" s="97"/>
      <c r="AQ1072" s="97"/>
      <c r="AR1072" s="97"/>
      <c r="AS1072" s="97"/>
      <c r="AT1072" s="97"/>
      <c r="AU1072" s="97"/>
      <c r="AV1072" s="97"/>
      <c r="AW1072" s="97"/>
      <c r="AX1072" s="97"/>
      <c r="AY1072" s="97"/>
      <c r="AZ1072" s="97"/>
      <c r="BA1072" s="97"/>
      <c r="BB1072" s="97"/>
      <c r="BC1072" s="97"/>
      <c r="BD1072" s="97"/>
      <c r="BE1072" s="97"/>
      <c r="BF1072" s="97"/>
      <c r="BG1072" s="97"/>
      <c r="BH1072" s="97"/>
      <c r="BI1072" s="97"/>
      <c r="BJ1072" s="97"/>
      <c r="BK1072" s="97"/>
      <c r="BL1072" s="97"/>
      <c r="BM1072" s="97"/>
      <c r="BN1072" s="97"/>
    </row>
    <row r="1073" spans="1:66" s="174" customFormat="1" ht="20.25" customHeight="1" x14ac:dyDescent="0.3">
      <c r="A1073" s="273">
        <v>932</v>
      </c>
      <c r="B1073" s="274">
        <v>2197834</v>
      </c>
      <c r="C1073" s="810" t="s">
        <v>1679</v>
      </c>
      <c r="D1073" s="274" t="s">
        <v>191</v>
      </c>
      <c r="E1073" s="580">
        <v>0.314</v>
      </c>
      <c r="F1073" s="277">
        <v>4.5</v>
      </c>
      <c r="G1073" s="278" t="s">
        <v>48</v>
      </c>
      <c r="H1073" s="279" t="str">
        <f t="shared" si="77"/>
        <v>6</v>
      </c>
      <c r="I1073" s="575">
        <v>0.36699999999999999</v>
      </c>
      <c r="J1073" s="575">
        <v>0.36699999999999999</v>
      </c>
      <c r="K1073" s="280"/>
      <c r="L1073" s="280"/>
      <c r="M1073" s="280"/>
      <c r="N1073" s="281">
        <v>0.36699999999999999</v>
      </c>
      <c r="O1073" s="282">
        <v>100</v>
      </c>
      <c r="P1073" s="281">
        <v>0.36699999999999999</v>
      </c>
      <c r="Q1073" s="282">
        <v>100</v>
      </c>
      <c r="R1073" s="281">
        <v>0.36699999999999999</v>
      </c>
      <c r="S1073" s="282">
        <v>100</v>
      </c>
      <c r="T1073" s="274" t="s">
        <v>52</v>
      </c>
      <c r="U1073" s="274">
        <v>2019</v>
      </c>
      <c r="V1073" s="954">
        <v>0.314</v>
      </c>
      <c r="W1073" s="928"/>
      <c r="X1073" s="919"/>
      <c r="Y1073" s="31">
        <f t="shared" si="80"/>
        <v>0</v>
      </c>
      <c r="Z1073" s="97"/>
      <c r="AA1073" s="97"/>
      <c r="AB1073" s="97"/>
      <c r="AC1073" s="97"/>
      <c r="AD1073" s="97"/>
      <c r="AE1073" s="97"/>
      <c r="AF1073" s="97"/>
      <c r="AG1073" s="97"/>
      <c r="AH1073" s="97"/>
      <c r="AI1073" s="97"/>
      <c r="AJ1073" s="97"/>
      <c r="AK1073" s="97"/>
      <c r="AL1073" s="97"/>
      <c r="AM1073" s="97"/>
      <c r="AN1073" s="97"/>
      <c r="AO1073" s="97"/>
      <c r="AP1073" s="97"/>
      <c r="AQ1073" s="97"/>
      <c r="AR1073" s="97"/>
      <c r="AS1073" s="97"/>
      <c r="AT1073" s="97"/>
      <c r="AU1073" s="97"/>
      <c r="AV1073" s="97"/>
      <c r="AW1073" s="97"/>
      <c r="AX1073" s="97"/>
      <c r="AY1073" s="97"/>
      <c r="AZ1073" s="97"/>
      <c r="BA1073" s="97"/>
      <c r="BB1073" s="97"/>
      <c r="BC1073" s="97"/>
      <c r="BD1073" s="97"/>
      <c r="BE1073" s="97"/>
      <c r="BF1073" s="97"/>
      <c r="BG1073" s="97"/>
      <c r="BH1073" s="97"/>
      <c r="BI1073" s="97"/>
      <c r="BJ1073" s="97"/>
      <c r="BK1073" s="97"/>
      <c r="BL1073" s="97"/>
      <c r="BM1073" s="97"/>
      <c r="BN1073" s="97"/>
    </row>
    <row r="1074" spans="1:66" s="174" customFormat="1" ht="20.25" customHeight="1" x14ac:dyDescent="0.3">
      <c r="A1074" s="273">
        <v>933</v>
      </c>
      <c r="B1074" s="274">
        <v>2190735</v>
      </c>
      <c r="C1074" s="810" t="s">
        <v>1680</v>
      </c>
      <c r="D1074" s="274" t="s">
        <v>38</v>
      </c>
      <c r="E1074" s="580">
        <v>0.437</v>
      </c>
      <c r="F1074" s="277">
        <v>4.5</v>
      </c>
      <c r="G1074" s="278" t="s">
        <v>48</v>
      </c>
      <c r="H1074" s="279" t="str">
        <f t="shared" si="77"/>
        <v>6</v>
      </c>
      <c r="I1074" s="575">
        <v>0.67300000000000004</v>
      </c>
      <c r="J1074" s="575">
        <v>0.67300000000000004</v>
      </c>
      <c r="K1074" s="280"/>
      <c r="L1074" s="280"/>
      <c r="M1074" s="280"/>
      <c r="N1074" s="281">
        <v>0.67300000000000004</v>
      </c>
      <c r="O1074" s="282">
        <v>100</v>
      </c>
      <c r="P1074" s="281">
        <v>0.67300000000000004</v>
      </c>
      <c r="Q1074" s="282">
        <v>100</v>
      </c>
      <c r="R1074" s="281">
        <v>0.67300000000000004</v>
      </c>
      <c r="S1074" s="282">
        <v>100</v>
      </c>
      <c r="T1074" s="274" t="s">
        <v>52</v>
      </c>
      <c r="U1074" s="274">
        <v>2019</v>
      </c>
      <c r="V1074" s="954">
        <v>0.437</v>
      </c>
      <c r="W1074" s="928"/>
      <c r="X1074" s="919"/>
      <c r="Y1074" s="31">
        <f t="shared" si="80"/>
        <v>0</v>
      </c>
      <c r="Z1074" s="97"/>
      <c r="AA1074" s="97"/>
      <c r="AB1074" s="97"/>
      <c r="AC1074" s="97"/>
      <c r="AD1074" s="97"/>
      <c r="AE1074" s="97"/>
      <c r="AF1074" s="97"/>
      <c r="AG1074" s="97"/>
      <c r="AH1074" s="97"/>
      <c r="AI1074" s="97"/>
      <c r="AJ1074" s="97"/>
      <c r="AK1074" s="97"/>
      <c r="AL1074" s="97"/>
      <c r="AM1074" s="97"/>
      <c r="AN1074" s="97"/>
      <c r="AO1074" s="97"/>
      <c r="AP1074" s="97"/>
      <c r="AQ1074" s="97"/>
      <c r="AR1074" s="97"/>
      <c r="AS1074" s="97"/>
      <c r="AT1074" s="97"/>
      <c r="AU1074" s="97"/>
      <c r="AV1074" s="97"/>
      <c r="AW1074" s="97"/>
      <c r="AX1074" s="97"/>
      <c r="AY1074" s="97"/>
      <c r="AZ1074" s="97"/>
      <c r="BA1074" s="97"/>
      <c r="BB1074" s="97"/>
      <c r="BC1074" s="97"/>
      <c r="BD1074" s="97"/>
      <c r="BE1074" s="97"/>
      <c r="BF1074" s="97"/>
      <c r="BG1074" s="97"/>
      <c r="BH1074" s="97"/>
      <c r="BI1074" s="97"/>
      <c r="BJ1074" s="97"/>
      <c r="BK1074" s="97"/>
      <c r="BL1074" s="97"/>
      <c r="BM1074" s="97"/>
      <c r="BN1074" s="97"/>
    </row>
    <row r="1075" spans="1:66" ht="20.25" customHeight="1" x14ac:dyDescent="0.3">
      <c r="A1075" s="273" t="s">
        <v>1681</v>
      </c>
      <c r="B1075" s="273"/>
      <c r="C1075" s="809"/>
      <c r="D1075" s="273"/>
      <c r="E1075" s="273"/>
      <c r="F1075" s="273"/>
      <c r="G1075" s="273"/>
      <c r="H1075" s="273"/>
      <c r="I1075" s="575">
        <v>20.81</v>
      </c>
      <c r="J1075" s="575">
        <v>20.81</v>
      </c>
      <c r="K1075" s="280"/>
      <c r="L1075" s="280"/>
      <c r="M1075" s="280"/>
      <c r="N1075" s="575">
        <v>20.81</v>
      </c>
      <c r="O1075" s="282">
        <v>100</v>
      </c>
      <c r="P1075" s="575">
        <v>20.81</v>
      </c>
      <c r="Q1075" s="282">
        <v>100</v>
      </c>
      <c r="R1075" s="575">
        <v>20.81</v>
      </c>
      <c r="S1075" s="282">
        <v>100</v>
      </c>
      <c r="T1075" s="274"/>
      <c r="U1075" s="274"/>
      <c r="V1075" s="919"/>
      <c r="W1075" s="928"/>
      <c r="X1075" s="919"/>
      <c r="Y1075" s="31">
        <f t="shared" si="80"/>
        <v>0</v>
      </c>
    </row>
    <row r="1076" spans="1:66" ht="20.25" customHeight="1" x14ac:dyDescent="0.3">
      <c r="A1076" s="273"/>
      <c r="B1076" s="273"/>
      <c r="C1076" s="809"/>
      <c r="D1076" s="273" t="s">
        <v>252</v>
      </c>
      <c r="E1076" s="596">
        <f>SUM(E1077:E1101)</f>
        <v>17.437000000000005</v>
      </c>
      <c r="F1076" s="273"/>
      <c r="G1076" s="273"/>
      <c r="H1076" s="273"/>
      <c r="I1076" s="575"/>
      <c r="J1076" s="575"/>
      <c r="K1076" s="280"/>
      <c r="L1076" s="280"/>
      <c r="M1076" s="280"/>
      <c r="N1076" s="575"/>
      <c r="O1076" s="282"/>
      <c r="P1076" s="575"/>
      <c r="Q1076" s="282"/>
      <c r="R1076" s="575"/>
      <c r="S1076" s="282"/>
      <c r="T1076" s="274"/>
      <c r="U1076" s="274"/>
      <c r="V1076" s="919"/>
      <c r="W1076" s="928"/>
      <c r="X1076" s="919"/>
      <c r="Y1076" s="31">
        <f t="shared" si="80"/>
        <v>17.437000000000005</v>
      </c>
    </row>
    <row r="1077" spans="1:66" s="97" customFormat="1" ht="20.25" customHeight="1" x14ac:dyDescent="0.3">
      <c r="A1077" s="273">
        <v>934</v>
      </c>
      <c r="B1077" s="274"/>
      <c r="C1077" s="810" t="s">
        <v>1682</v>
      </c>
      <c r="D1077" s="274" t="s">
        <v>249</v>
      </c>
      <c r="E1077" s="580">
        <v>1.512</v>
      </c>
      <c r="F1077" s="277">
        <v>4.5</v>
      </c>
      <c r="G1077" s="278" t="s">
        <v>48</v>
      </c>
      <c r="H1077" s="279" t="str">
        <f t="shared" si="77"/>
        <v>6</v>
      </c>
      <c r="I1077" s="575">
        <v>1.98</v>
      </c>
      <c r="J1077" s="575">
        <v>1.98</v>
      </c>
      <c r="K1077" s="280"/>
      <c r="L1077" s="280"/>
      <c r="M1077" s="280"/>
      <c r="N1077" s="281">
        <v>1.98</v>
      </c>
      <c r="O1077" s="282">
        <v>100</v>
      </c>
      <c r="P1077" s="281">
        <v>1.98</v>
      </c>
      <c r="Q1077" s="282">
        <v>100</v>
      </c>
      <c r="R1077" s="281">
        <v>1.98</v>
      </c>
      <c r="S1077" s="282">
        <v>100</v>
      </c>
      <c r="T1077" s="274" t="s">
        <v>1608</v>
      </c>
      <c r="U1077" s="274">
        <v>2020</v>
      </c>
      <c r="V1077" s="954">
        <v>1.512</v>
      </c>
      <c r="W1077" s="928"/>
      <c r="X1077" s="919"/>
      <c r="Y1077" s="31">
        <f t="shared" si="80"/>
        <v>0</v>
      </c>
    </row>
    <row r="1078" spans="1:66" s="97" customFormat="1" ht="20.25" customHeight="1" x14ac:dyDescent="0.3">
      <c r="A1078" s="273">
        <v>935</v>
      </c>
      <c r="B1078" s="274"/>
      <c r="C1078" s="810" t="s">
        <v>1683</v>
      </c>
      <c r="D1078" s="274" t="s">
        <v>465</v>
      </c>
      <c r="E1078" s="580">
        <f t="shared" ref="E1078:E1096" si="85">V1078+W1078+X1078</f>
        <v>0</v>
      </c>
      <c r="F1078" s="277">
        <v>4.5</v>
      </c>
      <c r="G1078" s="278" t="s">
        <v>48</v>
      </c>
      <c r="H1078" s="279" t="str">
        <f t="shared" si="77"/>
        <v>6</v>
      </c>
      <c r="I1078" s="575">
        <v>0.56000000000000005</v>
      </c>
      <c r="J1078" s="575">
        <v>0.56000000000000005</v>
      </c>
      <c r="K1078" s="280"/>
      <c r="L1078" s="280"/>
      <c r="M1078" s="280"/>
      <c r="N1078" s="281">
        <v>0.56000000000000005</v>
      </c>
      <c r="O1078" s="282">
        <v>100</v>
      </c>
      <c r="P1078" s="281">
        <v>0.56000000000000005</v>
      </c>
      <c r="Q1078" s="282">
        <v>100</v>
      </c>
      <c r="R1078" s="281">
        <v>0.56000000000000005</v>
      </c>
      <c r="S1078" s="282">
        <v>100</v>
      </c>
      <c r="T1078" s="274" t="s">
        <v>1608</v>
      </c>
      <c r="U1078" s="274">
        <v>2020</v>
      </c>
      <c r="V1078" s="954">
        <f t="shared" ref="V1078" si="86">AM1078+AN1078+AO1078</f>
        <v>0</v>
      </c>
      <c r="W1078" s="928"/>
      <c r="X1078" s="919"/>
      <c r="Y1078" s="31">
        <f t="shared" si="80"/>
        <v>0</v>
      </c>
    </row>
    <row r="1079" spans="1:66" s="97" customFormat="1" ht="20.25" customHeight="1" x14ac:dyDescent="0.3">
      <c r="A1079" s="273">
        <v>936</v>
      </c>
      <c r="B1079" s="274"/>
      <c r="C1079" s="810" t="s">
        <v>1684</v>
      </c>
      <c r="D1079" s="274" t="s">
        <v>478</v>
      </c>
      <c r="E1079" s="580">
        <v>1.444</v>
      </c>
      <c r="F1079" s="277">
        <v>4.5</v>
      </c>
      <c r="G1079" s="278" t="s">
        <v>48</v>
      </c>
      <c r="H1079" s="279" t="str">
        <f t="shared" si="77"/>
        <v>6</v>
      </c>
      <c r="I1079" s="575">
        <v>1.8699999999999999</v>
      </c>
      <c r="J1079" s="575">
        <v>1.8699999999999999</v>
      </c>
      <c r="K1079" s="280"/>
      <c r="L1079" s="280"/>
      <c r="M1079" s="280"/>
      <c r="N1079" s="281">
        <v>1.8699999999999999</v>
      </c>
      <c r="O1079" s="282">
        <v>100</v>
      </c>
      <c r="P1079" s="281">
        <v>1.8699999999999999</v>
      </c>
      <c r="Q1079" s="282">
        <v>100</v>
      </c>
      <c r="R1079" s="281">
        <v>1.8699999999999999</v>
      </c>
      <c r="S1079" s="282">
        <v>100</v>
      </c>
      <c r="T1079" s="274" t="s">
        <v>1608</v>
      </c>
      <c r="U1079" s="274">
        <v>2020</v>
      </c>
      <c r="V1079" s="954">
        <v>1.444</v>
      </c>
      <c r="W1079" s="928"/>
      <c r="X1079" s="919"/>
      <c r="Y1079" s="31">
        <f t="shared" si="80"/>
        <v>0</v>
      </c>
    </row>
    <row r="1080" spans="1:66" s="97" customFormat="1" ht="20.25" customHeight="1" x14ac:dyDescent="0.3">
      <c r="A1080" s="273">
        <v>937</v>
      </c>
      <c r="B1080" s="274"/>
      <c r="C1080" s="810" t="s">
        <v>1685</v>
      </c>
      <c r="D1080" s="274" t="s">
        <v>117</v>
      </c>
      <c r="E1080" s="580">
        <v>0.8</v>
      </c>
      <c r="F1080" s="277">
        <v>4.5</v>
      </c>
      <c r="G1080" s="278" t="s">
        <v>48</v>
      </c>
      <c r="H1080" s="279" t="str">
        <f t="shared" si="77"/>
        <v>6</v>
      </c>
      <c r="I1080" s="575">
        <v>1.02</v>
      </c>
      <c r="J1080" s="575">
        <v>1.02</v>
      </c>
      <c r="K1080" s="280"/>
      <c r="L1080" s="280"/>
      <c r="M1080" s="280"/>
      <c r="N1080" s="281">
        <v>1.02</v>
      </c>
      <c r="O1080" s="282">
        <v>100</v>
      </c>
      <c r="P1080" s="281">
        <v>1.02</v>
      </c>
      <c r="Q1080" s="282">
        <v>100</v>
      </c>
      <c r="R1080" s="281">
        <v>1.02</v>
      </c>
      <c r="S1080" s="282">
        <v>100</v>
      </c>
      <c r="T1080" s="274" t="s">
        <v>1608</v>
      </c>
      <c r="U1080" s="274">
        <v>2020</v>
      </c>
      <c r="V1080" s="954">
        <v>0.8</v>
      </c>
      <c r="W1080" s="928"/>
      <c r="X1080" s="919"/>
      <c r="Y1080" s="31">
        <f t="shared" si="80"/>
        <v>0</v>
      </c>
    </row>
    <row r="1081" spans="1:66" s="97" customFormat="1" ht="20.25" customHeight="1" x14ac:dyDescent="0.3">
      <c r="A1081" s="273">
        <v>938</v>
      </c>
      <c r="B1081" s="274"/>
      <c r="C1081" s="810" t="s">
        <v>1686</v>
      </c>
      <c r="D1081" s="274" t="s">
        <v>330</v>
      </c>
      <c r="E1081" s="580">
        <v>0.65</v>
      </c>
      <c r="F1081" s="277">
        <v>4.5</v>
      </c>
      <c r="G1081" s="278" t="s">
        <v>48</v>
      </c>
      <c r="H1081" s="279" t="str">
        <f t="shared" si="77"/>
        <v>6</v>
      </c>
      <c r="I1081" s="575">
        <v>0.85</v>
      </c>
      <c r="J1081" s="575">
        <v>0.85</v>
      </c>
      <c r="K1081" s="280"/>
      <c r="L1081" s="280"/>
      <c r="M1081" s="280"/>
      <c r="N1081" s="281">
        <v>0.85</v>
      </c>
      <c r="O1081" s="282">
        <v>100</v>
      </c>
      <c r="P1081" s="281">
        <v>0.85</v>
      </c>
      <c r="Q1081" s="282">
        <v>100</v>
      </c>
      <c r="R1081" s="281">
        <v>0.85</v>
      </c>
      <c r="S1081" s="282">
        <v>100</v>
      </c>
      <c r="T1081" s="274" t="s">
        <v>1608</v>
      </c>
      <c r="U1081" s="274">
        <v>2020</v>
      </c>
      <c r="V1081" s="954">
        <v>0.65</v>
      </c>
      <c r="W1081" s="928"/>
      <c r="X1081" s="919"/>
      <c r="Y1081" s="31">
        <f t="shared" si="80"/>
        <v>0</v>
      </c>
    </row>
    <row r="1082" spans="1:66" s="97" customFormat="1" ht="20.25" customHeight="1" x14ac:dyDescent="0.3">
      <c r="A1082" s="273">
        <v>939</v>
      </c>
      <c r="B1082" s="274"/>
      <c r="C1082" s="810" t="s">
        <v>1687</v>
      </c>
      <c r="D1082" s="274" t="s">
        <v>976</v>
      </c>
      <c r="E1082" s="580">
        <v>1.3009999999999999</v>
      </c>
      <c r="F1082" s="277">
        <v>4.5</v>
      </c>
      <c r="G1082" s="278" t="s">
        <v>48</v>
      </c>
      <c r="H1082" s="279" t="str">
        <f t="shared" si="77"/>
        <v>6</v>
      </c>
      <c r="I1082" s="575">
        <v>2.12</v>
      </c>
      <c r="J1082" s="575">
        <v>2.12</v>
      </c>
      <c r="K1082" s="280"/>
      <c r="L1082" s="280"/>
      <c r="M1082" s="280"/>
      <c r="N1082" s="281">
        <v>2.12</v>
      </c>
      <c r="O1082" s="282">
        <v>100</v>
      </c>
      <c r="P1082" s="281">
        <v>2.12</v>
      </c>
      <c r="Q1082" s="282">
        <v>100</v>
      </c>
      <c r="R1082" s="281">
        <v>2.12</v>
      </c>
      <c r="S1082" s="282">
        <v>100</v>
      </c>
      <c r="T1082" s="274" t="s">
        <v>1608</v>
      </c>
      <c r="U1082" s="274">
        <v>2020</v>
      </c>
      <c r="V1082" s="954">
        <v>1.3009999999999999</v>
      </c>
      <c r="W1082" s="928"/>
      <c r="X1082" s="919"/>
      <c r="Y1082" s="31">
        <f t="shared" si="80"/>
        <v>0</v>
      </c>
    </row>
    <row r="1083" spans="1:66" s="97" customFormat="1" ht="20.25" customHeight="1" x14ac:dyDescent="0.3">
      <c r="A1083" s="273">
        <v>940</v>
      </c>
      <c r="B1083" s="274"/>
      <c r="C1083" s="810" t="s">
        <v>1688</v>
      </c>
      <c r="D1083" s="274" t="s">
        <v>139</v>
      </c>
      <c r="E1083" s="580">
        <v>0.17799999999999999</v>
      </c>
      <c r="F1083" s="277">
        <v>4.5</v>
      </c>
      <c r="G1083" s="278" t="s">
        <v>48</v>
      </c>
      <c r="H1083" s="279" t="str">
        <f t="shared" si="77"/>
        <v>6</v>
      </c>
      <c r="I1083" s="575">
        <v>0.24</v>
      </c>
      <c r="J1083" s="575">
        <v>0.24</v>
      </c>
      <c r="K1083" s="280"/>
      <c r="L1083" s="280"/>
      <c r="M1083" s="280"/>
      <c r="N1083" s="281">
        <v>0.24</v>
      </c>
      <c r="O1083" s="282">
        <v>100</v>
      </c>
      <c r="P1083" s="281">
        <v>0.24</v>
      </c>
      <c r="Q1083" s="282">
        <v>100</v>
      </c>
      <c r="R1083" s="281">
        <v>0.24</v>
      </c>
      <c r="S1083" s="282">
        <v>100</v>
      </c>
      <c r="T1083" s="274" t="s">
        <v>1608</v>
      </c>
      <c r="U1083" s="274">
        <v>2020</v>
      </c>
      <c r="V1083" s="954">
        <v>0.17799999999999999</v>
      </c>
      <c r="W1083" s="928"/>
      <c r="X1083" s="919"/>
      <c r="Y1083" s="31">
        <f t="shared" si="80"/>
        <v>0</v>
      </c>
    </row>
    <row r="1084" spans="1:66" s="97" customFormat="1" ht="20.25" customHeight="1" x14ac:dyDescent="0.3">
      <c r="A1084" s="273">
        <v>941</v>
      </c>
      <c r="B1084" s="274"/>
      <c r="C1084" s="810" t="s">
        <v>1689</v>
      </c>
      <c r="D1084" s="274" t="s">
        <v>298</v>
      </c>
      <c r="E1084" s="580">
        <v>0.28100000000000003</v>
      </c>
      <c r="F1084" s="277">
        <v>4.5</v>
      </c>
      <c r="G1084" s="278" t="s">
        <v>48</v>
      </c>
      <c r="H1084" s="279" t="str">
        <f t="shared" si="77"/>
        <v>6</v>
      </c>
      <c r="I1084" s="575">
        <v>0.37</v>
      </c>
      <c r="J1084" s="575">
        <v>0.37</v>
      </c>
      <c r="K1084" s="280"/>
      <c r="L1084" s="280"/>
      <c r="M1084" s="280"/>
      <c r="N1084" s="281">
        <v>0.37</v>
      </c>
      <c r="O1084" s="282">
        <v>100</v>
      </c>
      <c r="P1084" s="281">
        <v>0.37</v>
      </c>
      <c r="Q1084" s="282">
        <v>100</v>
      </c>
      <c r="R1084" s="281">
        <v>0.37</v>
      </c>
      <c r="S1084" s="282">
        <v>100</v>
      </c>
      <c r="T1084" s="274" t="s">
        <v>1608</v>
      </c>
      <c r="U1084" s="274">
        <v>2020</v>
      </c>
      <c r="V1084" s="954">
        <v>0.28100000000000003</v>
      </c>
      <c r="W1084" s="928"/>
      <c r="X1084" s="919"/>
      <c r="Y1084" s="31">
        <f t="shared" si="80"/>
        <v>0</v>
      </c>
    </row>
    <row r="1085" spans="1:66" s="97" customFormat="1" ht="20.25" customHeight="1" x14ac:dyDescent="0.3">
      <c r="A1085" s="273">
        <v>942</v>
      </c>
      <c r="B1085" s="274"/>
      <c r="C1085" s="810" t="s">
        <v>1690</v>
      </c>
      <c r="D1085" s="274" t="s">
        <v>135</v>
      </c>
      <c r="E1085" s="580">
        <v>0.33300000000000002</v>
      </c>
      <c r="F1085" s="277">
        <v>4.5</v>
      </c>
      <c r="G1085" s="278" t="s">
        <v>48</v>
      </c>
      <c r="H1085" s="279" t="str">
        <f t="shared" si="77"/>
        <v>6</v>
      </c>
      <c r="I1085" s="575">
        <v>0.44</v>
      </c>
      <c r="J1085" s="575">
        <v>0.44</v>
      </c>
      <c r="K1085" s="280"/>
      <c r="L1085" s="280"/>
      <c r="M1085" s="280"/>
      <c r="N1085" s="281">
        <v>0.44</v>
      </c>
      <c r="O1085" s="282">
        <v>100</v>
      </c>
      <c r="P1085" s="281">
        <v>0.44</v>
      </c>
      <c r="Q1085" s="282">
        <v>100</v>
      </c>
      <c r="R1085" s="281">
        <v>0.44</v>
      </c>
      <c r="S1085" s="282">
        <v>100</v>
      </c>
      <c r="T1085" s="274" t="s">
        <v>1608</v>
      </c>
      <c r="U1085" s="274">
        <v>2020</v>
      </c>
      <c r="V1085" s="954">
        <v>0.33300000000000002</v>
      </c>
      <c r="W1085" s="928"/>
      <c r="X1085" s="919"/>
      <c r="Y1085" s="31">
        <f t="shared" si="80"/>
        <v>0</v>
      </c>
    </row>
    <row r="1086" spans="1:66" s="97" customFormat="1" ht="20.25" customHeight="1" x14ac:dyDescent="0.3">
      <c r="A1086" s="273">
        <v>943</v>
      </c>
      <c r="B1086" s="274"/>
      <c r="C1086" s="810" t="s">
        <v>1691</v>
      </c>
      <c r="D1086" s="274" t="s">
        <v>155</v>
      </c>
      <c r="E1086" s="580">
        <v>0.376</v>
      </c>
      <c r="F1086" s="277">
        <v>4.5</v>
      </c>
      <c r="G1086" s="278" t="s">
        <v>48</v>
      </c>
      <c r="H1086" s="279" t="str">
        <f t="shared" si="77"/>
        <v>6</v>
      </c>
      <c r="I1086" s="575">
        <v>0.49</v>
      </c>
      <c r="J1086" s="575">
        <v>0.49</v>
      </c>
      <c r="K1086" s="280"/>
      <c r="L1086" s="280"/>
      <c r="M1086" s="280"/>
      <c r="N1086" s="281">
        <v>0.49</v>
      </c>
      <c r="O1086" s="282">
        <v>100</v>
      </c>
      <c r="P1086" s="281">
        <v>0.49</v>
      </c>
      <c r="Q1086" s="282">
        <v>100</v>
      </c>
      <c r="R1086" s="281">
        <v>0.49</v>
      </c>
      <c r="S1086" s="282">
        <v>100</v>
      </c>
      <c r="T1086" s="274" t="s">
        <v>1608</v>
      </c>
      <c r="U1086" s="274">
        <v>2020</v>
      </c>
      <c r="V1086" s="954">
        <v>0.376</v>
      </c>
      <c r="W1086" s="928"/>
      <c r="X1086" s="919"/>
      <c r="Y1086" s="31">
        <f t="shared" si="80"/>
        <v>0</v>
      </c>
    </row>
    <row r="1087" spans="1:66" s="97" customFormat="1" ht="20.25" customHeight="1" x14ac:dyDescent="0.3">
      <c r="A1087" s="273">
        <v>944</v>
      </c>
      <c r="B1087" s="274"/>
      <c r="C1087" s="810" t="s">
        <v>1692</v>
      </c>
      <c r="D1087" s="274" t="s">
        <v>1693</v>
      </c>
      <c r="E1087" s="580">
        <v>0.43</v>
      </c>
      <c r="F1087" s="277">
        <v>4.5</v>
      </c>
      <c r="G1087" s="278" t="s">
        <v>48</v>
      </c>
      <c r="H1087" s="279" t="str">
        <f t="shared" ref="H1087:H1123" si="87">IF(F1087&lt;5.1,"6","10")</f>
        <v>6</v>
      </c>
      <c r="I1087" s="575">
        <v>0.54</v>
      </c>
      <c r="J1087" s="575">
        <v>0.54</v>
      </c>
      <c r="K1087" s="280"/>
      <c r="L1087" s="280"/>
      <c r="M1087" s="280"/>
      <c r="N1087" s="281">
        <v>0.54</v>
      </c>
      <c r="O1087" s="282">
        <v>100</v>
      </c>
      <c r="P1087" s="281">
        <v>0.54</v>
      </c>
      <c r="Q1087" s="282">
        <v>100</v>
      </c>
      <c r="R1087" s="281">
        <v>0.54</v>
      </c>
      <c r="S1087" s="282">
        <v>100</v>
      </c>
      <c r="T1087" s="274" t="s">
        <v>1608</v>
      </c>
      <c r="U1087" s="274">
        <v>2020</v>
      </c>
      <c r="V1087" s="954">
        <v>0.43</v>
      </c>
      <c r="W1087" s="928"/>
      <c r="X1087" s="919"/>
      <c r="Y1087" s="31">
        <f t="shared" si="80"/>
        <v>0</v>
      </c>
    </row>
    <row r="1088" spans="1:66" s="97" customFormat="1" ht="20.25" customHeight="1" x14ac:dyDescent="0.3">
      <c r="A1088" s="273">
        <v>945</v>
      </c>
      <c r="B1088" s="274"/>
      <c r="C1088" s="810" t="s">
        <v>1694</v>
      </c>
      <c r="D1088" s="274" t="s">
        <v>509</v>
      </c>
      <c r="E1088" s="580">
        <v>0.75800000000000001</v>
      </c>
      <c r="F1088" s="277">
        <v>4.5</v>
      </c>
      <c r="G1088" s="278" t="s">
        <v>48</v>
      </c>
      <c r="H1088" s="279" t="str">
        <f t="shared" si="87"/>
        <v>6</v>
      </c>
      <c r="I1088" s="575">
        <v>1</v>
      </c>
      <c r="J1088" s="575">
        <v>1</v>
      </c>
      <c r="K1088" s="280"/>
      <c r="L1088" s="280"/>
      <c r="M1088" s="280"/>
      <c r="N1088" s="281">
        <v>1</v>
      </c>
      <c r="O1088" s="282">
        <v>100</v>
      </c>
      <c r="P1088" s="281">
        <v>1</v>
      </c>
      <c r="Q1088" s="282">
        <v>100</v>
      </c>
      <c r="R1088" s="281">
        <v>1</v>
      </c>
      <c r="S1088" s="282">
        <v>100</v>
      </c>
      <c r="T1088" s="274" t="s">
        <v>1608</v>
      </c>
      <c r="U1088" s="274">
        <v>2020</v>
      </c>
      <c r="V1088" s="954">
        <v>0.75800000000000001</v>
      </c>
      <c r="W1088" s="928"/>
      <c r="X1088" s="919"/>
      <c r="Y1088" s="31">
        <f t="shared" si="80"/>
        <v>0</v>
      </c>
    </row>
    <row r="1089" spans="1:66" s="97" customFormat="1" ht="20.25" customHeight="1" x14ac:dyDescent="0.3">
      <c r="A1089" s="273">
        <v>946</v>
      </c>
      <c r="B1089" s="274"/>
      <c r="C1089" s="810" t="s">
        <v>1695</v>
      </c>
      <c r="D1089" s="274" t="s">
        <v>386</v>
      </c>
      <c r="E1089" s="580">
        <v>0.95699999999999996</v>
      </c>
      <c r="F1089" s="277">
        <v>4.5</v>
      </c>
      <c r="G1089" s="278" t="s">
        <v>48</v>
      </c>
      <c r="H1089" s="279" t="str">
        <f t="shared" si="87"/>
        <v>6</v>
      </c>
      <c r="I1089" s="575">
        <v>1.23</v>
      </c>
      <c r="J1089" s="575">
        <v>1.23</v>
      </c>
      <c r="K1089" s="280"/>
      <c r="L1089" s="280"/>
      <c r="M1089" s="280"/>
      <c r="N1089" s="281">
        <v>1.23</v>
      </c>
      <c r="O1089" s="282">
        <v>100</v>
      </c>
      <c r="P1089" s="281">
        <v>1.23</v>
      </c>
      <c r="Q1089" s="282">
        <v>100</v>
      </c>
      <c r="R1089" s="281">
        <v>1.23</v>
      </c>
      <c r="S1089" s="282">
        <v>100</v>
      </c>
      <c r="T1089" s="274" t="s">
        <v>1608</v>
      </c>
      <c r="U1089" s="274">
        <v>2020</v>
      </c>
      <c r="V1089" s="954">
        <v>0.95699999999999996</v>
      </c>
      <c r="W1089" s="928"/>
      <c r="X1089" s="919"/>
      <c r="Y1089" s="31">
        <f t="shared" si="80"/>
        <v>0</v>
      </c>
    </row>
    <row r="1090" spans="1:66" s="97" customFormat="1" ht="20.25" customHeight="1" x14ac:dyDescent="0.3">
      <c r="A1090" s="273">
        <v>947</v>
      </c>
      <c r="B1090" s="274"/>
      <c r="C1090" s="810" t="s">
        <v>1696</v>
      </c>
      <c r="D1090" s="274" t="s">
        <v>353</v>
      </c>
      <c r="E1090" s="580">
        <v>0.92500000000000004</v>
      </c>
      <c r="F1090" s="277">
        <v>4.5</v>
      </c>
      <c r="G1090" s="278" t="s">
        <v>48</v>
      </c>
      <c r="H1090" s="279" t="str">
        <f t="shared" si="87"/>
        <v>6</v>
      </c>
      <c r="I1090" s="575">
        <v>1.2</v>
      </c>
      <c r="J1090" s="575">
        <v>1.2</v>
      </c>
      <c r="K1090" s="280"/>
      <c r="L1090" s="280"/>
      <c r="M1090" s="280"/>
      <c r="N1090" s="281">
        <v>1.2</v>
      </c>
      <c r="O1090" s="282">
        <v>100</v>
      </c>
      <c r="P1090" s="281">
        <v>1.2</v>
      </c>
      <c r="Q1090" s="282">
        <v>100</v>
      </c>
      <c r="R1090" s="281">
        <v>1.2</v>
      </c>
      <c r="S1090" s="282">
        <v>100</v>
      </c>
      <c r="T1090" s="274" t="s">
        <v>1608</v>
      </c>
      <c r="U1090" s="274">
        <v>2020</v>
      </c>
      <c r="V1090" s="954">
        <v>0.92500000000000004</v>
      </c>
      <c r="W1090" s="928"/>
      <c r="X1090" s="919"/>
      <c r="Y1090" s="31">
        <f t="shared" si="80"/>
        <v>0</v>
      </c>
    </row>
    <row r="1091" spans="1:66" s="97" customFormat="1" ht="20.25" customHeight="1" x14ac:dyDescent="0.3">
      <c r="A1091" s="273">
        <v>948</v>
      </c>
      <c r="B1091" s="274"/>
      <c r="C1091" s="810" t="s">
        <v>1697</v>
      </c>
      <c r="D1091" s="274" t="s">
        <v>751</v>
      </c>
      <c r="E1091" s="580">
        <v>1.0549999999999999</v>
      </c>
      <c r="F1091" s="277">
        <v>4.5</v>
      </c>
      <c r="G1091" s="278" t="s">
        <v>48</v>
      </c>
      <c r="H1091" s="279" t="str">
        <f t="shared" si="87"/>
        <v>6</v>
      </c>
      <c r="I1091" s="575">
        <v>1.36</v>
      </c>
      <c r="J1091" s="575">
        <v>1.36</v>
      </c>
      <c r="K1091" s="280"/>
      <c r="L1091" s="280"/>
      <c r="M1091" s="280"/>
      <c r="N1091" s="281">
        <v>1.36</v>
      </c>
      <c r="O1091" s="282">
        <v>100</v>
      </c>
      <c r="P1091" s="281">
        <v>1.36</v>
      </c>
      <c r="Q1091" s="282">
        <v>100</v>
      </c>
      <c r="R1091" s="281">
        <v>1.36</v>
      </c>
      <c r="S1091" s="282">
        <v>100</v>
      </c>
      <c r="T1091" s="274" t="s">
        <v>1608</v>
      </c>
      <c r="U1091" s="274">
        <v>2020</v>
      </c>
      <c r="V1091" s="954">
        <v>1.0549999999999999</v>
      </c>
      <c r="W1091" s="928"/>
      <c r="X1091" s="919"/>
      <c r="Y1091" s="31">
        <f t="shared" si="80"/>
        <v>0</v>
      </c>
    </row>
    <row r="1092" spans="1:66" s="97" customFormat="1" ht="20.25" customHeight="1" x14ac:dyDescent="0.3">
      <c r="A1092" s="273">
        <v>949</v>
      </c>
      <c r="B1092" s="274"/>
      <c r="C1092" s="861" t="s">
        <v>1698</v>
      </c>
      <c r="D1092" s="274" t="s">
        <v>258</v>
      </c>
      <c r="E1092" s="580">
        <v>0.68700000000000006</v>
      </c>
      <c r="F1092" s="277">
        <v>4.5</v>
      </c>
      <c r="G1092" s="278" t="s">
        <v>48</v>
      </c>
      <c r="H1092" s="279" t="str">
        <f t="shared" si="87"/>
        <v>6</v>
      </c>
      <c r="I1092" s="575">
        <v>0.91</v>
      </c>
      <c r="J1092" s="575">
        <v>0.91</v>
      </c>
      <c r="K1092" s="280"/>
      <c r="L1092" s="280"/>
      <c r="M1092" s="280"/>
      <c r="N1092" s="281">
        <v>0.91</v>
      </c>
      <c r="O1092" s="282">
        <v>100</v>
      </c>
      <c r="P1092" s="281">
        <v>0.91</v>
      </c>
      <c r="Q1092" s="282">
        <v>100</v>
      </c>
      <c r="R1092" s="281">
        <v>0.91</v>
      </c>
      <c r="S1092" s="282">
        <v>100</v>
      </c>
      <c r="T1092" s="274" t="s">
        <v>1608</v>
      </c>
      <c r="U1092" s="274">
        <v>2020</v>
      </c>
      <c r="V1092" s="954">
        <v>0.68700000000000006</v>
      </c>
      <c r="W1092" s="928"/>
      <c r="X1092" s="919"/>
      <c r="Y1092" s="31">
        <f t="shared" si="80"/>
        <v>0</v>
      </c>
    </row>
    <row r="1093" spans="1:66" s="54" customFormat="1" ht="40.5" x14ac:dyDescent="0.3">
      <c r="A1093" s="273">
        <v>950</v>
      </c>
      <c r="B1093" s="616"/>
      <c r="C1093" s="810" t="s">
        <v>4738</v>
      </c>
      <c r="D1093" s="622" t="s">
        <v>1699</v>
      </c>
      <c r="E1093" s="580">
        <f t="shared" si="85"/>
        <v>0.38</v>
      </c>
      <c r="F1093" s="277">
        <v>3</v>
      </c>
      <c r="G1093" s="278" t="s">
        <v>48</v>
      </c>
      <c r="H1093" s="279" t="str">
        <f t="shared" si="87"/>
        <v>6</v>
      </c>
      <c r="I1093" s="278"/>
      <c r="J1093" s="278"/>
      <c r="K1093" s="572"/>
      <c r="L1093" s="572"/>
      <c r="M1093" s="572"/>
      <c r="N1093" s="279"/>
      <c r="O1093" s="282"/>
      <c r="P1093" s="279"/>
      <c r="Q1093" s="282"/>
      <c r="R1093" s="279"/>
      <c r="S1093" s="282"/>
      <c r="T1093" s="275"/>
      <c r="U1093" s="275"/>
      <c r="V1093" s="934">
        <v>0.38</v>
      </c>
      <c r="W1093" s="928"/>
      <c r="X1093" s="934"/>
      <c r="Y1093" s="31">
        <f t="shared" si="80"/>
        <v>0</v>
      </c>
      <c r="Z1093" s="55"/>
      <c r="AA1093" s="55"/>
      <c r="AB1093" s="55"/>
      <c r="AC1093" s="55"/>
      <c r="AD1093" s="55"/>
      <c r="AE1093" s="55"/>
      <c r="AF1093" s="55"/>
      <c r="AG1093" s="55"/>
      <c r="AH1093" s="55"/>
      <c r="AI1093" s="55"/>
      <c r="AJ1093" s="55"/>
      <c r="AK1093" s="55"/>
      <c r="AL1093" s="55"/>
      <c r="AM1093" s="55"/>
      <c r="AN1093" s="55"/>
      <c r="AO1093" s="55"/>
      <c r="AP1093" s="55"/>
      <c r="AQ1093" s="55"/>
      <c r="AR1093" s="55"/>
      <c r="AS1093" s="55"/>
      <c r="AT1093" s="55"/>
      <c r="AU1093" s="55"/>
      <c r="AV1093" s="55"/>
      <c r="AW1093" s="55"/>
      <c r="AX1093" s="55"/>
      <c r="AY1093" s="55"/>
      <c r="AZ1093" s="55"/>
      <c r="BA1093" s="55"/>
      <c r="BB1093" s="55"/>
      <c r="BC1093" s="55"/>
      <c r="BD1093" s="55"/>
      <c r="BE1093" s="55"/>
      <c r="BF1093" s="55"/>
      <c r="BG1093" s="55"/>
      <c r="BH1093" s="55"/>
      <c r="BI1093" s="55"/>
      <c r="BJ1093" s="55"/>
      <c r="BK1093" s="55"/>
      <c r="BL1093" s="55"/>
      <c r="BM1093" s="55"/>
      <c r="BN1093" s="55"/>
    </row>
    <row r="1094" spans="1:66" s="54" customFormat="1" ht="40.5" x14ac:dyDescent="0.3">
      <c r="A1094" s="273">
        <v>951</v>
      </c>
      <c r="B1094" s="616"/>
      <c r="C1094" s="810" t="s">
        <v>4739</v>
      </c>
      <c r="D1094" s="622" t="s">
        <v>1700</v>
      </c>
      <c r="E1094" s="580">
        <f t="shared" si="85"/>
        <v>1.39</v>
      </c>
      <c r="F1094" s="277">
        <v>3</v>
      </c>
      <c r="G1094" s="278" t="s">
        <v>48</v>
      </c>
      <c r="H1094" s="279" t="str">
        <f t="shared" si="87"/>
        <v>6</v>
      </c>
      <c r="I1094" s="278"/>
      <c r="J1094" s="278"/>
      <c r="K1094" s="572"/>
      <c r="L1094" s="572"/>
      <c r="M1094" s="572"/>
      <c r="N1094" s="279"/>
      <c r="O1094" s="282"/>
      <c r="P1094" s="279"/>
      <c r="Q1094" s="282"/>
      <c r="R1094" s="279"/>
      <c r="S1094" s="282"/>
      <c r="T1094" s="275"/>
      <c r="U1094" s="275"/>
      <c r="V1094" s="934">
        <v>1.39</v>
      </c>
      <c r="W1094" s="928"/>
      <c r="X1094" s="934"/>
      <c r="Y1094" s="31">
        <f t="shared" si="80"/>
        <v>0</v>
      </c>
      <c r="Z1094" s="55"/>
      <c r="AA1094" s="55"/>
      <c r="AB1094" s="55"/>
      <c r="AC1094" s="55"/>
      <c r="AD1094" s="55"/>
      <c r="AE1094" s="55"/>
      <c r="AF1094" s="55"/>
      <c r="AG1094" s="55"/>
      <c r="AH1094" s="55"/>
      <c r="AI1094" s="55"/>
      <c r="AJ1094" s="55"/>
      <c r="AK1094" s="55"/>
      <c r="AL1094" s="55"/>
      <c r="AM1094" s="55"/>
      <c r="AN1094" s="55"/>
      <c r="AO1094" s="55"/>
      <c r="AP1094" s="55"/>
      <c r="AQ1094" s="55"/>
      <c r="AR1094" s="55"/>
      <c r="AS1094" s="55"/>
      <c r="AT1094" s="55"/>
      <c r="AU1094" s="55"/>
      <c r="AV1094" s="55"/>
      <c r="AW1094" s="55"/>
      <c r="AX1094" s="55"/>
      <c r="AY1094" s="55"/>
      <c r="AZ1094" s="55"/>
      <c r="BA1094" s="55"/>
      <c r="BB1094" s="55"/>
      <c r="BC1094" s="55"/>
      <c r="BD1094" s="55"/>
      <c r="BE1094" s="55"/>
      <c r="BF1094" s="55"/>
      <c r="BG1094" s="55"/>
      <c r="BH1094" s="55"/>
      <c r="BI1094" s="55"/>
      <c r="BJ1094" s="55"/>
      <c r="BK1094" s="55"/>
      <c r="BL1094" s="55"/>
      <c r="BM1094" s="55"/>
      <c r="BN1094" s="55"/>
    </row>
    <row r="1095" spans="1:66" s="54" customFormat="1" ht="40.5" x14ac:dyDescent="0.3">
      <c r="A1095" s="273">
        <v>952</v>
      </c>
      <c r="B1095" s="616"/>
      <c r="C1095" s="810" t="s">
        <v>4740</v>
      </c>
      <c r="D1095" s="622" t="s">
        <v>1701</v>
      </c>
      <c r="E1095" s="580">
        <f t="shared" si="85"/>
        <v>0.89</v>
      </c>
      <c r="F1095" s="277">
        <v>3</v>
      </c>
      <c r="G1095" s="278" t="s">
        <v>48</v>
      </c>
      <c r="H1095" s="279" t="str">
        <f t="shared" si="87"/>
        <v>6</v>
      </c>
      <c r="I1095" s="278"/>
      <c r="J1095" s="278"/>
      <c r="K1095" s="572"/>
      <c r="L1095" s="572"/>
      <c r="M1095" s="572"/>
      <c r="N1095" s="279"/>
      <c r="O1095" s="282"/>
      <c r="P1095" s="279"/>
      <c r="Q1095" s="282"/>
      <c r="R1095" s="279"/>
      <c r="S1095" s="282"/>
      <c r="T1095" s="275"/>
      <c r="U1095" s="275"/>
      <c r="V1095" s="934">
        <v>0.89</v>
      </c>
      <c r="W1095" s="928"/>
      <c r="X1095" s="934"/>
      <c r="Y1095" s="31">
        <f t="shared" si="80"/>
        <v>0</v>
      </c>
      <c r="Z1095" s="55"/>
      <c r="AA1095" s="55"/>
      <c r="AB1095" s="55"/>
      <c r="AC1095" s="55"/>
      <c r="AD1095" s="55"/>
      <c r="AE1095" s="55"/>
      <c r="AF1095" s="55"/>
      <c r="AG1095" s="55"/>
      <c r="AH1095" s="55"/>
      <c r="AI1095" s="55"/>
      <c r="AJ1095" s="55"/>
      <c r="AK1095" s="55"/>
      <c r="AL1095" s="55"/>
      <c r="AM1095" s="55"/>
      <c r="AN1095" s="55"/>
      <c r="AO1095" s="55"/>
      <c r="AP1095" s="55"/>
      <c r="AQ1095" s="55"/>
      <c r="AR1095" s="55"/>
      <c r="AS1095" s="55"/>
      <c r="AT1095" s="55"/>
      <c r="AU1095" s="55"/>
      <c r="AV1095" s="55"/>
      <c r="AW1095" s="55"/>
      <c r="AX1095" s="55"/>
      <c r="AY1095" s="55"/>
      <c r="AZ1095" s="55"/>
      <c r="BA1095" s="55"/>
      <c r="BB1095" s="55"/>
      <c r="BC1095" s="55"/>
      <c r="BD1095" s="55"/>
      <c r="BE1095" s="55"/>
      <c r="BF1095" s="55"/>
      <c r="BG1095" s="55"/>
      <c r="BH1095" s="55"/>
      <c r="BI1095" s="55"/>
      <c r="BJ1095" s="55"/>
      <c r="BK1095" s="55"/>
      <c r="BL1095" s="55"/>
      <c r="BM1095" s="55"/>
      <c r="BN1095" s="55"/>
    </row>
    <row r="1096" spans="1:66" s="54" customFormat="1" ht="22.5" x14ac:dyDescent="0.3">
      <c r="A1096" s="273">
        <v>953</v>
      </c>
      <c r="B1096" s="616"/>
      <c r="C1096" s="810" t="s">
        <v>4741</v>
      </c>
      <c r="D1096" s="622" t="s">
        <v>1702</v>
      </c>
      <c r="E1096" s="580">
        <f t="shared" si="85"/>
        <v>0.15</v>
      </c>
      <c r="F1096" s="277">
        <v>3</v>
      </c>
      <c r="G1096" s="278" t="s">
        <v>48</v>
      </c>
      <c r="H1096" s="279" t="str">
        <f t="shared" si="87"/>
        <v>6</v>
      </c>
      <c r="I1096" s="278"/>
      <c r="J1096" s="278"/>
      <c r="K1096" s="572"/>
      <c r="L1096" s="572"/>
      <c r="M1096" s="572"/>
      <c r="N1096" s="279"/>
      <c r="O1096" s="282"/>
      <c r="P1096" s="279"/>
      <c r="Q1096" s="282"/>
      <c r="R1096" s="279"/>
      <c r="S1096" s="282"/>
      <c r="T1096" s="275"/>
      <c r="U1096" s="275"/>
      <c r="V1096" s="934">
        <v>0.15</v>
      </c>
      <c r="W1096" s="928"/>
      <c r="X1096" s="934"/>
      <c r="Y1096" s="31">
        <f t="shared" si="80"/>
        <v>0</v>
      </c>
      <c r="Z1096" s="55"/>
      <c r="AA1096" s="55"/>
      <c r="AB1096" s="55"/>
      <c r="AC1096" s="55"/>
      <c r="AD1096" s="55"/>
      <c r="AE1096" s="55"/>
      <c r="AF1096" s="55"/>
      <c r="AG1096" s="55"/>
      <c r="AH1096" s="55"/>
      <c r="AI1096" s="55"/>
      <c r="AJ1096" s="55"/>
      <c r="AK1096" s="55"/>
      <c r="AL1096" s="55"/>
      <c r="AM1096" s="55"/>
      <c r="AN1096" s="55"/>
      <c r="AO1096" s="55"/>
      <c r="AP1096" s="55"/>
      <c r="AQ1096" s="55"/>
      <c r="AR1096" s="55"/>
      <c r="AS1096" s="55"/>
      <c r="AT1096" s="55"/>
      <c r="AU1096" s="55"/>
      <c r="AV1096" s="55"/>
      <c r="AW1096" s="55"/>
      <c r="AX1096" s="55"/>
      <c r="AY1096" s="55"/>
      <c r="AZ1096" s="55"/>
      <c r="BA1096" s="55"/>
      <c r="BB1096" s="55"/>
      <c r="BC1096" s="55"/>
      <c r="BD1096" s="55"/>
      <c r="BE1096" s="55"/>
      <c r="BF1096" s="55"/>
      <c r="BG1096" s="55"/>
      <c r="BH1096" s="55"/>
      <c r="BI1096" s="55"/>
      <c r="BJ1096" s="55"/>
      <c r="BK1096" s="55"/>
      <c r="BL1096" s="55"/>
      <c r="BM1096" s="55"/>
      <c r="BN1096" s="55"/>
    </row>
    <row r="1097" spans="1:66" s="97" customFormat="1" ht="20.25" customHeight="1" x14ac:dyDescent="0.3">
      <c r="A1097" s="273">
        <v>954</v>
      </c>
      <c r="B1097" s="274"/>
      <c r="C1097" s="862" t="s">
        <v>1703</v>
      </c>
      <c r="D1097" s="275" t="s">
        <v>1704</v>
      </c>
      <c r="E1097" s="580">
        <v>0.375</v>
      </c>
      <c r="F1097" s="277">
        <v>4.5</v>
      </c>
      <c r="G1097" s="278" t="s">
        <v>48</v>
      </c>
      <c r="H1097" s="279" t="str">
        <f t="shared" si="87"/>
        <v>6</v>
      </c>
      <c r="I1097" s="575">
        <v>0.51</v>
      </c>
      <c r="J1097" s="575">
        <v>0.51</v>
      </c>
      <c r="K1097" s="280"/>
      <c r="L1097" s="280"/>
      <c r="M1097" s="280"/>
      <c r="N1097" s="281">
        <v>0.51</v>
      </c>
      <c r="O1097" s="282">
        <v>100</v>
      </c>
      <c r="P1097" s="281">
        <v>0.51</v>
      </c>
      <c r="Q1097" s="282">
        <v>100</v>
      </c>
      <c r="R1097" s="281">
        <v>0.51</v>
      </c>
      <c r="S1097" s="282">
        <v>100</v>
      </c>
      <c r="T1097" s="274" t="s">
        <v>1608</v>
      </c>
      <c r="U1097" s="274">
        <v>2020</v>
      </c>
      <c r="V1097" s="954">
        <v>0.375</v>
      </c>
      <c r="W1097" s="928"/>
      <c r="X1097" s="919"/>
      <c r="Y1097" s="31">
        <f t="shared" si="80"/>
        <v>0</v>
      </c>
    </row>
    <row r="1098" spans="1:66" s="97" customFormat="1" ht="40.5" x14ac:dyDescent="0.3">
      <c r="A1098" s="273">
        <v>955</v>
      </c>
      <c r="B1098" s="274"/>
      <c r="C1098" s="810" t="s">
        <v>1705</v>
      </c>
      <c r="D1098" s="275" t="s">
        <v>1706</v>
      </c>
      <c r="E1098" s="580">
        <v>1.4039999999999999</v>
      </c>
      <c r="F1098" s="277">
        <v>3</v>
      </c>
      <c r="G1098" s="278" t="s">
        <v>48</v>
      </c>
      <c r="H1098" s="279" t="str">
        <f t="shared" si="87"/>
        <v>6</v>
      </c>
      <c r="I1098" s="575"/>
      <c r="J1098" s="575"/>
      <c r="K1098" s="280"/>
      <c r="L1098" s="280"/>
      <c r="M1098" s="280"/>
      <c r="N1098" s="281"/>
      <c r="O1098" s="282"/>
      <c r="P1098" s="281"/>
      <c r="Q1098" s="282"/>
      <c r="R1098" s="281"/>
      <c r="S1098" s="282"/>
      <c r="T1098" s="274"/>
      <c r="U1098" s="274"/>
      <c r="V1098" s="954">
        <v>1.4039999999999999</v>
      </c>
      <c r="W1098" s="928"/>
      <c r="X1098" s="919"/>
      <c r="Y1098" s="31">
        <f t="shared" si="80"/>
        <v>0</v>
      </c>
    </row>
    <row r="1099" spans="1:66" s="97" customFormat="1" ht="20.25" customHeight="1" x14ac:dyDescent="0.3">
      <c r="A1099" s="273">
        <v>956</v>
      </c>
      <c r="B1099" s="274"/>
      <c r="C1099" s="810" t="s">
        <v>1707</v>
      </c>
      <c r="D1099" s="274" t="s">
        <v>189</v>
      </c>
      <c r="E1099" s="580">
        <v>0.41499999999999998</v>
      </c>
      <c r="F1099" s="277">
        <v>4.5</v>
      </c>
      <c r="G1099" s="278" t="s">
        <v>48</v>
      </c>
      <c r="H1099" s="279" t="str">
        <f t="shared" si="87"/>
        <v>6</v>
      </c>
      <c r="I1099" s="575">
        <v>0.56000000000000005</v>
      </c>
      <c r="J1099" s="575">
        <v>0.56000000000000005</v>
      </c>
      <c r="K1099" s="280"/>
      <c r="L1099" s="280"/>
      <c r="M1099" s="280"/>
      <c r="N1099" s="281">
        <v>0.56000000000000005</v>
      </c>
      <c r="O1099" s="282">
        <v>100</v>
      </c>
      <c r="P1099" s="281">
        <v>0.56000000000000005</v>
      </c>
      <c r="Q1099" s="282">
        <v>100</v>
      </c>
      <c r="R1099" s="281">
        <v>0.56000000000000005</v>
      </c>
      <c r="S1099" s="282">
        <v>100</v>
      </c>
      <c r="T1099" s="274" t="s">
        <v>1608</v>
      </c>
      <c r="U1099" s="274">
        <v>2020</v>
      </c>
      <c r="V1099" s="954">
        <v>0.41499999999999998</v>
      </c>
      <c r="W1099" s="928"/>
      <c r="X1099" s="919"/>
      <c r="Y1099" s="31">
        <f t="shared" si="80"/>
        <v>0</v>
      </c>
    </row>
    <row r="1100" spans="1:66" s="97" customFormat="1" ht="20.25" customHeight="1" x14ac:dyDescent="0.3">
      <c r="A1100" s="273">
        <v>957</v>
      </c>
      <c r="B1100" s="274"/>
      <c r="C1100" s="810" t="s">
        <v>1708</v>
      </c>
      <c r="D1100" s="274" t="s">
        <v>497</v>
      </c>
      <c r="E1100" s="580">
        <v>0.373</v>
      </c>
      <c r="F1100" s="277">
        <v>4.5</v>
      </c>
      <c r="G1100" s="278" t="s">
        <v>48</v>
      </c>
      <c r="H1100" s="279" t="str">
        <f t="shared" si="87"/>
        <v>6</v>
      </c>
      <c r="I1100" s="278">
        <v>0.51</v>
      </c>
      <c r="J1100" s="278">
        <v>0.51</v>
      </c>
      <c r="K1100" s="280"/>
      <c r="L1100" s="280"/>
      <c r="M1100" s="280"/>
      <c r="N1100" s="281">
        <v>0.51</v>
      </c>
      <c r="O1100" s="282">
        <v>100</v>
      </c>
      <c r="P1100" s="281">
        <v>0.51</v>
      </c>
      <c r="Q1100" s="282">
        <v>100</v>
      </c>
      <c r="R1100" s="281">
        <v>0.51</v>
      </c>
      <c r="S1100" s="282">
        <v>100</v>
      </c>
      <c r="T1100" s="274" t="s">
        <v>1608</v>
      </c>
      <c r="U1100" s="274">
        <v>2020</v>
      </c>
      <c r="V1100" s="954">
        <v>0.373</v>
      </c>
      <c r="W1100" s="928"/>
      <c r="X1100" s="919"/>
      <c r="Y1100" s="31">
        <f t="shared" si="80"/>
        <v>0</v>
      </c>
    </row>
    <row r="1101" spans="1:66" s="97" customFormat="1" ht="20.25" customHeight="1" x14ac:dyDescent="0.3">
      <c r="A1101" s="273">
        <v>958</v>
      </c>
      <c r="B1101" s="274"/>
      <c r="C1101" s="810" t="s">
        <v>1709</v>
      </c>
      <c r="D1101" s="274" t="s">
        <v>870</v>
      </c>
      <c r="E1101" s="580">
        <v>0.373</v>
      </c>
      <c r="F1101" s="277">
        <v>4.5</v>
      </c>
      <c r="G1101" s="278" t="s">
        <v>48</v>
      </c>
      <c r="H1101" s="279" t="str">
        <f t="shared" si="87"/>
        <v>6</v>
      </c>
      <c r="I1101" s="278">
        <v>0.5</v>
      </c>
      <c r="J1101" s="278">
        <v>0.5</v>
      </c>
      <c r="K1101" s="280"/>
      <c r="L1101" s="280"/>
      <c r="M1101" s="280"/>
      <c r="N1101" s="281">
        <v>0.5</v>
      </c>
      <c r="O1101" s="282">
        <v>100</v>
      </c>
      <c r="P1101" s="281">
        <v>0.5</v>
      </c>
      <c r="Q1101" s="282">
        <v>100</v>
      </c>
      <c r="R1101" s="281">
        <v>0.5</v>
      </c>
      <c r="S1101" s="282">
        <v>100</v>
      </c>
      <c r="T1101" s="274" t="s">
        <v>1608</v>
      </c>
      <c r="U1101" s="274">
        <v>2020</v>
      </c>
      <c r="V1101" s="954">
        <v>0.373</v>
      </c>
      <c r="W1101" s="935"/>
      <c r="X1101" s="919"/>
      <c r="Y1101" s="31">
        <f t="shared" si="80"/>
        <v>0</v>
      </c>
    </row>
    <row r="1102" spans="1:66" s="111" customFormat="1" ht="20.25" customHeight="1" x14ac:dyDescent="0.3">
      <c r="A1102" s="528" t="s">
        <v>1710</v>
      </c>
      <c r="B1102" s="528"/>
      <c r="C1102" s="847"/>
      <c r="D1102" s="528"/>
      <c r="E1102" s="528"/>
      <c r="F1102" s="528"/>
      <c r="G1102" s="528"/>
      <c r="H1102" s="528"/>
      <c r="I1102" s="278"/>
      <c r="J1102" s="278"/>
      <c r="K1102" s="280"/>
      <c r="L1102" s="280"/>
      <c r="M1102" s="280"/>
      <c r="N1102" s="281"/>
      <c r="O1102" s="282"/>
      <c r="P1102" s="281"/>
      <c r="Q1102" s="282"/>
      <c r="R1102" s="281"/>
      <c r="S1102" s="282"/>
      <c r="T1102" s="274"/>
      <c r="U1102" s="274"/>
      <c r="V1102" s="919"/>
      <c r="W1102" s="935"/>
      <c r="X1102" s="919"/>
      <c r="Y1102" s="31">
        <f t="shared" si="80"/>
        <v>0</v>
      </c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</row>
    <row r="1103" spans="1:66" s="111" customFormat="1" ht="20.25" customHeight="1" x14ac:dyDescent="0.3">
      <c r="A1103" s="528" t="s">
        <v>35</v>
      </c>
      <c r="B1103" s="528"/>
      <c r="C1103" s="847"/>
      <c r="D1103" s="528"/>
      <c r="E1103" s="541">
        <f>E1105+E1125+E1136+E1142+E1147+E1155+E1162+E1166+E1170+E1184+E1187+E1199+E1205+E1223+E1242+E1252+E1265+E1272+E1281+E1286+E1295+E1310+E1336+E1351+E1369+E1383+E1389+E1392+E1399+E1405+E1419+E1431</f>
        <v>140.54200000000003</v>
      </c>
      <c r="F1103" s="528"/>
      <c r="G1103" s="528"/>
      <c r="H1103" s="528"/>
      <c r="I1103" s="278"/>
      <c r="J1103" s="278"/>
      <c r="K1103" s="280"/>
      <c r="L1103" s="280"/>
      <c r="M1103" s="280"/>
      <c r="N1103" s="281"/>
      <c r="O1103" s="282"/>
      <c r="P1103" s="281"/>
      <c r="Q1103" s="282"/>
      <c r="R1103" s="281"/>
      <c r="S1103" s="282"/>
      <c r="T1103" s="274"/>
      <c r="U1103" s="274"/>
      <c r="V1103" s="919"/>
      <c r="W1103" s="935"/>
      <c r="X1103" s="919"/>
      <c r="Y1103" s="31">
        <f t="shared" si="80"/>
        <v>140.54200000000003</v>
      </c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</row>
    <row r="1104" spans="1:66" ht="20.25" customHeight="1" x14ac:dyDescent="0.3">
      <c r="A1104" s="528" t="s">
        <v>1711</v>
      </c>
      <c r="B1104" s="528"/>
      <c r="C1104" s="847"/>
      <c r="D1104" s="528"/>
      <c r="E1104" s="528"/>
      <c r="F1104" s="528"/>
      <c r="G1104" s="528"/>
      <c r="H1104" s="528"/>
      <c r="I1104" s="278"/>
      <c r="J1104" s="278"/>
      <c r="K1104" s="280"/>
      <c r="L1104" s="280"/>
      <c r="M1104" s="280"/>
      <c r="N1104" s="281"/>
      <c r="O1104" s="282"/>
      <c r="P1104" s="281"/>
      <c r="Q1104" s="282"/>
      <c r="R1104" s="281"/>
      <c r="S1104" s="282"/>
      <c r="T1104" s="274"/>
      <c r="U1104" s="274"/>
      <c r="V1104" s="919"/>
      <c r="W1104" s="928"/>
      <c r="X1104" s="919"/>
      <c r="Y1104" s="31">
        <f t="shared" si="80"/>
        <v>0</v>
      </c>
    </row>
    <row r="1105" spans="1:66" ht="20.25" customHeight="1" x14ac:dyDescent="0.3">
      <c r="A1105" s="528"/>
      <c r="B1105" s="528"/>
      <c r="C1105" s="847"/>
      <c r="D1105" s="528" t="s">
        <v>252</v>
      </c>
      <c r="E1105" s="541">
        <f>SUM(E1106:E1123)</f>
        <v>25.163999999999998</v>
      </c>
      <c r="F1105" s="528"/>
      <c r="G1105" s="528"/>
      <c r="H1105" s="528"/>
      <c r="I1105" s="278"/>
      <c r="J1105" s="278"/>
      <c r="K1105" s="280"/>
      <c r="L1105" s="280"/>
      <c r="M1105" s="280"/>
      <c r="N1105" s="281"/>
      <c r="O1105" s="282"/>
      <c r="P1105" s="281"/>
      <c r="Q1105" s="282"/>
      <c r="R1105" s="281"/>
      <c r="S1105" s="282"/>
      <c r="T1105" s="274"/>
      <c r="U1105" s="274"/>
      <c r="V1105" s="919"/>
      <c r="W1105" s="928"/>
      <c r="X1105" s="919"/>
      <c r="Y1105" s="31">
        <f t="shared" si="80"/>
        <v>25.163999999999998</v>
      </c>
    </row>
    <row r="1106" spans="1:66" s="23" customFormat="1" ht="20.25" customHeight="1" x14ac:dyDescent="0.3">
      <c r="A1106" s="590">
        <v>959</v>
      </c>
      <c r="B1106" s="274" t="s">
        <v>1712</v>
      </c>
      <c r="C1106" s="993" t="s">
        <v>1713</v>
      </c>
      <c r="D1106" s="533" t="s">
        <v>401</v>
      </c>
      <c r="E1106" s="623">
        <v>2.56</v>
      </c>
      <c r="F1106" s="277">
        <v>7</v>
      </c>
      <c r="G1106" s="278" t="s">
        <v>64</v>
      </c>
      <c r="H1106" s="279" t="str">
        <f t="shared" si="87"/>
        <v>10</v>
      </c>
      <c r="I1106" s="278">
        <v>0.78</v>
      </c>
      <c r="J1106" s="278">
        <v>0.78</v>
      </c>
      <c r="K1106" s="280"/>
      <c r="L1106" s="280"/>
      <c r="M1106" s="280"/>
      <c r="N1106" s="278">
        <v>0.78</v>
      </c>
      <c r="O1106" s="282">
        <v>100</v>
      </c>
      <c r="P1106" s="278">
        <v>0.78</v>
      </c>
      <c r="Q1106" s="282">
        <v>100</v>
      </c>
      <c r="R1106" s="281">
        <v>0.62400000000000011</v>
      </c>
      <c r="S1106" s="282">
        <v>80.000000000000014</v>
      </c>
      <c r="T1106" s="274" t="s">
        <v>52</v>
      </c>
      <c r="U1106" s="274">
        <v>2023</v>
      </c>
      <c r="V1106" s="960">
        <v>2.56</v>
      </c>
      <c r="W1106" s="928"/>
      <c r="X1106" s="919"/>
      <c r="Y1106" s="31">
        <f t="shared" si="80"/>
        <v>0</v>
      </c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</row>
    <row r="1107" spans="1:66" s="23" customFormat="1" ht="20.25" customHeight="1" x14ac:dyDescent="0.3">
      <c r="A1107" s="273">
        <v>960</v>
      </c>
      <c r="B1107" s="274" t="s">
        <v>1714</v>
      </c>
      <c r="C1107" s="810" t="s">
        <v>1715</v>
      </c>
      <c r="D1107" s="275" t="s">
        <v>497</v>
      </c>
      <c r="E1107" s="623">
        <v>3.802</v>
      </c>
      <c r="F1107" s="277">
        <v>7</v>
      </c>
      <c r="G1107" s="278" t="s">
        <v>64</v>
      </c>
      <c r="H1107" s="279" t="str">
        <f t="shared" si="87"/>
        <v>10</v>
      </c>
      <c r="I1107" s="278">
        <v>1.51</v>
      </c>
      <c r="J1107" s="278">
        <v>1.51</v>
      </c>
      <c r="K1107" s="280"/>
      <c r="L1107" s="280"/>
      <c r="M1107" s="280"/>
      <c r="N1107" s="278">
        <v>1.51</v>
      </c>
      <c r="O1107" s="282">
        <v>100</v>
      </c>
      <c r="P1107" s="278">
        <v>1.51</v>
      </c>
      <c r="Q1107" s="282">
        <v>100</v>
      </c>
      <c r="R1107" s="281">
        <v>1.2080000000000002</v>
      </c>
      <c r="S1107" s="282">
        <v>80.000000000000014</v>
      </c>
      <c r="T1107" s="274" t="s">
        <v>52</v>
      </c>
      <c r="U1107" s="274">
        <v>2023</v>
      </c>
      <c r="V1107" s="960">
        <v>3.802</v>
      </c>
      <c r="W1107" s="928"/>
      <c r="X1107" s="919"/>
      <c r="Y1107" s="31">
        <f t="shared" si="80"/>
        <v>0</v>
      </c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</row>
    <row r="1108" spans="1:66" s="23" customFormat="1" ht="20.25" customHeight="1" x14ac:dyDescent="0.3">
      <c r="A1108" s="590">
        <v>961</v>
      </c>
      <c r="B1108" s="274" t="s">
        <v>1716</v>
      </c>
      <c r="C1108" s="810" t="s">
        <v>1717</v>
      </c>
      <c r="D1108" s="275" t="s">
        <v>249</v>
      </c>
      <c r="E1108" s="623">
        <v>0.48899999999999999</v>
      </c>
      <c r="F1108" s="277">
        <v>4.5</v>
      </c>
      <c r="G1108" s="278" t="s">
        <v>48</v>
      </c>
      <c r="H1108" s="279" t="str">
        <f t="shared" si="87"/>
        <v>6</v>
      </c>
      <c r="I1108" s="278">
        <v>0.37</v>
      </c>
      <c r="J1108" s="278">
        <v>0.37</v>
      </c>
      <c r="K1108" s="280"/>
      <c r="L1108" s="280"/>
      <c r="M1108" s="280"/>
      <c r="N1108" s="278">
        <v>0.37</v>
      </c>
      <c r="O1108" s="282">
        <v>100</v>
      </c>
      <c r="P1108" s="278">
        <v>0.37</v>
      </c>
      <c r="Q1108" s="282">
        <v>100</v>
      </c>
      <c r="R1108" s="281">
        <v>0.29599999999999999</v>
      </c>
      <c r="S1108" s="282">
        <v>80</v>
      </c>
      <c r="T1108" s="274" t="s">
        <v>52</v>
      </c>
      <c r="U1108" s="274">
        <v>2023</v>
      </c>
      <c r="V1108" s="960">
        <v>0.48899999999999999</v>
      </c>
      <c r="W1108" s="928"/>
      <c r="X1108" s="919"/>
      <c r="Y1108" s="31">
        <f t="shared" si="80"/>
        <v>0</v>
      </c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</row>
    <row r="1109" spans="1:66" s="23" customFormat="1" ht="20.25" customHeight="1" x14ac:dyDescent="0.3">
      <c r="A1109" s="273">
        <v>962</v>
      </c>
      <c r="B1109" s="274" t="s">
        <v>1718</v>
      </c>
      <c r="C1109" s="810" t="s">
        <v>1719</v>
      </c>
      <c r="D1109" s="275" t="s">
        <v>298</v>
      </c>
      <c r="E1109" s="623">
        <v>1.857</v>
      </c>
      <c r="F1109" s="277">
        <v>4.5</v>
      </c>
      <c r="G1109" s="278" t="s">
        <v>48</v>
      </c>
      <c r="H1109" s="279" t="str">
        <f t="shared" si="87"/>
        <v>6</v>
      </c>
      <c r="I1109" s="278">
        <v>1.98</v>
      </c>
      <c r="J1109" s="278">
        <v>1.98</v>
      </c>
      <c r="K1109" s="280"/>
      <c r="L1109" s="280"/>
      <c r="M1109" s="280"/>
      <c r="N1109" s="278">
        <v>1.98</v>
      </c>
      <c r="O1109" s="282">
        <v>100</v>
      </c>
      <c r="P1109" s="278">
        <v>1.98</v>
      </c>
      <c r="Q1109" s="282">
        <v>100</v>
      </c>
      <c r="R1109" s="281">
        <v>1.5840000000000001</v>
      </c>
      <c r="S1109" s="282">
        <v>80</v>
      </c>
      <c r="T1109" s="274" t="s">
        <v>52</v>
      </c>
      <c r="U1109" s="274">
        <v>2023</v>
      </c>
      <c r="V1109" s="960">
        <v>1.857</v>
      </c>
      <c r="W1109" s="928"/>
      <c r="X1109" s="919"/>
      <c r="Y1109" s="31">
        <f t="shared" ref="Y1109:Y1172" si="88">E1109-V1109-W1109-X1109</f>
        <v>0</v>
      </c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</row>
    <row r="1110" spans="1:66" s="23" customFormat="1" ht="20.25" customHeight="1" x14ac:dyDescent="0.3">
      <c r="A1110" s="590">
        <v>963</v>
      </c>
      <c r="B1110" s="274" t="s">
        <v>1720</v>
      </c>
      <c r="C1110" s="993" t="s">
        <v>1721</v>
      </c>
      <c r="D1110" s="533" t="s">
        <v>465</v>
      </c>
      <c r="E1110" s="623">
        <v>1.92</v>
      </c>
      <c r="F1110" s="277">
        <v>6</v>
      </c>
      <c r="G1110" s="278" t="s">
        <v>39</v>
      </c>
      <c r="H1110" s="279" t="str">
        <f t="shared" si="87"/>
        <v>10</v>
      </c>
      <c r="I1110" s="278">
        <v>1.5</v>
      </c>
      <c r="J1110" s="278">
        <v>1.5</v>
      </c>
      <c r="K1110" s="280"/>
      <c r="L1110" s="280"/>
      <c r="M1110" s="280"/>
      <c r="N1110" s="278">
        <v>1.5</v>
      </c>
      <c r="O1110" s="282">
        <v>100</v>
      </c>
      <c r="P1110" s="278">
        <v>1.5</v>
      </c>
      <c r="Q1110" s="282">
        <v>100</v>
      </c>
      <c r="R1110" s="281">
        <v>1.2000000000000002</v>
      </c>
      <c r="S1110" s="282">
        <v>80.000000000000014</v>
      </c>
      <c r="T1110" s="274" t="s">
        <v>52</v>
      </c>
      <c r="U1110" s="274">
        <v>2023</v>
      </c>
      <c r="V1110" s="960">
        <v>1.92</v>
      </c>
      <c r="W1110" s="928"/>
      <c r="X1110" s="919"/>
      <c r="Y1110" s="31">
        <f t="shared" si="88"/>
        <v>0</v>
      </c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</row>
    <row r="1111" spans="1:66" s="23" customFormat="1" ht="19.5" customHeight="1" x14ac:dyDescent="0.3">
      <c r="A1111" s="273">
        <v>964</v>
      </c>
      <c r="B1111" s="274" t="s">
        <v>1722</v>
      </c>
      <c r="C1111" s="810" t="s">
        <v>1723</v>
      </c>
      <c r="D1111" s="275" t="s">
        <v>258</v>
      </c>
      <c r="E1111" s="623">
        <v>0.25600000000000001</v>
      </c>
      <c r="F1111" s="277">
        <v>3.5</v>
      </c>
      <c r="G1111" s="278" t="s">
        <v>48</v>
      </c>
      <c r="H1111" s="279" t="str">
        <f t="shared" si="87"/>
        <v>6</v>
      </c>
      <c r="I1111" s="278">
        <v>0.24</v>
      </c>
      <c r="J1111" s="278">
        <v>0.24</v>
      </c>
      <c r="K1111" s="280"/>
      <c r="L1111" s="280"/>
      <c r="M1111" s="280"/>
      <c r="N1111" s="278">
        <v>0.24</v>
      </c>
      <c r="O1111" s="282">
        <v>100</v>
      </c>
      <c r="P1111" s="278">
        <v>0.24</v>
      </c>
      <c r="Q1111" s="282">
        <v>100</v>
      </c>
      <c r="R1111" s="281">
        <v>0.192</v>
      </c>
      <c r="S1111" s="282">
        <v>80</v>
      </c>
      <c r="T1111" s="274" t="s">
        <v>52</v>
      </c>
      <c r="U1111" s="274">
        <v>2023</v>
      </c>
      <c r="V1111" s="960">
        <v>0.25600000000000001</v>
      </c>
      <c r="W1111" s="928"/>
      <c r="X1111" s="919"/>
      <c r="Y1111" s="31">
        <f t="shared" si="88"/>
        <v>0</v>
      </c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</row>
    <row r="1112" spans="1:66" s="23" customFormat="1" ht="20.25" customHeight="1" x14ac:dyDescent="0.3">
      <c r="A1112" s="590">
        <v>965</v>
      </c>
      <c r="B1112" s="274" t="s">
        <v>1724</v>
      </c>
      <c r="C1112" s="810" t="s">
        <v>1725</v>
      </c>
      <c r="D1112" s="275" t="s">
        <v>1726</v>
      </c>
      <c r="E1112" s="623">
        <v>0.745</v>
      </c>
      <c r="F1112" s="277">
        <v>3.5</v>
      </c>
      <c r="G1112" s="278" t="s">
        <v>48</v>
      </c>
      <c r="H1112" s="279" t="str">
        <f t="shared" si="87"/>
        <v>6</v>
      </c>
      <c r="I1112" s="278">
        <v>0.77</v>
      </c>
      <c r="J1112" s="278">
        <v>0.77</v>
      </c>
      <c r="K1112" s="280"/>
      <c r="L1112" s="280"/>
      <c r="M1112" s="280"/>
      <c r="N1112" s="278">
        <v>0.77</v>
      </c>
      <c r="O1112" s="282">
        <v>100</v>
      </c>
      <c r="P1112" s="278">
        <v>0.77</v>
      </c>
      <c r="Q1112" s="282">
        <v>100</v>
      </c>
      <c r="R1112" s="281">
        <v>0.6160000000000001</v>
      </c>
      <c r="S1112" s="282">
        <v>80.000000000000014</v>
      </c>
      <c r="T1112" s="274" t="s">
        <v>52</v>
      </c>
      <c r="U1112" s="274">
        <v>2023</v>
      </c>
      <c r="V1112" s="960">
        <v>0.745</v>
      </c>
      <c r="W1112" s="928"/>
      <c r="X1112" s="919"/>
      <c r="Y1112" s="31">
        <f t="shared" si="88"/>
        <v>0</v>
      </c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</row>
    <row r="1113" spans="1:66" s="23" customFormat="1" ht="20.25" customHeight="1" x14ac:dyDescent="0.3">
      <c r="A1113" s="273">
        <v>966</v>
      </c>
      <c r="B1113" s="274"/>
      <c r="C1113" s="810" t="s">
        <v>1727</v>
      </c>
      <c r="D1113" s="275" t="s">
        <v>1728</v>
      </c>
      <c r="E1113" s="623">
        <v>7.6</v>
      </c>
      <c r="F1113" s="277">
        <v>6</v>
      </c>
      <c r="G1113" s="278" t="s">
        <v>39</v>
      </c>
      <c r="H1113" s="279" t="str">
        <f t="shared" si="87"/>
        <v>10</v>
      </c>
      <c r="I1113" s="278">
        <v>3.8</v>
      </c>
      <c r="J1113" s="278">
        <v>3.8</v>
      </c>
      <c r="K1113" s="280"/>
      <c r="L1113" s="280"/>
      <c r="M1113" s="280"/>
      <c r="N1113" s="281">
        <v>0</v>
      </c>
      <c r="O1113" s="282">
        <v>0</v>
      </c>
      <c r="P1113" s="281">
        <v>0</v>
      </c>
      <c r="Q1113" s="282">
        <v>0</v>
      </c>
      <c r="R1113" s="281">
        <v>3.8</v>
      </c>
      <c r="S1113" s="282">
        <v>100</v>
      </c>
      <c r="T1113" s="274" t="s">
        <v>220</v>
      </c>
      <c r="U1113" s="274">
        <v>2022</v>
      </c>
      <c r="V1113" s="960">
        <v>7.6</v>
      </c>
      <c r="W1113" s="928"/>
      <c r="X1113" s="919"/>
      <c r="Y1113" s="31">
        <f t="shared" si="88"/>
        <v>0</v>
      </c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</row>
    <row r="1114" spans="1:66" s="23" customFormat="1" ht="20.25" customHeight="1" x14ac:dyDescent="0.3">
      <c r="A1114" s="590">
        <v>967</v>
      </c>
      <c r="B1114" s="274" t="s">
        <v>1729</v>
      </c>
      <c r="C1114" s="810" t="s">
        <v>1730</v>
      </c>
      <c r="D1114" s="275" t="s">
        <v>54</v>
      </c>
      <c r="E1114" s="623">
        <v>1.5</v>
      </c>
      <c r="F1114" s="277">
        <v>7</v>
      </c>
      <c r="G1114" s="278" t="s">
        <v>64</v>
      </c>
      <c r="H1114" s="279" t="str">
        <f t="shared" si="87"/>
        <v>10</v>
      </c>
      <c r="I1114" s="278">
        <v>0.33</v>
      </c>
      <c r="J1114" s="278">
        <v>0.33</v>
      </c>
      <c r="K1114" s="280"/>
      <c r="L1114" s="280"/>
      <c r="M1114" s="280"/>
      <c r="N1114" s="278">
        <v>0.33</v>
      </c>
      <c r="O1114" s="282">
        <v>100</v>
      </c>
      <c r="P1114" s="278">
        <v>0.33</v>
      </c>
      <c r="Q1114" s="282">
        <v>100</v>
      </c>
      <c r="R1114" s="278">
        <v>0.33</v>
      </c>
      <c r="S1114" s="282">
        <v>100</v>
      </c>
      <c r="T1114" s="274" t="s">
        <v>52</v>
      </c>
      <c r="U1114" s="274">
        <v>2023</v>
      </c>
      <c r="V1114" s="960">
        <v>1.5</v>
      </c>
      <c r="W1114" s="928"/>
      <c r="X1114" s="919"/>
      <c r="Y1114" s="31">
        <f t="shared" si="88"/>
        <v>0</v>
      </c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</row>
    <row r="1115" spans="1:66" s="78" customFormat="1" ht="20.25" customHeight="1" x14ac:dyDescent="0.3">
      <c r="A1115" s="273">
        <v>968</v>
      </c>
      <c r="B1115" s="589"/>
      <c r="C1115" s="810" t="s">
        <v>1731</v>
      </c>
      <c r="D1115" s="598" t="s">
        <v>1652</v>
      </c>
      <c r="E1115" s="623">
        <v>1.3719999999999999</v>
      </c>
      <c r="F1115" s="277">
        <v>3.5</v>
      </c>
      <c r="G1115" s="278" t="s">
        <v>48</v>
      </c>
      <c r="H1115" s="279" t="str">
        <f t="shared" si="87"/>
        <v>6</v>
      </c>
      <c r="I1115" s="585"/>
      <c r="J1115" s="585"/>
      <c r="K1115" s="586"/>
      <c r="L1115" s="586"/>
      <c r="M1115" s="586"/>
      <c r="N1115" s="585"/>
      <c r="O1115" s="587"/>
      <c r="P1115" s="585"/>
      <c r="Q1115" s="587"/>
      <c r="R1115" s="585"/>
      <c r="S1115" s="587"/>
      <c r="T1115" s="589"/>
      <c r="U1115" s="589"/>
      <c r="V1115" s="960">
        <v>1.3719999999999999</v>
      </c>
      <c r="W1115" s="938"/>
      <c r="X1115" s="937"/>
      <c r="Y1115" s="31">
        <f t="shared" si="88"/>
        <v>0</v>
      </c>
      <c r="Z1115" s="85"/>
      <c r="AA1115" s="85"/>
      <c r="AB1115" s="85"/>
      <c r="AC1115" s="85"/>
      <c r="AD1115" s="85"/>
      <c r="AE1115" s="85"/>
      <c r="AF1115" s="85"/>
      <c r="AG1115" s="85"/>
      <c r="AH1115" s="85"/>
      <c r="AI1115" s="85"/>
      <c r="AJ1115" s="85"/>
      <c r="AK1115" s="85"/>
      <c r="AL1115" s="85"/>
      <c r="AM1115" s="85"/>
      <c r="AN1115" s="85"/>
      <c r="AO1115" s="85"/>
      <c r="AP1115" s="85"/>
      <c r="AQ1115" s="85"/>
      <c r="AR1115" s="85"/>
      <c r="AS1115" s="85"/>
      <c r="AT1115" s="85"/>
      <c r="AU1115" s="85"/>
      <c r="AV1115" s="85"/>
      <c r="AW1115" s="85"/>
      <c r="AX1115" s="85"/>
      <c r="AY1115" s="85"/>
      <c r="AZ1115" s="85"/>
      <c r="BA1115" s="85"/>
      <c r="BB1115" s="85"/>
      <c r="BC1115" s="85"/>
      <c r="BD1115" s="85"/>
      <c r="BE1115" s="85"/>
      <c r="BF1115" s="85"/>
      <c r="BG1115" s="85"/>
      <c r="BH1115" s="85"/>
      <c r="BI1115" s="85"/>
      <c r="BJ1115" s="85"/>
      <c r="BK1115" s="85"/>
      <c r="BL1115" s="85"/>
      <c r="BM1115" s="85"/>
      <c r="BN1115" s="85"/>
    </row>
    <row r="1116" spans="1:66" s="23" customFormat="1" ht="20.25" customHeight="1" x14ac:dyDescent="0.3">
      <c r="A1116" s="590">
        <v>969</v>
      </c>
      <c r="B1116" s="274" t="s">
        <v>1732</v>
      </c>
      <c r="C1116" s="810" t="s">
        <v>1733</v>
      </c>
      <c r="D1116" s="275" t="s">
        <v>1734</v>
      </c>
      <c r="E1116" s="623">
        <v>0.31900000000000001</v>
      </c>
      <c r="F1116" s="277">
        <v>3.5</v>
      </c>
      <c r="G1116" s="278" t="s">
        <v>48</v>
      </c>
      <c r="H1116" s="279" t="str">
        <f t="shared" si="87"/>
        <v>6</v>
      </c>
      <c r="I1116" s="278">
        <v>0.33</v>
      </c>
      <c r="J1116" s="278">
        <v>0.33</v>
      </c>
      <c r="K1116" s="280"/>
      <c r="L1116" s="280"/>
      <c r="M1116" s="280"/>
      <c r="N1116" s="278">
        <v>0.33</v>
      </c>
      <c r="O1116" s="282">
        <v>100</v>
      </c>
      <c r="P1116" s="278">
        <v>0.33</v>
      </c>
      <c r="Q1116" s="282">
        <v>100</v>
      </c>
      <c r="R1116" s="278">
        <v>0.33</v>
      </c>
      <c r="S1116" s="282">
        <v>100</v>
      </c>
      <c r="T1116" s="274" t="s">
        <v>52</v>
      </c>
      <c r="U1116" s="274">
        <v>2023</v>
      </c>
      <c r="V1116" s="960">
        <v>0.31900000000000001</v>
      </c>
      <c r="W1116" s="928"/>
      <c r="X1116" s="919"/>
      <c r="Y1116" s="31">
        <f t="shared" si="88"/>
        <v>0</v>
      </c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</row>
    <row r="1117" spans="1:66" s="23" customFormat="1" ht="20.25" customHeight="1" x14ac:dyDescent="0.3">
      <c r="A1117" s="273">
        <v>970</v>
      </c>
      <c r="B1117" s="274" t="s">
        <v>1735</v>
      </c>
      <c r="C1117" s="810" t="s">
        <v>1736</v>
      </c>
      <c r="D1117" s="275" t="s">
        <v>1737</v>
      </c>
      <c r="E1117" s="623">
        <v>0.41399999999999998</v>
      </c>
      <c r="F1117" s="277">
        <v>3.5</v>
      </c>
      <c r="G1117" s="278" t="s">
        <v>48</v>
      </c>
      <c r="H1117" s="279" t="str">
        <f t="shared" si="87"/>
        <v>6</v>
      </c>
      <c r="I1117" s="278">
        <v>0.42</v>
      </c>
      <c r="J1117" s="278">
        <v>0.42</v>
      </c>
      <c r="K1117" s="280"/>
      <c r="L1117" s="280"/>
      <c r="M1117" s="280"/>
      <c r="N1117" s="278">
        <v>0.42</v>
      </c>
      <c r="O1117" s="282">
        <v>100</v>
      </c>
      <c r="P1117" s="278">
        <v>0.42</v>
      </c>
      <c r="Q1117" s="282">
        <v>100</v>
      </c>
      <c r="R1117" s="278">
        <v>0.42</v>
      </c>
      <c r="S1117" s="282">
        <v>100</v>
      </c>
      <c r="T1117" s="274" t="s">
        <v>52</v>
      </c>
      <c r="U1117" s="274">
        <v>2023</v>
      </c>
      <c r="V1117" s="960">
        <v>0.41399999999999998</v>
      </c>
      <c r="W1117" s="928"/>
      <c r="X1117" s="919"/>
      <c r="Y1117" s="31">
        <f t="shared" si="88"/>
        <v>0</v>
      </c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</row>
    <row r="1118" spans="1:66" s="23" customFormat="1" ht="20.25" customHeight="1" x14ac:dyDescent="0.3">
      <c r="A1118" s="590">
        <v>971</v>
      </c>
      <c r="B1118" s="274" t="s">
        <v>1738</v>
      </c>
      <c r="C1118" s="810" t="s">
        <v>1739</v>
      </c>
      <c r="D1118" s="275" t="s">
        <v>1740</v>
      </c>
      <c r="E1118" s="623">
        <v>0.39100000000000001</v>
      </c>
      <c r="F1118" s="277">
        <v>3.5</v>
      </c>
      <c r="G1118" s="278" t="s">
        <v>48</v>
      </c>
      <c r="H1118" s="279" t="str">
        <f t="shared" si="87"/>
        <v>6</v>
      </c>
      <c r="I1118" s="278">
        <v>0.37</v>
      </c>
      <c r="J1118" s="278">
        <v>0.37</v>
      </c>
      <c r="K1118" s="280"/>
      <c r="L1118" s="280"/>
      <c r="M1118" s="280"/>
      <c r="N1118" s="278">
        <v>0.37</v>
      </c>
      <c r="O1118" s="282">
        <v>100</v>
      </c>
      <c r="P1118" s="278">
        <v>0.37</v>
      </c>
      <c r="Q1118" s="282">
        <v>100</v>
      </c>
      <c r="R1118" s="278">
        <v>0.37</v>
      </c>
      <c r="S1118" s="282">
        <v>100</v>
      </c>
      <c r="T1118" s="274" t="s">
        <v>52</v>
      </c>
      <c r="U1118" s="274">
        <v>2023</v>
      </c>
      <c r="V1118" s="960">
        <v>0.39100000000000001</v>
      </c>
      <c r="W1118" s="928"/>
      <c r="X1118" s="919"/>
      <c r="Y1118" s="31">
        <f t="shared" si="88"/>
        <v>0</v>
      </c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</row>
    <row r="1119" spans="1:66" s="23" customFormat="1" ht="20.25" customHeight="1" x14ac:dyDescent="0.3">
      <c r="A1119" s="273">
        <v>972</v>
      </c>
      <c r="B1119" s="274" t="s">
        <v>1741</v>
      </c>
      <c r="C1119" s="810" t="s">
        <v>1742</v>
      </c>
      <c r="D1119" s="275" t="s">
        <v>107</v>
      </c>
      <c r="E1119" s="623">
        <v>0.35399999999999998</v>
      </c>
      <c r="F1119" s="277">
        <v>3.5</v>
      </c>
      <c r="G1119" s="278" t="s">
        <v>48</v>
      </c>
      <c r="H1119" s="279" t="str">
        <f t="shared" si="87"/>
        <v>6</v>
      </c>
      <c r="I1119" s="278">
        <v>0.37</v>
      </c>
      <c r="J1119" s="278">
        <v>0.37</v>
      </c>
      <c r="K1119" s="280"/>
      <c r="L1119" s="280"/>
      <c r="M1119" s="280"/>
      <c r="N1119" s="278">
        <v>0.37</v>
      </c>
      <c r="O1119" s="282">
        <v>100</v>
      </c>
      <c r="P1119" s="278">
        <v>0.37</v>
      </c>
      <c r="Q1119" s="282">
        <v>100</v>
      </c>
      <c r="R1119" s="278">
        <v>0.37</v>
      </c>
      <c r="S1119" s="282">
        <v>100</v>
      </c>
      <c r="T1119" s="274" t="s">
        <v>52</v>
      </c>
      <c r="U1119" s="274">
        <v>2023</v>
      </c>
      <c r="V1119" s="960">
        <v>0.35399999999999998</v>
      </c>
      <c r="W1119" s="928"/>
      <c r="X1119" s="919"/>
      <c r="Y1119" s="31">
        <f t="shared" si="88"/>
        <v>0</v>
      </c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</row>
    <row r="1120" spans="1:66" s="23" customFormat="1" ht="20.25" customHeight="1" x14ac:dyDescent="0.3">
      <c r="A1120" s="590">
        <v>973</v>
      </c>
      <c r="B1120" s="274" t="s">
        <v>1743</v>
      </c>
      <c r="C1120" s="810" t="s">
        <v>1744</v>
      </c>
      <c r="D1120" s="275" t="s">
        <v>85</v>
      </c>
      <c r="E1120" s="623">
        <v>0.247</v>
      </c>
      <c r="F1120" s="277">
        <v>3.5</v>
      </c>
      <c r="G1120" s="278" t="s">
        <v>48</v>
      </c>
      <c r="H1120" s="279" t="str">
        <f t="shared" si="87"/>
        <v>6</v>
      </c>
      <c r="I1120" s="278">
        <v>0.27</v>
      </c>
      <c r="J1120" s="278">
        <v>0.27</v>
      </c>
      <c r="K1120" s="280"/>
      <c r="L1120" s="280"/>
      <c r="M1120" s="280"/>
      <c r="N1120" s="278">
        <v>0.27</v>
      </c>
      <c r="O1120" s="282">
        <v>100</v>
      </c>
      <c r="P1120" s="278">
        <v>0.27</v>
      </c>
      <c r="Q1120" s="282">
        <v>100</v>
      </c>
      <c r="R1120" s="278">
        <v>0.27</v>
      </c>
      <c r="S1120" s="282">
        <v>100</v>
      </c>
      <c r="T1120" s="274" t="s">
        <v>52</v>
      </c>
      <c r="U1120" s="274">
        <v>2023</v>
      </c>
      <c r="V1120" s="960">
        <v>0.247</v>
      </c>
      <c r="W1120" s="928"/>
      <c r="X1120" s="919"/>
      <c r="Y1120" s="31">
        <f t="shared" si="88"/>
        <v>0</v>
      </c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</row>
    <row r="1121" spans="1:66" s="23" customFormat="1" ht="20.25" customHeight="1" x14ac:dyDescent="0.3">
      <c r="A1121" s="273">
        <v>974</v>
      </c>
      <c r="B1121" s="274"/>
      <c r="C1121" s="810" t="s">
        <v>1745</v>
      </c>
      <c r="D1121" s="275" t="s">
        <v>1127</v>
      </c>
      <c r="E1121" s="623">
        <v>0.73799999999999999</v>
      </c>
      <c r="F1121" s="277">
        <v>3.5</v>
      </c>
      <c r="G1121" s="278" t="s">
        <v>48</v>
      </c>
      <c r="H1121" s="279" t="str">
        <f t="shared" si="87"/>
        <v>6</v>
      </c>
      <c r="I1121" s="278">
        <v>0.6</v>
      </c>
      <c r="J1121" s="278">
        <v>0.6</v>
      </c>
      <c r="K1121" s="280"/>
      <c r="L1121" s="280"/>
      <c r="M1121" s="280"/>
      <c r="N1121" s="278">
        <v>0.6</v>
      </c>
      <c r="O1121" s="282">
        <v>100</v>
      </c>
      <c r="P1121" s="278">
        <v>0.6</v>
      </c>
      <c r="Q1121" s="282">
        <v>100</v>
      </c>
      <c r="R1121" s="278">
        <v>0.6</v>
      </c>
      <c r="S1121" s="282">
        <v>100</v>
      </c>
      <c r="T1121" s="274" t="s">
        <v>52</v>
      </c>
      <c r="U1121" s="274">
        <v>2023</v>
      </c>
      <c r="V1121" s="960">
        <v>0.73799999999999999</v>
      </c>
      <c r="W1121" s="928"/>
      <c r="X1121" s="919"/>
      <c r="Y1121" s="31">
        <f t="shared" si="88"/>
        <v>0</v>
      </c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</row>
    <row r="1122" spans="1:66" s="23" customFormat="1" ht="20.25" customHeight="1" x14ac:dyDescent="0.3">
      <c r="A1122" s="590">
        <v>975</v>
      </c>
      <c r="B1122" s="274" t="s">
        <v>1746</v>
      </c>
      <c r="C1122" s="810" t="s">
        <v>1747</v>
      </c>
      <c r="D1122" s="275" t="s">
        <v>1748</v>
      </c>
      <c r="E1122" s="623">
        <v>0.38</v>
      </c>
      <c r="F1122" s="277">
        <v>3.5</v>
      </c>
      <c r="G1122" s="278" t="s">
        <v>48</v>
      </c>
      <c r="H1122" s="279" t="str">
        <f t="shared" si="87"/>
        <v>6</v>
      </c>
      <c r="I1122" s="278">
        <v>0.9</v>
      </c>
      <c r="J1122" s="278">
        <v>0.9</v>
      </c>
      <c r="K1122" s="280"/>
      <c r="L1122" s="280"/>
      <c r="M1122" s="280"/>
      <c r="N1122" s="278">
        <v>0.9</v>
      </c>
      <c r="O1122" s="282">
        <v>100</v>
      </c>
      <c r="P1122" s="278">
        <v>0.9</v>
      </c>
      <c r="Q1122" s="282">
        <v>100</v>
      </c>
      <c r="R1122" s="278">
        <v>0.9</v>
      </c>
      <c r="S1122" s="282">
        <v>100</v>
      </c>
      <c r="T1122" s="274" t="s">
        <v>52</v>
      </c>
      <c r="U1122" s="274">
        <v>2023</v>
      </c>
      <c r="V1122" s="960">
        <v>0.38</v>
      </c>
      <c r="W1122" s="928"/>
      <c r="X1122" s="919"/>
      <c r="Y1122" s="31">
        <f t="shared" si="88"/>
        <v>0</v>
      </c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</row>
    <row r="1123" spans="1:66" s="23" customFormat="1" ht="20.25" customHeight="1" x14ac:dyDescent="0.3">
      <c r="A1123" s="273">
        <v>976</v>
      </c>
      <c r="B1123" s="274"/>
      <c r="C1123" s="810" t="s">
        <v>1749</v>
      </c>
      <c r="D1123" s="559" t="s">
        <v>552</v>
      </c>
      <c r="E1123" s="623">
        <v>0.22</v>
      </c>
      <c r="F1123" s="277">
        <v>3.5</v>
      </c>
      <c r="G1123" s="278" t="s">
        <v>48</v>
      </c>
      <c r="H1123" s="279" t="str">
        <f t="shared" si="87"/>
        <v>6</v>
      </c>
      <c r="I1123" s="278">
        <v>0.25</v>
      </c>
      <c r="J1123" s="278">
        <v>0.25</v>
      </c>
      <c r="K1123" s="280"/>
      <c r="L1123" s="280"/>
      <c r="M1123" s="280"/>
      <c r="N1123" s="278">
        <v>0.25</v>
      </c>
      <c r="O1123" s="282">
        <v>100</v>
      </c>
      <c r="P1123" s="278">
        <v>0.25</v>
      </c>
      <c r="Q1123" s="282">
        <v>100</v>
      </c>
      <c r="R1123" s="278">
        <v>0.25</v>
      </c>
      <c r="S1123" s="282">
        <v>100</v>
      </c>
      <c r="T1123" s="274" t="s">
        <v>52</v>
      </c>
      <c r="U1123" s="274">
        <v>2023</v>
      </c>
      <c r="V1123" s="960">
        <v>0.22</v>
      </c>
      <c r="W1123" s="928"/>
      <c r="X1123" s="919"/>
      <c r="Y1123" s="31">
        <f t="shared" si="88"/>
        <v>0</v>
      </c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</row>
    <row r="1124" spans="1:66" ht="20.25" customHeight="1" x14ac:dyDescent="0.3">
      <c r="A1124" s="624" t="s">
        <v>1794</v>
      </c>
      <c r="B1124" s="624"/>
      <c r="C1124" s="997"/>
      <c r="D1124" s="624"/>
      <c r="E1124" s="624"/>
      <c r="F1124" s="624"/>
      <c r="G1124" s="624"/>
      <c r="H1124" s="624"/>
      <c r="I1124" s="278"/>
      <c r="J1124" s="278"/>
      <c r="K1124" s="280"/>
      <c r="L1124" s="280"/>
      <c r="M1124" s="280"/>
      <c r="N1124" s="278"/>
      <c r="O1124" s="282"/>
      <c r="P1124" s="278"/>
      <c r="Q1124" s="282"/>
      <c r="R1124" s="278"/>
      <c r="S1124" s="282"/>
      <c r="T1124" s="274"/>
      <c r="U1124" s="274"/>
      <c r="V1124" s="919"/>
      <c r="W1124" s="928"/>
      <c r="X1124" s="919"/>
      <c r="Y1124" s="31">
        <f t="shared" si="88"/>
        <v>0</v>
      </c>
    </row>
    <row r="1125" spans="1:66" ht="20.25" customHeight="1" x14ac:dyDescent="0.3">
      <c r="A1125" s="624"/>
      <c r="B1125" s="624"/>
      <c r="C1125" s="997"/>
      <c r="D1125" s="624" t="s">
        <v>252</v>
      </c>
      <c r="E1125" s="625">
        <f>SUM(E1126:E1134)</f>
        <v>2.4099999999999997</v>
      </c>
      <c r="F1125" s="624"/>
      <c r="G1125" s="624"/>
      <c r="H1125" s="624"/>
      <c r="I1125" s="278"/>
      <c r="J1125" s="278"/>
      <c r="K1125" s="280"/>
      <c r="L1125" s="280"/>
      <c r="M1125" s="280"/>
      <c r="N1125" s="278"/>
      <c r="O1125" s="282"/>
      <c r="P1125" s="278"/>
      <c r="Q1125" s="282"/>
      <c r="R1125" s="278"/>
      <c r="S1125" s="282"/>
      <c r="T1125" s="274"/>
      <c r="U1125" s="274"/>
      <c r="V1125" s="919"/>
      <c r="W1125" s="928"/>
      <c r="X1125" s="919"/>
      <c r="Y1125" s="31">
        <f t="shared" si="88"/>
        <v>2.4099999999999997</v>
      </c>
    </row>
    <row r="1126" spans="1:66" s="23" customFormat="1" ht="20.25" customHeight="1" x14ac:dyDescent="0.3">
      <c r="A1126" s="590">
        <v>977</v>
      </c>
      <c r="B1126" s="274"/>
      <c r="C1126" s="993" t="s">
        <v>1795</v>
      </c>
      <c r="D1126" s="592" t="s">
        <v>943</v>
      </c>
      <c r="E1126" s="623">
        <v>0.30499999999999999</v>
      </c>
      <c r="F1126" s="277">
        <v>3</v>
      </c>
      <c r="G1126" s="278" t="s">
        <v>48</v>
      </c>
      <c r="H1126" s="279" t="str">
        <f t="shared" ref="H1126:H1182" si="89">IF(F1126&lt;5.1,"6","10")</f>
        <v>6</v>
      </c>
      <c r="I1126" s="278">
        <v>0.13</v>
      </c>
      <c r="J1126" s="278">
        <v>0.13</v>
      </c>
      <c r="K1126" s="280"/>
      <c r="L1126" s="280"/>
      <c r="M1126" s="280"/>
      <c r="N1126" s="278">
        <v>0.13</v>
      </c>
      <c r="O1126" s="282">
        <v>100</v>
      </c>
      <c r="P1126" s="278">
        <v>0.13</v>
      </c>
      <c r="Q1126" s="282">
        <v>100</v>
      </c>
      <c r="R1126" s="278">
        <v>0.13</v>
      </c>
      <c r="S1126" s="282">
        <v>100</v>
      </c>
      <c r="T1126" s="274" t="s">
        <v>52</v>
      </c>
      <c r="U1126" s="274">
        <v>2023</v>
      </c>
      <c r="V1126" s="960">
        <v>0.30499999999999999</v>
      </c>
      <c r="W1126" s="928"/>
      <c r="X1126" s="919"/>
      <c r="Y1126" s="31">
        <f t="shared" si="88"/>
        <v>0</v>
      </c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</row>
    <row r="1127" spans="1:66" s="23" customFormat="1" ht="20.25" customHeight="1" x14ac:dyDescent="0.3">
      <c r="A1127" s="273">
        <v>978</v>
      </c>
      <c r="B1127" s="274" t="s">
        <v>1796</v>
      </c>
      <c r="C1127" s="810" t="s">
        <v>1797</v>
      </c>
      <c r="D1127" s="559" t="s">
        <v>1798</v>
      </c>
      <c r="E1127" s="623">
        <v>0.28999999999999998</v>
      </c>
      <c r="F1127" s="277">
        <v>3.5</v>
      </c>
      <c r="G1127" s="278" t="s">
        <v>48</v>
      </c>
      <c r="H1127" s="279" t="s">
        <v>103</v>
      </c>
      <c r="I1127" s="278"/>
      <c r="J1127" s="278"/>
      <c r="K1127" s="280"/>
      <c r="L1127" s="280"/>
      <c r="M1127" s="280"/>
      <c r="N1127" s="278"/>
      <c r="O1127" s="282"/>
      <c r="P1127" s="278"/>
      <c r="Q1127" s="282"/>
      <c r="R1127" s="278"/>
      <c r="S1127" s="282"/>
      <c r="T1127" s="274"/>
      <c r="U1127" s="274"/>
      <c r="V1127" s="960">
        <v>0.28999999999999998</v>
      </c>
      <c r="W1127" s="928"/>
      <c r="X1127" s="919"/>
      <c r="Y1127" s="31">
        <f t="shared" si="88"/>
        <v>0</v>
      </c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</row>
    <row r="1128" spans="1:66" s="23" customFormat="1" ht="20.25" customHeight="1" x14ac:dyDescent="0.3">
      <c r="A1128" s="590">
        <v>979</v>
      </c>
      <c r="B1128" s="274" t="s">
        <v>1799</v>
      </c>
      <c r="C1128" s="810" t="s">
        <v>1800</v>
      </c>
      <c r="D1128" s="559" t="s">
        <v>1801</v>
      </c>
      <c r="E1128" s="623">
        <v>0.26900000000000002</v>
      </c>
      <c r="F1128" s="277">
        <v>3.5</v>
      </c>
      <c r="G1128" s="278" t="s">
        <v>48</v>
      </c>
      <c r="H1128" s="279" t="s">
        <v>103</v>
      </c>
      <c r="I1128" s="278"/>
      <c r="J1128" s="278"/>
      <c r="K1128" s="280"/>
      <c r="L1128" s="280"/>
      <c r="M1128" s="280"/>
      <c r="N1128" s="278"/>
      <c r="O1128" s="282"/>
      <c r="P1128" s="278"/>
      <c r="Q1128" s="282"/>
      <c r="R1128" s="278"/>
      <c r="S1128" s="282"/>
      <c r="T1128" s="274"/>
      <c r="U1128" s="274"/>
      <c r="V1128" s="960">
        <v>0.26900000000000002</v>
      </c>
      <c r="W1128" s="928"/>
      <c r="X1128" s="919"/>
      <c r="Y1128" s="31">
        <f t="shared" si="88"/>
        <v>0</v>
      </c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</row>
    <row r="1129" spans="1:66" s="23" customFormat="1" ht="20.25" customHeight="1" x14ac:dyDescent="0.3">
      <c r="A1129" s="273">
        <v>980</v>
      </c>
      <c r="B1129" s="274" t="s">
        <v>1802</v>
      </c>
      <c r="C1129" s="810" t="s">
        <v>1803</v>
      </c>
      <c r="D1129" s="559" t="s">
        <v>1804</v>
      </c>
      <c r="E1129" s="623">
        <v>0.307</v>
      </c>
      <c r="F1129" s="277">
        <v>3.5</v>
      </c>
      <c r="G1129" s="278" t="s">
        <v>48</v>
      </c>
      <c r="H1129" s="279" t="s">
        <v>103</v>
      </c>
      <c r="I1129" s="278"/>
      <c r="J1129" s="278"/>
      <c r="K1129" s="280"/>
      <c r="L1129" s="280"/>
      <c r="M1129" s="280"/>
      <c r="N1129" s="278"/>
      <c r="O1129" s="282"/>
      <c r="P1129" s="278"/>
      <c r="Q1129" s="282"/>
      <c r="R1129" s="278"/>
      <c r="S1129" s="282"/>
      <c r="T1129" s="274"/>
      <c r="U1129" s="274"/>
      <c r="V1129" s="960">
        <v>0.307</v>
      </c>
      <c r="W1129" s="928"/>
      <c r="X1129" s="919"/>
      <c r="Y1129" s="31">
        <f t="shared" si="88"/>
        <v>0</v>
      </c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</row>
    <row r="1130" spans="1:66" s="23" customFormat="1" ht="20.25" customHeight="1" x14ac:dyDescent="0.3">
      <c r="A1130" s="590">
        <v>981</v>
      </c>
      <c r="B1130" s="274" t="s">
        <v>1805</v>
      </c>
      <c r="C1130" s="810" t="s">
        <v>1806</v>
      </c>
      <c r="D1130" s="559" t="s">
        <v>1807</v>
      </c>
      <c r="E1130" s="623">
        <v>0.214</v>
      </c>
      <c r="F1130" s="277">
        <v>3.5</v>
      </c>
      <c r="G1130" s="278" t="s">
        <v>48</v>
      </c>
      <c r="H1130" s="279" t="s">
        <v>103</v>
      </c>
      <c r="I1130" s="278"/>
      <c r="J1130" s="278"/>
      <c r="K1130" s="280"/>
      <c r="L1130" s="280"/>
      <c r="M1130" s="280"/>
      <c r="N1130" s="278"/>
      <c r="O1130" s="282"/>
      <c r="P1130" s="278"/>
      <c r="Q1130" s="282"/>
      <c r="R1130" s="278"/>
      <c r="S1130" s="282"/>
      <c r="T1130" s="274"/>
      <c r="U1130" s="274"/>
      <c r="V1130" s="960">
        <v>0.214</v>
      </c>
      <c r="W1130" s="928"/>
      <c r="X1130" s="919"/>
      <c r="Y1130" s="31">
        <f t="shared" si="88"/>
        <v>0</v>
      </c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</row>
    <row r="1131" spans="1:66" s="23" customFormat="1" ht="20.25" customHeight="1" x14ac:dyDescent="0.3">
      <c r="A1131" s="273">
        <v>982</v>
      </c>
      <c r="B1131" s="274"/>
      <c r="C1131" s="810" t="s">
        <v>1808</v>
      </c>
      <c r="D1131" s="559" t="s">
        <v>1809</v>
      </c>
      <c r="E1131" s="623">
        <v>0.19800000000000001</v>
      </c>
      <c r="F1131" s="277">
        <v>3.5</v>
      </c>
      <c r="G1131" s="278" t="s">
        <v>48</v>
      </c>
      <c r="H1131" s="279" t="s">
        <v>103</v>
      </c>
      <c r="I1131" s="278"/>
      <c r="J1131" s="278"/>
      <c r="K1131" s="280"/>
      <c r="L1131" s="280"/>
      <c r="M1131" s="280"/>
      <c r="N1131" s="278"/>
      <c r="O1131" s="282"/>
      <c r="P1131" s="278"/>
      <c r="Q1131" s="282"/>
      <c r="R1131" s="278"/>
      <c r="S1131" s="282"/>
      <c r="T1131" s="274"/>
      <c r="U1131" s="274"/>
      <c r="V1131" s="960">
        <v>0.19800000000000001</v>
      </c>
      <c r="W1131" s="928"/>
      <c r="X1131" s="919"/>
      <c r="Y1131" s="31">
        <f t="shared" si="88"/>
        <v>0</v>
      </c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</row>
    <row r="1132" spans="1:66" s="23" customFormat="1" ht="20.25" customHeight="1" x14ac:dyDescent="0.3">
      <c r="A1132" s="590">
        <v>983</v>
      </c>
      <c r="B1132" s="274"/>
      <c r="C1132" s="810" t="s">
        <v>1810</v>
      </c>
      <c r="D1132" s="559" t="s">
        <v>1811</v>
      </c>
      <c r="E1132" s="623">
        <v>0.13700000000000001</v>
      </c>
      <c r="F1132" s="277">
        <v>3.5</v>
      </c>
      <c r="G1132" s="278" t="s">
        <v>48</v>
      </c>
      <c r="H1132" s="279" t="s">
        <v>103</v>
      </c>
      <c r="I1132" s="278"/>
      <c r="J1132" s="278"/>
      <c r="K1132" s="280"/>
      <c r="L1132" s="280"/>
      <c r="M1132" s="280"/>
      <c r="N1132" s="278"/>
      <c r="O1132" s="282"/>
      <c r="P1132" s="278"/>
      <c r="Q1132" s="282"/>
      <c r="R1132" s="278"/>
      <c r="S1132" s="282"/>
      <c r="T1132" s="274"/>
      <c r="U1132" s="274"/>
      <c r="V1132" s="960">
        <v>0.13700000000000001</v>
      </c>
      <c r="W1132" s="928"/>
      <c r="X1132" s="919"/>
      <c r="Y1132" s="31">
        <f t="shared" si="88"/>
        <v>0</v>
      </c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</row>
    <row r="1133" spans="1:66" s="23" customFormat="1" ht="20.25" customHeight="1" x14ac:dyDescent="0.3">
      <c r="A1133" s="273">
        <v>984</v>
      </c>
      <c r="B1133" s="274"/>
      <c r="C1133" s="810" t="s">
        <v>1812</v>
      </c>
      <c r="D1133" s="559" t="s">
        <v>1146</v>
      </c>
      <c r="E1133" s="623">
        <v>0.61199999999999999</v>
      </c>
      <c r="F1133" s="277">
        <v>3.5</v>
      </c>
      <c r="G1133" s="278" t="s">
        <v>48</v>
      </c>
      <c r="H1133" s="279" t="s">
        <v>103</v>
      </c>
      <c r="I1133" s="278"/>
      <c r="J1133" s="278"/>
      <c r="K1133" s="280"/>
      <c r="L1133" s="280"/>
      <c r="M1133" s="280"/>
      <c r="N1133" s="278"/>
      <c r="O1133" s="282"/>
      <c r="P1133" s="278"/>
      <c r="Q1133" s="282"/>
      <c r="R1133" s="278"/>
      <c r="S1133" s="282"/>
      <c r="T1133" s="274"/>
      <c r="U1133" s="274"/>
      <c r="V1133" s="960">
        <v>0.61199999999999999</v>
      </c>
      <c r="W1133" s="928"/>
      <c r="X1133" s="919"/>
      <c r="Y1133" s="31">
        <f t="shared" si="88"/>
        <v>0</v>
      </c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</row>
    <row r="1134" spans="1:66" s="23" customFormat="1" ht="20.25" customHeight="1" x14ac:dyDescent="0.3">
      <c r="A1134" s="590">
        <v>985</v>
      </c>
      <c r="B1134" s="274"/>
      <c r="C1134" s="810" t="s">
        <v>1813</v>
      </c>
      <c r="D1134" s="559" t="s">
        <v>1087</v>
      </c>
      <c r="E1134" s="623">
        <v>7.8E-2</v>
      </c>
      <c r="F1134" s="277">
        <v>3.5</v>
      </c>
      <c r="G1134" s="278" t="s">
        <v>48</v>
      </c>
      <c r="H1134" s="279" t="s">
        <v>103</v>
      </c>
      <c r="I1134" s="278"/>
      <c r="J1134" s="278"/>
      <c r="K1134" s="280"/>
      <c r="L1134" s="280"/>
      <c r="M1134" s="280"/>
      <c r="N1134" s="278"/>
      <c r="O1134" s="282"/>
      <c r="P1134" s="278"/>
      <c r="Q1134" s="282"/>
      <c r="R1134" s="278"/>
      <c r="S1134" s="282"/>
      <c r="T1134" s="274"/>
      <c r="U1134" s="274"/>
      <c r="V1134" s="960">
        <v>7.8E-2</v>
      </c>
      <c r="W1134" s="928"/>
      <c r="X1134" s="919"/>
      <c r="Y1134" s="31">
        <f t="shared" si="88"/>
        <v>0</v>
      </c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</row>
    <row r="1135" spans="1:66" s="111" customFormat="1" ht="20.25" customHeight="1" x14ac:dyDescent="0.3">
      <c r="A1135" s="273" t="s">
        <v>1814</v>
      </c>
      <c r="B1135" s="273"/>
      <c r="C1135" s="809"/>
      <c r="D1135" s="273"/>
      <c r="E1135" s="273"/>
      <c r="F1135" s="273"/>
      <c r="G1135" s="273"/>
      <c r="H1135" s="273"/>
      <c r="I1135" s="278"/>
      <c r="J1135" s="278"/>
      <c r="K1135" s="280"/>
      <c r="L1135" s="280"/>
      <c r="M1135" s="280"/>
      <c r="N1135" s="278"/>
      <c r="O1135" s="282"/>
      <c r="P1135" s="278"/>
      <c r="Q1135" s="282"/>
      <c r="R1135" s="278"/>
      <c r="S1135" s="282"/>
      <c r="T1135" s="274"/>
      <c r="U1135" s="274"/>
      <c r="V1135" s="919"/>
      <c r="W1135" s="928"/>
      <c r="X1135" s="919"/>
      <c r="Y1135" s="31">
        <f t="shared" si="88"/>
        <v>0</v>
      </c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</row>
    <row r="1136" spans="1:66" s="111" customFormat="1" ht="20.25" customHeight="1" x14ac:dyDescent="0.3">
      <c r="A1136" s="273"/>
      <c r="B1136" s="273"/>
      <c r="C1136" s="809"/>
      <c r="D1136" s="273" t="s">
        <v>252</v>
      </c>
      <c r="E1136" s="596">
        <f>SUM(E1137:E1140)</f>
        <v>5.117</v>
      </c>
      <c r="F1136" s="273"/>
      <c r="G1136" s="273"/>
      <c r="H1136" s="273"/>
      <c r="I1136" s="278"/>
      <c r="J1136" s="278"/>
      <c r="K1136" s="280"/>
      <c r="L1136" s="280"/>
      <c r="M1136" s="280"/>
      <c r="N1136" s="278"/>
      <c r="O1136" s="282"/>
      <c r="P1136" s="278"/>
      <c r="Q1136" s="282"/>
      <c r="R1136" s="278"/>
      <c r="S1136" s="282"/>
      <c r="T1136" s="274"/>
      <c r="U1136" s="274"/>
      <c r="V1136" s="919"/>
      <c r="W1136" s="928"/>
      <c r="X1136" s="919"/>
      <c r="Y1136" s="31">
        <f t="shared" si="88"/>
        <v>5.117</v>
      </c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</row>
    <row r="1137" spans="1:66" s="23" customFormat="1" ht="20.25" customHeight="1" x14ac:dyDescent="0.3">
      <c r="A1137" s="273">
        <v>986</v>
      </c>
      <c r="B1137" s="274" t="s">
        <v>1815</v>
      </c>
      <c r="C1137" s="810" t="s">
        <v>1816</v>
      </c>
      <c r="D1137" s="559" t="s">
        <v>1817</v>
      </c>
      <c r="E1137" s="355">
        <v>0.38500000000000001</v>
      </c>
      <c r="F1137" s="277">
        <v>3.5</v>
      </c>
      <c r="G1137" s="278" t="s">
        <v>48</v>
      </c>
      <c r="H1137" s="279" t="s">
        <v>103</v>
      </c>
      <c r="I1137" s="278"/>
      <c r="J1137" s="278"/>
      <c r="K1137" s="280"/>
      <c r="L1137" s="280"/>
      <c r="M1137" s="280"/>
      <c r="N1137" s="278"/>
      <c r="O1137" s="282"/>
      <c r="P1137" s="278"/>
      <c r="Q1137" s="282"/>
      <c r="R1137" s="278"/>
      <c r="S1137" s="282"/>
      <c r="T1137" s="274"/>
      <c r="U1137" s="274"/>
      <c r="V1137" s="961">
        <v>0.38500000000000001</v>
      </c>
      <c r="W1137" s="928"/>
      <c r="X1137" s="919"/>
      <c r="Y1137" s="31">
        <f t="shared" si="88"/>
        <v>0</v>
      </c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</row>
    <row r="1138" spans="1:66" s="23" customFormat="1" ht="20.25" customHeight="1" x14ac:dyDescent="0.3">
      <c r="A1138" s="273">
        <v>987</v>
      </c>
      <c r="B1138" s="274" t="s">
        <v>1818</v>
      </c>
      <c r="C1138" s="810" t="s">
        <v>1819</v>
      </c>
      <c r="D1138" s="559" t="s">
        <v>1820</v>
      </c>
      <c r="E1138" s="355">
        <v>0.38500000000000001</v>
      </c>
      <c r="F1138" s="277">
        <v>3.5</v>
      </c>
      <c r="G1138" s="278" t="s">
        <v>48</v>
      </c>
      <c r="H1138" s="279" t="s">
        <v>103</v>
      </c>
      <c r="I1138" s="278"/>
      <c r="J1138" s="278"/>
      <c r="K1138" s="280"/>
      <c r="L1138" s="280"/>
      <c r="M1138" s="280"/>
      <c r="N1138" s="278"/>
      <c r="O1138" s="282"/>
      <c r="P1138" s="278"/>
      <c r="Q1138" s="282"/>
      <c r="R1138" s="278"/>
      <c r="S1138" s="282"/>
      <c r="T1138" s="274"/>
      <c r="U1138" s="274"/>
      <c r="V1138" s="961">
        <v>0.38500000000000001</v>
      </c>
      <c r="W1138" s="928"/>
      <c r="X1138" s="919"/>
      <c r="Y1138" s="31">
        <f t="shared" si="88"/>
        <v>0</v>
      </c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</row>
    <row r="1139" spans="1:66" s="23" customFormat="1" ht="20.25" customHeight="1" x14ac:dyDescent="0.3">
      <c r="A1139" s="273">
        <v>988</v>
      </c>
      <c r="B1139" s="274" t="s">
        <v>1821</v>
      </c>
      <c r="C1139" s="810" t="s">
        <v>1822</v>
      </c>
      <c r="D1139" s="559" t="s">
        <v>1823</v>
      </c>
      <c r="E1139" s="355">
        <v>0.38300000000000001</v>
      </c>
      <c r="F1139" s="277">
        <v>3.5</v>
      </c>
      <c r="G1139" s="278" t="s">
        <v>48</v>
      </c>
      <c r="H1139" s="279" t="s">
        <v>103</v>
      </c>
      <c r="I1139" s="278"/>
      <c r="J1139" s="278"/>
      <c r="K1139" s="280"/>
      <c r="L1139" s="280"/>
      <c r="M1139" s="280"/>
      <c r="N1139" s="278"/>
      <c r="O1139" s="282"/>
      <c r="P1139" s="278"/>
      <c r="Q1139" s="282"/>
      <c r="R1139" s="278"/>
      <c r="S1139" s="282"/>
      <c r="T1139" s="274"/>
      <c r="U1139" s="274"/>
      <c r="V1139" s="961">
        <v>0.38300000000000001</v>
      </c>
      <c r="W1139" s="928"/>
      <c r="X1139" s="919"/>
      <c r="Y1139" s="31">
        <f t="shared" si="88"/>
        <v>0</v>
      </c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</row>
    <row r="1140" spans="1:66" s="23" customFormat="1" ht="20.25" customHeight="1" x14ac:dyDescent="0.3">
      <c r="A1140" s="590">
        <v>989</v>
      </c>
      <c r="B1140" s="274"/>
      <c r="C1140" s="993" t="s">
        <v>1824</v>
      </c>
      <c r="D1140" s="592" t="s">
        <v>1825</v>
      </c>
      <c r="E1140" s="355">
        <v>3.964</v>
      </c>
      <c r="F1140" s="277">
        <v>7</v>
      </c>
      <c r="G1140" s="278" t="s">
        <v>64</v>
      </c>
      <c r="H1140" s="279" t="s">
        <v>229</v>
      </c>
      <c r="I1140" s="278"/>
      <c r="J1140" s="278"/>
      <c r="K1140" s="280"/>
      <c r="L1140" s="280"/>
      <c r="M1140" s="280"/>
      <c r="N1140" s="278"/>
      <c r="O1140" s="282"/>
      <c r="P1140" s="278"/>
      <c r="Q1140" s="282"/>
      <c r="R1140" s="278"/>
      <c r="S1140" s="282"/>
      <c r="T1140" s="274"/>
      <c r="U1140" s="274"/>
      <c r="V1140" s="961">
        <v>3.964</v>
      </c>
      <c r="W1140" s="928"/>
      <c r="X1140" s="919"/>
      <c r="Y1140" s="31">
        <f t="shared" si="88"/>
        <v>0</v>
      </c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</row>
    <row r="1141" spans="1:66" s="23" customFormat="1" ht="20.25" customHeight="1" x14ac:dyDescent="0.3">
      <c r="A1141" s="273" t="s">
        <v>1826</v>
      </c>
      <c r="B1141" s="273"/>
      <c r="C1141" s="809"/>
      <c r="D1141" s="273"/>
      <c r="E1141" s="273"/>
      <c r="F1141" s="273"/>
      <c r="G1141" s="273"/>
      <c r="H1141" s="273"/>
      <c r="I1141" s="278"/>
      <c r="J1141" s="278"/>
      <c r="K1141" s="280"/>
      <c r="L1141" s="280"/>
      <c r="M1141" s="280"/>
      <c r="N1141" s="278"/>
      <c r="O1141" s="282"/>
      <c r="P1141" s="278"/>
      <c r="Q1141" s="282"/>
      <c r="R1141" s="278"/>
      <c r="S1141" s="282"/>
      <c r="T1141" s="274"/>
      <c r="U1141" s="274"/>
      <c r="V1141" s="919"/>
      <c r="W1141" s="928"/>
      <c r="X1141" s="919"/>
      <c r="Y1141" s="31">
        <f t="shared" si="88"/>
        <v>0</v>
      </c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</row>
    <row r="1142" spans="1:66" s="23" customFormat="1" ht="20.25" customHeight="1" x14ac:dyDescent="0.3">
      <c r="A1142" s="273"/>
      <c r="B1142" s="273"/>
      <c r="C1142" s="809"/>
      <c r="D1142" s="273" t="s">
        <v>252</v>
      </c>
      <c r="E1142" s="596">
        <f>SUM(E1143:E1145)</f>
        <v>1.5499999999999998</v>
      </c>
      <c r="F1142" s="273"/>
      <c r="G1142" s="273"/>
      <c r="H1142" s="273"/>
      <c r="I1142" s="278"/>
      <c r="J1142" s="278"/>
      <c r="K1142" s="280"/>
      <c r="L1142" s="280"/>
      <c r="M1142" s="280"/>
      <c r="N1142" s="278"/>
      <c r="O1142" s="282"/>
      <c r="P1142" s="278"/>
      <c r="Q1142" s="282"/>
      <c r="R1142" s="278"/>
      <c r="S1142" s="282"/>
      <c r="T1142" s="274"/>
      <c r="U1142" s="274"/>
      <c r="V1142" s="919"/>
      <c r="W1142" s="928"/>
      <c r="X1142" s="919"/>
      <c r="Y1142" s="31">
        <f t="shared" si="88"/>
        <v>1.5499999999999998</v>
      </c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</row>
    <row r="1143" spans="1:66" s="23" customFormat="1" ht="20.25" customHeight="1" x14ac:dyDescent="0.3">
      <c r="A1143" s="273">
        <v>990</v>
      </c>
      <c r="B1143" s="274"/>
      <c r="C1143" s="810" t="s">
        <v>1827</v>
      </c>
      <c r="D1143" s="559" t="s">
        <v>1828</v>
      </c>
      <c r="E1143" s="355">
        <v>0.35199999999999998</v>
      </c>
      <c r="F1143" s="277">
        <v>3.5</v>
      </c>
      <c r="G1143" s="278" t="s">
        <v>48</v>
      </c>
      <c r="H1143" s="279" t="s">
        <v>103</v>
      </c>
      <c r="I1143" s="278"/>
      <c r="J1143" s="278"/>
      <c r="K1143" s="280"/>
      <c r="L1143" s="280"/>
      <c r="M1143" s="280"/>
      <c r="N1143" s="278"/>
      <c r="O1143" s="282"/>
      <c r="P1143" s="278"/>
      <c r="Q1143" s="282"/>
      <c r="R1143" s="278"/>
      <c r="S1143" s="282"/>
      <c r="T1143" s="274"/>
      <c r="U1143" s="274"/>
      <c r="V1143" s="961">
        <v>0.35199999999999998</v>
      </c>
      <c r="W1143" s="928"/>
      <c r="X1143" s="919"/>
      <c r="Y1143" s="31">
        <f t="shared" si="88"/>
        <v>0</v>
      </c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</row>
    <row r="1144" spans="1:66" s="23" customFormat="1" ht="20.25" customHeight="1" x14ac:dyDescent="0.3">
      <c r="A1144" s="273">
        <v>991</v>
      </c>
      <c r="B1144" s="274"/>
      <c r="C1144" s="810" t="s">
        <v>1829</v>
      </c>
      <c r="D1144" s="559" t="s">
        <v>1830</v>
      </c>
      <c r="E1144" s="355">
        <v>0.35799999999999998</v>
      </c>
      <c r="F1144" s="277">
        <v>3.5</v>
      </c>
      <c r="G1144" s="278" t="s">
        <v>48</v>
      </c>
      <c r="H1144" s="279" t="s">
        <v>103</v>
      </c>
      <c r="I1144" s="278"/>
      <c r="J1144" s="278"/>
      <c r="K1144" s="280"/>
      <c r="L1144" s="280"/>
      <c r="M1144" s="280"/>
      <c r="N1144" s="278"/>
      <c r="O1144" s="282"/>
      <c r="P1144" s="278"/>
      <c r="Q1144" s="282"/>
      <c r="R1144" s="278"/>
      <c r="S1144" s="282"/>
      <c r="T1144" s="274"/>
      <c r="U1144" s="274"/>
      <c r="V1144" s="961">
        <v>0.35799999999999998</v>
      </c>
      <c r="W1144" s="928"/>
      <c r="X1144" s="919"/>
      <c r="Y1144" s="31">
        <f t="shared" si="88"/>
        <v>0</v>
      </c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</row>
    <row r="1145" spans="1:66" s="23" customFormat="1" ht="20.25" customHeight="1" x14ac:dyDescent="0.3">
      <c r="A1145" s="626">
        <v>992</v>
      </c>
      <c r="B1145" s="627"/>
      <c r="C1145" s="810" t="s">
        <v>4742</v>
      </c>
      <c r="D1145" s="628" t="s">
        <v>4691</v>
      </c>
      <c r="E1145" s="549">
        <v>0.84</v>
      </c>
      <c r="F1145" s="629">
        <v>3.5</v>
      </c>
      <c r="G1145" s="630" t="s">
        <v>48</v>
      </c>
      <c r="H1145" s="279" t="s">
        <v>103</v>
      </c>
      <c r="I1145" s="630"/>
      <c r="J1145" s="630"/>
      <c r="K1145" s="631"/>
      <c r="L1145" s="631"/>
      <c r="M1145" s="631"/>
      <c r="N1145" s="630"/>
      <c r="O1145" s="632"/>
      <c r="P1145" s="630"/>
      <c r="Q1145" s="632"/>
      <c r="R1145" s="630"/>
      <c r="S1145" s="632"/>
      <c r="T1145" s="627"/>
      <c r="U1145" s="627"/>
      <c r="V1145" s="962">
        <v>0.84</v>
      </c>
      <c r="W1145" s="939"/>
      <c r="X1145" s="940"/>
      <c r="Y1145" s="31">
        <f t="shared" si="88"/>
        <v>0</v>
      </c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</row>
    <row r="1146" spans="1:66" s="23" customFormat="1" ht="20.25" customHeight="1" x14ac:dyDescent="0.3">
      <c r="A1146" s="273" t="s">
        <v>1831</v>
      </c>
      <c r="B1146" s="273"/>
      <c r="C1146" s="809"/>
      <c r="D1146" s="273"/>
      <c r="E1146" s="273"/>
      <c r="F1146" s="273"/>
      <c r="G1146" s="273"/>
      <c r="H1146" s="273"/>
      <c r="I1146" s="278"/>
      <c r="J1146" s="278"/>
      <c r="K1146" s="280"/>
      <c r="L1146" s="280"/>
      <c r="M1146" s="280"/>
      <c r="N1146" s="278"/>
      <c r="O1146" s="282"/>
      <c r="P1146" s="278"/>
      <c r="Q1146" s="282"/>
      <c r="R1146" s="278"/>
      <c r="S1146" s="282"/>
      <c r="T1146" s="274"/>
      <c r="U1146" s="274"/>
      <c r="V1146" s="919"/>
      <c r="W1146" s="928"/>
      <c r="X1146" s="919"/>
      <c r="Y1146" s="31">
        <f t="shared" si="88"/>
        <v>0</v>
      </c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</row>
    <row r="1147" spans="1:66" s="23" customFormat="1" ht="20.25" customHeight="1" x14ac:dyDescent="0.3">
      <c r="A1147" s="273"/>
      <c r="B1147" s="273"/>
      <c r="C1147" s="809"/>
      <c r="D1147" s="273" t="s">
        <v>252</v>
      </c>
      <c r="E1147" s="596">
        <f>SUM(E1148:E1153)</f>
        <v>3.3979999999999997</v>
      </c>
      <c r="F1147" s="273"/>
      <c r="G1147" s="273"/>
      <c r="H1147" s="273"/>
      <c r="I1147" s="278"/>
      <c r="J1147" s="278"/>
      <c r="K1147" s="280"/>
      <c r="L1147" s="280"/>
      <c r="M1147" s="280"/>
      <c r="N1147" s="278"/>
      <c r="O1147" s="282"/>
      <c r="P1147" s="278"/>
      <c r="Q1147" s="282"/>
      <c r="R1147" s="278"/>
      <c r="S1147" s="282"/>
      <c r="T1147" s="274"/>
      <c r="U1147" s="274"/>
      <c r="V1147" s="919"/>
      <c r="W1147" s="928"/>
      <c r="X1147" s="919"/>
      <c r="Y1147" s="31">
        <f t="shared" si="88"/>
        <v>3.3979999999999997</v>
      </c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</row>
    <row r="1148" spans="1:66" s="23" customFormat="1" ht="20.25" customHeight="1" x14ac:dyDescent="0.3">
      <c r="A1148" s="273">
        <v>993</v>
      </c>
      <c r="B1148" s="274" t="s">
        <v>1832</v>
      </c>
      <c r="C1148" s="810" t="s">
        <v>1833</v>
      </c>
      <c r="D1148" s="559" t="s">
        <v>1834</v>
      </c>
      <c r="E1148" s="355">
        <v>0.59299999999999997</v>
      </c>
      <c r="F1148" s="277">
        <v>3.5</v>
      </c>
      <c r="G1148" s="278" t="s">
        <v>48</v>
      </c>
      <c r="H1148" s="279" t="s">
        <v>103</v>
      </c>
      <c r="I1148" s="278"/>
      <c r="J1148" s="278"/>
      <c r="K1148" s="280"/>
      <c r="L1148" s="280"/>
      <c r="M1148" s="280"/>
      <c r="N1148" s="278"/>
      <c r="O1148" s="282"/>
      <c r="P1148" s="278"/>
      <c r="Q1148" s="282"/>
      <c r="R1148" s="278"/>
      <c r="S1148" s="282"/>
      <c r="T1148" s="274"/>
      <c r="U1148" s="274"/>
      <c r="V1148" s="961">
        <v>0.59299999999999997</v>
      </c>
      <c r="W1148" s="928"/>
      <c r="X1148" s="919"/>
      <c r="Y1148" s="31">
        <f t="shared" si="88"/>
        <v>0</v>
      </c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</row>
    <row r="1149" spans="1:66" s="23" customFormat="1" ht="20.25" customHeight="1" x14ac:dyDescent="0.3">
      <c r="A1149" s="273">
        <v>994</v>
      </c>
      <c r="B1149" s="274" t="s">
        <v>1835</v>
      </c>
      <c r="C1149" s="810" t="s">
        <v>1836</v>
      </c>
      <c r="D1149" s="559" t="s">
        <v>1837</v>
      </c>
      <c r="E1149" s="623">
        <v>0.626</v>
      </c>
      <c r="F1149" s="277">
        <v>3.5</v>
      </c>
      <c r="G1149" s="278" t="s">
        <v>48</v>
      </c>
      <c r="H1149" s="279" t="s">
        <v>103</v>
      </c>
      <c r="I1149" s="278"/>
      <c r="J1149" s="278"/>
      <c r="K1149" s="280"/>
      <c r="L1149" s="280"/>
      <c r="M1149" s="280"/>
      <c r="N1149" s="278"/>
      <c r="O1149" s="282"/>
      <c r="P1149" s="278"/>
      <c r="Q1149" s="282"/>
      <c r="R1149" s="278"/>
      <c r="S1149" s="282"/>
      <c r="T1149" s="274"/>
      <c r="U1149" s="274"/>
      <c r="V1149" s="960">
        <v>0.626</v>
      </c>
      <c r="W1149" s="928"/>
      <c r="X1149" s="919"/>
      <c r="Y1149" s="31">
        <f t="shared" si="88"/>
        <v>0</v>
      </c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</row>
    <row r="1150" spans="1:66" s="23" customFormat="1" ht="20.25" customHeight="1" x14ac:dyDescent="0.3">
      <c r="A1150" s="273">
        <v>995</v>
      </c>
      <c r="B1150" s="274" t="s">
        <v>1838</v>
      </c>
      <c r="C1150" s="810" t="s">
        <v>1839</v>
      </c>
      <c r="D1150" s="559" t="s">
        <v>1840</v>
      </c>
      <c r="E1150" s="623">
        <v>0.63400000000000001</v>
      </c>
      <c r="F1150" s="277">
        <v>3.5</v>
      </c>
      <c r="G1150" s="278" t="s">
        <v>48</v>
      </c>
      <c r="H1150" s="279" t="s">
        <v>103</v>
      </c>
      <c r="I1150" s="278"/>
      <c r="J1150" s="278"/>
      <c r="K1150" s="280"/>
      <c r="L1150" s="280"/>
      <c r="M1150" s="280"/>
      <c r="N1150" s="278"/>
      <c r="O1150" s="282"/>
      <c r="P1150" s="278"/>
      <c r="Q1150" s="282"/>
      <c r="R1150" s="278"/>
      <c r="S1150" s="282"/>
      <c r="T1150" s="274"/>
      <c r="U1150" s="274"/>
      <c r="V1150" s="960">
        <v>0.63400000000000001</v>
      </c>
      <c r="W1150" s="928"/>
      <c r="X1150" s="919"/>
      <c r="Y1150" s="31">
        <f t="shared" si="88"/>
        <v>0</v>
      </c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</row>
    <row r="1151" spans="1:66" s="23" customFormat="1" ht="20.25" customHeight="1" x14ac:dyDescent="0.3">
      <c r="A1151" s="273">
        <v>996</v>
      </c>
      <c r="B1151" s="274" t="s">
        <v>1841</v>
      </c>
      <c r="C1151" s="810" t="s">
        <v>1842</v>
      </c>
      <c r="D1151" s="559" t="s">
        <v>384</v>
      </c>
      <c r="E1151" s="623">
        <v>0.53400000000000003</v>
      </c>
      <c r="F1151" s="277">
        <v>4.5</v>
      </c>
      <c r="G1151" s="278" t="s">
        <v>48</v>
      </c>
      <c r="H1151" s="279" t="s">
        <v>103</v>
      </c>
      <c r="I1151" s="278"/>
      <c r="J1151" s="278"/>
      <c r="K1151" s="280"/>
      <c r="L1151" s="280"/>
      <c r="M1151" s="280"/>
      <c r="N1151" s="278"/>
      <c r="O1151" s="282"/>
      <c r="P1151" s="278"/>
      <c r="Q1151" s="282"/>
      <c r="R1151" s="278"/>
      <c r="S1151" s="282"/>
      <c r="T1151" s="274"/>
      <c r="U1151" s="274"/>
      <c r="V1151" s="960">
        <v>0.53400000000000003</v>
      </c>
      <c r="W1151" s="928"/>
      <c r="X1151" s="919"/>
      <c r="Y1151" s="31">
        <f t="shared" si="88"/>
        <v>0</v>
      </c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</row>
    <row r="1152" spans="1:66" s="23" customFormat="1" ht="20.25" customHeight="1" x14ac:dyDescent="0.3">
      <c r="A1152" s="273">
        <v>997</v>
      </c>
      <c r="B1152" s="274" t="s">
        <v>1843</v>
      </c>
      <c r="C1152" s="810" t="s">
        <v>1844</v>
      </c>
      <c r="D1152" s="559" t="s">
        <v>1845</v>
      </c>
      <c r="E1152" s="623">
        <v>0.24099999999999999</v>
      </c>
      <c r="F1152" s="277">
        <v>4.5</v>
      </c>
      <c r="G1152" s="278" t="s">
        <v>48</v>
      </c>
      <c r="H1152" s="279" t="s">
        <v>103</v>
      </c>
      <c r="I1152" s="278"/>
      <c r="J1152" s="278"/>
      <c r="K1152" s="280"/>
      <c r="L1152" s="280"/>
      <c r="M1152" s="280"/>
      <c r="N1152" s="278"/>
      <c r="O1152" s="282"/>
      <c r="P1152" s="278"/>
      <c r="Q1152" s="282"/>
      <c r="R1152" s="278"/>
      <c r="S1152" s="282"/>
      <c r="T1152" s="274"/>
      <c r="U1152" s="274"/>
      <c r="V1152" s="960">
        <v>0.24099999999999999</v>
      </c>
      <c r="W1152" s="928"/>
      <c r="X1152" s="919"/>
      <c r="Y1152" s="31">
        <f t="shared" si="88"/>
        <v>0</v>
      </c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</row>
    <row r="1153" spans="1:66" s="23" customFormat="1" ht="20.25" customHeight="1" x14ac:dyDescent="0.3">
      <c r="A1153" s="273">
        <v>998</v>
      </c>
      <c r="B1153" s="274">
        <v>2192123</v>
      </c>
      <c r="C1153" s="810" t="s">
        <v>1846</v>
      </c>
      <c r="D1153" s="559" t="s">
        <v>276</v>
      </c>
      <c r="E1153" s="623">
        <v>0.77</v>
      </c>
      <c r="F1153" s="277">
        <v>4.5</v>
      </c>
      <c r="G1153" s="278" t="s">
        <v>48</v>
      </c>
      <c r="H1153" s="279" t="s">
        <v>103</v>
      </c>
      <c r="I1153" s="278"/>
      <c r="J1153" s="278"/>
      <c r="K1153" s="280"/>
      <c r="L1153" s="280"/>
      <c r="M1153" s="280"/>
      <c r="N1153" s="278"/>
      <c r="O1153" s="282"/>
      <c r="P1153" s="278"/>
      <c r="Q1153" s="282"/>
      <c r="R1153" s="278"/>
      <c r="S1153" s="282"/>
      <c r="T1153" s="274"/>
      <c r="U1153" s="274"/>
      <c r="V1153" s="960">
        <v>0.77</v>
      </c>
      <c r="W1153" s="928"/>
      <c r="X1153" s="919"/>
      <c r="Y1153" s="31">
        <f t="shared" si="88"/>
        <v>0</v>
      </c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</row>
    <row r="1154" spans="1:66" s="23" customFormat="1" ht="20.25" customHeight="1" x14ac:dyDescent="0.3">
      <c r="A1154" s="273" t="s">
        <v>1847</v>
      </c>
      <c r="B1154" s="273"/>
      <c r="C1154" s="809"/>
      <c r="D1154" s="273"/>
      <c r="E1154" s="273"/>
      <c r="F1154" s="273"/>
      <c r="G1154" s="273"/>
      <c r="H1154" s="273"/>
      <c r="I1154" s="278"/>
      <c r="J1154" s="278"/>
      <c r="K1154" s="280"/>
      <c r="L1154" s="280"/>
      <c r="M1154" s="280"/>
      <c r="N1154" s="278"/>
      <c r="O1154" s="282"/>
      <c r="P1154" s="278"/>
      <c r="Q1154" s="282"/>
      <c r="R1154" s="278"/>
      <c r="S1154" s="282"/>
      <c r="T1154" s="274"/>
      <c r="U1154" s="274"/>
      <c r="V1154" s="919"/>
      <c r="W1154" s="928"/>
      <c r="X1154" s="919"/>
      <c r="Y1154" s="31">
        <f t="shared" si="88"/>
        <v>0</v>
      </c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</row>
    <row r="1155" spans="1:66" s="23" customFormat="1" ht="20.25" customHeight="1" x14ac:dyDescent="0.3">
      <c r="A1155" s="273"/>
      <c r="B1155" s="273"/>
      <c r="C1155" s="809"/>
      <c r="D1155" s="273" t="s">
        <v>252</v>
      </c>
      <c r="E1155" s="596">
        <f>SUM(E1156:E1160)</f>
        <v>3.7250000000000005</v>
      </c>
      <c r="F1155" s="273"/>
      <c r="G1155" s="273"/>
      <c r="H1155" s="273"/>
      <c r="I1155" s="278"/>
      <c r="J1155" s="278"/>
      <c r="K1155" s="280"/>
      <c r="L1155" s="280"/>
      <c r="M1155" s="280"/>
      <c r="N1155" s="278"/>
      <c r="O1155" s="282"/>
      <c r="P1155" s="278"/>
      <c r="Q1155" s="282"/>
      <c r="R1155" s="278"/>
      <c r="S1155" s="282"/>
      <c r="T1155" s="274"/>
      <c r="U1155" s="274"/>
      <c r="V1155" s="919"/>
      <c r="W1155" s="928"/>
      <c r="X1155" s="919"/>
      <c r="Y1155" s="31">
        <f t="shared" si="88"/>
        <v>3.7250000000000005</v>
      </c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</row>
    <row r="1156" spans="1:66" s="23" customFormat="1" ht="20.25" customHeight="1" x14ac:dyDescent="0.3">
      <c r="A1156" s="273">
        <v>999</v>
      </c>
      <c r="B1156" s="274"/>
      <c r="C1156" s="810" t="s">
        <v>1848</v>
      </c>
      <c r="D1156" s="559" t="s">
        <v>1849</v>
      </c>
      <c r="E1156" s="355">
        <v>0.67200000000000004</v>
      </c>
      <c r="F1156" s="277">
        <v>3.5</v>
      </c>
      <c r="G1156" s="278" t="s">
        <v>48</v>
      </c>
      <c r="H1156" s="279" t="s">
        <v>103</v>
      </c>
      <c r="I1156" s="278"/>
      <c r="J1156" s="278"/>
      <c r="K1156" s="280"/>
      <c r="L1156" s="280"/>
      <c r="M1156" s="280"/>
      <c r="N1156" s="278"/>
      <c r="O1156" s="282"/>
      <c r="P1156" s="278"/>
      <c r="Q1156" s="282"/>
      <c r="R1156" s="278"/>
      <c r="S1156" s="282"/>
      <c r="T1156" s="274"/>
      <c r="U1156" s="274"/>
      <c r="V1156" s="961">
        <v>0.67200000000000004</v>
      </c>
      <c r="W1156" s="928"/>
      <c r="X1156" s="919"/>
      <c r="Y1156" s="31">
        <f t="shared" si="88"/>
        <v>0</v>
      </c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</row>
    <row r="1157" spans="1:66" s="23" customFormat="1" ht="20.25" customHeight="1" x14ac:dyDescent="0.3">
      <c r="A1157" s="273">
        <v>1000</v>
      </c>
      <c r="B1157" s="274"/>
      <c r="C1157" s="810" t="s">
        <v>1850</v>
      </c>
      <c r="D1157" s="559" t="s">
        <v>320</v>
      </c>
      <c r="E1157" s="355">
        <v>0.96199999999999997</v>
      </c>
      <c r="F1157" s="277">
        <v>3.5</v>
      </c>
      <c r="G1157" s="278" t="s">
        <v>48</v>
      </c>
      <c r="H1157" s="279" t="s">
        <v>103</v>
      </c>
      <c r="I1157" s="278"/>
      <c r="J1157" s="278"/>
      <c r="K1157" s="280"/>
      <c r="L1157" s="280"/>
      <c r="M1157" s="280"/>
      <c r="N1157" s="278"/>
      <c r="O1157" s="282"/>
      <c r="P1157" s="278"/>
      <c r="Q1157" s="282"/>
      <c r="R1157" s="278"/>
      <c r="S1157" s="282"/>
      <c r="T1157" s="274"/>
      <c r="U1157" s="274"/>
      <c r="V1157" s="961">
        <v>0.96199999999999997</v>
      </c>
      <c r="W1157" s="928"/>
      <c r="X1157" s="919"/>
      <c r="Y1157" s="31">
        <f t="shared" si="88"/>
        <v>0</v>
      </c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</row>
    <row r="1158" spans="1:66" s="23" customFormat="1" ht="20.25" customHeight="1" x14ac:dyDescent="0.3">
      <c r="A1158" s="273">
        <v>1001</v>
      </c>
      <c r="B1158" s="274"/>
      <c r="C1158" s="810" t="s">
        <v>1851</v>
      </c>
      <c r="D1158" s="559" t="s">
        <v>1852</v>
      </c>
      <c r="E1158" s="355">
        <v>0.84499999999999997</v>
      </c>
      <c r="F1158" s="277">
        <v>3.5</v>
      </c>
      <c r="G1158" s="278" t="s">
        <v>48</v>
      </c>
      <c r="H1158" s="279" t="s">
        <v>103</v>
      </c>
      <c r="I1158" s="278"/>
      <c r="J1158" s="278"/>
      <c r="K1158" s="280"/>
      <c r="L1158" s="280"/>
      <c r="M1158" s="280"/>
      <c r="N1158" s="278"/>
      <c r="O1158" s="282"/>
      <c r="P1158" s="278"/>
      <c r="Q1158" s="282"/>
      <c r="R1158" s="278"/>
      <c r="S1158" s="282"/>
      <c r="T1158" s="274"/>
      <c r="U1158" s="274"/>
      <c r="V1158" s="961">
        <v>0.84499999999999997</v>
      </c>
      <c r="W1158" s="928"/>
      <c r="X1158" s="919"/>
      <c r="Y1158" s="31">
        <f t="shared" si="88"/>
        <v>0</v>
      </c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</row>
    <row r="1159" spans="1:66" s="23" customFormat="1" ht="20.25" customHeight="1" x14ac:dyDescent="0.3">
      <c r="A1159" s="273">
        <v>1002</v>
      </c>
      <c r="B1159" s="274"/>
      <c r="C1159" s="810" t="s">
        <v>1853</v>
      </c>
      <c r="D1159" s="559" t="s">
        <v>1854</v>
      </c>
      <c r="E1159" s="355">
        <v>1.006</v>
      </c>
      <c r="F1159" s="277">
        <v>3.5</v>
      </c>
      <c r="G1159" s="278" t="s">
        <v>48</v>
      </c>
      <c r="H1159" s="279" t="s">
        <v>103</v>
      </c>
      <c r="I1159" s="278"/>
      <c r="J1159" s="278"/>
      <c r="K1159" s="280"/>
      <c r="L1159" s="280"/>
      <c r="M1159" s="280"/>
      <c r="N1159" s="278"/>
      <c r="O1159" s="282"/>
      <c r="P1159" s="278"/>
      <c r="Q1159" s="282"/>
      <c r="R1159" s="278"/>
      <c r="S1159" s="282"/>
      <c r="T1159" s="274"/>
      <c r="U1159" s="274"/>
      <c r="V1159" s="961">
        <v>1.006</v>
      </c>
      <c r="W1159" s="928"/>
      <c r="X1159" s="919"/>
      <c r="Y1159" s="31">
        <f t="shared" si="88"/>
        <v>0</v>
      </c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</row>
    <row r="1160" spans="1:66" s="23" customFormat="1" ht="20.25" customHeight="1" x14ac:dyDescent="0.3">
      <c r="A1160" s="273">
        <v>1003</v>
      </c>
      <c r="B1160" s="627"/>
      <c r="C1160" s="810" t="s">
        <v>4743</v>
      </c>
      <c r="D1160" s="628" t="s">
        <v>795</v>
      </c>
      <c r="E1160" s="549">
        <v>0.24</v>
      </c>
      <c r="F1160" s="277">
        <v>3.5</v>
      </c>
      <c r="G1160" s="278" t="s">
        <v>48</v>
      </c>
      <c r="H1160" s="279" t="s">
        <v>103</v>
      </c>
      <c r="I1160" s="630"/>
      <c r="J1160" s="630"/>
      <c r="K1160" s="631"/>
      <c r="L1160" s="631"/>
      <c r="M1160" s="631"/>
      <c r="N1160" s="630"/>
      <c r="O1160" s="632"/>
      <c r="P1160" s="630"/>
      <c r="Q1160" s="632"/>
      <c r="R1160" s="630"/>
      <c r="S1160" s="632"/>
      <c r="T1160" s="627"/>
      <c r="U1160" s="627"/>
      <c r="V1160" s="962">
        <v>0.24</v>
      </c>
      <c r="W1160" s="939"/>
      <c r="X1160" s="940"/>
      <c r="Y1160" s="31">
        <f t="shared" si="88"/>
        <v>0</v>
      </c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</row>
    <row r="1161" spans="1:66" s="111" customFormat="1" ht="20.25" customHeight="1" x14ac:dyDescent="0.3">
      <c r="A1161" s="273" t="s">
        <v>1855</v>
      </c>
      <c r="B1161" s="273"/>
      <c r="C1161" s="809"/>
      <c r="D1161" s="273"/>
      <c r="E1161" s="273"/>
      <c r="F1161" s="273"/>
      <c r="G1161" s="273"/>
      <c r="H1161" s="273"/>
      <c r="I1161" s="278"/>
      <c r="J1161" s="278"/>
      <c r="K1161" s="280"/>
      <c r="L1161" s="280"/>
      <c r="M1161" s="280"/>
      <c r="N1161" s="278"/>
      <c r="O1161" s="282"/>
      <c r="P1161" s="278"/>
      <c r="Q1161" s="282"/>
      <c r="R1161" s="278"/>
      <c r="S1161" s="282"/>
      <c r="T1161" s="274"/>
      <c r="U1161" s="274"/>
      <c r="V1161" s="919"/>
      <c r="W1161" s="928"/>
      <c r="X1161" s="919"/>
      <c r="Y1161" s="31">
        <f t="shared" si="88"/>
        <v>0</v>
      </c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</row>
    <row r="1162" spans="1:66" s="111" customFormat="1" ht="20.25" customHeight="1" x14ac:dyDescent="0.3">
      <c r="A1162" s="273"/>
      <c r="B1162" s="273"/>
      <c r="C1162" s="809"/>
      <c r="D1162" s="273" t="s">
        <v>252</v>
      </c>
      <c r="E1162" s="633">
        <f>E1163+E1164</f>
        <v>1.65</v>
      </c>
      <c r="F1162" s="273"/>
      <c r="G1162" s="273"/>
      <c r="H1162" s="273"/>
      <c r="I1162" s="278"/>
      <c r="J1162" s="278"/>
      <c r="K1162" s="280"/>
      <c r="L1162" s="280"/>
      <c r="M1162" s="280"/>
      <c r="N1162" s="278"/>
      <c r="O1162" s="282"/>
      <c r="P1162" s="278"/>
      <c r="Q1162" s="282"/>
      <c r="R1162" s="278"/>
      <c r="S1162" s="282"/>
      <c r="T1162" s="274"/>
      <c r="U1162" s="274"/>
      <c r="V1162" s="919"/>
      <c r="W1162" s="928"/>
      <c r="X1162" s="919"/>
      <c r="Y1162" s="31">
        <f t="shared" si="88"/>
        <v>1.65</v>
      </c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</row>
    <row r="1163" spans="1:66" s="23" customFormat="1" ht="20.25" customHeight="1" x14ac:dyDescent="0.3">
      <c r="A1163" s="273">
        <v>1004</v>
      </c>
      <c r="B1163" s="274" t="s">
        <v>1856</v>
      </c>
      <c r="C1163" s="810" t="s">
        <v>1857</v>
      </c>
      <c r="D1163" s="559" t="s">
        <v>1858</v>
      </c>
      <c r="E1163" s="623">
        <v>0.95</v>
      </c>
      <c r="F1163" s="277">
        <v>4.5</v>
      </c>
      <c r="G1163" s="278" t="s">
        <v>48</v>
      </c>
      <c r="H1163" s="279" t="s">
        <v>103</v>
      </c>
      <c r="I1163" s="278"/>
      <c r="J1163" s="278"/>
      <c r="K1163" s="280"/>
      <c r="L1163" s="280"/>
      <c r="M1163" s="280"/>
      <c r="N1163" s="278"/>
      <c r="O1163" s="282"/>
      <c r="P1163" s="278"/>
      <c r="Q1163" s="282"/>
      <c r="R1163" s="278"/>
      <c r="S1163" s="282"/>
      <c r="T1163" s="274"/>
      <c r="U1163" s="274"/>
      <c r="V1163" s="960">
        <v>0.95</v>
      </c>
      <c r="W1163" s="928"/>
      <c r="X1163" s="919"/>
      <c r="Y1163" s="31">
        <f t="shared" si="88"/>
        <v>0</v>
      </c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</row>
    <row r="1164" spans="1:66" s="23" customFormat="1" ht="20.25" customHeight="1" x14ac:dyDescent="0.3">
      <c r="A1164" s="626">
        <v>1005</v>
      </c>
      <c r="B1164" s="627"/>
      <c r="C1164" s="810" t="s">
        <v>4744</v>
      </c>
      <c r="D1164" s="300" t="s">
        <v>270</v>
      </c>
      <c r="E1164" s="301">
        <v>0.7</v>
      </c>
      <c r="F1164" s="277">
        <v>4.5</v>
      </c>
      <c r="G1164" s="278" t="s">
        <v>48</v>
      </c>
      <c r="H1164" s="279" t="s">
        <v>103</v>
      </c>
      <c r="I1164" s="630"/>
      <c r="J1164" s="630"/>
      <c r="K1164" s="631"/>
      <c r="L1164" s="631"/>
      <c r="M1164" s="631"/>
      <c r="N1164" s="630"/>
      <c r="O1164" s="632"/>
      <c r="P1164" s="630"/>
      <c r="Q1164" s="632"/>
      <c r="R1164" s="630"/>
      <c r="S1164" s="632"/>
      <c r="T1164" s="627"/>
      <c r="U1164" s="627"/>
      <c r="V1164" s="963">
        <v>0.7</v>
      </c>
      <c r="W1164" s="939"/>
      <c r="X1164" s="940"/>
      <c r="Y1164" s="31">
        <f t="shared" si="88"/>
        <v>0</v>
      </c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</row>
    <row r="1165" spans="1:66" s="111" customFormat="1" ht="20.25" customHeight="1" x14ac:dyDescent="0.3">
      <c r="A1165" s="273" t="s">
        <v>1859</v>
      </c>
      <c r="B1165" s="273"/>
      <c r="C1165" s="809"/>
      <c r="D1165" s="273"/>
      <c r="E1165" s="273"/>
      <c r="F1165" s="273"/>
      <c r="G1165" s="273"/>
      <c r="H1165" s="273"/>
      <c r="I1165" s="278"/>
      <c r="J1165" s="278"/>
      <c r="K1165" s="280"/>
      <c r="L1165" s="280"/>
      <c r="M1165" s="280"/>
      <c r="N1165" s="278"/>
      <c r="O1165" s="282"/>
      <c r="P1165" s="278"/>
      <c r="Q1165" s="282"/>
      <c r="R1165" s="278"/>
      <c r="S1165" s="282"/>
      <c r="T1165" s="274"/>
      <c r="U1165" s="274"/>
      <c r="V1165" s="919"/>
      <c r="W1165" s="928"/>
      <c r="X1165" s="919"/>
      <c r="Y1165" s="31">
        <f t="shared" si="88"/>
        <v>0</v>
      </c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</row>
    <row r="1166" spans="1:66" s="111" customFormat="1" ht="20.25" customHeight="1" x14ac:dyDescent="0.3">
      <c r="A1166" s="273"/>
      <c r="B1166" s="273"/>
      <c r="C1166" s="809"/>
      <c r="D1166" s="273" t="s">
        <v>252</v>
      </c>
      <c r="E1166" s="596">
        <f>SUM(E1167:E1168)</f>
        <v>0.58499999999999996</v>
      </c>
      <c r="F1166" s="273"/>
      <c r="G1166" s="273"/>
      <c r="H1166" s="273"/>
      <c r="I1166" s="278"/>
      <c r="J1166" s="278"/>
      <c r="K1166" s="280"/>
      <c r="L1166" s="280"/>
      <c r="M1166" s="280"/>
      <c r="N1166" s="278"/>
      <c r="O1166" s="282"/>
      <c r="P1166" s="278"/>
      <c r="Q1166" s="282"/>
      <c r="R1166" s="278"/>
      <c r="S1166" s="282"/>
      <c r="T1166" s="274"/>
      <c r="U1166" s="274"/>
      <c r="V1166" s="919"/>
      <c r="W1166" s="928"/>
      <c r="X1166" s="919"/>
      <c r="Y1166" s="31">
        <f t="shared" si="88"/>
        <v>0.58499999999999996</v>
      </c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</row>
    <row r="1167" spans="1:66" s="23" customFormat="1" ht="20.25" customHeight="1" x14ac:dyDescent="0.3">
      <c r="A1167" s="273">
        <v>1006</v>
      </c>
      <c r="B1167" s="274" t="s">
        <v>1860</v>
      </c>
      <c r="C1167" s="810" t="s">
        <v>1861</v>
      </c>
      <c r="D1167" s="559" t="s">
        <v>1862</v>
      </c>
      <c r="E1167" s="355">
        <v>0.27200000000000002</v>
      </c>
      <c r="F1167" s="277">
        <v>3.5</v>
      </c>
      <c r="G1167" s="278" t="s">
        <v>48</v>
      </c>
      <c r="H1167" s="279" t="s">
        <v>103</v>
      </c>
      <c r="I1167" s="278"/>
      <c r="J1167" s="278"/>
      <c r="K1167" s="280"/>
      <c r="L1167" s="280"/>
      <c r="M1167" s="280"/>
      <c r="N1167" s="278"/>
      <c r="O1167" s="282"/>
      <c r="P1167" s="278"/>
      <c r="Q1167" s="282"/>
      <c r="R1167" s="278"/>
      <c r="S1167" s="282"/>
      <c r="T1167" s="274"/>
      <c r="U1167" s="274"/>
      <c r="V1167" s="961">
        <v>0.27200000000000002</v>
      </c>
      <c r="W1167" s="928"/>
      <c r="X1167" s="919"/>
      <c r="Y1167" s="31">
        <f t="shared" si="88"/>
        <v>0</v>
      </c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</row>
    <row r="1168" spans="1:66" s="23" customFormat="1" ht="20.25" customHeight="1" x14ac:dyDescent="0.3">
      <c r="A1168" s="273">
        <v>1007</v>
      </c>
      <c r="B1168" s="274" t="s">
        <v>1863</v>
      </c>
      <c r="C1168" s="810" t="s">
        <v>1864</v>
      </c>
      <c r="D1168" s="559" t="s">
        <v>1865</v>
      </c>
      <c r="E1168" s="355">
        <v>0.313</v>
      </c>
      <c r="F1168" s="277">
        <v>3.5</v>
      </c>
      <c r="G1168" s="278" t="s">
        <v>48</v>
      </c>
      <c r="H1168" s="279" t="s">
        <v>103</v>
      </c>
      <c r="I1168" s="278"/>
      <c r="J1168" s="278"/>
      <c r="K1168" s="280"/>
      <c r="L1168" s="280"/>
      <c r="M1168" s="280"/>
      <c r="N1168" s="278"/>
      <c r="O1168" s="282"/>
      <c r="P1168" s="278"/>
      <c r="Q1168" s="282"/>
      <c r="R1168" s="278"/>
      <c r="S1168" s="282"/>
      <c r="T1168" s="274"/>
      <c r="U1168" s="274"/>
      <c r="V1168" s="961">
        <v>0.313</v>
      </c>
      <c r="W1168" s="928"/>
      <c r="X1168" s="919"/>
      <c r="Y1168" s="31">
        <f t="shared" si="88"/>
        <v>0</v>
      </c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</row>
    <row r="1169" spans="1:66" ht="20.25" customHeight="1" x14ac:dyDescent="0.3">
      <c r="A1169" s="624" t="s">
        <v>1866</v>
      </c>
      <c r="B1169" s="624"/>
      <c r="C1169" s="997"/>
      <c r="D1169" s="624"/>
      <c r="E1169" s="624"/>
      <c r="F1169" s="624"/>
      <c r="G1169" s="624"/>
      <c r="H1169" s="624"/>
      <c r="I1169" s="278"/>
      <c r="J1169" s="278"/>
      <c r="K1169" s="280"/>
      <c r="L1169" s="280"/>
      <c r="M1169" s="280"/>
      <c r="N1169" s="278"/>
      <c r="O1169" s="282"/>
      <c r="P1169" s="278"/>
      <c r="Q1169" s="282"/>
      <c r="R1169" s="278"/>
      <c r="S1169" s="282"/>
      <c r="T1169" s="274"/>
      <c r="U1169" s="274"/>
      <c r="V1169" s="919"/>
      <c r="W1169" s="928"/>
      <c r="X1169" s="919"/>
      <c r="Y1169" s="31">
        <f t="shared" si="88"/>
        <v>0</v>
      </c>
    </row>
    <row r="1170" spans="1:66" ht="20.25" customHeight="1" x14ac:dyDescent="0.3">
      <c r="A1170" s="624"/>
      <c r="B1170" s="624"/>
      <c r="C1170" s="997"/>
      <c r="D1170" s="624" t="s">
        <v>252</v>
      </c>
      <c r="E1170" s="625">
        <f>SUM(E1171:E1182)</f>
        <v>5.7140000000000004</v>
      </c>
      <c r="F1170" s="624"/>
      <c r="G1170" s="624"/>
      <c r="H1170" s="624"/>
      <c r="I1170" s="278"/>
      <c r="J1170" s="278"/>
      <c r="K1170" s="280"/>
      <c r="L1170" s="280"/>
      <c r="M1170" s="280"/>
      <c r="N1170" s="278"/>
      <c r="O1170" s="282"/>
      <c r="P1170" s="278"/>
      <c r="Q1170" s="282"/>
      <c r="R1170" s="278"/>
      <c r="S1170" s="282"/>
      <c r="T1170" s="274"/>
      <c r="U1170" s="274"/>
      <c r="V1170" s="919"/>
      <c r="W1170" s="928"/>
      <c r="X1170" s="919"/>
      <c r="Y1170" s="31">
        <f t="shared" si="88"/>
        <v>5.7140000000000004</v>
      </c>
    </row>
    <row r="1171" spans="1:66" s="23" customFormat="1" ht="20.25" customHeight="1" x14ac:dyDescent="0.3">
      <c r="A1171" s="590">
        <v>1008</v>
      </c>
      <c r="B1171" s="274"/>
      <c r="C1171" s="993" t="s">
        <v>1867</v>
      </c>
      <c r="D1171" s="592" t="s">
        <v>1868</v>
      </c>
      <c r="E1171" s="623">
        <v>0.621</v>
      </c>
      <c r="F1171" s="277">
        <v>3</v>
      </c>
      <c r="G1171" s="278" t="s">
        <v>48</v>
      </c>
      <c r="H1171" s="279" t="str">
        <f t="shared" si="89"/>
        <v>6</v>
      </c>
      <c r="I1171" s="278">
        <v>0.05</v>
      </c>
      <c r="J1171" s="278">
        <v>0.05</v>
      </c>
      <c r="K1171" s="280"/>
      <c r="L1171" s="280"/>
      <c r="M1171" s="280"/>
      <c r="N1171" s="278">
        <v>0.05</v>
      </c>
      <c r="O1171" s="282">
        <v>100</v>
      </c>
      <c r="P1171" s="278">
        <v>0.05</v>
      </c>
      <c r="Q1171" s="282">
        <v>100</v>
      </c>
      <c r="R1171" s="278">
        <v>0.05</v>
      </c>
      <c r="S1171" s="282">
        <v>100</v>
      </c>
      <c r="T1171" s="274" t="s">
        <v>52</v>
      </c>
      <c r="U1171" s="274">
        <v>2023</v>
      </c>
      <c r="V1171" s="960">
        <v>0.621</v>
      </c>
      <c r="W1171" s="928"/>
      <c r="X1171" s="919"/>
      <c r="Y1171" s="31">
        <f t="shared" si="88"/>
        <v>0</v>
      </c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</row>
    <row r="1172" spans="1:66" s="23" customFormat="1" ht="20.25" customHeight="1" x14ac:dyDescent="0.3">
      <c r="A1172" s="273">
        <v>1009</v>
      </c>
      <c r="B1172" s="274"/>
      <c r="C1172" s="810" t="s">
        <v>1869</v>
      </c>
      <c r="D1172" s="559" t="s">
        <v>1870</v>
      </c>
      <c r="E1172" s="623">
        <v>0.39100000000000001</v>
      </c>
      <c r="F1172" s="277">
        <v>3.5</v>
      </c>
      <c r="G1172" s="278" t="s">
        <v>48</v>
      </c>
      <c r="H1172" s="279" t="s">
        <v>103</v>
      </c>
      <c r="I1172" s="278"/>
      <c r="J1172" s="278"/>
      <c r="K1172" s="280"/>
      <c r="L1172" s="280"/>
      <c r="M1172" s="280"/>
      <c r="N1172" s="278"/>
      <c r="O1172" s="282"/>
      <c r="P1172" s="278"/>
      <c r="Q1172" s="282"/>
      <c r="R1172" s="278"/>
      <c r="S1172" s="282"/>
      <c r="T1172" s="274"/>
      <c r="U1172" s="274"/>
      <c r="V1172" s="960">
        <v>0.39100000000000001</v>
      </c>
      <c r="W1172" s="928"/>
      <c r="X1172" s="919"/>
      <c r="Y1172" s="31">
        <f t="shared" si="88"/>
        <v>0</v>
      </c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</row>
    <row r="1173" spans="1:66" s="23" customFormat="1" ht="20.25" customHeight="1" x14ac:dyDescent="0.3">
      <c r="A1173" s="590">
        <v>1010</v>
      </c>
      <c r="B1173" s="274"/>
      <c r="C1173" s="810" t="s">
        <v>1871</v>
      </c>
      <c r="D1173" s="559" t="s">
        <v>1872</v>
      </c>
      <c r="E1173" s="623">
        <v>1.552</v>
      </c>
      <c r="F1173" s="277">
        <v>3.5</v>
      </c>
      <c r="G1173" s="278" t="s">
        <v>48</v>
      </c>
      <c r="H1173" s="279" t="s">
        <v>103</v>
      </c>
      <c r="I1173" s="278"/>
      <c r="J1173" s="278"/>
      <c r="K1173" s="280"/>
      <c r="L1173" s="280"/>
      <c r="M1173" s="280"/>
      <c r="N1173" s="278"/>
      <c r="O1173" s="282"/>
      <c r="P1173" s="278"/>
      <c r="Q1173" s="282"/>
      <c r="R1173" s="278"/>
      <c r="S1173" s="282"/>
      <c r="T1173" s="274"/>
      <c r="U1173" s="274"/>
      <c r="V1173" s="960">
        <v>1.552</v>
      </c>
      <c r="W1173" s="928"/>
      <c r="X1173" s="919"/>
      <c r="Y1173" s="31">
        <f t="shared" ref="Y1173:Y1236" si="90">E1173-V1173-W1173-X1173</f>
        <v>0</v>
      </c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</row>
    <row r="1174" spans="1:66" s="23" customFormat="1" ht="20.25" customHeight="1" x14ac:dyDescent="0.3">
      <c r="A1174" s="273">
        <v>1011</v>
      </c>
      <c r="B1174" s="274"/>
      <c r="C1174" s="810" t="s">
        <v>4749</v>
      </c>
      <c r="D1174" s="559" t="s">
        <v>1874</v>
      </c>
      <c r="E1174" s="623">
        <v>0.71099999999999997</v>
      </c>
      <c r="F1174" s="277">
        <v>3.5</v>
      </c>
      <c r="G1174" s="278" t="s">
        <v>48</v>
      </c>
      <c r="H1174" s="279" t="s">
        <v>103</v>
      </c>
      <c r="I1174" s="278"/>
      <c r="J1174" s="278"/>
      <c r="K1174" s="280"/>
      <c r="L1174" s="280"/>
      <c r="M1174" s="280"/>
      <c r="N1174" s="278"/>
      <c r="O1174" s="282"/>
      <c r="P1174" s="278"/>
      <c r="Q1174" s="282"/>
      <c r="R1174" s="278"/>
      <c r="S1174" s="282"/>
      <c r="T1174" s="274"/>
      <c r="U1174" s="274"/>
      <c r="V1174" s="960">
        <v>0.71099999999999997</v>
      </c>
      <c r="W1174" s="928"/>
      <c r="X1174" s="919"/>
      <c r="Y1174" s="31">
        <f t="shared" si="90"/>
        <v>0</v>
      </c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</row>
    <row r="1175" spans="1:66" s="23" customFormat="1" ht="20.25" customHeight="1" x14ac:dyDescent="0.3">
      <c r="A1175" s="590">
        <v>1012</v>
      </c>
      <c r="B1175" s="274"/>
      <c r="C1175" s="810" t="s">
        <v>4748</v>
      </c>
      <c r="D1175" s="559" t="s">
        <v>1876</v>
      </c>
      <c r="E1175" s="623">
        <v>0.156</v>
      </c>
      <c r="F1175" s="277">
        <v>3.5</v>
      </c>
      <c r="G1175" s="278" t="s">
        <v>48</v>
      </c>
      <c r="H1175" s="279" t="s">
        <v>103</v>
      </c>
      <c r="I1175" s="278"/>
      <c r="J1175" s="278"/>
      <c r="K1175" s="280"/>
      <c r="L1175" s="280"/>
      <c r="M1175" s="280"/>
      <c r="N1175" s="278"/>
      <c r="O1175" s="282"/>
      <c r="P1175" s="278"/>
      <c r="Q1175" s="282"/>
      <c r="R1175" s="278"/>
      <c r="S1175" s="282"/>
      <c r="T1175" s="274"/>
      <c r="U1175" s="274"/>
      <c r="V1175" s="960">
        <v>0.156</v>
      </c>
      <c r="W1175" s="928"/>
      <c r="X1175" s="919"/>
      <c r="Y1175" s="31">
        <f t="shared" si="90"/>
        <v>0</v>
      </c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</row>
    <row r="1176" spans="1:66" s="23" customFormat="1" ht="20.25" customHeight="1" x14ac:dyDescent="0.3">
      <c r="A1176" s="273">
        <v>1013</v>
      </c>
      <c r="B1176" s="274"/>
      <c r="C1176" s="810" t="s">
        <v>4747</v>
      </c>
      <c r="D1176" s="559" t="s">
        <v>393</v>
      </c>
      <c r="E1176" s="623">
        <v>0.06</v>
      </c>
      <c r="F1176" s="277">
        <v>3.5</v>
      </c>
      <c r="G1176" s="278" t="s">
        <v>48</v>
      </c>
      <c r="H1176" s="279" t="s">
        <v>103</v>
      </c>
      <c r="I1176" s="278"/>
      <c r="J1176" s="278"/>
      <c r="K1176" s="280"/>
      <c r="L1176" s="280"/>
      <c r="M1176" s="280"/>
      <c r="N1176" s="278"/>
      <c r="O1176" s="282"/>
      <c r="P1176" s="278"/>
      <c r="Q1176" s="282"/>
      <c r="R1176" s="278"/>
      <c r="S1176" s="282"/>
      <c r="T1176" s="274"/>
      <c r="U1176" s="274"/>
      <c r="V1176" s="960">
        <v>0.06</v>
      </c>
      <c r="W1176" s="928"/>
      <c r="X1176" s="919"/>
      <c r="Y1176" s="31">
        <f t="shared" si="90"/>
        <v>0</v>
      </c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</row>
    <row r="1177" spans="1:66" s="23" customFormat="1" ht="20.25" customHeight="1" x14ac:dyDescent="0.3">
      <c r="A1177" s="590">
        <v>1014</v>
      </c>
      <c r="B1177" s="274" t="s">
        <v>1878</v>
      </c>
      <c r="C1177" s="810" t="s">
        <v>1879</v>
      </c>
      <c r="D1177" s="559" t="s">
        <v>1880</v>
      </c>
      <c r="E1177" s="623">
        <v>0.42199999999999999</v>
      </c>
      <c r="F1177" s="277">
        <v>4.5</v>
      </c>
      <c r="G1177" s="278" t="s">
        <v>48</v>
      </c>
      <c r="H1177" s="279" t="s">
        <v>103</v>
      </c>
      <c r="I1177" s="278"/>
      <c r="J1177" s="278"/>
      <c r="K1177" s="280"/>
      <c r="L1177" s="280"/>
      <c r="M1177" s="280"/>
      <c r="N1177" s="278"/>
      <c r="O1177" s="282"/>
      <c r="P1177" s="278"/>
      <c r="Q1177" s="282"/>
      <c r="R1177" s="278"/>
      <c r="S1177" s="282"/>
      <c r="T1177" s="274"/>
      <c r="U1177" s="274"/>
      <c r="V1177" s="960">
        <v>0.42199999999999999</v>
      </c>
      <c r="W1177" s="928"/>
      <c r="X1177" s="919"/>
      <c r="Y1177" s="31">
        <f t="shared" si="90"/>
        <v>0</v>
      </c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</row>
    <row r="1178" spans="1:66" s="23" customFormat="1" ht="20.25" customHeight="1" x14ac:dyDescent="0.3">
      <c r="A1178" s="273">
        <v>1015</v>
      </c>
      <c r="B1178" s="274">
        <v>2194645</v>
      </c>
      <c r="C1178" s="810" t="s">
        <v>1881</v>
      </c>
      <c r="D1178" s="559" t="s">
        <v>1882</v>
      </c>
      <c r="E1178" s="623">
        <v>0.13</v>
      </c>
      <c r="F1178" s="277">
        <v>3.5</v>
      </c>
      <c r="G1178" s="278" t="s">
        <v>48</v>
      </c>
      <c r="H1178" s="279" t="s">
        <v>103</v>
      </c>
      <c r="I1178" s="278"/>
      <c r="J1178" s="278"/>
      <c r="K1178" s="280"/>
      <c r="L1178" s="280"/>
      <c r="M1178" s="280"/>
      <c r="N1178" s="278"/>
      <c r="O1178" s="282"/>
      <c r="P1178" s="278"/>
      <c r="Q1178" s="282"/>
      <c r="R1178" s="278"/>
      <c r="S1178" s="282"/>
      <c r="T1178" s="274"/>
      <c r="U1178" s="274"/>
      <c r="V1178" s="960">
        <v>0.13</v>
      </c>
      <c r="W1178" s="928"/>
      <c r="X1178" s="919"/>
      <c r="Y1178" s="31">
        <f t="shared" si="90"/>
        <v>0</v>
      </c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</row>
    <row r="1179" spans="1:66" s="23" customFormat="1" ht="20.25" customHeight="1" x14ac:dyDescent="0.3">
      <c r="A1179" s="590">
        <v>1016</v>
      </c>
      <c r="B1179" s="627"/>
      <c r="C1179" s="810" t="s">
        <v>4744</v>
      </c>
      <c r="D1179" s="628" t="s">
        <v>4692</v>
      </c>
      <c r="E1179" s="549">
        <v>0.41</v>
      </c>
      <c r="F1179" s="277">
        <v>3.5</v>
      </c>
      <c r="G1179" s="278" t="s">
        <v>48</v>
      </c>
      <c r="H1179" s="279" t="s">
        <v>103</v>
      </c>
      <c r="I1179" s="630"/>
      <c r="J1179" s="630"/>
      <c r="K1179" s="631"/>
      <c r="L1179" s="631"/>
      <c r="M1179" s="631"/>
      <c r="N1179" s="630"/>
      <c r="O1179" s="632"/>
      <c r="P1179" s="630"/>
      <c r="Q1179" s="632"/>
      <c r="R1179" s="630"/>
      <c r="S1179" s="632"/>
      <c r="T1179" s="627"/>
      <c r="U1179" s="627"/>
      <c r="V1179" s="962">
        <v>0.41</v>
      </c>
      <c r="W1179" s="939"/>
      <c r="X1179" s="940"/>
      <c r="Y1179" s="31">
        <f t="shared" si="90"/>
        <v>0</v>
      </c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</row>
    <row r="1180" spans="1:66" s="23" customFormat="1" ht="20.25" customHeight="1" x14ac:dyDescent="0.3">
      <c r="A1180" s="273">
        <v>1017</v>
      </c>
      <c r="B1180" s="627"/>
      <c r="C1180" s="810" t="s">
        <v>4745</v>
      </c>
      <c r="D1180" s="628" t="s">
        <v>953</v>
      </c>
      <c r="E1180" s="549">
        <v>0.6</v>
      </c>
      <c r="F1180" s="277">
        <v>3.5</v>
      </c>
      <c r="G1180" s="278" t="s">
        <v>48</v>
      </c>
      <c r="H1180" s="279" t="s">
        <v>103</v>
      </c>
      <c r="I1180" s="630"/>
      <c r="J1180" s="630"/>
      <c r="K1180" s="631"/>
      <c r="L1180" s="631"/>
      <c r="M1180" s="631"/>
      <c r="N1180" s="630"/>
      <c r="O1180" s="632"/>
      <c r="P1180" s="630"/>
      <c r="Q1180" s="632"/>
      <c r="R1180" s="630"/>
      <c r="S1180" s="632"/>
      <c r="T1180" s="627"/>
      <c r="U1180" s="627"/>
      <c r="V1180" s="962">
        <v>0.6</v>
      </c>
      <c r="W1180" s="939"/>
      <c r="X1180" s="940"/>
      <c r="Y1180" s="31">
        <f t="shared" si="90"/>
        <v>0</v>
      </c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</row>
    <row r="1181" spans="1:66" s="23" customFormat="1" ht="20.25" customHeight="1" x14ac:dyDescent="0.3">
      <c r="A1181" s="590">
        <v>1018</v>
      </c>
      <c r="B1181" s="627"/>
      <c r="C1181" s="810" t="s">
        <v>4746</v>
      </c>
      <c r="D1181" s="628" t="s">
        <v>2095</v>
      </c>
      <c r="E1181" s="549">
        <v>0.28000000000000003</v>
      </c>
      <c r="F1181" s="277">
        <v>3.5</v>
      </c>
      <c r="G1181" s="278" t="s">
        <v>48</v>
      </c>
      <c r="H1181" s="279" t="s">
        <v>103</v>
      </c>
      <c r="I1181" s="630"/>
      <c r="J1181" s="630"/>
      <c r="K1181" s="631"/>
      <c r="L1181" s="631"/>
      <c r="M1181" s="631"/>
      <c r="N1181" s="630"/>
      <c r="O1181" s="632"/>
      <c r="P1181" s="630"/>
      <c r="Q1181" s="632"/>
      <c r="R1181" s="630"/>
      <c r="S1181" s="632"/>
      <c r="T1181" s="627"/>
      <c r="U1181" s="627"/>
      <c r="V1181" s="962">
        <v>0.28000000000000003</v>
      </c>
      <c r="W1181" s="939"/>
      <c r="X1181" s="940"/>
      <c r="Y1181" s="31">
        <f t="shared" si="90"/>
        <v>0</v>
      </c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</row>
    <row r="1182" spans="1:66" s="23" customFormat="1" ht="20.25" customHeight="1" x14ac:dyDescent="0.3">
      <c r="A1182" s="273">
        <v>1019</v>
      </c>
      <c r="B1182" s="274"/>
      <c r="C1182" s="993" t="s">
        <v>1883</v>
      </c>
      <c r="D1182" s="592" t="s">
        <v>391</v>
      </c>
      <c r="E1182" s="623">
        <v>0.38100000000000001</v>
      </c>
      <c r="F1182" s="277">
        <v>3</v>
      </c>
      <c r="G1182" s="278" t="s">
        <v>48</v>
      </c>
      <c r="H1182" s="279" t="str">
        <f t="shared" si="89"/>
        <v>6</v>
      </c>
      <c r="I1182" s="278">
        <v>0.1</v>
      </c>
      <c r="J1182" s="278">
        <v>0.1</v>
      </c>
      <c r="K1182" s="280"/>
      <c r="L1182" s="280"/>
      <c r="M1182" s="280"/>
      <c r="N1182" s="278">
        <v>0.1</v>
      </c>
      <c r="O1182" s="282">
        <v>100</v>
      </c>
      <c r="P1182" s="278">
        <v>0.1</v>
      </c>
      <c r="Q1182" s="282">
        <v>100</v>
      </c>
      <c r="R1182" s="278">
        <v>0.1</v>
      </c>
      <c r="S1182" s="282">
        <v>100</v>
      </c>
      <c r="T1182" s="274" t="s">
        <v>52</v>
      </c>
      <c r="U1182" s="274">
        <v>2023</v>
      </c>
      <c r="V1182" s="960">
        <v>0.38100000000000001</v>
      </c>
      <c r="W1182" s="928"/>
      <c r="X1182" s="919"/>
      <c r="Y1182" s="31">
        <f t="shared" si="90"/>
        <v>0</v>
      </c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</row>
    <row r="1183" spans="1:66" s="23" customFormat="1" ht="20.25" customHeight="1" x14ac:dyDescent="0.3">
      <c r="A1183" s="273" t="s">
        <v>1884</v>
      </c>
      <c r="B1183" s="273"/>
      <c r="C1183" s="809"/>
      <c r="D1183" s="273"/>
      <c r="E1183" s="273"/>
      <c r="F1183" s="273"/>
      <c r="G1183" s="273"/>
      <c r="H1183" s="273"/>
      <c r="I1183" s="278"/>
      <c r="J1183" s="278"/>
      <c r="K1183" s="280"/>
      <c r="L1183" s="280"/>
      <c r="M1183" s="280"/>
      <c r="N1183" s="278"/>
      <c r="O1183" s="282"/>
      <c r="P1183" s="278"/>
      <c r="Q1183" s="282"/>
      <c r="R1183" s="278"/>
      <c r="S1183" s="282"/>
      <c r="T1183" s="274"/>
      <c r="U1183" s="274"/>
      <c r="V1183" s="919"/>
      <c r="W1183" s="928"/>
      <c r="X1183" s="919"/>
      <c r="Y1183" s="31">
        <f t="shared" si="90"/>
        <v>0</v>
      </c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</row>
    <row r="1184" spans="1:66" s="23" customFormat="1" ht="20.25" customHeight="1" x14ac:dyDescent="0.3">
      <c r="A1184" s="273"/>
      <c r="B1184" s="273"/>
      <c r="C1184" s="809"/>
      <c r="D1184" s="273" t="s">
        <v>252</v>
      </c>
      <c r="E1184" s="633">
        <f>E1185</f>
        <v>0.70799999999999996</v>
      </c>
      <c r="F1184" s="273"/>
      <c r="G1184" s="273"/>
      <c r="H1184" s="273"/>
      <c r="I1184" s="278"/>
      <c r="J1184" s="278"/>
      <c r="K1184" s="280"/>
      <c r="L1184" s="280"/>
      <c r="M1184" s="280"/>
      <c r="N1184" s="278"/>
      <c r="O1184" s="282"/>
      <c r="P1184" s="278"/>
      <c r="Q1184" s="282"/>
      <c r="R1184" s="278"/>
      <c r="S1184" s="282"/>
      <c r="T1184" s="274"/>
      <c r="U1184" s="274"/>
      <c r="V1184" s="919"/>
      <c r="W1184" s="928"/>
      <c r="X1184" s="919"/>
      <c r="Y1184" s="31">
        <f t="shared" si="90"/>
        <v>0.70799999999999996</v>
      </c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</row>
    <row r="1185" spans="1:66" s="23" customFormat="1" ht="20.25" customHeight="1" x14ac:dyDescent="0.3">
      <c r="A1185" s="273">
        <v>1020</v>
      </c>
      <c r="B1185" s="274"/>
      <c r="C1185" s="810" t="s">
        <v>1885</v>
      </c>
      <c r="D1185" s="559" t="s">
        <v>630</v>
      </c>
      <c r="E1185" s="355">
        <v>0.70799999999999996</v>
      </c>
      <c r="F1185" s="277">
        <v>7</v>
      </c>
      <c r="G1185" s="278" t="s">
        <v>64</v>
      </c>
      <c r="H1185" s="279" t="s">
        <v>229</v>
      </c>
      <c r="I1185" s="278"/>
      <c r="J1185" s="278"/>
      <c r="K1185" s="280"/>
      <c r="L1185" s="280"/>
      <c r="M1185" s="280"/>
      <c r="N1185" s="278"/>
      <c r="O1185" s="282"/>
      <c r="P1185" s="278"/>
      <c r="Q1185" s="282"/>
      <c r="R1185" s="278"/>
      <c r="S1185" s="282"/>
      <c r="T1185" s="274"/>
      <c r="U1185" s="274"/>
      <c r="V1185" s="961">
        <v>0.70799999999999996</v>
      </c>
      <c r="W1185" s="928"/>
      <c r="X1185" s="919"/>
      <c r="Y1185" s="31">
        <f t="shared" si="90"/>
        <v>0</v>
      </c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</row>
    <row r="1186" spans="1:66" s="23" customFormat="1" ht="20.25" customHeight="1" x14ac:dyDescent="0.3">
      <c r="A1186" s="273" t="s">
        <v>1886</v>
      </c>
      <c r="B1186" s="273"/>
      <c r="C1186" s="809"/>
      <c r="D1186" s="273"/>
      <c r="E1186" s="273"/>
      <c r="F1186" s="273"/>
      <c r="G1186" s="273"/>
      <c r="H1186" s="273"/>
      <c r="I1186" s="278"/>
      <c r="J1186" s="278"/>
      <c r="K1186" s="280"/>
      <c r="L1186" s="280"/>
      <c r="M1186" s="280"/>
      <c r="N1186" s="278"/>
      <c r="O1186" s="282"/>
      <c r="P1186" s="278"/>
      <c r="Q1186" s="282"/>
      <c r="R1186" s="278"/>
      <c r="S1186" s="282"/>
      <c r="T1186" s="274"/>
      <c r="U1186" s="274"/>
      <c r="V1186" s="919"/>
      <c r="W1186" s="928"/>
      <c r="X1186" s="919"/>
      <c r="Y1186" s="31">
        <f t="shared" si="90"/>
        <v>0</v>
      </c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</row>
    <row r="1187" spans="1:66" s="23" customFormat="1" ht="20.25" customHeight="1" x14ac:dyDescent="0.3">
      <c r="A1187" s="273"/>
      <c r="B1187" s="273"/>
      <c r="C1187" s="809"/>
      <c r="D1187" s="273" t="s">
        <v>252</v>
      </c>
      <c r="E1187" s="596">
        <f>SUM(E1188:E1197)</f>
        <v>4.0709999999999997</v>
      </c>
      <c r="F1187" s="273"/>
      <c r="G1187" s="273"/>
      <c r="H1187" s="273"/>
      <c r="I1187" s="278"/>
      <c r="J1187" s="278"/>
      <c r="K1187" s="280"/>
      <c r="L1187" s="280"/>
      <c r="M1187" s="280"/>
      <c r="N1187" s="278"/>
      <c r="O1187" s="282"/>
      <c r="P1187" s="278"/>
      <c r="Q1187" s="282"/>
      <c r="R1187" s="278"/>
      <c r="S1187" s="282"/>
      <c r="T1187" s="274"/>
      <c r="U1187" s="274"/>
      <c r="V1187" s="919"/>
      <c r="W1187" s="928"/>
      <c r="X1187" s="919"/>
      <c r="Y1187" s="31">
        <f t="shared" si="90"/>
        <v>4.0709999999999997</v>
      </c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</row>
    <row r="1188" spans="1:66" s="23" customFormat="1" ht="20.25" customHeight="1" x14ac:dyDescent="0.3">
      <c r="A1188" s="273">
        <v>1021</v>
      </c>
      <c r="B1188" s="274" t="s">
        <v>1887</v>
      </c>
      <c r="C1188" s="810" t="s">
        <v>1888</v>
      </c>
      <c r="D1188" s="559" t="s">
        <v>868</v>
      </c>
      <c r="E1188" s="623">
        <v>0.42599999999999999</v>
      </c>
      <c r="F1188" s="277">
        <v>3.5</v>
      </c>
      <c r="G1188" s="278" t="s">
        <v>48</v>
      </c>
      <c r="H1188" s="279" t="s">
        <v>103</v>
      </c>
      <c r="I1188" s="278"/>
      <c r="J1188" s="278"/>
      <c r="K1188" s="280"/>
      <c r="L1188" s="280"/>
      <c r="M1188" s="280"/>
      <c r="N1188" s="278"/>
      <c r="O1188" s="282"/>
      <c r="P1188" s="278"/>
      <c r="Q1188" s="282"/>
      <c r="R1188" s="278"/>
      <c r="S1188" s="282"/>
      <c r="T1188" s="274"/>
      <c r="U1188" s="274"/>
      <c r="V1188" s="960">
        <v>0.42599999999999999</v>
      </c>
      <c r="W1188" s="928"/>
      <c r="X1188" s="919"/>
      <c r="Y1188" s="31">
        <f t="shared" si="90"/>
        <v>0</v>
      </c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</row>
    <row r="1189" spans="1:66" s="23" customFormat="1" ht="20.25" customHeight="1" x14ac:dyDescent="0.3">
      <c r="A1189" s="273">
        <v>1022</v>
      </c>
      <c r="B1189" s="274" t="s">
        <v>1889</v>
      </c>
      <c r="C1189" s="810" t="s">
        <v>1890</v>
      </c>
      <c r="D1189" s="559" t="s">
        <v>1891</v>
      </c>
      <c r="E1189" s="623">
        <v>0.33700000000000002</v>
      </c>
      <c r="F1189" s="277">
        <v>3.5</v>
      </c>
      <c r="G1189" s="278" t="s">
        <v>48</v>
      </c>
      <c r="H1189" s="279" t="s">
        <v>103</v>
      </c>
      <c r="I1189" s="278"/>
      <c r="J1189" s="278"/>
      <c r="K1189" s="280"/>
      <c r="L1189" s="280"/>
      <c r="M1189" s="280"/>
      <c r="N1189" s="278"/>
      <c r="O1189" s="282"/>
      <c r="P1189" s="278"/>
      <c r="Q1189" s="282"/>
      <c r="R1189" s="278"/>
      <c r="S1189" s="282"/>
      <c r="T1189" s="274"/>
      <c r="U1189" s="274"/>
      <c r="V1189" s="960">
        <v>0.33700000000000002</v>
      </c>
      <c r="W1189" s="928"/>
      <c r="X1189" s="919"/>
      <c r="Y1189" s="31">
        <f t="shared" si="90"/>
        <v>0</v>
      </c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</row>
    <row r="1190" spans="1:66" s="23" customFormat="1" ht="20.25" customHeight="1" x14ac:dyDescent="0.3">
      <c r="A1190" s="273">
        <v>1023</v>
      </c>
      <c r="B1190" s="274" t="s">
        <v>1892</v>
      </c>
      <c r="C1190" s="810" t="s">
        <v>1893</v>
      </c>
      <c r="D1190" s="559" t="s">
        <v>1572</v>
      </c>
      <c r="E1190" s="623">
        <v>0.42099999999999999</v>
      </c>
      <c r="F1190" s="277">
        <v>3.5</v>
      </c>
      <c r="G1190" s="278" t="s">
        <v>48</v>
      </c>
      <c r="H1190" s="279" t="s">
        <v>103</v>
      </c>
      <c r="I1190" s="278"/>
      <c r="J1190" s="278"/>
      <c r="K1190" s="280"/>
      <c r="L1190" s="280"/>
      <c r="M1190" s="280"/>
      <c r="N1190" s="278"/>
      <c r="O1190" s="282"/>
      <c r="P1190" s="278"/>
      <c r="Q1190" s="282"/>
      <c r="R1190" s="278"/>
      <c r="S1190" s="282"/>
      <c r="T1190" s="274"/>
      <c r="U1190" s="274"/>
      <c r="V1190" s="960">
        <v>0.42099999999999999</v>
      </c>
      <c r="W1190" s="928"/>
      <c r="X1190" s="919"/>
      <c r="Y1190" s="31">
        <f t="shared" si="90"/>
        <v>0</v>
      </c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</row>
    <row r="1191" spans="1:66" s="23" customFormat="1" ht="20.25" customHeight="1" x14ac:dyDescent="0.3">
      <c r="A1191" s="273">
        <v>1024</v>
      </c>
      <c r="B1191" s="274" t="s">
        <v>1894</v>
      </c>
      <c r="C1191" s="810" t="s">
        <v>1895</v>
      </c>
      <c r="D1191" s="559" t="s">
        <v>978</v>
      </c>
      <c r="E1191" s="623">
        <v>0.23</v>
      </c>
      <c r="F1191" s="277">
        <v>3.5</v>
      </c>
      <c r="G1191" s="278" t="s">
        <v>48</v>
      </c>
      <c r="H1191" s="279" t="s">
        <v>103</v>
      </c>
      <c r="I1191" s="278"/>
      <c r="J1191" s="278"/>
      <c r="K1191" s="280"/>
      <c r="L1191" s="280"/>
      <c r="M1191" s="280"/>
      <c r="N1191" s="278"/>
      <c r="O1191" s="282"/>
      <c r="P1191" s="278"/>
      <c r="Q1191" s="282"/>
      <c r="R1191" s="278"/>
      <c r="S1191" s="282"/>
      <c r="T1191" s="274"/>
      <c r="U1191" s="274"/>
      <c r="V1191" s="960">
        <v>0.23</v>
      </c>
      <c r="W1191" s="928"/>
      <c r="X1191" s="919"/>
      <c r="Y1191" s="31">
        <f t="shared" si="90"/>
        <v>0</v>
      </c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</row>
    <row r="1192" spans="1:66" s="23" customFormat="1" ht="20.25" customHeight="1" x14ac:dyDescent="0.3">
      <c r="A1192" s="273">
        <v>1025</v>
      </c>
      <c r="B1192" s="274" t="s">
        <v>1896</v>
      </c>
      <c r="C1192" s="810" t="s">
        <v>1897</v>
      </c>
      <c r="D1192" s="559" t="s">
        <v>1898</v>
      </c>
      <c r="E1192" s="623">
        <v>0.64600000000000002</v>
      </c>
      <c r="F1192" s="277">
        <v>3.5</v>
      </c>
      <c r="G1192" s="278" t="s">
        <v>48</v>
      </c>
      <c r="H1192" s="279" t="s">
        <v>103</v>
      </c>
      <c r="I1192" s="278"/>
      <c r="J1192" s="278"/>
      <c r="K1192" s="280"/>
      <c r="L1192" s="280"/>
      <c r="M1192" s="280"/>
      <c r="N1192" s="278"/>
      <c r="O1192" s="282"/>
      <c r="P1192" s="278"/>
      <c r="Q1192" s="282"/>
      <c r="R1192" s="278"/>
      <c r="S1192" s="282"/>
      <c r="T1192" s="274"/>
      <c r="U1192" s="274"/>
      <c r="V1192" s="960">
        <v>0.64600000000000002</v>
      </c>
      <c r="W1192" s="928"/>
      <c r="X1192" s="919"/>
      <c r="Y1192" s="31">
        <f t="shared" si="90"/>
        <v>0</v>
      </c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</row>
    <row r="1193" spans="1:66" s="23" customFormat="1" ht="20.25" customHeight="1" x14ac:dyDescent="0.3">
      <c r="A1193" s="273">
        <v>1026</v>
      </c>
      <c r="B1193" s="274" t="s">
        <v>1899</v>
      </c>
      <c r="C1193" s="810" t="s">
        <v>1900</v>
      </c>
      <c r="D1193" s="559" t="s">
        <v>1901</v>
      </c>
      <c r="E1193" s="623">
        <v>0.63800000000000001</v>
      </c>
      <c r="F1193" s="277">
        <v>3.5</v>
      </c>
      <c r="G1193" s="278" t="s">
        <v>48</v>
      </c>
      <c r="H1193" s="279" t="s">
        <v>103</v>
      </c>
      <c r="I1193" s="278"/>
      <c r="J1193" s="278"/>
      <c r="K1193" s="280"/>
      <c r="L1193" s="280"/>
      <c r="M1193" s="280"/>
      <c r="N1193" s="278"/>
      <c r="O1193" s="282"/>
      <c r="P1193" s="278"/>
      <c r="Q1193" s="282"/>
      <c r="R1193" s="278"/>
      <c r="S1193" s="282"/>
      <c r="T1193" s="274"/>
      <c r="U1193" s="274"/>
      <c r="V1193" s="960">
        <v>0.63800000000000001</v>
      </c>
      <c r="W1193" s="928"/>
      <c r="X1193" s="919"/>
      <c r="Y1193" s="31">
        <f t="shared" si="90"/>
        <v>0</v>
      </c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</row>
    <row r="1194" spans="1:66" s="23" customFormat="1" ht="20.25" customHeight="1" x14ac:dyDescent="0.3">
      <c r="A1194" s="273">
        <v>1027</v>
      </c>
      <c r="B1194" s="274" t="s">
        <v>1902</v>
      </c>
      <c r="C1194" s="810" t="s">
        <v>1903</v>
      </c>
      <c r="D1194" s="559" t="s">
        <v>1904</v>
      </c>
      <c r="E1194" s="623">
        <v>0.48299999999999998</v>
      </c>
      <c r="F1194" s="277">
        <v>3.5</v>
      </c>
      <c r="G1194" s="278" t="s">
        <v>48</v>
      </c>
      <c r="H1194" s="279" t="s">
        <v>103</v>
      </c>
      <c r="I1194" s="278"/>
      <c r="J1194" s="278"/>
      <c r="K1194" s="280"/>
      <c r="L1194" s="280"/>
      <c r="M1194" s="280"/>
      <c r="N1194" s="278"/>
      <c r="O1194" s="282"/>
      <c r="P1194" s="278"/>
      <c r="Q1194" s="282"/>
      <c r="R1194" s="278"/>
      <c r="S1194" s="282"/>
      <c r="T1194" s="274"/>
      <c r="U1194" s="274"/>
      <c r="V1194" s="960">
        <v>0.48299999999999998</v>
      </c>
      <c r="W1194" s="928"/>
      <c r="X1194" s="919"/>
      <c r="Y1194" s="31">
        <f t="shared" si="90"/>
        <v>0</v>
      </c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</row>
    <row r="1195" spans="1:66" s="23" customFormat="1" ht="20.25" customHeight="1" x14ac:dyDescent="0.3">
      <c r="A1195" s="273">
        <v>1028</v>
      </c>
      <c r="B1195" s="274">
        <v>2196379</v>
      </c>
      <c r="C1195" s="810" t="s">
        <v>1905</v>
      </c>
      <c r="D1195" s="559" t="s">
        <v>1906</v>
      </c>
      <c r="E1195" s="623">
        <v>0.11799999999999999</v>
      </c>
      <c r="F1195" s="277">
        <v>3.5</v>
      </c>
      <c r="G1195" s="278" t="s">
        <v>48</v>
      </c>
      <c r="H1195" s="279" t="s">
        <v>103</v>
      </c>
      <c r="I1195" s="278"/>
      <c r="J1195" s="278"/>
      <c r="K1195" s="280"/>
      <c r="L1195" s="280"/>
      <c r="M1195" s="280"/>
      <c r="N1195" s="278"/>
      <c r="O1195" s="282"/>
      <c r="P1195" s="278"/>
      <c r="Q1195" s="282"/>
      <c r="R1195" s="278"/>
      <c r="S1195" s="282"/>
      <c r="T1195" s="274"/>
      <c r="U1195" s="274"/>
      <c r="V1195" s="960">
        <v>0.11799999999999999</v>
      </c>
      <c r="W1195" s="928"/>
      <c r="X1195" s="919"/>
      <c r="Y1195" s="31">
        <f t="shared" si="90"/>
        <v>0</v>
      </c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</row>
    <row r="1196" spans="1:66" s="23" customFormat="1" ht="20.25" customHeight="1" x14ac:dyDescent="0.3">
      <c r="A1196" s="273">
        <v>1029</v>
      </c>
      <c r="B1196" s="274" t="s">
        <v>1907</v>
      </c>
      <c r="C1196" s="810" t="s">
        <v>1908</v>
      </c>
      <c r="D1196" s="559" t="s">
        <v>1909</v>
      </c>
      <c r="E1196" s="623">
        <v>0.53300000000000003</v>
      </c>
      <c r="F1196" s="277">
        <v>3.5</v>
      </c>
      <c r="G1196" s="278" t="s">
        <v>48</v>
      </c>
      <c r="H1196" s="279" t="s">
        <v>103</v>
      </c>
      <c r="I1196" s="278"/>
      <c r="J1196" s="278"/>
      <c r="K1196" s="280"/>
      <c r="L1196" s="280"/>
      <c r="M1196" s="280"/>
      <c r="N1196" s="278"/>
      <c r="O1196" s="282"/>
      <c r="P1196" s="278"/>
      <c r="Q1196" s="282"/>
      <c r="R1196" s="278"/>
      <c r="S1196" s="282"/>
      <c r="T1196" s="274"/>
      <c r="U1196" s="274"/>
      <c r="V1196" s="960">
        <v>0.53300000000000003</v>
      </c>
      <c r="W1196" s="928"/>
      <c r="X1196" s="919"/>
      <c r="Y1196" s="31">
        <f t="shared" si="90"/>
        <v>0</v>
      </c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</row>
    <row r="1197" spans="1:66" s="23" customFormat="1" ht="20.25" customHeight="1" x14ac:dyDescent="0.3">
      <c r="A1197" s="273">
        <v>1030</v>
      </c>
      <c r="B1197" s="274" t="s">
        <v>1910</v>
      </c>
      <c r="C1197" s="810" t="s">
        <v>1911</v>
      </c>
      <c r="D1197" s="559" t="s">
        <v>1912</v>
      </c>
      <c r="E1197" s="623">
        <v>0.23899999999999999</v>
      </c>
      <c r="F1197" s="277">
        <v>3.5</v>
      </c>
      <c r="G1197" s="278" t="s">
        <v>48</v>
      </c>
      <c r="H1197" s="279" t="s">
        <v>103</v>
      </c>
      <c r="I1197" s="278"/>
      <c r="J1197" s="278"/>
      <c r="K1197" s="280"/>
      <c r="L1197" s="280"/>
      <c r="M1197" s="280"/>
      <c r="N1197" s="278"/>
      <c r="O1197" s="282"/>
      <c r="P1197" s="278"/>
      <c r="Q1197" s="282"/>
      <c r="R1197" s="278"/>
      <c r="S1197" s="282"/>
      <c r="T1197" s="274"/>
      <c r="U1197" s="274"/>
      <c r="V1197" s="960">
        <v>0.23899999999999999</v>
      </c>
      <c r="W1197" s="928"/>
      <c r="X1197" s="919"/>
      <c r="Y1197" s="31">
        <f t="shared" si="90"/>
        <v>0</v>
      </c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</row>
    <row r="1198" spans="1:66" ht="20.25" customHeight="1" x14ac:dyDescent="0.3">
      <c r="A1198" s="624" t="s">
        <v>1913</v>
      </c>
      <c r="B1198" s="624"/>
      <c r="C1198" s="997"/>
      <c r="D1198" s="624"/>
      <c r="E1198" s="624"/>
      <c r="F1198" s="624"/>
      <c r="G1198" s="624"/>
      <c r="H1198" s="624"/>
      <c r="I1198" s="278"/>
      <c r="J1198" s="278"/>
      <c r="K1198" s="280"/>
      <c r="L1198" s="280"/>
      <c r="M1198" s="280"/>
      <c r="N1198" s="278"/>
      <c r="O1198" s="282"/>
      <c r="P1198" s="278"/>
      <c r="Q1198" s="282"/>
      <c r="R1198" s="278"/>
      <c r="S1198" s="282"/>
      <c r="T1198" s="274"/>
      <c r="U1198" s="274"/>
      <c r="V1198" s="919"/>
      <c r="W1198" s="928"/>
      <c r="X1198" s="919"/>
      <c r="Y1198" s="31">
        <f t="shared" si="90"/>
        <v>0</v>
      </c>
    </row>
    <row r="1199" spans="1:66" ht="20.25" customHeight="1" x14ac:dyDescent="0.3">
      <c r="A1199" s="624"/>
      <c r="B1199" s="624"/>
      <c r="C1199" s="997"/>
      <c r="D1199" s="624" t="s">
        <v>252</v>
      </c>
      <c r="E1199" s="625">
        <f>SUM(E1200:E1203)</f>
        <v>1.4159999999999999</v>
      </c>
      <c r="F1199" s="624"/>
      <c r="G1199" s="624"/>
      <c r="H1199" s="624"/>
      <c r="I1199" s="278"/>
      <c r="J1199" s="278"/>
      <c r="K1199" s="280"/>
      <c r="L1199" s="280"/>
      <c r="M1199" s="280"/>
      <c r="N1199" s="278"/>
      <c r="O1199" s="282"/>
      <c r="P1199" s="278"/>
      <c r="Q1199" s="282"/>
      <c r="R1199" s="278"/>
      <c r="S1199" s="282"/>
      <c r="T1199" s="274"/>
      <c r="U1199" s="274"/>
      <c r="V1199" s="919"/>
      <c r="W1199" s="928"/>
      <c r="X1199" s="919"/>
      <c r="Y1199" s="31">
        <f t="shared" si="90"/>
        <v>1.4159999999999999</v>
      </c>
    </row>
    <row r="1200" spans="1:66" s="23" customFormat="1" ht="20.25" customHeight="1" x14ac:dyDescent="0.3">
      <c r="A1200" s="273">
        <v>1031</v>
      </c>
      <c r="B1200" s="274" t="s">
        <v>1914</v>
      </c>
      <c r="C1200" s="810" t="s">
        <v>1915</v>
      </c>
      <c r="D1200" s="559" t="s">
        <v>1916</v>
      </c>
      <c r="E1200" s="355">
        <v>0.375</v>
      </c>
      <c r="F1200" s="277">
        <v>3.5</v>
      </c>
      <c r="G1200" s="278" t="s">
        <v>48</v>
      </c>
      <c r="H1200" s="279" t="s">
        <v>103</v>
      </c>
      <c r="I1200" s="278"/>
      <c r="J1200" s="278"/>
      <c r="K1200" s="280"/>
      <c r="L1200" s="280"/>
      <c r="M1200" s="280"/>
      <c r="N1200" s="278"/>
      <c r="O1200" s="282"/>
      <c r="P1200" s="278"/>
      <c r="Q1200" s="282"/>
      <c r="R1200" s="278"/>
      <c r="S1200" s="282"/>
      <c r="T1200" s="274"/>
      <c r="U1200" s="274"/>
      <c r="V1200" s="961">
        <v>0.375</v>
      </c>
      <c r="W1200" s="928"/>
      <c r="X1200" s="919"/>
      <c r="Y1200" s="31">
        <f t="shared" si="90"/>
        <v>0</v>
      </c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</row>
    <row r="1201" spans="1:66" s="23" customFormat="1" ht="20.25" customHeight="1" x14ac:dyDescent="0.3">
      <c r="A1201" s="273">
        <v>1032</v>
      </c>
      <c r="B1201" s="274" t="s">
        <v>1917</v>
      </c>
      <c r="C1201" s="810" t="s">
        <v>1918</v>
      </c>
      <c r="D1201" s="559" t="s">
        <v>1919</v>
      </c>
      <c r="E1201" s="355">
        <v>0.33100000000000002</v>
      </c>
      <c r="F1201" s="277">
        <v>3.5</v>
      </c>
      <c r="G1201" s="278" t="s">
        <v>48</v>
      </c>
      <c r="H1201" s="279" t="s">
        <v>103</v>
      </c>
      <c r="I1201" s="278"/>
      <c r="J1201" s="278"/>
      <c r="K1201" s="280"/>
      <c r="L1201" s="280"/>
      <c r="M1201" s="280"/>
      <c r="N1201" s="278"/>
      <c r="O1201" s="282"/>
      <c r="P1201" s="278"/>
      <c r="Q1201" s="282"/>
      <c r="R1201" s="278"/>
      <c r="S1201" s="282"/>
      <c r="T1201" s="274"/>
      <c r="U1201" s="274"/>
      <c r="V1201" s="961">
        <v>0.33100000000000002</v>
      </c>
      <c r="W1201" s="928"/>
      <c r="X1201" s="919"/>
      <c r="Y1201" s="31">
        <f t="shared" si="90"/>
        <v>0</v>
      </c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</row>
    <row r="1202" spans="1:66" s="23" customFormat="1" ht="20.25" customHeight="1" x14ac:dyDescent="0.3">
      <c r="A1202" s="273">
        <v>1033</v>
      </c>
      <c r="B1202" s="274" t="s">
        <v>1920</v>
      </c>
      <c r="C1202" s="810" t="s">
        <v>1921</v>
      </c>
      <c r="D1202" s="559" t="s">
        <v>1922</v>
      </c>
      <c r="E1202" s="355">
        <v>0.34300000000000003</v>
      </c>
      <c r="F1202" s="277">
        <v>3.5</v>
      </c>
      <c r="G1202" s="278" t="s">
        <v>48</v>
      </c>
      <c r="H1202" s="279" t="s">
        <v>103</v>
      </c>
      <c r="I1202" s="278"/>
      <c r="J1202" s="278"/>
      <c r="K1202" s="280"/>
      <c r="L1202" s="280"/>
      <c r="M1202" s="280"/>
      <c r="N1202" s="278"/>
      <c r="O1202" s="282"/>
      <c r="P1202" s="278"/>
      <c r="Q1202" s="282"/>
      <c r="R1202" s="278"/>
      <c r="S1202" s="282"/>
      <c r="T1202" s="274"/>
      <c r="U1202" s="274"/>
      <c r="V1202" s="961">
        <v>0.34300000000000003</v>
      </c>
      <c r="W1202" s="928"/>
      <c r="X1202" s="919"/>
      <c r="Y1202" s="31">
        <f t="shared" si="90"/>
        <v>0</v>
      </c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</row>
    <row r="1203" spans="1:66" s="23" customFormat="1" ht="20.25" customHeight="1" x14ac:dyDescent="0.3">
      <c r="A1203" s="273">
        <v>1034</v>
      </c>
      <c r="B1203" s="274" t="s">
        <v>1923</v>
      </c>
      <c r="C1203" s="810" t="s">
        <v>1924</v>
      </c>
      <c r="D1203" s="559" t="s">
        <v>1925</v>
      </c>
      <c r="E1203" s="355">
        <v>0.36699999999999999</v>
      </c>
      <c r="F1203" s="277">
        <v>3.5</v>
      </c>
      <c r="G1203" s="278" t="s">
        <v>48</v>
      </c>
      <c r="H1203" s="279" t="s">
        <v>103</v>
      </c>
      <c r="I1203" s="278"/>
      <c r="J1203" s="278"/>
      <c r="K1203" s="280"/>
      <c r="L1203" s="280"/>
      <c r="M1203" s="280"/>
      <c r="N1203" s="278"/>
      <c r="O1203" s="282"/>
      <c r="P1203" s="278"/>
      <c r="Q1203" s="282"/>
      <c r="R1203" s="278"/>
      <c r="S1203" s="282"/>
      <c r="T1203" s="274"/>
      <c r="U1203" s="274"/>
      <c r="V1203" s="961">
        <v>0.36699999999999999</v>
      </c>
      <c r="W1203" s="928"/>
      <c r="X1203" s="919"/>
      <c r="Y1203" s="31">
        <f t="shared" si="90"/>
        <v>0</v>
      </c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</row>
    <row r="1204" spans="1:66" s="23" customFormat="1" ht="20.25" customHeight="1" x14ac:dyDescent="0.3">
      <c r="A1204" s="624" t="s">
        <v>1926</v>
      </c>
      <c r="B1204" s="624"/>
      <c r="C1204" s="997"/>
      <c r="D1204" s="624"/>
      <c r="E1204" s="624"/>
      <c r="F1204" s="624"/>
      <c r="G1204" s="624"/>
      <c r="H1204" s="624"/>
      <c r="I1204" s="278"/>
      <c r="J1204" s="278"/>
      <c r="K1204" s="280"/>
      <c r="L1204" s="280"/>
      <c r="M1204" s="280"/>
      <c r="N1204" s="278"/>
      <c r="O1204" s="282"/>
      <c r="P1204" s="278"/>
      <c r="Q1204" s="282"/>
      <c r="R1204" s="278"/>
      <c r="S1204" s="282"/>
      <c r="T1204" s="274"/>
      <c r="U1204" s="274"/>
      <c r="V1204" s="919"/>
      <c r="W1204" s="928"/>
      <c r="X1204" s="919"/>
      <c r="Y1204" s="31">
        <f t="shared" si="90"/>
        <v>0</v>
      </c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</row>
    <row r="1205" spans="1:66" s="23" customFormat="1" ht="20.25" customHeight="1" x14ac:dyDescent="0.3">
      <c r="A1205" s="624"/>
      <c r="B1205" s="624"/>
      <c r="C1205" s="997"/>
      <c r="D1205" s="624" t="s">
        <v>252</v>
      </c>
      <c r="E1205" s="625">
        <f>SUM(E1206:E1221)</f>
        <v>5.4139999999999988</v>
      </c>
      <c r="F1205" s="624"/>
      <c r="G1205" s="624"/>
      <c r="H1205" s="624"/>
      <c r="I1205" s="278"/>
      <c r="J1205" s="278"/>
      <c r="K1205" s="280"/>
      <c r="L1205" s="280"/>
      <c r="M1205" s="280"/>
      <c r="N1205" s="278"/>
      <c r="O1205" s="282"/>
      <c r="P1205" s="278"/>
      <c r="Q1205" s="282"/>
      <c r="R1205" s="278"/>
      <c r="S1205" s="282"/>
      <c r="T1205" s="274"/>
      <c r="U1205" s="274"/>
      <c r="V1205" s="919"/>
      <c r="W1205" s="928"/>
      <c r="X1205" s="919"/>
      <c r="Y1205" s="31">
        <f t="shared" si="90"/>
        <v>5.4139999999999988</v>
      </c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</row>
    <row r="1206" spans="1:66" s="23" customFormat="1" ht="20.25" customHeight="1" x14ac:dyDescent="0.3">
      <c r="A1206" s="273">
        <v>1035</v>
      </c>
      <c r="B1206" s="274"/>
      <c r="C1206" s="810" t="s">
        <v>1927</v>
      </c>
      <c r="D1206" s="559" t="s">
        <v>1928</v>
      </c>
      <c r="E1206" s="355">
        <v>0.17899999999999999</v>
      </c>
      <c r="F1206" s="277">
        <v>3.5</v>
      </c>
      <c r="G1206" s="278" t="s">
        <v>48</v>
      </c>
      <c r="H1206" s="279" t="s">
        <v>103</v>
      </c>
      <c r="I1206" s="278"/>
      <c r="J1206" s="278"/>
      <c r="K1206" s="280"/>
      <c r="L1206" s="280"/>
      <c r="M1206" s="280"/>
      <c r="N1206" s="278"/>
      <c r="O1206" s="282"/>
      <c r="P1206" s="278"/>
      <c r="Q1206" s="282"/>
      <c r="R1206" s="278"/>
      <c r="S1206" s="282"/>
      <c r="T1206" s="274"/>
      <c r="U1206" s="274"/>
      <c r="V1206" s="961">
        <v>0.17899999999999999</v>
      </c>
      <c r="W1206" s="928"/>
      <c r="X1206" s="919"/>
      <c r="Y1206" s="31">
        <f t="shared" si="90"/>
        <v>0</v>
      </c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</row>
    <row r="1207" spans="1:66" s="23" customFormat="1" ht="20.25" customHeight="1" x14ac:dyDescent="0.3">
      <c r="A1207" s="273">
        <v>1036</v>
      </c>
      <c r="B1207" s="274"/>
      <c r="C1207" s="810" t="s">
        <v>1929</v>
      </c>
      <c r="D1207" s="559" t="s">
        <v>1930</v>
      </c>
      <c r="E1207" s="355">
        <v>0.30199999999999999</v>
      </c>
      <c r="F1207" s="277">
        <v>3.5</v>
      </c>
      <c r="G1207" s="278" t="s">
        <v>48</v>
      </c>
      <c r="H1207" s="279" t="s">
        <v>103</v>
      </c>
      <c r="I1207" s="278"/>
      <c r="J1207" s="278"/>
      <c r="K1207" s="280"/>
      <c r="L1207" s="280"/>
      <c r="M1207" s="280"/>
      <c r="N1207" s="278"/>
      <c r="O1207" s="282"/>
      <c r="P1207" s="278"/>
      <c r="Q1207" s="282"/>
      <c r="R1207" s="278"/>
      <c r="S1207" s="282"/>
      <c r="T1207" s="274"/>
      <c r="U1207" s="274"/>
      <c r="V1207" s="961">
        <v>0.30199999999999999</v>
      </c>
      <c r="W1207" s="928"/>
      <c r="X1207" s="919"/>
      <c r="Y1207" s="31">
        <f t="shared" si="90"/>
        <v>0</v>
      </c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</row>
    <row r="1208" spans="1:66" s="23" customFormat="1" ht="20.25" customHeight="1" x14ac:dyDescent="0.3">
      <c r="A1208" s="273">
        <v>1037</v>
      </c>
      <c r="B1208" s="274" t="s">
        <v>1931</v>
      </c>
      <c r="C1208" s="810" t="s">
        <v>1932</v>
      </c>
      <c r="D1208" s="559" t="s">
        <v>1933</v>
      </c>
      <c r="E1208" s="355">
        <v>0.255</v>
      </c>
      <c r="F1208" s="277">
        <v>3.5</v>
      </c>
      <c r="G1208" s="278" t="s">
        <v>48</v>
      </c>
      <c r="H1208" s="279" t="s">
        <v>103</v>
      </c>
      <c r="I1208" s="278"/>
      <c r="J1208" s="278"/>
      <c r="K1208" s="280"/>
      <c r="L1208" s="280"/>
      <c r="M1208" s="280"/>
      <c r="N1208" s="278"/>
      <c r="O1208" s="282"/>
      <c r="P1208" s="278"/>
      <c r="Q1208" s="282"/>
      <c r="R1208" s="278"/>
      <c r="S1208" s="282"/>
      <c r="T1208" s="274"/>
      <c r="U1208" s="274"/>
      <c r="V1208" s="961">
        <v>0.255</v>
      </c>
      <c r="W1208" s="928"/>
      <c r="X1208" s="919"/>
      <c r="Y1208" s="31">
        <f t="shared" si="90"/>
        <v>0</v>
      </c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</row>
    <row r="1209" spans="1:66" s="23" customFormat="1" ht="20.25" customHeight="1" x14ac:dyDescent="0.3">
      <c r="A1209" s="273">
        <v>1038</v>
      </c>
      <c r="B1209" s="274" t="s">
        <v>1934</v>
      </c>
      <c r="C1209" s="810" t="s">
        <v>1935</v>
      </c>
      <c r="D1209" s="559" t="s">
        <v>1936</v>
      </c>
      <c r="E1209" s="355">
        <v>0.36</v>
      </c>
      <c r="F1209" s="277">
        <v>3.5</v>
      </c>
      <c r="G1209" s="278" t="s">
        <v>48</v>
      </c>
      <c r="H1209" s="279" t="s">
        <v>103</v>
      </c>
      <c r="I1209" s="278"/>
      <c r="J1209" s="278"/>
      <c r="K1209" s="280"/>
      <c r="L1209" s="280"/>
      <c r="M1209" s="280"/>
      <c r="N1209" s="278"/>
      <c r="O1209" s="282"/>
      <c r="P1209" s="278"/>
      <c r="Q1209" s="282"/>
      <c r="R1209" s="278"/>
      <c r="S1209" s="282"/>
      <c r="T1209" s="274"/>
      <c r="U1209" s="274"/>
      <c r="V1209" s="961">
        <v>0.36</v>
      </c>
      <c r="W1209" s="928"/>
      <c r="X1209" s="919"/>
      <c r="Y1209" s="31">
        <f t="shared" si="90"/>
        <v>0</v>
      </c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</row>
    <row r="1210" spans="1:66" s="23" customFormat="1" ht="20.25" customHeight="1" x14ac:dyDescent="0.3">
      <c r="A1210" s="273">
        <v>1039</v>
      </c>
      <c r="B1210" s="274" t="s">
        <v>1937</v>
      </c>
      <c r="C1210" s="810" t="s">
        <v>1938</v>
      </c>
      <c r="D1210" s="559" t="s">
        <v>1939</v>
      </c>
      <c r="E1210" s="355">
        <v>0.36399999999999999</v>
      </c>
      <c r="F1210" s="277">
        <v>3.5</v>
      </c>
      <c r="G1210" s="278" t="s">
        <v>48</v>
      </c>
      <c r="H1210" s="279" t="s">
        <v>103</v>
      </c>
      <c r="I1210" s="278"/>
      <c r="J1210" s="278"/>
      <c r="K1210" s="280"/>
      <c r="L1210" s="280"/>
      <c r="M1210" s="280"/>
      <c r="N1210" s="278"/>
      <c r="O1210" s="282"/>
      <c r="P1210" s="278"/>
      <c r="Q1210" s="282"/>
      <c r="R1210" s="278"/>
      <c r="S1210" s="282"/>
      <c r="T1210" s="274"/>
      <c r="U1210" s="274"/>
      <c r="V1210" s="961">
        <v>0.36399999999999999</v>
      </c>
      <c r="W1210" s="928"/>
      <c r="X1210" s="919"/>
      <c r="Y1210" s="31">
        <f t="shared" si="90"/>
        <v>0</v>
      </c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</row>
    <row r="1211" spans="1:66" s="23" customFormat="1" ht="20.25" customHeight="1" x14ac:dyDescent="0.3">
      <c r="A1211" s="273">
        <v>1040</v>
      </c>
      <c r="B1211" s="274" t="s">
        <v>1940</v>
      </c>
      <c r="C1211" s="810" t="s">
        <v>1941</v>
      </c>
      <c r="D1211" s="559" t="s">
        <v>1942</v>
      </c>
      <c r="E1211" s="355">
        <v>0.36299999999999999</v>
      </c>
      <c r="F1211" s="277">
        <v>3.5</v>
      </c>
      <c r="G1211" s="278" t="s">
        <v>48</v>
      </c>
      <c r="H1211" s="279" t="s">
        <v>103</v>
      </c>
      <c r="I1211" s="278"/>
      <c r="J1211" s="278"/>
      <c r="K1211" s="280"/>
      <c r="L1211" s="280"/>
      <c r="M1211" s="280"/>
      <c r="N1211" s="278"/>
      <c r="O1211" s="282"/>
      <c r="P1211" s="278"/>
      <c r="Q1211" s="282"/>
      <c r="R1211" s="278"/>
      <c r="S1211" s="282"/>
      <c r="T1211" s="274"/>
      <c r="U1211" s="274"/>
      <c r="V1211" s="961">
        <v>0.36299999999999999</v>
      </c>
      <c r="W1211" s="928"/>
      <c r="X1211" s="919"/>
      <c r="Y1211" s="31">
        <f t="shared" si="90"/>
        <v>0</v>
      </c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</row>
    <row r="1212" spans="1:66" s="23" customFormat="1" ht="20.25" customHeight="1" x14ac:dyDescent="0.3">
      <c r="A1212" s="273">
        <v>1041</v>
      </c>
      <c r="B1212" s="274" t="s">
        <v>1943</v>
      </c>
      <c r="C1212" s="810" t="s">
        <v>1944</v>
      </c>
      <c r="D1212" s="559" t="s">
        <v>1945</v>
      </c>
      <c r="E1212" s="355">
        <v>0.372</v>
      </c>
      <c r="F1212" s="277">
        <v>3.5</v>
      </c>
      <c r="G1212" s="278" t="s">
        <v>48</v>
      </c>
      <c r="H1212" s="279" t="s">
        <v>103</v>
      </c>
      <c r="I1212" s="278"/>
      <c r="J1212" s="278"/>
      <c r="K1212" s="280"/>
      <c r="L1212" s="280"/>
      <c r="M1212" s="280"/>
      <c r="N1212" s="278"/>
      <c r="O1212" s="282"/>
      <c r="P1212" s="278"/>
      <c r="Q1212" s="282"/>
      <c r="R1212" s="278"/>
      <c r="S1212" s="282"/>
      <c r="T1212" s="274"/>
      <c r="U1212" s="274"/>
      <c r="V1212" s="961">
        <v>0.372</v>
      </c>
      <c r="W1212" s="928"/>
      <c r="X1212" s="919"/>
      <c r="Y1212" s="31">
        <f t="shared" si="90"/>
        <v>0</v>
      </c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</row>
    <row r="1213" spans="1:66" s="23" customFormat="1" ht="20.25" customHeight="1" x14ac:dyDescent="0.3">
      <c r="A1213" s="273">
        <v>1042</v>
      </c>
      <c r="B1213" s="274" t="s">
        <v>1946</v>
      </c>
      <c r="C1213" s="810" t="s">
        <v>1947</v>
      </c>
      <c r="D1213" s="559" t="s">
        <v>1948</v>
      </c>
      <c r="E1213" s="355">
        <v>0.371</v>
      </c>
      <c r="F1213" s="277">
        <v>3.5</v>
      </c>
      <c r="G1213" s="278" t="s">
        <v>48</v>
      </c>
      <c r="H1213" s="279" t="s">
        <v>103</v>
      </c>
      <c r="I1213" s="278"/>
      <c r="J1213" s="278"/>
      <c r="K1213" s="280"/>
      <c r="L1213" s="280"/>
      <c r="M1213" s="280"/>
      <c r="N1213" s="278"/>
      <c r="O1213" s="282"/>
      <c r="P1213" s="278"/>
      <c r="Q1213" s="282"/>
      <c r="R1213" s="278"/>
      <c r="S1213" s="282"/>
      <c r="T1213" s="274"/>
      <c r="U1213" s="274"/>
      <c r="V1213" s="961">
        <v>0.371</v>
      </c>
      <c r="W1213" s="928"/>
      <c r="X1213" s="919"/>
      <c r="Y1213" s="31">
        <f t="shared" si="90"/>
        <v>0</v>
      </c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</row>
    <row r="1214" spans="1:66" s="23" customFormat="1" ht="20.25" customHeight="1" x14ac:dyDescent="0.3">
      <c r="A1214" s="273">
        <v>1043</v>
      </c>
      <c r="B1214" s="274" t="s">
        <v>1949</v>
      </c>
      <c r="C1214" s="810" t="s">
        <v>1950</v>
      </c>
      <c r="D1214" s="559" t="s">
        <v>1951</v>
      </c>
      <c r="E1214" s="355">
        <v>0.74199999999999999</v>
      </c>
      <c r="F1214" s="277">
        <v>3.5</v>
      </c>
      <c r="G1214" s="278" t="s">
        <v>48</v>
      </c>
      <c r="H1214" s="279" t="s">
        <v>103</v>
      </c>
      <c r="I1214" s="278"/>
      <c r="J1214" s="278"/>
      <c r="K1214" s="280"/>
      <c r="L1214" s="280"/>
      <c r="M1214" s="280"/>
      <c r="N1214" s="278"/>
      <c r="O1214" s="282"/>
      <c r="P1214" s="278"/>
      <c r="Q1214" s="282"/>
      <c r="R1214" s="278"/>
      <c r="S1214" s="282"/>
      <c r="T1214" s="274"/>
      <c r="U1214" s="274"/>
      <c r="V1214" s="961">
        <v>0.74199999999999999</v>
      </c>
      <c r="W1214" s="928"/>
      <c r="X1214" s="919"/>
      <c r="Y1214" s="31">
        <f t="shared" si="90"/>
        <v>0</v>
      </c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</row>
    <row r="1215" spans="1:66" s="23" customFormat="1" ht="20.25" customHeight="1" x14ac:dyDescent="0.3">
      <c r="A1215" s="273">
        <v>1044</v>
      </c>
      <c r="B1215" s="274" t="s">
        <v>1952</v>
      </c>
      <c r="C1215" s="810" t="s">
        <v>1953</v>
      </c>
      <c r="D1215" s="559" t="s">
        <v>1954</v>
      </c>
      <c r="E1215" s="355">
        <v>0.38400000000000001</v>
      </c>
      <c r="F1215" s="277">
        <v>3.5</v>
      </c>
      <c r="G1215" s="278" t="s">
        <v>48</v>
      </c>
      <c r="H1215" s="279" t="s">
        <v>103</v>
      </c>
      <c r="I1215" s="278"/>
      <c r="J1215" s="278"/>
      <c r="K1215" s="280"/>
      <c r="L1215" s="280"/>
      <c r="M1215" s="280"/>
      <c r="N1215" s="278"/>
      <c r="O1215" s="282"/>
      <c r="P1215" s="278"/>
      <c r="Q1215" s="282"/>
      <c r="R1215" s="278"/>
      <c r="S1215" s="282"/>
      <c r="T1215" s="274"/>
      <c r="U1215" s="274"/>
      <c r="V1215" s="961">
        <v>0.38400000000000001</v>
      </c>
      <c r="W1215" s="928"/>
      <c r="X1215" s="919"/>
      <c r="Y1215" s="31">
        <f t="shared" si="90"/>
        <v>0</v>
      </c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</row>
    <row r="1216" spans="1:66" s="23" customFormat="1" ht="20.25" customHeight="1" x14ac:dyDescent="0.3">
      <c r="A1216" s="273">
        <v>1045</v>
      </c>
      <c r="B1216" s="274" t="s">
        <v>1955</v>
      </c>
      <c r="C1216" s="810" t="s">
        <v>1956</v>
      </c>
      <c r="D1216" s="559" t="s">
        <v>1445</v>
      </c>
      <c r="E1216" s="355">
        <v>0.39900000000000002</v>
      </c>
      <c r="F1216" s="277">
        <v>3.5</v>
      </c>
      <c r="G1216" s="278" t="s">
        <v>48</v>
      </c>
      <c r="H1216" s="279" t="s">
        <v>103</v>
      </c>
      <c r="I1216" s="278"/>
      <c r="J1216" s="278"/>
      <c r="K1216" s="280"/>
      <c r="L1216" s="280"/>
      <c r="M1216" s="280"/>
      <c r="N1216" s="278"/>
      <c r="O1216" s="282"/>
      <c r="P1216" s="278"/>
      <c r="Q1216" s="282"/>
      <c r="R1216" s="278"/>
      <c r="S1216" s="282"/>
      <c r="T1216" s="274"/>
      <c r="U1216" s="274"/>
      <c r="V1216" s="961">
        <v>0.39900000000000002</v>
      </c>
      <c r="W1216" s="928"/>
      <c r="X1216" s="919"/>
      <c r="Y1216" s="31">
        <f t="shared" si="90"/>
        <v>0</v>
      </c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</row>
    <row r="1217" spans="1:66" s="23" customFormat="1" ht="20.25" customHeight="1" x14ac:dyDescent="0.3">
      <c r="A1217" s="273">
        <v>1046</v>
      </c>
      <c r="B1217" s="274" t="s">
        <v>1957</v>
      </c>
      <c r="C1217" s="810" t="s">
        <v>1958</v>
      </c>
      <c r="D1217" s="559" t="s">
        <v>1959</v>
      </c>
      <c r="E1217" s="355">
        <v>0.57399999999999995</v>
      </c>
      <c r="F1217" s="277">
        <v>3.5</v>
      </c>
      <c r="G1217" s="278" t="s">
        <v>48</v>
      </c>
      <c r="H1217" s="279" t="s">
        <v>103</v>
      </c>
      <c r="I1217" s="278"/>
      <c r="J1217" s="278"/>
      <c r="K1217" s="280"/>
      <c r="L1217" s="280"/>
      <c r="M1217" s="280"/>
      <c r="N1217" s="278"/>
      <c r="O1217" s="282"/>
      <c r="P1217" s="278"/>
      <c r="Q1217" s="282"/>
      <c r="R1217" s="278"/>
      <c r="S1217" s="282"/>
      <c r="T1217" s="274"/>
      <c r="U1217" s="274"/>
      <c r="V1217" s="961">
        <v>0.57399999999999995</v>
      </c>
      <c r="W1217" s="928"/>
      <c r="X1217" s="919"/>
      <c r="Y1217" s="31">
        <f t="shared" si="90"/>
        <v>0</v>
      </c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</row>
    <row r="1218" spans="1:66" s="23" customFormat="1" ht="20.25" customHeight="1" x14ac:dyDescent="0.3">
      <c r="A1218" s="273">
        <v>1047</v>
      </c>
      <c r="B1218" s="274" t="s">
        <v>1960</v>
      </c>
      <c r="C1218" s="810" t="s">
        <v>1961</v>
      </c>
      <c r="D1218" s="559" t="s">
        <v>1962</v>
      </c>
      <c r="E1218" s="355">
        <v>0.109</v>
      </c>
      <c r="F1218" s="277">
        <v>3.5</v>
      </c>
      <c r="G1218" s="278" t="s">
        <v>48</v>
      </c>
      <c r="H1218" s="279" t="s">
        <v>103</v>
      </c>
      <c r="I1218" s="278"/>
      <c r="J1218" s="278"/>
      <c r="K1218" s="280"/>
      <c r="L1218" s="280"/>
      <c r="M1218" s="280"/>
      <c r="N1218" s="278"/>
      <c r="O1218" s="282"/>
      <c r="P1218" s="278"/>
      <c r="Q1218" s="282"/>
      <c r="R1218" s="278"/>
      <c r="S1218" s="282"/>
      <c r="T1218" s="274"/>
      <c r="U1218" s="274"/>
      <c r="V1218" s="961">
        <v>0.109</v>
      </c>
      <c r="W1218" s="928"/>
      <c r="X1218" s="919"/>
      <c r="Y1218" s="31">
        <f t="shared" si="90"/>
        <v>0</v>
      </c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</row>
    <row r="1219" spans="1:66" s="23" customFormat="1" ht="20.25" customHeight="1" x14ac:dyDescent="0.3">
      <c r="A1219" s="273">
        <v>1048</v>
      </c>
      <c r="B1219" s="274" t="s">
        <v>1963</v>
      </c>
      <c r="C1219" s="810" t="s">
        <v>1964</v>
      </c>
      <c r="D1219" s="559" t="s">
        <v>1965</v>
      </c>
      <c r="E1219" s="355">
        <v>0.17899999999999999</v>
      </c>
      <c r="F1219" s="277">
        <v>3.5</v>
      </c>
      <c r="G1219" s="278" t="s">
        <v>48</v>
      </c>
      <c r="H1219" s="279" t="s">
        <v>103</v>
      </c>
      <c r="I1219" s="278"/>
      <c r="J1219" s="278"/>
      <c r="K1219" s="280"/>
      <c r="L1219" s="280"/>
      <c r="M1219" s="280"/>
      <c r="N1219" s="278"/>
      <c r="O1219" s="282"/>
      <c r="P1219" s="278"/>
      <c r="Q1219" s="282"/>
      <c r="R1219" s="278"/>
      <c r="S1219" s="282"/>
      <c r="T1219" s="274"/>
      <c r="U1219" s="274"/>
      <c r="V1219" s="961">
        <v>0.17899999999999999</v>
      </c>
      <c r="W1219" s="928"/>
      <c r="X1219" s="919"/>
      <c r="Y1219" s="31">
        <f t="shared" si="90"/>
        <v>0</v>
      </c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</row>
    <row r="1220" spans="1:66" s="23" customFormat="1" ht="20.25" customHeight="1" x14ac:dyDescent="0.3">
      <c r="A1220" s="273">
        <v>1049</v>
      </c>
      <c r="B1220" s="274" t="s">
        <v>1966</v>
      </c>
      <c r="C1220" s="810" t="s">
        <v>1967</v>
      </c>
      <c r="D1220" s="559" t="s">
        <v>1968</v>
      </c>
      <c r="E1220" s="355">
        <v>0.30199999999999999</v>
      </c>
      <c r="F1220" s="277">
        <v>3.5</v>
      </c>
      <c r="G1220" s="278" t="s">
        <v>48</v>
      </c>
      <c r="H1220" s="279" t="s">
        <v>103</v>
      </c>
      <c r="I1220" s="278"/>
      <c r="J1220" s="278"/>
      <c r="K1220" s="280"/>
      <c r="L1220" s="280"/>
      <c r="M1220" s="280"/>
      <c r="N1220" s="278"/>
      <c r="O1220" s="282"/>
      <c r="P1220" s="278"/>
      <c r="Q1220" s="282"/>
      <c r="R1220" s="278"/>
      <c r="S1220" s="282"/>
      <c r="T1220" s="274"/>
      <c r="U1220" s="274"/>
      <c r="V1220" s="961">
        <v>0.30199999999999999</v>
      </c>
      <c r="W1220" s="928"/>
      <c r="X1220" s="919"/>
      <c r="Y1220" s="31">
        <f t="shared" si="90"/>
        <v>0</v>
      </c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</row>
    <row r="1221" spans="1:66" s="23" customFormat="1" ht="20.25" customHeight="1" x14ac:dyDescent="0.3">
      <c r="A1221" s="273">
        <v>1050</v>
      </c>
      <c r="B1221" s="274"/>
      <c r="C1221" s="810" t="s">
        <v>1969</v>
      </c>
      <c r="D1221" s="559" t="s">
        <v>1970</v>
      </c>
      <c r="E1221" s="355">
        <v>0.159</v>
      </c>
      <c r="F1221" s="277">
        <v>3.5</v>
      </c>
      <c r="G1221" s="278" t="s">
        <v>48</v>
      </c>
      <c r="H1221" s="279" t="s">
        <v>103</v>
      </c>
      <c r="I1221" s="278"/>
      <c r="J1221" s="278"/>
      <c r="K1221" s="280"/>
      <c r="L1221" s="280"/>
      <c r="M1221" s="280"/>
      <c r="N1221" s="278"/>
      <c r="O1221" s="282"/>
      <c r="P1221" s="278"/>
      <c r="Q1221" s="282"/>
      <c r="R1221" s="278"/>
      <c r="S1221" s="282"/>
      <c r="T1221" s="274"/>
      <c r="U1221" s="274"/>
      <c r="V1221" s="961">
        <v>0.159</v>
      </c>
      <c r="W1221" s="928"/>
      <c r="X1221" s="919"/>
      <c r="Y1221" s="31">
        <f t="shared" si="90"/>
        <v>0</v>
      </c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</row>
    <row r="1222" spans="1:66" s="23" customFormat="1" ht="20.25" customHeight="1" x14ac:dyDescent="0.3">
      <c r="A1222" s="624" t="s">
        <v>1971</v>
      </c>
      <c r="B1222" s="624"/>
      <c r="C1222" s="997"/>
      <c r="D1222" s="624"/>
      <c r="E1222" s="624"/>
      <c r="F1222" s="624"/>
      <c r="G1222" s="624"/>
      <c r="H1222" s="624"/>
      <c r="I1222" s="278"/>
      <c r="J1222" s="278"/>
      <c r="K1222" s="280"/>
      <c r="L1222" s="280"/>
      <c r="M1222" s="280"/>
      <c r="N1222" s="278"/>
      <c r="O1222" s="282"/>
      <c r="P1222" s="278"/>
      <c r="Q1222" s="282"/>
      <c r="R1222" s="278"/>
      <c r="S1222" s="282"/>
      <c r="T1222" s="274"/>
      <c r="U1222" s="274"/>
      <c r="V1222" s="919"/>
      <c r="W1222" s="928"/>
      <c r="X1222" s="919"/>
      <c r="Y1222" s="31">
        <f t="shared" si="90"/>
        <v>0</v>
      </c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</row>
    <row r="1223" spans="1:66" s="23" customFormat="1" ht="20.25" customHeight="1" x14ac:dyDescent="0.3">
      <c r="A1223" s="624"/>
      <c r="B1223" s="624"/>
      <c r="C1223" s="997"/>
      <c r="D1223" s="624" t="s">
        <v>252</v>
      </c>
      <c r="E1223" s="625">
        <f>SUM(E1224:E1240)</f>
        <v>8.3109999999999999</v>
      </c>
      <c r="F1223" s="624"/>
      <c r="G1223" s="624"/>
      <c r="H1223" s="624"/>
      <c r="I1223" s="278"/>
      <c r="J1223" s="278"/>
      <c r="K1223" s="280"/>
      <c r="L1223" s="280"/>
      <c r="M1223" s="280"/>
      <c r="N1223" s="278"/>
      <c r="O1223" s="282"/>
      <c r="P1223" s="278"/>
      <c r="Q1223" s="282"/>
      <c r="R1223" s="278"/>
      <c r="S1223" s="282"/>
      <c r="T1223" s="274"/>
      <c r="U1223" s="274"/>
      <c r="V1223" s="919"/>
      <c r="W1223" s="928"/>
      <c r="X1223" s="919"/>
      <c r="Y1223" s="31">
        <f t="shared" si="90"/>
        <v>8.3109999999999999</v>
      </c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</row>
    <row r="1224" spans="1:66" s="23" customFormat="1" ht="20.25" customHeight="1" x14ac:dyDescent="0.3">
      <c r="A1224" s="273">
        <v>1051</v>
      </c>
      <c r="B1224" s="274"/>
      <c r="C1224" s="810" t="s">
        <v>1972</v>
      </c>
      <c r="D1224" s="559" t="s">
        <v>976</v>
      </c>
      <c r="E1224" s="355">
        <v>0.35199999999999998</v>
      </c>
      <c r="F1224" s="277">
        <v>3.5</v>
      </c>
      <c r="G1224" s="278" t="s">
        <v>48</v>
      </c>
      <c r="H1224" s="279" t="s">
        <v>103</v>
      </c>
      <c r="I1224" s="278"/>
      <c r="J1224" s="278"/>
      <c r="K1224" s="280"/>
      <c r="L1224" s="280"/>
      <c r="M1224" s="280"/>
      <c r="N1224" s="278"/>
      <c r="O1224" s="282"/>
      <c r="P1224" s="278"/>
      <c r="Q1224" s="282"/>
      <c r="R1224" s="278"/>
      <c r="S1224" s="282"/>
      <c r="T1224" s="274"/>
      <c r="U1224" s="274"/>
      <c r="V1224" s="961">
        <v>0.35199999999999998</v>
      </c>
      <c r="W1224" s="928"/>
      <c r="X1224" s="919"/>
      <c r="Y1224" s="31">
        <f t="shared" si="90"/>
        <v>0</v>
      </c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</row>
    <row r="1225" spans="1:66" s="23" customFormat="1" ht="20.25" customHeight="1" x14ac:dyDescent="0.3">
      <c r="A1225" s="590">
        <v>1052</v>
      </c>
      <c r="B1225" s="274"/>
      <c r="C1225" s="993" t="s">
        <v>1973</v>
      </c>
      <c r="D1225" s="592" t="s">
        <v>501</v>
      </c>
      <c r="E1225" s="355">
        <v>1.532</v>
      </c>
      <c r="F1225" s="277">
        <v>3</v>
      </c>
      <c r="G1225" s="278" t="s">
        <v>48</v>
      </c>
      <c r="H1225" s="279" t="str">
        <f t="shared" ref="H1225" si="91">IF(F1225&lt;5.1,"6","10")</f>
        <v>6</v>
      </c>
      <c r="I1225" s="278">
        <v>0.05</v>
      </c>
      <c r="J1225" s="278">
        <v>0.05</v>
      </c>
      <c r="K1225" s="280"/>
      <c r="L1225" s="280"/>
      <c r="M1225" s="280"/>
      <c r="N1225" s="278">
        <v>0.05</v>
      </c>
      <c r="O1225" s="282">
        <v>100</v>
      </c>
      <c r="P1225" s="278">
        <v>0.05</v>
      </c>
      <c r="Q1225" s="282">
        <v>100</v>
      </c>
      <c r="R1225" s="278">
        <v>0.05</v>
      </c>
      <c r="S1225" s="282">
        <v>100</v>
      </c>
      <c r="T1225" s="274" t="s">
        <v>52</v>
      </c>
      <c r="U1225" s="274">
        <v>2023</v>
      </c>
      <c r="V1225" s="961">
        <v>1.532</v>
      </c>
      <c r="W1225" s="928"/>
      <c r="X1225" s="919"/>
      <c r="Y1225" s="31">
        <f t="shared" si="90"/>
        <v>0</v>
      </c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</row>
    <row r="1226" spans="1:66" s="23" customFormat="1" ht="20.25" customHeight="1" x14ac:dyDescent="0.3">
      <c r="A1226" s="273">
        <v>1053</v>
      </c>
      <c r="B1226" s="274" t="s">
        <v>1974</v>
      </c>
      <c r="C1226" s="810" t="s">
        <v>1975</v>
      </c>
      <c r="D1226" s="559" t="s">
        <v>1976</v>
      </c>
      <c r="E1226" s="355">
        <v>0.248</v>
      </c>
      <c r="F1226" s="277">
        <v>3.5</v>
      </c>
      <c r="G1226" s="278" t="s">
        <v>48</v>
      </c>
      <c r="H1226" s="279" t="s">
        <v>103</v>
      </c>
      <c r="I1226" s="278"/>
      <c r="J1226" s="278"/>
      <c r="K1226" s="280"/>
      <c r="L1226" s="280"/>
      <c r="M1226" s="280"/>
      <c r="N1226" s="278"/>
      <c r="O1226" s="282"/>
      <c r="P1226" s="278"/>
      <c r="Q1226" s="282"/>
      <c r="R1226" s="278"/>
      <c r="S1226" s="282"/>
      <c r="T1226" s="274"/>
      <c r="U1226" s="274"/>
      <c r="V1226" s="961">
        <v>0.248</v>
      </c>
      <c r="W1226" s="928"/>
      <c r="X1226" s="919"/>
      <c r="Y1226" s="31">
        <f t="shared" si="90"/>
        <v>0</v>
      </c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</row>
    <row r="1227" spans="1:66" s="23" customFormat="1" ht="20.25" customHeight="1" x14ac:dyDescent="0.3">
      <c r="A1227" s="590">
        <v>1054</v>
      </c>
      <c r="B1227" s="274"/>
      <c r="C1227" s="810" t="s">
        <v>1977</v>
      </c>
      <c r="D1227" s="559" t="s">
        <v>1978</v>
      </c>
      <c r="E1227" s="355">
        <v>0.81200000000000006</v>
      </c>
      <c r="F1227" s="277">
        <v>3.5</v>
      </c>
      <c r="G1227" s="278" t="s">
        <v>48</v>
      </c>
      <c r="H1227" s="279" t="s">
        <v>103</v>
      </c>
      <c r="I1227" s="278"/>
      <c r="J1227" s="278"/>
      <c r="K1227" s="280"/>
      <c r="L1227" s="280"/>
      <c r="M1227" s="280"/>
      <c r="N1227" s="278"/>
      <c r="O1227" s="282"/>
      <c r="P1227" s="278"/>
      <c r="Q1227" s="282"/>
      <c r="R1227" s="278"/>
      <c r="S1227" s="282"/>
      <c r="T1227" s="274"/>
      <c r="U1227" s="274"/>
      <c r="V1227" s="961">
        <v>0.81200000000000006</v>
      </c>
      <c r="W1227" s="928"/>
      <c r="X1227" s="919"/>
      <c r="Y1227" s="31">
        <f t="shared" si="90"/>
        <v>0</v>
      </c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</row>
    <row r="1228" spans="1:66" s="23" customFormat="1" ht="20.25" customHeight="1" x14ac:dyDescent="0.3">
      <c r="A1228" s="273">
        <v>1055</v>
      </c>
      <c r="B1228" s="274"/>
      <c r="C1228" s="810" t="s">
        <v>1979</v>
      </c>
      <c r="D1228" s="559" t="s">
        <v>1980</v>
      </c>
      <c r="E1228" s="355">
        <v>0.314</v>
      </c>
      <c r="F1228" s="277">
        <v>3.5</v>
      </c>
      <c r="G1228" s="278" t="s">
        <v>48</v>
      </c>
      <c r="H1228" s="279" t="s">
        <v>103</v>
      </c>
      <c r="I1228" s="278"/>
      <c r="J1228" s="278"/>
      <c r="K1228" s="280"/>
      <c r="L1228" s="280"/>
      <c r="M1228" s="280"/>
      <c r="N1228" s="278"/>
      <c r="O1228" s="282"/>
      <c r="P1228" s="278"/>
      <c r="Q1228" s="282"/>
      <c r="R1228" s="278"/>
      <c r="S1228" s="282"/>
      <c r="T1228" s="274"/>
      <c r="U1228" s="274"/>
      <c r="V1228" s="961">
        <v>0.314</v>
      </c>
      <c r="W1228" s="928"/>
      <c r="X1228" s="919"/>
      <c r="Y1228" s="31">
        <f t="shared" si="90"/>
        <v>0</v>
      </c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</row>
    <row r="1229" spans="1:66" s="23" customFormat="1" ht="20.25" customHeight="1" x14ac:dyDescent="0.3">
      <c r="A1229" s="590">
        <v>1056</v>
      </c>
      <c r="B1229" s="274" t="s">
        <v>1981</v>
      </c>
      <c r="C1229" s="810" t="s">
        <v>1982</v>
      </c>
      <c r="D1229" s="559" t="s">
        <v>1983</v>
      </c>
      <c r="E1229" s="355">
        <v>0.375</v>
      </c>
      <c r="F1229" s="277">
        <v>3.5</v>
      </c>
      <c r="G1229" s="278" t="s">
        <v>48</v>
      </c>
      <c r="H1229" s="279" t="s">
        <v>103</v>
      </c>
      <c r="I1229" s="278"/>
      <c r="J1229" s="278"/>
      <c r="K1229" s="280"/>
      <c r="L1229" s="280"/>
      <c r="M1229" s="280"/>
      <c r="N1229" s="278"/>
      <c r="O1229" s="282"/>
      <c r="P1229" s="278"/>
      <c r="Q1229" s="282"/>
      <c r="R1229" s="278"/>
      <c r="S1229" s="282"/>
      <c r="T1229" s="274"/>
      <c r="U1229" s="274"/>
      <c r="V1229" s="961">
        <v>0.375</v>
      </c>
      <c r="W1229" s="928"/>
      <c r="X1229" s="919"/>
      <c r="Y1229" s="31">
        <f t="shared" si="90"/>
        <v>0</v>
      </c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</row>
    <row r="1230" spans="1:66" s="23" customFormat="1" ht="20.25" customHeight="1" x14ac:dyDescent="0.3">
      <c r="A1230" s="273">
        <v>1057</v>
      </c>
      <c r="B1230" s="274"/>
      <c r="C1230" s="810" t="s">
        <v>1984</v>
      </c>
      <c r="D1230" s="559" t="s">
        <v>1985</v>
      </c>
      <c r="E1230" s="355">
        <v>0.36699999999999999</v>
      </c>
      <c r="F1230" s="277">
        <v>3.5</v>
      </c>
      <c r="G1230" s="278" t="s">
        <v>48</v>
      </c>
      <c r="H1230" s="279" t="s">
        <v>103</v>
      </c>
      <c r="I1230" s="278"/>
      <c r="J1230" s="278"/>
      <c r="K1230" s="280"/>
      <c r="L1230" s="280"/>
      <c r="M1230" s="280"/>
      <c r="N1230" s="278"/>
      <c r="O1230" s="282"/>
      <c r="P1230" s="278"/>
      <c r="Q1230" s="282"/>
      <c r="R1230" s="278"/>
      <c r="S1230" s="282"/>
      <c r="T1230" s="274"/>
      <c r="U1230" s="274"/>
      <c r="V1230" s="961">
        <v>0.36699999999999999</v>
      </c>
      <c r="W1230" s="928"/>
      <c r="X1230" s="919"/>
      <c r="Y1230" s="31">
        <f t="shared" si="90"/>
        <v>0</v>
      </c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</row>
    <row r="1231" spans="1:66" s="23" customFormat="1" ht="20.25" customHeight="1" x14ac:dyDescent="0.3">
      <c r="A1231" s="590">
        <v>1058</v>
      </c>
      <c r="B1231" s="274"/>
      <c r="C1231" s="810" t="s">
        <v>1986</v>
      </c>
      <c r="D1231" s="559" t="s">
        <v>1987</v>
      </c>
      <c r="E1231" s="355">
        <v>0.29899999999999999</v>
      </c>
      <c r="F1231" s="277">
        <v>3.5</v>
      </c>
      <c r="G1231" s="278" t="s">
        <v>48</v>
      </c>
      <c r="H1231" s="279" t="s">
        <v>103</v>
      </c>
      <c r="I1231" s="278"/>
      <c r="J1231" s="278"/>
      <c r="K1231" s="280"/>
      <c r="L1231" s="280"/>
      <c r="M1231" s="280"/>
      <c r="N1231" s="278"/>
      <c r="O1231" s="282"/>
      <c r="P1231" s="278"/>
      <c r="Q1231" s="282"/>
      <c r="R1231" s="278"/>
      <c r="S1231" s="282"/>
      <c r="T1231" s="274"/>
      <c r="U1231" s="274"/>
      <c r="V1231" s="961">
        <v>0.29899999999999999</v>
      </c>
      <c r="W1231" s="928"/>
      <c r="X1231" s="919"/>
      <c r="Y1231" s="31">
        <f t="shared" si="90"/>
        <v>0</v>
      </c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</row>
    <row r="1232" spans="1:66" s="23" customFormat="1" ht="20.25" customHeight="1" x14ac:dyDescent="0.3">
      <c r="A1232" s="273">
        <v>1059</v>
      </c>
      <c r="B1232" s="274" t="s">
        <v>1988</v>
      </c>
      <c r="C1232" s="810" t="s">
        <v>1989</v>
      </c>
      <c r="D1232" s="559" t="s">
        <v>1990</v>
      </c>
      <c r="E1232" s="355">
        <v>0.41399999999999998</v>
      </c>
      <c r="F1232" s="277">
        <v>3.5</v>
      </c>
      <c r="G1232" s="278" t="s">
        <v>48</v>
      </c>
      <c r="H1232" s="279" t="s">
        <v>103</v>
      </c>
      <c r="I1232" s="278"/>
      <c r="J1232" s="278"/>
      <c r="K1232" s="280"/>
      <c r="L1232" s="280"/>
      <c r="M1232" s="280"/>
      <c r="N1232" s="278"/>
      <c r="O1232" s="282"/>
      <c r="P1232" s="278"/>
      <c r="Q1232" s="282"/>
      <c r="R1232" s="278"/>
      <c r="S1232" s="282"/>
      <c r="T1232" s="274"/>
      <c r="U1232" s="274"/>
      <c r="V1232" s="961">
        <v>0.41399999999999998</v>
      </c>
      <c r="W1232" s="928"/>
      <c r="X1232" s="919"/>
      <c r="Y1232" s="31">
        <f t="shared" si="90"/>
        <v>0</v>
      </c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</row>
    <row r="1233" spans="1:66" s="23" customFormat="1" ht="20.25" customHeight="1" x14ac:dyDescent="0.3">
      <c r="A1233" s="590">
        <v>1060</v>
      </c>
      <c r="B1233" s="274"/>
      <c r="C1233" s="810" t="s">
        <v>1991</v>
      </c>
      <c r="D1233" s="559" t="s">
        <v>1992</v>
      </c>
      <c r="E1233" s="355">
        <v>0.39400000000000002</v>
      </c>
      <c r="F1233" s="277">
        <v>3.5</v>
      </c>
      <c r="G1233" s="278" t="s">
        <v>48</v>
      </c>
      <c r="H1233" s="279" t="s">
        <v>103</v>
      </c>
      <c r="I1233" s="278"/>
      <c r="J1233" s="278"/>
      <c r="K1233" s="280"/>
      <c r="L1233" s="280"/>
      <c r="M1233" s="280"/>
      <c r="N1233" s="278"/>
      <c r="O1233" s="282"/>
      <c r="P1233" s="278"/>
      <c r="Q1233" s="282"/>
      <c r="R1233" s="278"/>
      <c r="S1233" s="282"/>
      <c r="T1233" s="274"/>
      <c r="U1233" s="274"/>
      <c r="V1233" s="961">
        <v>0.39400000000000002</v>
      </c>
      <c r="W1233" s="928"/>
      <c r="X1233" s="919"/>
      <c r="Y1233" s="31">
        <f t="shared" si="90"/>
        <v>0</v>
      </c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</row>
    <row r="1234" spans="1:66" s="23" customFormat="1" ht="20.25" customHeight="1" x14ac:dyDescent="0.3">
      <c r="A1234" s="273">
        <v>1061</v>
      </c>
      <c r="B1234" s="274"/>
      <c r="C1234" s="810" t="s">
        <v>1993</v>
      </c>
      <c r="D1234" s="559" t="s">
        <v>1994</v>
      </c>
      <c r="E1234" s="355">
        <v>0.39800000000000002</v>
      </c>
      <c r="F1234" s="277">
        <v>3.5</v>
      </c>
      <c r="G1234" s="278" t="s">
        <v>48</v>
      </c>
      <c r="H1234" s="279" t="s">
        <v>103</v>
      </c>
      <c r="I1234" s="278"/>
      <c r="J1234" s="278"/>
      <c r="K1234" s="280"/>
      <c r="L1234" s="280"/>
      <c r="M1234" s="280"/>
      <c r="N1234" s="278"/>
      <c r="O1234" s="282"/>
      <c r="P1234" s="278"/>
      <c r="Q1234" s="282"/>
      <c r="R1234" s="278"/>
      <c r="S1234" s="282"/>
      <c r="T1234" s="274"/>
      <c r="U1234" s="274"/>
      <c r="V1234" s="961">
        <v>0.39800000000000002</v>
      </c>
      <c r="W1234" s="928"/>
      <c r="X1234" s="919"/>
      <c r="Y1234" s="31">
        <f t="shared" si="90"/>
        <v>0</v>
      </c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</row>
    <row r="1235" spans="1:66" s="23" customFormat="1" ht="20.25" customHeight="1" x14ac:dyDescent="0.3">
      <c r="A1235" s="590">
        <v>1062</v>
      </c>
      <c r="B1235" s="274" t="s">
        <v>1995</v>
      </c>
      <c r="C1235" s="810" t="s">
        <v>1996</v>
      </c>
      <c r="D1235" s="559" t="s">
        <v>1997</v>
      </c>
      <c r="E1235" s="355">
        <v>0.56399999999999995</v>
      </c>
      <c r="F1235" s="277">
        <v>3.5</v>
      </c>
      <c r="G1235" s="278" t="s">
        <v>48</v>
      </c>
      <c r="H1235" s="279" t="s">
        <v>103</v>
      </c>
      <c r="I1235" s="278"/>
      <c r="J1235" s="278"/>
      <c r="K1235" s="280"/>
      <c r="L1235" s="280"/>
      <c r="M1235" s="280"/>
      <c r="N1235" s="278"/>
      <c r="O1235" s="282"/>
      <c r="P1235" s="278"/>
      <c r="Q1235" s="282"/>
      <c r="R1235" s="278"/>
      <c r="S1235" s="282"/>
      <c r="T1235" s="274"/>
      <c r="U1235" s="274"/>
      <c r="V1235" s="961">
        <v>0.56399999999999995</v>
      </c>
      <c r="W1235" s="928"/>
      <c r="X1235" s="919"/>
      <c r="Y1235" s="31">
        <f t="shared" si="90"/>
        <v>0</v>
      </c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</row>
    <row r="1236" spans="1:66" s="23" customFormat="1" ht="20.25" customHeight="1" x14ac:dyDescent="0.3">
      <c r="A1236" s="273">
        <v>1063</v>
      </c>
      <c r="B1236" s="274"/>
      <c r="C1236" s="810" t="s">
        <v>1998</v>
      </c>
      <c r="D1236" s="559" t="s">
        <v>1999</v>
      </c>
      <c r="E1236" s="355">
        <v>0.54900000000000004</v>
      </c>
      <c r="F1236" s="277">
        <v>3.5</v>
      </c>
      <c r="G1236" s="278" t="s">
        <v>48</v>
      </c>
      <c r="H1236" s="279" t="s">
        <v>103</v>
      </c>
      <c r="I1236" s="278"/>
      <c r="J1236" s="278"/>
      <c r="K1236" s="280"/>
      <c r="L1236" s="280"/>
      <c r="M1236" s="280"/>
      <c r="N1236" s="278"/>
      <c r="O1236" s="282"/>
      <c r="P1236" s="278"/>
      <c r="Q1236" s="282"/>
      <c r="R1236" s="278"/>
      <c r="S1236" s="282"/>
      <c r="T1236" s="274"/>
      <c r="U1236" s="274"/>
      <c r="V1236" s="961">
        <v>0.54900000000000004</v>
      </c>
      <c r="W1236" s="928"/>
      <c r="X1236" s="919"/>
      <c r="Y1236" s="31">
        <f t="shared" si="90"/>
        <v>0</v>
      </c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</row>
    <row r="1237" spans="1:66" s="23" customFormat="1" ht="20.25" customHeight="1" x14ac:dyDescent="0.3">
      <c r="A1237" s="590">
        <v>1064</v>
      </c>
      <c r="B1237" s="627"/>
      <c r="C1237" s="810" t="s">
        <v>4750</v>
      </c>
      <c r="D1237" s="628" t="s">
        <v>4693</v>
      </c>
      <c r="E1237" s="549">
        <v>0.41</v>
      </c>
      <c r="F1237" s="277">
        <v>3.5</v>
      </c>
      <c r="G1237" s="278" t="s">
        <v>48</v>
      </c>
      <c r="H1237" s="279" t="s">
        <v>103</v>
      </c>
      <c r="I1237" s="630"/>
      <c r="J1237" s="630"/>
      <c r="K1237" s="631"/>
      <c r="L1237" s="631"/>
      <c r="M1237" s="631"/>
      <c r="N1237" s="630"/>
      <c r="O1237" s="632"/>
      <c r="P1237" s="630"/>
      <c r="Q1237" s="632"/>
      <c r="R1237" s="630"/>
      <c r="S1237" s="632"/>
      <c r="T1237" s="627"/>
      <c r="U1237" s="627"/>
      <c r="V1237" s="962">
        <v>0.41</v>
      </c>
      <c r="W1237" s="939"/>
      <c r="X1237" s="940"/>
      <c r="Y1237" s="31">
        <f t="shared" ref="Y1237:Y1300" si="92">E1237-V1237-W1237-X1237</f>
        <v>0</v>
      </c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</row>
    <row r="1238" spans="1:66" s="23" customFormat="1" ht="20.25" customHeight="1" x14ac:dyDescent="0.3">
      <c r="A1238" s="273">
        <v>1065</v>
      </c>
      <c r="B1238" s="627"/>
      <c r="C1238" s="810" t="s">
        <v>4751</v>
      </c>
      <c r="D1238" s="628" t="s">
        <v>117</v>
      </c>
      <c r="E1238" s="549">
        <v>0.15</v>
      </c>
      <c r="F1238" s="277">
        <v>3.5</v>
      </c>
      <c r="G1238" s="278" t="s">
        <v>48</v>
      </c>
      <c r="H1238" s="279" t="s">
        <v>103</v>
      </c>
      <c r="I1238" s="630"/>
      <c r="J1238" s="630"/>
      <c r="K1238" s="631"/>
      <c r="L1238" s="631"/>
      <c r="M1238" s="631"/>
      <c r="N1238" s="630"/>
      <c r="O1238" s="632"/>
      <c r="P1238" s="630"/>
      <c r="Q1238" s="632"/>
      <c r="R1238" s="630"/>
      <c r="S1238" s="632"/>
      <c r="T1238" s="627"/>
      <c r="U1238" s="627"/>
      <c r="V1238" s="962">
        <v>0.15</v>
      </c>
      <c r="W1238" s="939"/>
      <c r="X1238" s="940"/>
      <c r="Y1238" s="31">
        <f t="shared" si="92"/>
        <v>0</v>
      </c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</row>
    <row r="1239" spans="1:66" s="23" customFormat="1" ht="20.25" customHeight="1" x14ac:dyDescent="0.3">
      <c r="A1239" s="590">
        <v>1066</v>
      </c>
      <c r="B1239" s="627"/>
      <c r="C1239" s="810" t="s">
        <v>4752</v>
      </c>
      <c r="D1239" s="628" t="s">
        <v>3584</v>
      </c>
      <c r="E1239" s="549">
        <v>0.52</v>
      </c>
      <c r="F1239" s="277">
        <v>3.5</v>
      </c>
      <c r="G1239" s="278" t="s">
        <v>48</v>
      </c>
      <c r="H1239" s="279" t="s">
        <v>103</v>
      </c>
      <c r="I1239" s="630"/>
      <c r="J1239" s="630"/>
      <c r="K1239" s="631"/>
      <c r="L1239" s="631"/>
      <c r="M1239" s="631"/>
      <c r="N1239" s="630"/>
      <c r="O1239" s="632"/>
      <c r="P1239" s="630"/>
      <c r="Q1239" s="632"/>
      <c r="R1239" s="630"/>
      <c r="S1239" s="632"/>
      <c r="T1239" s="627"/>
      <c r="U1239" s="627"/>
      <c r="V1239" s="962">
        <v>0.52</v>
      </c>
      <c r="W1239" s="939"/>
      <c r="X1239" s="940"/>
      <c r="Y1239" s="31">
        <f t="shared" si="92"/>
        <v>0</v>
      </c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</row>
    <row r="1240" spans="1:66" s="23" customFormat="1" ht="20.25" customHeight="1" x14ac:dyDescent="0.3">
      <c r="A1240" s="273">
        <v>1067</v>
      </c>
      <c r="B1240" s="274"/>
      <c r="C1240" s="810" t="s">
        <v>2000</v>
      </c>
      <c r="D1240" s="628" t="s">
        <v>2001</v>
      </c>
      <c r="E1240" s="355">
        <v>0.61299999999999999</v>
      </c>
      <c r="F1240" s="277">
        <v>3.5</v>
      </c>
      <c r="G1240" s="278" t="s">
        <v>48</v>
      </c>
      <c r="H1240" s="279" t="s">
        <v>103</v>
      </c>
      <c r="I1240" s="278"/>
      <c r="J1240" s="278"/>
      <c r="K1240" s="280"/>
      <c r="L1240" s="280"/>
      <c r="M1240" s="280"/>
      <c r="N1240" s="278"/>
      <c r="O1240" s="282"/>
      <c r="P1240" s="278"/>
      <c r="Q1240" s="282"/>
      <c r="R1240" s="278"/>
      <c r="S1240" s="282"/>
      <c r="T1240" s="274"/>
      <c r="U1240" s="274"/>
      <c r="V1240" s="961">
        <v>0.61299999999999999</v>
      </c>
      <c r="W1240" s="928"/>
      <c r="X1240" s="919"/>
      <c r="Y1240" s="31">
        <f t="shared" si="92"/>
        <v>0</v>
      </c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</row>
    <row r="1241" spans="1:66" s="23" customFormat="1" ht="20.25" customHeight="1" x14ac:dyDescent="0.3">
      <c r="A1241" s="273" t="s">
        <v>2002</v>
      </c>
      <c r="B1241" s="273"/>
      <c r="C1241" s="809"/>
      <c r="D1241" s="273"/>
      <c r="E1241" s="273"/>
      <c r="F1241" s="273"/>
      <c r="G1241" s="273"/>
      <c r="H1241" s="273"/>
      <c r="I1241" s="278"/>
      <c r="J1241" s="278"/>
      <c r="K1241" s="280"/>
      <c r="L1241" s="280"/>
      <c r="M1241" s="280"/>
      <c r="N1241" s="278"/>
      <c r="O1241" s="282"/>
      <c r="P1241" s="278"/>
      <c r="Q1241" s="282"/>
      <c r="R1241" s="278"/>
      <c r="S1241" s="282"/>
      <c r="T1241" s="274"/>
      <c r="U1241" s="274"/>
      <c r="V1241" s="919"/>
      <c r="W1241" s="928"/>
      <c r="X1241" s="919"/>
      <c r="Y1241" s="31">
        <f t="shared" si="92"/>
        <v>0</v>
      </c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</row>
    <row r="1242" spans="1:66" s="23" customFormat="1" ht="20.25" customHeight="1" x14ac:dyDescent="0.3">
      <c r="A1242" s="273"/>
      <c r="B1242" s="273"/>
      <c r="C1242" s="809"/>
      <c r="D1242" s="273" t="s">
        <v>252</v>
      </c>
      <c r="E1242" s="596">
        <f>SUM(E1243:E1250)</f>
        <v>2.2210000000000001</v>
      </c>
      <c r="F1242" s="273"/>
      <c r="G1242" s="273"/>
      <c r="H1242" s="273"/>
      <c r="I1242" s="278"/>
      <c r="J1242" s="278"/>
      <c r="K1242" s="280"/>
      <c r="L1242" s="280"/>
      <c r="M1242" s="280"/>
      <c r="N1242" s="278"/>
      <c r="O1242" s="282"/>
      <c r="P1242" s="278"/>
      <c r="Q1242" s="282"/>
      <c r="R1242" s="278"/>
      <c r="S1242" s="282"/>
      <c r="T1242" s="274"/>
      <c r="U1242" s="274"/>
      <c r="V1242" s="919"/>
      <c r="W1242" s="928"/>
      <c r="X1242" s="919"/>
      <c r="Y1242" s="31">
        <f t="shared" si="92"/>
        <v>2.2210000000000001</v>
      </c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</row>
    <row r="1243" spans="1:66" s="23" customFormat="1" ht="20.25" customHeight="1" x14ac:dyDescent="0.3">
      <c r="A1243" s="273">
        <v>1068</v>
      </c>
      <c r="B1243" s="274"/>
      <c r="C1243" s="810" t="s">
        <v>2003</v>
      </c>
      <c r="D1243" s="559" t="s">
        <v>2004</v>
      </c>
      <c r="E1243" s="623">
        <v>0.32300000000000001</v>
      </c>
      <c r="F1243" s="277">
        <v>3.5</v>
      </c>
      <c r="G1243" s="278" t="s">
        <v>48</v>
      </c>
      <c r="H1243" s="279" t="s">
        <v>103</v>
      </c>
      <c r="I1243" s="278"/>
      <c r="J1243" s="278"/>
      <c r="K1243" s="280"/>
      <c r="L1243" s="280"/>
      <c r="M1243" s="280"/>
      <c r="N1243" s="278"/>
      <c r="O1243" s="282"/>
      <c r="P1243" s="278"/>
      <c r="Q1243" s="282"/>
      <c r="R1243" s="278"/>
      <c r="S1243" s="282"/>
      <c r="T1243" s="274"/>
      <c r="U1243" s="274"/>
      <c r="V1243" s="960">
        <v>0.32300000000000001</v>
      </c>
      <c r="W1243" s="928"/>
      <c r="X1243" s="919"/>
      <c r="Y1243" s="31">
        <f t="shared" si="92"/>
        <v>0</v>
      </c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</row>
    <row r="1244" spans="1:66" s="23" customFormat="1" ht="20.25" customHeight="1" x14ac:dyDescent="0.3">
      <c r="A1244" s="273">
        <v>1069</v>
      </c>
      <c r="B1244" s="274"/>
      <c r="C1244" s="810" t="s">
        <v>2005</v>
      </c>
      <c r="D1244" s="559" t="s">
        <v>2006</v>
      </c>
      <c r="E1244" s="623">
        <v>0.13</v>
      </c>
      <c r="F1244" s="277">
        <v>3.5</v>
      </c>
      <c r="G1244" s="278" t="s">
        <v>48</v>
      </c>
      <c r="H1244" s="279" t="s">
        <v>103</v>
      </c>
      <c r="I1244" s="278"/>
      <c r="J1244" s="278"/>
      <c r="K1244" s="280"/>
      <c r="L1244" s="280"/>
      <c r="M1244" s="280"/>
      <c r="N1244" s="278"/>
      <c r="O1244" s="282"/>
      <c r="P1244" s="278"/>
      <c r="Q1244" s="282"/>
      <c r="R1244" s="278"/>
      <c r="S1244" s="282"/>
      <c r="T1244" s="274"/>
      <c r="U1244" s="274"/>
      <c r="V1244" s="960">
        <v>0.13</v>
      </c>
      <c r="W1244" s="928"/>
      <c r="X1244" s="919"/>
      <c r="Y1244" s="31">
        <f t="shared" si="92"/>
        <v>0</v>
      </c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</row>
    <row r="1245" spans="1:66" s="23" customFormat="1" ht="20.25" customHeight="1" x14ac:dyDescent="0.3">
      <c r="A1245" s="273">
        <v>1070</v>
      </c>
      <c r="B1245" s="274"/>
      <c r="C1245" s="810" t="s">
        <v>2007</v>
      </c>
      <c r="D1245" s="559" t="s">
        <v>2008</v>
      </c>
      <c r="E1245" s="623">
        <v>0.11899999999999999</v>
      </c>
      <c r="F1245" s="277">
        <v>3.5</v>
      </c>
      <c r="G1245" s="278" t="s">
        <v>48</v>
      </c>
      <c r="H1245" s="279" t="s">
        <v>103</v>
      </c>
      <c r="I1245" s="278"/>
      <c r="J1245" s="278"/>
      <c r="K1245" s="280"/>
      <c r="L1245" s="280"/>
      <c r="M1245" s="280"/>
      <c r="N1245" s="278"/>
      <c r="O1245" s="282"/>
      <c r="P1245" s="278"/>
      <c r="Q1245" s="282"/>
      <c r="R1245" s="278"/>
      <c r="S1245" s="282"/>
      <c r="T1245" s="274"/>
      <c r="U1245" s="274"/>
      <c r="V1245" s="960">
        <v>0.11899999999999999</v>
      </c>
      <c r="W1245" s="928"/>
      <c r="X1245" s="919"/>
      <c r="Y1245" s="31">
        <f t="shared" si="92"/>
        <v>0</v>
      </c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</row>
    <row r="1246" spans="1:66" s="23" customFormat="1" ht="20.25" customHeight="1" x14ac:dyDescent="0.3">
      <c r="A1246" s="273">
        <v>1071</v>
      </c>
      <c r="B1246" s="274"/>
      <c r="C1246" s="810" t="s">
        <v>2009</v>
      </c>
      <c r="D1246" s="559" t="s">
        <v>2010</v>
      </c>
      <c r="E1246" s="623">
        <v>0.42299999999999999</v>
      </c>
      <c r="F1246" s="277">
        <v>3.5</v>
      </c>
      <c r="G1246" s="278" t="s">
        <v>48</v>
      </c>
      <c r="H1246" s="279" t="s">
        <v>103</v>
      </c>
      <c r="I1246" s="278"/>
      <c r="J1246" s="278"/>
      <c r="K1246" s="280"/>
      <c r="L1246" s="280"/>
      <c r="M1246" s="280"/>
      <c r="N1246" s="278"/>
      <c r="O1246" s="282"/>
      <c r="P1246" s="278"/>
      <c r="Q1246" s="282"/>
      <c r="R1246" s="278"/>
      <c r="S1246" s="282"/>
      <c r="T1246" s="274"/>
      <c r="U1246" s="274"/>
      <c r="V1246" s="960">
        <v>0.42299999999999999</v>
      </c>
      <c r="W1246" s="928"/>
      <c r="X1246" s="919"/>
      <c r="Y1246" s="31">
        <f t="shared" si="92"/>
        <v>0</v>
      </c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</row>
    <row r="1247" spans="1:66" s="23" customFormat="1" ht="20.25" customHeight="1" x14ac:dyDescent="0.3">
      <c r="A1247" s="273">
        <v>1072</v>
      </c>
      <c r="B1247" s="274"/>
      <c r="C1247" s="810" t="s">
        <v>2011</v>
      </c>
      <c r="D1247" s="559" t="s">
        <v>2012</v>
      </c>
      <c r="E1247" s="623">
        <v>0.28399999999999997</v>
      </c>
      <c r="F1247" s="277">
        <v>3.5</v>
      </c>
      <c r="G1247" s="278" t="s">
        <v>48</v>
      </c>
      <c r="H1247" s="279" t="s">
        <v>103</v>
      </c>
      <c r="I1247" s="278"/>
      <c r="J1247" s="278"/>
      <c r="K1247" s="280"/>
      <c r="L1247" s="280"/>
      <c r="M1247" s="280"/>
      <c r="N1247" s="278"/>
      <c r="O1247" s="282"/>
      <c r="P1247" s="278"/>
      <c r="Q1247" s="282"/>
      <c r="R1247" s="278"/>
      <c r="S1247" s="282"/>
      <c r="T1247" s="274"/>
      <c r="U1247" s="274"/>
      <c r="V1247" s="960">
        <v>0.28399999999999997</v>
      </c>
      <c r="W1247" s="928"/>
      <c r="X1247" s="919"/>
      <c r="Y1247" s="31">
        <f t="shared" si="92"/>
        <v>0</v>
      </c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</row>
    <row r="1248" spans="1:66" s="23" customFormat="1" ht="20.25" customHeight="1" x14ac:dyDescent="0.3">
      <c r="A1248" s="273">
        <v>1073</v>
      </c>
      <c r="B1248" s="274"/>
      <c r="C1248" s="810" t="s">
        <v>2013</v>
      </c>
      <c r="D1248" s="559" t="s">
        <v>2014</v>
      </c>
      <c r="E1248" s="623">
        <v>0.32600000000000001</v>
      </c>
      <c r="F1248" s="277">
        <v>3.5</v>
      </c>
      <c r="G1248" s="278" t="s">
        <v>48</v>
      </c>
      <c r="H1248" s="279" t="s">
        <v>103</v>
      </c>
      <c r="I1248" s="278"/>
      <c r="J1248" s="278"/>
      <c r="K1248" s="280"/>
      <c r="L1248" s="280"/>
      <c r="M1248" s="280"/>
      <c r="N1248" s="278"/>
      <c r="O1248" s="282"/>
      <c r="P1248" s="278"/>
      <c r="Q1248" s="282"/>
      <c r="R1248" s="278"/>
      <c r="S1248" s="282"/>
      <c r="T1248" s="274"/>
      <c r="U1248" s="274"/>
      <c r="V1248" s="960">
        <v>0.32600000000000001</v>
      </c>
      <c r="W1248" s="928"/>
      <c r="X1248" s="919"/>
      <c r="Y1248" s="31">
        <f t="shared" si="92"/>
        <v>0</v>
      </c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</row>
    <row r="1249" spans="1:66" s="23" customFormat="1" ht="20.25" customHeight="1" x14ac:dyDescent="0.3">
      <c r="A1249" s="273">
        <v>1074</v>
      </c>
      <c r="B1249" s="274"/>
      <c r="C1249" s="810" t="s">
        <v>2015</v>
      </c>
      <c r="D1249" s="559" t="s">
        <v>661</v>
      </c>
      <c r="E1249" s="623">
        <v>0.32400000000000001</v>
      </c>
      <c r="F1249" s="277">
        <v>3.5</v>
      </c>
      <c r="G1249" s="278" t="s">
        <v>48</v>
      </c>
      <c r="H1249" s="279" t="s">
        <v>103</v>
      </c>
      <c r="I1249" s="278"/>
      <c r="J1249" s="278"/>
      <c r="K1249" s="280"/>
      <c r="L1249" s="280"/>
      <c r="M1249" s="280"/>
      <c r="N1249" s="278"/>
      <c r="O1249" s="282"/>
      <c r="P1249" s="278"/>
      <c r="Q1249" s="282"/>
      <c r="R1249" s="278"/>
      <c r="S1249" s="282"/>
      <c r="T1249" s="274"/>
      <c r="U1249" s="274"/>
      <c r="V1249" s="960">
        <v>0.32400000000000001</v>
      </c>
      <c r="W1249" s="928"/>
      <c r="X1249" s="919"/>
      <c r="Y1249" s="31">
        <f t="shared" si="92"/>
        <v>0</v>
      </c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</row>
    <row r="1250" spans="1:66" s="23" customFormat="1" ht="20.25" customHeight="1" x14ac:dyDescent="0.3">
      <c r="A1250" s="273">
        <v>1075</v>
      </c>
      <c r="B1250" s="274"/>
      <c r="C1250" s="810" t="s">
        <v>2016</v>
      </c>
      <c r="D1250" s="559" t="s">
        <v>2017</v>
      </c>
      <c r="E1250" s="623">
        <v>0.29199999999999998</v>
      </c>
      <c r="F1250" s="277">
        <v>3.5</v>
      </c>
      <c r="G1250" s="278" t="s">
        <v>48</v>
      </c>
      <c r="H1250" s="279" t="s">
        <v>103</v>
      </c>
      <c r="I1250" s="278"/>
      <c r="J1250" s="278"/>
      <c r="K1250" s="280"/>
      <c r="L1250" s="280"/>
      <c r="M1250" s="280"/>
      <c r="N1250" s="278"/>
      <c r="O1250" s="282"/>
      <c r="P1250" s="278"/>
      <c r="Q1250" s="282"/>
      <c r="R1250" s="278"/>
      <c r="S1250" s="282"/>
      <c r="T1250" s="274"/>
      <c r="U1250" s="274"/>
      <c r="V1250" s="960">
        <v>0.29199999999999998</v>
      </c>
      <c r="W1250" s="928"/>
      <c r="X1250" s="919"/>
      <c r="Y1250" s="31">
        <f t="shared" si="92"/>
        <v>0</v>
      </c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</row>
    <row r="1251" spans="1:66" s="23" customFormat="1" ht="20.25" customHeight="1" x14ac:dyDescent="0.3">
      <c r="A1251" s="624" t="s">
        <v>2018</v>
      </c>
      <c r="B1251" s="624"/>
      <c r="C1251" s="997"/>
      <c r="D1251" s="624"/>
      <c r="E1251" s="624"/>
      <c r="F1251" s="624"/>
      <c r="G1251" s="624"/>
      <c r="H1251" s="624"/>
      <c r="I1251" s="278"/>
      <c r="J1251" s="278"/>
      <c r="K1251" s="280"/>
      <c r="L1251" s="280"/>
      <c r="M1251" s="280"/>
      <c r="N1251" s="278"/>
      <c r="O1251" s="282"/>
      <c r="P1251" s="278"/>
      <c r="Q1251" s="282"/>
      <c r="R1251" s="278"/>
      <c r="S1251" s="282"/>
      <c r="T1251" s="274"/>
      <c r="U1251" s="274"/>
      <c r="V1251" s="919"/>
      <c r="W1251" s="928"/>
      <c r="X1251" s="919"/>
      <c r="Y1251" s="31">
        <f t="shared" si="92"/>
        <v>0</v>
      </c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</row>
    <row r="1252" spans="1:66" s="23" customFormat="1" ht="20.25" customHeight="1" x14ac:dyDescent="0.3">
      <c r="A1252" s="624"/>
      <c r="B1252" s="624"/>
      <c r="C1252" s="997"/>
      <c r="D1252" s="624" t="s">
        <v>252</v>
      </c>
      <c r="E1252" s="625">
        <f>SUM(E1253:E1263)</f>
        <v>2.4799999999999995</v>
      </c>
      <c r="F1252" s="624"/>
      <c r="G1252" s="624"/>
      <c r="H1252" s="624"/>
      <c r="I1252" s="278"/>
      <c r="J1252" s="278"/>
      <c r="K1252" s="280"/>
      <c r="L1252" s="280"/>
      <c r="M1252" s="280"/>
      <c r="N1252" s="278"/>
      <c r="O1252" s="282"/>
      <c r="P1252" s="278"/>
      <c r="Q1252" s="282"/>
      <c r="R1252" s="278"/>
      <c r="S1252" s="282"/>
      <c r="T1252" s="274"/>
      <c r="U1252" s="274"/>
      <c r="V1252" s="919"/>
      <c r="W1252" s="928"/>
      <c r="X1252" s="919"/>
      <c r="Y1252" s="31">
        <f t="shared" si="92"/>
        <v>2.4799999999999995</v>
      </c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</row>
    <row r="1253" spans="1:66" s="23" customFormat="1" ht="20.25" customHeight="1" x14ac:dyDescent="0.3">
      <c r="A1253" s="273">
        <v>1076</v>
      </c>
      <c r="B1253" s="274"/>
      <c r="C1253" s="810" t="s">
        <v>2019</v>
      </c>
      <c r="D1253" s="559" t="s">
        <v>2020</v>
      </c>
      <c r="E1253" s="623">
        <v>0.14399999999999999</v>
      </c>
      <c r="F1253" s="277">
        <v>3.5</v>
      </c>
      <c r="G1253" s="278" t="s">
        <v>48</v>
      </c>
      <c r="H1253" s="279" t="s">
        <v>103</v>
      </c>
      <c r="I1253" s="278"/>
      <c r="J1253" s="278"/>
      <c r="K1253" s="280"/>
      <c r="L1253" s="280"/>
      <c r="M1253" s="280"/>
      <c r="N1253" s="278"/>
      <c r="O1253" s="282"/>
      <c r="P1253" s="278"/>
      <c r="Q1253" s="282"/>
      <c r="R1253" s="278"/>
      <c r="S1253" s="282"/>
      <c r="T1253" s="274"/>
      <c r="U1253" s="274"/>
      <c r="V1253" s="960">
        <v>0.14399999999999999</v>
      </c>
      <c r="W1253" s="928"/>
      <c r="X1253" s="919"/>
      <c r="Y1253" s="31">
        <f t="shared" si="92"/>
        <v>0</v>
      </c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</row>
    <row r="1254" spans="1:66" s="23" customFormat="1" ht="20.25" customHeight="1" x14ac:dyDescent="0.3">
      <c r="A1254" s="273">
        <v>1077</v>
      </c>
      <c r="B1254" s="274"/>
      <c r="C1254" s="810" t="s">
        <v>2021</v>
      </c>
      <c r="D1254" s="559" t="s">
        <v>2022</v>
      </c>
      <c r="E1254" s="623">
        <v>0.29199999999999998</v>
      </c>
      <c r="F1254" s="277">
        <v>3.5</v>
      </c>
      <c r="G1254" s="278" t="s">
        <v>48</v>
      </c>
      <c r="H1254" s="279" t="s">
        <v>103</v>
      </c>
      <c r="I1254" s="278"/>
      <c r="J1254" s="278"/>
      <c r="K1254" s="280"/>
      <c r="L1254" s="280"/>
      <c r="M1254" s="280"/>
      <c r="N1254" s="278"/>
      <c r="O1254" s="282"/>
      <c r="P1254" s="278"/>
      <c r="Q1254" s="282"/>
      <c r="R1254" s="278"/>
      <c r="S1254" s="282"/>
      <c r="T1254" s="274"/>
      <c r="U1254" s="274"/>
      <c r="V1254" s="960">
        <v>0.29199999999999998</v>
      </c>
      <c r="W1254" s="928"/>
      <c r="X1254" s="919"/>
      <c r="Y1254" s="31">
        <f t="shared" si="92"/>
        <v>0</v>
      </c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</row>
    <row r="1255" spans="1:66" s="23" customFormat="1" ht="20.25" customHeight="1" x14ac:dyDescent="0.3">
      <c r="A1255" s="273">
        <v>1078</v>
      </c>
      <c r="B1255" s="274"/>
      <c r="C1255" s="810" t="s">
        <v>2023</v>
      </c>
      <c r="D1255" s="559" t="s">
        <v>2024</v>
      </c>
      <c r="E1255" s="623">
        <v>0.30299999999999999</v>
      </c>
      <c r="F1255" s="277">
        <v>3.5</v>
      </c>
      <c r="G1255" s="278" t="s">
        <v>48</v>
      </c>
      <c r="H1255" s="279" t="s">
        <v>103</v>
      </c>
      <c r="I1255" s="278"/>
      <c r="J1255" s="278"/>
      <c r="K1255" s="280"/>
      <c r="L1255" s="280"/>
      <c r="M1255" s="280"/>
      <c r="N1255" s="278"/>
      <c r="O1255" s="282"/>
      <c r="P1255" s="278"/>
      <c r="Q1255" s="282"/>
      <c r="R1255" s="278"/>
      <c r="S1255" s="282"/>
      <c r="T1255" s="274"/>
      <c r="U1255" s="274"/>
      <c r="V1255" s="960">
        <v>0.30299999999999999</v>
      </c>
      <c r="W1255" s="928"/>
      <c r="X1255" s="919"/>
      <c r="Y1255" s="31">
        <f t="shared" si="92"/>
        <v>0</v>
      </c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</row>
    <row r="1256" spans="1:66" s="23" customFormat="1" ht="20.25" customHeight="1" x14ac:dyDescent="0.3">
      <c r="A1256" s="273">
        <v>1079</v>
      </c>
      <c r="B1256" s="274"/>
      <c r="C1256" s="810" t="s">
        <v>2025</v>
      </c>
      <c r="D1256" s="559" t="s">
        <v>2026</v>
      </c>
      <c r="E1256" s="623">
        <v>0.43</v>
      </c>
      <c r="F1256" s="277">
        <v>3.5</v>
      </c>
      <c r="G1256" s="278" t="s">
        <v>48</v>
      </c>
      <c r="H1256" s="279" t="s">
        <v>103</v>
      </c>
      <c r="I1256" s="278"/>
      <c r="J1256" s="278"/>
      <c r="K1256" s="280"/>
      <c r="L1256" s="280"/>
      <c r="M1256" s="280"/>
      <c r="N1256" s="278"/>
      <c r="O1256" s="282"/>
      <c r="P1256" s="278"/>
      <c r="Q1256" s="282"/>
      <c r="R1256" s="278"/>
      <c r="S1256" s="282"/>
      <c r="T1256" s="274"/>
      <c r="U1256" s="274"/>
      <c r="V1256" s="960">
        <v>0.43</v>
      </c>
      <c r="W1256" s="928"/>
      <c r="X1256" s="919"/>
      <c r="Y1256" s="31">
        <f t="shared" si="92"/>
        <v>0</v>
      </c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</row>
    <row r="1257" spans="1:66" s="23" customFormat="1" ht="20.25" customHeight="1" x14ac:dyDescent="0.3">
      <c r="A1257" s="273">
        <v>1080</v>
      </c>
      <c r="B1257" s="274"/>
      <c r="C1257" s="810" t="s">
        <v>2027</v>
      </c>
      <c r="D1257" s="559" t="s">
        <v>2028</v>
      </c>
      <c r="E1257" s="623">
        <v>0.216</v>
      </c>
      <c r="F1257" s="277">
        <v>3.5</v>
      </c>
      <c r="G1257" s="278" t="s">
        <v>48</v>
      </c>
      <c r="H1257" s="279" t="s">
        <v>103</v>
      </c>
      <c r="I1257" s="278"/>
      <c r="J1257" s="278"/>
      <c r="K1257" s="280"/>
      <c r="L1257" s="280"/>
      <c r="M1257" s="280"/>
      <c r="N1257" s="278"/>
      <c r="O1257" s="282"/>
      <c r="P1257" s="278"/>
      <c r="Q1257" s="282"/>
      <c r="R1257" s="278"/>
      <c r="S1257" s="282"/>
      <c r="T1257" s="274"/>
      <c r="U1257" s="274"/>
      <c r="V1257" s="960">
        <v>0.216</v>
      </c>
      <c r="W1257" s="928"/>
      <c r="X1257" s="919"/>
      <c r="Y1257" s="31">
        <f t="shared" si="92"/>
        <v>0</v>
      </c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</row>
    <row r="1258" spans="1:66" s="23" customFormat="1" ht="20.25" customHeight="1" x14ac:dyDescent="0.3">
      <c r="A1258" s="273">
        <v>1081</v>
      </c>
      <c r="B1258" s="274"/>
      <c r="C1258" s="810" t="s">
        <v>2029</v>
      </c>
      <c r="D1258" s="559" t="s">
        <v>925</v>
      </c>
      <c r="E1258" s="623">
        <v>0.29599999999999999</v>
      </c>
      <c r="F1258" s="277">
        <v>3.5</v>
      </c>
      <c r="G1258" s="278" t="s">
        <v>48</v>
      </c>
      <c r="H1258" s="279" t="s">
        <v>103</v>
      </c>
      <c r="I1258" s="278"/>
      <c r="J1258" s="278"/>
      <c r="K1258" s="280"/>
      <c r="L1258" s="280"/>
      <c r="M1258" s="280"/>
      <c r="N1258" s="278"/>
      <c r="O1258" s="282"/>
      <c r="P1258" s="278"/>
      <c r="Q1258" s="282"/>
      <c r="R1258" s="278"/>
      <c r="S1258" s="282"/>
      <c r="T1258" s="274"/>
      <c r="U1258" s="274"/>
      <c r="V1258" s="960">
        <v>0.29599999999999999</v>
      </c>
      <c r="W1258" s="928"/>
      <c r="X1258" s="919"/>
      <c r="Y1258" s="31">
        <f t="shared" si="92"/>
        <v>0</v>
      </c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</row>
    <row r="1259" spans="1:66" s="23" customFormat="1" ht="20.25" customHeight="1" x14ac:dyDescent="0.3">
      <c r="A1259" s="273">
        <v>1082</v>
      </c>
      <c r="B1259" s="274"/>
      <c r="C1259" s="810" t="s">
        <v>2030</v>
      </c>
      <c r="D1259" s="559" t="s">
        <v>2031</v>
      </c>
      <c r="E1259" s="623">
        <v>0.44500000000000001</v>
      </c>
      <c r="F1259" s="277">
        <v>3.5</v>
      </c>
      <c r="G1259" s="278" t="s">
        <v>48</v>
      </c>
      <c r="H1259" s="279" t="s">
        <v>103</v>
      </c>
      <c r="I1259" s="278"/>
      <c r="J1259" s="278"/>
      <c r="K1259" s="280"/>
      <c r="L1259" s="280"/>
      <c r="M1259" s="280"/>
      <c r="N1259" s="278"/>
      <c r="O1259" s="282"/>
      <c r="P1259" s="278"/>
      <c r="Q1259" s="282"/>
      <c r="R1259" s="278"/>
      <c r="S1259" s="282"/>
      <c r="T1259" s="274"/>
      <c r="U1259" s="274"/>
      <c r="V1259" s="960">
        <v>0.44500000000000001</v>
      </c>
      <c r="W1259" s="928"/>
      <c r="X1259" s="919"/>
      <c r="Y1259" s="31">
        <f t="shared" si="92"/>
        <v>0</v>
      </c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</row>
    <row r="1260" spans="1:66" s="23" customFormat="1" ht="20.25" customHeight="1" x14ac:dyDescent="0.3">
      <c r="A1260" s="273">
        <v>1083</v>
      </c>
      <c r="B1260" s="274"/>
      <c r="C1260" s="810" t="s">
        <v>2032</v>
      </c>
      <c r="D1260" s="559" t="s">
        <v>2033</v>
      </c>
      <c r="E1260" s="623">
        <v>5.8000000000000003E-2</v>
      </c>
      <c r="F1260" s="277">
        <v>3.5</v>
      </c>
      <c r="G1260" s="278" t="s">
        <v>48</v>
      </c>
      <c r="H1260" s="279" t="s">
        <v>103</v>
      </c>
      <c r="I1260" s="278"/>
      <c r="J1260" s="278"/>
      <c r="K1260" s="280"/>
      <c r="L1260" s="280"/>
      <c r="M1260" s="280"/>
      <c r="N1260" s="278"/>
      <c r="O1260" s="282"/>
      <c r="P1260" s="278"/>
      <c r="Q1260" s="282"/>
      <c r="R1260" s="278"/>
      <c r="S1260" s="282"/>
      <c r="T1260" s="274"/>
      <c r="U1260" s="274"/>
      <c r="V1260" s="960">
        <v>5.8000000000000003E-2</v>
      </c>
      <c r="W1260" s="928"/>
      <c r="X1260" s="919"/>
      <c r="Y1260" s="31">
        <f t="shared" si="92"/>
        <v>0</v>
      </c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</row>
    <row r="1261" spans="1:66" s="23" customFormat="1" ht="20.25" customHeight="1" x14ac:dyDescent="0.3">
      <c r="A1261" s="273">
        <v>1084</v>
      </c>
      <c r="B1261" s="274"/>
      <c r="C1261" s="810" t="s">
        <v>2034</v>
      </c>
      <c r="D1261" s="559" t="s">
        <v>2035</v>
      </c>
      <c r="E1261" s="623">
        <v>5.7000000000000002E-2</v>
      </c>
      <c r="F1261" s="277">
        <v>3.5</v>
      </c>
      <c r="G1261" s="278" t="s">
        <v>48</v>
      </c>
      <c r="H1261" s="279" t="s">
        <v>103</v>
      </c>
      <c r="I1261" s="278"/>
      <c r="J1261" s="278"/>
      <c r="K1261" s="280"/>
      <c r="L1261" s="280"/>
      <c r="M1261" s="280"/>
      <c r="N1261" s="278"/>
      <c r="O1261" s="282"/>
      <c r="P1261" s="278"/>
      <c r="Q1261" s="282"/>
      <c r="R1261" s="278"/>
      <c r="S1261" s="282"/>
      <c r="T1261" s="274"/>
      <c r="U1261" s="274"/>
      <c r="V1261" s="960">
        <v>5.7000000000000002E-2</v>
      </c>
      <c r="W1261" s="928"/>
      <c r="X1261" s="919"/>
      <c r="Y1261" s="31">
        <f t="shared" si="92"/>
        <v>0</v>
      </c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</row>
    <row r="1262" spans="1:66" s="23" customFormat="1" ht="20.25" customHeight="1" x14ac:dyDescent="0.3">
      <c r="A1262" s="273">
        <v>1085</v>
      </c>
      <c r="B1262" s="274"/>
      <c r="C1262" s="810" t="s">
        <v>2036</v>
      </c>
      <c r="D1262" s="559" t="s">
        <v>2037</v>
      </c>
      <c r="E1262" s="623">
        <v>5.6000000000000001E-2</v>
      </c>
      <c r="F1262" s="277">
        <v>3.5</v>
      </c>
      <c r="G1262" s="278" t="s">
        <v>48</v>
      </c>
      <c r="H1262" s="279" t="s">
        <v>103</v>
      </c>
      <c r="I1262" s="278"/>
      <c r="J1262" s="278"/>
      <c r="K1262" s="280"/>
      <c r="L1262" s="280"/>
      <c r="M1262" s="280"/>
      <c r="N1262" s="278"/>
      <c r="O1262" s="282"/>
      <c r="P1262" s="278"/>
      <c r="Q1262" s="282"/>
      <c r="R1262" s="278"/>
      <c r="S1262" s="282"/>
      <c r="T1262" s="274"/>
      <c r="U1262" s="274"/>
      <c r="V1262" s="960">
        <v>5.6000000000000001E-2</v>
      </c>
      <c r="W1262" s="928"/>
      <c r="X1262" s="919"/>
      <c r="Y1262" s="31">
        <f t="shared" si="92"/>
        <v>0</v>
      </c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</row>
    <row r="1263" spans="1:66" s="23" customFormat="1" ht="20.25" customHeight="1" x14ac:dyDescent="0.3">
      <c r="A1263" s="273">
        <v>1086</v>
      </c>
      <c r="B1263" s="274"/>
      <c r="C1263" s="810" t="s">
        <v>2038</v>
      </c>
      <c r="D1263" s="559" t="s">
        <v>2039</v>
      </c>
      <c r="E1263" s="623">
        <v>0.183</v>
      </c>
      <c r="F1263" s="277">
        <v>3.5</v>
      </c>
      <c r="G1263" s="278" t="s">
        <v>48</v>
      </c>
      <c r="H1263" s="279" t="s">
        <v>103</v>
      </c>
      <c r="I1263" s="278"/>
      <c r="J1263" s="278"/>
      <c r="K1263" s="280"/>
      <c r="L1263" s="280"/>
      <c r="M1263" s="280"/>
      <c r="N1263" s="278"/>
      <c r="O1263" s="282"/>
      <c r="P1263" s="278"/>
      <c r="Q1263" s="282"/>
      <c r="R1263" s="278"/>
      <c r="S1263" s="282"/>
      <c r="T1263" s="274"/>
      <c r="U1263" s="274"/>
      <c r="V1263" s="960">
        <v>0.183</v>
      </c>
      <c r="W1263" s="928"/>
      <c r="X1263" s="919"/>
      <c r="Y1263" s="31">
        <f t="shared" si="92"/>
        <v>0</v>
      </c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</row>
    <row r="1264" spans="1:66" ht="20.25" customHeight="1" x14ac:dyDescent="0.3">
      <c r="A1264" s="624" t="s">
        <v>2040</v>
      </c>
      <c r="B1264" s="624"/>
      <c r="C1264" s="997"/>
      <c r="D1264" s="624"/>
      <c r="E1264" s="624"/>
      <c r="F1264" s="624"/>
      <c r="G1264" s="624"/>
      <c r="H1264" s="624"/>
      <c r="I1264" s="278"/>
      <c r="J1264" s="278"/>
      <c r="K1264" s="280"/>
      <c r="L1264" s="280"/>
      <c r="M1264" s="280"/>
      <c r="N1264" s="278"/>
      <c r="O1264" s="282"/>
      <c r="P1264" s="278"/>
      <c r="Q1264" s="282"/>
      <c r="R1264" s="278"/>
      <c r="S1264" s="282"/>
      <c r="T1264" s="573"/>
      <c r="U1264" s="274"/>
      <c r="V1264" s="919"/>
      <c r="W1264" s="928"/>
      <c r="X1264" s="919"/>
      <c r="Y1264" s="31">
        <f t="shared" si="92"/>
        <v>0</v>
      </c>
    </row>
    <row r="1265" spans="1:66" ht="20.25" customHeight="1" x14ac:dyDescent="0.3">
      <c r="A1265" s="624"/>
      <c r="B1265" s="624"/>
      <c r="C1265" s="997"/>
      <c r="D1265" s="624" t="s">
        <v>252</v>
      </c>
      <c r="E1265" s="625">
        <f>SUM(E1266:E1270)</f>
        <v>0.85399999999999998</v>
      </c>
      <c r="F1265" s="624"/>
      <c r="G1265" s="624"/>
      <c r="H1265" s="624"/>
      <c r="I1265" s="278"/>
      <c r="J1265" s="278"/>
      <c r="K1265" s="280"/>
      <c r="L1265" s="280"/>
      <c r="M1265" s="280"/>
      <c r="N1265" s="278"/>
      <c r="O1265" s="282"/>
      <c r="P1265" s="278"/>
      <c r="Q1265" s="282"/>
      <c r="R1265" s="278"/>
      <c r="S1265" s="282"/>
      <c r="T1265" s="573"/>
      <c r="U1265" s="274"/>
      <c r="V1265" s="919"/>
      <c r="W1265" s="928"/>
      <c r="X1265" s="919"/>
      <c r="Y1265" s="31">
        <f t="shared" si="92"/>
        <v>0.85399999999999998</v>
      </c>
    </row>
    <row r="1266" spans="1:66" s="23" customFormat="1" ht="20.25" customHeight="1" x14ac:dyDescent="0.3">
      <c r="A1266" s="590">
        <v>1087</v>
      </c>
      <c r="B1266" s="274"/>
      <c r="C1266" s="993" t="s">
        <v>2041</v>
      </c>
      <c r="D1266" s="592" t="s">
        <v>455</v>
      </c>
      <c r="E1266" s="355">
        <v>0.316</v>
      </c>
      <c r="F1266" s="277">
        <v>3</v>
      </c>
      <c r="G1266" s="278" t="s">
        <v>48</v>
      </c>
      <c r="H1266" s="279" t="str">
        <f t="shared" ref="H1266:H1312" si="93">IF(F1266&lt;5.1,"6","10")</f>
        <v>6</v>
      </c>
      <c r="I1266" s="278">
        <v>0.16</v>
      </c>
      <c r="J1266" s="278">
        <v>0.16</v>
      </c>
      <c r="K1266" s="280"/>
      <c r="L1266" s="280"/>
      <c r="M1266" s="280"/>
      <c r="N1266" s="278">
        <v>0.16</v>
      </c>
      <c r="O1266" s="282">
        <v>100</v>
      </c>
      <c r="P1266" s="278">
        <v>0.16</v>
      </c>
      <c r="Q1266" s="282">
        <v>100</v>
      </c>
      <c r="R1266" s="278">
        <v>0.16</v>
      </c>
      <c r="S1266" s="282">
        <v>100</v>
      </c>
      <c r="T1266" s="573" t="s">
        <v>52</v>
      </c>
      <c r="U1266" s="274">
        <v>2023</v>
      </c>
      <c r="V1266" s="961">
        <v>0.316</v>
      </c>
      <c r="W1266" s="928"/>
      <c r="X1266" s="919"/>
      <c r="Y1266" s="31">
        <f t="shared" si="92"/>
        <v>0</v>
      </c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</row>
    <row r="1267" spans="1:66" s="23" customFormat="1" ht="20.25" customHeight="1" x14ac:dyDescent="0.3">
      <c r="A1267" s="590">
        <v>1088</v>
      </c>
      <c r="B1267" s="274"/>
      <c r="C1267" s="993" t="s">
        <v>2042</v>
      </c>
      <c r="D1267" s="592" t="s">
        <v>2043</v>
      </c>
      <c r="E1267" s="355">
        <v>0.16900000000000001</v>
      </c>
      <c r="F1267" s="277">
        <v>3</v>
      </c>
      <c r="G1267" s="278" t="s">
        <v>48</v>
      </c>
      <c r="H1267" s="279" t="str">
        <f t="shared" si="93"/>
        <v>6</v>
      </c>
      <c r="I1267" s="278">
        <v>0.28000000000000003</v>
      </c>
      <c r="J1267" s="278">
        <v>0.28000000000000003</v>
      </c>
      <c r="K1267" s="280"/>
      <c r="L1267" s="280"/>
      <c r="M1267" s="280"/>
      <c r="N1267" s="278">
        <v>0.28000000000000003</v>
      </c>
      <c r="O1267" s="282">
        <v>100</v>
      </c>
      <c r="P1267" s="278">
        <v>0.28000000000000003</v>
      </c>
      <c r="Q1267" s="282">
        <v>100</v>
      </c>
      <c r="R1267" s="278">
        <v>0.28000000000000003</v>
      </c>
      <c r="S1267" s="282">
        <v>100</v>
      </c>
      <c r="T1267" s="573" t="s">
        <v>52</v>
      </c>
      <c r="U1267" s="274">
        <v>2023</v>
      </c>
      <c r="V1267" s="961">
        <v>0.16900000000000001</v>
      </c>
      <c r="W1267" s="928"/>
      <c r="X1267" s="919"/>
      <c r="Y1267" s="31">
        <f t="shared" si="92"/>
        <v>0</v>
      </c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</row>
    <row r="1268" spans="1:66" s="23" customFormat="1" ht="20.25" customHeight="1" x14ac:dyDescent="0.3">
      <c r="A1268" s="273">
        <v>1089</v>
      </c>
      <c r="B1268" s="274" t="s">
        <v>2044</v>
      </c>
      <c r="C1268" s="810" t="s">
        <v>2045</v>
      </c>
      <c r="D1268" s="559" t="s">
        <v>2046</v>
      </c>
      <c r="E1268" s="355">
        <v>0.21199999999999999</v>
      </c>
      <c r="F1268" s="277">
        <v>3.5</v>
      </c>
      <c r="G1268" s="278" t="s">
        <v>48</v>
      </c>
      <c r="H1268" s="279" t="s">
        <v>103</v>
      </c>
      <c r="I1268" s="278"/>
      <c r="J1268" s="278"/>
      <c r="K1268" s="280"/>
      <c r="L1268" s="280"/>
      <c r="M1268" s="280"/>
      <c r="N1268" s="278"/>
      <c r="O1268" s="282"/>
      <c r="P1268" s="278"/>
      <c r="Q1268" s="282"/>
      <c r="R1268" s="278"/>
      <c r="S1268" s="282"/>
      <c r="T1268" s="573"/>
      <c r="U1268" s="274"/>
      <c r="V1268" s="961">
        <v>0.21199999999999999</v>
      </c>
      <c r="W1268" s="928"/>
      <c r="X1268" s="919"/>
      <c r="Y1268" s="31">
        <f t="shared" si="92"/>
        <v>0</v>
      </c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</row>
    <row r="1269" spans="1:66" s="23" customFormat="1" ht="20.25" customHeight="1" x14ac:dyDescent="0.3">
      <c r="A1269" s="273">
        <v>1090</v>
      </c>
      <c r="B1269" s="274"/>
      <c r="C1269" s="810" t="s">
        <v>2047</v>
      </c>
      <c r="D1269" s="559" t="s">
        <v>2048</v>
      </c>
      <c r="E1269" s="355">
        <v>5.5E-2</v>
      </c>
      <c r="F1269" s="277">
        <v>3.5</v>
      </c>
      <c r="G1269" s="278" t="s">
        <v>48</v>
      </c>
      <c r="H1269" s="279" t="s">
        <v>103</v>
      </c>
      <c r="I1269" s="278"/>
      <c r="J1269" s="278"/>
      <c r="K1269" s="280"/>
      <c r="L1269" s="280"/>
      <c r="M1269" s="280"/>
      <c r="N1269" s="278"/>
      <c r="O1269" s="282"/>
      <c r="P1269" s="278"/>
      <c r="Q1269" s="282"/>
      <c r="R1269" s="278"/>
      <c r="S1269" s="282"/>
      <c r="T1269" s="573"/>
      <c r="U1269" s="274"/>
      <c r="V1269" s="961">
        <v>5.5E-2</v>
      </c>
      <c r="W1269" s="928"/>
      <c r="X1269" s="919"/>
      <c r="Y1269" s="31">
        <f t="shared" si="92"/>
        <v>0</v>
      </c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</row>
    <row r="1270" spans="1:66" s="23" customFormat="1" ht="20.25" customHeight="1" x14ac:dyDescent="0.3">
      <c r="A1270" s="273">
        <v>1091</v>
      </c>
      <c r="B1270" s="274"/>
      <c r="C1270" s="810" t="s">
        <v>2049</v>
      </c>
      <c r="D1270" s="559" t="s">
        <v>2050</v>
      </c>
      <c r="E1270" s="355">
        <v>0.10199999999999999</v>
      </c>
      <c r="F1270" s="277">
        <v>3</v>
      </c>
      <c r="G1270" s="278" t="s">
        <v>48</v>
      </c>
      <c r="H1270" s="279" t="str">
        <f t="shared" si="93"/>
        <v>6</v>
      </c>
      <c r="I1270" s="278">
        <v>7.0000000000000007E-2</v>
      </c>
      <c r="J1270" s="278">
        <v>7.0000000000000007E-2</v>
      </c>
      <c r="K1270" s="280"/>
      <c r="L1270" s="280"/>
      <c r="M1270" s="280"/>
      <c r="N1270" s="278">
        <v>7.0000000000000007E-2</v>
      </c>
      <c r="O1270" s="282">
        <v>100</v>
      </c>
      <c r="P1270" s="278">
        <v>7.0000000000000007E-2</v>
      </c>
      <c r="Q1270" s="282">
        <v>100</v>
      </c>
      <c r="R1270" s="278">
        <v>7.0000000000000007E-2</v>
      </c>
      <c r="S1270" s="282">
        <v>100</v>
      </c>
      <c r="T1270" s="274" t="s">
        <v>52</v>
      </c>
      <c r="U1270" s="274">
        <v>2023</v>
      </c>
      <c r="V1270" s="961">
        <v>0.10199999999999999</v>
      </c>
      <c r="W1270" s="928"/>
      <c r="X1270" s="919"/>
      <c r="Y1270" s="31">
        <f t="shared" si="92"/>
        <v>0</v>
      </c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</row>
    <row r="1271" spans="1:66" ht="20.25" customHeight="1" x14ac:dyDescent="0.3">
      <c r="A1271" s="624" t="s">
        <v>2051</v>
      </c>
      <c r="B1271" s="624"/>
      <c r="C1271" s="997"/>
      <c r="D1271" s="624"/>
      <c r="E1271" s="624"/>
      <c r="F1271" s="624"/>
      <c r="G1271" s="624"/>
      <c r="H1271" s="624"/>
      <c r="I1271" s="278"/>
      <c r="J1271" s="278"/>
      <c r="K1271" s="280"/>
      <c r="L1271" s="280"/>
      <c r="M1271" s="280"/>
      <c r="N1271" s="281"/>
      <c r="O1271" s="282"/>
      <c r="P1271" s="281"/>
      <c r="Q1271" s="282"/>
      <c r="R1271" s="281"/>
      <c r="S1271" s="282"/>
      <c r="T1271" s="274"/>
      <c r="U1271" s="274"/>
      <c r="V1271" s="919"/>
      <c r="W1271" s="928"/>
      <c r="X1271" s="919"/>
      <c r="Y1271" s="31">
        <f t="shared" si="92"/>
        <v>0</v>
      </c>
    </row>
    <row r="1272" spans="1:66" ht="20.25" customHeight="1" x14ac:dyDescent="0.3">
      <c r="A1272" s="624"/>
      <c r="B1272" s="624"/>
      <c r="C1272" s="997"/>
      <c r="D1272" s="624" t="s">
        <v>252</v>
      </c>
      <c r="E1272" s="625">
        <f>SUM(E1273:E1279)</f>
        <v>3.3289999999999997</v>
      </c>
      <c r="F1272" s="624"/>
      <c r="G1272" s="624"/>
      <c r="H1272" s="624"/>
      <c r="I1272" s="278"/>
      <c r="J1272" s="278"/>
      <c r="K1272" s="280"/>
      <c r="L1272" s="280"/>
      <c r="M1272" s="280"/>
      <c r="N1272" s="281"/>
      <c r="O1272" s="282"/>
      <c r="P1272" s="281"/>
      <c r="Q1272" s="282"/>
      <c r="R1272" s="281"/>
      <c r="S1272" s="282"/>
      <c r="T1272" s="274"/>
      <c r="U1272" s="274"/>
      <c r="V1272" s="919"/>
      <c r="W1272" s="928"/>
      <c r="X1272" s="919"/>
      <c r="Y1272" s="31">
        <f t="shared" si="92"/>
        <v>3.3289999999999997</v>
      </c>
    </row>
    <row r="1273" spans="1:66" s="23" customFormat="1" ht="20.25" customHeight="1" x14ac:dyDescent="0.3">
      <c r="A1273" s="273">
        <v>1092</v>
      </c>
      <c r="B1273" s="274"/>
      <c r="C1273" s="810" t="s">
        <v>2052</v>
      </c>
      <c r="D1273" s="559" t="s">
        <v>2053</v>
      </c>
      <c r="E1273" s="623">
        <v>0.51</v>
      </c>
      <c r="F1273" s="277">
        <v>3</v>
      </c>
      <c r="G1273" s="278" t="s">
        <v>48</v>
      </c>
      <c r="H1273" s="279" t="str">
        <f t="shared" si="93"/>
        <v>6</v>
      </c>
      <c r="I1273" s="278">
        <v>0.7</v>
      </c>
      <c r="J1273" s="278">
        <v>0.7</v>
      </c>
      <c r="K1273" s="280"/>
      <c r="L1273" s="280"/>
      <c r="M1273" s="280"/>
      <c r="N1273" s="278">
        <v>0.7</v>
      </c>
      <c r="O1273" s="282">
        <v>100</v>
      </c>
      <c r="P1273" s="278">
        <v>0.7</v>
      </c>
      <c r="Q1273" s="282">
        <v>100</v>
      </c>
      <c r="R1273" s="281">
        <v>0</v>
      </c>
      <c r="S1273" s="282">
        <v>0</v>
      </c>
      <c r="T1273" s="274"/>
      <c r="U1273" s="274"/>
      <c r="V1273" s="960">
        <v>0.51</v>
      </c>
      <c r="W1273" s="928"/>
      <c r="X1273" s="919"/>
      <c r="Y1273" s="31">
        <f t="shared" si="92"/>
        <v>0</v>
      </c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</row>
    <row r="1274" spans="1:66" s="23" customFormat="1" ht="21" customHeight="1" x14ac:dyDescent="0.3">
      <c r="A1274" s="273">
        <v>1093</v>
      </c>
      <c r="B1274" s="274"/>
      <c r="C1274" s="810" t="s">
        <v>2054</v>
      </c>
      <c r="D1274" s="559" t="s">
        <v>2055</v>
      </c>
      <c r="E1274" s="623">
        <v>0.495</v>
      </c>
      <c r="F1274" s="277">
        <v>3</v>
      </c>
      <c r="G1274" s="278" t="s">
        <v>48</v>
      </c>
      <c r="H1274" s="279" t="str">
        <f t="shared" si="93"/>
        <v>6</v>
      </c>
      <c r="I1274" s="278">
        <v>0.4</v>
      </c>
      <c r="J1274" s="278">
        <v>0.4</v>
      </c>
      <c r="K1274" s="280"/>
      <c r="L1274" s="280"/>
      <c r="M1274" s="280"/>
      <c r="N1274" s="278">
        <v>0.4</v>
      </c>
      <c r="O1274" s="282">
        <v>100</v>
      </c>
      <c r="P1274" s="278">
        <v>0.4</v>
      </c>
      <c r="Q1274" s="282">
        <v>100</v>
      </c>
      <c r="R1274" s="281">
        <v>0</v>
      </c>
      <c r="S1274" s="282">
        <v>0</v>
      </c>
      <c r="T1274" s="274"/>
      <c r="U1274" s="274"/>
      <c r="V1274" s="960">
        <v>0.495</v>
      </c>
      <c r="W1274" s="928"/>
      <c r="X1274" s="919"/>
      <c r="Y1274" s="31">
        <f t="shared" si="92"/>
        <v>0</v>
      </c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</row>
    <row r="1275" spans="1:66" s="23" customFormat="1" ht="20.25" customHeight="1" x14ac:dyDescent="0.3">
      <c r="A1275" s="273">
        <v>1094</v>
      </c>
      <c r="B1275" s="274"/>
      <c r="C1275" s="810" t="s">
        <v>2056</v>
      </c>
      <c r="D1275" s="559" t="s">
        <v>2057</v>
      </c>
      <c r="E1275" s="623">
        <v>2.3E-2</v>
      </c>
      <c r="F1275" s="277">
        <v>3</v>
      </c>
      <c r="G1275" s="278" t="s">
        <v>48</v>
      </c>
      <c r="H1275" s="279" t="str">
        <f t="shared" si="93"/>
        <v>6</v>
      </c>
      <c r="I1275" s="278">
        <v>0.2</v>
      </c>
      <c r="J1275" s="278">
        <v>0.2</v>
      </c>
      <c r="K1275" s="280"/>
      <c r="L1275" s="280"/>
      <c r="M1275" s="280"/>
      <c r="N1275" s="278">
        <v>0.2</v>
      </c>
      <c r="O1275" s="282">
        <v>100</v>
      </c>
      <c r="P1275" s="278">
        <v>0.2</v>
      </c>
      <c r="Q1275" s="282">
        <v>100</v>
      </c>
      <c r="R1275" s="281">
        <v>0</v>
      </c>
      <c r="S1275" s="282">
        <v>0</v>
      </c>
      <c r="T1275" s="274"/>
      <c r="U1275" s="274"/>
      <c r="V1275" s="960">
        <v>2.3E-2</v>
      </c>
      <c r="W1275" s="928"/>
      <c r="X1275" s="919"/>
      <c r="Y1275" s="31">
        <f t="shared" si="92"/>
        <v>0</v>
      </c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</row>
    <row r="1276" spans="1:66" s="23" customFormat="1" ht="20.25" customHeight="1" x14ac:dyDescent="0.3">
      <c r="A1276" s="273">
        <v>1095</v>
      </c>
      <c r="B1276" s="274"/>
      <c r="C1276" s="810" t="s">
        <v>2058</v>
      </c>
      <c r="D1276" s="559" t="s">
        <v>2059</v>
      </c>
      <c r="E1276" s="623">
        <v>0.64100000000000001</v>
      </c>
      <c r="F1276" s="277">
        <v>3</v>
      </c>
      <c r="G1276" s="278" t="s">
        <v>48</v>
      </c>
      <c r="H1276" s="279" t="str">
        <f t="shared" si="93"/>
        <v>6</v>
      </c>
      <c r="I1276" s="278">
        <v>0.5</v>
      </c>
      <c r="J1276" s="278">
        <v>0.5</v>
      </c>
      <c r="K1276" s="280"/>
      <c r="L1276" s="280"/>
      <c r="M1276" s="280"/>
      <c r="N1276" s="278">
        <v>0.5</v>
      </c>
      <c r="O1276" s="282">
        <v>100</v>
      </c>
      <c r="P1276" s="278">
        <v>0.5</v>
      </c>
      <c r="Q1276" s="282">
        <v>100</v>
      </c>
      <c r="R1276" s="281">
        <v>0</v>
      </c>
      <c r="S1276" s="282">
        <v>0</v>
      </c>
      <c r="T1276" s="274"/>
      <c r="U1276" s="274"/>
      <c r="V1276" s="960">
        <v>0.64100000000000001</v>
      </c>
      <c r="W1276" s="928"/>
      <c r="X1276" s="919"/>
      <c r="Y1276" s="31">
        <f t="shared" si="92"/>
        <v>0</v>
      </c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</row>
    <row r="1277" spans="1:66" s="23" customFormat="1" ht="20.25" customHeight="1" x14ac:dyDescent="0.3">
      <c r="A1277" s="273">
        <v>1096</v>
      </c>
      <c r="B1277" s="274"/>
      <c r="C1277" s="810" t="s">
        <v>2060</v>
      </c>
      <c r="D1277" s="559" t="s">
        <v>2061</v>
      </c>
      <c r="E1277" s="549">
        <v>0.7</v>
      </c>
      <c r="F1277" s="277">
        <v>3.5</v>
      </c>
      <c r="G1277" s="278" t="s">
        <v>48</v>
      </c>
      <c r="H1277" s="279" t="s">
        <v>103</v>
      </c>
      <c r="I1277" s="278"/>
      <c r="J1277" s="278"/>
      <c r="K1277" s="280"/>
      <c r="L1277" s="280"/>
      <c r="M1277" s="280"/>
      <c r="N1277" s="278"/>
      <c r="O1277" s="282"/>
      <c r="P1277" s="278"/>
      <c r="Q1277" s="282"/>
      <c r="R1277" s="281"/>
      <c r="S1277" s="282"/>
      <c r="T1277" s="274"/>
      <c r="U1277" s="274"/>
      <c r="V1277" s="962">
        <v>0.7</v>
      </c>
      <c r="W1277" s="928"/>
      <c r="X1277" s="919"/>
      <c r="Y1277" s="31">
        <f t="shared" si="92"/>
        <v>0</v>
      </c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</row>
    <row r="1278" spans="1:66" s="23" customFormat="1" ht="20.25" customHeight="1" x14ac:dyDescent="0.3">
      <c r="A1278" s="273">
        <v>1097</v>
      </c>
      <c r="B1278" s="627"/>
      <c r="C1278" s="810" t="s">
        <v>4752</v>
      </c>
      <c r="D1278" s="559" t="s">
        <v>4694</v>
      </c>
      <c r="E1278" s="549">
        <v>0.76</v>
      </c>
      <c r="F1278" s="629"/>
      <c r="G1278" s="630"/>
      <c r="H1278" s="634"/>
      <c r="I1278" s="630"/>
      <c r="J1278" s="630"/>
      <c r="K1278" s="631"/>
      <c r="L1278" s="631"/>
      <c r="M1278" s="631"/>
      <c r="N1278" s="630"/>
      <c r="O1278" s="632"/>
      <c r="P1278" s="630"/>
      <c r="Q1278" s="632"/>
      <c r="R1278" s="635"/>
      <c r="S1278" s="632"/>
      <c r="T1278" s="627"/>
      <c r="U1278" s="627"/>
      <c r="V1278" s="962">
        <v>0.76</v>
      </c>
      <c r="W1278" s="939"/>
      <c r="X1278" s="940"/>
      <c r="Y1278" s="31">
        <f t="shared" si="92"/>
        <v>0</v>
      </c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</row>
    <row r="1279" spans="1:66" s="23" customFormat="1" ht="20.25" customHeight="1" x14ac:dyDescent="0.3">
      <c r="A1279" s="273">
        <v>1098</v>
      </c>
      <c r="B1279" s="274"/>
      <c r="C1279" s="810" t="s">
        <v>2062</v>
      </c>
      <c r="D1279" s="559" t="s">
        <v>2063</v>
      </c>
      <c r="E1279" s="580">
        <v>0.2</v>
      </c>
      <c r="F1279" s="277">
        <v>3</v>
      </c>
      <c r="G1279" s="278" t="s">
        <v>48</v>
      </c>
      <c r="H1279" s="279" t="str">
        <f t="shared" si="93"/>
        <v>6</v>
      </c>
      <c r="I1279" s="278">
        <v>0.1</v>
      </c>
      <c r="J1279" s="278">
        <v>0.1</v>
      </c>
      <c r="K1279" s="280"/>
      <c r="L1279" s="280"/>
      <c r="M1279" s="280"/>
      <c r="N1279" s="278">
        <v>0.1</v>
      </c>
      <c r="O1279" s="282">
        <v>100</v>
      </c>
      <c r="P1279" s="278">
        <v>0.1</v>
      </c>
      <c r="Q1279" s="282">
        <v>100</v>
      </c>
      <c r="R1279" s="281">
        <v>0</v>
      </c>
      <c r="S1279" s="282">
        <v>0</v>
      </c>
      <c r="T1279" s="274"/>
      <c r="U1279" s="274"/>
      <c r="V1279" s="954">
        <v>0.2</v>
      </c>
      <c r="W1279" s="928"/>
      <c r="X1279" s="919"/>
      <c r="Y1279" s="31">
        <f t="shared" si="92"/>
        <v>0</v>
      </c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</row>
    <row r="1280" spans="1:66" s="183" customFormat="1" ht="20.25" customHeight="1" x14ac:dyDescent="0.3">
      <c r="A1280" s="273" t="s">
        <v>2064</v>
      </c>
      <c r="B1280" s="273"/>
      <c r="C1280" s="809"/>
      <c r="D1280" s="273"/>
      <c r="E1280" s="273"/>
      <c r="F1280" s="273"/>
      <c r="G1280" s="273"/>
      <c r="H1280" s="273"/>
      <c r="I1280" s="278"/>
      <c r="J1280" s="278"/>
      <c r="K1280" s="280"/>
      <c r="L1280" s="280"/>
      <c r="M1280" s="280"/>
      <c r="N1280" s="278"/>
      <c r="O1280" s="282"/>
      <c r="P1280" s="278"/>
      <c r="Q1280" s="282"/>
      <c r="R1280" s="281"/>
      <c r="S1280" s="282"/>
      <c r="T1280" s="274"/>
      <c r="U1280" s="274"/>
      <c r="V1280" s="919"/>
      <c r="W1280" s="928"/>
      <c r="X1280" s="919"/>
      <c r="Y1280" s="31">
        <f t="shared" si="92"/>
        <v>0</v>
      </c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</row>
    <row r="1281" spans="1:66" s="183" customFormat="1" ht="20.25" customHeight="1" x14ac:dyDescent="0.3">
      <c r="A1281" s="273"/>
      <c r="B1281" s="273"/>
      <c r="C1281" s="809"/>
      <c r="D1281" s="273" t="s">
        <v>252</v>
      </c>
      <c r="E1281" s="596">
        <f>SUM(E1282:E1284)</f>
        <v>2.0289999999999999</v>
      </c>
      <c r="F1281" s="273"/>
      <c r="G1281" s="273"/>
      <c r="H1281" s="273"/>
      <c r="I1281" s="278"/>
      <c r="J1281" s="278"/>
      <c r="K1281" s="280"/>
      <c r="L1281" s="280"/>
      <c r="M1281" s="280"/>
      <c r="N1281" s="278"/>
      <c r="O1281" s="282"/>
      <c r="P1281" s="278"/>
      <c r="Q1281" s="282"/>
      <c r="R1281" s="281"/>
      <c r="S1281" s="282"/>
      <c r="T1281" s="274"/>
      <c r="U1281" s="274"/>
      <c r="V1281" s="919"/>
      <c r="W1281" s="928"/>
      <c r="X1281" s="919"/>
      <c r="Y1281" s="31">
        <f t="shared" si="92"/>
        <v>2.0289999999999999</v>
      </c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</row>
    <row r="1282" spans="1:66" s="23" customFormat="1" ht="20.25" customHeight="1" x14ac:dyDescent="0.3">
      <c r="A1282" s="273">
        <v>1099</v>
      </c>
      <c r="B1282" s="274"/>
      <c r="C1282" s="810" t="s">
        <v>2065</v>
      </c>
      <c r="D1282" s="559" t="s">
        <v>2066</v>
      </c>
      <c r="E1282" s="355">
        <v>0.47099999999999997</v>
      </c>
      <c r="F1282" s="277">
        <v>3</v>
      </c>
      <c r="G1282" s="278" t="s">
        <v>48</v>
      </c>
      <c r="H1282" s="279" t="s">
        <v>103</v>
      </c>
      <c r="I1282" s="278"/>
      <c r="J1282" s="278"/>
      <c r="K1282" s="280"/>
      <c r="L1282" s="280"/>
      <c r="M1282" s="280"/>
      <c r="N1282" s="278"/>
      <c r="O1282" s="282"/>
      <c r="P1282" s="278"/>
      <c r="Q1282" s="282"/>
      <c r="R1282" s="281"/>
      <c r="S1282" s="282"/>
      <c r="T1282" s="274"/>
      <c r="U1282" s="274"/>
      <c r="V1282" s="961">
        <v>0.47099999999999997</v>
      </c>
      <c r="W1282" s="928"/>
      <c r="X1282" s="919"/>
      <c r="Y1282" s="31">
        <f t="shared" si="92"/>
        <v>0</v>
      </c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</row>
    <row r="1283" spans="1:66" s="23" customFormat="1" ht="20.25" customHeight="1" x14ac:dyDescent="0.3">
      <c r="A1283" s="273">
        <v>1100</v>
      </c>
      <c r="B1283" s="274"/>
      <c r="C1283" s="810" t="s">
        <v>2067</v>
      </c>
      <c r="D1283" s="559" t="s">
        <v>2068</v>
      </c>
      <c r="E1283" s="355">
        <v>0.65100000000000002</v>
      </c>
      <c r="F1283" s="277">
        <v>3</v>
      </c>
      <c r="G1283" s="278" t="s">
        <v>48</v>
      </c>
      <c r="H1283" s="279" t="s">
        <v>103</v>
      </c>
      <c r="I1283" s="278"/>
      <c r="J1283" s="278"/>
      <c r="K1283" s="280"/>
      <c r="L1283" s="280"/>
      <c r="M1283" s="280"/>
      <c r="N1283" s="278"/>
      <c r="O1283" s="282"/>
      <c r="P1283" s="278"/>
      <c r="Q1283" s="282"/>
      <c r="R1283" s="281"/>
      <c r="S1283" s="282"/>
      <c r="T1283" s="274"/>
      <c r="U1283" s="274"/>
      <c r="V1283" s="961">
        <v>0.65100000000000002</v>
      </c>
      <c r="W1283" s="928"/>
      <c r="X1283" s="919"/>
      <c r="Y1283" s="31">
        <f t="shared" si="92"/>
        <v>0</v>
      </c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</row>
    <row r="1284" spans="1:66" s="23" customFormat="1" ht="20.25" customHeight="1" x14ac:dyDescent="0.3">
      <c r="A1284" s="273">
        <v>1101</v>
      </c>
      <c r="B1284" s="274"/>
      <c r="C1284" s="810" t="s">
        <v>2069</v>
      </c>
      <c r="D1284" s="559" t="s">
        <v>2070</v>
      </c>
      <c r="E1284" s="355">
        <v>0.90700000000000003</v>
      </c>
      <c r="F1284" s="277">
        <v>3</v>
      </c>
      <c r="G1284" s="278" t="s">
        <v>48</v>
      </c>
      <c r="H1284" s="279" t="s">
        <v>103</v>
      </c>
      <c r="I1284" s="278"/>
      <c r="J1284" s="278"/>
      <c r="K1284" s="280"/>
      <c r="L1284" s="280"/>
      <c r="M1284" s="280"/>
      <c r="N1284" s="278"/>
      <c r="O1284" s="282"/>
      <c r="P1284" s="278"/>
      <c r="Q1284" s="282"/>
      <c r="R1284" s="281"/>
      <c r="S1284" s="282"/>
      <c r="T1284" s="274"/>
      <c r="U1284" s="274"/>
      <c r="V1284" s="961">
        <v>0.90700000000000003</v>
      </c>
      <c r="W1284" s="928"/>
      <c r="X1284" s="919"/>
      <c r="Y1284" s="31">
        <f t="shared" si="92"/>
        <v>0</v>
      </c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</row>
    <row r="1285" spans="1:66" ht="21" customHeight="1" x14ac:dyDescent="0.3">
      <c r="A1285" s="624" t="s">
        <v>2071</v>
      </c>
      <c r="B1285" s="624"/>
      <c r="C1285" s="997"/>
      <c r="D1285" s="624"/>
      <c r="E1285" s="624"/>
      <c r="F1285" s="624"/>
      <c r="G1285" s="624"/>
      <c r="H1285" s="624"/>
      <c r="I1285" s="278"/>
      <c r="J1285" s="278"/>
      <c r="K1285" s="280"/>
      <c r="L1285" s="280"/>
      <c r="M1285" s="280"/>
      <c r="N1285" s="281"/>
      <c r="O1285" s="282"/>
      <c r="P1285" s="281"/>
      <c r="Q1285" s="282"/>
      <c r="R1285" s="281"/>
      <c r="S1285" s="282"/>
      <c r="T1285" s="274"/>
      <c r="U1285" s="274"/>
      <c r="V1285" s="919"/>
      <c r="W1285" s="928"/>
      <c r="X1285" s="919"/>
      <c r="Y1285" s="31">
        <f t="shared" si="92"/>
        <v>0</v>
      </c>
    </row>
    <row r="1286" spans="1:66" ht="21" customHeight="1" x14ac:dyDescent="0.3">
      <c r="A1286" s="624"/>
      <c r="B1286" s="624"/>
      <c r="C1286" s="997"/>
      <c r="D1286" s="624" t="s">
        <v>252</v>
      </c>
      <c r="E1286" s="625">
        <f>SUM(E1287:E1293)</f>
        <v>4.2570000000000006</v>
      </c>
      <c r="F1286" s="624"/>
      <c r="G1286" s="624"/>
      <c r="H1286" s="624"/>
      <c r="I1286" s="278"/>
      <c r="J1286" s="278"/>
      <c r="K1286" s="280"/>
      <c r="L1286" s="280"/>
      <c r="M1286" s="280"/>
      <c r="N1286" s="281"/>
      <c r="O1286" s="282"/>
      <c r="P1286" s="281"/>
      <c r="Q1286" s="282"/>
      <c r="R1286" s="281"/>
      <c r="S1286" s="282"/>
      <c r="T1286" s="274"/>
      <c r="U1286" s="274"/>
      <c r="V1286" s="919"/>
      <c r="W1286" s="928"/>
      <c r="X1286" s="919"/>
      <c r="Y1286" s="31">
        <f t="shared" si="92"/>
        <v>4.2570000000000006</v>
      </c>
    </row>
    <row r="1287" spans="1:66" s="23" customFormat="1" ht="20.25" customHeight="1" x14ac:dyDescent="0.3">
      <c r="A1287" s="273">
        <v>1102</v>
      </c>
      <c r="B1287" s="274"/>
      <c r="C1287" s="810" t="s">
        <v>2072</v>
      </c>
      <c r="D1287" s="559" t="s">
        <v>2073</v>
      </c>
      <c r="E1287" s="623">
        <v>0.745</v>
      </c>
      <c r="F1287" s="277">
        <v>3</v>
      </c>
      <c r="G1287" s="278" t="s">
        <v>48</v>
      </c>
      <c r="H1287" s="279" t="str">
        <f t="shared" si="93"/>
        <v>6</v>
      </c>
      <c r="I1287" s="278">
        <v>0.4</v>
      </c>
      <c r="J1287" s="278">
        <v>0.4</v>
      </c>
      <c r="K1287" s="280"/>
      <c r="L1287" s="280"/>
      <c r="M1287" s="280"/>
      <c r="N1287" s="281">
        <v>0</v>
      </c>
      <c r="O1287" s="282">
        <v>0</v>
      </c>
      <c r="P1287" s="281">
        <v>0</v>
      </c>
      <c r="Q1287" s="282">
        <v>0</v>
      </c>
      <c r="R1287" s="281">
        <v>0.4</v>
      </c>
      <c r="S1287" s="282">
        <v>100</v>
      </c>
      <c r="T1287" s="274" t="s">
        <v>61</v>
      </c>
      <c r="U1287" s="274">
        <v>2022</v>
      </c>
      <c r="V1287" s="960">
        <v>0.745</v>
      </c>
      <c r="W1287" s="928"/>
      <c r="X1287" s="919"/>
      <c r="Y1287" s="31">
        <f t="shared" si="92"/>
        <v>0</v>
      </c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</row>
    <row r="1288" spans="1:66" s="23" customFormat="1" ht="20.25" customHeight="1" x14ac:dyDescent="0.3">
      <c r="A1288" s="273">
        <v>1103</v>
      </c>
      <c r="B1288" s="274"/>
      <c r="C1288" s="810" t="s">
        <v>2074</v>
      </c>
      <c r="D1288" s="559" t="s">
        <v>2075</v>
      </c>
      <c r="E1288" s="623">
        <v>0.86599999999999999</v>
      </c>
      <c r="F1288" s="277">
        <v>3</v>
      </c>
      <c r="G1288" s="278" t="s">
        <v>48</v>
      </c>
      <c r="H1288" s="279" t="str">
        <f t="shared" si="93"/>
        <v>6</v>
      </c>
      <c r="I1288" s="278">
        <v>0.4</v>
      </c>
      <c r="J1288" s="278">
        <v>0.4</v>
      </c>
      <c r="K1288" s="280"/>
      <c r="L1288" s="280"/>
      <c r="M1288" s="280"/>
      <c r="N1288" s="281">
        <v>0</v>
      </c>
      <c r="O1288" s="282">
        <v>0</v>
      </c>
      <c r="P1288" s="281">
        <v>0</v>
      </c>
      <c r="Q1288" s="282">
        <v>0</v>
      </c>
      <c r="R1288" s="281">
        <v>0.4</v>
      </c>
      <c r="S1288" s="282">
        <v>100</v>
      </c>
      <c r="T1288" s="274" t="s">
        <v>61</v>
      </c>
      <c r="U1288" s="274">
        <v>2022</v>
      </c>
      <c r="V1288" s="960">
        <v>0.86599999999999999</v>
      </c>
      <c r="W1288" s="928"/>
      <c r="X1288" s="919"/>
      <c r="Y1288" s="31">
        <f t="shared" si="92"/>
        <v>0</v>
      </c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</row>
    <row r="1289" spans="1:66" s="23" customFormat="1" ht="20.25" customHeight="1" x14ac:dyDescent="0.3">
      <c r="A1289" s="273">
        <v>1104</v>
      </c>
      <c r="B1289" s="274"/>
      <c r="C1289" s="810" t="s">
        <v>2076</v>
      </c>
      <c r="D1289" s="559" t="s">
        <v>2077</v>
      </c>
      <c r="E1289" s="623">
        <v>0.65300000000000002</v>
      </c>
      <c r="F1289" s="277">
        <v>3</v>
      </c>
      <c r="G1289" s="278" t="s">
        <v>48</v>
      </c>
      <c r="H1289" s="279" t="str">
        <f t="shared" si="93"/>
        <v>6</v>
      </c>
      <c r="I1289" s="278">
        <v>0.4</v>
      </c>
      <c r="J1289" s="278">
        <v>0.4</v>
      </c>
      <c r="K1289" s="280"/>
      <c r="L1289" s="280"/>
      <c r="M1289" s="280"/>
      <c r="N1289" s="281">
        <v>0</v>
      </c>
      <c r="O1289" s="282">
        <v>0</v>
      </c>
      <c r="P1289" s="281">
        <v>0</v>
      </c>
      <c r="Q1289" s="282">
        <v>0</v>
      </c>
      <c r="R1289" s="281">
        <v>0.4</v>
      </c>
      <c r="S1289" s="282">
        <v>100</v>
      </c>
      <c r="T1289" s="274" t="s">
        <v>61</v>
      </c>
      <c r="U1289" s="274">
        <v>2022</v>
      </c>
      <c r="V1289" s="960">
        <v>0.65300000000000002</v>
      </c>
      <c r="W1289" s="928"/>
      <c r="X1289" s="919"/>
      <c r="Y1289" s="31">
        <f t="shared" si="92"/>
        <v>0</v>
      </c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</row>
    <row r="1290" spans="1:66" s="23" customFormat="1" ht="20.25" customHeight="1" x14ac:dyDescent="0.3">
      <c r="A1290" s="273">
        <v>1105</v>
      </c>
      <c r="B1290" s="274"/>
      <c r="C1290" s="810" t="s">
        <v>2078</v>
      </c>
      <c r="D1290" s="559" t="s">
        <v>2079</v>
      </c>
      <c r="E1290" s="623">
        <v>0.70699999999999996</v>
      </c>
      <c r="F1290" s="277">
        <v>3</v>
      </c>
      <c r="G1290" s="278" t="s">
        <v>48</v>
      </c>
      <c r="H1290" s="279" t="str">
        <f t="shared" si="93"/>
        <v>6</v>
      </c>
      <c r="I1290" s="278">
        <v>0.4</v>
      </c>
      <c r="J1290" s="278">
        <v>0.4</v>
      </c>
      <c r="K1290" s="280"/>
      <c r="L1290" s="280"/>
      <c r="M1290" s="280"/>
      <c r="N1290" s="281">
        <v>0</v>
      </c>
      <c r="O1290" s="282">
        <v>0</v>
      </c>
      <c r="P1290" s="281">
        <v>0</v>
      </c>
      <c r="Q1290" s="282">
        <v>0</v>
      </c>
      <c r="R1290" s="281">
        <v>0.4</v>
      </c>
      <c r="S1290" s="282">
        <v>100</v>
      </c>
      <c r="T1290" s="274" t="s">
        <v>61</v>
      </c>
      <c r="U1290" s="274">
        <v>2022</v>
      </c>
      <c r="V1290" s="960">
        <v>0.70699999999999996</v>
      </c>
      <c r="W1290" s="928"/>
      <c r="X1290" s="919"/>
      <c r="Y1290" s="31">
        <f t="shared" si="92"/>
        <v>0</v>
      </c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</row>
    <row r="1291" spans="1:66" s="23" customFormat="1" ht="20.25" customHeight="1" x14ac:dyDescent="0.3">
      <c r="A1291" s="273">
        <v>1106</v>
      </c>
      <c r="B1291" s="274"/>
      <c r="C1291" s="810" t="s">
        <v>2080</v>
      </c>
      <c r="D1291" s="558" t="s">
        <v>2081</v>
      </c>
      <c r="E1291" s="623">
        <v>0.82199999999999995</v>
      </c>
      <c r="F1291" s="277">
        <v>3</v>
      </c>
      <c r="G1291" s="278" t="s">
        <v>48</v>
      </c>
      <c r="H1291" s="279" t="str">
        <f t="shared" si="93"/>
        <v>6</v>
      </c>
      <c r="I1291" s="278">
        <v>0.6</v>
      </c>
      <c r="J1291" s="278">
        <v>0.6</v>
      </c>
      <c r="K1291" s="280"/>
      <c r="L1291" s="280"/>
      <c r="M1291" s="280"/>
      <c r="N1291" s="281">
        <v>0</v>
      </c>
      <c r="O1291" s="282">
        <v>0</v>
      </c>
      <c r="P1291" s="281">
        <v>0</v>
      </c>
      <c r="Q1291" s="282">
        <v>0</v>
      </c>
      <c r="R1291" s="281">
        <v>0.6</v>
      </c>
      <c r="S1291" s="282">
        <v>100</v>
      </c>
      <c r="T1291" s="274" t="s">
        <v>61</v>
      </c>
      <c r="U1291" s="274">
        <v>2022</v>
      </c>
      <c r="V1291" s="960">
        <v>0.82199999999999995</v>
      </c>
      <c r="W1291" s="928"/>
      <c r="X1291" s="919"/>
      <c r="Y1291" s="31">
        <f t="shared" si="92"/>
        <v>0</v>
      </c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</row>
    <row r="1292" spans="1:66" s="23" customFormat="1" ht="20.25" customHeight="1" x14ac:dyDescent="0.3">
      <c r="A1292" s="273">
        <v>1107</v>
      </c>
      <c r="B1292" s="274"/>
      <c r="C1292" s="810" t="s">
        <v>2082</v>
      </c>
      <c r="D1292" s="558" t="s">
        <v>2083</v>
      </c>
      <c r="E1292" s="623">
        <v>0.1</v>
      </c>
      <c r="F1292" s="277">
        <v>3</v>
      </c>
      <c r="G1292" s="278" t="s">
        <v>48</v>
      </c>
      <c r="H1292" s="279" t="str">
        <f t="shared" si="93"/>
        <v>6</v>
      </c>
      <c r="I1292" s="278">
        <v>0.1</v>
      </c>
      <c r="J1292" s="278">
        <v>0.1</v>
      </c>
      <c r="K1292" s="280"/>
      <c r="L1292" s="280"/>
      <c r="M1292" s="280"/>
      <c r="N1292" s="281">
        <v>0</v>
      </c>
      <c r="O1292" s="282">
        <v>0</v>
      </c>
      <c r="P1292" s="281">
        <v>0</v>
      </c>
      <c r="Q1292" s="282">
        <v>0</v>
      </c>
      <c r="R1292" s="281">
        <v>0.1</v>
      </c>
      <c r="S1292" s="282">
        <v>100</v>
      </c>
      <c r="T1292" s="274" t="s">
        <v>61</v>
      </c>
      <c r="U1292" s="274">
        <v>2022</v>
      </c>
      <c r="V1292" s="960">
        <v>0.1</v>
      </c>
      <c r="W1292" s="928"/>
      <c r="X1292" s="919"/>
      <c r="Y1292" s="31">
        <f t="shared" si="92"/>
        <v>0</v>
      </c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</row>
    <row r="1293" spans="1:66" s="23" customFormat="1" ht="20.25" customHeight="1" x14ac:dyDescent="0.3">
      <c r="A1293" s="273">
        <v>1108</v>
      </c>
      <c r="B1293" s="274"/>
      <c r="C1293" s="810" t="s">
        <v>2084</v>
      </c>
      <c r="D1293" s="275" t="s">
        <v>2085</v>
      </c>
      <c r="E1293" s="623">
        <v>0.36399999999999999</v>
      </c>
      <c r="F1293" s="277">
        <v>3</v>
      </c>
      <c r="G1293" s="278" t="s">
        <v>48</v>
      </c>
      <c r="H1293" s="279" t="str">
        <f t="shared" si="93"/>
        <v>6</v>
      </c>
      <c r="I1293" s="278">
        <v>0.4</v>
      </c>
      <c r="J1293" s="278">
        <v>0.4</v>
      </c>
      <c r="K1293" s="280"/>
      <c r="L1293" s="280"/>
      <c r="M1293" s="280"/>
      <c r="N1293" s="281">
        <v>0</v>
      </c>
      <c r="O1293" s="282">
        <v>0</v>
      </c>
      <c r="P1293" s="281">
        <v>0</v>
      </c>
      <c r="Q1293" s="282">
        <v>0</v>
      </c>
      <c r="R1293" s="281">
        <v>0.4</v>
      </c>
      <c r="S1293" s="282">
        <v>100</v>
      </c>
      <c r="T1293" s="274" t="s">
        <v>61</v>
      </c>
      <c r="U1293" s="274">
        <v>2022</v>
      </c>
      <c r="V1293" s="960">
        <v>0.36399999999999999</v>
      </c>
      <c r="W1293" s="928"/>
      <c r="X1293" s="919"/>
      <c r="Y1293" s="31">
        <f t="shared" si="92"/>
        <v>0</v>
      </c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</row>
    <row r="1294" spans="1:66" ht="20.25" customHeight="1" x14ac:dyDescent="0.3">
      <c r="A1294" s="273" t="s">
        <v>2086</v>
      </c>
      <c r="B1294" s="274"/>
      <c r="C1294" s="810"/>
      <c r="D1294" s="274"/>
      <c r="E1294" s="274"/>
      <c r="F1294" s="274"/>
      <c r="G1294" s="274"/>
      <c r="H1294" s="274"/>
      <c r="I1294" s="278"/>
      <c r="J1294" s="278"/>
      <c r="K1294" s="280"/>
      <c r="L1294" s="280"/>
      <c r="M1294" s="280"/>
      <c r="N1294" s="281"/>
      <c r="O1294" s="282"/>
      <c r="P1294" s="281"/>
      <c r="Q1294" s="282"/>
      <c r="R1294" s="281"/>
      <c r="S1294" s="282"/>
      <c r="T1294" s="274"/>
      <c r="U1294" s="274"/>
      <c r="V1294" s="919"/>
      <c r="W1294" s="928"/>
      <c r="X1294" s="919"/>
      <c r="Y1294" s="31">
        <f t="shared" si="92"/>
        <v>0</v>
      </c>
    </row>
    <row r="1295" spans="1:66" ht="20.25" customHeight="1" x14ac:dyDescent="0.3">
      <c r="A1295" s="273"/>
      <c r="B1295" s="274"/>
      <c r="C1295" s="810"/>
      <c r="D1295" s="273" t="s">
        <v>252</v>
      </c>
      <c r="E1295" s="596">
        <f>SUM(E1296:E1308)</f>
        <v>4.2949999999999999</v>
      </c>
      <c r="F1295" s="274"/>
      <c r="G1295" s="274"/>
      <c r="H1295" s="274"/>
      <c r="I1295" s="278"/>
      <c r="J1295" s="278"/>
      <c r="K1295" s="280"/>
      <c r="L1295" s="280"/>
      <c r="M1295" s="280"/>
      <c r="N1295" s="281"/>
      <c r="O1295" s="282"/>
      <c r="P1295" s="281"/>
      <c r="Q1295" s="282"/>
      <c r="R1295" s="281"/>
      <c r="S1295" s="282"/>
      <c r="T1295" s="274"/>
      <c r="U1295" s="274"/>
      <c r="V1295" s="919"/>
      <c r="W1295" s="928"/>
      <c r="X1295" s="919"/>
      <c r="Y1295" s="31">
        <f t="shared" si="92"/>
        <v>4.2949999999999999</v>
      </c>
    </row>
    <row r="1296" spans="1:66" s="23" customFormat="1" ht="20.25" customHeight="1" x14ac:dyDescent="0.3">
      <c r="A1296" s="273">
        <v>1109</v>
      </c>
      <c r="B1296" s="274"/>
      <c r="C1296" s="810" t="s">
        <v>2087</v>
      </c>
      <c r="D1296" s="275" t="s">
        <v>620</v>
      </c>
      <c r="E1296" s="623">
        <v>1.02</v>
      </c>
      <c r="F1296" s="277">
        <v>6</v>
      </c>
      <c r="G1296" s="278" t="s">
        <v>39</v>
      </c>
      <c r="H1296" s="279" t="s">
        <v>229</v>
      </c>
      <c r="I1296" s="278"/>
      <c r="J1296" s="278"/>
      <c r="K1296" s="280"/>
      <c r="L1296" s="280"/>
      <c r="M1296" s="280"/>
      <c r="N1296" s="281"/>
      <c r="O1296" s="282"/>
      <c r="P1296" s="281"/>
      <c r="Q1296" s="282"/>
      <c r="R1296" s="281"/>
      <c r="S1296" s="282"/>
      <c r="T1296" s="274"/>
      <c r="U1296" s="274"/>
      <c r="V1296" s="960">
        <v>1.02</v>
      </c>
      <c r="W1296" s="928"/>
      <c r="X1296" s="919"/>
      <c r="Y1296" s="31">
        <f t="shared" si="92"/>
        <v>0</v>
      </c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</row>
    <row r="1297" spans="1:66" s="23" customFormat="1" ht="20.25" customHeight="1" x14ac:dyDescent="0.3">
      <c r="A1297" s="273">
        <v>1110</v>
      </c>
      <c r="B1297" s="274"/>
      <c r="C1297" s="810" t="s">
        <v>2088</v>
      </c>
      <c r="D1297" s="275" t="s">
        <v>2089</v>
      </c>
      <c r="E1297" s="623">
        <v>0.56999999999999995</v>
      </c>
      <c r="F1297" s="277">
        <v>6</v>
      </c>
      <c r="G1297" s="278" t="s">
        <v>39</v>
      </c>
      <c r="H1297" s="279" t="s">
        <v>229</v>
      </c>
      <c r="I1297" s="278"/>
      <c r="J1297" s="278"/>
      <c r="K1297" s="280"/>
      <c r="L1297" s="280"/>
      <c r="M1297" s="280"/>
      <c r="N1297" s="281"/>
      <c r="O1297" s="282"/>
      <c r="P1297" s="281"/>
      <c r="Q1297" s="282"/>
      <c r="R1297" s="281"/>
      <c r="S1297" s="282"/>
      <c r="T1297" s="274"/>
      <c r="U1297" s="274"/>
      <c r="V1297" s="960">
        <v>0.56999999999999995</v>
      </c>
      <c r="W1297" s="928"/>
      <c r="X1297" s="919"/>
      <c r="Y1297" s="31">
        <f t="shared" si="92"/>
        <v>0</v>
      </c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</row>
    <row r="1298" spans="1:66" s="23" customFormat="1" ht="40.5" customHeight="1" x14ac:dyDescent="0.3">
      <c r="A1298" s="273">
        <v>1111</v>
      </c>
      <c r="B1298" s="274"/>
      <c r="C1298" s="810" t="s">
        <v>2090</v>
      </c>
      <c r="D1298" s="275" t="s">
        <v>2091</v>
      </c>
      <c r="E1298" s="623">
        <v>0.34799999999999998</v>
      </c>
      <c r="F1298" s="277">
        <v>6</v>
      </c>
      <c r="G1298" s="278" t="s">
        <v>39</v>
      </c>
      <c r="H1298" s="279" t="s">
        <v>229</v>
      </c>
      <c r="I1298" s="278"/>
      <c r="J1298" s="278"/>
      <c r="K1298" s="280"/>
      <c r="L1298" s="280"/>
      <c r="M1298" s="280"/>
      <c r="N1298" s="281"/>
      <c r="O1298" s="282"/>
      <c r="P1298" s="281"/>
      <c r="Q1298" s="282"/>
      <c r="R1298" s="281"/>
      <c r="S1298" s="282"/>
      <c r="T1298" s="274"/>
      <c r="U1298" s="274"/>
      <c r="V1298" s="960">
        <v>0.34799999999999998</v>
      </c>
      <c r="W1298" s="928"/>
      <c r="X1298" s="919"/>
      <c r="Y1298" s="31">
        <f t="shared" si="92"/>
        <v>0</v>
      </c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</row>
    <row r="1299" spans="1:66" s="23" customFormat="1" ht="40.5" customHeight="1" x14ac:dyDescent="0.3">
      <c r="A1299" s="273">
        <v>1112</v>
      </c>
      <c r="B1299" s="274"/>
      <c r="C1299" s="810" t="s">
        <v>2092</v>
      </c>
      <c r="D1299" s="275" t="s">
        <v>2093</v>
      </c>
      <c r="E1299" s="623">
        <v>0.35</v>
      </c>
      <c r="F1299" s="277">
        <v>6</v>
      </c>
      <c r="G1299" s="278" t="s">
        <v>39</v>
      </c>
      <c r="H1299" s="279" t="s">
        <v>229</v>
      </c>
      <c r="I1299" s="278"/>
      <c r="J1299" s="278"/>
      <c r="K1299" s="280"/>
      <c r="L1299" s="280"/>
      <c r="M1299" s="280"/>
      <c r="N1299" s="281"/>
      <c r="O1299" s="282"/>
      <c r="P1299" s="281"/>
      <c r="Q1299" s="282"/>
      <c r="R1299" s="281"/>
      <c r="S1299" s="282"/>
      <c r="T1299" s="274"/>
      <c r="U1299" s="274"/>
      <c r="V1299" s="960">
        <v>0.35</v>
      </c>
      <c r="W1299" s="928"/>
      <c r="X1299" s="919"/>
      <c r="Y1299" s="31">
        <f t="shared" si="92"/>
        <v>0</v>
      </c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</row>
    <row r="1300" spans="1:66" s="23" customFormat="1" ht="20.25" customHeight="1" x14ac:dyDescent="0.3">
      <c r="A1300" s="273">
        <v>1113</v>
      </c>
      <c r="B1300" s="274"/>
      <c r="C1300" s="810" t="s">
        <v>2094</v>
      </c>
      <c r="D1300" s="275" t="s">
        <v>2095</v>
      </c>
      <c r="E1300" s="623">
        <v>0.40100000000000002</v>
      </c>
      <c r="F1300" s="277">
        <v>4.5</v>
      </c>
      <c r="G1300" s="278" t="s">
        <v>48</v>
      </c>
      <c r="H1300" s="279" t="s">
        <v>103</v>
      </c>
      <c r="I1300" s="278"/>
      <c r="J1300" s="278"/>
      <c r="K1300" s="280"/>
      <c r="L1300" s="280"/>
      <c r="M1300" s="280"/>
      <c r="N1300" s="281"/>
      <c r="O1300" s="282"/>
      <c r="P1300" s="281"/>
      <c r="Q1300" s="282"/>
      <c r="R1300" s="281"/>
      <c r="S1300" s="282"/>
      <c r="T1300" s="274"/>
      <c r="U1300" s="274"/>
      <c r="V1300" s="960">
        <v>0.40100000000000002</v>
      </c>
      <c r="W1300" s="928"/>
      <c r="X1300" s="919"/>
      <c r="Y1300" s="31">
        <f t="shared" si="92"/>
        <v>0</v>
      </c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</row>
    <row r="1301" spans="1:66" s="23" customFormat="1" ht="20.25" customHeight="1" x14ac:dyDescent="0.3">
      <c r="A1301" s="273">
        <v>1114</v>
      </c>
      <c r="B1301" s="274"/>
      <c r="C1301" s="810" t="s">
        <v>2096</v>
      </c>
      <c r="D1301" s="275" t="s">
        <v>258</v>
      </c>
      <c r="E1301" s="623">
        <v>0.28599999999999998</v>
      </c>
      <c r="F1301" s="277">
        <v>4.5</v>
      </c>
      <c r="G1301" s="278" t="s">
        <v>48</v>
      </c>
      <c r="H1301" s="279" t="s">
        <v>103</v>
      </c>
      <c r="I1301" s="278"/>
      <c r="J1301" s="278"/>
      <c r="K1301" s="280"/>
      <c r="L1301" s="280"/>
      <c r="M1301" s="280"/>
      <c r="N1301" s="281"/>
      <c r="O1301" s="282"/>
      <c r="P1301" s="281"/>
      <c r="Q1301" s="282"/>
      <c r="R1301" s="281"/>
      <c r="S1301" s="282"/>
      <c r="T1301" s="274"/>
      <c r="U1301" s="274"/>
      <c r="V1301" s="960">
        <v>0.28599999999999998</v>
      </c>
      <c r="W1301" s="928"/>
      <c r="X1301" s="919"/>
      <c r="Y1301" s="31">
        <f t="shared" ref="Y1301:Y1364" si="94">E1301-V1301-W1301-X1301</f>
        <v>0</v>
      </c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</row>
    <row r="1302" spans="1:66" s="23" customFormat="1" ht="20.25" customHeight="1" x14ac:dyDescent="0.3">
      <c r="A1302" s="273">
        <v>1115</v>
      </c>
      <c r="B1302" s="274"/>
      <c r="C1302" s="810" t="s">
        <v>2097</v>
      </c>
      <c r="D1302" s="275" t="s">
        <v>509</v>
      </c>
      <c r="E1302" s="623">
        <v>0.25900000000000001</v>
      </c>
      <c r="F1302" s="277">
        <v>4.5</v>
      </c>
      <c r="G1302" s="278" t="s">
        <v>48</v>
      </c>
      <c r="H1302" s="279" t="s">
        <v>103</v>
      </c>
      <c r="I1302" s="278"/>
      <c r="J1302" s="278"/>
      <c r="K1302" s="280"/>
      <c r="L1302" s="280"/>
      <c r="M1302" s="280"/>
      <c r="N1302" s="281"/>
      <c r="O1302" s="282"/>
      <c r="P1302" s="281"/>
      <c r="Q1302" s="282"/>
      <c r="R1302" s="281"/>
      <c r="S1302" s="282"/>
      <c r="T1302" s="274"/>
      <c r="U1302" s="274"/>
      <c r="V1302" s="960">
        <v>0.25900000000000001</v>
      </c>
      <c r="W1302" s="928"/>
      <c r="X1302" s="919"/>
      <c r="Y1302" s="31">
        <f t="shared" si="94"/>
        <v>0</v>
      </c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</row>
    <row r="1303" spans="1:66" s="23" customFormat="1" ht="20.25" customHeight="1" x14ac:dyDescent="0.3">
      <c r="A1303" s="273">
        <v>1116</v>
      </c>
      <c r="B1303" s="274"/>
      <c r="C1303" s="810" t="s">
        <v>2098</v>
      </c>
      <c r="D1303" s="275" t="s">
        <v>488</v>
      </c>
      <c r="E1303" s="623">
        <v>0.17299999999999999</v>
      </c>
      <c r="F1303" s="277">
        <v>4.5</v>
      </c>
      <c r="G1303" s="278" t="s">
        <v>48</v>
      </c>
      <c r="H1303" s="279" t="s">
        <v>103</v>
      </c>
      <c r="I1303" s="278"/>
      <c r="J1303" s="278"/>
      <c r="K1303" s="280"/>
      <c r="L1303" s="280"/>
      <c r="M1303" s="280"/>
      <c r="N1303" s="281"/>
      <c r="O1303" s="282"/>
      <c r="P1303" s="281"/>
      <c r="Q1303" s="282"/>
      <c r="R1303" s="281"/>
      <c r="S1303" s="282"/>
      <c r="T1303" s="274"/>
      <c r="U1303" s="274"/>
      <c r="V1303" s="960">
        <v>0.17299999999999999</v>
      </c>
      <c r="W1303" s="928"/>
      <c r="X1303" s="919"/>
      <c r="Y1303" s="31">
        <f t="shared" si="94"/>
        <v>0</v>
      </c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</row>
    <row r="1304" spans="1:66" s="23" customFormat="1" ht="20.25" customHeight="1" x14ac:dyDescent="0.3">
      <c r="A1304" s="273">
        <v>1117</v>
      </c>
      <c r="B1304" s="627"/>
      <c r="C1304" s="810" t="s">
        <v>4753</v>
      </c>
      <c r="D1304" s="636" t="s">
        <v>440</v>
      </c>
      <c r="E1304" s="549">
        <v>0.22</v>
      </c>
      <c r="F1304" s="277">
        <v>4.5</v>
      </c>
      <c r="G1304" s="278" t="s">
        <v>48</v>
      </c>
      <c r="H1304" s="279" t="s">
        <v>103</v>
      </c>
      <c r="I1304" s="630"/>
      <c r="J1304" s="630"/>
      <c r="K1304" s="631"/>
      <c r="L1304" s="631"/>
      <c r="M1304" s="631"/>
      <c r="N1304" s="635"/>
      <c r="O1304" s="632"/>
      <c r="P1304" s="635"/>
      <c r="Q1304" s="632"/>
      <c r="R1304" s="635"/>
      <c r="S1304" s="632"/>
      <c r="T1304" s="627"/>
      <c r="U1304" s="627"/>
      <c r="V1304" s="962">
        <v>0.22</v>
      </c>
      <c r="W1304" s="939"/>
      <c r="X1304" s="940"/>
      <c r="Y1304" s="31">
        <f t="shared" si="94"/>
        <v>0</v>
      </c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</row>
    <row r="1305" spans="1:66" s="23" customFormat="1" ht="20.25" customHeight="1" x14ac:dyDescent="0.3">
      <c r="A1305" s="273">
        <v>1118</v>
      </c>
      <c r="B1305" s="627"/>
      <c r="C1305" s="810" t="s">
        <v>4754</v>
      </c>
      <c r="D1305" s="636" t="s">
        <v>4695</v>
      </c>
      <c r="E1305" s="549">
        <v>0.11</v>
      </c>
      <c r="F1305" s="277">
        <v>4.5</v>
      </c>
      <c r="G1305" s="278" t="s">
        <v>48</v>
      </c>
      <c r="H1305" s="279" t="s">
        <v>103</v>
      </c>
      <c r="I1305" s="630"/>
      <c r="J1305" s="630"/>
      <c r="K1305" s="631"/>
      <c r="L1305" s="631"/>
      <c r="M1305" s="631"/>
      <c r="N1305" s="635"/>
      <c r="O1305" s="632"/>
      <c r="P1305" s="635"/>
      <c r="Q1305" s="632"/>
      <c r="R1305" s="635"/>
      <c r="S1305" s="632"/>
      <c r="T1305" s="627"/>
      <c r="U1305" s="627"/>
      <c r="V1305" s="962">
        <v>0.11</v>
      </c>
      <c r="W1305" s="939"/>
      <c r="X1305" s="940"/>
      <c r="Y1305" s="31">
        <f t="shared" si="94"/>
        <v>0</v>
      </c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</row>
    <row r="1306" spans="1:66" s="23" customFormat="1" ht="20.25" customHeight="1" x14ac:dyDescent="0.3">
      <c r="A1306" s="273">
        <v>1119</v>
      </c>
      <c r="B1306" s="627"/>
      <c r="C1306" s="810" t="s">
        <v>4755</v>
      </c>
      <c r="D1306" s="636" t="s">
        <v>4696</v>
      </c>
      <c r="E1306" s="549">
        <v>0.22</v>
      </c>
      <c r="F1306" s="277">
        <v>4.5</v>
      </c>
      <c r="G1306" s="278" t="s">
        <v>48</v>
      </c>
      <c r="H1306" s="279" t="s">
        <v>103</v>
      </c>
      <c r="I1306" s="630"/>
      <c r="J1306" s="630"/>
      <c r="K1306" s="631"/>
      <c r="L1306" s="631"/>
      <c r="M1306" s="631"/>
      <c r="N1306" s="635"/>
      <c r="O1306" s="632"/>
      <c r="P1306" s="635"/>
      <c r="Q1306" s="632"/>
      <c r="R1306" s="635"/>
      <c r="S1306" s="632"/>
      <c r="T1306" s="627"/>
      <c r="U1306" s="627"/>
      <c r="V1306" s="962">
        <v>0.22</v>
      </c>
      <c r="W1306" s="939"/>
      <c r="X1306" s="940"/>
      <c r="Y1306" s="31">
        <f t="shared" si="94"/>
        <v>0</v>
      </c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</row>
    <row r="1307" spans="1:66" s="23" customFormat="1" ht="20.25" customHeight="1" x14ac:dyDescent="0.3">
      <c r="A1307" s="273">
        <v>1120</v>
      </c>
      <c r="B1307" s="627"/>
      <c r="C1307" s="810" t="s">
        <v>4756</v>
      </c>
      <c r="D1307" s="636" t="s">
        <v>611</v>
      </c>
      <c r="E1307" s="549">
        <v>0.2</v>
      </c>
      <c r="F1307" s="277">
        <v>4.5</v>
      </c>
      <c r="G1307" s="278" t="s">
        <v>48</v>
      </c>
      <c r="H1307" s="279" t="s">
        <v>103</v>
      </c>
      <c r="I1307" s="630"/>
      <c r="J1307" s="630"/>
      <c r="K1307" s="631"/>
      <c r="L1307" s="631"/>
      <c r="M1307" s="631"/>
      <c r="N1307" s="635"/>
      <c r="O1307" s="632"/>
      <c r="P1307" s="635"/>
      <c r="Q1307" s="632"/>
      <c r="R1307" s="635"/>
      <c r="S1307" s="632"/>
      <c r="T1307" s="627"/>
      <c r="U1307" s="627"/>
      <c r="V1307" s="962">
        <v>0.2</v>
      </c>
      <c r="W1307" s="939"/>
      <c r="X1307" s="940"/>
      <c r="Y1307" s="31">
        <f t="shared" si="94"/>
        <v>0</v>
      </c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</row>
    <row r="1308" spans="1:66" s="23" customFormat="1" ht="20.25" customHeight="1" x14ac:dyDescent="0.3">
      <c r="A1308" s="273">
        <v>1121</v>
      </c>
      <c r="B1308" s="274"/>
      <c r="C1308" s="810" t="s">
        <v>2099</v>
      </c>
      <c r="D1308" s="275" t="s">
        <v>2100</v>
      </c>
      <c r="E1308" s="623">
        <v>0.13800000000000001</v>
      </c>
      <c r="F1308" s="277">
        <v>4.5</v>
      </c>
      <c r="G1308" s="278" t="s">
        <v>48</v>
      </c>
      <c r="H1308" s="279" t="s">
        <v>103</v>
      </c>
      <c r="I1308" s="278"/>
      <c r="J1308" s="278"/>
      <c r="K1308" s="280"/>
      <c r="L1308" s="280"/>
      <c r="M1308" s="280"/>
      <c r="N1308" s="281"/>
      <c r="O1308" s="282"/>
      <c r="P1308" s="281"/>
      <c r="Q1308" s="282"/>
      <c r="R1308" s="281"/>
      <c r="S1308" s="282"/>
      <c r="T1308" s="274"/>
      <c r="U1308" s="274"/>
      <c r="V1308" s="960">
        <v>0.13800000000000001</v>
      </c>
      <c r="W1308" s="928"/>
      <c r="X1308" s="919"/>
      <c r="Y1308" s="31">
        <f t="shared" si="94"/>
        <v>0</v>
      </c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</row>
    <row r="1309" spans="1:66" ht="20.25" customHeight="1" x14ac:dyDescent="0.3">
      <c r="A1309" s="528" t="s">
        <v>2101</v>
      </c>
      <c r="B1309" s="528"/>
      <c r="C1309" s="847"/>
      <c r="D1309" s="528"/>
      <c r="E1309" s="528"/>
      <c r="F1309" s="528"/>
      <c r="G1309" s="528"/>
      <c r="H1309" s="528"/>
      <c r="I1309" s="278"/>
      <c r="J1309" s="278"/>
      <c r="K1309" s="280"/>
      <c r="L1309" s="280"/>
      <c r="M1309" s="280"/>
      <c r="N1309" s="281"/>
      <c r="O1309" s="282"/>
      <c r="P1309" s="281"/>
      <c r="Q1309" s="282"/>
      <c r="R1309" s="281"/>
      <c r="S1309" s="282"/>
      <c r="T1309" s="274"/>
      <c r="U1309" s="274"/>
      <c r="V1309" s="919"/>
      <c r="W1309" s="928"/>
      <c r="X1309" s="919"/>
      <c r="Y1309" s="31">
        <f t="shared" si="94"/>
        <v>0</v>
      </c>
    </row>
    <row r="1310" spans="1:66" ht="20.25" customHeight="1" x14ac:dyDescent="0.3">
      <c r="A1310" s="528"/>
      <c r="B1310" s="528"/>
      <c r="C1310" s="847"/>
      <c r="D1310" s="528" t="s">
        <v>252</v>
      </c>
      <c r="E1310" s="541">
        <f>SUM(E1311:E1334)</f>
        <v>13.868000000000002</v>
      </c>
      <c r="F1310" s="528"/>
      <c r="G1310" s="528"/>
      <c r="H1310" s="528"/>
      <c r="I1310" s="278"/>
      <c r="J1310" s="278"/>
      <c r="K1310" s="280"/>
      <c r="L1310" s="280"/>
      <c r="M1310" s="280"/>
      <c r="N1310" s="281"/>
      <c r="O1310" s="282"/>
      <c r="P1310" s="281"/>
      <c r="Q1310" s="282"/>
      <c r="R1310" s="281"/>
      <c r="S1310" s="282"/>
      <c r="T1310" s="274"/>
      <c r="U1310" s="274"/>
      <c r="V1310" s="919"/>
      <c r="W1310" s="928"/>
      <c r="X1310" s="919"/>
      <c r="Y1310" s="31">
        <f t="shared" si="94"/>
        <v>13.868000000000002</v>
      </c>
    </row>
    <row r="1311" spans="1:66" s="23" customFormat="1" ht="20.25" customHeight="1" x14ac:dyDescent="0.3">
      <c r="A1311" s="273">
        <v>1122</v>
      </c>
      <c r="B1311" s="274">
        <v>2198416</v>
      </c>
      <c r="C1311" s="810" t="s">
        <v>2102</v>
      </c>
      <c r="D1311" s="275" t="s">
        <v>2103</v>
      </c>
      <c r="E1311" s="623">
        <v>0.4</v>
      </c>
      <c r="F1311" s="277">
        <v>3.5</v>
      </c>
      <c r="G1311" s="278" t="s">
        <v>48</v>
      </c>
      <c r="H1311" s="279" t="str">
        <f t="shared" si="93"/>
        <v>6</v>
      </c>
      <c r="I1311" s="278">
        <v>1.5110000000000001</v>
      </c>
      <c r="J1311" s="278">
        <v>1.5110000000000001</v>
      </c>
      <c r="K1311" s="280"/>
      <c r="L1311" s="280"/>
      <c r="M1311" s="280"/>
      <c r="N1311" s="278">
        <v>1.5110000000000001</v>
      </c>
      <c r="O1311" s="282">
        <v>100</v>
      </c>
      <c r="P1311" s="278">
        <v>1.5110000000000001</v>
      </c>
      <c r="Q1311" s="282">
        <v>100</v>
      </c>
      <c r="R1311" s="281">
        <v>0.90660000000000007</v>
      </c>
      <c r="S1311" s="282">
        <v>60</v>
      </c>
      <c r="T1311" s="274" t="s">
        <v>52</v>
      </c>
      <c r="U1311" s="274">
        <v>2023</v>
      </c>
      <c r="V1311" s="960">
        <v>0.4</v>
      </c>
      <c r="W1311" s="928"/>
      <c r="X1311" s="919"/>
      <c r="Y1311" s="31">
        <f t="shared" si="94"/>
        <v>0</v>
      </c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</row>
    <row r="1312" spans="1:66" s="23" customFormat="1" ht="20.25" customHeight="1" x14ac:dyDescent="0.3">
      <c r="A1312" s="273">
        <v>1123</v>
      </c>
      <c r="B1312" s="274" t="s">
        <v>2104</v>
      </c>
      <c r="C1312" s="810" t="s">
        <v>2105</v>
      </c>
      <c r="D1312" s="275" t="s">
        <v>601</v>
      </c>
      <c r="E1312" s="623">
        <v>0.80400000000000005</v>
      </c>
      <c r="F1312" s="277">
        <v>3.5</v>
      </c>
      <c r="G1312" s="278" t="s">
        <v>48</v>
      </c>
      <c r="H1312" s="279" t="str">
        <f t="shared" si="93"/>
        <v>6</v>
      </c>
      <c r="I1312" s="278">
        <v>1.2</v>
      </c>
      <c r="J1312" s="278">
        <v>1.2</v>
      </c>
      <c r="K1312" s="280"/>
      <c r="L1312" s="280"/>
      <c r="M1312" s="280"/>
      <c r="N1312" s="278">
        <v>1.2</v>
      </c>
      <c r="O1312" s="282">
        <v>100</v>
      </c>
      <c r="P1312" s="278">
        <v>1.2</v>
      </c>
      <c r="Q1312" s="282">
        <v>100</v>
      </c>
      <c r="R1312" s="281">
        <v>0.72</v>
      </c>
      <c r="S1312" s="282">
        <v>60</v>
      </c>
      <c r="T1312" s="274" t="s">
        <v>52</v>
      </c>
      <c r="U1312" s="274">
        <v>2023</v>
      </c>
      <c r="V1312" s="960">
        <v>0.80400000000000005</v>
      </c>
      <c r="W1312" s="928"/>
      <c r="X1312" s="919"/>
      <c r="Y1312" s="31">
        <f t="shared" si="94"/>
        <v>0</v>
      </c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</row>
    <row r="1313" spans="1:66" s="23" customFormat="1" ht="20.25" customHeight="1" x14ac:dyDescent="0.3">
      <c r="A1313" s="273">
        <v>1124</v>
      </c>
      <c r="B1313" s="274"/>
      <c r="C1313" s="810" t="s">
        <v>2106</v>
      </c>
      <c r="D1313" s="275" t="s">
        <v>552</v>
      </c>
      <c r="E1313" s="623">
        <v>0.22</v>
      </c>
      <c r="F1313" s="277">
        <v>3.5</v>
      </c>
      <c r="G1313" s="278" t="s">
        <v>48</v>
      </c>
      <c r="H1313" s="279" t="s">
        <v>103</v>
      </c>
      <c r="I1313" s="278"/>
      <c r="J1313" s="278"/>
      <c r="K1313" s="280"/>
      <c r="L1313" s="280"/>
      <c r="M1313" s="280"/>
      <c r="N1313" s="278"/>
      <c r="O1313" s="282"/>
      <c r="P1313" s="278"/>
      <c r="Q1313" s="282"/>
      <c r="R1313" s="281"/>
      <c r="S1313" s="282"/>
      <c r="T1313" s="274"/>
      <c r="U1313" s="274"/>
      <c r="V1313" s="960">
        <v>0.22</v>
      </c>
      <c r="W1313" s="928"/>
      <c r="X1313" s="919"/>
      <c r="Y1313" s="31">
        <f t="shared" si="94"/>
        <v>0</v>
      </c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</row>
    <row r="1314" spans="1:66" s="23" customFormat="1" ht="20.25" customHeight="1" x14ac:dyDescent="0.3">
      <c r="A1314" s="273">
        <v>1125</v>
      </c>
      <c r="B1314" s="274"/>
      <c r="C1314" s="810" t="s">
        <v>2107</v>
      </c>
      <c r="D1314" s="275" t="s">
        <v>2108</v>
      </c>
      <c r="E1314" s="623">
        <v>0.51700000000000002</v>
      </c>
      <c r="F1314" s="277">
        <v>3.5</v>
      </c>
      <c r="G1314" s="278" t="s">
        <v>48</v>
      </c>
      <c r="H1314" s="279" t="s">
        <v>103</v>
      </c>
      <c r="I1314" s="278"/>
      <c r="J1314" s="278"/>
      <c r="K1314" s="280"/>
      <c r="L1314" s="280"/>
      <c r="M1314" s="280"/>
      <c r="N1314" s="278"/>
      <c r="O1314" s="282"/>
      <c r="P1314" s="278"/>
      <c r="Q1314" s="282"/>
      <c r="R1314" s="281"/>
      <c r="S1314" s="282"/>
      <c r="T1314" s="274"/>
      <c r="U1314" s="274"/>
      <c r="V1314" s="960">
        <v>0.51700000000000002</v>
      </c>
      <c r="W1314" s="928"/>
      <c r="X1314" s="919"/>
      <c r="Y1314" s="31">
        <f t="shared" si="94"/>
        <v>0</v>
      </c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</row>
    <row r="1315" spans="1:66" s="23" customFormat="1" ht="20.25" customHeight="1" x14ac:dyDescent="0.3">
      <c r="A1315" s="273">
        <v>1126</v>
      </c>
      <c r="B1315" s="274"/>
      <c r="C1315" s="810" t="s">
        <v>2109</v>
      </c>
      <c r="D1315" s="275" t="s">
        <v>2110</v>
      </c>
      <c r="E1315" s="623">
        <v>0.42199999999999999</v>
      </c>
      <c r="F1315" s="277">
        <v>3.5</v>
      </c>
      <c r="G1315" s="278" t="s">
        <v>48</v>
      </c>
      <c r="H1315" s="279" t="s">
        <v>103</v>
      </c>
      <c r="I1315" s="278"/>
      <c r="J1315" s="278"/>
      <c r="K1315" s="280"/>
      <c r="L1315" s="280"/>
      <c r="M1315" s="280"/>
      <c r="N1315" s="278"/>
      <c r="O1315" s="282"/>
      <c r="P1315" s="278"/>
      <c r="Q1315" s="282"/>
      <c r="R1315" s="281"/>
      <c r="S1315" s="282"/>
      <c r="T1315" s="274"/>
      <c r="U1315" s="274"/>
      <c r="V1315" s="960">
        <v>0.42199999999999999</v>
      </c>
      <c r="W1315" s="928"/>
      <c r="X1315" s="919"/>
      <c r="Y1315" s="31">
        <f t="shared" si="94"/>
        <v>0</v>
      </c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</row>
    <row r="1316" spans="1:66" s="23" customFormat="1" ht="20.25" customHeight="1" x14ac:dyDescent="0.3">
      <c r="A1316" s="273">
        <v>1127</v>
      </c>
      <c r="B1316" s="274"/>
      <c r="C1316" s="810" t="s">
        <v>2111</v>
      </c>
      <c r="D1316" s="275" t="s">
        <v>228</v>
      </c>
      <c r="E1316" s="623">
        <v>0.36499999999999999</v>
      </c>
      <c r="F1316" s="277">
        <v>3.5</v>
      </c>
      <c r="G1316" s="278" t="s">
        <v>48</v>
      </c>
      <c r="H1316" s="279" t="s">
        <v>103</v>
      </c>
      <c r="I1316" s="278"/>
      <c r="J1316" s="278"/>
      <c r="K1316" s="280"/>
      <c r="L1316" s="280"/>
      <c r="M1316" s="280"/>
      <c r="N1316" s="278"/>
      <c r="O1316" s="282"/>
      <c r="P1316" s="278"/>
      <c r="Q1316" s="282"/>
      <c r="R1316" s="281"/>
      <c r="S1316" s="282"/>
      <c r="T1316" s="274"/>
      <c r="U1316" s="274"/>
      <c r="V1316" s="960">
        <v>0.36499999999999999</v>
      </c>
      <c r="W1316" s="928"/>
      <c r="X1316" s="919"/>
      <c r="Y1316" s="31">
        <f t="shared" si="94"/>
        <v>0</v>
      </c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</row>
    <row r="1317" spans="1:66" s="23" customFormat="1" ht="20.25" customHeight="1" x14ac:dyDescent="0.3">
      <c r="A1317" s="273">
        <v>1128</v>
      </c>
      <c r="B1317" s="274"/>
      <c r="C1317" s="810" t="s">
        <v>2112</v>
      </c>
      <c r="D1317" s="275" t="s">
        <v>2113</v>
      </c>
      <c r="E1317" s="623">
        <v>0.251</v>
      </c>
      <c r="F1317" s="277">
        <v>3.5</v>
      </c>
      <c r="G1317" s="278" t="s">
        <v>48</v>
      </c>
      <c r="H1317" s="279" t="s">
        <v>103</v>
      </c>
      <c r="I1317" s="278"/>
      <c r="J1317" s="278"/>
      <c r="K1317" s="280"/>
      <c r="L1317" s="280"/>
      <c r="M1317" s="280"/>
      <c r="N1317" s="278"/>
      <c r="O1317" s="282"/>
      <c r="P1317" s="278"/>
      <c r="Q1317" s="282"/>
      <c r="R1317" s="281"/>
      <c r="S1317" s="282"/>
      <c r="T1317" s="274"/>
      <c r="U1317" s="274"/>
      <c r="V1317" s="960">
        <v>0.251</v>
      </c>
      <c r="W1317" s="928"/>
      <c r="X1317" s="919"/>
      <c r="Y1317" s="31">
        <f t="shared" si="94"/>
        <v>0</v>
      </c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</row>
    <row r="1318" spans="1:66" s="23" customFormat="1" ht="20.25" customHeight="1" x14ac:dyDescent="0.3">
      <c r="A1318" s="273">
        <v>1129</v>
      </c>
      <c r="B1318" s="274"/>
      <c r="C1318" s="810" t="s">
        <v>2114</v>
      </c>
      <c r="D1318" s="275" t="s">
        <v>117</v>
      </c>
      <c r="E1318" s="623">
        <v>0.34</v>
      </c>
      <c r="F1318" s="277">
        <v>3.5</v>
      </c>
      <c r="G1318" s="278" t="s">
        <v>48</v>
      </c>
      <c r="H1318" s="279" t="s">
        <v>103</v>
      </c>
      <c r="I1318" s="278"/>
      <c r="J1318" s="278"/>
      <c r="K1318" s="280"/>
      <c r="L1318" s="280"/>
      <c r="M1318" s="280"/>
      <c r="N1318" s="278"/>
      <c r="O1318" s="282"/>
      <c r="P1318" s="278"/>
      <c r="Q1318" s="282"/>
      <c r="R1318" s="281"/>
      <c r="S1318" s="282"/>
      <c r="T1318" s="274"/>
      <c r="U1318" s="274"/>
      <c r="V1318" s="960">
        <v>0.34</v>
      </c>
      <c r="W1318" s="928"/>
      <c r="X1318" s="919"/>
      <c r="Y1318" s="31">
        <f t="shared" si="94"/>
        <v>0</v>
      </c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</row>
    <row r="1319" spans="1:66" s="23" customFormat="1" ht="20.25" customHeight="1" x14ac:dyDescent="0.3">
      <c r="A1319" s="273">
        <v>1130</v>
      </c>
      <c r="B1319" s="274"/>
      <c r="C1319" s="810" t="s">
        <v>2115</v>
      </c>
      <c r="D1319" s="275" t="s">
        <v>125</v>
      </c>
      <c r="E1319" s="623">
        <v>0.16200000000000001</v>
      </c>
      <c r="F1319" s="277">
        <v>3.5</v>
      </c>
      <c r="G1319" s="278" t="s">
        <v>48</v>
      </c>
      <c r="H1319" s="279" t="s">
        <v>103</v>
      </c>
      <c r="I1319" s="278"/>
      <c r="J1319" s="278"/>
      <c r="K1319" s="280"/>
      <c r="L1319" s="280"/>
      <c r="M1319" s="280"/>
      <c r="N1319" s="278"/>
      <c r="O1319" s="282"/>
      <c r="P1319" s="278"/>
      <c r="Q1319" s="282"/>
      <c r="R1319" s="281"/>
      <c r="S1319" s="282"/>
      <c r="T1319" s="274"/>
      <c r="U1319" s="274"/>
      <c r="V1319" s="960">
        <v>0.16200000000000001</v>
      </c>
      <c r="W1319" s="928"/>
      <c r="X1319" s="919"/>
      <c r="Y1319" s="31">
        <f t="shared" si="94"/>
        <v>0</v>
      </c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</row>
    <row r="1320" spans="1:66" s="23" customFormat="1" ht="20.25" customHeight="1" x14ac:dyDescent="0.3">
      <c r="A1320" s="273">
        <v>1131</v>
      </c>
      <c r="B1320" s="274"/>
      <c r="C1320" s="810" t="s">
        <v>2116</v>
      </c>
      <c r="D1320" s="275" t="s">
        <v>465</v>
      </c>
      <c r="E1320" s="623">
        <v>0.39900000000000002</v>
      </c>
      <c r="F1320" s="277">
        <v>3.5</v>
      </c>
      <c r="G1320" s="278" t="s">
        <v>48</v>
      </c>
      <c r="H1320" s="279" t="s">
        <v>103</v>
      </c>
      <c r="I1320" s="278"/>
      <c r="J1320" s="278"/>
      <c r="K1320" s="280"/>
      <c r="L1320" s="280"/>
      <c r="M1320" s="280"/>
      <c r="N1320" s="278"/>
      <c r="O1320" s="282"/>
      <c r="P1320" s="278"/>
      <c r="Q1320" s="282"/>
      <c r="R1320" s="281"/>
      <c r="S1320" s="282"/>
      <c r="T1320" s="274"/>
      <c r="U1320" s="274"/>
      <c r="V1320" s="960">
        <v>0.39900000000000002</v>
      </c>
      <c r="W1320" s="928"/>
      <c r="X1320" s="919"/>
      <c r="Y1320" s="31">
        <f t="shared" si="94"/>
        <v>0</v>
      </c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</row>
    <row r="1321" spans="1:66" s="23" customFormat="1" ht="20.25" customHeight="1" x14ac:dyDescent="0.3">
      <c r="A1321" s="273">
        <v>1132</v>
      </c>
      <c r="B1321" s="274"/>
      <c r="C1321" s="810" t="s">
        <v>2117</v>
      </c>
      <c r="D1321" s="275" t="s">
        <v>207</v>
      </c>
      <c r="E1321" s="623">
        <v>0.82899999999999996</v>
      </c>
      <c r="F1321" s="277">
        <v>3.5</v>
      </c>
      <c r="G1321" s="278" t="s">
        <v>48</v>
      </c>
      <c r="H1321" s="279" t="s">
        <v>103</v>
      </c>
      <c r="I1321" s="278"/>
      <c r="J1321" s="278"/>
      <c r="K1321" s="280"/>
      <c r="L1321" s="280"/>
      <c r="M1321" s="280"/>
      <c r="N1321" s="278"/>
      <c r="O1321" s="282"/>
      <c r="P1321" s="278"/>
      <c r="Q1321" s="282"/>
      <c r="R1321" s="281"/>
      <c r="S1321" s="282"/>
      <c r="T1321" s="274"/>
      <c r="U1321" s="274"/>
      <c r="V1321" s="960">
        <v>0.82899999999999996</v>
      </c>
      <c r="W1321" s="928"/>
      <c r="X1321" s="919"/>
      <c r="Y1321" s="31">
        <f t="shared" si="94"/>
        <v>0</v>
      </c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</row>
    <row r="1322" spans="1:66" s="23" customFormat="1" ht="20.25" customHeight="1" x14ac:dyDescent="0.3">
      <c r="A1322" s="273">
        <v>1133</v>
      </c>
      <c r="B1322" s="274"/>
      <c r="C1322" s="810" t="s">
        <v>2118</v>
      </c>
      <c r="D1322" s="275" t="s">
        <v>2119</v>
      </c>
      <c r="E1322" s="623">
        <v>0.187</v>
      </c>
      <c r="F1322" s="277">
        <v>3.5</v>
      </c>
      <c r="G1322" s="278" t="s">
        <v>48</v>
      </c>
      <c r="H1322" s="279" t="s">
        <v>103</v>
      </c>
      <c r="I1322" s="278"/>
      <c r="J1322" s="278"/>
      <c r="K1322" s="280"/>
      <c r="L1322" s="280"/>
      <c r="M1322" s="280"/>
      <c r="N1322" s="278"/>
      <c r="O1322" s="282"/>
      <c r="P1322" s="278"/>
      <c r="Q1322" s="282"/>
      <c r="R1322" s="281"/>
      <c r="S1322" s="282"/>
      <c r="T1322" s="274"/>
      <c r="U1322" s="274"/>
      <c r="V1322" s="960">
        <v>0.187</v>
      </c>
      <c r="W1322" s="928"/>
      <c r="X1322" s="919"/>
      <c r="Y1322" s="31">
        <f t="shared" si="94"/>
        <v>0</v>
      </c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</row>
    <row r="1323" spans="1:66" s="23" customFormat="1" ht="20.25" customHeight="1" x14ac:dyDescent="0.3">
      <c r="A1323" s="273">
        <v>1134</v>
      </c>
      <c r="B1323" s="274"/>
      <c r="C1323" s="810" t="s">
        <v>2120</v>
      </c>
      <c r="D1323" s="275" t="s">
        <v>2121</v>
      </c>
      <c r="E1323" s="623">
        <v>0.26300000000000001</v>
      </c>
      <c r="F1323" s="277">
        <v>3.5</v>
      </c>
      <c r="G1323" s="278" t="s">
        <v>48</v>
      </c>
      <c r="H1323" s="279" t="s">
        <v>103</v>
      </c>
      <c r="I1323" s="278"/>
      <c r="J1323" s="278"/>
      <c r="K1323" s="280"/>
      <c r="L1323" s="280"/>
      <c r="M1323" s="280"/>
      <c r="N1323" s="278"/>
      <c r="O1323" s="282"/>
      <c r="P1323" s="278"/>
      <c r="Q1323" s="282"/>
      <c r="R1323" s="281"/>
      <c r="S1323" s="282"/>
      <c r="T1323" s="274"/>
      <c r="U1323" s="274"/>
      <c r="V1323" s="960">
        <v>0.26300000000000001</v>
      </c>
      <c r="W1323" s="928"/>
      <c r="X1323" s="919"/>
      <c r="Y1323" s="31">
        <f t="shared" si="94"/>
        <v>0</v>
      </c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</row>
    <row r="1324" spans="1:66" s="23" customFormat="1" ht="20.25" customHeight="1" x14ac:dyDescent="0.3">
      <c r="A1324" s="273">
        <v>1135</v>
      </c>
      <c r="B1324" s="274"/>
      <c r="C1324" s="810" t="s">
        <v>2122</v>
      </c>
      <c r="D1324" s="275" t="s">
        <v>2123</v>
      </c>
      <c r="E1324" s="623">
        <v>0.248</v>
      </c>
      <c r="F1324" s="277">
        <v>3.5</v>
      </c>
      <c r="G1324" s="278" t="s">
        <v>48</v>
      </c>
      <c r="H1324" s="279" t="s">
        <v>103</v>
      </c>
      <c r="I1324" s="278"/>
      <c r="J1324" s="278"/>
      <c r="K1324" s="280"/>
      <c r="L1324" s="280"/>
      <c r="M1324" s="280"/>
      <c r="N1324" s="278"/>
      <c r="O1324" s="282"/>
      <c r="P1324" s="278"/>
      <c r="Q1324" s="282"/>
      <c r="R1324" s="281"/>
      <c r="S1324" s="282"/>
      <c r="T1324" s="274"/>
      <c r="U1324" s="274"/>
      <c r="V1324" s="960">
        <v>0.248</v>
      </c>
      <c r="W1324" s="928"/>
      <c r="X1324" s="919"/>
      <c r="Y1324" s="31">
        <f t="shared" si="94"/>
        <v>0</v>
      </c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</row>
    <row r="1325" spans="1:66" s="23" customFormat="1" ht="20.25" customHeight="1" x14ac:dyDescent="0.3">
      <c r="A1325" s="273">
        <v>1136</v>
      </c>
      <c r="B1325" s="274"/>
      <c r="C1325" s="810" t="s">
        <v>2124</v>
      </c>
      <c r="D1325" s="275" t="s">
        <v>416</v>
      </c>
      <c r="E1325" s="623">
        <v>0.62</v>
      </c>
      <c r="F1325" s="277">
        <v>3.5</v>
      </c>
      <c r="G1325" s="278" t="s">
        <v>48</v>
      </c>
      <c r="H1325" s="279" t="s">
        <v>103</v>
      </c>
      <c r="I1325" s="278"/>
      <c r="J1325" s="278"/>
      <c r="K1325" s="280"/>
      <c r="L1325" s="280"/>
      <c r="M1325" s="280"/>
      <c r="N1325" s="278"/>
      <c r="O1325" s="282"/>
      <c r="P1325" s="278"/>
      <c r="Q1325" s="282"/>
      <c r="R1325" s="281"/>
      <c r="S1325" s="282"/>
      <c r="T1325" s="274"/>
      <c r="U1325" s="274"/>
      <c r="V1325" s="960">
        <v>0.62</v>
      </c>
      <c r="W1325" s="928"/>
      <c r="X1325" s="919"/>
      <c r="Y1325" s="31">
        <f t="shared" si="94"/>
        <v>0</v>
      </c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</row>
    <row r="1326" spans="1:66" s="23" customFormat="1" ht="20.25" customHeight="1" x14ac:dyDescent="0.3">
      <c r="A1326" s="273">
        <v>1137</v>
      </c>
      <c r="B1326" s="274"/>
      <c r="C1326" s="810" t="s">
        <v>2125</v>
      </c>
      <c r="D1326" s="275" t="s">
        <v>100</v>
      </c>
      <c r="E1326" s="623">
        <v>0.73799999999999999</v>
      </c>
      <c r="F1326" s="277">
        <v>3.5</v>
      </c>
      <c r="G1326" s="278" t="s">
        <v>48</v>
      </c>
      <c r="H1326" s="279" t="s">
        <v>103</v>
      </c>
      <c r="I1326" s="278"/>
      <c r="J1326" s="278"/>
      <c r="K1326" s="280"/>
      <c r="L1326" s="280"/>
      <c r="M1326" s="280"/>
      <c r="N1326" s="278"/>
      <c r="O1326" s="282"/>
      <c r="P1326" s="278"/>
      <c r="Q1326" s="282"/>
      <c r="R1326" s="281"/>
      <c r="S1326" s="282"/>
      <c r="T1326" s="274"/>
      <c r="U1326" s="274"/>
      <c r="V1326" s="960">
        <v>0.73799999999999999</v>
      </c>
      <c r="W1326" s="928"/>
      <c r="X1326" s="919"/>
      <c r="Y1326" s="31">
        <f t="shared" si="94"/>
        <v>0</v>
      </c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</row>
    <row r="1327" spans="1:66" s="23" customFormat="1" ht="20.25" customHeight="1" x14ac:dyDescent="0.3">
      <c r="A1327" s="273">
        <v>1138</v>
      </c>
      <c r="B1327" s="274"/>
      <c r="C1327" s="810" t="s">
        <v>2126</v>
      </c>
      <c r="D1327" s="275" t="s">
        <v>38</v>
      </c>
      <c r="E1327" s="623">
        <v>0.63800000000000001</v>
      </c>
      <c r="F1327" s="277">
        <v>3.5</v>
      </c>
      <c r="G1327" s="278" t="s">
        <v>48</v>
      </c>
      <c r="H1327" s="279" t="s">
        <v>103</v>
      </c>
      <c r="I1327" s="278"/>
      <c r="J1327" s="278"/>
      <c r="K1327" s="280"/>
      <c r="L1327" s="280"/>
      <c r="M1327" s="280"/>
      <c r="N1327" s="278"/>
      <c r="O1327" s="282"/>
      <c r="P1327" s="278"/>
      <c r="Q1327" s="282"/>
      <c r="R1327" s="281"/>
      <c r="S1327" s="282"/>
      <c r="T1327" s="274"/>
      <c r="U1327" s="274"/>
      <c r="V1327" s="960">
        <v>0.63800000000000001</v>
      </c>
      <c r="W1327" s="928"/>
      <c r="X1327" s="919"/>
      <c r="Y1327" s="31">
        <f t="shared" si="94"/>
        <v>0</v>
      </c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</row>
    <row r="1328" spans="1:66" s="23" customFormat="1" ht="20.25" customHeight="1" x14ac:dyDescent="0.3">
      <c r="A1328" s="273">
        <v>1139</v>
      </c>
      <c r="B1328" s="274"/>
      <c r="C1328" s="810" t="s">
        <v>2127</v>
      </c>
      <c r="D1328" s="275" t="s">
        <v>330</v>
      </c>
      <c r="E1328" s="623">
        <v>2.34</v>
      </c>
      <c r="F1328" s="277">
        <v>3.5</v>
      </c>
      <c r="G1328" s="278" t="s">
        <v>48</v>
      </c>
      <c r="H1328" s="279" t="s">
        <v>103</v>
      </c>
      <c r="I1328" s="278"/>
      <c r="J1328" s="278"/>
      <c r="K1328" s="280"/>
      <c r="L1328" s="280"/>
      <c r="M1328" s="280"/>
      <c r="N1328" s="278"/>
      <c r="O1328" s="282"/>
      <c r="P1328" s="278"/>
      <c r="Q1328" s="282"/>
      <c r="R1328" s="281"/>
      <c r="S1328" s="282"/>
      <c r="T1328" s="274"/>
      <c r="U1328" s="274"/>
      <c r="V1328" s="960">
        <v>2.34</v>
      </c>
      <c r="W1328" s="928"/>
      <c r="X1328" s="919"/>
      <c r="Y1328" s="31">
        <f t="shared" si="94"/>
        <v>0</v>
      </c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</row>
    <row r="1329" spans="1:66" s="23" customFormat="1" ht="20.25" customHeight="1" x14ac:dyDescent="0.3">
      <c r="A1329" s="273">
        <v>1140</v>
      </c>
      <c r="B1329" s="274"/>
      <c r="C1329" s="810" t="s">
        <v>2128</v>
      </c>
      <c r="D1329" s="275" t="s">
        <v>2129</v>
      </c>
      <c r="E1329" s="623">
        <v>1.764</v>
      </c>
      <c r="F1329" s="277">
        <v>3.5</v>
      </c>
      <c r="G1329" s="278" t="s">
        <v>48</v>
      </c>
      <c r="H1329" s="279" t="s">
        <v>103</v>
      </c>
      <c r="I1329" s="278"/>
      <c r="J1329" s="278"/>
      <c r="K1329" s="280"/>
      <c r="L1329" s="280"/>
      <c r="M1329" s="280"/>
      <c r="N1329" s="278"/>
      <c r="O1329" s="282"/>
      <c r="P1329" s="278"/>
      <c r="Q1329" s="282"/>
      <c r="R1329" s="281"/>
      <c r="S1329" s="282"/>
      <c r="T1329" s="274"/>
      <c r="U1329" s="274"/>
      <c r="V1329" s="960">
        <v>1.764</v>
      </c>
      <c r="W1329" s="928"/>
      <c r="X1329" s="919"/>
      <c r="Y1329" s="31">
        <f t="shared" si="94"/>
        <v>0</v>
      </c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</row>
    <row r="1330" spans="1:66" s="23" customFormat="1" ht="20.25" customHeight="1" x14ac:dyDescent="0.3">
      <c r="A1330" s="273">
        <v>1141</v>
      </c>
      <c r="B1330" s="274"/>
      <c r="C1330" s="810" t="s">
        <v>2130</v>
      </c>
      <c r="D1330" s="275" t="s">
        <v>401</v>
      </c>
      <c r="E1330" s="623">
        <v>0.72799999999999998</v>
      </c>
      <c r="F1330" s="277">
        <v>3.5</v>
      </c>
      <c r="G1330" s="278" t="s">
        <v>48</v>
      </c>
      <c r="H1330" s="279" t="s">
        <v>103</v>
      </c>
      <c r="I1330" s="278"/>
      <c r="J1330" s="278"/>
      <c r="K1330" s="280"/>
      <c r="L1330" s="280"/>
      <c r="M1330" s="280"/>
      <c r="N1330" s="278"/>
      <c r="O1330" s="282"/>
      <c r="P1330" s="278"/>
      <c r="Q1330" s="282"/>
      <c r="R1330" s="281"/>
      <c r="S1330" s="282"/>
      <c r="T1330" s="274"/>
      <c r="U1330" s="274"/>
      <c r="V1330" s="960">
        <v>0.72799999999999998</v>
      </c>
      <c r="W1330" s="928"/>
      <c r="X1330" s="919"/>
      <c r="Y1330" s="31">
        <f t="shared" si="94"/>
        <v>0</v>
      </c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</row>
    <row r="1331" spans="1:66" s="23" customFormat="1" ht="20.25" customHeight="1" x14ac:dyDescent="0.3">
      <c r="A1331" s="273">
        <v>1142</v>
      </c>
      <c r="B1331" s="274"/>
      <c r="C1331" s="810" t="s">
        <v>2131</v>
      </c>
      <c r="D1331" s="275" t="s">
        <v>1232</v>
      </c>
      <c r="E1331" s="623">
        <v>0.28399999999999997</v>
      </c>
      <c r="F1331" s="277">
        <v>3.5</v>
      </c>
      <c r="G1331" s="278" t="s">
        <v>48</v>
      </c>
      <c r="H1331" s="279" t="s">
        <v>103</v>
      </c>
      <c r="I1331" s="278"/>
      <c r="J1331" s="278"/>
      <c r="K1331" s="280"/>
      <c r="L1331" s="280"/>
      <c r="M1331" s="280"/>
      <c r="N1331" s="278"/>
      <c r="O1331" s="282"/>
      <c r="P1331" s="278"/>
      <c r="Q1331" s="282"/>
      <c r="R1331" s="281"/>
      <c r="S1331" s="282"/>
      <c r="T1331" s="274"/>
      <c r="U1331" s="274"/>
      <c r="V1331" s="960">
        <v>0.28399999999999997</v>
      </c>
      <c r="W1331" s="928"/>
      <c r="X1331" s="919"/>
      <c r="Y1331" s="31">
        <f t="shared" si="94"/>
        <v>0</v>
      </c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</row>
    <row r="1332" spans="1:66" s="23" customFormat="1" ht="20.25" customHeight="1" x14ac:dyDescent="0.3">
      <c r="A1332" s="273">
        <v>1143</v>
      </c>
      <c r="B1332" s="274" t="s">
        <v>2132</v>
      </c>
      <c r="C1332" s="810" t="s">
        <v>2133</v>
      </c>
      <c r="D1332" s="275" t="s">
        <v>2134</v>
      </c>
      <c r="E1332" s="623">
        <v>0.60099999999999998</v>
      </c>
      <c r="F1332" s="277">
        <v>3.5</v>
      </c>
      <c r="G1332" s="278" t="s">
        <v>48</v>
      </c>
      <c r="H1332" s="279" t="str">
        <f t="shared" ref="H1332:H1347" si="95">IF(F1332&lt;5.1,"6","10")</f>
        <v>6</v>
      </c>
      <c r="I1332" s="278">
        <v>0.4</v>
      </c>
      <c r="J1332" s="278">
        <v>0.4</v>
      </c>
      <c r="K1332" s="280"/>
      <c r="L1332" s="280"/>
      <c r="M1332" s="280"/>
      <c r="N1332" s="278">
        <v>0.4</v>
      </c>
      <c r="O1332" s="282">
        <v>100</v>
      </c>
      <c r="P1332" s="278">
        <v>0.4</v>
      </c>
      <c r="Q1332" s="282">
        <v>100</v>
      </c>
      <c r="R1332" s="281">
        <v>0.24</v>
      </c>
      <c r="S1332" s="282">
        <v>60</v>
      </c>
      <c r="T1332" s="274" t="s">
        <v>52</v>
      </c>
      <c r="U1332" s="274">
        <v>2023</v>
      </c>
      <c r="V1332" s="960">
        <v>0.60099999999999998</v>
      </c>
      <c r="W1332" s="928"/>
      <c r="X1332" s="919"/>
      <c r="Y1332" s="31">
        <f t="shared" si="94"/>
        <v>0</v>
      </c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</row>
    <row r="1333" spans="1:66" s="23" customFormat="1" ht="20.25" customHeight="1" x14ac:dyDescent="0.3">
      <c r="A1333" s="273">
        <v>1144</v>
      </c>
      <c r="B1333" s="627"/>
      <c r="C1333" s="810" t="s">
        <v>4757</v>
      </c>
      <c r="D1333" s="636" t="s">
        <v>4697</v>
      </c>
      <c r="E1333" s="549">
        <v>0.64</v>
      </c>
      <c r="F1333" s="277">
        <v>3.5</v>
      </c>
      <c r="G1333" s="278" t="s">
        <v>48</v>
      </c>
      <c r="H1333" s="279" t="s">
        <v>103</v>
      </c>
      <c r="I1333" s="630"/>
      <c r="J1333" s="630"/>
      <c r="K1333" s="631"/>
      <c r="L1333" s="631"/>
      <c r="M1333" s="631"/>
      <c r="N1333" s="630"/>
      <c r="O1333" s="632"/>
      <c r="P1333" s="630"/>
      <c r="Q1333" s="632"/>
      <c r="R1333" s="635"/>
      <c r="S1333" s="632"/>
      <c r="T1333" s="627"/>
      <c r="U1333" s="627"/>
      <c r="V1333" s="962">
        <v>0.64</v>
      </c>
      <c r="W1333" s="939"/>
      <c r="X1333" s="940"/>
      <c r="Y1333" s="31">
        <f t="shared" si="94"/>
        <v>0</v>
      </c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</row>
    <row r="1334" spans="1:66" s="23" customFormat="1" ht="22.5" customHeight="1" x14ac:dyDescent="0.3">
      <c r="A1334" s="273">
        <v>1145</v>
      </c>
      <c r="B1334" s="274"/>
      <c r="C1334" s="810" t="s">
        <v>2135</v>
      </c>
      <c r="D1334" s="274" t="s">
        <v>2136</v>
      </c>
      <c r="E1334" s="623">
        <v>0.108</v>
      </c>
      <c r="F1334" s="637">
        <v>3.5</v>
      </c>
      <c r="G1334" s="575" t="s">
        <v>48</v>
      </c>
      <c r="H1334" s="281" t="str">
        <f t="shared" si="95"/>
        <v>6</v>
      </c>
      <c r="I1334" s="575">
        <v>0.12</v>
      </c>
      <c r="J1334" s="575">
        <v>0.12</v>
      </c>
      <c r="K1334" s="280"/>
      <c r="L1334" s="280"/>
      <c r="M1334" s="280"/>
      <c r="N1334" s="575">
        <v>0.12</v>
      </c>
      <c r="O1334" s="540">
        <v>100</v>
      </c>
      <c r="P1334" s="575">
        <v>0.12</v>
      </c>
      <c r="Q1334" s="540">
        <v>100</v>
      </c>
      <c r="R1334" s="281">
        <v>7.1999999999999995E-2</v>
      </c>
      <c r="S1334" s="540">
        <v>60</v>
      </c>
      <c r="T1334" s="274" t="s">
        <v>52</v>
      </c>
      <c r="U1334" s="274">
        <v>2023</v>
      </c>
      <c r="V1334" s="960">
        <v>0.108</v>
      </c>
      <c r="W1334" s="935"/>
      <c r="X1334" s="919"/>
      <c r="Y1334" s="31">
        <f t="shared" si="94"/>
        <v>0</v>
      </c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</row>
    <row r="1335" spans="1:66" ht="20.25" customHeight="1" x14ac:dyDescent="0.3">
      <c r="A1335" s="528" t="s">
        <v>2137</v>
      </c>
      <c r="B1335" s="528"/>
      <c r="C1335" s="847"/>
      <c r="D1335" s="528"/>
      <c r="E1335" s="528"/>
      <c r="F1335" s="528"/>
      <c r="G1335" s="528"/>
      <c r="H1335" s="528"/>
      <c r="I1335" s="278"/>
      <c r="J1335" s="278"/>
      <c r="K1335" s="280"/>
      <c r="L1335" s="280"/>
      <c r="M1335" s="280"/>
      <c r="N1335" s="281"/>
      <c r="O1335" s="282"/>
      <c r="P1335" s="281"/>
      <c r="Q1335" s="282"/>
      <c r="R1335" s="281"/>
      <c r="S1335" s="282"/>
      <c r="T1335" s="274"/>
      <c r="U1335" s="274"/>
      <c r="V1335" s="919"/>
      <c r="W1335" s="928"/>
      <c r="X1335" s="919"/>
      <c r="Y1335" s="31">
        <f t="shared" si="94"/>
        <v>0</v>
      </c>
    </row>
    <row r="1336" spans="1:66" ht="20.25" customHeight="1" x14ac:dyDescent="0.3">
      <c r="A1336" s="528"/>
      <c r="B1336" s="528"/>
      <c r="C1336" s="847"/>
      <c r="D1336" s="528" t="s">
        <v>252</v>
      </c>
      <c r="E1336" s="541">
        <f>SUM(E1337:E1349)</f>
        <v>6.2090000000000005</v>
      </c>
      <c r="F1336" s="528"/>
      <c r="G1336" s="528"/>
      <c r="H1336" s="528"/>
      <c r="I1336" s="278"/>
      <c r="J1336" s="278"/>
      <c r="K1336" s="280"/>
      <c r="L1336" s="280"/>
      <c r="M1336" s="280"/>
      <c r="N1336" s="281"/>
      <c r="O1336" s="282"/>
      <c r="P1336" s="281"/>
      <c r="Q1336" s="282"/>
      <c r="R1336" s="281"/>
      <c r="S1336" s="282"/>
      <c r="T1336" s="274"/>
      <c r="U1336" s="274"/>
      <c r="V1336" s="919"/>
      <c r="W1336" s="928"/>
      <c r="X1336" s="919"/>
      <c r="Y1336" s="31">
        <f t="shared" si="94"/>
        <v>6.2090000000000005</v>
      </c>
    </row>
    <row r="1337" spans="1:66" s="23" customFormat="1" ht="20.25" customHeight="1" x14ac:dyDescent="0.3">
      <c r="A1337" s="273">
        <v>1146</v>
      </c>
      <c r="B1337" s="274">
        <v>2199188</v>
      </c>
      <c r="C1337" s="810" t="s">
        <v>2138</v>
      </c>
      <c r="D1337" s="275" t="s">
        <v>353</v>
      </c>
      <c r="E1337" s="623">
        <v>2.028</v>
      </c>
      <c r="F1337" s="277">
        <v>3.5</v>
      </c>
      <c r="G1337" s="278" t="s">
        <v>48</v>
      </c>
      <c r="H1337" s="279" t="str">
        <f t="shared" si="95"/>
        <v>6</v>
      </c>
      <c r="I1337" s="278">
        <v>2.1579999999999999</v>
      </c>
      <c r="J1337" s="278">
        <v>2.1579999999999999</v>
      </c>
      <c r="K1337" s="280"/>
      <c r="L1337" s="280"/>
      <c r="M1337" s="280"/>
      <c r="N1337" s="278">
        <v>2.1579999999999999</v>
      </c>
      <c r="O1337" s="282">
        <v>100</v>
      </c>
      <c r="P1337" s="278">
        <v>2.1579999999999999</v>
      </c>
      <c r="Q1337" s="282">
        <v>100</v>
      </c>
      <c r="R1337" s="281">
        <v>1.2948</v>
      </c>
      <c r="S1337" s="282">
        <v>60</v>
      </c>
      <c r="T1337" s="274" t="s">
        <v>52</v>
      </c>
      <c r="U1337" s="274">
        <v>2023</v>
      </c>
      <c r="V1337" s="960">
        <v>2.028</v>
      </c>
      <c r="W1337" s="928"/>
      <c r="X1337" s="919"/>
      <c r="Y1337" s="31">
        <f t="shared" si="94"/>
        <v>0</v>
      </c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</row>
    <row r="1338" spans="1:66" s="23" customFormat="1" ht="20.25" customHeight="1" x14ac:dyDescent="0.3">
      <c r="A1338" s="273">
        <v>1147</v>
      </c>
      <c r="B1338" s="274">
        <v>2197428</v>
      </c>
      <c r="C1338" s="810" t="s">
        <v>2139</v>
      </c>
      <c r="D1338" s="275" t="s">
        <v>2140</v>
      </c>
      <c r="E1338" s="623">
        <v>0.123</v>
      </c>
      <c r="F1338" s="277">
        <v>3.5</v>
      </c>
      <c r="G1338" s="278" t="s">
        <v>48</v>
      </c>
      <c r="H1338" s="279" t="str">
        <f t="shared" si="95"/>
        <v>6</v>
      </c>
      <c r="I1338" s="278">
        <v>0.19600000000000001</v>
      </c>
      <c r="J1338" s="278">
        <v>0.19600000000000001</v>
      </c>
      <c r="K1338" s="280"/>
      <c r="L1338" s="280"/>
      <c r="M1338" s="280"/>
      <c r="N1338" s="278">
        <v>0.19600000000000001</v>
      </c>
      <c r="O1338" s="282">
        <v>100</v>
      </c>
      <c r="P1338" s="278">
        <v>0.19600000000000001</v>
      </c>
      <c r="Q1338" s="282">
        <v>100</v>
      </c>
      <c r="R1338" s="281">
        <v>0.1176</v>
      </c>
      <c r="S1338" s="282">
        <v>60</v>
      </c>
      <c r="T1338" s="274" t="s">
        <v>52</v>
      </c>
      <c r="U1338" s="274">
        <v>2023</v>
      </c>
      <c r="V1338" s="960">
        <v>0.123</v>
      </c>
      <c r="W1338" s="928"/>
      <c r="X1338" s="919"/>
      <c r="Y1338" s="31">
        <f t="shared" si="94"/>
        <v>0</v>
      </c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</row>
    <row r="1339" spans="1:66" s="23" customFormat="1" ht="20.25" customHeight="1" x14ac:dyDescent="0.3">
      <c r="A1339" s="273">
        <v>1148</v>
      </c>
      <c r="B1339" s="274">
        <v>2191818</v>
      </c>
      <c r="C1339" s="810" t="s">
        <v>2141</v>
      </c>
      <c r="D1339" s="275" t="s">
        <v>485</v>
      </c>
      <c r="E1339" s="623">
        <v>5.6000000000000001E-2</v>
      </c>
      <c r="F1339" s="277">
        <v>3.5</v>
      </c>
      <c r="G1339" s="278" t="s">
        <v>48</v>
      </c>
      <c r="H1339" s="279" t="str">
        <f t="shared" si="95"/>
        <v>6</v>
      </c>
      <c r="I1339" s="278">
        <v>5.8999999999999997E-2</v>
      </c>
      <c r="J1339" s="278">
        <v>5.8999999999999997E-2</v>
      </c>
      <c r="K1339" s="280"/>
      <c r="L1339" s="280"/>
      <c r="M1339" s="280"/>
      <c r="N1339" s="278">
        <v>5.8999999999999997E-2</v>
      </c>
      <c r="O1339" s="282">
        <v>100</v>
      </c>
      <c r="P1339" s="278">
        <v>5.8999999999999997E-2</v>
      </c>
      <c r="Q1339" s="282">
        <v>100</v>
      </c>
      <c r="R1339" s="281">
        <v>3.5399999999999994E-2</v>
      </c>
      <c r="S1339" s="282">
        <v>60</v>
      </c>
      <c r="T1339" s="274" t="s">
        <v>52</v>
      </c>
      <c r="U1339" s="274">
        <v>2023</v>
      </c>
      <c r="V1339" s="960">
        <v>5.6000000000000001E-2</v>
      </c>
      <c r="W1339" s="928"/>
      <c r="X1339" s="919"/>
      <c r="Y1339" s="31">
        <f t="shared" si="94"/>
        <v>0</v>
      </c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</row>
    <row r="1340" spans="1:66" s="23" customFormat="1" ht="20.25" customHeight="1" x14ac:dyDescent="0.3">
      <c r="A1340" s="273">
        <v>1149</v>
      </c>
      <c r="B1340" s="274">
        <v>2195393</v>
      </c>
      <c r="C1340" s="810" t="s">
        <v>2142</v>
      </c>
      <c r="D1340" s="275" t="s">
        <v>2143</v>
      </c>
      <c r="E1340" s="623">
        <v>0.184</v>
      </c>
      <c r="F1340" s="277">
        <v>3.5</v>
      </c>
      <c r="G1340" s="278" t="s">
        <v>48</v>
      </c>
      <c r="H1340" s="279" t="str">
        <f t="shared" si="95"/>
        <v>6</v>
      </c>
      <c r="I1340" s="278">
        <v>0.17599999999999999</v>
      </c>
      <c r="J1340" s="278">
        <v>0.17599999999999999</v>
      </c>
      <c r="K1340" s="280"/>
      <c r="L1340" s="280"/>
      <c r="M1340" s="280"/>
      <c r="N1340" s="278">
        <v>0.17599999999999999</v>
      </c>
      <c r="O1340" s="282">
        <v>100</v>
      </c>
      <c r="P1340" s="278">
        <v>0.17599999999999999</v>
      </c>
      <c r="Q1340" s="282">
        <v>100</v>
      </c>
      <c r="R1340" s="281">
        <v>0.10559999999999999</v>
      </c>
      <c r="S1340" s="282">
        <v>60</v>
      </c>
      <c r="T1340" s="274" t="s">
        <v>52</v>
      </c>
      <c r="U1340" s="274">
        <v>2023</v>
      </c>
      <c r="V1340" s="960">
        <v>0.184</v>
      </c>
      <c r="W1340" s="928"/>
      <c r="X1340" s="919"/>
      <c r="Y1340" s="31">
        <f t="shared" si="94"/>
        <v>0</v>
      </c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</row>
    <row r="1341" spans="1:66" s="23" customFormat="1" ht="20.25" customHeight="1" x14ac:dyDescent="0.3">
      <c r="A1341" s="273">
        <v>1150</v>
      </c>
      <c r="B1341" s="274">
        <v>2202978</v>
      </c>
      <c r="C1341" s="810" t="s">
        <v>2144</v>
      </c>
      <c r="D1341" s="275" t="s">
        <v>100</v>
      </c>
      <c r="E1341" s="623">
        <v>0.56499999999999995</v>
      </c>
      <c r="F1341" s="277">
        <v>3.5</v>
      </c>
      <c r="G1341" s="278" t="s">
        <v>48</v>
      </c>
      <c r="H1341" s="279" t="str">
        <f t="shared" si="95"/>
        <v>6</v>
      </c>
      <c r="I1341" s="278">
        <v>0.51100000000000001</v>
      </c>
      <c r="J1341" s="278">
        <v>0.51100000000000001</v>
      </c>
      <c r="K1341" s="280"/>
      <c r="L1341" s="280"/>
      <c r="M1341" s="280"/>
      <c r="N1341" s="278">
        <v>0.51100000000000001</v>
      </c>
      <c r="O1341" s="282">
        <v>100</v>
      </c>
      <c r="P1341" s="278">
        <v>0.51100000000000001</v>
      </c>
      <c r="Q1341" s="282">
        <v>100</v>
      </c>
      <c r="R1341" s="281">
        <v>0.30659999999999998</v>
      </c>
      <c r="S1341" s="282">
        <v>60</v>
      </c>
      <c r="T1341" s="274" t="s">
        <v>52</v>
      </c>
      <c r="U1341" s="274">
        <v>2023</v>
      </c>
      <c r="V1341" s="960">
        <v>0.56499999999999995</v>
      </c>
      <c r="W1341" s="928"/>
      <c r="X1341" s="919"/>
      <c r="Y1341" s="31">
        <f t="shared" si="94"/>
        <v>0</v>
      </c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</row>
    <row r="1342" spans="1:66" s="23" customFormat="1" ht="20.25" customHeight="1" x14ac:dyDescent="0.3">
      <c r="A1342" s="273">
        <v>1151</v>
      </c>
      <c r="B1342" s="274">
        <v>2195361</v>
      </c>
      <c r="C1342" s="810" t="s">
        <v>2145</v>
      </c>
      <c r="D1342" s="275" t="s">
        <v>2146</v>
      </c>
      <c r="E1342" s="623">
        <v>0.16</v>
      </c>
      <c r="F1342" s="277">
        <v>3.5</v>
      </c>
      <c r="G1342" s="278" t="s">
        <v>48</v>
      </c>
      <c r="H1342" s="279" t="str">
        <f t="shared" si="95"/>
        <v>6</v>
      </c>
      <c r="I1342" s="278">
        <v>0.16500000000000001</v>
      </c>
      <c r="J1342" s="278">
        <v>0.16500000000000001</v>
      </c>
      <c r="K1342" s="280"/>
      <c r="L1342" s="280"/>
      <c r="M1342" s="280"/>
      <c r="N1342" s="278">
        <v>0.16500000000000001</v>
      </c>
      <c r="O1342" s="282">
        <v>100</v>
      </c>
      <c r="P1342" s="278">
        <v>0.16500000000000001</v>
      </c>
      <c r="Q1342" s="282">
        <v>100</v>
      </c>
      <c r="R1342" s="281">
        <v>9.9000000000000005E-2</v>
      </c>
      <c r="S1342" s="282">
        <v>60</v>
      </c>
      <c r="T1342" s="274" t="s">
        <v>52</v>
      </c>
      <c r="U1342" s="274">
        <v>2023</v>
      </c>
      <c r="V1342" s="960">
        <v>0.16</v>
      </c>
      <c r="W1342" s="928"/>
      <c r="X1342" s="919"/>
      <c r="Y1342" s="31">
        <f t="shared" si="94"/>
        <v>0</v>
      </c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</row>
    <row r="1343" spans="1:66" s="23" customFormat="1" ht="20.25" customHeight="1" x14ac:dyDescent="0.3">
      <c r="A1343" s="273">
        <v>1152</v>
      </c>
      <c r="B1343" s="274">
        <v>2196964</v>
      </c>
      <c r="C1343" s="810" t="s">
        <v>2147</v>
      </c>
      <c r="D1343" s="275" t="s">
        <v>2148</v>
      </c>
      <c r="E1343" s="623">
        <v>0.39300000000000002</v>
      </c>
      <c r="F1343" s="277">
        <v>3.5</v>
      </c>
      <c r="G1343" s="278" t="s">
        <v>48</v>
      </c>
      <c r="H1343" s="279" t="str">
        <f t="shared" si="95"/>
        <v>6</v>
      </c>
      <c r="I1343" s="278">
        <v>0.33700000000000002</v>
      </c>
      <c r="J1343" s="278">
        <v>0.33700000000000002</v>
      </c>
      <c r="K1343" s="280"/>
      <c r="L1343" s="280"/>
      <c r="M1343" s="280"/>
      <c r="N1343" s="278">
        <v>0.33700000000000002</v>
      </c>
      <c r="O1343" s="282">
        <v>100</v>
      </c>
      <c r="P1343" s="278">
        <v>0.33700000000000002</v>
      </c>
      <c r="Q1343" s="282">
        <v>100</v>
      </c>
      <c r="R1343" s="281">
        <v>0.20220000000000002</v>
      </c>
      <c r="S1343" s="282">
        <v>60</v>
      </c>
      <c r="T1343" s="274" t="s">
        <v>52</v>
      </c>
      <c r="U1343" s="274">
        <v>2023</v>
      </c>
      <c r="V1343" s="960">
        <v>0.39300000000000002</v>
      </c>
      <c r="W1343" s="928"/>
      <c r="X1343" s="919"/>
      <c r="Y1343" s="31">
        <f t="shared" si="94"/>
        <v>0</v>
      </c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</row>
    <row r="1344" spans="1:66" s="23" customFormat="1" ht="20.25" customHeight="1" x14ac:dyDescent="0.3">
      <c r="A1344" s="273">
        <v>1153</v>
      </c>
      <c r="B1344" s="274">
        <v>2199515</v>
      </c>
      <c r="C1344" s="810" t="s">
        <v>2149</v>
      </c>
      <c r="D1344" s="275" t="s">
        <v>2150</v>
      </c>
      <c r="E1344" s="623">
        <v>0.33300000000000002</v>
      </c>
      <c r="F1344" s="277">
        <v>3.5</v>
      </c>
      <c r="G1344" s="278" t="s">
        <v>48</v>
      </c>
      <c r="H1344" s="279" t="str">
        <f t="shared" si="95"/>
        <v>6</v>
      </c>
      <c r="I1344" s="278">
        <v>0.33</v>
      </c>
      <c r="J1344" s="278">
        <v>0.33</v>
      </c>
      <c r="K1344" s="280"/>
      <c r="L1344" s="280"/>
      <c r="M1344" s="280"/>
      <c r="N1344" s="278">
        <v>0.33</v>
      </c>
      <c r="O1344" s="282">
        <v>100</v>
      </c>
      <c r="P1344" s="278">
        <v>0.33</v>
      </c>
      <c r="Q1344" s="282">
        <v>100</v>
      </c>
      <c r="R1344" s="281">
        <v>0.19800000000000001</v>
      </c>
      <c r="S1344" s="282">
        <v>60</v>
      </c>
      <c r="T1344" s="274" t="s">
        <v>52</v>
      </c>
      <c r="U1344" s="274">
        <v>2023</v>
      </c>
      <c r="V1344" s="960">
        <v>0.33300000000000002</v>
      </c>
      <c r="W1344" s="928"/>
      <c r="X1344" s="919"/>
      <c r="Y1344" s="31">
        <f t="shared" si="94"/>
        <v>0</v>
      </c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</row>
    <row r="1345" spans="1:66" s="23" customFormat="1" ht="20.25" customHeight="1" x14ac:dyDescent="0.3">
      <c r="A1345" s="273">
        <v>1154</v>
      </c>
      <c r="B1345" s="274">
        <v>2197428</v>
      </c>
      <c r="C1345" s="810" t="s">
        <v>2151</v>
      </c>
      <c r="D1345" s="275" t="s">
        <v>2152</v>
      </c>
      <c r="E1345" s="623">
        <v>0.373</v>
      </c>
      <c r="F1345" s="277">
        <v>3.5</v>
      </c>
      <c r="G1345" s="278" t="s">
        <v>48</v>
      </c>
      <c r="H1345" s="279" t="str">
        <f t="shared" si="95"/>
        <v>6</v>
      </c>
      <c r="I1345" s="278">
        <v>0.129</v>
      </c>
      <c r="J1345" s="278">
        <v>0.129</v>
      </c>
      <c r="K1345" s="280"/>
      <c r="L1345" s="280"/>
      <c r="M1345" s="280"/>
      <c r="N1345" s="278">
        <v>0.129</v>
      </c>
      <c r="O1345" s="282">
        <v>100</v>
      </c>
      <c r="P1345" s="278">
        <v>0.129</v>
      </c>
      <c r="Q1345" s="282">
        <v>100</v>
      </c>
      <c r="R1345" s="281">
        <v>7.7399999999999997E-2</v>
      </c>
      <c r="S1345" s="282">
        <v>60</v>
      </c>
      <c r="T1345" s="274" t="s">
        <v>52</v>
      </c>
      <c r="U1345" s="274">
        <v>2023</v>
      </c>
      <c r="V1345" s="960">
        <v>0.373</v>
      </c>
      <c r="W1345" s="928"/>
      <c r="X1345" s="919"/>
      <c r="Y1345" s="31">
        <f t="shared" si="94"/>
        <v>0</v>
      </c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</row>
    <row r="1346" spans="1:66" s="23" customFormat="1" ht="20.25" customHeight="1" x14ac:dyDescent="0.3">
      <c r="A1346" s="273">
        <v>1155</v>
      </c>
      <c r="B1346" s="274"/>
      <c r="C1346" s="810" t="s">
        <v>2153</v>
      </c>
      <c r="D1346" s="275" t="s">
        <v>301</v>
      </c>
      <c r="E1346" s="549">
        <v>0.16</v>
      </c>
      <c r="F1346" s="277">
        <v>3.5</v>
      </c>
      <c r="G1346" s="278" t="s">
        <v>48</v>
      </c>
      <c r="H1346" s="279" t="s">
        <v>103</v>
      </c>
      <c r="I1346" s="278"/>
      <c r="J1346" s="278"/>
      <c r="K1346" s="280"/>
      <c r="L1346" s="280"/>
      <c r="M1346" s="280"/>
      <c r="N1346" s="278"/>
      <c r="O1346" s="282"/>
      <c r="P1346" s="278"/>
      <c r="Q1346" s="282"/>
      <c r="R1346" s="281"/>
      <c r="S1346" s="282"/>
      <c r="T1346" s="274"/>
      <c r="U1346" s="274"/>
      <c r="V1346" s="962">
        <v>0.16</v>
      </c>
      <c r="W1346" s="928"/>
      <c r="X1346" s="919"/>
      <c r="Y1346" s="31">
        <f t="shared" si="94"/>
        <v>0</v>
      </c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</row>
    <row r="1347" spans="1:66" s="23" customFormat="1" ht="20.25" customHeight="1" x14ac:dyDescent="0.3">
      <c r="A1347" s="273">
        <v>1156</v>
      </c>
      <c r="B1347" s="274"/>
      <c r="C1347" s="810" t="s">
        <v>2154</v>
      </c>
      <c r="D1347" s="275" t="s">
        <v>2155</v>
      </c>
      <c r="E1347" s="355">
        <v>1.294</v>
      </c>
      <c r="F1347" s="277">
        <v>3.5</v>
      </c>
      <c r="G1347" s="278" t="s">
        <v>48</v>
      </c>
      <c r="H1347" s="279" t="str">
        <f t="shared" si="95"/>
        <v>6</v>
      </c>
      <c r="I1347" s="278">
        <v>4.2999999999999997E-2</v>
      </c>
      <c r="J1347" s="278">
        <v>4.2999999999999997E-2</v>
      </c>
      <c r="K1347" s="280"/>
      <c r="L1347" s="280"/>
      <c r="M1347" s="280"/>
      <c r="N1347" s="278">
        <v>4.2999999999999997E-2</v>
      </c>
      <c r="O1347" s="282">
        <v>100</v>
      </c>
      <c r="P1347" s="278">
        <v>4.2999999999999997E-2</v>
      </c>
      <c r="Q1347" s="282">
        <v>100</v>
      </c>
      <c r="R1347" s="281">
        <v>2.5799999999999997E-2</v>
      </c>
      <c r="S1347" s="282">
        <v>60</v>
      </c>
      <c r="T1347" s="274" t="s">
        <v>52</v>
      </c>
      <c r="U1347" s="274">
        <v>2023</v>
      </c>
      <c r="V1347" s="961">
        <v>1.294</v>
      </c>
      <c r="W1347" s="928"/>
      <c r="X1347" s="919"/>
      <c r="Y1347" s="31">
        <f t="shared" si="94"/>
        <v>0</v>
      </c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</row>
    <row r="1348" spans="1:66" s="23" customFormat="1" ht="20.25" customHeight="1" x14ac:dyDescent="0.3">
      <c r="A1348" s="273">
        <v>1157</v>
      </c>
      <c r="B1348" s="274"/>
      <c r="C1348" s="810" t="s">
        <v>2156</v>
      </c>
      <c r="D1348" s="275" t="s">
        <v>2157</v>
      </c>
      <c r="E1348" s="355">
        <v>0.23300000000000001</v>
      </c>
      <c r="F1348" s="277">
        <v>3.5</v>
      </c>
      <c r="G1348" s="278" t="s">
        <v>48</v>
      </c>
      <c r="H1348" s="279" t="s">
        <v>103</v>
      </c>
      <c r="I1348" s="278"/>
      <c r="J1348" s="278"/>
      <c r="K1348" s="280"/>
      <c r="L1348" s="280"/>
      <c r="M1348" s="280"/>
      <c r="N1348" s="278"/>
      <c r="O1348" s="282"/>
      <c r="P1348" s="278"/>
      <c r="Q1348" s="282"/>
      <c r="R1348" s="281"/>
      <c r="S1348" s="282"/>
      <c r="T1348" s="274"/>
      <c r="U1348" s="274"/>
      <c r="V1348" s="961">
        <v>0.23300000000000001</v>
      </c>
      <c r="W1348" s="928"/>
      <c r="X1348" s="919"/>
      <c r="Y1348" s="31">
        <f t="shared" si="94"/>
        <v>0</v>
      </c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</row>
    <row r="1349" spans="1:66" s="23" customFormat="1" ht="20.25" customHeight="1" x14ac:dyDescent="0.3">
      <c r="A1349" s="273">
        <v>1158</v>
      </c>
      <c r="B1349" s="274"/>
      <c r="C1349" s="810" t="s">
        <v>2158</v>
      </c>
      <c r="D1349" s="275" t="s">
        <v>2159</v>
      </c>
      <c r="E1349" s="355">
        <v>0.307</v>
      </c>
      <c r="F1349" s="277">
        <v>3.5</v>
      </c>
      <c r="G1349" s="278" t="s">
        <v>48</v>
      </c>
      <c r="H1349" s="279" t="s">
        <v>103</v>
      </c>
      <c r="I1349" s="278"/>
      <c r="J1349" s="278"/>
      <c r="K1349" s="280"/>
      <c r="L1349" s="280"/>
      <c r="M1349" s="280"/>
      <c r="N1349" s="278"/>
      <c r="O1349" s="282"/>
      <c r="P1349" s="278"/>
      <c r="Q1349" s="282"/>
      <c r="R1349" s="281"/>
      <c r="S1349" s="282"/>
      <c r="T1349" s="274"/>
      <c r="U1349" s="274"/>
      <c r="V1349" s="961">
        <v>0.307</v>
      </c>
      <c r="W1349" s="928"/>
      <c r="X1349" s="919"/>
      <c r="Y1349" s="31">
        <f t="shared" si="94"/>
        <v>0</v>
      </c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</row>
    <row r="1350" spans="1:66" s="183" customFormat="1" ht="20.25" customHeight="1" x14ac:dyDescent="0.3">
      <c r="A1350" s="273" t="s">
        <v>2160</v>
      </c>
      <c r="B1350" s="273"/>
      <c r="C1350" s="809"/>
      <c r="D1350" s="273"/>
      <c r="E1350" s="273"/>
      <c r="F1350" s="273"/>
      <c r="G1350" s="273"/>
      <c r="H1350" s="273"/>
      <c r="I1350" s="278">
        <v>3.06</v>
      </c>
      <c r="J1350" s="278">
        <v>3.06</v>
      </c>
      <c r="K1350" s="280"/>
      <c r="L1350" s="280"/>
      <c r="M1350" s="280"/>
      <c r="N1350" s="281">
        <v>0</v>
      </c>
      <c r="O1350" s="282">
        <v>0</v>
      </c>
      <c r="P1350" s="281">
        <v>0</v>
      </c>
      <c r="Q1350" s="282">
        <v>0</v>
      </c>
      <c r="R1350" s="281">
        <v>0</v>
      </c>
      <c r="S1350" s="282">
        <v>0</v>
      </c>
      <c r="T1350" s="274"/>
      <c r="U1350" s="274"/>
      <c r="V1350" s="919"/>
      <c r="W1350" s="928"/>
      <c r="X1350" s="919"/>
      <c r="Y1350" s="31">
        <f t="shared" si="94"/>
        <v>0</v>
      </c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</row>
    <row r="1351" spans="1:66" s="183" customFormat="1" ht="20.25" customHeight="1" x14ac:dyDescent="0.3">
      <c r="A1351" s="273"/>
      <c r="B1351" s="273"/>
      <c r="C1351" s="809"/>
      <c r="D1351" s="273" t="s">
        <v>252</v>
      </c>
      <c r="E1351" s="596">
        <f>SUM(E1352:E1367)</f>
        <v>5.8500000000000005</v>
      </c>
      <c r="F1351" s="273"/>
      <c r="G1351" s="273"/>
      <c r="H1351" s="273"/>
      <c r="I1351" s="278"/>
      <c r="J1351" s="278"/>
      <c r="K1351" s="280"/>
      <c r="L1351" s="280"/>
      <c r="M1351" s="280"/>
      <c r="N1351" s="281"/>
      <c r="O1351" s="282"/>
      <c r="P1351" s="281"/>
      <c r="Q1351" s="282"/>
      <c r="R1351" s="281"/>
      <c r="S1351" s="282"/>
      <c r="T1351" s="274"/>
      <c r="U1351" s="274"/>
      <c r="V1351" s="919"/>
      <c r="W1351" s="928"/>
      <c r="X1351" s="919"/>
      <c r="Y1351" s="31">
        <f t="shared" si="94"/>
        <v>5.8500000000000005</v>
      </c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</row>
    <row r="1352" spans="1:66" s="23" customFormat="1" ht="20.25" customHeight="1" x14ac:dyDescent="0.3">
      <c r="A1352" s="273">
        <v>1159</v>
      </c>
      <c r="B1352" s="274"/>
      <c r="C1352" s="810" t="s">
        <v>2161</v>
      </c>
      <c r="D1352" s="274" t="s">
        <v>412</v>
      </c>
      <c r="E1352" s="623">
        <v>0.82099999999999995</v>
      </c>
      <c r="F1352" s="274">
        <v>3.5</v>
      </c>
      <c r="G1352" s="274" t="s">
        <v>48</v>
      </c>
      <c r="H1352" s="274" t="s">
        <v>103</v>
      </c>
      <c r="I1352" s="278"/>
      <c r="J1352" s="278"/>
      <c r="K1352" s="280"/>
      <c r="L1352" s="280"/>
      <c r="M1352" s="280"/>
      <c r="N1352" s="281"/>
      <c r="O1352" s="282"/>
      <c r="P1352" s="281"/>
      <c r="Q1352" s="282"/>
      <c r="R1352" s="281"/>
      <c r="S1352" s="282"/>
      <c r="T1352" s="274"/>
      <c r="U1352" s="274"/>
      <c r="V1352" s="960">
        <v>0.82099999999999995</v>
      </c>
      <c r="W1352" s="928"/>
      <c r="X1352" s="919"/>
      <c r="Y1352" s="31">
        <f t="shared" si="94"/>
        <v>0</v>
      </c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</row>
    <row r="1353" spans="1:66" s="23" customFormat="1" ht="20.25" customHeight="1" x14ac:dyDescent="0.3">
      <c r="A1353" s="273">
        <v>1160</v>
      </c>
      <c r="B1353" s="274"/>
      <c r="C1353" s="810" t="s">
        <v>2162</v>
      </c>
      <c r="D1353" s="274" t="s">
        <v>2163</v>
      </c>
      <c r="E1353" s="623">
        <v>6.6000000000000003E-2</v>
      </c>
      <c r="F1353" s="274">
        <v>3.5</v>
      </c>
      <c r="G1353" s="274" t="s">
        <v>48</v>
      </c>
      <c r="H1353" s="274" t="s">
        <v>103</v>
      </c>
      <c r="I1353" s="278"/>
      <c r="J1353" s="278"/>
      <c r="K1353" s="280"/>
      <c r="L1353" s="280"/>
      <c r="M1353" s="280"/>
      <c r="N1353" s="281"/>
      <c r="O1353" s="282"/>
      <c r="P1353" s="281"/>
      <c r="Q1353" s="282"/>
      <c r="R1353" s="281"/>
      <c r="S1353" s="282"/>
      <c r="T1353" s="274"/>
      <c r="U1353" s="274"/>
      <c r="V1353" s="960">
        <v>6.6000000000000003E-2</v>
      </c>
      <c r="W1353" s="928"/>
      <c r="X1353" s="919"/>
      <c r="Y1353" s="31">
        <f t="shared" si="94"/>
        <v>0</v>
      </c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</row>
    <row r="1354" spans="1:66" s="23" customFormat="1" ht="20.25" customHeight="1" x14ac:dyDescent="0.3">
      <c r="A1354" s="273">
        <v>1161</v>
      </c>
      <c r="B1354" s="274"/>
      <c r="C1354" s="810" t="s">
        <v>2164</v>
      </c>
      <c r="D1354" s="274" t="s">
        <v>2165</v>
      </c>
      <c r="E1354" s="623">
        <v>0.19700000000000001</v>
      </c>
      <c r="F1354" s="274">
        <v>3.5</v>
      </c>
      <c r="G1354" s="274" t="s">
        <v>48</v>
      </c>
      <c r="H1354" s="274" t="s">
        <v>103</v>
      </c>
      <c r="I1354" s="278"/>
      <c r="J1354" s="278"/>
      <c r="K1354" s="280"/>
      <c r="L1354" s="280"/>
      <c r="M1354" s="280"/>
      <c r="N1354" s="281"/>
      <c r="O1354" s="282"/>
      <c r="P1354" s="281"/>
      <c r="Q1354" s="282"/>
      <c r="R1354" s="281"/>
      <c r="S1354" s="282"/>
      <c r="T1354" s="274"/>
      <c r="U1354" s="274"/>
      <c r="V1354" s="960">
        <v>0.19700000000000001</v>
      </c>
      <c r="W1354" s="928"/>
      <c r="X1354" s="919"/>
      <c r="Y1354" s="31">
        <f t="shared" si="94"/>
        <v>0</v>
      </c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</row>
    <row r="1355" spans="1:66" s="23" customFormat="1" ht="20.25" customHeight="1" x14ac:dyDescent="0.3">
      <c r="A1355" s="273">
        <v>1162</v>
      </c>
      <c r="B1355" s="274"/>
      <c r="C1355" s="810" t="s">
        <v>2166</v>
      </c>
      <c r="D1355" s="274" t="s">
        <v>408</v>
      </c>
      <c r="E1355" s="623">
        <v>0.14599999999999999</v>
      </c>
      <c r="F1355" s="274">
        <v>3.5</v>
      </c>
      <c r="G1355" s="274" t="s">
        <v>48</v>
      </c>
      <c r="H1355" s="274" t="s">
        <v>103</v>
      </c>
      <c r="I1355" s="278"/>
      <c r="J1355" s="278"/>
      <c r="K1355" s="280"/>
      <c r="L1355" s="280"/>
      <c r="M1355" s="280"/>
      <c r="N1355" s="281"/>
      <c r="O1355" s="282"/>
      <c r="P1355" s="281"/>
      <c r="Q1355" s="282"/>
      <c r="R1355" s="281"/>
      <c r="S1355" s="282"/>
      <c r="T1355" s="274"/>
      <c r="U1355" s="274"/>
      <c r="V1355" s="960">
        <v>0.14599999999999999</v>
      </c>
      <c r="W1355" s="928"/>
      <c r="X1355" s="919"/>
      <c r="Y1355" s="31">
        <f t="shared" si="94"/>
        <v>0</v>
      </c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</row>
    <row r="1356" spans="1:66" s="23" customFormat="1" ht="20.25" customHeight="1" x14ac:dyDescent="0.3">
      <c r="A1356" s="273">
        <v>1163</v>
      </c>
      <c r="B1356" s="274"/>
      <c r="C1356" s="810" t="s">
        <v>2167</v>
      </c>
      <c r="D1356" s="274" t="s">
        <v>324</v>
      </c>
      <c r="E1356" s="623">
        <v>0.2</v>
      </c>
      <c r="F1356" s="274">
        <v>3.5</v>
      </c>
      <c r="G1356" s="274" t="s">
        <v>48</v>
      </c>
      <c r="H1356" s="274" t="s">
        <v>103</v>
      </c>
      <c r="I1356" s="278"/>
      <c r="J1356" s="278"/>
      <c r="K1356" s="280"/>
      <c r="L1356" s="280"/>
      <c r="M1356" s="280"/>
      <c r="N1356" s="281"/>
      <c r="O1356" s="282"/>
      <c r="P1356" s="281"/>
      <c r="Q1356" s="282"/>
      <c r="R1356" s="281"/>
      <c r="S1356" s="282"/>
      <c r="T1356" s="274"/>
      <c r="U1356" s="274"/>
      <c r="V1356" s="960">
        <v>0.2</v>
      </c>
      <c r="W1356" s="928"/>
      <c r="X1356" s="919"/>
      <c r="Y1356" s="31">
        <f t="shared" si="94"/>
        <v>0</v>
      </c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</row>
    <row r="1357" spans="1:66" s="23" customFormat="1" ht="20.25" customHeight="1" x14ac:dyDescent="0.3">
      <c r="A1357" s="273">
        <v>1164</v>
      </c>
      <c r="B1357" s="274"/>
      <c r="C1357" s="810" t="s">
        <v>2168</v>
      </c>
      <c r="D1357" s="274" t="s">
        <v>2169</v>
      </c>
      <c r="E1357" s="623">
        <v>0.251</v>
      </c>
      <c r="F1357" s="274">
        <v>3.5</v>
      </c>
      <c r="G1357" s="274" t="s">
        <v>48</v>
      </c>
      <c r="H1357" s="274" t="s">
        <v>103</v>
      </c>
      <c r="I1357" s="278"/>
      <c r="J1357" s="278"/>
      <c r="K1357" s="280"/>
      <c r="L1357" s="280"/>
      <c r="M1357" s="280"/>
      <c r="N1357" s="281"/>
      <c r="O1357" s="282"/>
      <c r="P1357" s="281"/>
      <c r="Q1357" s="282"/>
      <c r="R1357" s="281"/>
      <c r="S1357" s="282"/>
      <c r="T1357" s="274"/>
      <c r="U1357" s="274"/>
      <c r="V1357" s="960">
        <v>0.251</v>
      </c>
      <c r="W1357" s="928"/>
      <c r="X1357" s="919"/>
      <c r="Y1357" s="31">
        <f t="shared" si="94"/>
        <v>0</v>
      </c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</row>
    <row r="1358" spans="1:66" s="23" customFormat="1" ht="20.25" customHeight="1" x14ac:dyDescent="0.3">
      <c r="A1358" s="273">
        <v>1165</v>
      </c>
      <c r="B1358" s="274"/>
      <c r="C1358" s="810" t="s">
        <v>2170</v>
      </c>
      <c r="D1358" s="274" t="s">
        <v>2171</v>
      </c>
      <c r="E1358" s="623">
        <v>0.156</v>
      </c>
      <c r="F1358" s="274">
        <v>3.5</v>
      </c>
      <c r="G1358" s="274" t="s">
        <v>48</v>
      </c>
      <c r="H1358" s="274" t="s">
        <v>103</v>
      </c>
      <c r="I1358" s="278"/>
      <c r="J1358" s="278"/>
      <c r="K1358" s="280"/>
      <c r="L1358" s="280"/>
      <c r="M1358" s="280"/>
      <c r="N1358" s="281"/>
      <c r="O1358" s="282"/>
      <c r="P1358" s="281"/>
      <c r="Q1358" s="282"/>
      <c r="R1358" s="281"/>
      <c r="S1358" s="282"/>
      <c r="T1358" s="274"/>
      <c r="U1358" s="274"/>
      <c r="V1358" s="960">
        <v>0.156</v>
      </c>
      <c r="W1358" s="928"/>
      <c r="X1358" s="919"/>
      <c r="Y1358" s="31">
        <f t="shared" si="94"/>
        <v>0</v>
      </c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</row>
    <row r="1359" spans="1:66" s="23" customFormat="1" ht="20.25" customHeight="1" x14ac:dyDescent="0.3">
      <c r="A1359" s="273">
        <v>1166</v>
      </c>
      <c r="B1359" s="274"/>
      <c r="C1359" s="810" t="s">
        <v>2172</v>
      </c>
      <c r="D1359" s="274" t="s">
        <v>893</v>
      </c>
      <c r="E1359" s="623">
        <v>0.83899999999999997</v>
      </c>
      <c r="F1359" s="274">
        <v>3.5</v>
      </c>
      <c r="G1359" s="274" t="s">
        <v>48</v>
      </c>
      <c r="H1359" s="274" t="s">
        <v>103</v>
      </c>
      <c r="I1359" s="278"/>
      <c r="J1359" s="278"/>
      <c r="K1359" s="280"/>
      <c r="L1359" s="280"/>
      <c r="M1359" s="280"/>
      <c r="N1359" s="281"/>
      <c r="O1359" s="282"/>
      <c r="P1359" s="281"/>
      <c r="Q1359" s="282"/>
      <c r="R1359" s="281"/>
      <c r="S1359" s="282"/>
      <c r="T1359" s="274"/>
      <c r="U1359" s="274"/>
      <c r="V1359" s="960">
        <v>0.83899999999999997</v>
      </c>
      <c r="W1359" s="928"/>
      <c r="X1359" s="919"/>
      <c r="Y1359" s="31">
        <f t="shared" si="94"/>
        <v>0</v>
      </c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</row>
    <row r="1360" spans="1:66" s="23" customFormat="1" ht="20.25" customHeight="1" x14ac:dyDescent="0.3">
      <c r="A1360" s="273">
        <v>1167</v>
      </c>
      <c r="B1360" s="274"/>
      <c r="C1360" s="810" t="s">
        <v>2173</v>
      </c>
      <c r="D1360" s="274" t="s">
        <v>870</v>
      </c>
      <c r="E1360" s="623">
        <v>0.28000000000000003</v>
      </c>
      <c r="F1360" s="274">
        <v>3.5</v>
      </c>
      <c r="G1360" s="274" t="s">
        <v>48</v>
      </c>
      <c r="H1360" s="274" t="s">
        <v>103</v>
      </c>
      <c r="I1360" s="278"/>
      <c r="J1360" s="278"/>
      <c r="K1360" s="280"/>
      <c r="L1360" s="280"/>
      <c r="M1360" s="280"/>
      <c r="N1360" s="281"/>
      <c r="O1360" s="282"/>
      <c r="P1360" s="281"/>
      <c r="Q1360" s="282"/>
      <c r="R1360" s="281"/>
      <c r="S1360" s="282"/>
      <c r="T1360" s="274"/>
      <c r="U1360" s="274"/>
      <c r="V1360" s="960">
        <v>0.28000000000000003</v>
      </c>
      <c r="W1360" s="928"/>
      <c r="X1360" s="919"/>
      <c r="Y1360" s="31">
        <f t="shared" si="94"/>
        <v>0</v>
      </c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</row>
    <row r="1361" spans="1:66" s="23" customFormat="1" ht="20.25" customHeight="1" x14ac:dyDescent="0.3">
      <c r="A1361" s="273">
        <v>1168</v>
      </c>
      <c r="B1361" s="274"/>
      <c r="C1361" s="810" t="s">
        <v>2174</v>
      </c>
      <c r="D1361" s="274" t="s">
        <v>505</v>
      </c>
      <c r="E1361" s="623">
        <v>0.378</v>
      </c>
      <c r="F1361" s="274">
        <v>3.5</v>
      </c>
      <c r="G1361" s="274" t="s">
        <v>48</v>
      </c>
      <c r="H1361" s="274" t="s">
        <v>103</v>
      </c>
      <c r="I1361" s="278"/>
      <c r="J1361" s="278"/>
      <c r="K1361" s="280"/>
      <c r="L1361" s="280"/>
      <c r="M1361" s="280"/>
      <c r="N1361" s="281"/>
      <c r="O1361" s="282"/>
      <c r="P1361" s="281"/>
      <c r="Q1361" s="282"/>
      <c r="R1361" s="281"/>
      <c r="S1361" s="282"/>
      <c r="T1361" s="274"/>
      <c r="U1361" s="274"/>
      <c r="V1361" s="960">
        <v>0.378</v>
      </c>
      <c r="W1361" s="928"/>
      <c r="X1361" s="919"/>
      <c r="Y1361" s="31">
        <f t="shared" si="94"/>
        <v>0</v>
      </c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</row>
    <row r="1362" spans="1:66" s="23" customFormat="1" ht="20.25" customHeight="1" x14ac:dyDescent="0.3">
      <c r="A1362" s="273">
        <v>1169</v>
      </c>
      <c r="B1362" s="274"/>
      <c r="C1362" s="810" t="s">
        <v>2175</v>
      </c>
      <c r="D1362" s="274" t="s">
        <v>864</v>
      </c>
      <c r="E1362" s="623">
        <v>0.38300000000000001</v>
      </c>
      <c r="F1362" s="274">
        <v>3.5</v>
      </c>
      <c r="G1362" s="274" t="s">
        <v>48</v>
      </c>
      <c r="H1362" s="274" t="s">
        <v>103</v>
      </c>
      <c r="I1362" s="278"/>
      <c r="J1362" s="278"/>
      <c r="K1362" s="280"/>
      <c r="L1362" s="280"/>
      <c r="M1362" s="280"/>
      <c r="N1362" s="281"/>
      <c r="O1362" s="282"/>
      <c r="P1362" s="281"/>
      <c r="Q1362" s="282"/>
      <c r="R1362" s="281"/>
      <c r="S1362" s="282"/>
      <c r="T1362" s="274"/>
      <c r="U1362" s="274"/>
      <c r="V1362" s="960">
        <v>0.38300000000000001</v>
      </c>
      <c r="W1362" s="928"/>
      <c r="X1362" s="919"/>
      <c r="Y1362" s="31">
        <f t="shared" si="94"/>
        <v>0</v>
      </c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</row>
    <row r="1363" spans="1:66" s="23" customFormat="1" ht="20.25" customHeight="1" x14ac:dyDescent="0.3">
      <c r="A1363" s="273">
        <v>1170</v>
      </c>
      <c r="B1363" s="274"/>
      <c r="C1363" s="810" t="s">
        <v>2176</v>
      </c>
      <c r="D1363" s="274" t="s">
        <v>2177</v>
      </c>
      <c r="E1363" s="623">
        <v>0.35399999999999998</v>
      </c>
      <c r="F1363" s="274">
        <v>3.5</v>
      </c>
      <c r="G1363" s="274" t="s">
        <v>48</v>
      </c>
      <c r="H1363" s="274" t="s">
        <v>103</v>
      </c>
      <c r="I1363" s="278"/>
      <c r="J1363" s="278"/>
      <c r="K1363" s="280"/>
      <c r="L1363" s="280"/>
      <c r="M1363" s="280"/>
      <c r="N1363" s="281"/>
      <c r="O1363" s="282"/>
      <c r="P1363" s="281"/>
      <c r="Q1363" s="282"/>
      <c r="R1363" s="281"/>
      <c r="S1363" s="282"/>
      <c r="T1363" s="274"/>
      <c r="U1363" s="274"/>
      <c r="V1363" s="960">
        <v>0.35399999999999998</v>
      </c>
      <c r="W1363" s="928"/>
      <c r="X1363" s="919"/>
      <c r="Y1363" s="31">
        <f t="shared" si="94"/>
        <v>0</v>
      </c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</row>
    <row r="1364" spans="1:66" s="23" customFormat="1" ht="20.25" customHeight="1" x14ac:dyDescent="0.3">
      <c r="A1364" s="273">
        <v>1171</v>
      </c>
      <c r="B1364" s="274"/>
      <c r="C1364" s="810" t="s">
        <v>2178</v>
      </c>
      <c r="D1364" s="274" t="s">
        <v>380</v>
      </c>
      <c r="E1364" s="623">
        <v>0.7</v>
      </c>
      <c r="F1364" s="274">
        <v>3.5</v>
      </c>
      <c r="G1364" s="274" t="s">
        <v>48</v>
      </c>
      <c r="H1364" s="274" t="s">
        <v>103</v>
      </c>
      <c r="I1364" s="278"/>
      <c r="J1364" s="278"/>
      <c r="K1364" s="280"/>
      <c r="L1364" s="280"/>
      <c r="M1364" s="280"/>
      <c r="N1364" s="281"/>
      <c r="O1364" s="282"/>
      <c r="P1364" s="281"/>
      <c r="Q1364" s="282"/>
      <c r="R1364" s="281"/>
      <c r="S1364" s="282"/>
      <c r="T1364" s="274"/>
      <c r="U1364" s="274"/>
      <c r="V1364" s="960">
        <v>0.7</v>
      </c>
      <c r="W1364" s="928"/>
      <c r="X1364" s="919"/>
      <c r="Y1364" s="31">
        <f t="shared" si="94"/>
        <v>0</v>
      </c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</row>
    <row r="1365" spans="1:66" s="23" customFormat="1" ht="20.25" customHeight="1" x14ac:dyDescent="0.3">
      <c r="A1365" s="273">
        <v>1172</v>
      </c>
      <c r="B1365" s="274"/>
      <c r="C1365" s="810" t="s">
        <v>2179</v>
      </c>
      <c r="D1365" s="274" t="s">
        <v>511</v>
      </c>
      <c r="E1365" s="623">
        <v>0.374</v>
      </c>
      <c r="F1365" s="274">
        <v>3.5</v>
      </c>
      <c r="G1365" s="274" t="s">
        <v>48</v>
      </c>
      <c r="H1365" s="274" t="s">
        <v>103</v>
      </c>
      <c r="I1365" s="278"/>
      <c r="J1365" s="278"/>
      <c r="K1365" s="280"/>
      <c r="L1365" s="280"/>
      <c r="M1365" s="280"/>
      <c r="N1365" s="281"/>
      <c r="O1365" s="282"/>
      <c r="P1365" s="281"/>
      <c r="Q1365" s="282"/>
      <c r="R1365" s="281"/>
      <c r="S1365" s="282"/>
      <c r="T1365" s="274"/>
      <c r="U1365" s="274"/>
      <c r="V1365" s="960">
        <v>0.374</v>
      </c>
      <c r="W1365" s="928"/>
      <c r="X1365" s="919"/>
      <c r="Y1365" s="31">
        <f t="shared" ref="Y1365:Y1428" si="96">E1365-V1365-W1365-X1365</f>
        <v>0</v>
      </c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</row>
    <row r="1366" spans="1:66" s="23" customFormat="1" ht="20.25" customHeight="1" x14ac:dyDescent="0.3">
      <c r="A1366" s="273">
        <v>1173</v>
      </c>
      <c r="B1366" s="274"/>
      <c r="C1366" s="810" t="s">
        <v>2180</v>
      </c>
      <c r="D1366" s="627" t="s">
        <v>1825</v>
      </c>
      <c r="E1366" s="623">
        <v>0.38600000000000001</v>
      </c>
      <c r="F1366" s="274">
        <v>3.5</v>
      </c>
      <c r="G1366" s="274" t="s">
        <v>48</v>
      </c>
      <c r="H1366" s="274" t="s">
        <v>103</v>
      </c>
      <c r="I1366" s="278"/>
      <c r="J1366" s="278"/>
      <c r="K1366" s="280"/>
      <c r="L1366" s="280"/>
      <c r="M1366" s="280"/>
      <c r="N1366" s="281"/>
      <c r="O1366" s="282"/>
      <c r="P1366" s="281"/>
      <c r="Q1366" s="282"/>
      <c r="R1366" s="281"/>
      <c r="S1366" s="282"/>
      <c r="T1366" s="274"/>
      <c r="U1366" s="274"/>
      <c r="V1366" s="960">
        <v>0.38600000000000001</v>
      </c>
      <c r="W1366" s="928"/>
      <c r="X1366" s="919"/>
      <c r="Y1366" s="31">
        <f t="shared" si="96"/>
        <v>0</v>
      </c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</row>
    <row r="1367" spans="1:66" s="272" customFormat="1" ht="20.25" customHeight="1" x14ac:dyDescent="0.3">
      <c r="A1367" s="273">
        <v>1174</v>
      </c>
      <c r="B1367" s="274"/>
      <c r="C1367" s="810" t="s">
        <v>2181</v>
      </c>
      <c r="D1367" s="627" t="s">
        <v>2182</v>
      </c>
      <c r="E1367" s="623">
        <v>0.31900000000000001</v>
      </c>
      <c r="F1367" s="274">
        <v>3.5</v>
      </c>
      <c r="G1367" s="274" t="s">
        <v>48</v>
      </c>
      <c r="H1367" s="274" t="s">
        <v>103</v>
      </c>
      <c r="I1367" s="278"/>
      <c r="J1367" s="278"/>
      <c r="K1367" s="280"/>
      <c r="L1367" s="280"/>
      <c r="M1367" s="280"/>
      <c r="N1367" s="281"/>
      <c r="O1367" s="282"/>
      <c r="P1367" s="281"/>
      <c r="Q1367" s="282"/>
      <c r="R1367" s="281"/>
      <c r="S1367" s="282"/>
      <c r="T1367" s="274"/>
      <c r="U1367" s="274"/>
      <c r="V1367" s="960">
        <v>0.31900000000000001</v>
      </c>
      <c r="W1367" s="928"/>
      <c r="X1367" s="919"/>
      <c r="Y1367" s="31">
        <f t="shared" si="96"/>
        <v>0</v>
      </c>
      <c r="Z1367" s="304"/>
      <c r="AA1367" s="304"/>
      <c r="AB1367" s="304"/>
      <c r="AC1367" s="304"/>
      <c r="AD1367" s="304"/>
      <c r="AE1367" s="304"/>
      <c r="AF1367" s="304"/>
      <c r="AG1367" s="304"/>
      <c r="AH1367" s="304"/>
      <c r="AI1367" s="304"/>
      <c r="AJ1367" s="304"/>
      <c r="AK1367" s="304"/>
      <c r="AL1367" s="304"/>
      <c r="AM1367" s="304"/>
      <c r="AN1367" s="304"/>
      <c r="AO1367" s="304"/>
      <c r="AP1367" s="304"/>
      <c r="AQ1367" s="304"/>
      <c r="AR1367" s="304"/>
      <c r="AS1367" s="304"/>
      <c r="AT1367" s="304"/>
      <c r="AU1367" s="304"/>
      <c r="AV1367" s="304"/>
      <c r="AW1367" s="304"/>
      <c r="AX1367" s="304"/>
      <c r="AY1367" s="304"/>
      <c r="AZ1367" s="304"/>
      <c r="BA1367" s="304"/>
      <c r="BB1367" s="304"/>
      <c r="BC1367" s="304"/>
      <c r="BD1367" s="304"/>
      <c r="BE1367" s="304"/>
      <c r="BF1367" s="304"/>
      <c r="BG1367" s="304"/>
      <c r="BH1367" s="304"/>
      <c r="BI1367" s="304"/>
      <c r="BJ1367" s="304"/>
      <c r="BK1367" s="304"/>
      <c r="BL1367" s="304"/>
      <c r="BM1367" s="304"/>
      <c r="BN1367" s="304"/>
    </row>
    <row r="1368" spans="1:66" s="183" customFormat="1" ht="20.25" customHeight="1" x14ac:dyDescent="0.3">
      <c r="A1368" s="273" t="s">
        <v>2183</v>
      </c>
      <c r="B1368" s="273"/>
      <c r="C1368" s="809"/>
      <c r="D1368" s="273"/>
      <c r="E1368" s="273"/>
      <c r="F1368" s="273"/>
      <c r="G1368" s="273"/>
      <c r="H1368" s="273"/>
      <c r="I1368" s="278"/>
      <c r="J1368" s="278"/>
      <c r="K1368" s="280"/>
      <c r="L1368" s="280"/>
      <c r="M1368" s="280"/>
      <c r="N1368" s="281"/>
      <c r="O1368" s="282"/>
      <c r="P1368" s="281"/>
      <c r="Q1368" s="282"/>
      <c r="R1368" s="281"/>
      <c r="S1368" s="282"/>
      <c r="T1368" s="274"/>
      <c r="U1368" s="274"/>
      <c r="V1368" s="919"/>
      <c r="W1368" s="928"/>
      <c r="X1368" s="919"/>
      <c r="Y1368" s="31">
        <f t="shared" si="96"/>
        <v>0</v>
      </c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</row>
    <row r="1369" spans="1:66" s="183" customFormat="1" ht="20.25" customHeight="1" x14ac:dyDescent="0.3">
      <c r="A1369" s="273"/>
      <c r="B1369" s="273"/>
      <c r="C1369" s="809"/>
      <c r="D1369" s="273" t="s">
        <v>252</v>
      </c>
      <c r="E1369" s="596">
        <f>SUM(E1370:E1381)</f>
        <v>4.1739999999999995</v>
      </c>
      <c r="F1369" s="273"/>
      <c r="G1369" s="273"/>
      <c r="H1369" s="273"/>
      <c r="I1369" s="278"/>
      <c r="J1369" s="278"/>
      <c r="K1369" s="280"/>
      <c r="L1369" s="280"/>
      <c r="M1369" s="280"/>
      <c r="N1369" s="281"/>
      <c r="O1369" s="282"/>
      <c r="P1369" s="281"/>
      <c r="Q1369" s="282"/>
      <c r="R1369" s="281"/>
      <c r="S1369" s="282"/>
      <c r="T1369" s="274"/>
      <c r="U1369" s="274"/>
      <c r="V1369" s="919"/>
      <c r="W1369" s="928"/>
      <c r="X1369" s="919"/>
      <c r="Y1369" s="31">
        <f t="shared" si="96"/>
        <v>4.1739999999999995</v>
      </c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</row>
    <row r="1370" spans="1:66" s="23" customFormat="1" ht="20.25" customHeight="1" x14ac:dyDescent="0.3">
      <c r="A1370" s="273">
        <v>1175</v>
      </c>
      <c r="B1370" s="274" t="s">
        <v>2185</v>
      </c>
      <c r="C1370" s="810" t="s">
        <v>2186</v>
      </c>
      <c r="D1370" s="274" t="s">
        <v>970</v>
      </c>
      <c r="E1370" s="355">
        <v>0.25900000000000001</v>
      </c>
      <c r="F1370" s="274">
        <v>3.5</v>
      </c>
      <c r="G1370" s="274" t="s">
        <v>48</v>
      </c>
      <c r="H1370" s="274" t="s">
        <v>103</v>
      </c>
      <c r="I1370" s="278"/>
      <c r="J1370" s="278"/>
      <c r="K1370" s="280"/>
      <c r="L1370" s="280"/>
      <c r="M1370" s="280"/>
      <c r="N1370" s="281"/>
      <c r="O1370" s="282"/>
      <c r="P1370" s="281"/>
      <c r="Q1370" s="282"/>
      <c r="R1370" s="281"/>
      <c r="S1370" s="282"/>
      <c r="T1370" s="274"/>
      <c r="U1370" s="274"/>
      <c r="V1370" s="961">
        <v>0.25900000000000001</v>
      </c>
      <c r="W1370" s="928"/>
      <c r="X1370" s="919"/>
      <c r="Y1370" s="31">
        <f t="shared" si="96"/>
        <v>0</v>
      </c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</row>
    <row r="1371" spans="1:66" s="23" customFormat="1" ht="20.25" customHeight="1" x14ac:dyDescent="0.3">
      <c r="A1371" s="273">
        <v>1176</v>
      </c>
      <c r="B1371" s="274" t="s">
        <v>2187</v>
      </c>
      <c r="C1371" s="810" t="s">
        <v>2188</v>
      </c>
      <c r="D1371" s="274" t="s">
        <v>2189</v>
      </c>
      <c r="E1371" s="355">
        <v>9.7000000000000003E-2</v>
      </c>
      <c r="F1371" s="274">
        <v>3.5</v>
      </c>
      <c r="G1371" s="274" t="s">
        <v>48</v>
      </c>
      <c r="H1371" s="274" t="s">
        <v>103</v>
      </c>
      <c r="I1371" s="278"/>
      <c r="J1371" s="278"/>
      <c r="K1371" s="280"/>
      <c r="L1371" s="280"/>
      <c r="M1371" s="280"/>
      <c r="N1371" s="281"/>
      <c r="O1371" s="282"/>
      <c r="P1371" s="281"/>
      <c r="Q1371" s="282"/>
      <c r="R1371" s="281"/>
      <c r="S1371" s="282"/>
      <c r="T1371" s="274"/>
      <c r="U1371" s="274"/>
      <c r="V1371" s="961">
        <v>9.7000000000000003E-2</v>
      </c>
      <c r="W1371" s="928"/>
      <c r="X1371" s="919"/>
      <c r="Y1371" s="31">
        <f t="shared" si="96"/>
        <v>0</v>
      </c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</row>
    <row r="1372" spans="1:66" s="23" customFormat="1" ht="20.25" customHeight="1" x14ac:dyDescent="0.3">
      <c r="A1372" s="273">
        <v>1177</v>
      </c>
      <c r="B1372" s="274" t="s">
        <v>2190</v>
      </c>
      <c r="C1372" s="810" t="s">
        <v>2191</v>
      </c>
      <c r="D1372" s="274" t="s">
        <v>2192</v>
      </c>
      <c r="E1372" s="355">
        <v>0.35199999999999998</v>
      </c>
      <c r="F1372" s="274">
        <v>3.5</v>
      </c>
      <c r="G1372" s="274" t="s">
        <v>48</v>
      </c>
      <c r="H1372" s="274" t="s">
        <v>103</v>
      </c>
      <c r="I1372" s="278"/>
      <c r="J1372" s="278"/>
      <c r="K1372" s="280"/>
      <c r="L1372" s="280"/>
      <c r="M1372" s="280"/>
      <c r="N1372" s="281"/>
      <c r="O1372" s="282"/>
      <c r="P1372" s="281"/>
      <c r="Q1372" s="282"/>
      <c r="R1372" s="281"/>
      <c r="S1372" s="282"/>
      <c r="T1372" s="274"/>
      <c r="U1372" s="274"/>
      <c r="V1372" s="961">
        <v>0.35199999999999998</v>
      </c>
      <c r="W1372" s="928"/>
      <c r="X1372" s="919"/>
      <c r="Y1372" s="31">
        <f t="shared" si="96"/>
        <v>0</v>
      </c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</row>
    <row r="1373" spans="1:66" s="23" customFormat="1" ht="20.25" customHeight="1" x14ac:dyDescent="0.3">
      <c r="A1373" s="273">
        <v>1178</v>
      </c>
      <c r="B1373" s="274" t="s">
        <v>2193</v>
      </c>
      <c r="C1373" s="810" t="s">
        <v>2194</v>
      </c>
      <c r="D1373" s="274" t="s">
        <v>155</v>
      </c>
      <c r="E1373" s="355">
        <v>0.34499999999999997</v>
      </c>
      <c r="F1373" s="274">
        <v>3.5</v>
      </c>
      <c r="G1373" s="274" t="s">
        <v>48</v>
      </c>
      <c r="H1373" s="274" t="s">
        <v>103</v>
      </c>
      <c r="I1373" s="278"/>
      <c r="J1373" s="278"/>
      <c r="K1373" s="280"/>
      <c r="L1373" s="280"/>
      <c r="M1373" s="280"/>
      <c r="N1373" s="281"/>
      <c r="O1373" s="282"/>
      <c r="P1373" s="281"/>
      <c r="Q1373" s="282"/>
      <c r="R1373" s="281"/>
      <c r="S1373" s="282"/>
      <c r="T1373" s="274"/>
      <c r="U1373" s="274"/>
      <c r="V1373" s="961">
        <v>0.34499999999999997</v>
      </c>
      <c r="W1373" s="928"/>
      <c r="X1373" s="919"/>
      <c r="Y1373" s="31">
        <f t="shared" si="96"/>
        <v>0</v>
      </c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</row>
    <row r="1374" spans="1:66" s="23" customFormat="1" ht="20.25" customHeight="1" x14ac:dyDescent="0.3">
      <c r="A1374" s="273">
        <v>1179</v>
      </c>
      <c r="B1374" s="274" t="s">
        <v>2195</v>
      </c>
      <c r="C1374" s="810" t="s">
        <v>2196</v>
      </c>
      <c r="D1374" s="274" t="s">
        <v>2197</v>
      </c>
      <c r="E1374" s="355">
        <v>0.34200000000000003</v>
      </c>
      <c r="F1374" s="274">
        <v>3.5</v>
      </c>
      <c r="G1374" s="274" t="s">
        <v>48</v>
      </c>
      <c r="H1374" s="274" t="s">
        <v>103</v>
      </c>
      <c r="I1374" s="278"/>
      <c r="J1374" s="278"/>
      <c r="K1374" s="280"/>
      <c r="L1374" s="280"/>
      <c r="M1374" s="280"/>
      <c r="N1374" s="281"/>
      <c r="O1374" s="282"/>
      <c r="P1374" s="281"/>
      <c r="Q1374" s="282"/>
      <c r="R1374" s="281"/>
      <c r="S1374" s="282"/>
      <c r="T1374" s="274"/>
      <c r="U1374" s="274"/>
      <c r="V1374" s="961">
        <v>0.34200000000000003</v>
      </c>
      <c r="W1374" s="928"/>
      <c r="X1374" s="919"/>
      <c r="Y1374" s="31">
        <f t="shared" si="96"/>
        <v>0</v>
      </c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</row>
    <row r="1375" spans="1:66" s="23" customFormat="1" ht="20.25" customHeight="1" x14ac:dyDescent="0.3">
      <c r="A1375" s="273">
        <v>1180</v>
      </c>
      <c r="B1375" s="274" t="s">
        <v>2198</v>
      </c>
      <c r="C1375" s="810" t="s">
        <v>2199</v>
      </c>
      <c r="D1375" s="274" t="s">
        <v>905</v>
      </c>
      <c r="E1375" s="355">
        <v>0.79300000000000004</v>
      </c>
      <c r="F1375" s="274">
        <v>3.5</v>
      </c>
      <c r="G1375" s="274" t="s">
        <v>48</v>
      </c>
      <c r="H1375" s="274" t="s">
        <v>103</v>
      </c>
      <c r="I1375" s="278"/>
      <c r="J1375" s="278"/>
      <c r="K1375" s="280"/>
      <c r="L1375" s="280"/>
      <c r="M1375" s="280"/>
      <c r="N1375" s="281"/>
      <c r="O1375" s="282"/>
      <c r="P1375" s="281"/>
      <c r="Q1375" s="282"/>
      <c r="R1375" s="281"/>
      <c r="S1375" s="282"/>
      <c r="T1375" s="274"/>
      <c r="U1375" s="274"/>
      <c r="V1375" s="961">
        <v>0.79300000000000004</v>
      </c>
      <c r="W1375" s="928"/>
      <c r="X1375" s="919"/>
      <c r="Y1375" s="31">
        <f t="shared" si="96"/>
        <v>0</v>
      </c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</row>
    <row r="1376" spans="1:66" s="23" customFormat="1" ht="20.25" customHeight="1" x14ac:dyDescent="0.3">
      <c r="A1376" s="273">
        <v>1181</v>
      </c>
      <c r="B1376" s="274" t="s">
        <v>2200</v>
      </c>
      <c r="C1376" s="810" t="s">
        <v>2201</v>
      </c>
      <c r="D1376" s="274" t="s">
        <v>2202</v>
      </c>
      <c r="E1376" s="355">
        <v>0.151</v>
      </c>
      <c r="F1376" s="274">
        <v>3.5</v>
      </c>
      <c r="G1376" s="274" t="s">
        <v>48</v>
      </c>
      <c r="H1376" s="274" t="s">
        <v>103</v>
      </c>
      <c r="I1376" s="278"/>
      <c r="J1376" s="278"/>
      <c r="K1376" s="280"/>
      <c r="L1376" s="280"/>
      <c r="M1376" s="280"/>
      <c r="N1376" s="281"/>
      <c r="O1376" s="282"/>
      <c r="P1376" s="281"/>
      <c r="Q1376" s="282"/>
      <c r="R1376" s="281"/>
      <c r="S1376" s="282"/>
      <c r="T1376" s="274"/>
      <c r="U1376" s="274"/>
      <c r="V1376" s="961">
        <v>0.151</v>
      </c>
      <c r="W1376" s="928"/>
      <c r="X1376" s="919"/>
      <c r="Y1376" s="31">
        <f t="shared" si="96"/>
        <v>0</v>
      </c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</row>
    <row r="1377" spans="1:66" s="23" customFormat="1" ht="20.25" customHeight="1" x14ac:dyDescent="0.3">
      <c r="A1377" s="273">
        <v>1182</v>
      </c>
      <c r="B1377" s="274" t="s">
        <v>2203</v>
      </c>
      <c r="C1377" s="810" t="s">
        <v>2204</v>
      </c>
      <c r="D1377" s="274" t="s">
        <v>2205</v>
      </c>
      <c r="E1377" s="549">
        <v>0.38</v>
      </c>
      <c r="F1377" s="274">
        <v>3.5</v>
      </c>
      <c r="G1377" s="274" t="s">
        <v>48</v>
      </c>
      <c r="H1377" s="274" t="s">
        <v>103</v>
      </c>
      <c r="I1377" s="278"/>
      <c r="J1377" s="278"/>
      <c r="K1377" s="280"/>
      <c r="L1377" s="280"/>
      <c r="M1377" s="280"/>
      <c r="N1377" s="281"/>
      <c r="O1377" s="282"/>
      <c r="P1377" s="281"/>
      <c r="Q1377" s="282"/>
      <c r="R1377" s="281"/>
      <c r="S1377" s="282"/>
      <c r="T1377" s="274"/>
      <c r="U1377" s="274"/>
      <c r="V1377" s="962">
        <v>0.38</v>
      </c>
      <c r="W1377" s="928"/>
      <c r="X1377" s="919"/>
      <c r="Y1377" s="31">
        <f t="shared" si="96"/>
        <v>0</v>
      </c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</row>
    <row r="1378" spans="1:66" s="23" customFormat="1" ht="20.25" customHeight="1" x14ac:dyDescent="0.3">
      <c r="A1378" s="273">
        <v>1183</v>
      </c>
      <c r="B1378" s="274" t="s">
        <v>2206</v>
      </c>
      <c r="C1378" s="810" t="s">
        <v>2207</v>
      </c>
      <c r="D1378" s="274" t="s">
        <v>2121</v>
      </c>
      <c r="E1378" s="355">
        <v>0.35799999999999998</v>
      </c>
      <c r="F1378" s="274">
        <v>3.5</v>
      </c>
      <c r="G1378" s="274" t="s">
        <v>48</v>
      </c>
      <c r="H1378" s="274" t="s">
        <v>103</v>
      </c>
      <c r="I1378" s="278"/>
      <c r="J1378" s="278"/>
      <c r="K1378" s="280"/>
      <c r="L1378" s="280"/>
      <c r="M1378" s="280"/>
      <c r="N1378" s="281"/>
      <c r="O1378" s="282"/>
      <c r="P1378" s="281"/>
      <c r="Q1378" s="282"/>
      <c r="R1378" s="281"/>
      <c r="S1378" s="282"/>
      <c r="T1378" s="274"/>
      <c r="U1378" s="274"/>
      <c r="V1378" s="961">
        <v>0.35799999999999998</v>
      </c>
      <c r="W1378" s="928"/>
      <c r="X1378" s="919"/>
      <c r="Y1378" s="31">
        <f t="shared" si="96"/>
        <v>0</v>
      </c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</row>
    <row r="1379" spans="1:66" s="23" customFormat="1" ht="20.25" customHeight="1" x14ac:dyDescent="0.3">
      <c r="A1379" s="273">
        <v>1184</v>
      </c>
      <c r="B1379" s="274" t="s">
        <v>1724</v>
      </c>
      <c r="C1379" s="810" t="s">
        <v>1725</v>
      </c>
      <c r="D1379" s="274" t="s">
        <v>1726</v>
      </c>
      <c r="E1379" s="355">
        <v>0.745</v>
      </c>
      <c r="F1379" s="274">
        <v>3.5</v>
      </c>
      <c r="G1379" s="274" t="s">
        <v>48</v>
      </c>
      <c r="H1379" s="274" t="s">
        <v>103</v>
      </c>
      <c r="I1379" s="278"/>
      <c r="J1379" s="278"/>
      <c r="K1379" s="280"/>
      <c r="L1379" s="280"/>
      <c r="M1379" s="280"/>
      <c r="N1379" s="281"/>
      <c r="O1379" s="282"/>
      <c r="P1379" s="281"/>
      <c r="Q1379" s="282"/>
      <c r="R1379" s="281"/>
      <c r="S1379" s="282"/>
      <c r="T1379" s="274"/>
      <c r="U1379" s="274"/>
      <c r="V1379" s="961">
        <v>0.745</v>
      </c>
      <c r="W1379" s="928"/>
      <c r="X1379" s="919"/>
      <c r="Y1379" s="31">
        <f t="shared" si="96"/>
        <v>0</v>
      </c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</row>
    <row r="1380" spans="1:66" s="23" customFormat="1" ht="20.25" customHeight="1" x14ac:dyDescent="0.3">
      <c r="A1380" s="273">
        <v>1185</v>
      </c>
      <c r="B1380" s="274" t="s">
        <v>2208</v>
      </c>
      <c r="C1380" s="810" t="s">
        <v>2209</v>
      </c>
      <c r="D1380" s="274" t="s">
        <v>2119</v>
      </c>
      <c r="E1380" s="355">
        <v>0.26800000000000002</v>
      </c>
      <c r="F1380" s="274">
        <v>3.5</v>
      </c>
      <c r="G1380" s="274" t="s">
        <v>48</v>
      </c>
      <c r="H1380" s="274" t="s">
        <v>103</v>
      </c>
      <c r="I1380" s="278"/>
      <c r="J1380" s="278"/>
      <c r="K1380" s="280"/>
      <c r="L1380" s="280"/>
      <c r="M1380" s="280"/>
      <c r="N1380" s="281"/>
      <c r="O1380" s="282"/>
      <c r="P1380" s="281"/>
      <c r="Q1380" s="282"/>
      <c r="R1380" s="281"/>
      <c r="S1380" s="282"/>
      <c r="T1380" s="274"/>
      <c r="U1380" s="274"/>
      <c r="V1380" s="961">
        <v>0.26800000000000002</v>
      </c>
      <c r="W1380" s="928"/>
      <c r="X1380" s="919"/>
      <c r="Y1380" s="31">
        <f t="shared" si="96"/>
        <v>0</v>
      </c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</row>
    <row r="1381" spans="1:66" s="284" customFormat="1" ht="20.25" customHeight="1" x14ac:dyDescent="0.3">
      <c r="A1381" s="273">
        <v>1186</v>
      </c>
      <c r="B1381" s="274"/>
      <c r="C1381" s="810" t="s">
        <v>2210</v>
      </c>
      <c r="D1381" s="276" t="s">
        <v>922</v>
      </c>
      <c r="E1381" s="355">
        <v>8.4000000000000005E-2</v>
      </c>
      <c r="F1381" s="274">
        <v>3.5</v>
      </c>
      <c r="G1381" s="274" t="s">
        <v>48</v>
      </c>
      <c r="H1381" s="274" t="s">
        <v>103</v>
      </c>
      <c r="I1381" s="278"/>
      <c r="J1381" s="278"/>
      <c r="K1381" s="280"/>
      <c r="L1381" s="280"/>
      <c r="M1381" s="280"/>
      <c r="N1381" s="281"/>
      <c r="O1381" s="282"/>
      <c r="P1381" s="281"/>
      <c r="Q1381" s="282"/>
      <c r="R1381" s="281"/>
      <c r="S1381" s="282"/>
      <c r="T1381" s="274"/>
      <c r="U1381" s="274"/>
      <c r="V1381" s="961">
        <v>8.4000000000000005E-2</v>
      </c>
      <c r="W1381" s="928"/>
      <c r="X1381" s="919"/>
      <c r="Y1381" s="31">
        <f t="shared" si="96"/>
        <v>0</v>
      </c>
    </row>
    <row r="1382" spans="1:66" s="111" customFormat="1" ht="20.25" customHeight="1" x14ac:dyDescent="0.3">
      <c r="A1382" s="273" t="s">
        <v>2211</v>
      </c>
      <c r="B1382" s="273"/>
      <c r="C1382" s="809"/>
      <c r="D1382" s="273"/>
      <c r="E1382" s="273"/>
      <c r="F1382" s="273"/>
      <c r="G1382" s="273"/>
      <c r="H1382" s="273"/>
      <c r="I1382" s="278"/>
      <c r="J1382" s="278"/>
      <c r="K1382" s="280"/>
      <c r="L1382" s="280"/>
      <c r="M1382" s="280"/>
      <c r="N1382" s="281"/>
      <c r="O1382" s="282"/>
      <c r="P1382" s="281"/>
      <c r="Q1382" s="282"/>
      <c r="R1382" s="281"/>
      <c r="S1382" s="282"/>
      <c r="T1382" s="274"/>
      <c r="U1382" s="274"/>
      <c r="V1382" s="919"/>
      <c r="W1382" s="928"/>
      <c r="X1382" s="919"/>
      <c r="Y1382" s="31">
        <f t="shared" si="96"/>
        <v>0</v>
      </c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</row>
    <row r="1383" spans="1:66" s="111" customFormat="1" ht="20.25" customHeight="1" x14ac:dyDescent="0.3">
      <c r="A1383" s="273"/>
      <c r="B1383" s="273"/>
      <c r="C1383" s="809"/>
      <c r="D1383" s="273" t="s">
        <v>252</v>
      </c>
      <c r="E1383" s="596">
        <f>SUM(E1384:E1387)</f>
        <v>2.0939999999999999</v>
      </c>
      <c r="F1383" s="273"/>
      <c r="G1383" s="273"/>
      <c r="H1383" s="273"/>
      <c r="I1383" s="278"/>
      <c r="J1383" s="278"/>
      <c r="K1383" s="280"/>
      <c r="L1383" s="280"/>
      <c r="M1383" s="280"/>
      <c r="N1383" s="281"/>
      <c r="O1383" s="282"/>
      <c r="P1383" s="281"/>
      <c r="Q1383" s="282"/>
      <c r="R1383" s="281"/>
      <c r="S1383" s="282"/>
      <c r="T1383" s="274"/>
      <c r="U1383" s="274"/>
      <c r="V1383" s="919"/>
      <c r="W1383" s="928"/>
      <c r="X1383" s="919"/>
      <c r="Y1383" s="31">
        <f t="shared" si="96"/>
        <v>2.0939999999999999</v>
      </c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</row>
    <row r="1384" spans="1:66" s="23" customFormat="1" ht="20.25" customHeight="1" x14ac:dyDescent="0.3">
      <c r="A1384" s="273">
        <v>1187</v>
      </c>
      <c r="B1384" s="274" t="s">
        <v>2212</v>
      </c>
      <c r="C1384" s="810" t="s">
        <v>2213</v>
      </c>
      <c r="D1384" s="274" t="s">
        <v>330</v>
      </c>
      <c r="E1384" s="623">
        <v>0.61699999999999999</v>
      </c>
      <c r="F1384" s="274">
        <v>3.5</v>
      </c>
      <c r="G1384" s="274" t="s">
        <v>48</v>
      </c>
      <c r="H1384" s="274" t="s">
        <v>103</v>
      </c>
      <c r="I1384" s="278"/>
      <c r="J1384" s="278"/>
      <c r="K1384" s="280"/>
      <c r="L1384" s="280"/>
      <c r="M1384" s="280"/>
      <c r="N1384" s="281"/>
      <c r="O1384" s="282"/>
      <c r="P1384" s="281"/>
      <c r="Q1384" s="282"/>
      <c r="R1384" s="281"/>
      <c r="S1384" s="282"/>
      <c r="T1384" s="274"/>
      <c r="U1384" s="274"/>
      <c r="V1384" s="960">
        <v>0.61699999999999999</v>
      </c>
      <c r="W1384" s="928"/>
      <c r="X1384" s="919"/>
      <c r="Y1384" s="31">
        <f t="shared" si="96"/>
        <v>0</v>
      </c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</row>
    <row r="1385" spans="1:66" s="23" customFormat="1" ht="20.25" customHeight="1" x14ac:dyDescent="0.3">
      <c r="A1385" s="273">
        <v>1188</v>
      </c>
      <c r="B1385" s="274" t="s">
        <v>2214</v>
      </c>
      <c r="C1385" s="810" t="s">
        <v>2215</v>
      </c>
      <c r="D1385" s="274" t="s">
        <v>2216</v>
      </c>
      <c r="E1385" s="623">
        <v>0.63</v>
      </c>
      <c r="F1385" s="274">
        <v>3.5</v>
      </c>
      <c r="G1385" s="274" t="s">
        <v>48</v>
      </c>
      <c r="H1385" s="274" t="s">
        <v>103</v>
      </c>
      <c r="I1385" s="278"/>
      <c r="J1385" s="278"/>
      <c r="K1385" s="280"/>
      <c r="L1385" s="280"/>
      <c r="M1385" s="280"/>
      <c r="N1385" s="281"/>
      <c r="O1385" s="282"/>
      <c r="P1385" s="281"/>
      <c r="Q1385" s="282"/>
      <c r="R1385" s="281"/>
      <c r="S1385" s="282"/>
      <c r="T1385" s="274"/>
      <c r="U1385" s="274"/>
      <c r="V1385" s="960">
        <v>0.63</v>
      </c>
      <c r="W1385" s="928"/>
      <c r="X1385" s="919"/>
      <c r="Y1385" s="31">
        <f t="shared" si="96"/>
        <v>0</v>
      </c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</row>
    <row r="1386" spans="1:66" s="23" customFormat="1" ht="20.25" customHeight="1" x14ac:dyDescent="0.3">
      <c r="A1386" s="273">
        <v>1189</v>
      </c>
      <c r="B1386" s="274" t="s">
        <v>2217</v>
      </c>
      <c r="C1386" s="810" t="s">
        <v>2218</v>
      </c>
      <c r="D1386" s="274" t="s">
        <v>2219</v>
      </c>
      <c r="E1386" s="623">
        <v>0.247</v>
      </c>
      <c r="F1386" s="274">
        <v>3.5</v>
      </c>
      <c r="G1386" s="274" t="s">
        <v>48</v>
      </c>
      <c r="H1386" s="274" t="s">
        <v>103</v>
      </c>
      <c r="I1386" s="278"/>
      <c r="J1386" s="278"/>
      <c r="K1386" s="280"/>
      <c r="L1386" s="280"/>
      <c r="M1386" s="280"/>
      <c r="N1386" s="281"/>
      <c r="O1386" s="282"/>
      <c r="P1386" s="281"/>
      <c r="Q1386" s="282"/>
      <c r="R1386" s="281"/>
      <c r="S1386" s="282"/>
      <c r="T1386" s="274"/>
      <c r="U1386" s="274"/>
      <c r="V1386" s="960">
        <v>0.247</v>
      </c>
      <c r="W1386" s="928"/>
      <c r="X1386" s="919"/>
      <c r="Y1386" s="31">
        <f t="shared" si="96"/>
        <v>0</v>
      </c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</row>
    <row r="1387" spans="1:66" s="23" customFormat="1" ht="20.25" customHeight="1" x14ac:dyDescent="0.3">
      <c r="A1387" s="273">
        <v>1190</v>
      </c>
      <c r="B1387" s="274" t="s">
        <v>2220</v>
      </c>
      <c r="C1387" s="810" t="s">
        <v>2221</v>
      </c>
      <c r="D1387" s="274" t="s">
        <v>953</v>
      </c>
      <c r="E1387" s="623">
        <v>0.6</v>
      </c>
      <c r="F1387" s="274">
        <v>3.5</v>
      </c>
      <c r="G1387" s="274" t="s">
        <v>48</v>
      </c>
      <c r="H1387" s="274" t="s">
        <v>103</v>
      </c>
      <c r="I1387" s="278"/>
      <c r="J1387" s="278"/>
      <c r="K1387" s="280"/>
      <c r="L1387" s="280"/>
      <c r="M1387" s="280"/>
      <c r="N1387" s="281"/>
      <c r="O1387" s="282"/>
      <c r="P1387" s="281"/>
      <c r="Q1387" s="282"/>
      <c r="R1387" s="281"/>
      <c r="S1387" s="282"/>
      <c r="T1387" s="274"/>
      <c r="U1387" s="274"/>
      <c r="V1387" s="960">
        <v>0.6</v>
      </c>
      <c r="W1387" s="928"/>
      <c r="X1387" s="919"/>
      <c r="Y1387" s="31">
        <f t="shared" si="96"/>
        <v>0</v>
      </c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</row>
    <row r="1388" spans="1:66" s="183" customFormat="1" ht="20.25" customHeight="1" x14ac:dyDescent="0.3">
      <c r="A1388" s="273" t="s">
        <v>2222</v>
      </c>
      <c r="B1388" s="273"/>
      <c r="C1388" s="809"/>
      <c r="D1388" s="273"/>
      <c r="E1388" s="273"/>
      <c r="F1388" s="273"/>
      <c r="G1388" s="273"/>
      <c r="H1388" s="273"/>
      <c r="I1388" s="278"/>
      <c r="J1388" s="278"/>
      <c r="K1388" s="280"/>
      <c r="L1388" s="280"/>
      <c r="M1388" s="280"/>
      <c r="N1388" s="281"/>
      <c r="O1388" s="282"/>
      <c r="P1388" s="281"/>
      <c r="Q1388" s="282"/>
      <c r="R1388" s="281"/>
      <c r="S1388" s="282"/>
      <c r="T1388" s="274"/>
      <c r="U1388" s="274"/>
      <c r="V1388" s="919"/>
      <c r="W1388" s="928"/>
      <c r="X1388" s="919"/>
      <c r="Y1388" s="31">
        <f t="shared" si="96"/>
        <v>0</v>
      </c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</row>
    <row r="1389" spans="1:66" s="183" customFormat="1" ht="20.25" customHeight="1" x14ac:dyDescent="0.3">
      <c r="A1389" s="273"/>
      <c r="B1389" s="273"/>
      <c r="C1389" s="809"/>
      <c r="D1389" s="273" t="s">
        <v>252</v>
      </c>
      <c r="E1389" s="596">
        <f>SUM(E1390:E1390)</f>
        <v>0.93</v>
      </c>
      <c r="F1389" s="273"/>
      <c r="G1389" s="273"/>
      <c r="H1389" s="273"/>
      <c r="I1389" s="278"/>
      <c r="J1389" s="278"/>
      <c r="K1389" s="280"/>
      <c r="L1389" s="280"/>
      <c r="M1389" s="280"/>
      <c r="N1389" s="281"/>
      <c r="O1389" s="282"/>
      <c r="P1389" s="281"/>
      <c r="Q1389" s="282"/>
      <c r="R1389" s="281"/>
      <c r="S1389" s="282"/>
      <c r="T1389" s="274"/>
      <c r="U1389" s="274"/>
      <c r="V1389" s="919"/>
      <c r="W1389" s="928"/>
      <c r="X1389" s="919"/>
      <c r="Y1389" s="31">
        <f t="shared" si="96"/>
        <v>0.93</v>
      </c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</row>
    <row r="1390" spans="1:66" s="23" customFormat="1" ht="20.25" customHeight="1" x14ac:dyDescent="0.3">
      <c r="A1390" s="273">
        <v>1191</v>
      </c>
      <c r="B1390" s="274"/>
      <c r="C1390" s="810" t="s">
        <v>2223</v>
      </c>
      <c r="D1390" s="274" t="s">
        <v>2224</v>
      </c>
      <c r="E1390" s="623">
        <v>0.93</v>
      </c>
      <c r="F1390" s="274">
        <v>3.5</v>
      </c>
      <c r="G1390" s="274" t="s">
        <v>48</v>
      </c>
      <c r="H1390" s="274" t="s">
        <v>103</v>
      </c>
      <c r="I1390" s="278"/>
      <c r="J1390" s="278"/>
      <c r="K1390" s="280"/>
      <c r="L1390" s="280"/>
      <c r="M1390" s="280"/>
      <c r="N1390" s="281"/>
      <c r="O1390" s="282"/>
      <c r="P1390" s="281"/>
      <c r="Q1390" s="282"/>
      <c r="R1390" s="281"/>
      <c r="S1390" s="282"/>
      <c r="T1390" s="274"/>
      <c r="U1390" s="274"/>
      <c r="V1390" s="960">
        <v>0.93</v>
      </c>
      <c r="W1390" s="928"/>
      <c r="X1390" s="919"/>
      <c r="Y1390" s="31">
        <f t="shared" si="96"/>
        <v>0</v>
      </c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</row>
    <row r="1391" spans="1:66" s="183" customFormat="1" ht="20.25" customHeight="1" x14ac:dyDescent="0.3">
      <c r="A1391" s="273" t="s">
        <v>2225</v>
      </c>
      <c r="B1391" s="273"/>
      <c r="C1391" s="809"/>
      <c r="D1391" s="273"/>
      <c r="E1391" s="273"/>
      <c r="F1391" s="273"/>
      <c r="G1391" s="273"/>
      <c r="H1391" s="273"/>
      <c r="I1391" s="278"/>
      <c r="J1391" s="278"/>
      <c r="K1391" s="280"/>
      <c r="L1391" s="280"/>
      <c r="M1391" s="280"/>
      <c r="N1391" s="281"/>
      <c r="O1391" s="282"/>
      <c r="P1391" s="281"/>
      <c r="Q1391" s="282"/>
      <c r="R1391" s="281"/>
      <c r="S1391" s="282"/>
      <c r="T1391" s="274"/>
      <c r="U1391" s="274"/>
      <c r="V1391" s="919"/>
      <c r="W1391" s="928"/>
      <c r="X1391" s="919"/>
      <c r="Y1391" s="31">
        <f t="shared" si="96"/>
        <v>0</v>
      </c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</row>
    <row r="1392" spans="1:66" s="183" customFormat="1" ht="20.25" customHeight="1" x14ac:dyDescent="0.3">
      <c r="A1392" s="273"/>
      <c r="B1392" s="273"/>
      <c r="C1392" s="809"/>
      <c r="D1392" s="273" t="s">
        <v>252</v>
      </c>
      <c r="E1392" s="596">
        <f>SUM(E1393:E1397)</f>
        <v>2.0279999999999996</v>
      </c>
      <c r="F1392" s="273"/>
      <c r="G1392" s="273"/>
      <c r="H1392" s="273"/>
      <c r="I1392" s="278"/>
      <c r="J1392" s="278"/>
      <c r="K1392" s="280"/>
      <c r="L1392" s="280"/>
      <c r="M1392" s="280"/>
      <c r="N1392" s="281"/>
      <c r="O1392" s="282"/>
      <c r="P1392" s="281"/>
      <c r="Q1392" s="282"/>
      <c r="R1392" s="281"/>
      <c r="S1392" s="282"/>
      <c r="T1392" s="274"/>
      <c r="U1392" s="274"/>
      <c r="V1392" s="919"/>
      <c r="W1392" s="928"/>
      <c r="X1392" s="919"/>
      <c r="Y1392" s="31">
        <f t="shared" si="96"/>
        <v>2.0279999999999996</v>
      </c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</row>
    <row r="1393" spans="1:328" s="23" customFormat="1" ht="20.25" customHeight="1" x14ac:dyDescent="0.3">
      <c r="A1393" s="273">
        <v>1192</v>
      </c>
      <c r="B1393" s="274"/>
      <c r="C1393" s="810" t="s">
        <v>2226</v>
      </c>
      <c r="D1393" s="274" t="s">
        <v>2227</v>
      </c>
      <c r="E1393" s="355">
        <v>0.28599999999999998</v>
      </c>
      <c r="F1393" s="274">
        <v>3.5</v>
      </c>
      <c r="G1393" s="274" t="s">
        <v>48</v>
      </c>
      <c r="H1393" s="274" t="s">
        <v>103</v>
      </c>
      <c r="I1393" s="278"/>
      <c r="J1393" s="278"/>
      <c r="K1393" s="280"/>
      <c r="L1393" s="280"/>
      <c r="M1393" s="280"/>
      <c r="N1393" s="281"/>
      <c r="O1393" s="282"/>
      <c r="P1393" s="281"/>
      <c r="Q1393" s="282"/>
      <c r="R1393" s="281"/>
      <c r="S1393" s="282"/>
      <c r="T1393" s="274"/>
      <c r="U1393" s="274"/>
      <c r="V1393" s="961">
        <v>0.28599999999999998</v>
      </c>
      <c r="W1393" s="928"/>
      <c r="X1393" s="919"/>
      <c r="Y1393" s="31">
        <f t="shared" si="96"/>
        <v>0</v>
      </c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</row>
    <row r="1394" spans="1:328" s="23" customFormat="1" ht="20.25" customHeight="1" x14ac:dyDescent="0.3">
      <c r="A1394" s="273">
        <v>1193</v>
      </c>
      <c r="B1394" s="274"/>
      <c r="C1394" s="810" t="s">
        <v>2228</v>
      </c>
      <c r="D1394" s="274" t="s">
        <v>2229</v>
      </c>
      <c r="E1394" s="355">
        <v>0.42599999999999999</v>
      </c>
      <c r="F1394" s="274">
        <v>3.5</v>
      </c>
      <c r="G1394" s="274" t="s">
        <v>48</v>
      </c>
      <c r="H1394" s="274" t="s">
        <v>103</v>
      </c>
      <c r="I1394" s="278"/>
      <c r="J1394" s="278"/>
      <c r="K1394" s="280"/>
      <c r="L1394" s="280"/>
      <c r="M1394" s="280"/>
      <c r="N1394" s="281"/>
      <c r="O1394" s="282"/>
      <c r="P1394" s="281"/>
      <c r="Q1394" s="282"/>
      <c r="R1394" s="281"/>
      <c r="S1394" s="282"/>
      <c r="T1394" s="274"/>
      <c r="U1394" s="274"/>
      <c r="V1394" s="961">
        <v>0.42599999999999999</v>
      </c>
      <c r="W1394" s="928"/>
      <c r="X1394" s="919"/>
      <c r="Y1394" s="31">
        <f t="shared" si="96"/>
        <v>0</v>
      </c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</row>
    <row r="1395" spans="1:328" s="23" customFormat="1" ht="20.25" customHeight="1" x14ac:dyDescent="0.3">
      <c r="A1395" s="273">
        <v>1194</v>
      </c>
      <c r="B1395" s="274"/>
      <c r="C1395" s="810" t="s">
        <v>2230</v>
      </c>
      <c r="D1395" s="274" t="s">
        <v>2231</v>
      </c>
      <c r="E1395" s="355">
        <v>0.35099999999999998</v>
      </c>
      <c r="F1395" s="274">
        <v>3.5</v>
      </c>
      <c r="G1395" s="274" t="s">
        <v>48</v>
      </c>
      <c r="H1395" s="274" t="s">
        <v>103</v>
      </c>
      <c r="I1395" s="278"/>
      <c r="J1395" s="278"/>
      <c r="K1395" s="280"/>
      <c r="L1395" s="280"/>
      <c r="M1395" s="280"/>
      <c r="N1395" s="281"/>
      <c r="O1395" s="282"/>
      <c r="P1395" s="281"/>
      <c r="Q1395" s="282"/>
      <c r="R1395" s="281"/>
      <c r="S1395" s="282"/>
      <c r="T1395" s="274"/>
      <c r="U1395" s="274"/>
      <c r="V1395" s="961">
        <v>0.35099999999999998</v>
      </c>
      <c r="W1395" s="928"/>
      <c r="X1395" s="919"/>
      <c r="Y1395" s="31">
        <f t="shared" si="96"/>
        <v>0</v>
      </c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</row>
    <row r="1396" spans="1:328" s="23" customFormat="1" ht="20.25" customHeight="1" x14ac:dyDescent="0.3">
      <c r="A1396" s="273">
        <v>1195</v>
      </c>
      <c r="B1396" s="274"/>
      <c r="C1396" s="810" t="s">
        <v>2232</v>
      </c>
      <c r="D1396" s="274" t="s">
        <v>2233</v>
      </c>
      <c r="E1396" s="355">
        <v>0.58399999999999996</v>
      </c>
      <c r="F1396" s="274">
        <v>3.5</v>
      </c>
      <c r="G1396" s="274" t="s">
        <v>48</v>
      </c>
      <c r="H1396" s="274" t="s">
        <v>103</v>
      </c>
      <c r="I1396" s="278"/>
      <c r="J1396" s="278"/>
      <c r="K1396" s="280"/>
      <c r="L1396" s="280"/>
      <c r="M1396" s="280"/>
      <c r="N1396" s="281"/>
      <c r="O1396" s="282"/>
      <c r="P1396" s="281"/>
      <c r="Q1396" s="282"/>
      <c r="R1396" s="281"/>
      <c r="S1396" s="282"/>
      <c r="T1396" s="274"/>
      <c r="U1396" s="274"/>
      <c r="V1396" s="961">
        <v>0.58399999999999996</v>
      </c>
      <c r="W1396" s="928"/>
      <c r="X1396" s="919"/>
      <c r="Y1396" s="31">
        <f t="shared" si="96"/>
        <v>0</v>
      </c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</row>
    <row r="1397" spans="1:328" s="23" customFormat="1" ht="20.25" customHeight="1" x14ac:dyDescent="0.3">
      <c r="A1397" s="273">
        <v>1196</v>
      </c>
      <c r="B1397" s="274"/>
      <c r="C1397" s="810" t="s">
        <v>2234</v>
      </c>
      <c r="D1397" s="274" t="s">
        <v>2235</v>
      </c>
      <c r="E1397" s="355">
        <v>0.38100000000000001</v>
      </c>
      <c r="F1397" s="274">
        <v>3.5</v>
      </c>
      <c r="G1397" s="274" t="s">
        <v>48</v>
      </c>
      <c r="H1397" s="274" t="s">
        <v>103</v>
      </c>
      <c r="I1397" s="278"/>
      <c r="J1397" s="278"/>
      <c r="K1397" s="280"/>
      <c r="L1397" s="280"/>
      <c r="M1397" s="280"/>
      <c r="N1397" s="281"/>
      <c r="O1397" s="282"/>
      <c r="P1397" s="281"/>
      <c r="Q1397" s="282"/>
      <c r="R1397" s="281"/>
      <c r="S1397" s="282"/>
      <c r="T1397" s="274"/>
      <c r="U1397" s="274"/>
      <c r="V1397" s="961">
        <v>0.38100000000000001</v>
      </c>
      <c r="W1397" s="928"/>
      <c r="X1397" s="919"/>
      <c r="Y1397" s="31">
        <f t="shared" si="96"/>
        <v>0</v>
      </c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</row>
    <row r="1398" spans="1:328" s="183" customFormat="1" ht="20.25" customHeight="1" x14ac:dyDescent="0.3">
      <c r="A1398" s="273" t="s">
        <v>2236</v>
      </c>
      <c r="B1398" s="273"/>
      <c r="C1398" s="809"/>
      <c r="D1398" s="273"/>
      <c r="E1398" s="273"/>
      <c r="F1398" s="273"/>
      <c r="G1398" s="273"/>
      <c r="H1398" s="273"/>
      <c r="I1398" s="278"/>
      <c r="J1398" s="278"/>
      <c r="K1398" s="280"/>
      <c r="L1398" s="280"/>
      <c r="M1398" s="280"/>
      <c r="N1398" s="281"/>
      <c r="O1398" s="282"/>
      <c r="P1398" s="281"/>
      <c r="Q1398" s="282"/>
      <c r="R1398" s="281"/>
      <c r="S1398" s="282"/>
      <c r="T1398" s="274"/>
      <c r="U1398" s="274"/>
      <c r="V1398" s="919"/>
      <c r="W1398" s="928"/>
      <c r="X1398" s="919"/>
      <c r="Y1398" s="31">
        <f t="shared" si="96"/>
        <v>0</v>
      </c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</row>
    <row r="1399" spans="1:328" s="183" customFormat="1" ht="20.25" customHeight="1" x14ac:dyDescent="0.3">
      <c r="A1399" s="273"/>
      <c r="B1399" s="273"/>
      <c r="C1399" s="809"/>
      <c r="D1399" s="273" t="s">
        <v>252</v>
      </c>
      <c r="E1399" s="596">
        <f>SUM(E1400:E1403)</f>
        <v>1.863</v>
      </c>
      <c r="F1399" s="273"/>
      <c r="G1399" s="273"/>
      <c r="H1399" s="273"/>
      <c r="I1399" s="278"/>
      <c r="J1399" s="278"/>
      <c r="K1399" s="280"/>
      <c r="L1399" s="280"/>
      <c r="M1399" s="280"/>
      <c r="N1399" s="281"/>
      <c r="O1399" s="282"/>
      <c r="P1399" s="281"/>
      <c r="Q1399" s="282"/>
      <c r="R1399" s="281"/>
      <c r="S1399" s="282"/>
      <c r="T1399" s="274"/>
      <c r="U1399" s="274"/>
      <c r="V1399" s="919"/>
      <c r="W1399" s="928"/>
      <c r="X1399" s="919"/>
      <c r="Y1399" s="31">
        <f t="shared" si="96"/>
        <v>1.863</v>
      </c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</row>
    <row r="1400" spans="1:328" s="23" customFormat="1" ht="20.25" customHeight="1" x14ac:dyDescent="0.3">
      <c r="A1400" s="273">
        <v>1197</v>
      </c>
      <c r="B1400" s="274"/>
      <c r="C1400" s="810" t="s">
        <v>2237</v>
      </c>
      <c r="D1400" s="274" t="s">
        <v>2238</v>
      </c>
      <c r="E1400" s="355">
        <v>0.40699999999999997</v>
      </c>
      <c r="F1400" s="274">
        <v>3.5</v>
      </c>
      <c r="G1400" s="274" t="s">
        <v>48</v>
      </c>
      <c r="H1400" s="274" t="s">
        <v>103</v>
      </c>
      <c r="I1400" s="278"/>
      <c r="J1400" s="278"/>
      <c r="K1400" s="280"/>
      <c r="L1400" s="280"/>
      <c r="M1400" s="280"/>
      <c r="N1400" s="281"/>
      <c r="O1400" s="282"/>
      <c r="P1400" s="281"/>
      <c r="Q1400" s="282"/>
      <c r="R1400" s="281"/>
      <c r="S1400" s="282"/>
      <c r="T1400" s="274"/>
      <c r="U1400" s="274"/>
      <c r="V1400" s="961">
        <v>0.40699999999999997</v>
      </c>
      <c r="W1400" s="928"/>
      <c r="X1400" s="919"/>
      <c r="Y1400" s="31">
        <f t="shared" si="96"/>
        <v>0</v>
      </c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</row>
    <row r="1401" spans="1:328" s="23" customFormat="1" ht="20.25" customHeight="1" x14ac:dyDescent="0.3">
      <c r="A1401" s="273">
        <v>1198</v>
      </c>
      <c r="B1401" s="274">
        <v>2203229</v>
      </c>
      <c r="C1401" s="810" t="s">
        <v>2239</v>
      </c>
      <c r="D1401" s="274" t="s">
        <v>2240</v>
      </c>
      <c r="E1401" s="355">
        <v>0.22900000000000001</v>
      </c>
      <c r="F1401" s="274">
        <v>3.5</v>
      </c>
      <c r="G1401" s="274" t="s">
        <v>48</v>
      </c>
      <c r="H1401" s="274" t="s">
        <v>103</v>
      </c>
      <c r="I1401" s="278"/>
      <c r="J1401" s="278"/>
      <c r="K1401" s="280"/>
      <c r="L1401" s="280"/>
      <c r="M1401" s="280"/>
      <c r="N1401" s="281"/>
      <c r="O1401" s="282"/>
      <c r="P1401" s="281"/>
      <c r="Q1401" s="282"/>
      <c r="R1401" s="281"/>
      <c r="S1401" s="282"/>
      <c r="T1401" s="274"/>
      <c r="U1401" s="274"/>
      <c r="V1401" s="961">
        <v>0.22900000000000001</v>
      </c>
      <c r="W1401" s="928"/>
      <c r="X1401" s="919"/>
      <c r="Y1401" s="31">
        <f t="shared" si="96"/>
        <v>0</v>
      </c>
    </row>
    <row r="1402" spans="1:328" s="23" customFormat="1" ht="20.25" customHeight="1" x14ac:dyDescent="0.3">
      <c r="A1402" s="273">
        <v>1199</v>
      </c>
      <c r="B1402" s="274">
        <v>2199621</v>
      </c>
      <c r="C1402" s="810" t="s">
        <v>2241</v>
      </c>
      <c r="D1402" s="274" t="s">
        <v>2242</v>
      </c>
      <c r="E1402" s="355">
        <v>0.58499999999999996</v>
      </c>
      <c r="F1402" s="274">
        <v>3.5</v>
      </c>
      <c r="G1402" s="274" t="s">
        <v>48</v>
      </c>
      <c r="H1402" s="274" t="s">
        <v>103</v>
      </c>
      <c r="I1402" s="278"/>
      <c r="J1402" s="278"/>
      <c r="K1402" s="280"/>
      <c r="L1402" s="280"/>
      <c r="M1402" s="280"/>
      <c r="N1402" s="281"/>
      <c r="O1402" s="282"/>
      <c r="P1402" s="281"/>
      <c r="Q1402" s="282"/>
      <c r="R1402" s="281"/>
      <c r="S1402" s="282"/>
      <c r="T1402" s="274"/>
      <c r="U1402" s="274"/>
      <c r="V1402" s="961">
        <v>0.58499999999999996</v>
      </c>
      <c r="W1402" s="928"/>
      <c r="X1402" s="919"/>
      <c r="Y1402" s="31">
        <f t="shared" si="96"/>
        <v>0</v>
      </c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  <c r="BV1402" s="2"/>
      <c r="BW1402" s="2"/>
      <c r="BX1402" s="2"/>
      <c r="BY1402" s="2"/>
      <c r="BZ1402" s="2"/>
      <c r="CA1402" s="2"/>
      <c r="CB1402" s="2"/>
      <c r="CC1402" s="2"/>
      <c r="CD1402" s="2"/>
      <c r="CE1402" s="2"/>
      <c r="CF1402" s="2"/>
      <c r="CG1402" s="2"/>
      <c r="CH1402" s="2"/>
      <c r="CI1402" s="2"/>
      <c r="CJ1402" s="2"/>
      <c r="CK1402" s="2"/>
      <c r="CL1402" s="2"/>
      <c r="CM1402" s="2"/>
      <c r="CN1402" s="2"/>
      <c r="CO1402" s="2"/>
      <c r="CP1402" s="2"/>
      <c r="CQ1402" s="2"/>
      <c r="CR1402" s="2"/>
      <c r="CS1402" s="2"/>
      <c r="CT1402" s="2"/>
      <c r="CU1402" s="2"/>
      <c r="CV1402" s="2"/>
      <c r="CW1402" s="2"/>
      <c r="CX1402" s="2"/>
      <c r="CY1402" s="2"/>
      <c r="CZ1402" s="2"/>
      <c r="DA1402" s="2"/>
      <c r="DB1402" s="2"/>
      <c r="DC1402" s="2"/>
      <c r="DD1402" s="2"/>
      <c r="DE1402" s="2"/>
      <c r="DF1402" s="2"/>
      <c r="DG1402" s="2"/>
      <c r="DH1402" s="2"/>
      <c r="DI1402" s="2"/>
      <c r="DJ1402" s="2"/>
      <c r="DK1402" s="2"/>
      <c r="DL1402" s="2"/>
      <c r="DM1402" s="2"/>
      <c r="DN1402" s="2"/>
      <c r="DO1402" s="2"/>
      <c r="DP1402" s="2"/>
      <c r="DQ1402" s="2"/>
      <c r="DR1402" s="2"/>
      <c r="DS1402" s="2"/>
      <c r="DT1402" s="2"/>
      <c r="DU1402" s="2"/>
      <c r="DV1402" s="2"/>
      <c r="DW1402" s="2"/>
      <c r="DX1402" s="2"/>
      <c r="DY1402" s="2"/>
      <c r="DZ1402" s="2"/>
      <c r="EA1402" s="2"/>
      <c r="EB1402" s="2"/>
      <c r="EC1402" s="2"/>
      <c r="ED1402" s="2"/>
      <c r="EE1402" s="2"/>
      <c r="EF1402" s="2"/>
      <c r="EG1402" s="2"/>
      <c r="EH1402" s="2"/>
      <c r="EI1402" s="2"/>
      <c r="EJ1402" s="2"/>
      <c r="EK1402" s="2"/>
      <c r="EL1402" s="2"/>
      <c r="EM1402" s="2"/>
      <c r="EN1402" s="2"/>
      <c r="EO1402" s="2"/>
      <c r="EP1402" s="2"/>
      <c r="EQ1402" s="2"/>
      <c r="ER1402" s="2"/>
      <c r="ES1402" s="2"/>
      <c r="ET1402" s="2"/>
      <c r="EU1402" s="2"/>
      <c r="EV1402" s="2"/>
      <c r="EW1402" s="2"/>
      <c r="EX1402" s="2"/>
      <c r="EY1402" s="2"/>
      <c r="EZ1402" s="2"/>
      <c r="FA1402" s="2"/>
      <c r="FB1402" s="2"/>
      <c r="FC1402" s="2"/>
      <c r="FD1402" s="2"/>
      <c r="FE1402" s="2"/>
      <c r="FF1402" s="2"/>
      <c r="FG1402" s="2"/>
      <c r="FH1402" s="2"/>
      <c r="FI1402" s="2"/>
      <c r="FJ1402" s="2"/>
      <c r="FK1402" s="2"/>
      <c r="FL1402" s="2"/>
      <c r="FM1402" s="2"/>
      <c r="FN1402" s="2"/>
      <c r="FO1402" s="2"/>
      <c r="FP1402" s="2"/>
      <c r="FQ1402" s="2"/>
      <c r="FR1402" s="2"/>
      <c r="FS1402" s="2"/>
      <c r="FT1402" s="2"/>
      <c r="FU1402" s="2"/>
      <c r="FV1402" s="2"/>
      <c r="FW1402" s="2"/>
      <c r="FX1402" s="2"/>
      <c r="FY1402" s="2"/>
      <c r="FZ1402" s="2"/>
      <c r="GA1402" s="2"/>
      <c r="GB1402" s="2"/>
      <c r="GC1402" s="2"/>
      <c r="GD1402" s="2"/>
      <c r="GE1402" s="2"/>
      <c r="GF1402" s="2"/>
      <c r="GG1402" s="2"/>
      <c r="GH1402" s="2"/>
      <c r="GI1402" s="2"/>
      <c r="GJ1402" s="2"/>
      <c r="GK1402" s="2"/>
      <c r="GL1402" s="2"/>
      <c r="GM1402" s="2"/>
      <c r="GN1402" s="2"/>
      <c r="GO1402" s="2"/>
      <c r="GP1402" s="2"/>
      <c r="GQ1402" s="2"/>
      <c r="GR1402" s="2"/>
      <c r="GS1402" s="2"/>
      <c r="GT1402" s="2"/>
      <c r="GU1402" s="2"/>
      <c r="GV1402" s="2"/>
      <c r="GW1402" s="2"/>
      <c r="GX1402" s="2"/>
      <c r="GY1402" s="2"/>
      <c r="GZ1402" s="2"/>
      <c r="HA1402" s="2"/>
      <c r="HB1402" s="2"/>
      <c r="HC1402" s="2"/>
      <c r="HD1402" s="2"/>
      <c r="HE1402" s="2"/>
      <c r="HF1402" s="2"/>
      <c r="HG1402" s="2"/>
      <c r="HH1402" s="2"/>
      <c r="HI1402" s="2"/>
      <c r="HJ1402" s="2"/>
      <c r="HK1402" s="2"/>
      <c r="HL1402" s="2"/>
      <c r="HM1402" s="2"/>
      <c r="HN1402" s="2"/>
      <c r="HO1402" s="2"/>
      <c r="HP1402" s="2"/>
      <c r="HQ1402" s="2"/>
      <c r="HR1402" s="2"/>
      <c r="HS1402" s="2"/>
      <c r="HT1402" s="2"/>
      <c r="HU1402" s="2"/>
      <c r="HV1402" s="2"/>
      <c r="HW1402" s="2"/>
      <c r="HX1402" s="2"/>
      <c r="HY1402" s="2"/>
      <c r="HZ1402" s="2"/>
      <c r="IA1402" s="2"/>
      <c r="IB1402" s="2"/>
      <c r="IC1402" s="2"/>
      <c r="ID1402" s="2"/>
      <c r="IE1402" s="2"/>
      <c r="IF1402" s="2"/>
      <c r="IG1402" s="2"/>
      <c r="IH1402" s="2"/>
      <c r="II1402" s="2"/>
      <c r="IJ1402" s="2"/>
      <c r="IK1402" s="2"/>
      <c r="IL1402" s="2"/>
      <c r="IM1402" s="2"/>
      <c r="IN1402" s="2"/>
      <c r="IO1402" s="2"/>
      <c r="IP1402" s="2"/>
      <c r="IQ1402" s="2"/>
      <c r="IR1402" s="2"/>
      <c r="IS1402" s="2"/>
      <c r="IT1402" s="2"/>
      <c r="IU1402" s="2"/>
      <c r="IV1402" s="2"/>
      <c r="IW1402" s="2"/>
      <c r="IX1402" s="2"/>
      <c r="IY1402" s="2"/>
      <c r="IZ1402" s="2"/>
      <c r="JA1402" s="2"/>
      <c r="JB1402" s="2"/>
      <c r="JC1402" s="2"/>
      <c r="JD1402" s="2"/>
      <c r="JE1402" s="2"/>
      <c r="JF1402" s="2"/>
      <c r="JG1402" s="2"/>
      <c r="JH1402" s="2"/>
      <c r="JI1402" s="2"/>
      <c r="JJ1402" s="2"/>
      <c r="JK1402" s="2"/>
      <c r="JL1402" s="2"/>
      <c r="JM1402" s="2"/>
      <c r="JN1402" s="2"/>
      <c r="JO1402" s="2"/>
      <c r="JP1402" s="2"/>
      <c r="JQ1402" s="2"/>
      <c r="JR1402" s="2"/>
      <c r="JS1402" s="2"/>
      <c r="JT1402" s="2"/>
      <c r="JU1402" s="2"/>
      <c r="JV1402" s="2"/>
      <c r="JW1402" s="2"/>
      <c r="JX1402" s="2"/>
      <c r="JY1402" s="2"/>
      <c r="JZ1402" s="2"/>
      <c r="KA1402" s="2"/>
      <c r="KB1402" s="2"/>
      <c r="KC1402" s="2"/>
      <c r="KD1402" s="2"/>
      <c r="KE1402" s="2"/>
      <c r="KF1402" s="2"/>
      <c r="KG1402" s="2"/>
      <c r="KH1402" s="2"/>
      <c r="KI1402" s="2"/>
      <c r="KJ1402" s="2"/>
      <c r="KK1402" s="2"/>
      <c r="KL1402" s="2"/>
      <c r="KM1402" s="2"/>
      <c r="KN1402" s="2"/>
      <c r="KO1402" s="2"/>
      <c r="KP1402" s="2"/>
      <c r="KQ1402" s="2"/>
      <c r="KR1402" s="2"/>
      <c r="KS1402" s="2"/>
      <c r="KT1402" s="2"/>
      <c r="KU1402" s="2"/>
      <c r="KV1402" s="2"/>
      <c r="KW1402" s="2"/>
      <c r="KX1402" s="2"/>
      <c r="KY1402" s="2"/>
      <c r="KZ1402" s="2"/>
      <c r="LA1402" s="2"/>
      <c r="LB1402" s="2"/>
      <c r="LC1402" s="2"/>
      <c r="LD1402" s="2"/>
      <c r="LE1402" s="2"/>
      <c r="LF1402" s="2"/>
      <c r="LG1402" s="2"/>
      <c r="LH1402" s="2"/>
      <c r="LI1402" s="2"/>
      <c r="LJ1402" s="2"/>
      <c r="LK1402" s="2"/>
      <c r="LL1402" s="2"/>
      <c r="LM1402" s="2"/>
      <c r="LN1402" s="2"/>
      <c r="LO1402" s="2"/>
      <c r="LP1402" s="2"/>
    </row>
    <row r="1403" spans="1:328" s="23" customFormat="1" ht="20.25" customHeight="1" x14ac:dyDescent="0.3">
      <c r="A1403" s="273">
        <v>1200</v>
      </c>
      <c r="B1403" s="274" t="s">
        <v>2243</v>
      </c>
      <c r="C1403" s="810" t="s">
        <v>2244</v>
      </c>
      <c r="D1403" s="274" t="s">
        <v>2245</v>
      </c>
      <c r="E1403" s="355">
        <v>0.64200000000000002</v>
      </c>
      <c r="F1403" s="274">
        <v>3.5</v>
      </c>
      <c r="G1403" s="274" t="s">
        <v>48</v>
      </c>
      <c r="H1403" s="274" t="s">
        <v>103</v>
      </c>
      <c r="I1403" s="278"/>
      <c r="J1403" s="278"/>
      <c r="K1403" s="280"/>
      <c r="L1403" s="280"/>
      <c r="M1403" s="280"/>
      <c r="N1403" s="281"/>
      <c r="O1403" s="282"/>
      <c r="P1403" s="281"/>
      <c r="Q1403" s="282"/>
      <c r="R1403" s="281"/>
      <c r="S1403" s="282"/>
      <c r="T1403" s="274"/>
      <c r="U1403" s="274"/>
      <c r="V1403" s="961">
        <v>0.64200000000000002</v>
      </c>
      <c r="W1403" s="928"/>
      <c r="X1403" s="919"/>
      <c r="Y1403" s="31">
        <f t="shared" si="96"/>
        <v>0</v>
      </c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  <c r="BV1403" s="2"/>
      <c r="BW1403" s="2"/>
      <c r="BX1403" s="2"/>
      <c r="BY1403" s="2"/>
      <c r="BZ1403" s="2"/>
      <c r="CA1403" s="2"/>
      <c r="CB1403" s="2"/>
      <c r="CC1403" s="2"/>
      <c r="CD1403" s="2"/>
      <c r="CE1403" s="2"/>
      <c r="CF1403" s="2"/>
      <c r="CG1403" s="2"/>
      <c r="CH1403" s="2"/>
      <c r="CI1403" s="2"/>
      <c r="CJ1403" s="2"/>
      <c r="CK1403" s="2"/>
      <c r="CL1403" s="2"/>
      <c r="CM1403" s="2"/>
      <c r="CN1403" s="2"/>
      <c r="CO1403" s="2"/>
      <c r="CP1403" s="2"/>
      <c r="CQ1403" s="2"/>
      <c r="CR1403" s="2"/>
      <c r="CS1403" s="2"/>
      <c r="CT1403" s="2"/>
      <c r="CU1403" s="2"/>
      <c r="CV1403" s="2"/>
      <c r="CW1403" s="2"/>
      <c r="CX1403" s="2"/>
      <c r="CY1403" s="2"/>
      <c r="CZ1403" s="2"/>
      <c r="DA1403" s="2"/>
      <c r="DB1403" s="2"/>
      <c r="DC1403" s="2"/>
      <c r="DD1403" s="2"/>
      <c r="DE1403" s="2"/>
      <c r="DF1403" s="2"/>
      <c r="DG1403" s="2"/>
      <c r="DH1403" s="2"/>
      <c r="DI1403" s="2"/>
      <c r="DJ1403" s="2"/>
      <c r="DK1403" s="2"/>
      <c r="DL1403" s="2"/>
      <c r="DM1403" s="2"/>
      <c r="DN1403" s="2"/>
      <c r="DO1403" s="2"/>
      <c r="DP1403" s="2"/>
      <c r="DQ1403" s="2"/>
      <c r="DR1403" s="2"/>
      <c r="DS1403" s="2"/>
      <c r="DT1403" s="2"/>
      <c r="DU1403" s="2"/>
      <c r="DV1403" s="2"/>
      <c r="DW1403" s="2"/>
      <c r="DX1403" s="2"/>
      <c r="DY1403" s="2"/>
      <c r="DZ1403" s="2"/>
      <c r="EA1403" s="2"/>
      <c r="EB1403" s="2"/>
      <c r="EC1403" s="2"/>
      <c r="ED1403" s="2"/>
      <c r="EE1403" s="2"/>
      <c r="EF1403" s="2"/>
      <c r="EG1403" s="2"/>
      <c r="EH1403" s="2"/>
      <c r="EI1403" s="2"/>
      <c r="EJ1403" s="2"/>
      <c r="EK1403" s="2"/>
      <c r="EL1403" s="2"/>
      <c r="EM1403" s="2"/>
      <c r="EN1403" s="2"/>
      <c r="EO1403" s="2"/>
      <c r="EP1403" s="2"/>
      <c r="EQ1403" s="2"/>
      <c r="ER1403" s="2"/>
      <c r="ES1403" s="2"/>
      <c r="ET1403" s="2"/>
      <c r="EU1403" s="2"/>
      <c r="EV1403" s="2"/>
      <c r="EW1403" s="2"/>
      <c r="EX1403" s="2"/>
      <c r="EY1403" s="2"/>
      <c r="EZ1403" s="2"/>
      <c r="FA1403" s="2"/>
      <c r="FB1403" s="2"/>
      <c r="FC1403" s="2"/>
      <c r="FD1403" s="2"/>
      <c r="FE1403" s="2"/>
      <c r="FF1403" s="2"/>
      <c r="FG1403" s="2"/>
      <c r="FH1403" s="2"/>
      <c r="FI1403" s="2"/>
      <c r="FJ1403" s="2"/>
      <c r="FK1403" s="2"/>
      <c r="FL1403" s="2"/>
      <c r="FM1403" s="2"/>
      <c r="FN1403" s="2"/>
      <c r="FO1403" s="2"/>
      <c r="FP1403" s="2"/>
      <c r="FQ1403" s="2"/>
      <c r="FR1403" s="2"/>
      <c r="FS1403" s="2"/>
      <c r="FT1403" s="2"/>
      <c r="FU1403" s="2"/>
      <c r="FV1403" s="2"/>
      <c r="FW1403" s="2"/>
      <c r="FX1403" s="2"/>
      <c r="FY1403" s="2"/>
      <c r="FZ1403" s="2"/>
      <c r="GA1403" s="2"/>
      <c r="GB1403" s="2"/>
      <c r="GC1403" s="2"/>
      <c r="GD1403" s="2"/>
      <c r="GE1403" s="2"/>
      <c r="GF1403" s="2"/>
      <c r="GG1403" s="2"/>
      <c r="GH1403" s="2"/>
      <c r="GI1403" s="2"/>
      <c r="GJ1403" s="2"/>
      <c r="GK1403" s="2"/>
      <c r="GL1403" s="2"/>
      <c r="GM1403" s="2"/>
      <c r="GN1403" s="2"/>
      <c r="GO1403" s="2"/>
      <c r="GP1403" s="2"/>
      <c r="GQ1403" s="2"/>
      <c r="GR1403" s="2"/>
      <c r="GS1403" s="2"/>
      <c r="GT1403" s="2"/>
      <c r="GU1403" s="2"/>
      <c r="GV1403" s="2"/>
      <c r="GW1403" s="2"/>
      <c r="GX1403" s="2"/>
      <c r="GY1403" s="2"/>
      <c r="GZ1403" s="2"/>
      <c r="HA1403" s="2"/>
      <c r="HB1403" s="2"/>
      <c r="HC1403" s="2"/>
      <c r="HD1403" s="2"/>
      <c r="HE1403" s="2"/>
      <c r="HF1403" s="2"/>
      <c r="HG1403" s="2"/>
      <c r="HH1403" s="2"/>
      <c r="HI1403" s="2"/>
      <c r="HJ1403" s="2"/>
      <c r="HK1403" s="2"/>
      <c r="HL1403" s="2"/>
      <c r="HM1403" s="2"/>
      <c r="HN1403" s="2"/>
      <c r="HO1403" s="2"/>
      <c r="HP1403" s="2"/>
      <c r="HQ1403" s="2"/>
      <c r="HR1403" s="2"/>
      <c r="HS1403" s="2"/>
      <c r="HT1403" s="2"/>
      <c r="HU1403" s="2"/>
      <c r="HV1403" s="2"/>
      <c r="HW1403" s="2"/>
      <c r="HX1403" s="2"/>
      <c r="HY1403" s="2"/>
      <c r="HZ1403" s="2"/>
      <c r="IA1403" s="2"/>
      <c r="IB1403" s="2"/>
      <c r="IC1403" s="2"/>
      <c r="ID1403" s="2"/>
      <c r="IE1403" s="2"/>
      <c r="IF1403" s="2"/>
      <c r="IG1403" s="2"/>
      <c r="IH1403" s="2"/>
      <c r="II1403" s="2"/>
      <c r="IJ1403" s="2"/>
      <c r="IK1403" s="2"/>
      <c r="IL1403" s="2"/>
      <c r="IM1403" s="2"/>
      <c r="IN1403" s="2"/>
      <c r="IO1403" s="2"/>
      <c r="IP1403" s="2"/>
      <c r="IQ1403" s="2"/>
      <c r="IR1403" s="2"/>
      <c r="IS1403" s="2"/>
      <c r="IT1403" s="2"/>
      <c r="IU1403" s="2"/>
      <c r="IV1403" s="2"/>
      <c r="IW1403" s="2"/>
      <c r="IX1403" s="2"/>
      <c r="IY1403" s="2"/>
      <c r="IZ1403" s="2"/>
      <c r="JA1403" s="2"/>
      <c r="JB1403" s="2"/>
      <c r="JC1403" s="2"/>
      <c r="JD1403" s="2"/>
      <c r="JE1403" s="2"/>
      <c r="JF1403" s="2"/>
      <c r="JG1403" s="2"/>
      <c r="JH1403" s="2"/>
      <c r="JI1403" s="2"/>
      <c r="JJ1403" s="2"/>
      <c r="JK1403" s="2"/>
      <c r="JL1403" s="2"/>
      <c r="JM1403" s="2"/>
      <c r="JN1403" s="2"/>
      <c r="JO1403" s="2"/>
      <c r="JP1403" s="2"/>
      <c r="JQ1403" s="2"/>
      <c r="JR1403" s="2"/>
      <c r="JS1403" s="2"/>
      <c r="JT1403" s="2"/>
      <c r="JU1403" s="2"/>
      <c r="JV1403" s="2"/>
      <c r="JW1403" s="2"/>
      <c r="JX1403" s="2"/>
      <c r="JY1403" s="2"/>
      <c r="JZ1403" s="2"/>
      <c r="KA1403" s="2"/>
      <c r="KB1403" s="2"/>
      <c r="KC1403" s="2"/>
      <c r="KD1403" s="2"/>
      <c r="KE1403" s="2"/>
      <c r="KF1403" s="2"/>
      <c r="KG1403" s="2"/>
      <c r="KH1403" s="2"/>
      <c r="KI1403" s="2"/>
      <c r="KJ1403" s="2"/>
      <c r="KK1403" s="2"/>
      <c r="KL1403" s="2"/>
      <c r="KM1403" s="2"/>
      <c r="KN1403" s="2"/>
      <c r="KO1403" s="2"/>
      <c r="KP1403" s="2"/>
      <c r="KQ1403" s="2"/>
      <c r="KR1403" s="2"/>
      <c r="KS1403" s="2"/>
      <c r="KT1403" s="2"/>
      <c r="KU1403" s="2"/>
      <c r="KV1403" s="2"/>
      <c r="KW1403" s="2"/>
      <c r="KX1403" s="2"/>
      <c r="KY1403" s="2"/>
      <c r="KZ1403" s="2"/>
      <c r="LA1403" s="2"/>
      <c r="LB1403" s="2"/>
      <c r="LC1403" s="2"/>
      <c r="LD1403" s="2"/>
      <c r="LE1403" s="2"/>
      <c r="LF1403" s="2"/>
      <c r="LG1403" s="2"/>
      <c r="LH1403" s="2"/>
      <c r="LI1403" s="2"/>
      <c r="LJ1403" s="2"/>
      <c r="LK1403" s="2"/>
      <c r="LL1403" s="2"/>
      <c r="LM1403" s="2"/>
      <c r="LN1403" s="2"/>
      <c r="LO1403" s="2"/>
      <c r="LP1403" s="2"/>
    </row>
    <row r="1404" spans="1:328" s="183" customFormat="1" ht="20.25" customHeight="1" x14ac:dyDescent="0.3">
      <c r="A1404" s="273" t="s">
        <v>2246</v>
      </c>
      <c r="B1404" s="273"/>
      <c r="C1404" s="809"/>
      <c r="D1404" s="273"/>
      <c r="E1404" s="273"/>
      <c r="F1404" s="273"/>
      <c r="G1404" s="273"/>
      <c r="H1404" s="273"/>
      <c r="I1404" s="278"/>
      <c r="J1404" s="278"/>
      <c r="K1404" s="280"/>
      <c r="L1404" s="280"/>
      <c r="M1404" s="280"/>
      <c r="N1404" s="281"/>
      <c r="O1404" s="282"/>
      <c r="P1404" s="281"/>
      <c r="Q1404" s="282"/>
      <c r="R1404" s="281"/>
      <c r="S1404" s="282"/>
      <c r="T1404" s="274"/>
      <c r="U1404" s="274"/>
      <c r="V1404" s="919"/>
      <c r="W1404" s="928"/>
      <c r="X1404" s="919"/>
      <c r="Y1404" s="31">
        <f t="shared" si="96"/>
        <v>0</v>
      </c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  <c r="BV1404" s="2"/>
      <c r="BW1404" s="2"/>
      <c r="BX1404" s="2"/>
      <c r="BY1404" s="2"/>
      <c r="BZ1404" s="2"/>
      <c r="CA1404" s="2"/>
      <c r="CB1404" s="2"/>
      <c r="CC1404" s="2"/>
      <c r="CD1404" s="2"/>
      <c r="CE1404" s="2"/>
      <c r="CF1404" s="2"/>
      <c r="CG1404" s="2"/>
      <c r="CH1404" s="2"/>
      <c r="CI1404" s="2"/>
      <c r="CJ1404" s="2"/>
      <c r="CK1404" s="2"/>
      <c r="CL1404" s="2"/>
      <c r="CM1404" s="2"/>
      <c r="CN1404" s="2"/>
      <c r="CO1404" s="2"/>
      <c r="CP1404" s="2"/>
      <c r="CQ1404" s="2"/>
      <c r="CR1404" s="2"/>
      <c r="CS1404" s="2"/>
      <c r="CT1404" s="2"/>
      <c r="CU1404" s="2"/>
      <c r="CV1404" s="2"/>
      <c r="CW1404" s="2"/>
      <c r="CX1404" s="2"/>
      <c r="CY1404" s="2"/>
      <c r="CZ1404" s="2"/>
      <c r="DA1404" s="2"/>
      <c r="DB1404" s="2"/>
      <c r="DC1404" s="2"/>
      <c r="DD1404" s="2"/>
      <c r="DE1404" s="2"/>
      <c r="DF1404" s="2"/>
      <c r="DG1404" s="2"/>
      <c r="DH1404" s="2"/>
      <c r="DI1404" s="2"/>
      <c r="DJ1404" s="2"/>
      <c r="DK1404" s="2"/>
      <c r="DL1404" s="2"/>
      <c r="DM1404" s="2"/>
      <c r="DN1404" s="2"/>
      <c r="DO1404" s="2"/>
      <c r="DP1404" s="2"/>
      <c r="DQ1404" s="2"/>
      <c r="DR1404" s="2"/>
      <c r="DS1404" s="2"/>
      <c r="DT1404" s="2"/>
      <c r="DU1404" s="2"/>
      <c r="DV1404" s="2"/>
      <c r="DW1404" s="2"/>
      <c r="DX1404" s="2"/>
      <c r="DY1404" s="2"/>
      <c r="DZ1404" s="2"/>
      <c r="EA1404" s="2"/>
      <c r="EB1404" s="2"/>
      <c r="EC1404" s="2"/>
      <c r="ED1404" s="2"/>
      <c r="EE1404" s="2"/>
      <c r="EF1404" s="2"/>
      <c r="EG1404" s="2"/>
      <c r="EH1404" s="2"/>
      <c r="EI1404" s="2"/>
      <c r="EJ1404" s="2"/>
      <c r="EK1404" s="2"/>
      <c r="EL1404" s="2"/>
      <c r="EM1404" s="2"/>
      <c r="EN1404" s="2"/>
      <c r="EO1404" s="2"/>
      <c r="EP1404" s="2"/>
      <c r="EQ1404" s="2"/>
      <c r="ER1404" s="2"/>
      <c r="ES1404" s="2"/>
      <c r="ET1404" s="2"/>
      <c r="EU1404" s="2"/>
      <c r="EV1404" s="2"/>
      <c r="EW1404" s="2"/>
      <c r="EX1404" s="2"/>
      <c r="EY1404" s="2"/>
      <c r="EZ1404" s="2"/>
      <c r="FA1404" s="2"/>
      <c r="FB1404" s="2"/>
      <c r="FC1404" s="2"/>
      <c r="FD1404" s="2"/>
      <c r="FE1404" s="2"/>
      <c r="FF1404" s="2"/>
      <c r="FG1404" s="2"/>
      <c r="FH1404" s="2"/>
      <c r="FI1404" s="2"/>
      <c r="FJ1404" s="2"/>
      <c r="FK1404" s="2"/>
      <c r="FL1404" s="2"/>
      <c r="FM1404" s="2"/>
      <c r="FN1404" s="2"/>
      <c r="FO1404" s="2"/>
      <c r="FP1404" s="2"/>
      <c r="FQ1404" s="2"/>
      <c r="FR1404" s="2"/>
      <c r="FS1404" s="2"/>
      <c r="FT1404" s="2"/>
      <c r="FU1404" s="2"/>
      <c r="FV1404" s="2"/>
      <c r="FW1404" s="2"/>
      <c r="FX1404" s="2"/>
      <c r="FY1404" s="2"/>
      <c r="FZ1404" s="2"/>
      <c r="GA1404" s="2"/>
      <c r="GB1404" s="2"/>
      <c r="GC1404" s="2"/>
      <c r="GD1404" s="2"/>
      <c r="GE1404" s="2"/>
      <c r="GF1404" s="2"/>
      <c r="GG1404" s="2"/>
      <c r="GH1404" s="2"/>
      <c r="GI1404" s="2"/>
      <c r="GJ1404" s="2"/>
      <c r="GK1404" s="2"/>
      <c r="GL1404" s="2"/>
      <c r="GM1404" s="2"/>
      <c r="GN1404" s="2"/>
      <c r="GO1404" s="2"/>
      <c r="GP1404" s="2"/>
      <c r="GQ1404" s="2"/>
      <c r="GR1404" s="2"/>
      <c r="GS1404" s="2"/>
      <c r="GT1404" s="2"/>
      <c r="GU1404" s="2"/>
      <c r="GV1404" s="2"/>
      <c r="GW1404" s="2"/>
      <c r="GX1404" s="2"/>
      <c r="GY1404" s="2"/>
      <c r="GZ1404" s="2"/>
      <c r="HA1404" s="2"/>
      <c r="HB1404" s="2"/>
      <c r="HC1404" s="2"/>
      <c r="HD1404" s="2"/>
      <c r="HE1404" s="2"/>
      <c r="HF1404" s="2"/>
      <c r="HG1404" s="2"/>
      <c r="HH1404" s="2"/>
      <c r="HI1404" s="2"/>
      <c r="HJ1404" s="2"/>
      <c r="HK1404" s="2"/>
      <c r="HL1404" s="2"/>
      <c r="HM1404" s="2"/>
      <c r="HN1404" s="2"/>
      <c r="HO1404" s="2"/>
      <c r="HP1404" s="2"/>
      <c r="HQ1404" s="2"/>
      <c r="HR1404" s="2"/>
      <c r="HS1404" s="2"/>
      <c r="HT1404" s="2"/>
      <c r="HU1404" s="2"/>
      <c r="HV1404" s="2"/>
      <c r="HW1404" s="2"/>
      <c r="HX1404" s="2"/>
      <c r="HY1404" s="2"/>
      <c r="HZ1404" s="2"/>
      <c r="IA1404" s="2"/>
      <c r="IB1404" s="2"/>
      <c r="IC1404" s="2"/>
      <c r="ID1404" s="2"/>
      <c r="IE1404" s="2"/>
      <c r="IF1404" s="2"/>
      <c r="IG1404" s="2"/>
      <c r="IH1404" s="2"/>
      <c r="II1404" s="2"/>
      <c r="IJ1404" s="2"/>
      <c r="IK1404" s="2"/>
      <c r="IL1404" s="2"/>
      <c r="IM1404" s="2"/>
      <c r="IN1404" s="2"/>
      <c r="IO1404" s="2"/>
      <c r="IP1404" s="2"/>
      <c r="IQ1404" s="2"/>
      <c r="IR1404" s="2"/>
      <c r="IS1404" s="2"/>
      <c r="IT1404" s="2"/>
      <c r="IU1404" s="2"/>
      <c r="IV1404" s="2"/>
      <c r="IW1404" s="2"/>
      <c r="IX1404" s="2"/>
      <c r="IY1404" s="2"/>
      <c r="IZ1404" s="2"/>
      <c r="JA1404" s="2"/>
      <c r="JB1404" s="2"/>
      <c r="JC1404" s="2"/>
      <c r="JD1404" s="2"/>
      <c r="JE1404" s="2"/>
      <c r="JF1404" s="2"/>
      <c r="JG1404" s="2"/>
      <c r="JH1404" s="2"/>
      <c r="JI1404" s="2"/>
      <c r="JJ1404" s="2"/>
      <c r="JK1404" s="2"/>
      <c r="JL1404" s="2"/>
      <c r="JM1404" s="2"/>
      <c r="JN1404" s="2"/>
      <c r="JO1404" s="2"/>
      <c r="JP1404" s="2"/>
      <c r="JQ1404" s="2"/>
      <c r="JR1404" s="2"/>
      <c r="JS1404" s="2"/>
      <c r="JT1404" s="2"/>
      <c r="JU1404" s="2"/>
      <c r="JV1404" s="2"/>
      <c r="JW1404" s="2"/>
      <c r="JX1404" s="2"/>
      <c r="JY1404" s="2"/>
      <c r="JZ1404" s="2"/>
      <c r="KA1404" s="2"/>
      <c r="KB1404" s="2"/>
      <c r="KC1404" s="2"/>
      <c r="KD1404" s="2"/>
      <c r="KE1404" s="2"/>
      <c r="KF1404" s="2"/>
      <c r="KG1404" s="2"/>
      <c r="KH1404" s="2"/>
      <c r="KI1404" s="2"/>
      <c r="KJ1404" s="2"/>
      <c r="KK1404" s="2"/>
      <c r="KL1404" s="2"/>
      <c r="KM1404" s="2"/>
      <c r="KN1404" s="2"/>
      <c r="KO1404" s="2"/>
      <c r="KP1404" s="2"/>
      <c r="KQ1404" s="2"/>
      <c r="KR1404" s="2"/>
      <c r="KS1404" s="2"/>
      <c r="KT1404" s="2"/>
      <c r="KU1404" s="2"/>
      <c r="KV1404" s="2"/>
      <c r="KW1404" s="2"/>
      <c r="KX1404" s="2"/>
      <c r="KY1404" s="2"/>
      <c r="KZ1404" s="2"/>
      <c r="LA1404" s="2"/>
      <c r="LB1404" s="2"/>
      <c r="LC1404" s="2"/>
      <c r="LD1404" s="2"/>
      <c r="LE1404" s="2"/>
      <c r="LF1404" s="2"/>
      <c r="LG1404" s="2"/>
      <c r="LH1404" s="2"/>
      <c r="LI1404" s="2"/>
      <c r="LJ1404" s="2"/>
      <c r="LK1404" s="2"/>
      <c r="LL1404" s="2"/>
      <c r="LM1404" s="2"/>
      <c r="LN1404" s="2"/>
      <c r="LO1404" s="2"/>
      <c r="LP1404" s="2"/>
    </row>
    <row r="1405" spans="1:328" s="183" customFormat="1" ht="20.25" customHeight="1" x14ac:dyDescent="0.3">
      <c r="A1405" s="273"/>
      <c r="B1405" s="273"/>
      <c r="C1405" s="809"/>
      <c r="D1405" s="273" t="s">
        <v>252</v>
      </c>
      <c r="E1405" s="596">
        <f>SUM(E1406:E1417)</f>
        <v>7.7109999999999994</v>
      </c>
      <c r="F1405" s="273"/>
      <c r="G1405" s="273"/>
      <c r="H1405" s="273"/>
      <c r="I1405" s="278"/>
      <c r="J1405" s="278"/>
      <c r="K1405" s="280"/>
      <c r="L1405" s="280"/>
      <c r="M1405" s="280"/>
      <c r="N1405" s="281"/>
      <c r="O1405" s="282"/>
      <c r="P1405" s="281"/>
      <c r="Q1405" s="282"/>
      <c r="R1405" s="281"/>
      <c r="S1405" s="282"/>
      <c r="T1405" s="274"/>
      <c r="U1405" s="274"/>
      <c r="V1405" s="919"/>
      <c r="W1405" s="928"/>
      <c r="X1405" s="919"/>
      <c r="Y1405" s="31">
        <f t="shared" si="96"/>
        <v>7.7109999999999994</v>
      </c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  <c r="BV1405" s="2"/>
      <c r="BW1405" s="2"/>
      <c r="BX1405" s="2"/>
      <c r="BY1405" s="2"/>
      <c r="BZ1405" s="2"/>
      <c r="CA1405" s="2"/>
      <c r="CB1405" s="2"/>
      <c r="CC1405" s="2"/>
      <c r="CD1405" s="2"/>
      <c r="CE1405" s="2"/>
      <c r="CF1405" s="2"/>
      <c r="CG1405" s="2"/>
      <c r="CH1405" s="2"/>
      <c r="CI1405" s="2"/>
      <c r="CJ1405" s="2"/>
      <c r="CK1405" s="2"/>
      <c r="CL1405" s="2"/>
      <c r="CM1405" s="2"/>
      <c r="CN1405" s="2"/>
      <c r="CO1405" s="2"/>
      <c r="CP1405" s="2"/>
      <c r="CQ1405" s="2"/>
      <c r="CR1405" s="2"/>
      <c r="CS1405" s="2"/>
      <c r="CT1405" s="2"/>
      <c r="CU1405" s="2"/>
      <c r="CV1405" s="2"/>
      <c r="CW1405" s="2"/>
      <c r="CX1405" s="2"/>
      <c r="CY1405" s="2"/>
      <c r="CZ1405" s="2"/>
      <c r="DA1405" s="2"/>
      <c r="DB1405" s="2"/>
      <c r="DC1405" s="2"/>
      <c r="DD1405" s="2"/>
      <c r="DE1405" s="2"/>
      <c r="DF1405" s="2"/>
      <c r="DG1405" s="2"/>
      <c r="DH1405" s="2"/>
      <c r="DI1405" s="2"/>
      <c r="DJ1405" s="2"/>
      <c r="DK1405" s="2"/>
      <c r="DL1405" s="2"/>
      <c r="DM1405" s="2"/>
      <c r="DN1405" s="2"/>
      <c r="DO1405" s="2"/>
      <c r="DP1405" s="2"/>
      <c r="DQ1405" s="2"/>
      <c r="DR1405" s="2"/>
      <c r="DS1405" s="2"/>
      <c r="DT1405" s="2"/>
      <c r="DU1405" s="2"/>
      <c r="DV1405" s="2"/>
      <c r="DW1405" s="2"/>
      <c r="DX1405" s="2"/>
      <c r="DY1405" s="2"/>
      <c r="DZ1405" s="2"/>
      <c r="EA1405" s="2"/>
      <c r="EB1405" s="2"/>
      <c r="EC1405" s="2"/>
      <c r="ED1405" s="2"/>
      <c r="EE1405" s="2"/>
      <c r="EF1405" s="2"/>
      <c r="EG1405" s="2"/>
      <c r="EH1405" s="2"/>
      <c r="EI1405" s="2"/>
      <c r="EJ1405" s="2"/>
      <c r="EK1405" s="2"/>
      <c r="EL1405" s="2"/>
      <c r="EM1405" s="2"/>
      <c r="EN1405" s="2"/>
      <c r="EO1405" s="2"/>
      <c r="EP1405" s="2"/>
      <c r="EQ1405" s="2"/>
      <c r="ER1405" s="2"/>
      <c r="ES1405" s="2"/>
      <c r="ET1405" s="2"/>
      <c r="EU1405" s="2"/>
      <c r="EV1405" s="2"/>
      <c r="EW1405" s="2"/>
      <c r="EX1405" s="2"/>
      <c r="EY1405" s="2"/>
      <c r="EZ1405" s="2"/>
      <c r="FA1405" s="2"/>
      <c r="FB1405" s="2"/>
      <c r="FC1405" s="2"/>
      <c r="FD1405" s="2"/>
      <c r="FE1405" s="2"/>
      <c r="FF1405" s="2"/>
      <c r="FG1405" s="2"/>
      <c r="FH1405" s="2"/>
      <c r="FI1405" s="2"/>
      <c r="FJ1405" s="2"/>
      <c r="FK1405" s="2"/>
      <c r="FL1405" s="2"/>
      <c r="FM1405" s="2"/>
      <c r="FN1405" s="2"/>
      <c r="FO1405" s="2"/>
      <c r="FP1405" s="2"/>
      <c r="FQ1405" s="2"/>
      <c r="FR1405" s="2"/>
      <c r="FS1405" s="2"/>
      <c r="FT1405" s="2"/>
      <c r="FU1405" s="2"/>
      <c r="FV1405" s="2"/>
      <c r="FW1405" s="2"/>
      <c r="FX1405" s="2"/>
      <c r="FY1405" s="2"/>
      <c r="FZ1405" s="2"/>
      <c r="GA1405" s="2"/>
      <c r="GB1405" s="2"/>
      <c r="GC1405" s="2"/>
      <c r="GD1405" s="2"/>
      <c r="GE1405" s="2"/>
      <c r="GF1405" s="2"/>
      <c r="GG1405" s="2"/>
      <c r="GH1405" s="2"/>
      <c r="GI1405" s="2"/>
      <c r="GJ1405" s="2"/>
      <c r="GK1405" s="2"/>
      <c r="GL1405" s="2"/>
      <c r="GM1405" s="2"/>
      <c r="GN1405" s="2"/>
      <c r="GO1405" s="2"/>
      <c r="GP1405" s="2"/>
      <c r="GQ1405" s="2"/>
      <c r="GR1405" s="2"/>
      <c r="GS1405" s="2"/>
      <c r="GT1405" s="2"/>
      <c r="GU1405" s="2"/>
      <c r="GV1405" s="2"/>
      <c r="GW1405" s="2"/>
      <c r="GX1405" s="2"/>
      <c r="GY1405" s="2"/>
      <c r="GZ1405" s="2"/>
      <c r="HA1405" s="2"/>
      <c r="HB1405" s="2"/>
      <c r="HC1405" s="2"/>
      <c r="HD1405" s="2"/>
      <c r="HE1405" s="2"/>
      <c r="HF1405" s="2"/>
      <c r="HG1405" s="2"/>
      <c r="HH1405" s="2"/>
      <c r="HI1405" s="2"/>
      <c r="HJ1405" s="2"/>
      <c r="HK1405" s="2"/>
      <c r="HL1405" s="2"/>
      <c r="HM1405" s="2"/>
      <c r="HN1405" s="2"/>
      <c r="HO1405" s="2"/>
      <c r="HP1405" s="2"/>
      <c r="HQ1405" s="2"/>
      <c r="HR1405" s="2"/>
      <c r="HS1405" s="2"/>
      <c r="HT1405" s="2"/>
      <c r="HU1405" s="2"/>
      <c r="HV1405" s="2"/>
      <c r="HW1405" s="2"/>
      <c r="HX1405" s="2"/>
      <c r="HY1405" s="2"/>
      <c r="HZ1405" s="2"/>
      <c r="IA1405" s="2"/>
      <c r="IB1405" s="2"/>
      <c r="IC1405" s="2"/>
      <c r="ID1405" s="2"/>
      <c r="IE1405" s="2"/>
      <c r="IF1405" s="2"/>
      <c r="IG1405" s="2"/>
      <c r="IH1405" s="2"/>
      <c r="II1405" s="2"/>
      <c r="IJ1405" s="2"/>
      <c r="IK1405" s="2"/>
      <c r="IL1405" s="2"/>
      <c r="IM1405" s="2"/>
      <c r="IN1405" s="2"/>
      <c r="IO1405" s="2"/>
      <c r="IP1405" s="2"/>
      <c r="IQ1405" s="2"/>
      <c r="IR1405" s="2"/>
      <c r="IS1405" s="2"/>
      <c r="IT1405" s="2"/>
      <c r="IU1405" s="2"/>
      <c r="IV1405" s="2"/>
      <c r="IW1405" s="2"/>
      <c r="IX1405" s="2"/>
      <c r="IY1405" s="2"/>
      <c r="IZ1405" s="2"/>
      <c r="JA1405" s="2"/>
      <c r="JB1405" s="2"/>
      <c r="JC1405" s="2"/>
      <c r="JD1405" s="2"/>
      <c r="JE1405" s="2"/>
      <c r="JF1405" s="2"/>
      <c r="JG1405" s="2"/>
      <c r="JH1405" s="2"/>
      <c r="JI1405" s="2"/>
      <c r="JJ1405" s="2"/>
      <c r="JK1405" s="2"/>
      <c r="JL1405" s="2"/>
      <c r="JM1405" s="2"/>
      <c r="JN1405" s="2"/>
      <c r="JO1405" s="2"/>
      <c r="JP1405" s="2"/>
      <c r="JQ1405" s="2"/>
      <c r="JR1405" s="2"/>
      <c r="JS1405" s="2"/>
      <c r="JT1405" s="2"/>
      <c r="JU1405" s="2"/>
      <c r="JV1405" s="2"/>
      <c r="JW1405" s="2"/>
      <c r="JX1405" s="2"/>
      <c r="JY1405" s="2"/>
      <c r="JZ1405" s="2"/>
      <c r="KA1405" s="2"/>
      <c r="KB1405" s="2"/>
      <c r="KC1405" s="2"/>
      <c r="KD1405" s="2"/>
      <c r="KE1405" s="2"/>
      <c r="KF1405" s="2"/>
      <c r="KG1405" s="2"/>
      <c r="KH1405" s="2"/>
      <c r="KI1405" s="2"/>
      <c r="KJ1405" s="2"/>
      <c r="KK1405" s="2"/>
      <c r="KL1405" s="2"/>
      <c r="KM1405" s="2"/>
      <c r="KN1405" s="2"/>
      <c r="KO1405" s="2"/>
      <c r="KP1405" s="2"/>
      <c r="KQ1405" s="2"/>
      <c r="KR1405" s="2"/>
      <c r="KS1405" s="2"/>
      <c r="KT1405" s="2"/>
      <c r="KU1405" s="2"/>
      <c r="KV1405" s="2"/>
      <c r="KW1405" s="2"/>
      <c r="KX1405" s="2"/>
      <c r="KY1405" s="2"/>
      <c r="KZ1405" s="2"/>
      <c r="LA1405" s="2"/>
      <c r="LB1405" s="2"/>
      <c r="LC1405" s="2"/>
      <c r="LD1405" s="2"/>
      <c r="LE1405" s="2"/>
      <c r="LF1405" s="2"/>
      <c r="LG1405" s="2"/>
      <c r="LH1405" s="2"/>
      <c r="LI1405" s="2"/>
      <c r="LJ1405" s="2"/>
      <c r="LK1405" s="2"/>
      <c r="LL1405" s="2"/>
      <c r="LM1405" s="2"/>
      <c r="LN1405" s="2"/>
      <c r="LO1405" s="2"/>
      <c r="LP1405" s="2"/>
    </row>
    <row r="1406" spans="1:328" s="23" customFormat="1" ht="20.25" customHeight="1" x14ac:dyDescent="0.3">
      <c r="A1406" s="273">
        <v>1201</v>
      </c>
      <c r="B1406" s="274"/>
      <c r="C1406" s="801" t="s">
        <v>1770</v>
      </c>
      <c r="D1406" s="636" t="s">
        <v>1771</v>
      </c>
      <c r="E1406" s="549">
        <v>1.03</v>
      </c>
      <c r="F1406" s="629">
        <v>3</v>
      </c>
      <c r="G1406" s="630" t="s">
        <v>48</v>
      </c>
      <c r="H1406" s="634" t="str">
        <f t="shared" ref="H1406:H1417" si="97">IF(F1406&lt;5.1,"6","10")</f>
        <v>6</v>
      </c>
      <c r="I1406" s="278"/>
      <c r="J1406" s="278"/>
      <c r="K1406" s="280"/>
      <c r="L1406" s="280"/>
      <c r="M1406" s="280"/>
      <c r="N1406" s="281"/>
      <c r="O1406" s="282"/>
      <c r="P1406" s="281"/>
      <c r="Q1406" s="282"/>
      <c r="R1406" s="281"/>
      <c r="S1406" s="282"/>
      <c r="T1406" s="274"/>
      <c r="U1406" s="274"/>
      <c r="V1406" s="962">
        <v>1.03</v>
      </c>
      <c r="W1406" s="928"/>
      <c r="X1406" s="919"/>
      <c r="Y1406" s="31">
        <f t="shared" si="96"/>
        <v>0</v>
      </c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  <c r="BV1406" s="2"/>
      <c r="BW1406" s="2"/>
      <c r="BX1406" s="2"/>
      <c r="BY1406" s="2"/>
      <c r="BZ1406" s="2"/>
      <c r="CA1406" s="2"/>
      <c r="CB1406" s="2"/>
      <c r="CC1406" s="2"/>
      <c r="CD1406" s="2"/>
      <c r="CE1406" s="2"/>
      <c r="CF1406" s="2"/>
      <c r="CG1406" s="2"/>
      <c r="CH1406" s="2"/>
      <c r="CI1406" s="2"/>
      <c r="CJ1406" s="2"/>
      <c r="CK1406" s="2"/>
      <c r="CL1406" s="2"/>
      <c r="CM1406" s="2"/>
      <c r="CN1406" s="2"/>
      <c r="CO1406" s="2"/>
      <c r="CP1406" s="2"/>
      <c r="CQ1406" s="2"/>
      <c r="CR1406" s="2"/>
      <c r="CS1406" s="2"/>
      <c r="CT1406" s="2"/>
      <c r="CU1406" s="2"/>
      <c r="CV1406" s="2"/>
      <c r="CW1406" s="2"/>
      <c r="CX1406" s="2"/>
      <c r="CY1406" s="2"/>
      <c r="CZ1406" s="2"/>
      <c r="DA1406" s="2"/>
      <c r="DB1406" s="2"/>
      <c r="DC1406" s="2"/>
      <c r="DD1406" s="2"/>
      <c r="DE1406" s="2"/>
      <c r="DF1406" s="2"/>
      <c r="DG1406" s="2"/>
      <c r="DH1406" s="2"/>
      <c r="DI1406" s="2"/>
      <c r="DJ1406" s="2"/>
      <c r="DK1406" s="2"/>
      <c r="DL1406" s="2"/>
      <c r="DM1406" s="2"/>
      <c r="DN1406" s="2"/>
      <c r="DO1406" s="2"/>
      <c r="DP1406" s="2"/>
      <c r="DQ1406" s="2"/>
      <c r="DR1406" s="2"/>
      <c r="DS1406" s="2"/>
      <c r="DT1406" s="2"/>
      <c r="DU1406" s="2"/>
      <c r="DV1406" s="2"/>
      <c r="DW1406" s="2"/>
      <c r="DX1406" s="2"/>
      <c r="DY1406" s="2"/>
      <c r="DZ1406" s="2"/>
      <c r="EA1406" s="2"/>
      <c r="EB1406" s="2"/>
      <c r="EC1406" s="2"/>
      <c r="ED1406" s="2"/>
      <c r="EE1406" s="2"/>
      <c r="EF1406" s="2"/>
      <c r="EG1406" s="2"/>
      <c r="EH1406" s="2"/>
      <c r="EI1406" s="2"/>
      <c r="EJ1406" s="2"/>
      <c r="EK1406" s="2"/>
      <c r="EL1406" s="2"/>
      <c r="EM1406" s="2"/>
      <c r="EN1406" s="2"/>
      <c r="EO1406" s="2"/>
      <c r="EP1406" s="2"/>
      <c r="EQ1406" s="2"/>
      <c r="ER1406" s="2"/>
      <c r="ES1406" s="2"/>
      <c r="ET1406" s="2"/>
      <c r="EU1406" s="2"/>
      <c r="EV1406" s="2"/>
      <c r="EW1406" s="2"/>
      <c r="EX1406" s="2"/>
      <c r="EY1406" s="2"/>
      <c r="EZ1406" s="2"/>
      <c r="FA1406" s="2"/>
      <c r="FB1406" s="2"/>
      <c r="FC1406" s="2"/>
      <c r="FD1406" s="2"/>
      <c r="FE1406" s="2"/>
      <c r="FF1406" s="2"/>
      <c r="FG1406" s="2"/>
      <c r="FH1406" s="2"/>
      <c r="FI1406" s="2"/>
      <c r="FJ1406" s="2"/>
      <c r="FK1406" s="2"/>
      <c r="FL1406" s="2"/>
      <c r="FM1406" s="2"/>
      <c r="FN1406" s="2"/>
      <c r="FO1406" s="2"/>
      <c r="FP1406" s="2"/>
      <c r="FQ1406" s="2"/>
      <c r="FR1406" s="2"/>
      <c r="FS1406" s="2"/>
      <c r="FT1406" s="2"/>
      <c r="FU1406" s="2"/>
      <c r="FV1406" s="2"/>
      <c r="FW1406" s="2"/>
      <c r="FX1406" s="2"/>
      <c r="FY1406" s="2"/>
      <c r="FZ1406" s="2"/>
      <c r="GA1406" s="2"/>
      <c r="GB1406" s="2"/>
      <c r="GC1406" s="2"/>
      <c r="GD1406" s="2"/>
      <c r="GE1406" s="2"/>
      <c r="GF1406" s="2"/>
      <c r="GG1406" s="2"/>
      <c r="GH1406" s="2"/>
      <c r="GI1406" s="2"/>
      <c r="GJ1406" s="2"/>
      <c r="GK1406" s="2"/>
      <c r="GL1406" s="2"/>
      <c r="GM1406" s="2"/>
      <c r="GN1406" s="2"/>
      <c r="GO1406" s="2"/>
      <c r="GP1406" s="2"/>
      <c r="GQ1406" s="2"/>
      <c r="GR1406" s="2"/>
      <c r="GS1406" s="2"/>
      <c r="GT1406" s="2"/>
      <c r="GU1406" s="2"/>
      <c r="GV1406" s="2"/>
      <c r="GW1406" s="2"/>
      <c r="GX1406" s="2"/>
      <c r="GY1406" s="2"/>
      <c r="GZ1406" s="2"/>
      <c r="HA1406" s="2"/>
      <c r="HB1406" s="2"/>
      <c r="HC1406" s="2"/>
      <c r="HD1406" s="2"/>
      <c r="HE1406" s="2"/>
      <c r="HF1406" s="2"/>
      <c r="HG1406" s="2"/>
      <c r="HH1406" s="2"/>
      <c r="HI1406" s="2"/>
      <c r="HJ1406" s="2"/>
      <c r="HK1406" s="2"/>
      <c r="HL1406" s="2"/>
      <c r="HM1406" s="2"/>
      <c r="HN1406" s="2"/>
      <c r="HO1406" s="2"/>
      <c r="HP1406" s="2"/>
      <c r="HQ1406" s="2"/>
      <c r="HR1406" s="2"/>
      <c r="HS1406" s="2"/>
      <c r="HT1406" s="2"/>
      <c r="HU1406" s="2"/>
      <c r="HV1406" s="2"/>
      <c r="HW1406" s="2"/>
      <c r="HX1406" s="2"/>
      <c r="HY1406" s="2"/>
      <c r="HZ1406" s="2"/>
      <c r="IA1406" s="2"/>
      <c r="IB1406" s="2"/>
      <c r="IC1406" s="2"/>
      <c r="ID1406" s="2"/>
      <c r="IE1406" s="2"/>
      <c r="IF1406" s="2"/>
      <c r="IG1406" s="2"/>
      <c r="IH1406" s="2"/>
      <c r="II1406" s="2"/>
      <c r="IJ1406" s="2"/>
      <c r="IK1406" s="2"/>
      <c r="IL1406" s="2"/>
      <c r="IM1406" s="2"/>
      <c r="IN1406" s="2"/>
      <c r="IO1406" s="2"/>
      <c r="IP1406" s="2"/>
      <c r="IQ1406" s="2"/>
      <c r="IR1406" s="2"/>
      <c r="IS1406" s="2"/>
      <c r="IT1406" s="2"/>
      <c r="IU1406" s="2"/>
      <c r="IV1406" s="2"/>
      <c r="IW1406" s="2"/>
      <c r="IX1406" s="2"/>
      <c r="IY1406" s="2"/>
      <c r="IZ1406" s="2"/>
      <c r="JA1406" s="2"/>
      <c r="JB1406" s="2"/>
      <c r="JC1406" s="2"/>
      <c r="JD1406" s="2"/>
      <c r="JE1406" s="2"/>
      <c r="JF1406" s="2"/>
      <c r="JG1406" s="2"/>
      <c r="JH1406" s="2"/>
      <c r="JI1406" s="2"/>
      <c r="JJ1406" s="2"/>
      <c r="JK1406" s="2"/>
      <c r="JL1406" s="2"/>
      <c r="JM1406" s="2"/>
      <c r="JN1406" s="2"/>
      <c r="JO1406" s="2"/>
      <c r="JP1406" s="2"/>
      <c r="JQ1406" s="2"/>
      <c r="JR1406" s="2"/>
      <c r="JS1406" s="2"/>
      <c r="JT1406" s="2"/>
      <c r="JU1406" s="2"/>
      <c r="JV1406" s="2"/>
      <c r="JW1406" s="2"/>
      <c r="JX1406" s="2"/>
      <c r="JY1406" s="2"/>
      <c r="JZ1406" s="2"/>
      <c r="KA1406" s="2"/>
      <c r="KB1406" s="2"/>
      <c r="KC1406" s="2"/>
      <c r="KD1406" s="2"/>
      <c r="KE1406" s="2"/>
      <c r="KF1406" s="2"/>
      <c r="KG1406" s="2"/>
      <c r="KH1406" s="2"/>
      <c r="KI1406" s="2"/>
      <c r="KJ1406" s="2"/>
      <c r="KK1406" s="2"/>
      <c r="KL1406" s="2"/>
      <c r="KM1406" s="2"/>
      <c r="KN1406" s="2"/>
      <c r="KO1406" s="2"/>
      <c r="KP1406" s="2"/>
      <c r="KQ1406" s="2"/>
      <c r="KR1406" s="2"/>
      <c r="KS1406" s="2"/>
      <c r="KT1406" s="2"/>
      <c r="KU1406" s="2"/>
      <c r="KV1406" s="2"/>
      <c r="KW1406" s="2"/>
      <c r="KX1406" s="2"/>
      <c r="KY1406" s="2"/>
      <c r="KZ1406" s="2"/>
      <c r="LA1406" s="2"/>
      <c r="LB1406" s="2"/>
      <c r="LC1406" s="2"/>
      <c r="LD1406" s="2"/>
      <c r="LE1406" s="2"/>
      <c r="LF1406" s="2"/>
      <c r="LG1406" s="2"/>
      <c r="LH1406" s="2"/>
      <c r="LI1406" s="2"/>
      <c r="LJ1406" s="2"/>
      <c r="LK1406" s="2"/>
      <c r="LL1406" s="2"/>
      <c r="LM1406" s="2"/>
      <c r="LN1406" s="2"/>
      <c r="LO1406" s="2"/>
      <c r="LP1406" s="2"/>
    </row>
    <row r="1407" spans="1:328" s="23" customFormat="1" ht="20.25" customHeight="1" x14ac:dyDescent="0.3">
      <c r="A1407" s="273">
        <v>1202</v>
      </c>
      <c r="B1407" s="274"/>
      <c r="C1407" s="801" t="s">
        <v>1772</v>
      </c>
      <c r="D1407" s="636" t="s">
        <v>1773</v>
      </c>
      <c r="E1407" s="623">
        <v>0.91</v>
      </c>
      <c r="F1407" s="629">
        <v>3</v>
      </c>
      <c r="G1407" s="630" t="s">
        <v>48</v>
      </c>
      <c r="H1407" s="634" t="str">
        <f t="shared" si="97"/>
        <v>6</v>
      </c>
      <c r="I1407" s="278"/>
      <c r="J1407" s="278"/>
      <c r="K1407" s="280"/>
      <c r="L1407" s="280"/>
      <c r="M1407" s="280"/>
      <c r="N1407" s="281"/>
      <c r="O1407" s="282"/>
      <c r="P1407" s="281"/>
      <c r="Q1407" s="282"/>
      <c r="R1407" s="281"/>
      <c r="S1407" s="282"/>
      <c r="T1407" s="274"/>
      <c r="U1407" s="274"/>
      <c r="V1407" s="960">
        <v>0.91</v>
      </c>
      <c r="W1407" s="928"/>
      <c r="X1407" s="919"/>
      <c r="Y1407" s="31">
        <f t="shared" si="96"/>
        <v>0</v>
      </c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  <c r="BV1407" s="2"/>
      <c r="BW1407" s="2"/>
      <c r="BX1407" s="2"/>
      <c r="BY1407" s="2"/>
      <c r="BZ1407" s="2"/>
      <c r="CA1407" s="2"/>
      <c r="CB1407" s="2"/>
      <c r="CC1407" s="2"/>
      <c r="CD1407" s="2"/>
      <c r="CE1407" s="2"/>
      <c r="CF1407" s="2"/>
      <c r="CG1407" s="2"/>
      <c r="CH1407" s="2"/>
      <c r="CI1407" s="2"/>
      <c r="CJ1407" s="2"/>
      <c r="CK1407" s="2"/>
      <c r="CL1407" s="2"/>
      <c r="CM1407" s="2"/>
      <c r="CN1407" s="2"/>
      <c r="CO1407" s="2"/>
      <c r="CP1407" s="2"/>
      <c r="CQ1407" s="2"/>
      <c r="CR1407" s="2"/>
      <c r="CS1407" s="2"/>
      <c r="CT1407" s="2"/>
      <c r="CU1407" s="2"/>
      <c r="CV1407" s="2"/>
      <c r="CW1407" s="2"/>
      <c r="CX1407" s="2"/>
      <c r="CY1407" s="2"/>
      <c r="CZ1407" s="2"/>
      <c r="DA1407" s="2"/>
      <c r="DB1407" s="2"/>
      <c r="DC1407" s="2"/>
      <c r="DD1407" s="2"/>
      <c r="DE1407" s="2"/>
      <c r="DF1407" s="2"/>
      <c r="DG1407" s="2"/>
      <c r="DH1407" s="2"/>
      <c r="DI1407" s="2"/>
      <c r="DJ1407" s="2"/>
      <c r="DK1407" s="2"/>
      <c r="DL1407" s="2"/>
      <c r="DM1407" s="2"/>
      <c r="DN1407" s="2"/>
      <c r="DO1407" s="2"/>
      <c r="DP1407" s="2"/>
      <c r="DQ1407" s="2"/>
      <c r="DR1407" s="2"/>
      <c r="DS1407" s="2"/>
      <c r="DT1407" s="2"/>
      <c r="DU1407" s="2"/>
      <c r="DV1407" s="2"/>
      <c r="DW1407" s="2"/>
      <c r="DX1407" s="2"/>
      <c r="DY1407" s="2"/>
      <c r="DZ1407" s="2"/>
      <c r="EA1407" s="2"/>
      <c r="EB1407" s="2"/>
      <c r="EC1407" s="2"/>
      <c r="ED1407" s="2"/>
      <c r="EE1407" s="2"/>
      <c r="EF1407" s="2"/>
      <c r="EG1407" s="2"/>
      <c r="EH1407" s="2"/>
      <c r="EI1407" s="2"/>
      <c r="EJ1407" s="2"/>
      <c r="EK1407" s="2"/>
      <c r="EL1407" s="2"/>
      <c r="EM1407" s="2"/>
      <c r="EN1407" s="2"/>
      <c r="EO1407" s="2"/>
      <c r="EP1407" s="2"/>
      <c r="EQ1407" s="2"/>
      <c r="ER1407" s="2"/>
      <c r="ES1407" s="2"/>
      <c r="ET1407" s="2"/>
      <c r="EU1407" s="2"/>
      <c r="EV1407" s="2"/>
      <c r="EW1407" s="2"/>
      <c r="EX1407" s="2"/>
      <c r="EY1407" s="2"/>
      <c r="EZ1407" s="2"/>
      <c r="FA1407" s="2"/>
      <c r="FB1407" s="2"/>
      <c r="FC1407" s="2"/>
      <c r="FD1407" s="2"/>
      <c r="FE1407" s="2"/>
      <c r="FF1407" s="2"/>
      <c r="FG1407" s="2"/>
      <c r="FH1407" s="2"/>
      <c r="FI1407" s="2"/>
      <c r="FJ1407" s="2"/>
      <c r="FK1407" s="2"/>
      <c r="FL1407" s="2"/>
      <c r="FM1407" s="2"/>
      <c r="FN1407" s="2"/>
      <c r="FO1407" s="2"/>
      <c r="FP1407" s="2"/>
      <c r="FQ1407" s="2"/>
      <c r="FR1407" s="2"/>
      <c r="FS1407" s="2"/>
      <c r="FT1407" s="2"/>
      <c r="FU1407" s="2"/>
      <c r="FV1407" s="2"/>
      <c r="FW1407" s="2"/>
      <c r="FX1407" s="2"/>
      <c r="FY1407" s="2"/>
      <c r="FZ1407" s="2"/>
      <c r="GA1407" s="2"/>
      <c r="GB1407" s="2"/>
      <c r="GC1407" s="2"/>
      <c r="GD1407" s="2"/>
      <c r="GE1407" s="2"/>
      <c r="GF1407" s="2"/>
      <c r="GG1407" s="2"/>
      <c r="GH1407" s="2"/>
      <c r="GI1407" s="2"/>
      <c r="GJ1407" s="2"/>
      <c r="GK1407" s="2"/>
      <c r="GL1407" s="2"/>
      <c r="GM1407" s="2"/>
      <c r="GN1407" s="2"/>
      <c r="GO1407" s="2"/>
      <c r="GP1407" s="2"/>
      <c r="GQ1407" s="2"/>
      <c r="GR1407" s="2"/>
      <c r="GS1407" s="2"/>
      <c r="GT1407" s="2"/>
      <c r="GU1407" s="2"/>
      <c r="GV1407" s="2"/>
      <c r="GW1407" s="2"/>
      <c r="GX1407" s="2"/>
      <c r="GY1407" s="2"/>
      <c r="GZ1407" s="2"/>
      <c r="HA1407" s="2"/>
      <c r="HB1407" s="2"/>
      <c r="HC1407" s="2"/>
      <c r="HD1407" s="2"/>
      <c r="HE1407" s="2"/>
      <c r="HF1407" s="2"/>
      <c r="HG1407" s="2"/>
      <c r="HH1407" s="2"/>
      <c r="HI1407" s="2"/>
      <c r="HJ1407" s="2"/>
      <c r="HK1407" s="2"/>
      <c r="HL1407" s="2"/>
      <c r="HM1407" s="2"/>
      <c r="HN1407" s="2"/>
      <c r="HO1407" s="2"/>
      <c r="HP1407" s="2"/>
      <c r="HQ1407" s="2"/>
      <c r="HR1407" s="2"/>
      <c r="HS1407" s="2"/>
      <c r="HT1407" s="2"/>
      <c r="HU1407" s="2"/>
      <c r="HV1407" s="2"/>
      <c r="HW1407" s="2"/>
      <c r="HX1407" s="2"/>
      <c r="HY1407" s="2"/>
      <c r="HZ1407" s="2"/>
      <c r="IA1407" s="2"/>
      <c r="IB1407" s="2"/>
      <c r="IC1407" s="2"/>
      <c r="ID1407" s="2"/>
      <c r="IE1407" s="2"/>
      <c r="IF1407" s="2"/>
      <c r="IG1407" s="2"/>
      <c r="IH1407" s="2"/>
      <c r="II1407" s="2"/>
      <c r="IJ1407" s="2"/>
      <c r="IK1407" s="2"/>
      <c r="IL1407" s="2"/>
      <c r="IM1407" s="2"/>
      <c r="IN1407" s="2"/>
      <c r="IO1407" s="2"/>
      <c r="IP1407" s="2"/>
      <c r="IQ1407" s="2"/>
      <c r="IR1407" s="2"/>
      <c r="IS1407" s="2"/>
      <c r="IT1407" s="2"/>
      <c r="IU1407" s="2"/>
      <c r="IV1407" s="2"/>
      <c r="IW1407" s="2"/>
      <c r="IX1407" s="2"/>
      <c r="IY1407" s="2"/>
      <c r="IZ1407" s="2"/>
      <c r="JA1407" s="2"/>
      <c r="JB1407" s="2"/>
      <c r="JC1407" s="2"/>
      <c r="JD1407" s="2"/>
      <c r="JE1407" s="2"/>
      <c r="JF1407" s="2"/>
      <c r="JG1407" s="2"/>
      <c r="JH1407" s="2"/>
      <c r="JI1407" s="2"/>
      <c r="JJ1407" s="2"/>
      <c r="JK1407" s="2"/>
      <c r="JL1407" s="2"/>
      <c r="JM1407" s="2"/>
      <c r="JN1407" s="2"/>
      <c r="JO1407" s="2"/>
      <c r="JP1407" s="2"/>
      <c r="JQ1407" s="2"/>
      <c r="JR1407" s="2"/>
      <c r="JS1407" s="2"/>
      <c r="JT1407" s="2"/>
      <c r="JU1407" s="2"/>
      <c r="JV1407" s="2"/>
      <c r="JW1407" s="2"/>
      <c r="JX1407" s="2"/>
      <c r="JY1407" s="2"/>
      <c r="JZ1407" s="2"/>
      <c r="KA1407" s="2"/>
      <c r="KB1407" s="2"/>
      <c r="KC1407" s="2"/>
      <c r="KD1407" s="2"/>
      <c r="KE1407" s="2"/>
      <c r="KF1407" s="2"/>
      <c r="KG1407" s="2"/>
      <c r="KH1407" s="2"/>
      <c r="KI1407" s="2"/>
      <c r="KJ1407" s="2"/>
      <c r="KK1407" s="2"/>
      <c r="KL1407" s="2"/>
      <c r="KM1407" s="2"/>
      <c r="KN1407" s="2"/>
      <c r="KO1407" s="2"/>
      <c r="KP1407" s="2"/>
      <c r="KQ1407" s="2"/>
      <c r="KR1407" s="2"/>
      <c r="KS1407" s="2"/>
      <c r="KT1407" s="2"/>
      <c r="KU1407" s="2"/>
      <c r="KV1407" s="2"/>
      <c r="KW1407" s="2"/>
      <c r="KX1407" s="2"/>
      <c r="KY1407" s="2"/>
      <c r="KZ1407" s="2"/>
      <c r="LA1407" s="2"/>
      <c r="LB1407" s="2"/>
      <c r="LC1407" s="2"/>
      <c r="LD1407" s="2"/>
      <c r="LE1407" s="2"/>
      <c r="LF1407" s="2"/>
      <c r="LG1407" s="2"/>
      <c r="LH1407" s="2"/>
      <c r="LI1407" s="2"/>
      <c r="LJ1407" s="2"/>
      <c r="LK1407" s="2"/>
      <c r="LL1407" s="2"/>
      <c r="LM1407" s="2"/>
      <c r="LN1407" s="2"/>
      <c r="LO1407" s="2"/>
      <c r="LP1407" s="2"/>
    </row>
    <row r="1408" spans="1:328" s="23" customFormat="1" ht="20.25" customHeight="1" x14ac:dyDescent="0.3">
      <c r="A1408" s="273">
        <v>1203</v>
      </c>
      <c r="B1408" s="274"/>
      <c r="C1408" s="801" t="s">
        <v>1774</v>
      </c>
      <c r="D1408" s="636" t="s">
        <v>1775</v>
      </c>
      <c r="E1408" s="623">
        <v>1.0109999999999999</v>
      </c>
      <c r="F1408" s="629">
        <v>3</v>
      </c>
      <c r="G1408" s="630" t="s">
        <v>48</v>
      </c>
      <c r="H1408" s="634" t="str">
        <f t="shared" si="97"/>
        <v>6</v>
      </c>
      <c r="I1408" s="278"/>
      <c r="J1408" s="278"/>
      <c r="K1408" s="280"/>
      <c r="L1408" s="280"/>
      <c r="M1408" s="280"/>
      <c r="N1408" s="281"/>
      <c r="O1408" s="282"/>
      <c r="P1408" s="281"/>
      <c r="Q1408" s="282"/>
      <c r="R1408" s="281"/>
      <c r="S1408" s="282"/>
      <c r="T1408" s="274"/>
      <c r="U1408" s="274"/>
      <c r="V1408" s="960">
        <v>1.0109999999999999</v>
      </c>
      <c r="W1408" s="928"/>
      <c r="X1408" s="919"/>
      <c r="Y1408" s="31">
        <f t="shared" si="96"/>
        <v>0</v>
      </c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  <c r="BV1408" s="2"/>
      <c r="BW1408" s="2"/>
      <c r="BX1408" s="2"/>
      <c r="BY1408" s="2"/>
      <c r="BZ1408" s="2"/>
      <c r="CA1408" s="2"/>
      <c r="CB1408" s="2"/>
      <c r="CC1408" s="2"/>
      <c r="CD1408" s="2"/>
      <c r="CE1408" s="2"/>
      <c r="CF1408" s="2"/>
      <c r="CG1408" s="2"/>
      <c r="CH1408" s="2"/>
      <c r="CI1408" s="2"/>
      <c r="CJ1408" s="2"/>
      <c r="CK1408" s="2"/>
      <c r="CL1408" s="2"/>
      <c r="CM1408" s="2"/>
      <c r="CN1408" s="2"/>
      <c r="CO1408" s="2"/>
      <c r="CP1408" s="2"/>
      <c r="CQ1408" s="2"/>
      <c r="CR1408" s="2"/>
      <c r="CS1408" s="2"/>
      <c r="CT1408" s="2"/>
      <c r="CU1408" s="2"/>
      <c r="CV1408" s="2"/>
      <c r="CW1408" s="2"/>
      <c r="CX1408" s="2"/>
      <c r="CY1408" s="2"/>
      <c r="CZ1408" s="2"/>
      <c r="DA1408" s="2"/>
      <c r="DB1408" s="2"/>
      <c r="DC1408" s="2"/>
      <c r="DD1408" s="2"/>
      <c r="DE1408" s="2"/>
      <c r="DF1408" s="2"/>
      <c r="DG1408" s="2"/>
      <c r="DH1408" s="2"/>
      <c r="DI1408" s="2"/>
      <c r="DJ1408" s="2"/>
      <c r="DK1408" s="2"/>
      <c r="DL1408" s="2"/>
      <c r="DM1408" s="2"/>
      <c r="DN1408" s="2"/>
      <c r="DO1408" s="2"/>
      <c r="DP1408" s="2"/>
      <c r="DQ1408" s="2"/>
      <c r="DR1408" s="2"/>
      <c r="DS1408" s="2"/>
      <c r="DT1408" s="2"/>
      <c r="DU1408" s="2"/>
      <c r="DV1408" s="2"/>
      <c r="DW1408" s="2"/>
      <c r="DX1408" s="2"/>
      <c r="DY1408" s="2"/>
      <c r="DZ1408" s="2"/>
      <c r="EA1408" s="2"/>
      <c r="EB1408" s="2"/>
      <c r="EC1408" s="2"/>
      <c r="ED1408" s="2"/>
      <c r="EE1408" s="2"/>
      <c r="EF1408" s="2"/>
      <c r="EG1408" s="2"/>
      <c r="EH1408" s="2"/>
      <c r="EI1408" s="2"/>
      <c r="EJ1408" s="2"/>
      <c r="EK1408" s="2"/>
      <c r="EL1408" s="2"/>
      <c r="EM1408" s="2"/>
      <c r="EN1408" s="2"/>
      <c r="EO1408" s="2"/>
      <c r="EP1408" s="2"/>
      <c r="EQ1408" s="2"/>
      <c r="ER1408" s="2"/>
      <c r="ES1408" s="2"/>
      <c r="ET1408" s="2"/>
      <c r="EU1408" s="2"/>
      <c r="EV1408" s="2"/>
      <c r="EW1408" s="2"/>
      <c r="EX1408" s="2"/>
      <c r="EY1408" s="2"/>
      <c r="EZ1408" s="2"/>
      <c r="FA1408" s="2"/>
      <c r="FB1408" s="2"/>
      <c r="FC1408" s="2"/>
      <c r="FD1408" s="2"/>
      <c r="FE1408" s="2"/>
      <c r="FF1408" s="2"/>
      <c r="FG1408" s="2"/>
      <c r="FH1408" s="2"/>
      <c r="FI1408" s="2"/>
      <c r="FJ1408" s="2"/>
      <c r="FK1408" s="2"/>
      <c r="FL1408" s="2"/>
      <c r="FM1408" s="2"/>
      <c r="FN1408" s="2"/>
      <c r="FO1408" s="2"/>
      <c r="FP1408" s="2"/>
      <c r="FQ1408" s="2"/>
      <c r="FR1408" s="2"/>
      <c r="FS1408" s="2"/>
      <c r="FT1408" s="2"/>
      <c r="FU1408" s="2"/>
      <c r="FV1408" s="2"/>
      <c r="FW1408" s="2"/>
      <c r="FX1408" s="2"/>
      <c r="FY1408" s="2"/>
      <c r="FZ1408" s="2"/>
      <c r="GA1408" s="2"/>
      <c r="GB1408" s="2"/>
      <c r="GC1408" s="2"/>
      <c r="GD1408" s="2"/>
      <c r="GE1408" s="2"/>
      <c r="GF1408" s="2"/>
      <c r="GG1408" s="2"/>
      <c r="GH1408" s="2"/>
      <c r="GI1408" s="2"/>
      <c r="GJ1408" s="2"/>
      <c r="GK1408" s="2"/>
      <c r="GL1408" s="2"/>
      <c r="GM1408" s="2"/>
      <c r="GN1408" s="2"/>
      <c r="GO1408" s="2"/>
      <c r="GP1408" s="2"/>
      <c r="GQ1408" s="2"/>
      <c r="GR1408" s="2"/>
      <c r="GS1408" s="2"/>
      <c r="GT1408" s="2"/>
      <c r="GU1408" s="2"/>
      <c r="GV1408" s="2"/>
      <c r="GW1408" s="2"/>
      <c r="GX1408" s="2"/>
      <c r="GY1408" s="2"/>
      <c r="GZ1408" s="2"/>
      <c r="HA1408" s="2"/>
      <c r="HB1408" s="2"/>
      <c r="HC1408" s="2"/>
      <c r="HD1408" s="2"/>
      <c r="HE1408" s="2"/>
      <c r="HF1408" s="2"/>
      <c r="HG1408" s="2"/>
      <c r="HH1408" s="2"/>
      <c r="HI1408" s="2"/>
      <c r="HJ1408" s="2"/>
      <c r="HK1408" s="2"/>
      <c r="HL1408" s="2"/>
      <c r="HM1408" s="2"/>
      <c r="HN1408" s="2"/>
      <c r="HO1408" s="2"/>
      <c r="HP1408" s="2"/>
      <c r="HQ1408" s="2"/>
      <c r="HR1408" s="2"/>
      <c r="HS1408" s="2"/>
      <c r="HT1408" s="2"/>
      <c r="HU1408" s="2"/>
      <c r="HV1408" s="2"/>
      <c r="HW1408" s="2"/>
      <c r="HX1408" s="2"/>
      <c r="HY1408" s="2"/>
      <c r="HZ1408" s="2"/>
      <c r="IA1408" s="2"/>
      <c r="IB1408" s="2"/>
      <c r="IC1408" s="2"/>
      <c r="ID1408" s="2"/>
      <c r="IE1408" s="2"/>
      <c r="IF1408" s="2"/>
      <c r="IG1408" s="2"/>
      <c r="IH1408" s="2"/>
      <c r="II1408" s="2"/>
      <c r="IJ1408" s="2"/>
      <c r="IK1408" s="2"/>
      <c r="IL1408" s="2"/>
      <c r="IM1408" s="2"/>
      <c r="IN1408" s="2"/>
      <c r="IO1408" s="2"/>
      <c r="IP1408" s="2"/>
      <c r="IQ1408" s="2"/>
      <c r="IR1408" s="2"/>
      <c r="IS1408" s="2"/>
      <c r="IT1408" s="2"/>
      <c r="IU1408" s="2"/>
      <c r="IV1408" s="2"/>
      <c r="IW1408" s="2"/>
      <c r="IX1408" s="2"/>
      <c r="IY1408" s="2"/>
      <c r="IZ1408" s="2"/>
      <c r="JA1408" s="2"/>
      <c r="JB1408" s="2"/>
      <c r="JC1408" s="2"/>
      <c r="JD1408" s="2"/>
      <c r="JE1408" s="2"/>
      <c r="JF1408" s="2"/>
      <c r="JG1408" s="2"/>
      <c r="JH1408" s="2"/>
      <c r="JI1408" s="2"/>
      <c r="JJ1408" s="2"/>
      <c r="JK1408" s="2"/>
      <c r="JL1408" s="2"/>
      <c r="JM1408" s="2"/>
      <c r="JN1408" s="2"/>
      <c r="JO1408" s="2"/>
      <c r="JP1408" s="2"/>
      <c r="JQ1408" s="2"/>
      <c r="JR1408" s="2"/>
      <c r="JS1408" s="2"/>
      <c r="JT1408" s="2"/>
      <c r="JU1408" s="2"/>
      <c r="JV1408" s="2"/>
      <c r="JW1408" s="2"/>
      <c r="JX1408" s="2"/>
      <c r="JY1408" s="2"/>
      <c r="JZ1408" s="2"/>
      <c r="KA1408" s="2"/>
      <c r="KB1408" s="2"/>
      <c r="KC1408" s="2"/>
      <c r="KD1408" s="2"/>
      <c r="KE1408" s="2"/>
      <c r="KF1408" s="2"/>
      <c r="KG1408" s="2"/>
      <c r="KH1408" s="2"/>
      <c r="KI1408" s="2"/>
      <c r="KJ1408" s="2"/>
      <c r="KK1408" s="2"/>
      <c r="KL1408" s="2"/>
      <c r="KM1408" s="2"/>
      <c r="KN1408" s="2"/>
      <c r="KO1408" s="2"/>
      <c r="KP1408" s="2"/>
      <c r="KQ1408" s="2"/>
      <c r="KR1408" s="2"/>
      <c r="KS1408" s="2"/>
      <c r="KT1408" s="2"/>
      <c r="KU1408" s="2"/>
      <c r="KV1408" s="2"/>
      <c r="KW1408" s="2"/>
      <c r="KX1408" s="2"/>
      <c r="KY1408" s="2"/>
      <c r="KZ1408" s="2"/>
      <c r="LA1408" s="2"/>
      <c r="LB1408" s="2"/>
      <c r="LC1408" s="2"/>
      <c r="LD1408" s="2"/>
      <c r="LE1408" s="2"/>
      <c r="LF1408" s="2"/>
      <c r="LG1408" s="2"/>
      <c r="LH1408" s="2"/>
      <c r="LI1408" s="2"/>
      <c r="LJ1408" s="2"/>
      <c r="LK1408" s="2"/>
      <c r="LL1408" s="2"/>
      <c r="LM1408" s="2"/>
      <c r="LN1408" s="2"/>
      <c r="LO1408" s="2"/>
      <c r="LP1408" s="2"/>
    </row>
    <row r="1409" spans="1:328" s="23" customFormat="1" ht="20.25" customHeight="1" x14ac:dyDescent="0.3">
      <c r="A1409" s="273">
        <v>1204</v>
      </c>
      <c r="B1409" s="274"/>
      <c r="C1409" s="801" t="s">
        <v>1776</v>
      </c>
      <c r="D1409" s="636" t="s">
        <v>1777</v>
      </c>
      <c r="E1409" s="549">
        <v>1.02</v>
      </c>
      <c r="F1409" s="629">
        <v>3</v>
      </c>
      <c r="G1409" s="630" t="s">
        <v>48</v>
      </c>
      <c r="H1409" s="634" t="str">
        <f t="shared" si="97"/>
        <v>6</v>
      </c>
      <c r="I1409" s="278"/>
      <c r="J1409" s="278"/>
      <c r="K1409" s="280"/>
      <c r="L1409" s="280"/>
      <c r="M1409" s="280"/>
      <c r="N1409" s="281"/>
      <c r="O1409" s="282"/>
      <c r="P1409" s="281"/>
      <c r="Q1409" s="282"/>
      <c r="R1409" s="281"/>
      <c r="S1409" s="282"/>
      <c r="T1409" s="274"/>
      <c r="U1409" s="274"/>
      <c r="V1409" s="962">
        <v>1.02</v>
      </c>
      <c r="W1409" s="928"/>
      <c r="X1409" s="919"/>
      <c r="Y1409" s="31">
        <f t="shared" si="96"/>
        <v>0</v>
      </c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  <c r="BX1409" s="2"/>
      <c r="BY1409" s="2"/>
      <c r="BZ1409" s="2"/>
      <c r="CA1409" s="2"/>
      <c r="CB1409" s="2"/>
      <c r="CC1409" s="2"/>
      <c r="CD1409" s="2"/>
      <c r="CE1409" s="2"/>
      <c r="CF1409" s="2"/>
      <c r="CG1409" s="2"/>
      <c r="CH1409" s="2"/>
      <c r="CI1409" s="2"/>
      <c r="CJ1409" s="2"/>
      <c r="CK1409" s="2"/>
      <c r="CL1409" s="2"/>
      <c r="CM1409" s="2"/>
      <c r="CN1409" s="2"/>
      <c r="CO1409" s="2"/>
      <c r="CP1409" s="2"/>
      <c r="CQ1409" s="2"/>
      <c r="CR1409" s="2"/>
      <c r="CS1409" s="2"/>
      <c r="CT1409" s="2"/>
      <c r="CU1409" s="2"/>
      <c r="CV1409" s="2"/>
      <c r="CW1409" s="2"/>
      <c r="CX1409" s="2"/>
      <c r="CY1409" s="2"/>
      <c r="CZ1409" s="2"/>
      <c r="DA1409" s="2"/>
      <c r="DB1409" s="2"/>
      <c r="DC1409" s="2"/>
      <c r="DD1409" s="2"/>
      <c r="DE1409" s="2"/>
      <c r="DF1409" s="2"/>
      <c r="DG1409" s="2"/>
      <c r="DH1409" s="2"/>
      <c r="DI1409" s="2"/>
      <c r="DJ1409" s="2"/>
      <c r="DK1409" s="2"/>
      <c r="DL1409" s="2"/>
      <c r="DM1409" s="2"/>
      <c r="DN1409" s="2"/>
      <c r="DO1409" s="2"/>
      <c r="DP1409" s="2"/>
      <c r="DQ1409" s="2"/>
      <c r="DR1409" s="2"/>
      <c r="DS1409" s="2"/>
      <c r="DT1409" s="2"/>
      <c r="DU1409" s="2"/>
      <c r="DV1409" s="2"/>
      <c r="DW1409" s="2"/>
      <c r="DX1409" s="2"/>
      <c r="DY1409" s="2"/>
      <c r="DZ1409" s="2"/>
      <c r="EA1409" s="2"/>
      <c r="EB1409" s="2"/>
      <c r="EC1409" s="2"/>
      <c r="ED1409" s="2"/>
      <c r="EE1409" s="2"/>
      <c r="EF1409" s="2"/>
      <c r="EG1409" s="2"/>
      <c r="EH1409" s="2"/>
      <c r="EI1409" s="2"/>
      <c r="EJ1409" s="2"/>
      <c r="EK1409" s="2"/>
      <c r="EL1409" s="2"/>
      <c r="EM1409" s="2"/>
      <c r="EN1409" s="2"/>
      <c r="EO1409" s="2"/>
      <c r="EP1409" s="2"/>
      <c r="EQ1409" s="2"/>
      <c r="ER1409" s="2"/>
      <c r="ES1409" s="2"/>
      <c r="ET1409" s="2"/>
      <c r="EU1409" s="2"/>
      <c r="EV1409" s="2"/>
      <c r="EW1409" s="2"/>
      <c r="EX1409" s="2"/>
      <c r="EY1409" s="2"/>
      <c r="EZ1409" s="2"/>
      <c r="FA1409" s="2"/>
      <c r="FB1409" s="2"/>
      <c r="FC1409" s="2"/>
      <c r="FD1409" s="2"/>
      <c r="FE1409" s="2"/>
      <c r="FF1409" s="2"/>
      <c r="FG1409" s="2"/>
      <c r="FH1409" s="2"/>
      <c r="FI1409" s="2"/>
      <c r="FJ1409" s="2"/>
      <c r="FK1409" s="2"/>
      <c r="FL1409" s="2"/>
      <c r="FM1409" s="2"/>
      <c r="FN1409" s="2"/>
      <c r="FO1409" s="2"/>
      <c r="FP1409" s="2"/>
      <c r="FQ1409" s="2"/>
      <c r="FR1409" s="2"/>
      <c r="FS1409" s="2"/>
      <c r="FT1409" s="2"/>
      <c r="FU1409" s="2"/>
      <c r="FV1409" s="2"/>
      <c r="FW1409" s="2"/>
      <c r="FX1409" s="2"/>
      <c r="FY1409" s="2"/>
      <c r="FZ1409" s="2"/>
      <c r="GA1409" s="2"/>
      <c r="GB1409" s="2"/>
      <c r="GC1409" s="2"/>
      <c r="GD1409" s="2"/>
      <c r="GE1409" s="2"/>
      <c r="GF1409" s="2"/>
      <c r="GG1409" s="2"/>
      <c r="GH1409" s="2"/>
      <c r="GI1409" s="2"/>
      <c r="GJ1409" s="2"/>
      <c r="GK1409" s="2"/>
      <c r="GL1409" s="2"/>
      <c r="GM1409" s="2"/>
      <c r="GN1409" s="2"/>
      <c r="GO1409" s="2"/>
      <c r="GP1409" s="2"/>
      <c r="GQ1409" s="2"/>
      <c r="GR1409" s="2"/>
      <c r="GS1409" s="2"/>
      <c r="GT1409" s="2"/>
      <c r="GU1409" s="2"/>
      <c r="GV1409" s="2"/>
      <c r="GW1409" s="2"/>
      <c r="GX1409" s="2"/>
      <c r="GY1409" s="2"/>
      <c r="GZ1409" s="2"/>
      <c r="HA1409" s="2"/>
      <c r="HB1409" s="2"/>
      <c r="HC1409" s="2"/>
      <c r="HD1409" s="2"/>
      <c r="HE1409" s="2"/>
      <c r="HF1409" s="2"/>
      <c r="HG1409" s="2"/>
      <c r="HH1409" s="2"/>
      <c r="HI1409" s="2"/>
      <c r="HJ1409" s="2"/>
      <c r="HK1409" s="2"/>
      <c r="HL1409" s="2"/>
      <c r="HM1409" s="2"/>
      <c r="HN1409" s="2"/>
      <c r="HO1409" s="2"/>
      <c r="HP1409" s="2"/>
      <c r="HQ1409" s="2"/>
      <c r="HR1409" s="2"/>
      <c r="HS1409" s="2"/>
      <c r="HT1409" s="2"/>
      <c r="HU1409" s="2"/>
      <c r="HV1409" s="2"/>
      <c r="HW1409" s="2"/>
      <c r="HX1409" s="2"/>
      <c r="HY1409" s="2"/>
      <c r="HZ1409" s="2"/>
      <c r="IA1409" s="2"/>
      <c r="IB1409" s="2"/>
      <c r="IC1409" s="2"/>
      <c r="ID1409" s="2"/>
      <c r="IE1409" s="2"/>
      <c r="IF1409" s="2"/>
      <c r="IG1409" s="2"/>
      <c r="IH1409" s="2"/>
      <c r="II1409" s="2"/>
      <c r="IJ1409" s="2"/>
      <c r="IK1409" s="2"/>
      <c r="IL1409" s="2"/>
      <c r="IM1409" s="2"/>
      <c r="IN1409" s="2"/>
      <c r="IO1409" s="2"/>
      <c r="IP1409" s="2"/>
      <c r="IQ1409" s="2"/>
      <c r="IR1409" s="2"/>
      <c r="IS1409" s="2"/>
      <c r="IT1409" s="2"/>
      <c r="IU1409" s="2"/>
      <c r="IV1409" s="2"/>
      <c r="IW1409" s="2"/>
      <c r="IX1409" s="2"/>
      <c r="IY1409" s="2"/>
      <c r="IZ1409" s="2"/>
      <c r="JA1409" s="2"/>
      <c r="JB1409" s="2"/>
      <c r="JC1409" s="2"/>
      <c r="JD1409" s="2"/>
      <c r="JE1409" s="2"/>
      <c r="JF1409" s="2"/>
      <c r="JG1409" s="2"/>
      <c r="JH1409" s="2"/>
      <c r="JI1409" s="2"/>
      <c r="JJ1409" s="2"/>
      <c r="JK1409" s="2"/>
      <c r="JL1409" s="2"/>
      <c r="JM1409" s="2"/>
      <c r="JN1409" s="2"/>
      <c r="JO1409" s="2"/>
      <c r="JP1409" s="2"/>
      <c r="JQ1409" s="2"/>
      <c r="JR1409" s="2"/>
      <c r="JS1409" s="2"/>
      <c r="JT1409" s="2"/>
      <c r="JU1409" s="2"/>
      <c r="JV1409" s="2"/>
      <c r="JW1409" s="2"/>
      <c r="JX1409" s="2"/>
      <c r="JY1409" s="2"/>
      <c r="JZ1409" s="2"/>
      <c r="KA1409" s="2"/>
      <c r="KB1409" s="2"/>
      <c r="KC1409" s="2"/>
      <c r="KD1409" s="2"/>
      <c r="KE1409" s="2"/>
      <c r="KF1409" s="2"/>
      <c r="KG1409" s="2"/>
      <c r="KH1409" s="2"/>
      <c r="KI1409" s="2"/>
      <c r="KJ1409" s="2"/>
      <c r="KK1409" s="2"/>
      <c r="KL1409" s="2"/>
      <c r="KM1409" s="2"/>
      <c r="KN1409" s="2"/>
      <c r="KO1409" s="2"/>
      <c r="KP1409" s="2"/>
      <c r="KQ1409" s="2"/>
      <c r="KR1409" s="2"/>
      <c r="KS1409" s="2"/>
      <c r="KT1409" s="2"/>
      <c r="KU1409" s="2"/>
      <c r="KV1409" s="2"/>
      <c r="KW1409" s="2"/>
      <c r="KX1409" s="2"/>
      <c r="KY1409" s="2"/>
      <c r="KZ1409" s="2"/>
      <c r="LA1409" s="2"/>
      <c r="LB1409" s="2"/>
      <c r="LC1409" s="2"/>
      <c r="LD1409" s="2"/>
      <c r="LE1409" s="2"/>
      <c r="LF1409" s="2"/>
      <c r="LG1409" s="2"/>
      <c r="LH1409" s="2"/>
      <c r="LI1409" s="2"/>
      <c r="LJ1409" s="2"/>
      <c r="LK1409" s="2"/>
      <c r="LL1409" s="2"/>
      <c r="LM1409" s="2"/>
      <c r="LN1409" s="2"/>
      <c r="LO1409" s="2"/>
      <c r="LP1409" s="2"/>
    </row>
    <row r="1410" spans="1:328" s="23" customFormat="1" ht="20.25" customHeight="1" x14ac:dyDescent="0.3">
      <c r="A1410" s="273">
        <v>1205</v>
      </c>
      <c r="B1410" s="274"/>
      <c r="C1410" s="801" t="s">
        <v>1778</v>
      </c>
      <c r="D1410" s="636" t="s">
        <v>1779</v>
      </c>
      <c r="E1410" s="549">
        <v>1.03</v>
      </c>
      <c r="F1410" s="629">
        <v>3</v>
      </c>
      <c r="G1410" s="630" t="s">
        <v>48</v>
      </c>
      <c r="H1410" s="634" t="str">
        <f t="shared" si="97"/>
        <v>6</v>
      </c>
      <c r="I1410" s="278"/>
      <c r="J1410" s="278"/>
      <c r="K1410" s="280"/>
      <c r="L1410" s="280"/>
      <c r="M1410" s="280"/>
      <c r="N1410" s="281"/>
      <c r="O1410" s="282"/>
      <c r="P1410" s="281"/>
      <c r="Q1410" s="282"/>
      <c r="R1410" s="281"/>
      <c r="S1410" s="282"/>
      <c r="T1410" s="274"/>
      <c r="U1410" s="274"/>
      <c r="V1410" s="962">
        <v>1.03</v>
      </c>
      <c r="W1410" s="928"/>
      <c r="X1410" s="919"/>
      <c r="Y1410" s="31">
        <f t="shared" si="96"/>
        <v>0</v>
      </c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  <c r="BV1410" s="2"/>
      <c r="BW1410" s="2"/>
      <c r="BX1410" s="2"/>
      <c r="BY1410" s="2"/>
      <c r="BZ1410" s="2"/>
      <c r="CA1410" s="2"/>
      <c r="CB1410" s="2"/>
      <c r="CC1410" s="2"/>
      <c r="CD1410" s="2"/>
      <c r="CE1410" s="2"/>
      <c r="CF1410" s="2"/>
      <c r="CG1410" s="2"/>
      <c r="CH1410" s="2"/>
      <c r="CI1410" s="2"/>
      <c r="CJ1410" s="2"/>
      <c r="CK1410" s="2"/>
      <c r="CL1410" s="2"/>
      <c r="CM1410" s="2"/>
      <c r="CN1410" s="2"/>
      <c r="CO1410" s="2"/>
      <c r="CP1410" s="2"/>
      <c r="CQ1410" s="2"/>
      <c r="CR1410" s="2"/>
      <c r="CS1410" s="2"/>
      <c r="CT1410" s="2"/>
      <c r="CU1410" s="2"/>
      <c r="CV1410" s="2"/>
      <c r="CW1410" s="2"/>
      <c r="CX1410" s="2"/>
      <c r="CY1410" s="2"/>
      <c r="CZ1410" s="2"/>
      <c r="DA1410" s="2"/>
      <c r="DB1410" s="2"/>
      <c r="DC1410" s="2"/>
      <c r="DD1410" s="2"/>
      <c r="DE1410" s="2"/>
      <c r="DF1410" s="2"/>
      <c r="DG1410" s="2"/>
      <c r="DH1410" s="2"/>
      <c r="DI1410" s="2"/>
      <c r="DJ1410" s="2"/>
      <c r="DK1410" s="2"/>
      <c r="DL1410" s="2"/>
      <c r="DM1410" s="2"/>
      <c r="DN1410" s="2"/>
      <c r="DO1410" s="2"/>
      <c r="DP1410" s="2"/>
      <c r="DQ1410" s="2"/>
      <c r="DR1410" s="2"/>
      <c r="DS1410" s="2"/>
      <c r="DT1410" s="2"/>
      <c r="DU1410" s="2"/>
      <c r="DV1410" s="2"/>
      <c r="DW1410" s="2"/>
      <c r="DX1410" s="2"/>
      <c r="DY1410" s="2"/>
      <c r="DZ1410" s="2"/>
      <c r="EA1410" s="2"/>
      <c r="EB1410" s="2"/>
      <c r="EC1410" s="2"/>
      <c r="ED1410" s="2"/>
      <c r="EE1410" s="2"/>
      <c r="EF1410" s="2"/>
      <c r="EG1410" s="2"/>
      <c r="EH1410" s="2"/>
      <c r="EI1410" s="2"/>
      <c r="EJ1410" s="2"/>
      <c r="EK1410" s="2"/>
      <c r="EL1410" s="2"/>
      <c r="EM1410" s="2"/>
      <c r="EN1410" s="2"/>
      <c r="EO1410" s="2"/>
      <c r="EP1410" s="2"/>
      <c r="EQ1410" s="2"/>
      <c r="ER1410" s="2"/>
      <c r="ES1410" s="2"/>
      <c r="ET1410" s="2"/>
      <c r="EU1410" s="2"/>
      <c r="EV1410" s="2"/>
      <c r="EW1410" s="2"/>
      <c r="EX1410" s="2"/>
      <c r="EY1410" s="2"/>
      <c r="EZ1410" s="2"/>
      <c r="FA1410" s="2"/>
      <c r="FB1410" s="2"/>
      <c r="FC1410" s="2"/>
      <c r="FD1410" s="2"/>
      <c r="FE1410" s="2"/>
      <c r="FF1410" s="2"/>
      <c r="FG1410" s="2"/>
      <c r="FH1410" s="2"/>
      <c r="FI1410" s="2"/>
      <c r="FJ1410" s="2"/>
      <c r="FK1410" s="2"/>
      <c r="FL1410" s="2"/>
      <c r="FM1410" s="2"/>
      <c r="FN1410" s="2"/>
      <c r="FO1410" s="2"/>
      <c r="FP1410" s="2"/>
      <c r="FQ1410" s="2"/>
      <c r="FR1410" s="2"/>
      <c r="FS1410" s="2"/>
      <c r="FT1410" s="2"/>
      <c r="FU1410" s="2"/>
      <c r="FV1410" s="2"/>
      <c r="FW1410" s="2"/>
      <c r="FX1410" s="2"/>
      <c r="FY1410" s="2"/>
      <c r="FZ1410" s="2"/>
      <c r="GA1410" s="2"/>
      <c r="GB1410" s="2"/>
      <c r="GC1410" s="2"/>
      <c r="GD1410" s="2"/>
      <c r="GE1410" s="2"/>
      <c r="GF1410" s="2"/>
      <c r="GG1410" s="2"/>
      <c r="GH1410" s="2"/>
      <c r="GI1410" s="2"/>
      <c r="GJ1410" s="2"/>
      <c r="GK1410" s="2"/>
      <c r="GL1410" s="2"/>
      <c r="GM1410" s="2"/>
      <c r="GN1410" s="2"/>
      <c r="GO1410" s="2"/>
      <c r="GP1410" s="2"/>
      <c r="GQ1410" s="2"/>
      <c r="GR1410" s="2"/>
      <c r="GS1410" s="2"/>
      <c r="GT1410" s="2"/>
      <c r="GU1410" s="2"/>
      <c r="GV1410" s="2"/>
      <c r="GW1410" s="2"/>
      <c r="GX1410" s="2"/>
      <c r="GY1410" s="2"/>
      <c r="GZ1410" s="2"/>
      <c r="HA1410" s="2"/>
      <c r="HB1410" s="2"/>
      <c r="HC1410" s="2"/>
      <c r="HD1410" s="2"/>
      <c r="HE1410" s="2"/>
      <c r="HF1410" s="2"/>
      <c r="HG1410" s="2"/>
      <c r="HH1410" s="2"/>
      <c r="HI1410" s="2"/>
      <c r="HJ1410" s="2"/>
      <c r="HK1410" s="2"/>
      <c r="HL1410" s="2"/>
      <c r="HM1410" s="2"/>
      <c r="HN1410" s="2"/>
      <c r="HO1410" s="2"/>
      <c r="HP1410" s="2"/>
      <c r="HQ1410" s="2"/>
      <c r="HR1410" s="2"/>
      <c r="HS1410" s="2"/>
      <c r="HT1410" s="2"/>
      <c r="HU1410" s="2"/>
      <c r="HV1410" s="2"/>
      <c r="HW1410" s="2"/>
      <c r="HX1410" s="2"/>
      <c r="HY1410" s="2"/>
      <c r="HZ1410" s="2"/>
      <c r="IA1410" s="2"/>
      <c r="IB1410" s="2"/>
      <c r="IC1410" s="2"/>
      <c r="ID1410" s="2"/>
      <c r="IE1410" s="2"/>
      <c r="IF1410" s="2"/>
      <c r="IG1410" s="2"/>
      <c r="IH1410" s="2"/>
      <c r="II1410" s="2"/>
      <c r="IJ1410" s="2"/>
      <c r="IK1410" s="2"/>
      <c r="IL1410" s="2"/>
      <c r="IM1410" s="2"/>
      <c r="IN1410" s="2"/>
      <c r="IO1410" s="2"/>
      <c r="IP1410" s="2"/>
      <c r="IQ1410" s="2"/>
      <c r="IR1410" s="2"/>
      <c r="IS1410" s="2"/>
      <c r="IT1410" s="2"/>
      <c r="IU1410" s="2"/>
      <c r="IV1410" s="2"/>
      <c r="IW1410" s="2"/>
      <c r="IX1410" s="2"/>
      <c r="IY1410" s="2"/>
      <c r="IZ1410" s="2"/>
      <c r="JA1410" s="2"/>
      <c r="JB1410" s="2"/>
      <c r="JC1410" s="2"/>
      <c r="JD1410" s="2"/>
      <c r="JE1410" s="2"/>
      <c r="JF1410" s="2"/>
      <c r="JG1410" s="2"/>
      <c r="JH1410" s="2"/>
      <c r="JI1410" s="2"/>
      <c r="JJ1410" s="2"/>
      <c r="JK1410" s="2"/>
      <c r="JL1410" s="2"/>
      <c r="JM1410" s="2"/>
      <c r="JN1410" s="2"/>
      <c r="JO1410" s="2"/>
      <c r="JP1410" s="2"/>
      <c r="JQ1410" s="2"/>
      <c r="JR1410" s="2"/>
      <c r="JS1410" s="2"/>
      <c r="JT1410" s="2"/>
      <c r="JU1410" s="2"/>
      <c r="JV1410" s="2"/>
      <c r="JW1410" s="2"/>
      <c r="JX1410" s="2"/>
      <c r="JY1410" s="2"/>
      <c r="JZ1410" s="2"/>
      <c r="KA1410" s="2"/>
      <c r="KB1410" s="2"/>
      <c r="KC1410" s="2"/>
      <c r="KD1410" s="2"/>
      <c r="KE1410" s="2"/>
      <c r="KF1410" s="2"/>
      <c r="KG1410" s="2"/>
      <c r="KH1410" s="2"/>
      <c r="KI1410" s="2"/>
      <c r="KJ1410" s="2"/>
      <c r="KK1410" s="2"/>
      <c r="KL1410" s="2"/>
      <c r="KM1410" s="2"/>
      <c r="KN1410" s="2"/>
      <c r="KO1410" s="2"/>
      <c r="KP1410" s="2"/>
      <c r="KQ1410" s="2"/>
      <c r="KR1410" s="2"/>
      <c r="KS1410" s="2"/>
      <c r="KT1410" s="2"/>
      <c r="KU1410" s="2"/>
      <c r="KV1410" s="2"/>
      <c r="KW1410" s="2"/>
      <c r="KX1410" s="2"/>
      <c r="KY1410" s="2"/>
      <c r="KZ1410" s="2"/>
      <c r="LA1410" s="2"/>
      <c r="LB1410" s="2"/>
      <c r="LC1410" s="2"/>
      <c r="LD1410" s="2"/>
      <c r="LE1410" s="2"/>
      <c r="LF1410" s="2"/>
      <c r="LG1410" s="2"/>
      <c r="LH1410" s="2"/>
      <c r="LI1410" s="2"/>
      <c r="LJ1410" s="2"/>
      <c r="LK1410" s="2"/>
      <c r="LL1410" s="2"/>
      <c r="LM1410" s="2"/>
      <c r="LN1410" s="2"/>
      <c r="LO1410" s="2"/>
      <c r="LP1410" s="2"/>
    </row>
    <row r="1411" spans="1:328" s="23" customFormat="1" ht="20.25" customHeight="1" x14ac:dyDescent="0.3">
      <c r="A1411" s="273">
        <v>1206</v>
      </c>
      <c r="B1411" s="274"/>
      <c r="C1411" s="801" t="s">
        <v>1780</v>
      </c>
      <c r="D1411" s="636" t="s">
        <v>1781</v>
      </c>
      <c r="E1411" s="623">
        <v>0.40400000000000003</v>
      </c>
      <c r="F1411" s="629">
        <v>3</v>
      </c>
      <c r="G1411" s="630" t="s">
        <v>48</v>
      </c>
      <c r="H1411" s="634" t="str">
        <f t="shared" si="97"/>
        <v>6</v>
      </c>
      <c r="I1411" s="278"/>
      <c r="J1411" s="278"/>
      <c r="K1411" s="280"/>
      <c r="L1411" s="280"/>
      <c r="M1411" s="280"/>
      <c r="N1411" s="281"/>
      <c r="O1411" s="282"/>
      <c r="P1411" s="281"/>
      <c r="Q1411" s="282"/>
      <c r="R1411" s="281"/>
      <c r="S1411" s="282"/>
      <c r="T1411" s="274"/>
      <c r="U1411" s="274"/>
      <c r="V1411" s="960">
        <v>0.40400000000000003</v>
      </c>
      <c r="W1411" s="928"/>
      <c r="X1411" s="919"/>
      <c r="Y1411" s="31">
        <f t="shared" si="96"/>
        <v>0</v>
      </c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  <c r="BV1411" s="2"/>
      <c r="BW1411" s="2"/>
      <c r="BX1411" s="2"/>
      <c r="BY1411" s="2"/>
      <c r="BZ1411" s="2"/>
      <c r="CA1411" s="2"/>
      <c r="CB1411" s="2"/>
      <c r="CC1411" s="2"/>
      <c r="CD1411" s="2"/>
      <c r="CE1411" s="2"/>
      <c r="CF1411" s="2"/>
      <c r="CG1411" s="2"/>
      <c r="CH1411" s="2"/>
      <c r="CI1411" s="2"/>
      <c r="CJ1411" s="2"/>
      <c r="CK1411" s="2"/>
      <c r="CL1411" s="2"/>
      <c r="CM1411" s="2"/>
      <c r="CN1411" s="2"/>
      <c r="CO1411" s="2"/>
      <c r="CP1411" s="2"/>
      <c r="CQ1411" s="2"/>
      <c r="CR1411" s="2"/>
      <c r="CS1411" s="2"/>
      <c r="CT1411" s="2"/>
      <c r="CU1411" s="2"/>
      <c r="CV1411" s="2"/>
      <c r="CW1411" s="2"/>
      <c r="CX1411" s="2"/>
      <c r="CY1411" s="2"/>
      <c r="CZ1411" s="2"/>
      <c r="DA1411" s="2"/>
      <c r="DB1411" s="2"/>
      <c r="DC1411" s="2"/>
      <c r="DD1411" s="2"/>
      <c r="DE1411" s="2"/>
      <c r="DF1411" s="2"/>
      <c r="DG1411" s="2"/>
      <c r="DH1411" s="2"/>
      <c r="DI1411" s="2"/>
      <c r="DJ1411" s="2"/>
      <c r="DK1411" s="2"/>
      <c r="DL1411" s="2"/>
      <c r="DM1411" s="2"/>
      <c r="DN1411" s="2"/>
      <c r="DO1411" s="2"/>
      <c r="DP1411" s="2"/>
      <c r="DQ1411" s="2"/>
      <c r="DR1411" s="2"/>
      <c r="DS1411" s="2"/>
      <c r="DT1411" s="2"/>
      <c r="DU1411" s="2"/>
      <c r="DV1411" s="2"/>
      <c r="DW1411" s="2"/>
      <c r="DX1411" s="2"/>
      <c r="DY1411" s="2"/>
      <c r="DZ1411" s="2"/>
      <c r="EA1411" s="2"/>
      <c r="EB1411" s="2"/>
      <c r="EC1411" s="2"/>
      <c r="ED1411" s="2"/>
      <c r="EE1411" s="2"/>
      <c r="EF1411" s="2"/>
      <c r="EG1411" s="2"/>
      <c r="EH1411" s="2"/>
      <c r="EI1411" s="2"/>
      <c r="EJ1411" s="2"/>
      <c r="EK1411" s="2"/>
      <c r="EL1411" s="2"/>
      <c r="EM1411" s="2"/>
      <c r="EN1411" s="2"/>
      <c r="EO1411" s="2"/>
      <c r="EP1411" s="2"/>
      <c r="EQ1411" s="2"/>
      <c r="ER1411" s="2"/>
      <c r="ES1411" s="2"/>
      <c r="ET1411" s="2"/>
      <c r="EU1411" s="2"/>
      <c r="EV1411" s="2"/>
      <c r="EW1411" s="2"/>
      <c r="EX1411" s="2"/>
      <c r="EY1411" s="2"/>
      <c r="EZ1411" s="2"/>
      <c r="FA1411" s="2"/>
      <c r="FB1411" s="2"/>
      <c r="FC1411" s="2"/>
      <c r="FD1411" s="2"/>
      <c r="FE1411" s="2"/>
      <c r="FF1411" s="2"/>
      <c r="FG1411" s="2"/>
      <c r="FH1411" s="2"/>
      <c r="FI1411" s="2"/>
      <c r="FJ1411" s="2"/>
      <c r="FK1411" s="2"/>
      <c r="FL1411" s="2"/>
      <c r="FM1411" s="2"/>
      <c r="FN1411" s="2"/>
      <c r="FO1411" s="2"/>
      <c r="FP1411" s="2"/>
      <c r="FQ1411" s="2"/>
      <c r="FR1411" s="2"/>
      <c r="FS1411" s="2"/>
      <c r="FT1411" s="2"/>
      <c r="FU1411" s="2"/>
      <c r="FV1411" s="2"/>
      <c r="FW1411" s="2"/>
      <c r="FX1411" s="2"/>
      <c r="FY1411" s="2"/>
      <c r="FZ1411" s="2"/>
      <c r="GA1411" s="2"/>
      <c r="GB1411" s="2"/>
      <c r="GC1411" s="2"/>
      <c r="GD1411" s="2"/>
      <c r="GE1411" s="2"/>
      <c r="GF1411" s="2"/>
      <c r="GG1411" s="2"/>
      <c r="GH1411" s="2"/>
      <c r="GI1411" s="2"/>
      <c r="GJ1411" s="2"/>
      <c r="GK1411" s="2"/>
      <c r="GL1411" s="2"/>
      <c r="GM1411" s="2"/>
      <c r="GN1411" s="2"/>
      <c r="GO1411" s="2"/>
      <c r="GP1411" s="2"/>
      <c r="GQ1411" s="2"/>
      <c r="GR1411" s="2"/>
      <c r="GS1411" s="2"/>
      <c r="GT1411" s="2"/>
      <c r="GU1411" s="2"/>
      <c r="GV1411" s="2"/>
      <c r="GW1411" s="2"/>
      <c r="GX1411" s="2"/>
      <c r="GY1411" s="2"/>
      <c r="GZ1411" s="2"/>
      <c r="HA1411" s="2"/>
      <c r="HB1411" s="2"/>
      <c r="HC1411" s="2"/>
      <c r="HD1411" s="2"/>
      <c r="HE1411" s="2"/>
      <c r="HF1411" s="2"/>
      <c r="HG1411" s="2"/>
      <c r="HH1411" s="2"/>
      <c r="HI1411" s="2"/>
      <c r="HJ1411" s="2"/>
      <c r="HK1411" s="2"/>
      <c r="HL1411" s="2"/>
      <c r="HM1411" s="2"/>
      <c r="HN1411" s="2"/>
      <c r="HO1411" s="2"/>
      <c r="HP1411" s="2"/>
      <c r="HQ1411" s="2"/>
      <c r="HR1411" s="2"/>
      <c r="HS1411" s="2"/>
      <c r="HT1411" s="2"/>
      <c r="HU1411" s="2"/>
      <c r="HV1411" s="2"/>
      <c r="HW1411" s="2"/>
      <c r="HX1411" s="2"/>
      <c r="HY1411" s="2"/>
      <c r="HZ1411" s="2"/>
      <c r="IA1411" s="2"/>
      <c r="IB1411" s="2"/>
      <c r="IC1411" s="2"/>
      <c r="ID1411" s="2"/>
      <c r="IE1411" s="2"/>
      <c r="IF1411" s="2"/>
      <c r="IG1411" s="2"/>
      <c r="IH1411" s="2"/>
      <c r="II1411" s="2"/>
      <c r="IJ1411" s="2"/>
      <c r="IK1411" s="2"/>
      <c r="IL1411" s="2"/>
      <c r="IM1411" s="2"/>
      <c r="IN1411" s="2"/>
      <c r="IO1411" s="2"/>
      <c r="IP1411" s="2"/>
      <c r="IQ1411" s="2"/>
      <c r="IR1411" s="2"/>
      <c r="IS1411" s="2"/>
      <c r="IT1411" s="2"/>
      <c r="IU1411" s="2"/>
      <c r="IV1411" s="2"/>
      <c r="IW1411" s="2"/>
      <c r="IX1411" s="2"/>
      <c r="IY1411" s="2"/>
      <c r="IZ1411" s="2"/>
      <c r="JA1411" s="2"/>
      <c r="JB1411" s="2"/>
      <c r="JC1411" s="2"/>
      <c r="JD1411" s="2"/>
      <c r="JE1411" s="2"/>
      <c r="JF1411" s="2"/>
      <c r="JG1411" s="2"/>
      <c r="JH1411" s="2"/>
      <c r="JI1411" s="2"/>
      <c r="JJ1411" s="2"/>
      <c r="JK1411" s="2"/>
      <c r="JL1411" s="2"/>
      <c r="JM1411" s="2"/>
      <c r="JN1411" s="2"/>
      <c r="JO1411" s="2"/>
      <c r="JP1411" s="2"/>
      <c r="JQ1411" s="2"/>
      <c r="JR1411" s="2"/>
      <c r="JS1411" s="2"/>
      <c r="JT1411" s="2"/>
      <c r="JU1411" s="2"/>
      <c r="JV1411" s="2"/>
      <c r="JW1411" s="2"/>
      <c r="JX1411" s="2"/>
      <c r="JY1411" s="2"/>
      <c r="JZ1411" s="2"/>
      <c r="KA1411" s="2"/>
      <c r="KB1411" s="2"/>
      <c r="KC1411" s="2"/>
      <c r="KD1411" s="2"/>
      <c r="KE1411" s="2"/>
      <c r="KF1411" s="2"/>
      <c r="KG1411" s="2"/>
      <c r="KH1411" s="2"/>
      <c r="KI1411" s="2"/>
      <c r="KJ1411" s="2"/>
      <c r="KK1411" s="2"/>
      <c r="KL1411" s="2"/>
      <c r="KM1411" s="2"/>
      <c r="KN1411" s="2"/>
      <c r="KO1411" s="2"/>
      <c r="KP1411" s="2"/>
      <c r="KQ1411" s="2"/>
      <c r="KR1411" s="2"/>
      <c r="KS1411" s="2"/>
      <c r="KT1411" s="2"/>
      <c r="KU1411" s="2"/>
      <c r="KV1411" s="2"/>
      <c r="KW1411" s="2"/>
      <c r="KX1411" s="2"/>
      <c r="KY1411" s="2"/>
      <c r="KZ1411" s="2"/>
      <c r="LA1411" s="2"/>
      <c r="LB1411" s="2"/>
      <c r="LC1411" s="2"/>
      <c r="LD1411" s="2"/>
      <c r="LE1411" s="2"/>
      <c r="LF1411" s="2"/>
      <c r="LG1411" s="2"/>
      <c r="LH1411" s="2"/>
      <c r="LI1411" s="2"/>
      <c r="LJ1411" s="2"/>
      <c r="LK1411" s="2"/>
      <c r="LL1411" s="2"/>
      <c r="LM1411" s="2"/>
      <c r="LN1411" s="2"/>
      <c r="LO1411" s="2"/>
      <c r="LP1411" s="2"/>
    </row>
    <row r="1412" spans="1:328" s="23" customFormat="1" ht="20.25" customHeight="1" x14ac:dyDescent="0.3">
      <c r="A1412" s="273">
        <v>1207</v>
      </c>
      <c r="B1412" s="627"/>
      <c r="C1412" s="801" t="s">
        <v>1782</v>
      </c>
      <c r="D1412" s="636" t="s">
        <v>1783</v>
      </c>
      <c r="E1412" s="549">
        <v>0.38</v>
      </c>
      <c r="F1412" s="629">
        <v>3</v>
      </c>
      <c r="G1412" s="630" t="s">
        <v>48</v>
      </c>
      <c r="H1412" s="634" t="str">
        <f t="shared" si="97"/>
        <v>6</v>
      </c>
      <c r="I1412" s="630"/>
      <c r="J1412" s="630"/>
      <c r="K1412" s="631"/>
      <c r="L1412" s="631"/>
      <c r="M1412" s="631"/>
      <c r="N1412" s="635"/>
      <c r="O1412" s="632"/>
      <c r="P1412" s="635"/>
      <c r="Q1412" s="632"/>
      <c r="R1412" s="635"/>
      <c r="S1412" s="632"/>
      <c r="T1412" s="627"/>
      <c r="U1412" s="627"/>
      <c r="V1412" s="962">
        <v>0.38</v>
      </c>
      <c r="W1412" s="939"/>
      <c r="X1412" s="940"/>
      <c r="Y1412" s="31">
        <f t="shared" si="96"/>
        <v>0</v>
      </c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  <c r="BX1412" s="2"/>
      <c r="BY1412" s="2"/>
      <c r="BZ1412" s="2"/>
      <c r="CA1412" s="2"/>
      <c r="CB1412" s="2"/>
      <c r="CC1412" s="2"/>
      <c r="CD1412" s="2"/>
      <c r="CE1412" s="2"/>
      <c r="CF1412" s="2"/>
      <c r="CG1412" s="2"/>
      <c r="CH1412" s="2"/>
      <c r="CI1412" s="2"/>
      <c r="CJ1412" s="2"/>
      <c r="CK1412" s="2"/>
      <c r="CL1412" s="2"/>
      <c r="CM1412" s="2"/>
      <c r="CN1412" s="2"/>
      <c r="CO1412" s="2"/>
      <c r="CP1412" s="2"/>
      <c r="CQ1412" s="2"/>
      <c r="CR1412" s="2"/>
      <c r="CS1412" s="2"/>
      <c r="CT1412" s="2"/>
      <c r="CU1412" s="2"/>
      <c r="CV1412" s="2"/>
      <c r="CW1412" s="2"/>
      <c r="CX1412" s="2"/>
      <c r="CY1412" s="2"/>
      <c r="CZ1412" s="2"/>
      <c r="DA1412" s="2"/>
      <c r="DB1412" s="2"/>
      <c r="DC1412" s="2"/>
      <c r="DD1412" s="2"/>
      <c r="DE1412" s="2"/>
      <c r="DF1412" s="2"/>
      <c r="DG1412" s="2"/>
      <c r="DH1412" s="2"/>
      <c r="DI1412" s="2"/>
      <c r="DJ1412" s="2"/>
      <c r="DK1412" s="2"/>
      <c r="DL1412" s="2"/>
      <c r="DM1412" s="2"/>
      <c r="DN1412" s="2"/>
      <c r="DO1412" s="2"/>
      <c r="DP1412" s="2"/>
      <c r="DQ1412" s="2"/>
      <c r="DR1412" s="2"/>
      <c r="DS1412" s="2"/>
      <c r="DT1412" s="2"/>
      <c r="DU1412" s="2"/>
      <c r="DV1412" s="2"/>
      <c r="DW1412" s="2"/>
      <c r="DX1412" s="2"/>
      <c r="DY1412" s="2"/>
      <c r="DZ1412" s="2"/>
      <c r="EA1412" s="2"/>
      <c r="EB1412" s="2"/>
      <c r="EC1412" s="2"/>
      <c r="ED1412" s="2"/>
      <c r="EE1412" s="2"/>
      <c r="EF1412" s="2"/>
      <c r="EG1412" s="2"/>
      <c r="EH1412" s="2"/>
      <c r="EI1412" s="2"/>
      <c r="EJ1412" s="2"/>
      <c r="EK1412" s="2"/>
      <c r="EL1412" s="2"/>
      <c r="EM1412" s="2"/>
      <c r="EN1412" s="2"/>
      <c r="EO1412" s="2"/>
      <c r="EP1412" s="2"/>
      <c r="EQ1412" s="2"/>
      <c r="ER1412" s="2"/>
      <c r="ES1412" s="2"/>
      <c r="ET1412" s="2"/>
      <c r="EU1412" s="2"/>
      <c r="EV1412" s="2"/>
      <c r="EW1412" s="2"/>
      <c r="EX1412" s="2"/>
      <c r="EY1412" s="2"/>
      <c r="EZ1412" s="2"/>
      <c r="FA1412" s="2"/>
      <c r="FB1412" s="2"/>
      <c r="FC1412" s="2"/>
      <c r="FD1412" s="2"/>
      <c r="FE1412" s="2"/>
      <c r="FF1412" s="2"/>
      <c r="FG1412" s="2"/>
      <c r="FH1412" s="2"/>
      <c r="FI1412" s="2"/>
      <c r="FJ1412" s="2"/>
      <c r="FK1412" s="2"/>
      <c r="FL1412" s="2"/>
      <c r="FM1412" s="2"/>
      <c r="FN1412" s="2"/>
      <c r="FO1412" s="2"/>
      <c r="FP1412" s="2"/>
      <c r="FQ1412" s="2"/>
      <c r="FR1412" s="2"/>
      <c r="FS1412" s="2"/>
      <c r="FT1412" s="2"/>
      <c r="FU1412" s="2"/>
      <c r="FV1412" s="2"/>
      <c r="FW1412" s="2"/>
      <c r="FX1412" s="2"/>
      <c r="FY1412" s="2"/>
      <c r="FZ1412" s="2"/>
      <c r="GA1412" s="2"/>
      <c r="GB1412" s="2"/>
      <c r="GC1412" s="2"/>
      <c r="GD1412" s="2"/>
      <c r="GE1412" s="2"/>
      <c r="GF1412" s="2"/>
      <c r="GG1412" s="2"/>
      <c r="GH1412" s="2"/>
      <c r="GI1412" s="2"/>
      <c r="GJ1412" s="2"/>
      <c r="GK1412" s="2"/>
      <c r="GL1412" s="2"/>
      <c r="GM1412" s="2"/>
      <c r="GN1412" s="2"/>
      <c r="GO1412" s="2"/>
      <c r="GP1412" s="2"/>
      <c r="GQ1412" s="2"/>
      <c r="GR1412" s="2"/>
      <c r="GS1412" s="2"/>
      <c r="GT1412" s="2"/>
      <c r="GU1412" s="2"/>
      <c r="GV1412" s="2"/>
      <c r="GW1412" s="2"/>
      <c r="GX1412" s="2"/>
      <c r="GY1412" s="2"/>
      <c r="GZ1412" s="2"/>
      <c r="HA1412" s="2"/>
      <c r="HB1412" s="2"/>
      <c r="HC1412" s="2"/>
      <c r="HD1412" s="2"/>
      <c r="HE1412" s="2"/>
      <c r="HF1412" s="2"/>
      <c r="HG1412" s="2"/>
      <c r="HH1412" s="2"/>
      <c r="HI1412" s="2"/>
      <c r="HJ1412" s="2"/>
      <c r="HK1412" s="2"/>
      <c r="HL1412" s="2"/>
      <c r="HM1412" s="2"/>
      <c r="HN1412" s="2"/>
      <c r="HO1412" s="2"/>
      <c r="HP1412" s="2"/>
      <c r="HQ1412" s="2"/>
      <c r="HR1412" s="2"/>
      <c r="HS1412" s="2"/>
      <c r="HT1412" s="2"/>
      <c r="HU1412" s="2"/>
      <c r="HV1412" s="2"/>
      <c r="HW1412" s="2"/>
      <c r="HX1412" s="2"/>
      <c r="HY1412" s="2"/>
      <c r="HZ1412" s="2"/>
      <c r="IA1412" s="2"/>
      <c r="IB1412" s="2"/>
      <c r="IC1412" s="2"/>
      <c r="ID1412" s="2"/>
      <c r="IE1412" s="2"/>
      <c r="IF1412" s="2"/>
      <c r="IG1412" s="2"/>
      <c r="IH1412" s="2"/>
      <c r="II1412" s="2"/>
      <c r="IJ1412" s="2"/>
      <c r="IK1412" s="2"/>
      <c r="IL1412" s="2"/>
      <c r="IM1412" s="2"/>
      <c r="IN1412" s="2"/>
      <c r="IO1412" s="2"/>
      <c r="IP1412" s="2"/>
      <c r="IQ1412" s="2"/>
      <c r="IR1412" s="2"/>
      <c r="IS1412" s="2"/>
      <c r="IT1412" s="2"/>
      <c r="IU1412" s="2"/>
      <c r="IV1412" s="2"/>
      <c r="IW1412" s="2"/>
      <c r="IX1412" s="2"/>
      <c r="IY1412" s="2"/>
      <c r="IZ1412" s="2"/>
      <c r="JA1412" s="2"/>
      <c r="JB1412" s="2"/>
      <c r="JC1412" s="2"/>
      <c r="JD1412" s="2"/>
      <c r="JE1412" s="2"/>
      <c r="JF1412" s="2"/>
      <c r="JG1412" s="2"/>
      <c r="JH1412" s="2"/>
      <c r="JI1412" s="2"/>
      <c r="JJ1412" s="2"/>
      <c r="JK1412" s="2"/>
      <c r="JL1412" s="2"/>
      <c r="JM1412" s="2"/>
      <c r="JN1412" s="2"/>
      <c r="JO1412" s="2"/>
      <c r="JP1412" s="2"/>
      <c r="JQ1412" s="2"/>
      <c r="JR1412" s="2"/>
      <c r="JS1412" s="2"/>
      <c r="JT1412" s="2"/>
      <c r="JU1412" s="2"/>
      <c r="JV1412" s="2"/>
      <c r="JW1412" s="2"/>
      <c r="JX1412" s="2"/>
      <c r="JY1412" s="2"/>
      <c r="JZ1412" s="2"/>
      <c r="KA1412" s="2"/>
      <c r="KB1412" s="2"/>
      <c r="KC1412" s="2"/>
      <c r="KD1412" s="2"/>
      <c r="KE1412" s="2"/>
      <c r="KF1412" s="2"/>
      <c r="KG1412" s="2"/>
      <c r="KH1412" s="2"/>
      <c r="KI1412" s="2"/>
      <c r="KJ1412" s="2"/>
      <c r="KK1412" s="2"/>
      <c r="KL1412" s="2"/>
      <c r="KM1412" s="2"/>
      <c r="KN1412" s="2"/>
      <c r="KO1412" s="2"/>
      <c r="KP1412" s="2"/>
      <c r="KQ1412" s="2"/>
      <c r="KR1412" s="2"/>
      <c r="KS1412" s="2"/>
      <c r="KT1412" s="2"/>
      <c r="KU1412" s="2"/>
      <c r="KV1412" s="2"/>
      <c r="KW1412" s="2"/>
      <c r="KX1412" s="2"/>
      <c r="KY1412" s="2"/>
      <c r="KZ1412" s="2"/>
      <c r="LA1412" s="2"/>
      <c r="LB1412" s="2"/>
      <c r="LC1412" s="2"/>
      <c r="LD1412" s="2"/>
      <c r="LE1412" s="2"/>
      <c r="LF1412" s="2"/>
      <c r="LG1412" s="2"/>
      <c r="LH1412" s="2"/>
      <c r="LI1412" s="2"/>
      <c r="LJ1412" s="2"/>
      <c r="LK1412" s="2"/>
      <c r="LL1412" s="2"/>
      <c r="LM1412" s="2"/>
      <c r="LN1412" s="2"/>
      <c r="LO1412" s="2"/>
      <c r="LP1412" s="2"/>
    </row>
    <row r="1413" spans="1:328" s="23" customFormat="1" ht="20.25" customHeight="1" x14ac:dyDescent="0.3">
      <c r="A1413" s="273">
        <v>1208</v>
      </c>
      <c r="B1413" s="627"/>
      <c r="C1413" s="801" t="s">
        <v>1784</v>
      </c>
      <c r="D1413" s="636" t="s">
        <v>1785</v>
      </c>
      <c r="E1413" s="549">
        <v>0.38</v>
      </c>
      <c r="F1413" s="629">
        <v>3</v>
      </c>
      <c r="G1413" s="630" t="s">
        <v>48</v>
      </c>
      <c r="H1413" s="634" t="str">
        <f t="shared" si="97"/>
        <v>6</v>
      </c>
      <c r="I1413" s="630"/>
      <c r="J1413" s="630"/>
      <c r="K1413" s="631"/>
      <c r="L1413" s="631"/>
      <c r="M1413" s="631"/>
      <c r="N1413" s="635"/>
      <c r="O1413" s="632"/>
      <c r="P1413" s="635"/>
      <c r="Q1413" s="632"/>
      <c r="R1413" s="635"/>
      <c r="S1413" s="632"/>
      <c r="T1413" s="627"/>
      <c r="U1413" s="627"/>
      <c r="V1413" s="962">
        <v>0.38</v>
      </c>
      <c r="W1413" s="939"/>
      <c r="X1413" s="940"/>
      <c r="Y1413" s="31">
        <f t="shared" si="96"/>
        <v>0</v>
      </c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  <c r="BV1413" s="2"/>
      <c r="BW1413" s="2"/>
      <c r="BX1413" s="2"/>
      <c r="BY1413" s="2"/>
      <c r="BZ1413" s="2"/>
      <c r="CA1413" s="2"/>
      <c r="CB1413" s="2"/>
      <c r="CC1413" s="2"/>
      <c r="CD1413" s="2"/>
      <c r="CE1413" s="2"/>
      <c r="CF1413" s="2"/>
      <c r="CG1413" s="2"/>
      <c r="CH1413" s="2"/>
      <c r="CI1413" s="2"/>
      <c r="CJ1413" s="2"/>
      <c r="CK1413" s="2"/>
      <c r="CL1413" s="2"/>
      <c r="CM1413" s="2"/>
      <c r="CN1413" s="2"/>
      <c r="CO1413" s="2"/>
      <c r="CP1413" s="2"/>
      <c r="CQ1413" s="2"/>
      <c r="CR1413" s="2"/>
      <c r="CS1413" s="2"/>
      <c r="CT1413" s="2"/>
      <c r="CU1413" s="2"/>
      <c r="CV1413" s="2"/>
      <c r="CW1413" s="2"/>
      <c r="CX1413" s="2"/>
      <c r="CY1413" s="2"/>
      <c r="CZ1413" s="2"/>
      <c r="DA1413" s="2"/>
      <c r="DB1413" s="2"/>
      <c r="DC1413" s="2"/>
      <c r="DD1413" s="2"/>
      <c r="DE1413" s="2"/>
      <c r="DF1413" s="2"/>
      <c r="DG1413" s="2"/>
      <c r="DH1413" s="2"/>
      <c r="DI1413" s="2"/>
      <c r="DJ1413" s="2"/>
      <c r="DK1413" s="2"/>
      <c r="DL1413" s="2"/>
      <c r="DM1413" s="2"/>
      <c r="DN1413" s="2"/>
      <c r="DO1413" s="2"/>
      <c r="DP1413" s="2"/>
      <c r="DQ1413" s="2"/>
      <c r="DR1413" s="2"/>
      <c r="DS1413" s="2"/>
      <c r="DT1413" s="2"/>
      <c r="DU1413" s="2"/>
      <c r="DV1413" s="2"/>
      <c r="DW1413" s="2"/>
      <c r="DX1413" s="2"/>
      <c r="DY1413" s="2"/>
      <c r="DZ1413" s="2"/>
      <c r="EA1413" s="2"/>
      <c r="EB1413" s="2"/>
      <c r="EC1413" s="2"/>
      <c r="ED1413" s="2"/>
      <c r="EE1413" s="2"/>
      <c r="EF1413" s="2"/>
      <c r="EG1413" s="2"/>
      <c r="EH1413" s="2"/>
      <c r="EI1413" s="2"/>
      <c r="EJ1413" s="2"/>
      <c r="EK1413" s="2"/>
      <c r="EL1413" s="2"/>
      <c r="EM1413" s="2"/>
      <c r="EN1413" s="2"/>
      <c r="EO1413" s="2"/>
      <c r="EP1413" s="2"/>
      <c r="EQ1413" s="2"/>
      <c r="ER1413" s="2"/>
      <c r="ES1413" s="2"/>
      <c r="ET1413" s="2"/>
      <c r="EU1413" s="2"/>
      <c r="EV1413" s="2"/>
      <c r="EW1413" s="2"/>
      <c r="EX1413" s="2"/>
      <c r="EY1413" s="2"/>
      <c r="EZ1413" s="2"/>
      <c r="FA1413" s="2"/>
      <c r="FB1413" s="2"/>
      <c r="FC1413" s="2"/>
      <c r="FD1413" s="2"/>
      <c r="FE1413" s="2"/>
      <c r="FF1413" s="2"/>
      <c r="FG1413" s="2"/>
      <c r="FH1413" s="2"/>
      <c r="FI1413" s="2"/>
      <c r="FJ1413" s="2"/>
      <c r="FK1413" s="2"/>
      <c r="FL1413" s="2"/>
      <c r="FM1413" s="2"/>
      <c r="FN1413" s="2"/>
      <c r="FO1413" s="2"/>
      <c r="FP1413" s="2"/>
      <c r="FQ1413" s="2"/>
      <c r="FR1413" s="2"/>
      <c r="FS1413" s="2"/>
      <c r="FT1413" s="2"/>
      <c r="FU1413" s="2"/>
      <c r="FV1413" s="2"/>
      <c r="FW1413" s="2"/>
      <c r="FX1413" s="2"/>
      <c r="FY1413" s="2"/>
      <c r="FZ1413" s="2"/>
      <c r="GA1413" s="2"/>
      <c r="GB1413" s="2"/>
      <c r="GC1413" s="2"/>
      <c r="GD1413" s="2"/>
      <c r="GE1413" s="2"/>
      <c r="GF1413" s="2"/>
      <c r="GG1413" s="2"/>
      <c r="GH1413" s="2"/>
      <c r="GI1413" s="2"/>
      <c r="GJ1413" s="2"/>
      <c r="GK1413" s="2"/>
      <c r="GL1413" s="2"/>
      <c r="GM1413" s="2"/>
      <c r="GN1413" s="2"/>
      <c r="GO1413" s="2"/>
      <c r="GP1413" s="2"/>
      <c r="GQ1413" s="2"/>
      <c r="GR1413" s="2"/>
      <c r="GS1413" s="2"/>
      <c r="GT1413" s="2"/>
      <c r="GU1413" s="2"/>
      <c r="GV1413" s="2"/>
      <c r="GW1413" s="2"/>
      <c r="GX1413" s="2"/>
      <c r="GY1413" s="2"/>
      <c r="GZ1413" s="2"/>
      <c r="HA1413" s="2"/>
      <c r="HB1413" s="2"/>
      <c r="HC1413" s="2"/>
      <c r="HD1413" s="2"/>
      <c r="HE1413" s="2"/>
      <c r="HF1413" s="2"/>
      <c r="HG1413" s="2"/>
      <c r="HH1413" s="2"/>
      <c r="HI1413" s="2"/>
      <c r="HJ1413" s="2"/>
      <c r="HK1413" s="2"/>
      <c r="HL1413" s="2"/>
      <c r="HM1413" s="2"/>
      <c r="HN1413" s="2"/>
      <c r="HO1413" s="2"/>
      <c r="HP1413" s="2"/>
      <c r="HQ1413" s="2"/>
      <c r="HR1413" s="2"/>
      <c r="HS1413" s="2"/>
      <c r="HT1413" s="2"/>
      <c r="HU1413" s="2"/>
      <c r="HV1413" s="2"/>
      <c r="HW1413" s="2"/>
      <c r="HX1413" s="2"/>
      <c r="HY1413" s="2"/>
      <c r="HZ1413" s="2"/>
      <c r="IA1413" s="2"/>
      <c r="IB1413" s="2"/>
      <c r="IC1413" s="2"/>
      <c r="ID1413" s="2"/>
      <c r="IE1413" s="2"/>
      <c r="IF1413" s="2"/>
      <c r="IG1413" s="2"/>
      <c r="IH1413" s="2"/>
      <c r="II1413" s="2"/>
      <c r="IJ1413" s="2"/>
      <c r="IK1413" s="2"/>
      <c r="IL1413" s="2"/>
      <c r="IM1413" s="2"/>
      <c r="IN1413" s="2"/>
      <c r="IO1413" s="2"/>
      <c r="IP1413" s="2"/>
      <c r="IQ1413" s="2"/>
      <c r="IR1413" s="2"/>
      <c r="IS1413" s="2"/>
      <c r="IT1413" s="2"/>
      <c r="IU1413" s="2"/>
      <c r="IV1413" s="2"/>
      <c r="IW1413" s="2"/>
      <c r="IX1413" s="2"/>
      <c r="IY1413" s="2"/>
      <c r="IZ1413" s="2"/>
      <c r="JA1413" s="2"/>
      <c r="JB1413" s="2"/>
      <c r="JC1413" s="2"/>
      <c r="JD1413" s="2"/>
      <c r="JE1413" s="2"/>
      <c r="JF1413" s="2"/>
      <c r="JG1413" s="2"/>
      <c r="JH1413" s="2"/>
      <c r="JI1413" s="2"/>
      <c r="JJ1413" s="2"/>
      <c r="JK1413" s="2"/>
      <c r="JL1413" s="2"/>
      <c r="JM1413" s="2"/>
      <c r="JN1413" s="2"/>
      <c r="JO1413" s="2"/>
      <c r="JP1413" s="2"/>
      <c r="JQ1413" s="2"/>
      <c r="JR1413" s="2"/>
      <c r="JS1413" s="2"/>
      <c r="JT1413" s="2"/>
      <c r="JU1413" s="2"/>
      <c r="JV1413" s="2"/>
      <c r="JW1413" s="2"/>
      <c r="JX1413" s="2"/>
      <c r="JY1413" s="2"/>
      <c r="JZ1413" s="2"/>
      <c r="KA1413" s="2"/>
      <c r="KB1413" s="2"/>
      <c r="KC1413" s="2"/>
      <c r="KD1413" s="2"/>
      <c r="KE1413" s="2"/>
      <c r="KF1413" s="2"/>
      <c r="KG1413" s="2"/>
      <c r="KH1413" s="2"/>
      <c r="KI1413" s="2"/>
      <c r="KJ1413" s="2"/>
      <c r="KK1413" s="2"/>
      <c r="KL1413" s="2"/>
      <c r="KM1413" s="2"/>
      <c r="KN1413" s="2"/>
      <c r="KO1413" s="2"/>
      <c r="KP1413" s="2"/>
      <c r="KQ1413" s="2"/>
      <c r="KR1413" s="2"/>
      <c r="KS1413" s="2"/>
      <c r="KT1413" s="2"/>
      <c r="KU1413" s="2"/>
      <c r="KV1413" s="2"/>
      <c r="KW1413" s="2"/>
      <c r="KX1413" s="2"/>
      <c r="KY1413" s="2"/>
      <c r="KZ1413" s="2"/>
      <c r="LA1413" s="2"/>
      <c r="LB1413" s="2"/>
      <c r="LC1413" s="2"/>
      <c r="LD1413" s="2"/>
      <c r="LE1413" s="2"/>
      <c r="LF1413" s="2"/>
      <c r="LG1413" s="2"/>
      <c r="LH1413" s="2"/>
      <c r="LI1413" s="2"/>
      <c r="LJ1413" s="2"/>
      <c r="LK1413" s="2"/>
      <c r="LL1413" s="2"/>
      <c r="LM1413" s="2"/>
      <c r="LN1413" s="2"/>
      <c r="LO1413" s="2"/>
      <c r="LP1413" s="2"/>
    </row>
    <row r="1414" spans="1:328" s="23" customFormat="1" ht="20.25" customHeight="1" x14ac:dyDescent="0.3">
      <c r="A1414" s="273">
        <v>1209</v>
      </c>
      <c r="B1414" s="627"/>
      <c r="C1414" s="801" t="s">
        <v>1786</v>
      </c>
      <c r="D1414" s="636" t="s">
        <v>1787</v>
      </c>
      <c r="E1414" s="623">
        <v>0.4</v>
      </c>
      <c r="F1414" s="629">
        <v>3</v>
      </c>
      <c r="G1414" s="630" t="s">
        <v>48</v>
      </c>
      <c r="H1414" s="634" t="str">
        <f t="shared" si="97"/>
        <v>6</v>
      </c>
      <c r="I1414" s="630"/>
      <c r="J1414" s="630"/>
      <c r="K1414" s="631"/>
      <c r="L1414" s="631"/>
      <c r="M1414" s="631"/>
      <c r="N1414" s="635"/>
      <c r="O1414" s="632"/>
      <c r="P1414" s="635"/>
      <c r="Q1414" s="632"/>
      <c r="R1414" s="635"/>
      <c r="S1414" s="632"/>
      <c r="T1414" s="627"/>
      <c r="U1414" s="627"/>
      <c r="V1414" s="960">
        <v>0.4</v>
      </c>
      <c r="W1414" s="939"/>
      <c r="X1414" s="940"/>
      <c r="Y1414" s="31">
        <f t="shared" si="96"/>
        <v>0</v>
      </c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  <c r="BV1414" s="2"/>
      <c r="BW1414" s="2"/>
      <c r="BX1414" s="2"/>
      <c r="BY1414" s="2"/>
      <c r="BZ1414" s="2"/>
      <c r="CA1414" s="2"/>
      <c r="CB1414" s="2"/>
      <c r="CC1414" s="2"/>
      <c r="CD1414" s="2"/>
      <c r="CE1414" s="2"/>
      <c r="CF1414" s="2"/>
      <c r="CG1414" s="2"/>
      <c r="CH1414" s="2"/>
      <c r="CI1414" s="2"/>
      <c r="CJ1414" s="2"/>
      <c r="CK1414" s="2"/>
      <c r="CL1414" s="2"/>
      <c r="CM1414" s="2"/>
      <c r="CN1414" s="2"/>
      <c r="CO1414" s="2"/>
      <c r="CP1414" s="2"/>
      <c r="CQ1414" s="2"/>
      <c r="CR1414" s="2"/>
      <c r="CS1414" s="2"/>
      <c r="CT1414" s="2"/>
      <c r="CU1414" s="2"/>
      <c r="CV1414" s="2"/>
      <c r="CW1414" s="2"/>
      <c r="CX1414" s="2"/>
      <c r="CY1414" s="2"/>
      <c r="CZ1414" s="2"/>
      <c r="DA1414" s="2"/>
      <c r="DB1414" s="2"/>
      <c r="DC1414" s="2"/>
      <c r="DD1414" s="2"/>
      <c r="DE1414" s="2"/>
      <c r="DF1414" s="2"/>
      <c r="DG1414" s="2"/>
      <c r="DH1414" s="2"/>
      <c r="DI1414" s="2"/>
      <c r="DJ1414" s="2"/>
      <c r="DK1414" s="2"/>
      <c r="DL1414" s="2"/>
      <c r="DM1414" s="2"/>
      <c r="DN1414" s="2"/>
      <c r="DO1414" s="2"/>
      <c r="DP1414" s="2"/>
      <c r="DQ1414" s="2"/>
      <c r="DR1414" s="2"/>
      <c r="DS1414" s="2"/>
      <c r="DT1414" s="2"/>
      <c r="DU1414" s="2"/>
      <c r="DV1414" s="2"/>
      <c r="DW1414" s="2"/>
      <c r="DX1414" s="2"/>
      <c r="DY1414" s="2"/>
      <c r="DZ1414" s="2"/>
      <c r="EA1414" s="2"/>
      <c r="EB1414" s="2"/>
      <c r="EC1414" s="2"/>
      <c r="ED1414" s="2"/>
      <c r="EE1414" s="2"/>
      <c r="EF1414" s="2"/>
      <c r="EG1414" s="2"/>
      <c r="EH1414" s="2"/>
      <c r="EI1414" s="2"/>
      <c r="EJ1414" s="2"/>
      <c r="EK1414" s="2"/>
      <c r="EL1414" s="2"/>
      <c r="EM1414" s="2"/>
      <c r="EN1414" s="2"/>
      <c r="EO1414" s="2"/>
      <c r="EP1414" s="2"/>
      <c r="EQ1414" s="2"/>
      <c r="ER1414" s="2"/>
      <c r="ES1414" s="2"/>
      <c r="ET1414" s="2"/>
      <c r="EU1414" s="2"/>
      <c r="EV1414" s="2"/>
      <c r="EW1414" s="2"/>
      <c r="EX1414" s="2"/>
      <c r="EY1414" s="2"/>
      <c r="EZ1414" s="2"/>
      <c r="FA1414" s="2"/>
      <c r="FB1414" s="2"/>
      <c r="FC1414" s="2"/>
      <c r="FD1414" s="2"/>
      <c r="FE1414" s="2"/>
      <c r="FF1414" s="2"/>
      <c r="FG1414" s="2"/>
      <c r="FH1414" s="2"/>
      <c r="FI1414" s="2"/>
      <c r="FJ1414" s="2"/>
      <c r="FK1414" s="2"/>
      <c r="FL1414" s="2"/>
      <c r="FM1414" s="2"/>
      <c r="FN1414" s="2"/>
      <c r="FO1414" s="2"/>
      <c r="FP1414" s="2"/>
      <c r="FQ1414" s="2"/>
      <c r="FR1414" s="2"/>
      <c r="FS1414" s="2"/>
      <c r="FT1414" s="2"/>
      <c r="FU1414" s="2"/>
      <c r="FV1414" s="2"/>
      <c r="FW1414" s="2"/>
      <c r="FX1414" s="2"/>
      <c r="FY1414" s="2"/>
      <c r="FZ1414" s="2"/>
      <c r="GA1414" s="2"/>
      <c r="GB1414" s="2"/>
      <c r="GC1414" s="2"/>
      <c r="GD1414" s="2"/>
      <c r="GE1414" s="2"/>
      <c r="GF1414" s="2"/>
      <c r="GG1414" s="2"/>
      <c r="GH1414" s="2"/>
      <c r="GI1414" s="2"/>
      <c r="GJ1414" s="2"/>
      <c r="GK1414" s="2"/>
      <c r="GL1414" s="2"/>
      <c r="GM1414" s="2"/>
      <c r="GN1414" s="2"/>
      <c r="GO1414" s="2"/>
      <c r="GP1414" s="2"/>
      <c r="GQ1414" s="2"/>
      <c r="GR1414" s="2"/>
      <c r="GS1414" s="2"/>
      <c r="GT1414" s="2"/>
      <c r="GU1414" s="2"/>
      <c r="GV1414" s="2"/>
      <c r="GW1414" s="2"/>
      <c r="GX1414" s="2"/>
      <c r="GY1414" s="2"/>
      <c r="GZ1414" s="2"/>
      <c r="HA1414" s="2"/>
      <c r="HB1414" s="2"/>
      <c r="HC1414" s="2"/>
      <c r="HD1414" s="2"/>
      <c r="HE1414" s="2"/>
      <c r="HF1414" s="2"/>
      <c r="HG1414" s="2"/>
      <c r="HH1414" s="2"/>
      <c r="HI1414" s="2"/>
      <c r="HJ1414" s="2"/>
      <c r="HK1414" s="2"/>
      <c r="HL1414" s="2"/>
      <c r="HM1414" s="2"/>
      <c r="HN1414" s="2"/>
      <c r="HO1414" s="2"/>
      <c r="HP1414" s="2"/>
      <c r="HQ1414" s="2"/>
      <c r="HR1414" s="2"/>
      <c r="HS1414" s="2"/>
      <c r="HT1414" s="2"/>
      <c r="HU1414" s="2"/>
      <c r="HV1414" s="2"/>
      <c r="HW1414" s="2"/>
      <c r="HX1414" s="2"/>
      <c r="HY1414" s="2"/>
      <c r="HZ1414" s="2"/>
      <c r="IA1414" s="2"/>
      <c r="IB1414" s="2"/>
      <c r="IC1414" s="2"/>
      <c r="ID1414" s="2"/>
      <c r="IE1414" s="2"/>
      <c r="IF1414" s="2"/>
      <c r="IG1414" s="2"/>
      <c r="IH1414" s="2"/>
      <c r="II1414" s="2"/>
      <c r="IJ1414" s="2"/>
      <c r="IK1414" s="2"/>
      <c r="IL1414" s="2"/>
      <c r="IM1414" s="2"/>
      <c r="IN1414" s="2"/>
      <c r="IO1414" s="2"/>
      <c r="IP1414" s="2"/>
      <c r="IQ1414" s="2"/>
      <c r="IR1414" s="2"/>
      <c r="IS1414" s="2"/>
      <c r="IT1414" s="2"/>
      <c r="IU1414" s="2"/>
      <c r="IV1414" s="2"/>
      <c r="IW1414" s="2"/>
      <c r="IX1414" s="2"/>
      <c r="IY1414" s="2"/>
      <c r="IZ1414" s="2"/>
      <c r="JA1414" s="2"/>
      <c r="JB1414" s="2"/>
      <c r="JC1414" s="2"/>
      <c r="JD1414" s="2"/>
      <c r="JE1414" s="2"/>
      <c r="JF1414" s="2"/>
      <c r="JG1414" s="2"/>
      <c r="JH1414" s="2"/>
      <c r="JI1414" s="2"/>
      <c r="JJ1414" s="2"/>
      <c r="JK1414" s="2"/>
      <c r="JL1414" s="2"/>
      <c r="JM1414" s="2"/>
      <c r="JN1414" s="2"/>
      <c r="JO1414" s="2"/>
      <c r="JP1414" s="2"/>
      <c r="JQ1414" s="2"/>
      <c r="JR1414" s="2"/>
      <c r="JS1414" s="2"/>
      <c r="JT1414" s="2"/>
      <c r="JU1414" s="2"/>
      <c r="JV1414" s="2"/>
      <c r="JW1414" s="2"/>
      <c r="JX1414" s="2"/>
      <c r="JY1414" s="2"/>
      <c r="JZ1414" s="2"/>
      <c r="KA1414" s="2"/>
      <c r="KB1414" s="2"/>
      <c r="KC1414" s="2"/>
      <c r="KD1414" s="2"/>
      <c r="KE1414" s="2"/>
      <c r="KF1414" s="2"/>
      <c r="KG1414" s="2"/>
      <c r="KH1414" s="2"/>
      <c r="KI1414" s="2"/>
      <c r="KJ1414" s="2"/>
      <c r="KK1414" s="2"/>
      <c r="KL1414" s="2"/>
      <c r="KM1414" s="2"/>
      <c r="KN1414" s="2"/>
      <c r="KO1414" s="2"/>
      <c r="KP1414" s="2"/>
      <c r="KQ1414" s="2"/>
      <c r="KR1414" s="2"/>
      <c r="KS1414" s="2"/>
      <c r="KT1414" s="2"/>
      <c r="KU1414" s="2"/>
      <c r="KV1414" s="2"/>
      <c r="KW1414" s="2"/>
      <c r="KX1414" s="2"/>
      <c r="KY1414" s="2"/>
      <c r="KZ1414" s="2"/>
      <c r="LA1414" s="2"/>
      <c r="LB1414" s="2"/>
      <c r="LC1414" s="2"/>
      <c r="LD1414" s="2"/>
      <c r="LE1414" s="2"/>
      <c r="LF1414" s="2"/>
      <c r="LG1414" s="2"/>
      <c r="LH1414" s="2"/>
      <c r="LI1414" s="2"/>
      <c r="LJ1414" s="2"/>
      <c r="LK1414" s="2"/>
      <c r="LL1414" s="2"/>
      <c r="LM1414" s="2"/>
      <c r="LN1414" s="2"/>
      <c r="LO1414" s="2"/>
      <c r="LP1414" s="2"/>
    </row>
    <row r="1415" spans="1:328" s="23" customFormat="1" ht="20.25" customHeight="1" x14ac:dyDescent="0.3">
      <c r="A1415" s="273">
        <v>1210</v>
      </c>
      <c r="B1415" s="627"/>
      <c r="C1415" s="801" t="s">
        <v>1788</v>
      </c>
      <c r="D1415" s="636" t="s">
        <v>1789</v>
      </c>
      <c r="E1415" s="549">
        <v>0.38</v>
      </c>
      <c r="F1415" s="629">
        <v>3</v>
      </c>
      <c r="G1415" s="630" t="s">
        <v>48</v>
      </c>
      <c r="H1415" s="634" t="str">
        <f t="shared" si="97"/>
        <v>6</v>
      </c>
      <c r="I1415" s="630"/>
      <c r="J1415" s="630"/>
      <c r="K1415" s="631"/>
      <c r="L1415" s="631"/>
      <c r="M1415" s="631"/>
      <c r="N1415" s="635"/>
      <c r="O1415" s="632"/>
      <c r="P1415" s="635"/>
      <c r="Q1415" s="632"/>
      <c r="R1415" s="635"/>
      <c r="S1415" s="632"/>
      <c r="T1415" s="627"/>
      <c r="U1415" s="627"/>
      <c r="V1415" s="962">
        <v>0.38</v>
      </c>
      <c r="W1415" s="939"/>
      <c r="X1415" s="940"/>
      <c r="Y1415" s="31">
        <f t="shared" si="96"/>
        <v>0</v>
      </c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  <c r="BV1415" s="2"/>
      <c r="BW1415" s="2"/>
      <c r="BX1415" s="2"/>
      <c r="BY1415" s="2"/>
      <c r="BZ1415" s="2"/>
      <c r="CA1415" s="2"/>
      <c r="CB1415" s="2"/>
      <c r="CC1415" s="2"/>
      <c r="CD1415" s="2"/>
      <c r="CE1415" s="2"/>
      <c r="CF1415" s="2"/>
      <c r="CG1415" s="2"/>
      <c r="CH1415" s="2"/>
      <c r="CI1415" s="2"/>
      <c r="CJ1415" s="2"/>
      <c r="CK1415" s="2"/>
      <c r="CL1415" s="2"/>
      <c r="CM1415" s="2"/>
      <c r="CN1415" s="2"/>
      <c r="CO1415" s="2"/>
      <c r="CP1415" s="2"/>
      <c r="CQ1415" s="2"/>
      <c r="CR1415" s="2"/>
      <c r="CS1415" s="2"/>
      <c r="CT1415" s="2"/>
      <c r="CU1415" s="2"/>
      <c r="CV1415" s="2"/>
      <c r="CW1415" s="2"/>
      <c r="CX1415" s="2"/>
      <c r="CY1415" s="2"/>
      <c r="CZ1415" s="2"/>
      <c r="DA1415" s="2"/>
      <c r="DB1415" s="2"/>
      <c r="DC1415" s="2"/>
      <c r="DD1415" s="2"/>
      <c r="DE1415" s="2"/>
      <c r="DF1415" s="2"/>
      <c r="DG1415" s="2"/>
      <c r="DH1415" s="2"/>
      <c r="DI1415" s="2"/>
      <c r="DJ1415" s="2"/>
      <c r="DK1415" s="2"/>
      <c r="DL1415" s="2"/>
      <c r="DM1415" s="2"/>
      <c r="DN1415" s="2"/>
      <c r="DO1415" s="2"/>
      <c r="DP1415" s="2"/>
      <c r="DQ1415" s="2"/>
      <c r="DR1415" s="2"/>
      <c r="DS1415" s="2"/>
      <c r="DT1415" s="2"/>
      <c r="DU1415" s="2"/>
      <c r="DV1415" s="2"/>
      <c r="DW1415" s="2"/>
      <c r="DX1415" s="2"/>
      <c r="DY1415" s="2"/>
      <c r="DZ1415" s="2"/>
      <c r="EA1415" s="2"/>
      <c r="EB1415" s="2"/>
      <c r="EC1415" s="2"/>
      <c r="ED1415" s="2"/>
      <c r="EE1415" s="2"/>
      <c r="EF1415" s="2"/>
      <c r="EG1415" s="2"/>
      <c r="EH1415" s="2"/>
      <c r="EI1415" s="2"/>
      <c r="EJ1415" s="2"/>
      <c r="EK1415" s="2"/>
      <c r="EL1415" s="2"/>
      <c r="EM1415" s="2"/>
      <c r="EN1415" s="2"/>
      <c r="EO1415" s="2"/>
      <c r="EP1415" s="2"/>
      <c r="EQ1415" s="2"/>
      <c r="ER1415" s="2"/>
      <c r="ES1415" s="2"/>
      <c r="ET1415" s="2"/>
      <c r="EU1415" s="2"/>
      <c r="EV1415" s="2"/>
      <c r="EW1415" s="2"/>
      <c r="EX1415" s="2"/>
      <c r="EY1415" s="2"/>
      <c r="EZ1415" s="2"/>
      <c r="FA1415" s="2"/>
      <c r="FB1415" s="2"/>
      <c r="FC1415" s="2"/>
      <c r="FD1415" s="2"/>
      <c r="FE1415" s="2"/>
      <c r="FF1415" s="2"/>
      <c r="FG1415" s="2"/>
      <c r="FH1415" s="2"/>
      <c r="FI1415" s="2"/>
      <c r="FJ1415" s="2"/>
      <c r="FK1415" s="2"/>
      <c r="FL1415" s="2"/>
      <c r="FM1415" s="2"/>
      <c r="FN1415" s="2"/>
      <c r="FO1415" s="2"/>
      <c r="FP1415" s="2"/>
      <c r="FQ1415" s="2"/>
      <c r="FR1415" s="2"/>
      <c r="FS1415" s="2"/>
      <c r="FT1415" s="2"/>
      <c r="FU1415" s="2"/>
      <c r="FV1415" s="2"/>
      <c r="FW1415" s="2"/>
      <c r="FX1415" s="2"/>
      <c r="FY1415" s="2"/>
      <c r="FZ1415" s="2"/>
      <c r="GA1415" s="2"/>
      <c r="GB1415" s="2"/>
      <c r="GC1415" s="2"/>
      <c r="GD1415" s="2"/>
      <c r="GE1415" s="2"/>
      <c r="GF1415" s="2"/>
      <c r="GG1415" s="2"/>
      <c r="GH1415" s="2"/>
      <c r="GI1415" s="2"/>
      <c r="GJ1415" s="2"/>
      <c r="GK1415" s="2"/>
      <c r="GL1415" s="2"/>
      <c r="GM1415" s="2"/>
      <c r="GN1415" s="2"/>
      <c r="GO1415" s="2"/>
      <c r="GP1415" s="2"/>
      <c r="GQ1415" s="2"/>
      <c r="GR1415" s="2"/>
      <c r="GS1415" s="2"/>
      <c r="GT1415" s="2"/>
      <c r="GU1415" s="2"/>
      <c r="GV1415" s="2"/>
      <c r="GW1415" s="2"/>
      <c r="GX1415" s="2"/>
      <c r="GY1415" s="2"/>
      <c r="GZ1415" s="2"/>
      <c r="HA1415" s="2"/>
      <c r="HB1415" s="2"/>
      <c r="HC1415" s="2"/>
      <c r="HD1415" s="2"/>
      <c r="HE1415" s="2"/>
      <c r="HF1415" s="2"/>
      <c r="HG1415" s="2"/>
      <c r="HH1415" s="2"/>
      <c r="HI1415" s="2"/>
      <c r="HJ1415" s="2"/>
      <c r="HK1415" s="2"/>
      <c r="HL1415" s="2"/>
      <c r="HM1415" s="2"/>
      <c r="HN1415" s="2"/>
      <c r="HO1415" s="2"/>
      <c r="HP1415" s="2"/>
      <c r="HQ1415" s="2"/>
      <c r="HR1415" s="2"/>
      <c r="HS1415" s="2"/>
      <c r="HT1415" s="2"/>
      <c r="HU1415" s="2"/>
      <c r="HV1415" s="2"/>
      <c r="HW1415" s="2"/>
      <c r="HX1415" s="2"/>
      <c r="HY1415" s="2"/>
      <c r="HZ1415" s="2"/>
      <c r="IA1415" s="2"/>
      <c r="IB1415" s="2"/>
      <c r="IC1415" s="2"/>
      <c r="ID1415" s="2"/>
      <c r="IE1415" s="2"/>
      <c r="IF1415" s="2"/>
      <c r="IG1415" s="2"/>
      <c r="IH1415" s="2"/>
      <c r="II1415" s="2"/>
      <c r="IJ1415" s="2"/>
      <c r="IK1415" s="2"/>
      <c r="IL1415" s="2"/>
      <c r="IM1415" s="2"/>
      <c r="IN1415" s="2"/>
      <c r="IO1415" s="2"/>
      <c r="IP1415" s="2"/>
      <c r="IQ1415" s="2"/>
      <c r="IR1415" s="2"/>
      <c r="IS1415" s="2"/>
      <c r="IT1415" s="2"/>
      <c r="IU1415" s="2"/>
      <c r="IV1415" s="2"/>
      <c r="IW1415" s="2"/>
      <c r="IX1415" s="2"/>
      <c r="IY1415" s="2"/>
      <c r="IZ1415" s="2"/>
      <c r="JA1415" s="2"/>
      <c r="JB1415" s="2"/>
      <c r="JC1415" s="2"/>
      <c r="JD1415" s="2"/>
      <c r="JE1415" s="2"/>
      <c r="JF1415" s="2"/>
      <c r="JG1415" s="2"/>
      <c r="JH1415" s="2"/>
      <c r="JI1415" s="2"/>
      <c r="JJ1415" s="2"/>
      <c r="JK1415" s="2"/>
      <c r="JL1415" s="2"/>
      <c r="JM1415" s="2"/>
      <c r="JN1415" s="2"/>
      <c r="JO1415" s="2"/>
      <c r="JP1415" s="2"/>
      <c r="JQ1415" s="2"/>
      <c r="JR1415" s="2"/>
      <c r="JS1415" s="2"/>
      <c r="JT1415" s="2"/>
      <c r="JU1415" s="2"/>
      <c r="JV1415" s="2"/>
      <c r="JW1415" s="2"/>
      <c r="JX1415" s="2"/>
      <c r="JY1415" s="2"/>
      <c r="JZ1415" s="2"/>
      <c r="KA1415" s="2"/>
      <c r="KB1415" s="2"/>
      <c r="KC1415" s="2"/>
      <c r="KD1415" s="2"/>
      <c r="KE1415" s="2"/>
      <c r="KF1415" s="2"/>
      <c r="KG1415" s="2"/>
      <c r="KH1415" s="2"/>
      <c r="KI1415" s="2"/>
      <c r="KJ1415" s="2"/>
      <c r="KK1415" s="2"/>
      <c r="KL1415" s="2"/>
      <c r="KM1415" s="2"/>
      <c r="KN1415" s="2"/>
      <c r="KO1415" s="2"/>
      <c r="KP1415" s="2"/>
      <c r="KQ1415" s="2"/>
      <c r="KR1415" s="2"/>
      <c r="KS1415" s="2"/>
      <c r="KT1415" s="2"/>
      <c r="KU1415" s="2"/>
      <c r="KV1415" s="2"/>
      <c r="KW1415" s="2"/>
      <c r="KX1415" s="2"/>
      <c r="KY1415" s="2"/>
      <c r="KZ1415" s="2"/>
      <c r="LA1415" s="2"/>
      <c r="LB1415" s="2"/>
      <c r="LC1415" s="2"/>
      <c r="LD1415" s="2"/>
      <c r="LE1415" s="2"/>
      <c r="LF1415" s="2"/>
      <c r="LG1415" s="2"/>
      <c r="LH1415" s="2"/>
      <c r="LI1415" s="2"/>
      <c r="LJ1415" s="2"/>
      <c r="LK1415" s="2"/>
      <c r="LL1415" s="2"/>
      <c r="LM1415" s="2"/>
      <c r="LN1415" s="2"/>
      <c r="LO1415" s="2"/>
      <c r="LP1415" s="2"/>
    </row>
    <row r="1416" spans="1:328" s="23" customFormat="1" ht="20.25" customHeight="1" x14ac:dyDescent="0.3">
      <c r="A1416" s="273">
        <v>1211</v>
      </c>
      <c r="B1416" s="627"/>
      <c r="C1416" s="801" t="s">
        <v>1790</v>
      </c>
      <c r="D1416" s="636" t="s">
        <v>1791</v>
      </c>
      <c r="E1416" s="623">
        <v>0.38600000000000001</v>
      </c>
      <c r="F1416" s="629">
        <v>3</v>
      </c>
      <c r="G1416" s="630" t="s">
        <v>48</v>
      </c>
      <c r="H1416" s="634" t="str">
        <f t="shared" si="97"/>
        <v>6</v>
      </c>
      <c r="I1416" s="630"/>
      <c r="J1416" s="630"/>
      <c r="K1416" s="631"/>
      <c r="L1416" s="631"/>
      <c r="M1416" s="631"/>
      <c r="N1416" s="635"/>
      <c r="O1416" s="632"/>
      <c r="P1416" s="635"/>
      <c r="Q1416" s="632"/>
      <c r="R1416" s="635"/>
      <c r="S1416" s="632"/>
      <c r="T1416" s="627"/>
      <c r="U1416" s="627"/>
      <c r="V1416" s="960">
        <v>0.38600000000000001</v>
      </c>
      <c r="W1416" s="939"/>
      <c r="X1416" s="940"/>
      <c r="Y1416" s="31">
        <f t="shared" si="96"/>
        <v>0</v>
      </c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  <c r="BX1416" s="2"/>
      <c r="BY1416" s="2"/>
      <c r="BZ1416" s="2"/>
      <c r="CA1416" s="2"/>
      <c r="CB1416" s="2"/>
      <c r="CC1416" s="2"/>
      <c r="CD1416" s="2"/>
      <c r="CE1416" s="2"/>
      <c r="CF1416" s="2"/>
      <c r="CG1416" s="2"/>
      <c r="CH1416" s="2"/>
      <c r="CI1416" s="2"/>
      <c r="CJ1416" s="2"/>
      <c r="CK1416" s="2"/>
      <c r="CL1416" s="2"/>
      <c r="CM1416" s="2"/>
      <c r="CN1416" s="2"/>
      <c r="CO1416" s="2"/>
      <c r="CP1416" s="2"/>
      <c r="CQ1416" s="2"/>
      <c r="CR1416" s="2"/>
      <c r="CS1416" s="2"/>
      <c r="CT1416" s="2"/>
      <c r="CU1416" s="2"/>
      <c r="CV1416" s="2"/>
      <c r="CW1416" s="2"/>
      <c r="CX1416" s="2"/>
      <c r="CY1416" s="2"/>
      <c r="CZ1416" s="2"/>
      <c r="DA1416" s="2"/>
      <c r="DB1416" s="2"/>
      <c r="DC1416" s="2"/>
      <c r="DD1416" s="2"/>
      <c r="DE1416" s="2"/>
      <c r="DF1416" s="2"/>
      <c r="DG1416" s="2"/>
      <c r="DH1416" s="2"/>
      <c r="DI1416" s="2"/>
      <c r="DJ1416" s="2"/>
      <c r="DK1416" s="2"/>
      <c r="DL1416" s="2"/>
      <c r="DM1416" s="2"/>
      <c r="DN1416" s="2"/>
      <c r="DO1416" s="2"/>
      <c r="DP1416" s="2"/>
      <c r="DQ1416" s="2"/>
      <c r="DR1416" s="2"/>
      <c r="DS1416" s="2"/>
      <c r="DT1416" s="2"/>
      <c r="DU1416" s="2"/>
      <c r="DV1416" s="2"/>
      <c r="DW1416" s="2"/>
      <c r="DX1416" s="2"/>
      <c r="DY1416" s="2"/>
      <c r="DZ1416" s="2"/>
      <c r="EA1416" s="2"/>
      <c r="EB1416" s="2"/>
      <c r="EC1416" s="2"/>
      <c r="ED1416" s="2"/>
      <c r="EE1416" s="2"/>
      <c r="EF1416" s="2"/>
      <c r="EG1416" s="2"/>
      <c r="EH1416" s="2"/>
      <c r="EI1416" s="2"/>
      <c r="EJ1416" s="2"/>
      <c r="EK1416" s="2"/>
      <c r="EL1416" s="2"/>
      <c r="EM1416" s="2"/>
      <c r="EN1416" s="2"/>
      <c r="EO1416" s="2"/>
      <c r="EP1416" s="2"/>
      <c r="EQ1416" s="2"/>
      <c r="ER1416" s="2"/>
      <c r="ES1416" s="2"/>
      <c r="ET1416" s="2"/>
      <c r="EU1416" s="2"/>
      <c r="EV1416" s="2"/>
      <c r="EW1416" s="2"/>
      <c r="EX1416" s="2"/>
      <c r="EY1416" s="2"/>
      <c r="EZ1416" s="2"/>
      <c r="FA1416" s="2"/>
      <c r="FB1416" s="2"/>
      <c r="FC1416" s="2"/>
      <c r="FD1416" s="2"/>
      <c r="FE1416" s="2"/>
      <c r="FF1416" s="2"/>
      <c r="FG1416" s="2"/>
      <c r="FH1416" s="2"/>
      <c r="FI1416" s="2"/>
      <c r="FJ1416" s="2"/>
      <c r="FK1416" s="2"/>
      <c r="FL1416" s="2"/>
      <c r="FM1416" s="2"/>
      <c r="FN1416" s="2"/>
      <c r="FO1416" s="2"/>
      <c r="FP1416" s="2"/>
      <c r="FQ1416" s="2"/>
      <c r="FR1416" s="2"/>
      <c r="FS1416" s="2"/>
      <c r="FT1416" s="2"/>
      <c r="FU1416" s="2"/>
      <c r="FV1416" s="2"/>
      <c r="FW1416" s="2"/>
      <c r="FX1416" s="2"/>
      <c r="FY1416" s="2"/>
      <c r="FZ1416" s="2"/>
      <c r="GA1416" s="2"/>
      <c r="GB1416" s="2"/>
      <c r="GC1416" s="2"/>
      <c r="GD1416" s="2"/>
      <c r="GE1416" s="2"/>
      <c r="GF1416" s="2"/>
      <c r="GG1416" s="2"/>
      <c r="GH1416" s="2"/>
      <c r="GI1416" s="2"/>
      <c r="GJ1416" s="2"/>
      <c r="GK1416" s="2"/>
      <c r="GL1416" s="2"/>
      <c r="GM1416" s="2"/>
      <c r="GN1416" s="2"/>
      <c r="GO1416" s="2"/>
      <c r="GP1416" s="2"/>
      <c r="GQ1416" s="2"/>
      <c r="GR1416" s="2"/>
      <c r="GS1416" s="2"/>
      <c r="GT1416" s="2"/>
      <c r="GU1416" s="2"/>
      <c r="GV1416" s="2"/>
      <c r="GW1416" s="2"/>
      <c r="GX1416" s="2"/>
      <c r="GY1416" s="2"/>
      <c r="GZ1416" s="2"/>
      <c r="HA1416" s="2"/>
      <c r="HB1416" s="2"/>
      <c r="HC1416" s="2"/>
      <c r="HD1416" s="2"/>
      <c r="HE1416" s="2"/>
      <c r="HF1416" s="2"/>
      <c r="HG1416" s="2"/>
      <c r="HH1416" s="2"/>
      <c r="HI1416" s="2"/>
      <c r="HJ1416" s="2"/>
      <c r="HK1416" s="2"/>
      <c r="HL1416" s="2"/>
      <c r="HM1416" s="2"/>
      <c r="HN1416" s="2"/>
      <c r="HO1416" s="2"/>
      <c r="HP1416" s="2"/>
      <c r="HQ1416" s="2"/>
      <c r="HR1416" s="2"/>
      <c r="HS1416" s="2"/>
      <c r="HT1416" s="2"/>
      <c r="HU1416" s="2"/>
      <c r="HV1416" s="2"/>
      <c r="HW1416" s="2"/>
      <c r="HX1416" s="2"/>
      <c r="HY1416" s="2"/>
      <c r="HZ1416" s="2"/>
      <c r="IA1416" s="2"/>
      <c r="IB1416" s="2"/>
      <c r="IC1416" s="2"/>
      <c r="ID1416" s="2"/>
      <c r="IE1416" s="2"/>
      <c r="IF1416" s="2"/>
      <c r="IG1416" s="2"/>
      <c r="IH1416" s="2"/>
      <c r="II1416" s="2"/>
      <c r="IJ1416" s="2"/>
      <c r="IK1416" s="2"/>
      <c r="IL1416" s="2"/>
      <c r="IM1416" s="2"/>
      <c r="IN1416" s="2"/>
      <c r="IO1416" s="2"/>
      <c r="IP1416" s="2"/>
      <c r="IQ1416" s="2"/>
      <c r="IR1416" s="2"/>
      <c r="IS1416" s="2"/>
      <c r="IT1416" s="2"/>
      <c r="IU1416" s="2"/>
      <c r="IV1416" s="2"/>
      <c r="IW1416" s="2"/>
      <c r="IX1416" s="2"/>
      <c r="IY1416" s="2"/>
      <c r="IZ1416" s="2"/>
      <c r="JA1416" s="2"/>
      <c r="JB1416" s="2"/>
      <c r="JC1416" s="2"/>
      <c r="JD1416" s="2"/>
      <c r="JE1416" s="2"/>
      <c r="JF1416" s="2"/>
      <c r="JG1416" s="2"/>
      <c r="JH1416" s="2"/>
      <c r="JI1416" s="2"/>
      <c r="JJ1416" s="2"/>
      <c r="JK1416" s="2"/>
      <c r="JL1416" s="2"/>
      <c r="JM1416" s="2"/>
      <c r="JN1416" s="2"/>
      <c r="JO1416" s="2"/>
      <c r="JP1416" s="2"/>
      <c r="JQ1416" s="2"/>
      <c r="JR1416" s="2"/>
      <c r="JS1416" s="2"/>
      <c r="JT1416" s="2"/>
      <c r="JU1416" s="2"/>
      <c r="JV1416" s="2"/>
      <c r="JW1416" s="2"/>
      <c r="JX1416" s="2"/>
      <c r="JY1416" s="2"/>
      <c r="JZ1416" s="2"/>
      <c r="KA1416" s="2"/>
      <c r="KB1416" s="2"/>
      <c r="KC1416" s="2"/>
      <c r="KD1416" s="2"/>
      <c r="KE1416" s="2"/>
      <c r="KF1416" s="2"/>
      <c r="KG1416" s="2"/>
      <c r="KH1416" s="2"/>
      <c r="KI1416" s="2"/>
      <c r="KJ1416" s="2"/>
      <c r="KK1416" s="2"/>
      <c r="KL1416" s="2"/>
      <c r="KM1416" s="2"/>
      <c r="KN1416" s="2"/>
      <c r="KO1416" s="2"/>
      <c r="KP1416" s="2"/>
      <c r="KQ1416" s="2"/>
      <c r="KR1416" s="2"/>
      <c r="KS1416" s="2"/>
      <c r="KT1416" s="2"/>
      <c r="KU1416" s="2"/>
      <c r="KV1416" s="2"/>
      <c r="KW1416" s="2"/>
      <c r="KX1416" s="2"/>
      <c r="KY1416" s="2"/>
      <c r="KZ1416" s="2"/>
      <c r="LA1416" s="2"/>
      <c r="LB1416" s="2"/>
      <c r="LC1416" s="2"/>
      <c r="LD1416" s="2"/>
      <c r="LE1416" s="2"/>
      <c r="LF1416" s="2"/>
      <c r="LG1416" s="2"/>
      <c r="LH1416" s="2"/>
      <c r="LI1416" s="2"/>
      <c r="LJ1416" s="2"/>
      <c r="LK1416" s="2"/>
      <c r="LL1416" s="2"/>
      <c r="LM1416" s="2"/>
      <c r="LN1416" s="2"/>
      <c r="LO1416" s="2"/>
      <c r="LP1416" s="2"/>
    </row>
    <row r="1417" spans="1:328" s="23" customFormat="1" ht="20.25" customHeight="1" x14ac:dyDescent="0.3">
      <c r="A1417" s="273">
        <v>1212</v>
      </c>
      <c r="B1417" s="627"/>
      <c r="C1417" s="801" t="s">
        <v>1792</v>
      </c>
      <c r="D1417" s="636" t="s">
        <v>1793</v>
      </c>
      <c r="E1417" s="549">
        <v>0.38</v>
      </c>
      <c r="F1417" s="629">
        <v>3</v>
      </c>
      <c r="G1417" s="630" t="s">
        <v>48</v>
      </c>
      <c r="H1417" s="634" t="str">
        <f t="shared" si="97"/>
        <v>6</v>
      </c>
      <c r="I1417" s="630"/>
      <c r="J1417" s="630"/>
      <c r="K1417" s="631"/>
      <c r="L1417" s="631"/>
      <c r="M1417" s="631"/>
      <c r="N1417" s="635"/>
      <c r="O1417" s="632"/>
      <c r="P1417" s="635"/>
      <c r="Q1417" s="632"/>
      <c r="R1417" s="635"/>
      <c r="S1417" s="632"/>
      <c r="T1417" s="627"/>
      <c r="U1417" s="627"/>
      <c r="V1417" s="962">
        <v>0.38</v>
      </c>
      <c r="W1417" s="939"/>
      <c r="X1417" s="940"/>
      <c r="Y1417" s="31">
        <f t="shared" si="96"/>
        <v>0</v>
      </c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  <c r="BV1417" s="2"/>
      <c r="BW1417" s="2"/>
      <c r="BX1417" s="2"/>
      <c r="BY1417" s="2"/>
      <c r="BZ1417" s="2"/>
      <c r="CA1417" s="2"/>
      <c r="CB1417" s="2"/>
      <c r="CC1417" s="2"/>
      <c r="CD1417" s="2"/>
      <c r="CE1417" s="2"/>
      <c r="CF1417" s="2"/>
      <c r="CG1417" s="2"/>
      <c r="CH1417" s="2"/>
      <c r="CI1417" s="2"/>
      <c r="CJ1417" s="2"/>
      <c r="CK1417" s="2"/>
      <c r="CL1417" s="2"/>
      <c r="CM1417" s="2"/>
      <c r="CN1417" s="2"/>
      <c r="CO1417" s="2"/>
      <c r="CP1417" s="2"/>
      <c r="CQ1417" s="2"/>
      <c r="CR1417" s="2"/>
      <c r="CS1417" s="2"/>
      <c r="CT1417" s="2"/>
      <c r="CU1417" s="2"/>
      <c r="CV1417" s="2"/>
      <c r="CW1417" s="2"/>
      <c r="CX1417" s="2"/>
      <c r="CY1417" s="2"/>
      <c r="CZ1417" s="2"/>
      <c r="DA1417" s="2"/>
      <c r="DB1417" s="2"/>
      <c r="DC1417" s="2"/>
      <c r="DD1417" s="2"/>
      <c r="DE1417" s="2"/>
      <c r="DF1417" s="2"/>
      <c r="DG1417" s="2"/>
      <c r="DH1417" s="2"/>
      <c r="DI1417" s="2"/>
      <c r="DJ1417" s="2"/>
      <c r="DK1417" s="2"/>
      <c r="DL1417" s="2"/>
      <c r="DM1417" s="2"/>
      <c r="DN1417" s="2"/>
      <c r="DO1417" s="2"/>
      <c r="DP1417" s="2"/>
      <c r="DQ1417" s="2"/>
      <c r="DR1417" s="2"/>
      <c r="DS1417" s="2"/>
      <c r="DT1417" s="2"/>
      <c r="DU1417" s="2"/>
      <c r="DV1417" s="2"/>
      <c r="DW1417" s="2"/>
      <c r="DX1417" s="2"/>
      <c r="DY1417" s="2"/>
      <c r="DZ1417" s="2"/>
      <c r="EA1417" s="2"/>
      <c r="EB1417" s="2"/>
      <c r="EC1417" s="2"/>
      <c r="ED1417" s="2"/>
      <c r="EE1417" s="2"/>
      <c r="EF1417" s="2"/>
      <c r="EG1417" s="2"/>
      <c r="EH1417" s="2"/>
      <c r="EI1417" s="2"/>
      <c r="EJ1417" s="2"/>
      <c r="EK1417" s="2"/>
      <c r="EL1417" s="2"/>
      <c r="EM1417" s="2"/>
      <c r="EN1417" s="2"/>
      <c r="EO1417" s="2"/>
      <c r="EP1417" s="2"/>
      <c r="EQ1417" s="2"/>
      <c r="ER1417" s="2"/>
      <c r="ES1417" s="2"/>
      <c r="ET1417" s="2"/>
      <c r="EU1417" s="2"/>
      <c r="EV1417" s="2"/>
      <c r="EW1417" s="2"/>
      <c r="EX1417" s="2"/>
      <c r="EY1417" s="2"/>
      <c r="EZ1417" s="2"/>
      <c r="FA1417" s="2"/>
      <c r="FB1417" s="2"/>
      <c r="FC1417" s="2"/>
      <c r="FD1417" s="2"/>
      <c r="FE1417" s="2"/>
      <c r="FF1417" s="2"/>
      <c r="FG1417" s="2"/>
      <c r="FH1417" s="2"/>
      <c r="FI1417" s="2"/>
      <c r="FJ1417" s="2"/>
      <c r="FK1417" s="2"/>
      <c r="FL1417" s="2"/>
      <c r="FM1417" s="2"/>
      <c r="FN1417" s="2"/>
      <c r="FO1417" s="2"/>
      <c r="FP1417" s="2"/>
      <c r="FQ1417" s="2"/>
      <c r="FR1417" s="2"/>
      <c r="FS1417" s="2"/>
      <c r="FT1417" s="2"/>
      <c r="FU1417" s="2"/>
      <c r="FV1417" s="2"/>
      <c r="FW1417" s="2"/>
      <c r="FX1417" s="2"/>
      <c r="FY1417" s="2"/>
      <c r="FZ1417" s="2"/>
      <c r="GA1417" s="2"/>
      <c r="GB1417" s="2"/>
      <c r="GC1417" s="2"/>
      <c r="GD1417" s="2"/>
      <c r="GE1417" s="2"/>
      <c r="GF1417" s="2"/>
      <c r="GG1417" s="2"/>
      <c r="GH1417" s="2"/>
      <c r="GI1417" s="2"/>
      <c r="GJ1417" s="2"/>
      <c r="GK1417" s="2"/>
      <c r="GL1417" s="2"/>
      <c r="GM1417" s="2"/>
      <c r="GN1417" s="2"/>
      <c r="GO1417" s="2"/>
      <c r="GP1417" s="2"/>
      <c r="GQ1417" s="2"/>
      <c r="GR1417" s="2"/>
      <c r="GS1417" s="2"/>
      <c r="GT1417" s="2"/>
      <c r="GU1417" s="2"/>
      <c r="GV1417" s="2"/>
      <c r="GW1417" s="2"/>
      <c r="GX1417" s="2"/>
      <c r="GY1417" s="2"/>
      <c r="GZ1417" s="2"/>
      <c r="HA1417" s="2"/>
      <c r="HB1417" s="2"/>
      <c r="HC1417" s="2"/>
      <c r="HD1417" s="2"/>
      <c r="HE1417" s="2"/>
      <c r="HF1417" s="2"/>
      <c r="HG1417" s="2"/>
      <c r="HH1417" s="2"/>
      <c r="HI1417" s="2"/>
      <c r="HJ1417" s="2"/>
      <c r="HK1417" s="2"/>
      <c r="HL1417" s="2"/>
      <c r="HM1417" s="2"/>
      <c r="HN1417" s="2"/>
      <c r="HO1417" s="2"/>
      <c r="HP1417" s="2"/>
      <c r="HQ1417" s="2"/>
      <c r="HR1417" s="2"/>
      <c r="HS1417" s="2"/>
      <c r="HT1417" s="2"/>
      <c r="HU1417" s="2"/>
      <c r="HV1417" s="2"/>
      <c r="HW1417" s="2"/>
      <c r="HX1417" s="2"/>
      <c r="HY1417" s="2"/>
      <c r="HZ1417" s="2"/>
      <c r="IA1417" s="2"/>
      <c r="IB1417" s="2"/>
      <c r="IC1417" s="2"/>
      <c r="ID1417" s="2"/>
      <c r="IE1417" s="2"/>
      <c r="IF1417" s="2"/>
      <c r="IG1417" s="2"/>
      <c r="IH1417" s="2"/>
      <c r="II1417" s="2"/>
      <c r="IJ1417" s="2"/>
      <c r="IK1417" s="2"/>
      <c r="IL1417" s="2"/>
      <c r="IM1417" s="2"/>
      <c r="IN1417" s="2"/>
      <c r="IO1417" s="2"/>
      <c r="IP1417" s="2"/>
      <c r="IQ1417" s="2"/>
      <c r="IR1417" s="2"/>
      <c r="IS1417" s="2"/>
      <c r="IT1417" s="2"/>
      <c r="IU1417" s="2"/>
      <c r="IV1417" s="2"/>
      <c r="IW1417" s="2"/>
      <c r="IX1417" s="2"/>
      <c r="IY1417" s="2"/>
      <c r="IZ1417" s="2"/>
      <c r="JA1417" s="2"/>
      <c r="JB1417" s="2"/>
      <c r="JC1417" s="2"/>
      <c r="JD1417" s="2"/>
      <c r="JE1417" s="2"/>
      <c r="JF1417" s="2"/>
      <c r="JG1417" s="2"/>
      <c r="JH1417" s="2"/>
      <c r="JI1417" s="2"/>
      <c r="JJ1417" s="2"/>
      <c r="JK1417" s="2"/>
      <c r="JL1417" s="2"/>
      <c r="JM1417" s="2"/>
      <c r="JN1417" s="2"/>
      <c r="JO1417" s="2"/>
      <c r="JP1417" s="2"/>
      <c r="JQ1417" s="2"/>
      <c r="JR1417" s="2"/>
      <c r="JS1417" s="2"/>
      <c r="JT1417" s="2"/>
      <c r="JU1417" s="2"/>
      <c r="JV1417" s="2"/>
      <c r="JW1417" s="2"/>
      <c r="JX1417" s="2"/>
      <c r="JY1417" s="2"/>
      <c r="JZ1417" s="2"/>
      <c r="KA1417" s="2"/>
      <c r="KB1417" s="2"/>
      <c r="KC1417" s="2"/>
      <c r="KD1417" s="2"/>
      <c r="KE1417" s="2"/>
      <c r="KF1417" s="2"/>
      <c r="KG1417" s="2"/>
      <c r="KH1417" s="2"/>
      <c r="KI1417" s="2"/>
      <c r="KJ1417" s="2"/>
      <c r="KK1417" s="2"/>
      <c r="KL1417" s="2"/>
      <c r="KM1417" s="2"/>
      <c r="KN1417" s="2"/>
      <c r="KO1417" s="2"/>
      <c r="KP1417" s="2"/>
      <c r="KQ1417" s="2"/>
      <c r="KR1417" s="2"/>
      <c r="KS1417" s="2"/>
      <c r="KT1417" s="2"/>
      <c r="KU1417" s="2"/>
      <c r="KV1417" s="2"/>
      <c r="KW1417" s="2"/>
      <c r="KX1417" s="2"/>
      <c r="KY1417" s="2"/>
      <c r="KZ1417" s="2"/>
      <c r="LA1417" s="2"/>
      <c r="LB1417" s="2"/>
      <c r="LC1417" s="2"/>
      <c r="LD1417" s="2"/>
      <c r="LE1417" s="2"/>
      <c r="LF1417" s="2"/>
      <c r="LG1417" s="2"/>
      <c r="LH1417" s="2"/>
      <c r="LI1417" s="2"/>
      <c r="LJ1417" s="2"/>
      <c r="LK1417" s="2"/>
      <c r="LL1417" s="2"/>
      <c r="LM1417" s="2"/>
      <c r="LN1417" s="2"/>
      <c r="LO1417" s="2"/>
      <c r="LP1417" s="2"/>
    </row>
    <row r="1418" spans="1:328" s="183" customFormat="1" ht="20.25" customHeight="1" x14ac:dyDescent="0.3">
      <c r="A1418" s="273" t="s">
        <v>2248</v>
      </c>
      <c r="B1418" s="273"/>
      <c r="C1418" s="809"/>
      <c r="D1418" s="273"/>
      <c r="E1418" s="273"/>
      <c r="F1418" s="273"/>
      <c r="G1418" s="273"/>
      <c r="H1418" s="273"/>
      <c r="I1418" s="278"/>
      <c r="J1418" s="278"/>
      <c r="K1418" s="280"/>
      <c r="L1418" s="280"/>
      <c r="M1418" s="280"/>
      <c r="N1418" s="281"/>
      <c r="O1418" s="282"/>
      <c r="P1418" s="281"/>
      <c r="Q1418" s="282"/>
      <c r="R1418" s="281"/>
      <c r="S1418" s="282"/>
      <c r="T1418" s="274"/>
      <c r="U1418" s="274"/>
      <c r="V1418" s="919"/>
      <c r="W1418" s="928"/>
      <c r="X1418" s="919"/>
      <c r="Y1418" s="31">
        <f t="shared" si="96"/>
        <v>0</v>
      </c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  <c r="BV1418" s="2"/>
      <c r="BW1418" s="2"/>
      <c r="BX1418" s="2"/>
      <c r="BY1418" s="2"/>
      <c r="BZ1418" s="2"/>
      <c r="CA1418" s="2"/>
      <c r="CB1418" s="2"/>
      <c r="CC1418" s="2"/>
      <c r="CD1418" s="2"/>
      <c r="CE1418" s="2"/>
      <c r="CF1418" s="2"/>
      <c r="CG1418" s="2"/>
      <c r="CH1418" s="2"/>
      <c r="CI1418" s="2"/>
      <c r="CJ1418" s="2"/>
      <c r="CK1418" s="2"/>
      <c r="CL1418" s="2"/>
      <c r="CM1418" s="2"/>
      <c r="CN1418" s="2"/>
      <c r="CO1418" s="2"/>
      <c r="CP1418" s="2"/>
      <c r="CQ1418" s="2"/>
      <c r="CR1418" s="2"/>
      <c r="CS1418" s="2"/>
      <c r="CT1418" s="2"/>
      <c r="CU1418" s="2"/>
      <c r="CV1418" s="2"/>
      <c r="CW1418" s="2"/>
      <c r="CX1418" s="2"/>
      <c r="CY1418" s="2"/>
      <c r="CZ1418" s="2"/>
      <c r="DA1418" s="2"/>
      <c r="DB1418" s="2"/>
      <c r="DC1418" s="2"/>
      <c r="DD1418" s="2"/>
      <c r="DE1418" s="2"/>
      <c r="DF1418" s="2"/>
      <c r="DG1418" s="2"/>
      <c r="DH1418" s="2"/>
      <c r="DI1418" s="2"/>
      <c r="DJ1418" s="2"/>
      <c r="DK1418" s="2"/>
      <c r="DL1418" s="2"/>
      <c r="DM1418" s="2"/>
      <c r="DN1418" s="2"/>
      <c r="DO1418" s="2"/>
      <c r="DP1418" s="2"/>
      <c r="DQ1418" s="2"/>
      <c r="DR1418" s="2"/>
      <c r="DS1418" s="2"/>
      <c r="DT1418" s="2"/>
      <c r="DU1418" s="2"/>
      <c r="DV1418" s="2"/>
      <c r="DW1418" s="2"/>
      <c r="DX1418" s="2"/>
      <c r="DY1418" s="2"/>
      <c r="DZ1418" s="2"/>
      <c r="EA1418" s="2"/>
      <c r="EB1418" s="2"/>
      <c r="EC1418" s="2"/>
      <c r="ED1418" s="2"/>
      <c r="EE1418" s="2"/>
      <c r="EF1418" s="2"/>
      <c r="EG1418" s="2"/>
      <c r="EH1418" s="2"/>
      <c r="EI1418" s="2"/>
      <c r="EJ1418" s="2"/>
      <c r="EK1418" s="2"/>
      <c r="EL1418" s="2"/>
      <c r="EM1418" s="2"/>
      <c r="EN1418" s="2"/>
      <c r="EO1418" s="2"/>
      <c r="EP1418" s="2"/>
      <c r="EQ1418" s="2"/>
      <c r="ER1418" s="2"/>
      <c r="ES1418" s="2"/>
      <c r="ET1418" s="2"/>
      <c r="EU1418" s="2"/>
      <c r="EV1418" s="2"/>
      <c r="EW1418" s="2"/>
      <c r="EX1418" s="2"/>
      <c r="EY1418" s="2"/>
      <c r="EZ1418" s="2"/>
      <c r="FA1418" s="2"/>
      <c r="FB1418" s="2"/>
      <c r="FC1418" s="2"/>
      <c r="FD1418" s="2"/>
      <c r="FE1418" s="2"/>
      <c r="FF1418" s="2"/>
      <c r="FG1418" s="2"/>
      <c r="FH1418" s="2"/>
      <c r="FI1418" s="2"/>
      <c r="FJ1418" s="2"/>
      <c r="FK1418" s="2"/>
      <c r="FL1418" s="2"/>
      <c r="FM1418" s="2"/>
      <c r="FN1418" s="2"/>
      <c r="FO1418" s="2"/>
      <c r="FP1418" s="2"/>
      <c r="FQ1418" s="2"/>
      <c r="FR1418" s="2"/>
      <c r="FS1418" s="2"/>
      <c r="FT1418" s="2"/>
      <c r="FU1418" s="2"/>
      <c r="FV1418" s="2"/>
      <c r="FW1418" s="2"/>
      <c r="FX1418" s="2"/>
      <c r="FY1418" s="2"/>
      <c r="FZ1418" s="2"/>
      <c r="GA1418" s="2"/>
      <c r="GB1418" s="2"/>
      <c r="GC1418" s="2"/>
      <c r="GD1418" s="2"/>
      <c r="GE1418" s="2"/>
      <c r="GF1418" s="2"/>
      <c r="GG1418" s="2"/>
      <c r="GH1418" s="2"/>
      <c r="GI1418" s="2"/>
      <c r="GJ1418" s="2"/>
      <c r="GK1418" s="2"/>
      <c r="GL1418" s="2"/>
      <c r="GM1418" s="2"/>
      <c r="GN1418" s="2"/>
      <c r="GO1418" s="2"/>
      <c r="GP1418" s="2"/>
      <c r="GQ1418" s="2"/>
      <c r="GR1418" s="2"/>
      <c r="GS1418" s="2"/>
      <c r="GT1418" s="2"/>
      <c r="GU1418" s="2"/>
      <c r="GV1418" s="2"/>
      <c r="GW1418" s="2"/>
      <c r="GX1418" s="2"/>
      <c r="GY1418" s="2"/>
      <c r="GZ1418" s="2"/>
      <c r="HA1418" s="2"/>
      <c r="HB1418" s="2"/>
      <c r="HC1418" s="2"/>
      <c r="HD1418" s="2"/>
      <c r="HE1418" s="2"/>
      <c r="HF1418" s="2"/>
      <c r="HG1418" s="2"/>
      <c r="HH1418" s="2"/>
      <c r="HI1418" s="2"/>
      <c r="HJ1418" s="2"/>
      <c r="HK1418" s="2"/>
      <c r="HL1418" s="2"/>
      <c r="HM1418" s="2"/>
      <c r="HN1418" s="2"/>
      <c r="HO1418" s="2"/>
      <c r="HP1418" s="2"/>
      <c r="HQ1418" s="2"/>
      <c r="HR1418" s="2"/>
      <c r="HS1418" s="2"/>
      <c r="HT1418" s="2"/>
      <c r="HU1418" s="2"/>
      <c r="HV1418" s="2"/>
      <c r="HW1418" s="2"/>
      <c r="HX1418" s="2"/>
      <c r="HY1418" s="2"/>
      <c r="HZ1418" s="2"/>
      <c r="IA1418" s="2"/>
      <c r="IB1418" s="2"/>
      <c r="IC1418" s="2"/>
      <c r="ID1418" s="2"/>
      <c r="IE1418" s="2"/>
      <c r="IF1418" s="2"/>
      <c r="IG1418" s="2"/>
      <c r="IH1418" s="2"/>
      <c r="II1418" s="2"/>
      <c r="IJ1418" s="2"/>
      <c r="IK1418" s="2"/>
      <c r="IL1418" s="2"/>
      <c r="IM1418" s="2"/>
      <c r="IN1418" s="2"/>
      <c r="IO1418" s="2"/>
      <c r="IP1418" s="2"/>
      <c r="IQ1418" s="2"/>
      <c r="IR1418" s="2"/>
      <c r="IS1418" s="2"/>
      <c r="IT1418" s="2"/>
      <c r="IU1418" s="2"/>
      <c r="IV1418" s="2"/>
      <c r="IW1418" s="2"/>
      <c r="IX1418" s="2"/>
      <c r="IY1418" s="2"/>
      <c r="IZ1418" s="2"/>
      <c r="JA1418" s="2"/>
      <c r="JB1418" s="2"/>
      <c r="JC1418" s="2"/>
      <c r="JD1418" s="2"/>
      <c r="JE1418" s="2"/>
      <c r="JF1418" s="2"/>
      <c r="JG1418" s="2"/>
      <c r="JH1418" s="2"/>
      <c r="JI1418" s="2"/>
      <c r="JJ1418" s="2"/>
      <c r="JK1418" s="2"/>
      <c r="JL1418" s="2"/>
      <c r="JM1418" s="2"/>
      <c r="JN1418" s="2"/>
      <c r="JO1418" s="2"/>
      <c r="JP1418" s="2"/>
      <c r="JQ1418" s="2"/>
      <c r="JR1418" s="2"/>
      <c r="JS1418" s="2"/>
      <c r="JT1418" s="2"/>
      <c r="JU1418" s="2"/>
      <c r="JV1418" s="2"/>
      <c r="JW1418" s="2"/>
      <c r="JX1418" s="2"/>
      <c r="JY1418" s="2"/>
      <c r="JZ1418" s="2"/>
      <c r="KA1418" s="2"/>
      <c r="KB1418" s="2"/>
      <c r="KC1418" s="2"/>
      <c r="KD1418" s="2"/>
      <c r="KE1418" s="2"/>
      <c r="KF1418" s="2"/>
      <c r="KG1418" s="2"/>
      <c r="KH1418" s="2"/>
      <c r="KI1418" s="2"/>
      <c r="KJ1418" s="2"/>
      <c r="KK1418" s="2"/>
      <c r="KL1418" s="2"/>
      <c r="KM1418" s="2"/>
      <c r="KN1418" s="2"/>
      <c r="KO1418" s="2"/>
      <c r="KP1418" s="2"/>
      <c r="KQ1418" s="2"/>
      <c r="KR1418" s="2"/>
      <c r="KS1418" s="2"/>
      <c r="KT1418" s="2"/>
      <c r="KU1418" s="2"/>
      <c r="KV1418" s="2"/>
      <c r="KW1418" s="2"/>
      <c r="KX1418" s="2"/>
      <c r="KY1418" s="2"/>
      <c r="KZ1418" s="2"/>
      <c r="LA1418" s="2"/>
      <c r="LB1418" s="2"/>
      <c r="LC1418" s="2"/>
      <c r="LD1418" s="2"/>
      <c r="LE1418" s="2"/>
      <c r="LF1418" s="2"/>
      <c r="LG1418" s="2"/>
      <c r="LH1418" s="2"/>
      <c r="LI1418" s="2"/>
      <c r="LJ1418" s="2"/>
      <c r="LK1418" s="2"/>
      <c r="LL1418" s="2"/>
      <c r="LM1418" s="2"/>
      <c r="LN1418" s="2"/>
      <c r="LO1418" s="2"/>
      <c r="LP1418" s="2"/>
    </row>
    <row r="1419" spans="1:328" s="183" customFormat="1" ht="20.25" customHeight="1" x14ac:dyDescent="0.3">
      <c r="A1419" s="273"/>
      <c r="B1419" s="273"/>
      <c r="C1419" s="809"/>
      <c r="D1419" s="273" t="s">
        <v>252</v>
      </c>
      <c r="E1419" s="596">
        <f>SUM(E1420:E1429)</f>
        <v>4.8770000000000007</v>
      </c>
      <c r="F1419" s="273"/>
      <c r="G1419" s="273"/>
      <c r="H1419" s="273"/>
      <c r="I1419" s="278"/>
      <c r="J1419" s="278"/>
      <c r="K1419" s="280"/>
      <c r="L1419" s="280"/>
      <c r="M1419" s="280"/>
      <c r="N1419" s="281"/>
      <c r="O1419" s="282"/>
      <c r="P1419" s="281"/>
      <c r="Q1419" s="282"/>
      <c r="R1419" s="281"/>
      <c r="S1419" s="282"/>
      <c r="T1419" s="274"/>
      <c r="U1419" s="274"/>
      <c r="V1419" s="919"/>
      <c r="W1419" s="928"/>
      <c r="X1419" s="919"/>
      <c r="Y1419" s="31">
        <f t="shared" si="96"/>
        <v>4.8770000000000007</v>
      </c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  <c r="BV1419" s="2"/>
      <c r="BW1419" s="2"/>
      <c r="BX1419" s="2"/>
      <c r="BY1419" s="2"/>
      <c r="BZ1419" s="2"/>
      <c r="CA1419" s="2"/>
      <c r="CB1419" s="2"/>
      <c r="CC1419" s="2"/>
      <c r="CD1419" s="2"/>
      <c r="CE1419" s="2"/>
      <c r="CF1419" s="2"/>
      <c r="CG1419" s="2"/>
      <c r="CH1419" s="2"/>
      <c r="CI1419" s="2"/>
      <c r="CJ1419" s="2"/>
      <c r="CK1419" s="2"/>
      <c r="CL1419" s="2"/>
      <c r="CM1419" s="2"/>
      <c r="CN1419" s="2"/>
      <c r="CO1419" s="2"/>
      <c r="CP1419" s="2"/>
      <c r="CQ1419" s="2"/>
      <c r="CR1419" s="2"/>
      <c r="CS1419" s="2"/>
      <c r="CT1419" s="2"/>
      <c r="CU1419" s="2"/>
      <c r="CV1419" s="2"/>
      <c r="CW1419" s="2"/>
      <c r="CX1419" s="2"/>
      <c r="CY1419" s="2"/>
      <c r="CZ1419" s="2"/>
      <c r="DA1419" s="2"/>
      <c r="DB1419" s="2"/>
      <c r="DC1419" s="2"/>
      <c r="DD1419" s="2"/>
      <c r="DE1419" s="2"/>
      <c r="DF1419" s="2"/>
      <c r="DG1419" s="2"/>
      <c r="DH1419" s="2"/>
      <c r="DI1419" s="2"/>
      <c r="DJ1419" s="2"/>
      <c r="DK1419" s="2"/>
      <c r="DL1419" s="2"/>
      <c r="DM1419" s="2"/>
      <c r="DN1419" s="2"/>
      <c r="DO1419" s="2"/>
      <c r="DP1419" s="2"/>
      <c r="DQ1419" s="2"/>
      <c r="DR1419" s="2"/>
      <c r="DS1419" s="2"/>
      <c r="DT1419" s="2"/>
      <c r="DU1419" s="2"/>
      <c r="DV1419" s="2"/>
      <c r="DW1419" s="2"/>
      <c r="DX1419" s="2"/>
      <c r="DY1419" s="2"/>
      <c r="DZ1419" s="2"/>
      <c r="EA1419" s="2"/>
      <c r="EB1419" s="2"/>
      <c r="EC1419" s="2"/>
      <c r="ED1419" s="2"/>
      <c r="EE1419" s="2"/>
      <c r="EF1419" s="2"/>
      <c r="EG1419" s="2"/>
      <c r="EH1419" s="2"/>
      <c r="EI1419" s="2"/>
      <c r="EJ1419" s="2"/>
      <c r="EK1419" s="2"/>
      <c r="EL1419" s="2"/>
      <c r="EM1419" s="2"/>
      <c r="EN1419" s="2"/>
      <c r="EO1419" s="2"/>
      <c r="EP1419" s="2"/>
      <c r="EQ1419" s="2"/>
      <c r="ER1419" s="2"/>
      <c r="ES1419" s="2"/>
      <c r="ET1419" s="2"/>
      <c r="EU1419" s="2"/>
      <c r="EV1419" s="2"/>
      <c r="EW1419" s="2"/>
      <c r="EX1419" s="2"/>
      <c r="EY1419" s="2"/>
      <c r="EZ1419" s="2"/>
      <c r="FA1419" s="2"/>
      <c r="FB1419" s="2"/>
      <c r="FC1419" s="2"/>
      <c r="FD1419" s="2"/>
      <c r="FE1419" s="2"/>
      <c r="FF1419" s="2"/>
      <c r="FG1419" s="2"/>
      <c r="FH1419" s="2"/>
      <c r="FI1419" s="2"/>
      <c r="FJ1419" s="2"/>
      <c r="FK1419" s="2"/>
      <c r="FL1419" s="2"/>
      <c r="FM1419" s="2"/>
      <c r="FN1419" s="2"/>
      <c r="FO1419" s="2"/>
      <c r="FP1419" s="2"/>
      <c r="FQ1419" s="2"/>
      <c r="FR1419" s="2"/>
      <c r="FS1419" s="2"/>
      <c r="FT1419" s="2"/>
      <c r="FU1419" s="2"/>
      <c r="FV1419" s="2"/>
      <c r="FW1419" s="2"/>
      <c r="FX1419" s="2"/>
      <c r="FY1419" s="2"/>
      <c r="FZ1419" s="2"/>
      <c r="GA1419" s="2"/>
      <c r="GB1419" s="2"/>
      <c r="GC1419" s="2"/>
      <c r="GD1419" s="2"/>
      <c r="GE1419" s="2"/>
      <c r="GF1419" s="2"/>
      <c r="GG1419" s="2"/>
      <c r="GH1419" s="2"/>
      <c r="GI1419" s="2"/>
      <c r="GJ1419" s="2"/>
      <c r="GK1419" s="2"/>
      <c r="GL1419" s="2"/>
      <c r="GM1419" s="2"/>
      <c r="GN1419" s="2"/>
      <c r="GO1419" s="2"/>
      <c r="GP1419" s="2"/>
      <c r="GQ1419" s="2"/>
      <c r="GR1419" s="2"/>
      <c r="GS1419" s="2"/>
      <c r="GT1419" s="2"/>
      <c r="GU1419" s="2"/>
      <c r="GV1419" s="2"/>
      <c r="GW1419" s="2"/>
      <c r="GX1419" s="2"/>
      <c r="GY1419" s="2"/>
      <c r="GZ1419" s="2"/>
      <c r="HA1419" s="2"/>
      <c r="HB1419" s="2"/>
      <c r="HC1419" s="2"/>
      <c r="HD1419" s="2"/>
      <c r="HE1419" s="2"/>
      <c r="HF1419" s="2"/>
      <c r="HG1419" s="2"/>
      <c r="HH1419" s="2"/>
      <c r="HI1419" s="2"/>
      <c r="HJ1419" s="2"/>
      <c r="HK1419" s="2"/>
      <c r="HL1419" s="2"/>
      <c r="HM1419" s="2"/>
      <c r="HN1419" s="2"/>
      <c r="HO1419" s="2"/>
      <c r="HP1419" s="2"/>
      <c r="HQ1419" s="2"/>
      <c r="HR1419" s="2"/>
      <c r="HS1419" s="2"/>
      <c r="HT1419" s="2"/>
      <c r="HU1419" s="2"/>
      <c r="HV1419" s="2"/>
      <c r="HW1419" s="2"/>
      <c r="HX1419" s="2"/>
      <c r="HY1419" s="2"/>
      <c r="HZ1419" s="2"/>
      <c r="IA1419" s="2"/>
      <c r="IB1419" s="2"/>
      <c r="IC1419" s="2"/>
      <c r="ID1419" s="2"/>
      <c r="IE1419" s="2"/>
      <c r="IF1419" s="2"/>
      <c r="IG1419" s="2"/>
      <c r="IH1419" s="2"/>
      <c r="II1419" s="2"/>
      <c r="IJ1419" s="2"/>
      <c r="IK1419" s="2"/>
      <c r="IL1419" s="2"/>
      <c r="IM1419" s="2"/>
      <c r="IN1419" s="2"/>
      <c r="IO1419" s="2"/>
      <c r="IP1419" s="2"/>
      <c r="IQ1419" s="2"/>
      <c r="IR1419" s="2"/>
      <c r="IS1419" s="2"/>
      <c r="IT1419" s="2"/>
      <c r="IU1419" s="2"/>
      <c r="IV1419" s="2"/>
      <c r="IW1419" s="2"/>
      <c r="IX1419" s="2"/>
      <c r="IY1419" s="2"/>
      <c r="IZ1419" s="2"/>
      <c r="JA1419" s="2"/>
      <c r="JB1419" s="2"/>
      <c r="JC1419" s="2"/>
      <c r="JD1419" s="2"/>
      <c r="JE1419" s="2"/>
      <c r="JF1419" s="2"/>
      <c r="JG1419" s="2"/>
      <c r="JH1419" s="2"/>
      <c r="JI1419" s="2"/>
      <c r="JJ1419" s="2"/>
      <c r="JK1419" s="2"/>
      <c r="JL1419" s="2"/>
      <c r="JM1419" s="2"/>
      <c r="JN1419" s="2"/>
      <c r="JO1419" s="2"/>
      <c r="JP1419" s="2"/>
      <c r="JQ1419" s="2"/>
      <c r="JR1419" s="2"/>
      <c r="JS1419" s="2"/>
      <c r="JT1419" s="2"/>
      <c r="JU1419" s="2"/>
      <c r="JV1419" s="2"/>
      <c r="JW1419" s="2"/>
      <c r="JX1419" s="2"/>
      <c r="JY1419" s="2"/>
      <c r="JZ1419" s="2"/>
      <c r="KA1419" s="2"/>
      <c r="KB1419" s="2"/>
      <c r="KC1419" s="2"/>
      <c r="KD1419" s="2"/>
      <c r="KE1419" s="2"/>
      <c r="KF1419" s="2"/>
      <c r="KG1419" s="2"/>
      <c r="KH1419" s="2"/>
      <c r="KI1419" s="2"/>
      <c r="KJ1419" s="2"/>
      <c r="KK1419" s="2"/>
      <c r="KL1419" s="2"/>
      <c r="KM1419" s="2"/>
      <c r="KN1419" s="2"/>
      <c r="KO1419" s="2"/>
      <c r="KP1419" s="2"/>
      <c r="KQ1419" s="2"/>
      <c r="KR1419" s="2"/>
      <c r="KS1419" s="2"/>
      <c r="KT1419" s="2"/>
      <c r="KU1419" s="2"/>
      <c r="KV1419" s="2"/>
      <c r="KW1419" s="2"/>
      <c r="KX1419" s="2"/>
      <c r="KY1419" s="2"/>
      <c r="KZ1419" s="2"/>
      <c r="LA1419" s="2"/>
      <c r="LB1419" s="2"/>
      <c r="LC1419" s="2"/>
      <c r="LD1419" s="2"/>
      <c r="LE1419" s="2"/>
      <c r="LF1419" s="2"/>
      <c r="LG1419" s="2"/>
      <c r="LH1419" s="2"/>
      <c r="LI1419" s="2"/>
      <c r="LJ1419" s="2"/>
      <c r="LK1419" s="2"/>
      <c r="LL1419" s="2"/>
      <c r="LM1419" s="2"/>
      <c r="LN1419" s="2"/>
      <c r="LO1419" s="2"/>
      <c r="LP1419" s="2"/>
    </row>
    <row r="1420" spans="1:328" s="23" customFormat="1" ht="20.25" customHeight="1" x14ac:dyDescent="0.3">
      <c r="A1420" s="273">
        <v>1213</v>
      </c>
      <c r="B1420" s="274"/>
      <c r="C1420" s="801" t="s">
        <v>1750</v>
      </c>
      <c r="D1420" s="636" t="s">
        <v>1751</v>
      </c>
      <c r="E1420" s="549">
        <v>0.6</v>
      </c>
      <c r="F1420" s="629">
        <v>3</v>
      </c>
      <c r="G1420" s="630" t="s">
        <v>48</v>
      </c>
      <c r="H1420" s="634" t="str">
        <f t="shared" ref="H1420:H1429" si="98">IF(F1420&lt;5.1,"6","10")</f>
        <v>6</v>
      </c>
      <c r="I1420" s="278"/>
      <c r="J1420" s="278"/>
      <c r="K1420" s="280"/>
      <c r="L1420" s="280"/>
      <c r="M1420" s="280"/>
      <c r="N1420" s="281"/>
      <c r="O1420" s="282"/>
      <c r="P1420" s="281"/>
      <c r="Q1420" s="282"/>
      <c r="R1420" s="281"/>
      <c r="S1420" s="282"/>
      <c r="T1420" s="274"/>
      <c r="U1420" s="274"/>
      <c r="V1420" s="962">
        <v>0.6</v>
      </c>
      <c r="W1420" s="928"/>
      <c r="X1420" s="919"/>
      <c r="Y1420" s="31">
        <f t="shared" si="96"/>
        <v>0</v>
      </c>
    </row>
    <row r="1421" spans="1:328" s="23" customFormat="1" ht="20.25" customHeight="1" x14ac:dyDescent="0.3">
      <c r="A1421" s="273">
        <v>1214</v>
      </c>
      <c r="B1421" s="274"/>
      <c r="C1421" s="801" t="s">
        <v>1752</v>
      </c>
      <c r="D1421" s="636" t="s">
        <v>1753</v>
      </c>
      <c r="E1421" s="549">
        <v>0.7</v>
      </c>
      <c r="F1421" s="629">
        <v>3</v>
      </c>
      <c r="G1421" s="630" t="s">
        <v>48</v>
      </c>
      <c r="H1421" s="634" t="str">
        <f t="shared" si="98"/>
        <v>6</v>
      </c>
      <c r="I1421" s="278"/>
      <c r="J1421" s="278"/>
      <c r="K1421" s="280"/>
      <c r="L1421" s="280"/>
      <c r="M1421" s="280"/>
      <c r="N1421" s="281"/>
      <c r="O1421" s="282"/>
      <c r="P1421" s="281"/>
      <c r="Q1421" s="282"/>
      <c r="R1421" s="281"/>
      <c r="S1421" s="282"/>
      <c r="T1421" s="274"/>
      <c r="U1421" s="274"/>
      <c r="V1421" s="962">
        <v>0.7</v>
      </c>
      <c r="W1421" s="928"/>
      <c r="X1421" s="919"/>
      <c r="Y1421" s="31">
        <f t="shared" si="96"/>
        <v>0</v>
      </c>
    </row>
    <row r="1422" spans="1:328" s="23" customFormat="1" ht="20.25" customHeight="1" x14ac:dyDescent="0.3">
      <c r="A1422" s="273">
        <v>1215</v>
      </c>
      <c r="B1422" s="274"/>
      <c r="C1422" s="801" t="s">
        <v>1754</v>
      </c>
      <c r="D1422" s="636" t="s">
        <v>1755</v>
      </c>
      <c r="E1422" s="549">
        <v>0.93</v>
      </c>
      <c r="F1422" s="629">
        <v>3</v>
      </c>
      <c r="G1422" s="630" t="s">
        <v>48</v>
      </c>
      <c r="H1422" s="634" t="str">
        <f t="shared" si="98"/>
        <v>6</v>
      </c>
      <c r="I1422" s="278"/>
      <c r="J1422" s="278"/>
      <c r="K1422" s="280"/>
      <c r="L1422" s="280"/>
      <c r="M1422" s="280"/>
      <c r="N1422" s="281"/>
      <c r="O1422" s="282"/>
      <c r="P1422" s="281"/>
      <c r="Q1422" s="282"/>
      <c r="R1422" s="281"/>
      <c r="S1422" s="282"/>
      <c r="T1422" s="274"/>
      <c r="U1422" s="274"/>
      <c r="V1422" s="962">
        <v>0.93</v>
      </c>
      <c r="W1422" s="928"/>
      <c r="X1422" s="919"/>
      <c r="Y1422" s="31">
        <f t="shared" si="96"/>
        <v>0</v>
      </c>
    </row>
    <row r="1423" spans="1:328" s="23" customFormat="1" ht="20.25" customHeight="1" x14ac:dyDescent="0.3">
      <c r="A1423" s="273">
        <v>1216</v>
      </c>
      <c r="B1423" s="274"/>
      <c r="C1423" s="801" t="s">
        <v>1756</v>
      </c>
      <c r="D1423" s="636" t="s">
        <v>1757</v>
      </c>
      <c r="E1423" s="623">
        <v>0.54500000000000004</v>
      </c>
      <c r="F1423" s="629">
        <v>3</v>
      </c>
      <c r="G1423" s="630" t="s">
        <v>48</v>
      </c>
      <c r="H1423" s="634" t="str">
        <f t="shared" si="98"/>
        <v>6</v>
      </c>
      <c r="I1423" s="278"/>
      <c r="J1423" s="278"/>
      <c r="K1423" s="280"/>
      <c r="L1423" s="280"/>
      <c r="M1423" s="280"/>
      <c r="N1423" s="281"/>
      <c r="O1423" s="282"/>
      <c r="P1423" s="281"/>
      <c r="Q1423" s="282"/>
      <c r="R1423" s="281"/>
      <c r="S1423" s="282"/>
      <c r="T1423" s="274"/>
      <c r="U1423" s="274"/>
      <c r="V1423" s="960">
        <v>0.54500000000000004</v>
      </c>
      <c r="W1423" s="928"/>
      <c r="X1423" s="919"/>
      <c r="Y1423" s="31">
        <f t="shared" si="96"/>
        <v>0</v>
      </c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</row>
    <row r="1424" spans="1:328" s="23" customFormat="1" ht="20.25" customHeight="1" x14ac:dyDescent="0.3">
      <c r="A1424" s="273">
        <v>1217</v>
      </c>
      <c r="B1424" s="274"/>
      <c r="C1424" s="801" t="s">
        <v>1758</v>
      </c>
      <c r="D1424" s="636" t="s">
        <v>1759</v>
      </c>
      <c r="E1424" s="623">
        <v>0.10100000000000001</v>
      </c>
      <c r="F1424" s="629">
        <v>3</v>
      </c>
      <c r="G1424" s="630" t="s">
        <v>48</v>
      </c>
      <c r="H1424" s="634" t="str">
        <f t="shared" si="98"/>
        <v>6</v>
      </c>
      <c r="I1424" s="278"/>
      <c r="J1424" s="278"/>
      <c r="K1424" s="280"/>
      <c r="L1424" s="280"/>
      <c r="M1424" s="280"/>
      <c r="N1424" s="281"/>
      <c r="O1424" s="282"/>
      <c r="P1424" s="281"/>
      <c r="Q1424" s="282"/>
      <c r="R1424" s="281"/>
      <c r="S1424" s="282"/>
      <c r="T1424" s="274"/>
      <c r="U1424" s="274"/>
      <c r="V1424" s="960">
        <v>0.10100000000000001</v>
      </c>
      <c r="W1424" s="928"/>
      <c r="X1424" s="919"/>
      <c r="Y1424" s="31">
        <f t="shared" si="96"/>
        <v>0</v>
      </c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</row>
    <row r="1425" spans="1:75" s="23" customFormat="1" ht="20.25" customHeight="1" x14ac:dyDescent="0.3">
      <c r="A1425" s="273">
        <v>1218</v>
      </c>
      <c r="B1425" s="627"/>
      <c r="C1425" s="801" t="s">
        <v>1760</v>
      </c>
      <c r="D1425" s="636" t="s">
        <v>1761</v>
      </c>
      <c r="E1425" s="623">
        <v>0.13200000000000001</v>
      </c>
      <c r="F1425" s="629">
        <v>3</v>
      </c>
      <c r="G1425" s="630" t="s">
        <v>48</v>
      </c>
      <c r="H1425" s="634" t="str">
        <f t="shared" si="98"/>
        <v>6</v>
      </c>
      <c r="I1425" s="630"/>
      <c r="J1425" s="630"/>
      <c r="K1425" s="631"/>
      <c r="L1425" s="631"/>
      <c r="M1425" s="631"/>
      <c r="N1425" s="635"/>
      <c r="O1425" s="632"/>
      <c r="P1425" s="635"/>
      <c r="Q1425" s="632"/>
      <c r="R1425" s="635"/>
      <c r="S1425" s="632"/>
      <c r="T1425" s="627"/>
      <c r="U1425" s="627"/>
      <c r="V1425" s="960">
        <v>0.13200000000000001</v>
      </c>
      <c r="W1425" s="939"/>
      <c r="X1425" s="940"/>
      <c r="Y1425" s="31">
        <f t="shared" si="96"/>
        <v>0</v>
      </c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</row>
    <row r="1426" spans="1:75" s="23" customFormat="1" ht="20.25" customHeight="1" x14ac:dyDescent="0.3">
      <c r="A1426" s="273">
        <v>1219</v>
      </c>
      <c r="B1426" s="627"/>
      <c r="C1426" s="801" t="s">
        <v>1762</v>
      </c>
      <c r="D1426" s="636" t="s">
        <v>1763</v>
      </c>
      <c r="E1426" s="549">
        <v>0.77</v>
      </c>
      <c r="F1426" s="629">
        <v>3</v>
      </c>
      <c r="G1426" s="630" t="s">
        <v>48</v>
      </c>
      <c r="H1426" s="634" t="str">
        <f t="shared" si="98"/>
        <v>6</v>
      </c>
      <c r="I1426" s="630"/>
      <c r="J1426" s="630"/>
      <c r="K1426" s="631"/>
      <c r="L1426" s="631"/>
      <c r="M1426" s="631"/>
      <c r="N1426" s="635"/>
      <c r="O1426" s="632"/>
      <c r="P1426" s="635"/>
      <c r="Q1426" s="632"/>
      <c r="R1426" s="635"/>
      <c r="S1426" s="632"/>
      <c r="T1426" s="627"/>
      <c r="U1426" s="627"/>
      <c r="V1426" s="962">
        <v>0.77</v>
      </c>
      <c r="W1426" s="939"/>
      <c r="X1426" s="940"/>
      <c r="Y1426" s="31">
        <f t="shared" si="96"/>
        <v>0</v>
      </c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</row>
    <row r="1427" spans="1:75" s="23" customFormat="1" ht="20.25" customHeight="1" x14ac:dyDescent="0.3">
      <c r="A1427" s="273">
        <v>1220</v>
      </c>
      <c r="B1427" s="627"/>
      <c r="C1427" s="801" t="s">
        <v>1764</v>
      </c>
      <c r="D1427" s="636" t="s">
        <v>1765</v>
      </c>
      <c r="E1427" s="549">
        <v>0.25</v>
      </c>
      <c r="F1427" s="629">
        <v>3</v>
      </c>
      <c r="G1427" s="630" t="s">
        <v>48</v>
      </c>
      <c r="H1427" s="634" t="str">
        <f t="shared" si="98"/>
        <v>6</v>
      </c>
      <c r="I1427" s="630"/>
      <c r="J1427" s="630"/>
      <c r="K1427" s="631"/>
      <c r="L1427" s="631"/>
      <c r="M1427" s="631"/>
      <c r="N1427" s="635"/>
      <c r="O1427" s="632"/>
      <c r="P1427" s="635"/>
      <c r="Q1427" s="632"/>
      <c r="R1427" s="635"/>
      <c r="S1427" s="632"/>
      <c r="T1427" s="627"/>
      <c r="U1427" s="627"/>
      <c r="V1427" s="962">
        <v>0.25</v>
      </c>
      <c r="W1427" s="939"/>
      <c r="X1427" s="940"/>
      <c r="Y1427" s="31">
        <f t="shared" si="96"/>
        <v>0</v>
      </c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</row>
    <row r="1428" spans="1:75" s="23" customFormat="1" ht="20.25" customHeight="1" x14ac:dyDescent="0.3">
      <c r="A1428" s="273">
        <v>1221</v>
      </c>
      <c r="B1428" s="627"/>
      <c r="C1428" s="801" t="s">
        <v>1766</v>
      </c>
      <c r="D1428" s="636" t="s">
        <v>1767</v>
      </c>
      <c r="E1428" s="549">
        <v>0.46</v>
      </c>
      <c r="F1428" s="629">
        <v>3</v>
      </c>
      <c r="G1428" s="630" t="s">
        <v>48</v>
      </c>
      <c r="H1428" s="634" t="str">
        <f t="shared" si="98"/>
        <v>6</v>
      </c>
      <c r="I1428" s="630"/>
      <c r="J1428" s="630"/>
      <c r="K1428" s="631"/>
      <c r="L1428" s="631"/>
      <c r="M1428" s="631"/>
      <c r="N1428" s="635"/>
      <c r="O1428" s="632"/>
      <c r="P1428" s="635"/>
      <c r="Q1428" s="632"/>
      <c r="R1428" s="635"/>
      <c r="S1428" s="632"/>
      <c r="T1428" s="627"/>
      <c r="U1428" s="627"/>
      <c r="V1428" s="962">
        <v>0.46</v>
      </c>
      <c r="W1428" s="939"/>
      <c r="X1428" s="940"/>
      <c r="Y1428" s="31">
        <f t="shared" si="96"/>
        <v>0</v>
      </c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</row>
    <row r="1429" spans="1:75" s="23" customFormat="1" ht="20.25" customHeight="1" x14ac:dyDescent="0.3">
      <c r="A1429" s="273">
        <v>1222</v>
      </c>
      <c r="B1429" s="627"/>
      <c r="C1429" s="801" t="s">
        <v>1768</v>
      </c>
      <c r="D1429" s="636" t="s">
        <v>1769</v>
      </c>
      <c r="E1429" s="623">
        <v>0.38900000000000001</v>
      </c>
      <c r="F1429" s="629">
        <v>3</v>
      </c>
      <c r="G1429" s="630" t="s">
        <v>48</v>
      </c>
      <c r="H1429" s="634" t="str">
        <f t="shared" si="98"/>
        <v>6</v>
      </c>
      <c r="I1429" s="630"/>
      <c r="J1429" s="630"/>
      <c r="K1429" s="631"/>
      <c r="L1429" s="631"/>
      <c r="M1429" s="631"/>
      <c r="N1429" s="635"/>
      <c r="O1429" s="632"/>
      <c r="P1429" s="635"/>
      <c r="Q1429" s="632"/>
      <c r="R1429" s="635"/>
      <c r="S1429" s="632"/>
      <c r="T1429" s="627"/>
      <c r="U1429" s="627"/>
      <c r="V1429" s="960">
        <v>0.38900000000000001</v>
      </c>
      <c r="W1429" s="939"/>
      <c r="X1429" s="940"/>
      <c r="Y1429" s="31">
        <f t="shared" ref="Y1429:Y1492" si="99">E1429-V1429-W1429-X1429</f>
        <v>0</v>
      </c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</row>
    <row r="1430" spans="1:75" s="183" customFormat="1" ht="20.25" customHeight="1" x14ac:dyDescent="0.3">
      <c r="A1430" s="273" t="s">
        <v>2249</v>
      </c>
      <c r="B1430" s="273"/>
      <c r="C1430" s="809"/>
      <c r="D1430" s="273"/>
      <c r="E1430" s="273"/>
      <c r="F1430" s="273"/>
      <c r="G1430" s="273"/>
      <c r="H1430" s="273"/>
      <c r="I1430" s="278"/>
      <c r="J1430" s="278"/>
      <c r="K1430" s="280"/>
      <c r="L1430" s="280"/>
      <c r="M1430" s="280"/>
      <c r="N1430" s="281"/>
      <c r="O1430" s="282"/>
      <c r="P1430" s="281"/>
      <c r="Q1430" s="282"/>
      <c r="R1430" s="281"/>
      <c r="S1430" s="282"/>
      <c r="T1430" s="274"/>
      <c r="U1430" s="274"/>
      <c r="V1430" s="919"/>
      <c r="W1430" s="928"/>
      <c r="X1430" s="919"/>
      <c r="Y1430" s="31">
        <f t="shared" si="99"/>
        <v>0</v>
      </c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</row>
    <row r="1431" spans="1:75" s="183" customFormat="1" ht="20.25" customHeight="1" x14ac:dyDescent="0.3">
      <c r="A1431" s="273"/>
      <c r="B1431" s="273"/>
      <c r="C1431" s="809"/>
      <c r="D1431" s="273" t="s">
        <v>252</v>
      </c>
      <c r="E1431" s="596">
        <f>SUM(E1432:E1438)</f>
        <v>2.2399999999999998</v>
      </c>
      <c r="F1431" s="273"/>
      <c r="G1431" s="273"/>
      <c r="H1431" s="273"/>
      <c r="I1431" s="278"/>
      <c r="J1431" s="278"/>
      <c r="K1431" s="280"/>
      <c r="L1431" s="280"/>
      <c r="M1431" s="280"/>
      <c r="N1431" s="281"/>
      <c r="O1431" s="282"/>
      <c r="P1431" s="281"/>
      <c r="Q1431" s="282"/>
      <c r="R1431" s="281"/>
      <c r="S1431" s="282"/>
      <c r="T1431" s="274"/>
      <c r="U1431" s="274"/>
      <c r="V1431" s="919"/>
      <c r="W1431" s="928"/>
      <c r="X1431" s="919"/>
      <c r="Y1431" s="31">
        <f t="shared" si="99"/>
        <v>2.2399999999999998</v>
      </c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</row>
    <row r="1432" spans="1:75" s="23" customFormat="1" ht="20.25" customHeight="1" x14ac:dyDescent="0.3">
      <c r="A1432" s="273">
        <v>1223</v>
      </c>
      <c r="B1432" s="274"/>
      <c r="C1432" s="810" t="s">
        <v>2250</v>
      </c>
      <c r="D1432" s="274" t="s">
        <v>2251</v>
      </c>
      <c r="E1432" s="355">
        <v>0.876</v>
      </c>
      <c r="F1432" s="274">
        <v>3.5</v>
      </c>
      <c r="G1432" s="274" t="s">
        <v>48</v>
      </c>
      <c r="H1432" s="274" t="s">
        <v>103</v>
      </c>
      <c r="I1432" s="278"/>
      <c r="J1432" s="278"/>
      <c r="K1432" s="280"/>
      <c r="L1432" s="280"/>
      <c r="M1432" s="280"/>
      <c r="N1432" s="281"/>
      <c r="O1432" s="282"/>
      <c r="P1432" s="281"/>
      <c r="Q1432" s="282"/>
      <c r="R1432" s="281"/>
      <c r="S1432" s="282"/>
      <c r="T1432" s="274"/>
      <c r="U1432" s="274"/>
      <c r="V1432" s="961">
        <v>0.876</v>
      </c>
      <c r="W1432" s="928"/>
      <c r="X1432" s="919"/>
      <c r="Y1432" s="31">
        <f t="shared" si="99"/>
        <v>0</v>
      </c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</row>
    <row r="1433" spans="1:75" s="23" customFormat="1" ht="20.25" customHeight="1" x14ac:dyDescent="0.3">
      <c r="A1433" s="273">
        <v>1224</v>
      </c>
      <c r="B1433" s="274"/>
      <c r="C1433" s="810" t="s">
        <v>2252</v>
      </c>
      <c r="D1433" s="274" t="s">
        <v>1316</v>
      </c>
      <c r="E1433" s="355">
        <v>0.27200000000000002</v>
      </c>
      <c r="F1433" s="274">
        <v>3.5</v>
      </c>
      <c r="G1433" s="274" t="s">
        <v>48</v>
      </c>
      <c r="H1433" s="274" t="s">
        <v>103</v>
      </c>
      <c r="I1433" s="278"/>
      <c r="J1433" s="278"/>
      <c r="K1433" s="280"/>
      <c r="L1433" s="280"/>
      <c r="M1433" s="280"/>
      <c r="N1433" s="281"/>
      <c r="O1433" s="282"/>
      <c r="P1433" s="281"/>
      <c r="Q1433" s="282"/>
      <c r="R1433" s="281"/>
      <c r="S1433" s="282"/>
      <c r="T1433" s="274"/>
      <c r="U1433" s="274"/>
      <c r="V1433" s="961">
        <v>0.27200000000000002</v>
      </c>
      <c r="W1433" s="928"/>
      <c r="X1433" s="919"/>
      <c r="Y1433" s="31">
        <f t="shared" si="99"/>
        <v>0</v>
      </c>
    </row>
    <row r="1434" spans="1:75" s="23" customFormat="1" ht="20.25" customHeight="1" x14ac:dyDescent="0.3">
      <c r="A1434" s="273">
        <v>1225</v>
      </c>
      <c r="B1434" s="274" t="s">
        <v>2253</v>
      </c>
      <c r="C1434" s="810" t="s">
        <v>2254</v>
      </c>
      <c r="D1434" s="275" t="s">
        <v>2255</v>
      </c>
      <c r="E1434" s="355">
        <v>0.14899999999999999</v>
      </c>
      <c r="F1434" s="277">
        <v>3.5</v>
      </c>
      <c r="G1434" s="278" t="s">
        <v>48</v>
      </c>
      <c r="H1434" s="279" t="str">
        <f t="shared" ref="H1434:H1454" si="100">IF(F1434&lt;5.1,"6","10")</f>
        <v>6</v>
      </c>
      <c r="I1434" s="278">
        <v>0.18</v>
      </c>
      <c r="J1434" s="278">
        <v>0.18</v>
      </c>
      <c r="K1434" s="280"/>
      <c r="L1434" s="280"/>
      <c r="M1434" s="280"/>
      <c r="N1434" s="278">
        <v>0.18</v>
      </c>
      <c r="O1434" s="282">
        <v>100</v>
      </c>
      <c r="P1434" s="278">
        <v>0.18</v>
      </c>
      <c r="Q1434" s="282">
        <v>100</v>
      </c>
      <c r="R1434" s="278">
        <v>0.18</v>
      </c>
      <c r="S1434" s="282">
        <v>100</v>
      </c>
      <c r="T1434" s="274" t="s">
        <v>52</v>
      </c>
      <c r="U1434" s="274">
        <v>2023</v>
      </c>
      <c r="V1434" s="961">
        <v>0.14899999999999999</v>
      </c>
      <c r="W1434" s="928"/>
      <c r="X1434" s="919"/>
      <c r="Y1434" s="31">
        <f t="shared" si="99"/>
        <v>0</v>
      </c>
    </row>
    <row r="1435" spans="1:75" s="23" customFormat="1" ht="20.25" customHeight="1" x14ac:dyDescent="0.3">
      <c r="A1435" s="273">
        <v>1226</v>
      </c>
      <c r="B1435" s="274" t="s">
        <v>2256</v>
      </c>
      <c r="C1435" s="810" t="s">
        <v>2257</v>
      </c>
      <c r="D1435" s="275" t="s">
        <v>2258</v>
      </c>
      <c r="E1435" s="355">
        <v>0.48799999999999999</v>
      </c>
      <c r="F1435" s="277">
        <v>3.5</v>
      </c>
      <c r="G1435" s="278" t="s">
        <v>48</v>
      </c>
      <c r="H1435" s="279" t="str">
        <f t="shared" si="100"/>
        <v>6</v>
      </c>
      <c r="I1435" s="278">
        <v>0.36</v>
      </c>
      <c r="J1435" s="278">
        <v>0.36</v>
      </c>
      <c r="K1435" s="280"/>
      <c r="L1435" s="280"/>
      <c r="M1435" s="280"/>
      <c r="N1435" s="278">
        <v>0.36</v>
      </c>
      <c r="O1435" s="282">
        <v>100</v>
      </c>
      <c r="P1435" s="278">
        <v>0.36</v>
      </c>
      <c r="Q1435" s="282">
        <v>100</v>
      </c>
      <c r="R1435" s="278">
        <v>0.36</v>
      </c>
      <c r="S1435" s="282">
        <v>100</v>
      </c>
      <c r="T1435" s="274" t="s">
        <v>52</v>
      </c>
      <c r="U1435" s="274">
        <v>2023</v>
      </c>
      <c r="V1435" s="961">
        <v>0.48799999999999999</v>
      </c>
      <c r="W1435" s="928"/>
      <c r="X1435" s="919"/>
      <c r="Y1435" s="31">
        <f t="shared" si="99"/>
        <v>0</v>
      </c>
    </row>
    <row r="1436" spans="1:75" s="23" customFormat="1" ht="20.25" customHeight="1" x14ac:dyDescent="0.3">
      <c r="A1436" s="273">
        <v>1227</v>
      </c>
      <c r="B1436" s="274" t="s">
        <v>2259</v>
      </c>
      <c r="C1436" s="810" t="s">
        <v>2260</v>
      </c>
      <c r="D1436" s="275" t="s">
        <v>2261</v>
      </c>
      <c r="E1436" s="355">
        <v>0.13900000000000001</v>
      </c>
      <c r="F1436" s="277">
        <v>3.5</v>
      </c>
      <c r="G1436" s="278" t="s">
        <v>48</v>
      </c>
      <c r="H1436" s="279" t="str">
        <f t="shared" si="100"/>
        <v>6</v>
      </c>
      <c r="I1436" s="278">
        <v>0.45</v>
      </c>
      <c r="J1436" s="278">
        <v>0.45</v>
      </c>
      <c r="K1436" s="280"/>
      <c r="L1436" s="280"/>
      <c r="M1436" s="280"/>
      <c r="N1436" s="278">
        <v>0.45</v>
      </c>
      <c r="O1436" s="282">
        <v>100</v>
      </c>
      <c r="P1436" s="278">
        <v>0.45</v>
      </c>
      <c r="Q1436" s="282">
        <v>100</v>
      </c>
      <c r="R1436" s="278">
        <v>0.45</v>
      </c>
      <c r="S1436" s="282">
        <v>100</v>
      </c>
      <c r="T1436" s="274" t="s">
        <v>52</v>
      </c>
      <c r="U1436" s="274">
        <v>2023</v>
      </c>
      <c r="V1436" s="961">
        <v>0.13900000000000001</v>
      </c>
      <c r="W1436" s="928"/>
      <c r="X1436" s="919"/>
      <c r="Y1436" s="31">
        <f t="shared" si="99"/>
        <v>0</v>
      </c>
    </row>
    <row r="1437" spans="1:75" s="23" customFormat="1" ht="20.25" customHeight="1" x14ac:dyDescent="0.3">
      <c r="A1437" s="273">
        <v>1228</v>
      </c>
      <c r="B1437" s="274"/>
      <c r="C1437" s="810" t="s">
        <v>2262</v>
      </c>
      <c r="D1437" s="275" t="s">
        <v>2263</v>
      </c>
      <c r="E1437" s="355">
        <v>0.153</v>
      </c>
      <c r="F1437" s="277">
        <v>3.5</v>
      </c>
      <c r="G1437" s="278" t="s">
        <v>48</v>
      </c>
      <c r="H1437" s="279" t="s">
        <v>103</v>
      </c>
      <c r="I1437" s="278"/>
      <c r="J1437" s="278"/>
      <c r="K1437" s="280"/>
      <c r="L1437" s="280"/>
      <c r="M1437" s="280"/>
      <c r="N1437" s="278"/>
      <c r="O1437" s="282"/>
      <c r="P1437" s="278"/>
      <c r="Q1437" s="282"/>
      <c r="R1437" s="278"/>
      <c r="S1437" s="282"/>
      <c r="T1437" s="274"/>
      <c r="U1437" s="274"/>
      <c r="V1437" s="961">
        <v>0.153</v>
      </c>
      <c r="W1437" s="928"/>
      <c r="X1437" s="919"/>
      <c r="Y1437" s="31">
        <f t="shared" si="99"/>
        <v>0</v>
      </c>
    </row>
    <row r="1438" spans="1:75" s="23" customFormat="1" ht="20.25" customHeight="1" x14ac:dyDescent="0.3">
      <c r="A1438" s="273">
        <v>1229</v>
      </c>
      <c r="B1438" s="274"/>
      <c r="C1438" s="810" t="s">
        <v>2264</v>
      </c>
      <c r="D1438" s="275" t="s">
        <v>2265</v>
      </c>
      <c r="E1438" s="355">
        <v>0.16300000000000001</v>
      </c>
      <c r="F1438" s="277">
        <v>3.5</v>
      </c>
      <c r="G1438" s="278" t="s">
        <v>48</v>
      </c>
      <c r="H1438" s="279" t="s">
        <v>103</v>
      </c>
      <c r="I1438" s="278"/>
      <c r="J1438" s="278"/>
      <c r="K1438" s="280"/>
      <c r="L1438" s="280"/>
      <c r="M1438" s="280"/>
      <c r="N1438" s="278"/>
      <c r="O1438" s="282"/>
      <c r="P1438" s="278"/>
      <c r="Q1438" s="282"/>
      <c r="R1438" s="278"/>
      <c r="S1438" s="282"/>
      <c r="T1438" s="274"/>
      <c r="U1438" s="274"/>
      <c r="V1438" s="961">
        <v>0.16300000000000001</v>
      </c>
      <c r="W1438" s="928"/>
      <c r="X1438" s="919"/>
      <c r="Y1438" s="31">
        <f t="shared" si="99"/>
        <v>0</v>
      </c>
    </row>
    <row r="1439" spans="1:75" s="111" customFormat="1" ht="20.25" customHeight="1" x14ac:dyDescent="0.3">
      <c r="A1439" s="528" t="s">
        <v>2266</v>
      </c>
      <c r="B1439" s="528"/>
      <c r="C1439" s="847"/>
      <c r="D1439" s="528"/>
      <c r="E1439" s="528"/>
      <c r="F1439" s="528"/>
      <c r="G1439" s="528"/>
      <c r="H1439" s="528"/>
      <c r="I1439" s="278"/>
      <c r="J1439" s="278"/>
      <c r="K1439" s="280"/>
      <c r="L1439" s="280"/>
      <c r="M1439" s="280"/>
      <c r="N1439" s="278"/>
      <c r="O1439" s="282"/>
      <c r="P1439" s="278"/>
      <c r="Q1439" s="282"/>
      <c r="R1439" s="278"/>
      <c r="S1439" s="282"/>
      <c r="T1439" s="274"/>
      <c r="U1439" s="274"/>
      <c r="V1439" s="919"/>
      <c r="W1439" s="928"/>
      <c r="X1439" s="919"/>
      <c r="Y1439" s="31">
        <f t="shared" si="99"/>
        <v>0</v>
      </c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</row>
    <row r="1440" spans="1:75" s="111" customFormat="1" ht="20.25" customHeight="1" x14ac:dyDescent="0.3">
      <c r="A1440" s="528" t="s">
        <v>35</v>
      </c>
      <c r="B1440" s="528"/>
      <c r="C1440" s="847"/>
      <c r="D1440" s="528"/>
      <c r="E1440" s="541">
        <f>E1442+E1461+E1465+E1469+E1474+E1477</f>
        <v>22.350999999999996</v>
      </c>
      <c r="F1440" s="528"/>
      <c r="G1440" s="528"/>
      <c r="H1440" s="528"/>
      <c r="I1440" s="278"/>
      <c r="J1440" s="278"/>
      <c r="K1440" s="280"/>
      <c r="L1440" s="280"/>
      <c r="M1440" s="280"/>
      <c r="N1440" s="278"/>
      <c r="O1440" s="282"/>
      <c r="P1440" s="278"/>
      <c r="Q1440" s="282"/>
      <c r="R1440" s="278"/>
      <c r="S1440" s="282"/>
      <c r="T1440" s="274"/>
      <c r="U1440" s="274"/>
      <c r="V1440" s="919"/>
      <c r="W1440" s="928"/>
      <c r="X1440" s="919"/>
      <c r="Y1440" s="31">
        <f t="shared" si="99"/>
        <v>22.350999999999996</v>
      </c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  <c r="BV1440" s="2"/>
      <c r="BW1440" s="2"/>
    </row>
    <row r="1441" spans="1:25" ht="20.25" customHeight="1" x14ac:dyDescent="0.3">
      <c r="A1441" s="528" t="s">
        <v>2267</v>
      </c>
      <c r="B1441" s="528"/>
      <c r="C1441" s="847"/>
      <c r="D1441" s="528"/>
      <c r="E1441" s="528"/>
      <c r="F1441" s="528"/>
      <c r="G1441" s="528"/>
      <c r="H1441" s="528"/>
      <c r="I1441" s="278"/>
      <c r="J1441" s="278"/>
      <c r="K1441" s="280"/>
      <c r="L1441" s="280"/>
      <c r="M1441" s="280"/>
      <c r="N1441" s="281"/>
      <c r="O1441" s="282"/>
      <c r="P1441" s="281"/>
      <c r="Q1441" s="282"/>
      <c r="R1441" s="281"/>
      <c r="S1441" s="282"/>
      <c r="T1441" s="274"/>
      <c r="U1441" s="274"/>
      <c r="V1441" s="919"/>
      <c r="W1441" s="928"/>
      <c r="X1441" s="919"/>
      <c r="Y1441" s="31">
        <f t="shared" si="99"/>
        <v>0</v>
      </c>
    </row>
    <row r="1442" spans="1:25" ht="20.25" customHeight="1" x14ac:dyDescent="0.3">
      <c r="A1442" s="528"/>
      <c r="B1442" s="528"/>
      <c r="C1442" s="847"/>
      <c r="D1442" s="528" t="s">
        <v>252</v>
      </c>
      <c r="E1442" s="615">
        <f>SUM(E1443:E1459)</f>
        <v>11.689999999999998</v>
      </c>
      <c r="F1442" s="528"/>
      <c r="G1442" s="528"/>
      <c r="H1442" s="528"/>
      <c r="I1442" s="278"/>
      <c r="J1442" s="278"/>
      <c r="K1442" s="280"/>
      <c r="L1442" s="280"/>
      <c r="M1442" s="280"/>
      <c r="N1442" s="281"/>
      <c r="O1442" s="282"/>
      <c r="P1442" s="281"/>
      <c r="Q1442" s="282"/>
      <c r="R1442" s="281"/>
      <c r="S1442" s="282"/>
      <c r="T1442" s="274"/>
      <c r="U1442" s="274"/>
      <c r="V1442" s="919"/>
      <c r="W1442" s="928"/>
      <c r="X1442" s="919"/>
      <c r="Y1442" s="31">
        <f t="shared" si="99"/>
        <v>11.689999999999998</v>
      </c>
    </row>
    <row r="1443" spans="1:25" s="23" customFormat="1" ht="20.25" customHeight="1" x14ac:dyDescent="0.3">
      <c r="A1443" s="638">
        <v>1230</v>
      </c>
      <c r="B1443" s="274">
        <v>2191158</v>
      </c>
      <c r="C1443" s="810" t="s">
        <v>2268</v>
      </c>
      <c r="D1443" s="616" t="s">
        <v>109</v>
      </c>
      <c r="E1443" s="619">
        <v>0.157</v>
      </c>
      <c r="F1443" s="618">
        <v>3.5</v>
      </c>
      <c r="G1443" s="278" t="s">
        <v>48</v>
      </c>
      <c r="H1443" s="279" t="str">
        <f t="shared" si="100"/>
        <v>6</v>
      </c>
      <c r="I1443" s="278">
        <v>1</v>
      </c>
      <c r="J1443" s="278">
        <v>1</v>
      </c>
      <c r="K1443" s="280"/>
      <c r="L1443" s="280"/>
      <c r="M1443" s="280"/>
      <c r="N1443" s="281">
        <v>0</v>
      </c>
      <c r="O1443" s="282">
        <v>0</v>
      </c>
      <c r="P1443" s="281">
        <v>0.75</v>
      </c>
      <c r="Q1443" s="282">
        <v>75</v>
      </c>
      <c r="R1443" s="281">
        <v>0.75</v>
      </c>
      <c r="S1443" s="282">
        <v>75</v>
      </c>
      <c r="T1443" s="274" t="s">
        <v>52</v>
      </c>
      <c r="U1443" s="274">
        <v>2019</v>
      </c>
      <c r="V1443" s="958">
        <v>0.157</v>
      </c>
      <c r="W1443" s="928"/>
      <c r="X1443" s="919"/>
      <c r="Y1443" s="31">
        <f t="shared" si="99"/>
        <v>0</v>
      </c>
    </row>
    <row r="1444" spans="1:25" s="23" customFormat="1" ht="20.25" customHeight="1" x14ac:dyDescent="0.3">
      <c r="A1444" s="273">
        <v>1231</v>
      </c>
      <c r="B1444" s="274">
        <v>2201165</v>
      </c>
      <c r="C1444" s="810" t="s">
        <v>2269</v>
      </c>
      <c r="D1444" s="616" t="s">
        <v>44</v>
      </c>
      <c r="E1444" s="619">
        <v>0.497</v>
      </c>
      <c r="F1444" s="618">
        <v>3.5</v>
      </c>
      <c r="G1444" s="278" t="s">
        <v>48</v>
      </c>
      <c r="H1444" s="279" t="str">
        <f t="shared" si="100"/>
        <v>6</v>
      </c>
      <c r="I1444" s="278">
        <v>1.5</v>
      </c>
      <c r="J1444" s="278">
        <v>1.5</v>
      </c>
      <c r="K1444" s="280"/>
      <c r="L1444" s="280"/>
      <c r="M1444" s="280"/>
      <c r="N1444" s="281">
        <v>0</v>
      </c>
      <c r="O1444" s="282">
        <v>0</v>
      </c>
      <c r="P1444" s="281">
        <v>0.3</v>
      </c>
      <c r="Q1444" s="282">
        <v>20</v>
      </c>
      <c r="R1444" s="281">
        <v>0.3</v>
      </c>
      <c r="S1444" s="282">
        <v>20</v>
      </c>
      <c r="T1444" s="274" t="s">
        <v>88</v>
      </c>
      <c r="U1444" s="274">
        <v>2020</v>
      </c>
      <c r="V1444" s="958">
        <v>0.497</v>
      </c>
      <c r="W1444" s="928"/>
      <c r="X1444" s="919"/>
      <c r="Y1444" s="31">
        <f t="shared" si="99"/>
        <v>0</v>
      </c>
    </row>
    <row r="1445" spans="1:25" s="23" customFormat="1" ht="20.25" customHeight="1" x14ac:dyDescent="0.3">
      <c r="A1445" s="638">
        <v>1232</v>
      </c>
      <c r="B1445" s="274">
        <v>2203291</v>
      </c>
      <c r="C1445" s="810" t="s">
        <v>2270</v>
      </c>
      <c r="D1445" s="616" t="s">
        <v>207</v>
      </c>
      <c r="E1445" s="619">
        <v>1.0229999999999999</v>
      </c>
      <c r="F1445" s="618">
        <v>3.5</v>
      </c>
      <c r="G1445" s="278" t="s">
        <v>48</v>
      </c>
      <c r="H1445" s="279" t="str">
        <f t="shared" si="100"/>
        <v>6</v>
      </c>
      <c r="I1445" s="278">
        <v>1.5</v>
      </c>
      <c r="J1445" s="278">
        <v>1.5</v>
      </c>
      <c r="K1445" s="280"/>
      <c r="L1445" s="280"/>
      <c r="M1445" s="280"/>
      <c r="N1445" s="281">
        <v>0</v>
      </c>
      <c r="O1445" s="282">
        <v>0</v>
      </c>
      <c r="P1445" s="281">
        <v>0</v>
      </c>
      <c r="Q1445" s="282">
        <v>0</v>
      </c>
      <c r="R1445" s="281">
        <v>0.8</v>
      </c>
      <c r="S1445" s="282">
        <v>53.333333333333336</v>
      </c>
      <c r="T1445" s="274" t="s">
        <v>45</v>
      </c>
      <c r="U1445" s="274">
        <v>2023</v>
      </c>
      <c r="V1445" s="958">
        <v>1.0229999999999999</v>
      </c>
      <c r="W1445" s="928"/>
      <c r="X1445" s="919"/>
      <c r="Y1445" s="31">
        <f t="shared" si="99"/>
        <v>0</v>
      </c>
    </row>
    <row r="1446" spans="1:25" s="23" customFormat="1" ht="20.25" customHeight="1" x14ac:dyDescent="0.3">
      <c r="A1446" s="273">
        <v>1233</v>
      </c>
      <c r="B1446" s="274">
        <v>2203010</v>
      </c>
      <c r="C1446" s="810" t="s">
        <v>2271</v>
      </c>
      <c r="D1446" s="616" t="s">
        <v>2272</v>
      </c>
      <c r="E1446" s="619">
        <v>5.7869999999999999</v>
      </c>
      <c r="F1446" s="618">
        <v>3.5</v>
      </c>
      <c r="G1446" s="278" t="s">
        <v>48</v>
      </c>
      <c r="H1446" s="279" t="str">
        <f t="shared" si="100"/>
        <v>6</v>
      </c>
      <c r="I1446" s="278">
        <v>6.5</v>
      </c>
      <c r="J1446" s="278">
        <v>6.5</v>
      </c>
      <c r="K1446" s="280"/>
      <c r="L1446" s="280"/>
      <c r="M1446" s="280"/>
      <c r="N1446" s="281">
        <v>0</v>
      </c>
      <c r="O1446" s="282">
        <v>0</v>
      </c>
      <c r="P1446" s="281">
        <v>0</v>
      </c>
      <c r="Q1446" s="282">
        <v>0</v>
      </c>
      <c r="R1446" s="281">
        <v>2</v>
      </c>
      <c r="S1446" s="282">
        <v>30.76923076923077</v>
      </c>
      <c r="T1446" s="274" t="s">
        <v>45</v>
      </c>
      <c r="U1446" s="274">
        <v>2023</v>
      </c>
      <c r="V1446" s="958">
        <v>5.7869999999999999</v>
      </c>
      <c r="W1446" s="928"/>
      <c r="X1446" s="919"/>
      <c r="Y1446" s="31">
        <f t="shared" si="99"/>
        <v>0</v>
      </c>
    </row>
    <row r="1447" spans="1:25" s="23" customFormat="1" ht="20.25" customHeight="1" x14ac:dyDescent="0.3">
      <c r="A1447" s="638">
        <v>1234</v>
      </c>
      <c r="B1447" s="274">
        <v>2192999</v>
      </c>
      <c r="C1447" s="810" t="s">
        <v>2273</v>
      </c>
      <c r="D1447" s="616" t="s">
        <v>155</v>
      </c>
      <c r="E1447" s="619">
        <v>0.91400000000000003</v>
      </c>
      <c r="F1447" s="618">
        <v>3.5</v>
      </c>
      <c r="G1447" s="278" t="s">
        <v>48</v>
      </c>
      <c r="H1447" s="279" t="str">
        <f t="shared" si="100"/>
        <v>6</v>
      </c>
      <c r="I1447" s="278">
        <v>1</v>
      </c>
      <c r="J1447" s="278">
        <v>1</v>
      </c>
      <c r="K1447" s="280"/>
      <c r="L1447" s="280"/>
      <c r="M1447" s="280"/>
      <c r="N1447" s="281">
        <v>0</v>
      </c>
      <c r="O1447" s="282">
        <v>0</v>
      </c>
      <c r="P1447" s="281">
        <v>0</v>
      </c>
      <c r="Q1447" s="282">
        <v>0</v>
      </c>
      <c r="R1447" s="281">
        <v>0.2</v>
      </c>
      <c r="S1447" s="282">
        <v>20</v>
      </c>
      <c r="T1447" s="274" t="s">
        <v>45</v>
      </c>
      <c r="U1447" s="274">
        <v>2023</v>
      </c>
      <c r="V1447" s="958">
        <v>0.91400000000000003</v>
      </c>
      <c r="W1447" s="928"/>
      <c r="X1447" s="919"/>
      <c r="Y1447" s="31">
        <f t="shared" si="99"/>
        <v>0</v>
      </c>
    </row>
    <row r="1448" spans="1:25" s="23" customFormat="1" ht="20.25" customHeight="1" x14ac:dyDescent="0.3">
      <c r="A1448" s="273">
        <v>1235</v>
      </c>
      <c r="B1448" s="274">
        <v>2191808</v>
      </c>
      <c r="C1448" s="810" t="s">
        <v>2274</v>
      </c>
      <c r="D1448" s="616" t="s">
        <v>330</v>
      </c>
      <c r="E1448" s="619">
        <v>0.43</v>
      </c>
      <c r="F1448" s="618">
        <v>3.5</v>
      </c>
      <c r="G1448" s="278" t="s">
        <v>48</v>
      </c>
      <c r="H1448" s="279" t="str">
        <f t="shared" si="100"/>
        <v>6</v>
      </c>
      <c r="I1448" s="278">
        <v>0.5</v>
      </c>
      <c r="J1448" s="278">
        <v>0.5</v>
      </c>
      <c r="K1448" s="280"/>
      <c r="L1448" s="280"/>
      <c r="M1448" s="280"/>
      <c r="N1448" s="281">
        <v>0.5</v>
      </c>
      <c r="O1448" s="282">
        <v>100</v>
      </c>
      <c r="P1448" s="281">
        <v>0.5</v>
      </c>
      <c r="Q1448" s="282">
        <v>100</v>
      </c>
      <c r="R1448" s="281">
        <v>0.5</v>
      </c>
      <c r="S1448" s="282">
        <v>100</v>
      </c>
      <c r="T1448" s="274" t="s">
        <v>45</v>
      </c>
      <c r="U1448" s="274">
        <v>2023</v>
      </c>
      <c r="V1448" s="958">
        <v>0.43</v>
      </c>
      <c r="W1448" s="928"/>
      <c r="X1448" s="919"/>
      <c r="Y1448" s="31">
        <f t="shared" si="99"/>
        <v>0</v>
      </c>
    </row>
    <row r="1449" spans="1:25" s="23" customFormat="1" ht="20.25" customHeight="1" x14ac:dyDescent="0.3">
      <c r="A1449" s="638">
        <v>1236</v>
      </c>
      <c r="B1449" s="274">
        <v>2203292</v>
      </c>
      <c r="C1449" s="810" t="s">
        <v>2275</v>
      </c>
      <c r="D1449" s="616" t="s">
        <v>2276</v>
      </c>
      <c r="E1449" s="619">
        <v>0.23100000000000001</v>
      </c>
      <c r="F1449" s="618">
        <v>4.5</v>
      </c>
      <c r="G1449" s="278" t="s">
        <v>48</v>
      </c>
      <c r="H1449" s="279" t="str">
        <f t="shared" si="100"/>
        <v>6</v>
      </c>
      <c r="I1449" s="278">
        <v>0.2</v>
      </c>
      <c r="J1449" s="278">
        <v>0.2</v>
      </c>
      <c r="K1449" s="280"/>
      <c r="L1449" s="280"/>
      <c r="M1449" s="280"/>
      <c r="N1449" s="281">
        <v>0</v>
      </c>
      <c r="O1449" s="282">
        <v>0</v>
      </c>
      <c r="P1449" s="281">
        <v>0</v>
      </c>
      <c r="Q1449" s="282">
        <v>0</v>
      </c>
      <c r="R1449" s="281">
        <v>0.2</v>
      </c>
      <c r="S1449" s="282">
        <v>100</v>
      </c>
      <c r="T1449" s="274" t="s">
        <v>220</v>
      </c>
      <c r="U1449" s="274">
        <v>2024</v>
      </c>
      <c r="V1449" s="958">
        <v>0.23100000000000001</v>
      </c>
      <c r="W1449" s="928"/>
      <c r="X1449" s="919"/>
      <c r="Y1449" s="31">
        <f t="shared" si="99"/>
        <v>0</v>
      </c>
    </row>
    <row r="1450" spans="1:25" s="23" customFormat="1" ht="20.25" customHeight="1" x14ac:dyDescent="0.3">
      <c r="A1450" s="273">
        <v>1237</v>
      </c>
      <c r="B1450" s="274">
        <v>2200764</v>
      </c>
      <c r="C1450" s="810" t="s">
        <v>2277</v>
      </c>
      <c r="D1450" s="616" t="s">
        <v>2278</v>
      </c>
      <c r="E1450" s="619">
        <v>0.216</v>
      </c>
      <c r="F1450" s="618">
        <v>4.5</v>
      </c>
      <c r="G1450" s="278" t="s">
        <v>48</v>
      </c>
      <c r="H1450" s="279" t="str">
        <f t="shared" si="100"/>
        <v>6</v>
      </c>
      <c r="I1450" s="278">
        <v>0.2</v>
      </c>
      <c r="J1450" s="278">
        <v>0.2</v>
      </c>
      <c r="K1450" s="280"/>
      <c r="L1450" s="280"/>
      <c r="M1450" s="280"/>
      <c r="N1450" s="281">
        <v>0</v>
      </c>
      <c r="O1450" s="282">
        <v>0</v>
      </c>
      <c r="P1450" s="281">
        <v>0</v>
      </c>
      <c r="Q1450" s="282">
        <v>0</v>
      </c>
      <c r="R1450" s="281">
        <v>0.2</v>
      </c>
      <c r="S1450" s="282">
        <v>100</v>
      </c>
      <c r="T1450" s="274" t="s">
        <v>220</v>
      </c>
      <c r="U1450" s="274">
        <v>2024</v>
      </c>
      <c r="V1450" s="958">
        <v>0.216</v>
      </c>
      <c r="W1450" s="928"/>
      <c r="X1450" s="919"/>
      <c r="Y1450" s="31">
        <f t="shared" si="99"/>
        <v>0</v>
      </c>
    </row>
    <row r="1451" spans="1:25" s="23" customFormat="1" ht="20.25" customHeight="1" x14ac:dyDescent="0.3">
      <c r="A1451" s="638">
        <v>1238</v>
      </c>
      <c r="B1451" s="274">
        <v>2193770</v>
      </c>
      <c r="C1451" s="810" t="s">
        <v>2279</v>
      </c>
      <c r="D1451" s="616" t="s">
        <v>2280</v>
      </c>
      <c r="E1451" s="619">
        <v>0.215</v>
      </c>
      <c r="F1451" s="618">
        <v>4.5</v>
      </c>
      <c r="G1451" s="278" t="s">
        <v>48</v>
      </c>
      <c r="H1451" s="279" t="str">
        <f t="shared" si="100"/>
        <v>6</v>
      </c>
      <c r="I1451" s="278">
        <v>0.2</v>
      </c>
      <c r="J1451" s="278">
        <v>0.2</v>
      </c>
      <c r="K1451" s="280"/>
      <c r="L1451" s="280"/>
      <c r="M1451" s="280"/>
      <c r="N1451" s="281">
        <v>0</v>
      </c>
      <c r="O1451" s="282">
        <v>0</v>
      </c>
      <c r="P1451" s="281">
        <v>0</v>
      </c>
      <c r="Q1451" s="282">
        <v>0</v>
      </c>
      <c r="R1451" s="281">
        <v>0.2</v>
      </c>
      <c r="S1451" s="282">
        <v>100</v>
      </c>
      <c r="T1451" s="274" t="s">
        <v>220</v>
      </c>
      <c r="U1451" s="274">
        <v>2024</v>
      </c>
      <c r="V1451" s="958">
        <v>0.215</v>
      </c>
      <c r="W1451" s="928"/>
      <c r="X1451" s="919"/>
      <c r="Y1451" s="31">
        <f t="shared" si="99"/>
        <v>0</v>
      </c>
    </row>
    <row r="1452" spans="1:25" s="23" customFormat="1" ht="20.25" customHeight="1" x14ac:dyDescent="0.3">
      <c r="A1452" s="273">
        <v>1239</v>
      </c>
      <c r="B1452" s="274">
        <v>2198540</v>
      </c>
      <c r="C1452" s="810" t="s">
        <v>2281</v>
      </c>
      <c r="D1452" s="616" t="s">
        <v>2282</v>
      </c>
      <c r="E1452" s="619">
        <v>0.17399999999999999</v>
      </c>
      <c r="F1452" s="618">
        <v>4.5</v>
      </c>
      <c r="G1452" s="278" t="s">
        <v>48</v>
      </c>
      <c r="H1452" s="279" t="str">
        <f t="shared" si="100"/>
        <v>6</v>
      </c>
      <c r="I1452" s="278">
        <v>0.2</v>
      </c>
      <c r="J1452" s="278">
        <v>0.2</v>
      </c>
      <c r="K1452" s="280"/>
      <c r="L1452" s="280"/>
      <c r="M1452" s="280"/>
      <c r="N1452" s="281">
        <v>0</v>
      </c>
      <c r="O1452" s="282">
        <v>0</v>
      </c>
      <c r="P1452" s="281">
        <v>0</v>
      </c>
      <c r="Q1452" s="282">
        <v>0</v>
      </c>
      <c r="R1452" s="281">
        <v>0.2</v>
      </c>
      <c r="S1452" s="282">
        <v>100</v>
      </c>
      <c r="T1452" s="274" t="s">
        <v>220</v>
      </c>
      <c r="U1452" s="274">
        <v>2024</v>
      </c>
      <c r="V1452" s="958">
        <v>0.17399999999999999</v>
      </c>
      <c r="W1452" s="928"/>
      <c r="X1452" s="919"/>
      <c r="Y1452" s="31">
        <f t="shared" si="99"/>
        <v>0</v>
      </c>
    </row>
    <row r="1453" spans="1:25" s="23" customFormat="1" ht="20.25" customHeight="1" x14ac:dyDescent="0.3">
      <c r="A1453" s="638">
        <v>1240</v>
      </c>
      <c r="B1453" s="274">
        <v>2200188</v>
      </c>
      <c r="C1453" s="810" t="s">
        <v>2283</v>
      </c>
      <c r="D1453" s="616" t="s">
        <v>2282</v>
      </c>
      <c r="E1453" s="619">
        <v>0.186</v>
      </c>
      <c r="F1453" s="618">
        <v>4.5</v>
      </c>
      <c r="G1453" s="278" t="s">
        <v>48</v>
      </c>
      <c r="H1453" s="279" t="str">
        <f t="shared" si="100"/>
        <v>6</v>
      </c>
      <c r="I1453" s="278">
        <v>0.2</v>
      </c>
      <c r="J1453" s="278">
        <v>0.2</v>
      </c>
      <c r="K1453" s="280"/>
      <c r="L1453" s="280"/>
      <c r="M1453" s="280"/>
      <c r="N1453" s="281">
        <v>0</v>
      </c>
      <c r="O1453" s="282">
        <v>0</v>
      </c>
      <c r="P1453" s="281">
        <v>0</v>
      </c>
      <c r="Q1453" s="282">
        <v>0</v>
      </c>
      <c r="R1453" s="281">
        <v>0.2</v>
      </c>
      <c r="S1453" s="282">
        <v>100</v>
      </c>
      <c r="T1453" s="274" t="s">
        <v>220</v>
      </c>
      <c r="U1453" s="274">
        <v>2024</v>
      </c>
      <c r="V1453" s="958">
        <v>0.186</v>
      </c>
      <c r="W1453" s="928"/>
      <c r="X1453" s="919"/>
      <c r="Y1453" s="31">
        <f t="shared" si="99"/>
        <v>0</v>
      </c>
    </row>
    <row r="1454" spans="1:25" ht="20.25" customHeight="1" x14ac:dyDescent="0.3">
      <c r="A1454" s="273">
        <v>1241</v>
      </c>
      <c r="B1454" s="274"/>
      <c r="C1454" s="810" t="s">
        <v>2284</v>
      </c>
      <c r="D1454" s="616" t="s">
        <v>2285</v>
      </c>
      <c r="E1454" s="619">
        <v>0.14799999999999999</v>
      </c>
      <c r="F1454" s="618">
        <v>4.5</v>
      </c>
      <c r="G1454" s="278" t="s">
        <v>48</v>
      </c>
      <c r="H1454" s="279" t="str">
        <f t="shared" si="100"/>
        <v>6</v>
      </c>
      <c r="I1454" s="278"/>
      <c r="J1454" s="278"/>
      <c r="K1454" s="280"/>
      <c r="L1454" s="280"/>
      <c r="M1454" s="280"/>
      <c r="N1454" s="281"/>
      <c r="O1454" s="282"/>
      <c r="P1454" s="281"/>
      <c r="Q1454" s="282"/>
      <c r="R1454" s="281"/>
      <c r="S1454" s="282"/>
      <c r="T1454" s="274"/>
      <c r="U1454" s="274"/>
      <c r="V1454" s="958">
        <v>0.14799999999999999</v>
      </c>
      <c r="W1454" s="928"/>
      <c r="X1454" s="919"/>
      <c r="Y1454" s="31">
        <f t="shared" si="99"/>
        <v>0</v>
      </c>
    </row>
    <row r="1455" spans="1:25" ht="20.25" customHeight="1" x14ac:dyDescent="0.3">
      <c r="A1455" s="638">
        <v>1242</v>
      </c>
      <c r="B1455" s="274"/>
      <c r="C1455" s="810" t="s">
        <v>2286</v>
      </c>
      <c r="D1455" s="616" t="s">
        <v>2287</v>
      </c>
      <c r="E1455" s="619">
        <v>0.152</v>
      </c>
      <c r="F1455" s="618">
        <v>4.5</v>
      </c>
      <c r="G1455" s="278" t="s">
        <v>48</v>
      </c>
      <c r="H1455" s="279" t="str">
        <f t="shared" ref="H1455:H1518" si="101">IF(F1455&lt;5.1,"6","10")</f>
        <v>6</v>
      </c>
      <c r="I1455" s="278"/>
      <c r="J1455" s="278"/>
      <c r="K1455" s="280"/>
      <c r="L1455" s="280"/>
      <c r="M1455" s="280"/>
      <c r="N1455" s="281"/>
      <c r="O1455" s="282"/>
      <c r="P1455" s="281"/>
      <c r="Q1455" s="282"/>
      <c r="R1455" s="281"/>
      <c r="S1455" s="282"/>
      <c r="T1455" s="274"/>
      <c r="U1455" s="274"/>
      <c r="V1455" s="958">
        <v>0.152</v>
      </c>
      <c r="W1455" s="928"/>
      <c r="X1455" s="919"/>
      <c r="Y1455" s="31">
        <f t="shared" si="99"/>
        <v>0</v>
      </c>
    </row>
    <row r="1456" spans="1:25" ht="20.25" customHeight="1" x14ac:dyDescent="0.3">
      <c r="A1456" s="273">
        <v>1243</v>
      </c>
      <c r="B1456" s="274"/>
      <c r="C1456" s="810" t="s">
        <v>2288</v>
      </c>
      <c r="D1456" s="616" t="s">
        <v>2289</v>
      </c>
      <c r="E1456" s="619">
        <v>0.43</v>
      </c>
      <c r="F1456" s="618">
        <v>4.5</v>
      </c>
      <c r="G1456" s="278" t="s">
        <v>48</v>
      </c>
      <c r="H1456" s="279" t="str">
        <f t="shared" si="101"/>
        <v>6</v>
      </c>
      <c r="I1456" s="278"/>
      <c r="J1456" s="278"/>
      <c r="K1456" s="280"/>
      <c r="L1456" s="280"/>
      <c r="M1456" s="280"/>
      <c r="N1456" s="281"/>
      <c r="O1456" s="282"/>
      <c r="P1456" s="281"/>
      <c r="Q1456" s="282"/>
      <c r="R1456" s="281"/>
      <c r="S1456" s="282"/>
      <c r="T1456" s="274"/>
      <c r="U1456" s="274"/>
      <c r="V1456" s="958">
        <v>0.43</v>
      </c>
      <c r="W1456" s="928"/>
      <c r="X1456" s="919"/>
      <c r="Y1456" s="31">
        <f t="shared" si="99"/>
        <v>0</v>
      </c>
    </row>
    <row r="1457" spans="1:25" ht="20.25" customHeight="1" x14ac:dyDescent="0.3">
      <c r="A1457" s="638">
        <v>1244</v>
      </c>
      <c r="B1457" s="274">
        <v>2196061</v>
      </c>
      <c r="C1457" s="810" t="s">
        <v>2290</v>
      </c>
      <c r="D1457" s="616" t="s">
        <v>353</v>
      </c>
      <c r="E1457" s="619">
        <v>0.42199999999999999</v>
      </c>
      <c r="F1457" s="618">
        <v>3.5</v>
      </c>
      <c r="G1457" s="278" t="s">
        <v>48</v>
      </c>
      <c r="H1457" s="279" t="str">
        <f t="shared" si="101"/>
        <v>6</v>
      </c>
      <c r="I1457" s="278">
        <v>0.4</v>
      </c>
      <c r="J1457" s="278">
        <v>0.4</v>
      </c>
      <c r="K1457" s="280"/>
      <c r="L1457" s="280"/>
      <c r="M1457" s="280"/>
      <c r="N1457" s="281">
        <v>0.24</v>
      </c>
      <c r="O1457" s="282">
        <v>60</v>
      </c>
      <c r="P1457" s="281">
        <v>0.24</v>
      </c>
      <c r="Q1457" s="282">
        <v>60</v>
      </c>
      <c r="R1457" s="281">
        <v>0.24</v>
      </c>
      <c r="S1457" s="282">
        <v>60</v>
      </c>
      <c r="T1457" s="274" t="s">
        <v>220</v>
      </c>
      <c r="U1457" s="274">
        <v>2024</v>
      </c>
      <c r="V1457" s="958">
        <v>0.42199999999999999</v>
      </c>
      <c r="W1457" s="928"/>
      <c r="X1457" s="919"/>
      <c r="Y1457" s="31">
        <f t="shared" si="99"/>
        <v>0</v>
      </c>
    </row>
    <row r="1458" spans="1:25" ht="20.25" customHeight="1" x14ac:dyDescent="0.3">
      <c r="A1458" s="273">
        <v>1245</v>
      </c>
      <c r="B1458" s="274">
        <v>2199895</v>
      </c>
      <c r="C1458" s="810" t="s">
        <v>2291</v>
      </c>
      <c r="D1458" s="616" t="s">
        <v>100</v>
      </c>
      <c r="E1458" s="619">
        <v>0.35299999999999998</v>
      </c>
      <c r="F1458" s="618">
        <v>3.5</v>
      </c>
      <c r="G1458" s="278" t="s">
        <v>48</v>
      </c>
      <c r="H1458" s="279" t="str">
        <f t="shared" si="101"/>
        <v>6</v>
      </c>
      <c r="I1458" s="278">
        <v>0.5</v>
      </c>
      <c r="J1458" s="278">
        <v>0.5</v>
      </c>
      <c r="K1458" s="280"/>
      <c r="L1458" s="280"/>
      <c r="M1458" s="280"/>
      <c r="N1458" s="281">
        <v>0</v>
      </c>
      <c r="O1458" s="282">
        <v>0</v>
      </c>
      <c r="P1458" s="281">
        <v>0</v>
      </c>
      <c r="Q1458" s="282">
        <v>0</v>
      </c>
      <c r="R1458" s="281">
        <v>0.2</v>
      </c>
      <c r="S1458" s="282">
        <v>40</v>
      </c>
      <c r="T1458" s="274" t="s">
        <v>220</v>
      </c>
      <c r="U1458" s="274">
        <v>2024</v>
      </c>
      <c r="V1458" s="958">
        <v>0.35299999999999998</v>
      </c>
      <c r="W1458" s="928"/>
      <c r="X1458" s="919"/>
      <c r="Y1458" s="31">
        <f t="shared" si="99"/>
        <v>0</v>
      </c>
    </row>
    <row r="1459" spans="1:25" ht="20.25" customHeight="1" x14ac:dyDescent="0.3">
      <c r="A1459" s="638">
        <v>1246</v>
      </c>
      <c r="B1459" s="274">
        <v>2200703</v>
      </c>
      <c r="C1459" s="810" t="s">
        <v>2292</v>
      </c>
      <c r="D1459" s="616" t="s">
        <v>205</v>
      </c>
      <c r="E1459" s="619">
        <v>0.35499999999999998</v>
      </c>
      <c r="F1459" s="618">
        <v>3.5</v>
      </c>
      <c r="G1459" s="278" t="s">
        <v>48</v>
      </c>
      <c r="H1459" s="279" t="str">
        <f t="shared" si="101"/>
        <v>6</v>
      </c>
      <c r="I1459" s="278">
        <v>0.5</v>
      </c>
      <c r="J1459" s="278">
        <v>0.5</v>
      </c>
      <c r="K1459" s="280"/>
      <c r="L1459" s="280"/>
      <c r="M1459" s="280"/>
      <c r="N1459" s="281">
        <v>0.3</v>
      </c>
      <c r="O1459" s="282">
        <v>60</v>
      </c>
      <c r="P1459" s="281">
        <v>0.3</v>
      </c>
      <c r="Q1459" s="282">
        <v>60</v>
      </c>
      <c r="R1459" s="281">
        <v>0.3</v>
      </c>
      <c r="S1459" s="282">
        <v>60</v>
      </c>
      <c r="T1459" s="274" t="s">
        <v>220</v>
      </c>
      <c r="U1459" s="274">
        <v>2024</v>
      </c>
      <c r="V1459" s="958">
        <v>0.35499999999999998</v>
      </c>
      <c r="W1459" s="928"/>
      <c r="X1459" s="919"/>
      <c r="Y1459" s="31">
        <f t="shared" si="99"/>
        <v>0</v>
      </c>
    </row>
    <row r="1460" spans="1:25" ht="20.25" customHeight="1" x14ac:dyDescent="0.3">
      <c r="A1460" s="528" t="s">
        <v>2293</v>
      </c>
      <c r="B1460" s="528"/>
      <c r="C1460" s="847"/>
      <c r="D1460" s="528"/>
      <c r="E1460" s="527"/>
      <c r="F1460" s="528"/>
      <c r="G1460" s="528"/>
      <c r="H1460" s="528"/>
      <c r="I1460" s="278"/>
      <c r="J1460" s="278"/>
      <c r="K1460" s="280"/>
      <c r="L1460" s="280"/>
      <c r="M1460" s="280"/>
      <c r="N1460" s="281"/>
      <c r="O1460" s="282"/>
      <c r="P1460" s="281"/>
      <c r="Q1460" s="282"/>
      <c r="R1460" s="281"/>
      <c r="S1460" s="282"/>
      <c r="T1460" s="274"/>
      <c r="U1460" s="274"/>
      <c r="V1460" s="919"/>
      <c r="W1460" s="928"/>
      <c r="X1460" s="919"/>
      <c r="Y1460" s="31">
        <f t="shared" si="99"/>
        <v>0</v>
      </c>
    </row>
    <row r="1461" spans="1:25" ht="20.25" customHeight="1" x14ac:dyDescent="0.3">
      <c r="A1461" s="528"/>
      <c r="B1461" s="528"/>
      <c r="C1461" s="847"/>
      <c r="D1461" s="528" t="s">
        <v>252</v>
      </c>
      <c r="E1461" s="615">
        <f>SUM(E1462:E1463)</f>
        <v>3.8080000000000003</v>
      </c>
      <c r="F1461" s="528"/>
      <c r="G1461" s="528"/>
      <c r="H1461" s="528"/>
      <c r="I1461" s="278"/>
      <c r="J1461" s="278"/>
      <c r="K1461" s="280"/>
      <c r="L1461" s="280"/>
      <c r="M1461" s="280"/>
      <c r="N1461" s="281"/>
      <c r="O1461" s="282"/>
      <c r="P1461" s="281"/>
      <c r="Q1461" s="282"/>
      <c r="R1461" s="281"/>
      <c r="S1461" s="282"/>
      <c r="T1461" s="274"/>
      <c r="U1461" s="274"/>
      <c r="V1461" s="919"/>
      <c r="W1461" s="928"/>
      <c r="X1461" s="919"/>
      <c r="Y1461" s="31">
        <f t="shared" si="99"/>
        <v>3.8080000000000003</v>
      </c>
    </row>
    <row r="1462" spans="1:25" ht="20.25" customHeight="1" x14ac:dyDescent="0.3">
      <c r="A1462" s="273">
        <v>1247</v>
      </c>
      <c r="B1462" s="274">
        <v>2195922</v>
      </c>
      <c r="C1462" s="810" t="s">
        <v>2294</v>
      </c>
      <c r="D1462" s="616" t="s">
        <v>2295</v>
      </c>
      <c r="E1462" s="619">
        <v>0.18</v>
      </c>
      <c r="F1462" s="618">
        <v>4.5</v>
      </c>
      <c r="G1462" s="278" t="s">
        <v>48</v>
      </c>
      <c r="H1462" s="279" t="str">
        <f t="shared" si="101"/>
        <v>6</v>
      </c>
      <c r="I1462" s="278">
        <v>0.3</v>
      </c>
      <c r="J1462" s="278">
        <v>0.3</v>
      </c>
      <c r="K1462" s="280"/>
      <c r="L1462" s="280"/>
      <c r="M1462" s="280"/>
      <c r="N1462" s="281">
        <v>0.3</v>
      </c>
      <c r="O1462" s="282">
        <v>100</v>
      </c>
      <c r="P1462" s="281">
        <v>0.3</v>
      </c>
      <c r="Q1462" s="282">
        <v>100</v>
      </c>
      <c r="R1462" s="281">
        <v>0.3</v>
      </c>
      <c r="S1462" s="282">
        <v>100</v>
      </c>
      <c r="T1462" s="274" t="s">
        <v>88</v>
      </c>
      <c r="U1462" s="274">
        <v>2022</v>
      </c>
      <c r="V1462" s="958">
        <v>0.18</v>
      </c>
      <c r="W1462" s="928"/>
      <c r="X1462" s="919"/>
      <c r="Y1462" s="31">
        <f t="shared" si="99"/>
        <v>0</v>
      </c>
    </row>
    <row r="1463" spans="1:25" ht="20.25" customHeight="1" x14ac:dyDescent="0.3">
      <c r="A1463" s="273">
        <v>1248</v>
      </c>
      <c r="B1463" s="274">
        <v>2194885</v>
      </c>
      <c r="C1463" s="810" t="s">
        <v>2296</v>
      </c>
      <c r="D1463" s="616" t="s">
        <v>1328</v>
      </c>
      <c r="E1463" s="619">
        <f>2.128+W1463</f>
        <v>3.6280000000000001</v>
      </c>
      <c r="F1463" s="618">
        <v>4.5</v>
      </c>
      <c r="G1463" s="278" t="s">
        <v>48</v>
      </c>
      <c r="H1463" s="279" t="str">
        <f t="shared" si="101"/>
        <v>6</v>
      </c>
      <c r="I1463" s="278">
        <v>1.5</v>
      </c>
      <c r="J1463" s="278">
        <v>1.5</v>
      </c>
      <c r="K1463" s="280"/>
      <c r="L1463" s="280"/>
      <c r="M1463" s="280"/>
      <c r="N1463" s="281">
        <v>0</v>
      </c>
      <c r="O1463" s="282">
        <v>0</v>
      </c>
      <c r="P1463" s="281">
        <v>0</v>
      </c>
      <c r="Q1463" s="282">
        <v>0</v>
      </c>
      <c r="R1463" s="281">
        <v>1.5</v>
      </c>
      <c r="S1463" s="282">
        <v>100</v>
      </c>
      <c r="T1463" s="274" t="s">
        <v>88</v>
      </c>
      <c r="U1463" s="274">
        <v>2022</v>
      </c>
      <c r="V1463" s="958">
        <v>2.1280000000000001</v>
      </c>
      <c r="W1463" s="964">
        <v>1.5</v>
      </c>
      <c r="X1463" s="919"/>
      <c r="Y1463" s="31">
        <f t="shared" si="99"/>
        <v>0</v>
      </c>
    </row>
    <row r="1464" spans="1:25" ht="20.25" customHeight="1" x14ac:dyDescent="0.3">
      <c r="A1464" s="528" t="s">
        <v>2297</v>
      </c>
      <c r="B1464" s="528"/>
      <c r="C1464" s="847"/>
      <c r="D1464" s="528"/>
      <c r="E1464" s="527"/>
      <c r="F1464" s="528"/>
      <c r="G1464" s="528"/>
      <c r="H1464" s="528"/>
      <c r="I1464" s="278"/>
      <c r="J1464" s="278"/>
      <c r="K1464" s="280"/>
      <c r="L1464" s="280"/>
      <c r="M1464" s="280"/>
      <c r="N1464" s="281"/>
      <c r="O1464" s="282"/>
      <c r="P1464" s="281"/>
      <c r="Q1464" s="282"/>
      <c r="R1464" s="281"/>
      <c r="S1464" s="282"/>
      <c r="T1464" s="274"/>
      <c r="U1464" s="274"/>
      <c r="V1464" s="919"/>
      <c r="W1464" s="928"/>
      <c r="X1464" s="919"/>
      <c r="Y1464" s="31">
        <f t="shared" si="99"/>
        <v>0</v>
      </c>
    </row>
    <row r="1465" spans="1:25" ht="20.25" customHeight="1" x14ac:dyDescent="0.3">
      <c r="A1465" s="528"/>
      <c r="B1465" s="528"/>
      <c r="C1465" s="847"/>
      <c r="D1465" s="528" t="s">
        <v>252</v>
      </c>
      <c r="E1465" s="615">
        <f>SUM(E1466:E1467)</f>
        <v>1.589</v>
      </c>
      <c r="F1465" s="528"/>
      <c r="G1465" s="528"/>
      <c r="H1465" s="528"/>
      <c r="I1465" s="278"/>
      <c r="J1465" s="278"/>
      <c r="K1465" s="280"/>
      <c r="L1465" s="280"/>
      <c r="M1465" s="280"/>
      <c r="N1465" s="281"/>
      <c r="O1465" s="282"/>
      <c r="P1465" s="281"/>
      <c r="Q1465" s="282"/>
      <c r="R1465" s="281"/>
      <c r="S1465" s="282"/>
      <c r="T1465" s="274"/>
      <c r="U1465" s="274"/>
      <c r="V1465" s="919"/>
      <c r="W1465" s="928"/>
      <c r="X1465" s="919"/>
      <c r="Y1465" s="31">
        <f t="shared" si="99"/>
        <v>1.589</v>
      </c>
    </row>
    <row r="1466" spans="1:25" ht="20.25" customHeight="1" x14ac:dyDescent="0.3">
      <c r="A1466" s="273">
        <v>1249</v>
      </c>
      <c r="B1466" s="274">
        <v>2202295</v>
      </c>
      <c r="C1466" s="810" t="s">
        <v>2298</v>
      </c>
      <c r="D1466" s="620" t="s">
        <v>298</v>
      </c>
      <c r="E1466" s="617">
        <v>1.1439999999999999</v>
      </c>
      <c r="F1466" s="618">
        <v>4.5</v>
      </c>
      <c r="G1466" s="278" t="s">
        <v>48</v>
      </c>
      <c r="H1466" s="279" t="str">
        <f t="shared" si="101"/>
        <v>6</v>
      </c>
      <c r="I1466" s="278">
        <v>1.2</v>
      </c>
      <c r="J1466" s="278">
        <v>1.2</v>
      </c>
      <c r="K1466" s="280"/>
      <c r="L1466" s="280"/>
      <c r="M1466" s="280"/>
      <c r="N1466" s="281">
        <v>0</v>
      </c>
      <c r="O1466" s="282">
        <v>0</v>
      </c>
      <c r="P1466" s="281">
        <v>0</v>
      </c>
      <c r="Q1466" s="282">
        <v>0</v>
      </c>
      <c r="R1466" s="281">
        <v>0.3</v>
      </c>
      <c r="S1466" s="282">
        <v>25</v>
      </c>
      <c r="T1466" s="274" t="s">
        <v>88</v>
      </c>
      <c r="U1466" s="274">
        <v>2022</v>
      </c>
      <c r="V1466" s="956">
        <v>1.1439999999999999</v>
      </c>
      <c r="W1466" s="928"/>
      <c r="X1466" s="919"/>
      <c r="Y1466" s="31">
        <f t="shared" si="99"/>
        <v>0</v>
      </c>
    </row>
    <row r="1467" spans="1:25" ht="20.25" customHeight="1" x14ac:dyDescent="0.3">
      <c r="A1467" s="273">
        <v>1250</v>
      </c>
      <c r="B1467" s="274"/>
      <c r="C1467" s="810" t="s">
        <v>2299</v>
      </c>
      <c r="D1467" s="620" t="s">
        <v>1459</v>
      </c>
      <c r="E1467" s="617">
        <v>0.44500000000000001</v>
      </c>
      <c r="F1467" s="618">
        <v>4.5</v>
      </c>
      <c r="G1467" s="278" t="s">
        <v>48</v>
      </c>
      <c r="H1467" s="279" t="s">
        <v>103</v>
      </c>
      <c r="I1467" s="278"/>
      <c r="J1467" s="278"/>
      <c r="K1467" s="280"/>
      <c r="L1467" s="280"/>
      <c r="M1467" s="280"/>
      <c r="N1467" s="281"/>
      <c r="O1467" s="282"/>
      <c r="P1467" s="281"/>
      <c r="Q1467" s="282"/>
      <c r="R1467" s="281"/>
      <c r="S1467" s="282"/>
      <c r="T1467" s="274"/>
      <c r="U1467" s="274"/>
      <c r="V1467" s="956">
        <v>0.44500000000000001</v>
      </c>
      <c r="W1467" s="928"/>
      <c r="X1467" s="919"/>
      <c r="Y1467" s="31">
        <f t="shared" si="99"/>
        <v>0</v>
      </c>
    </row>
    <row r="1468" spans="1:25" ht="20.25" customHeight="1" x14ac:dyDescent="0.3">
      <c r="A1468" s="273" t="s">
        <v>2300</v>
      </c>
      <c r="B1468" s="273"/>
      <c r="C1468" s="809"/>
      <c r="D1468" s="273"/>
      <c r="E1468" s="534"/>
      <c r="F1468" s="273"/>
      <c r="G1468" s="273"/>
      <c r="H1468" s="273"/>
      <c r="I1468" s="278"/>
      <c r="J1468" s="278"/>
      <c r="K1468" s="280"/>
      <c r="L1468" s="280"/>
      <c r="M1468" s="280"/>
      <c r="N1468" s="281"/>
      <c r="O1468" s="282"/>
      <c r="P1468" s="281"/>
      <c r="Q1468" s="282"/>
      <c r="R1468" s="281"/>
      <c r="S1468" s="282"/>
      <c r="T1468" s="274"/>
      <c r="U1468" s="274"/>
      <c r="V1468" s="919"/>
      <c r="W1468" s="928"/>
      <c r="X1468" s="919"/>
      <c r="Y1468" s="31">
        <f t="shared" si="99"/>
        <v>0</v>
      </c>
    </row>
    <row r="1469" spans="1:25" ht="20.25" customHeight="1" x14ac:dyDescent="0.3">
      <c r="A1469" s="273"/>
      <c r="B1469" s="273"/>
      <c r="C1469" s="809"/>
      <c r="D1469" s="273" t="s">
        <v>252</v>
      </c>
      <c r="E1469" s="639">
        <f>SUM(E1470:E1472)</f>
        <v>1.55</v>
      </c>
      <c r="F1469" s="273"/>
      <c r="G1469" s="273"/>
      <c r="H1469" s="273"/>
      <c r="I1469" s="278"/>
      <c r="J1469" s="278"/>
      <c r="K1469" s="280"/>
      <c r="L1469" s="280"/>
      <c r="M1469" s="280"/>
      <c r="N1469" s="281"/>
      <c r="O1469" s="282"/>
      <c r="P1469" s="281"/>
      <c r="Q1469" s="282"/>
      <c r="R1469" s="281"/>
      <c r="S1469" s="282"/>
      <c r="T1469" s="274"/>
      <c r="U1469" s="274"/>
      <c r="V1469" s="919"/>
      <c r="W1469" s="928"/>
      <c r="X1469" s="919"/>
      <c r="Y1469" s="31">
        <f t="shared" si="99"/>
        <v>1.55</v>
      </c>
    </row>
    <row r="1470" spans="1:25" s="23" customFormat="1" ht="20.25" customHeight="1" x14ac:dyDescent="0.3">
      <c r="A1470" s="273">
        <v>1251</v>
      </c>
      <c r="B1470" s="274">
        <v>2197151</v>
      </c>
      <c r="C1470" s="810" t="s">
        <v>2301</v>
      </c>
      <c r="D1470" s="616" t="s">
        <v>401</v>
      </c>
      <c r="E1470" s="619">
        <v>1.171</v>
      </c>
      <c r="F1470" s="618">
        <v>3.5</v>
      </c>
      <c r="G1470" s="278" t="s">
        <v>48</v>
      </c>
      <c r="H1470" s="279" t="str">
        <f t="shared" si="101"/>
        <v>6</v>
      </c>
      <c r="I1470" s="278">
        <v>1.5</v>
      </c>
      <c r="J1470" s="278">
        <v>1.5</v>
      </c>
      <c r="K1470" s="280"/>
      <c r="L1470" s="280"/>
      <c r="M1470" s="280"/>
      <c r="N1470" s="278">
        <v>1.5</v>
      </c>
      <c r="O1470" s="282">
        <v>100</v>
      </c>
      <c r="P1470" s="278">
        <v>1.5</v>
      </c>
      <c r="Q1470" s="282">
        <v>100</v>
      </c>
      <c r="R1470" s="281">
        <v>0.75</v>
      </c>
      <c r="S1470" s="282">
        <v>50</v>
      </c>
      <c r="T1470" s="274" t="s">
        <v>220</v>
      </c>
      <c r="U1470" s="274">
        <v>2024</v>
      </c>
      <c r="V1470" s="958">
        <v>1.171</v>
      </c>
      <c r="W1470" s="928"/>
      <c r="X1470" s="919"/>
      <c r="Y1470" s="31">
        <f t="shared" si="99"/>
        <v>0</v>
      </c>
    </row>
    <row r="1471" spans="1:25" s="23" customFormat="1" ht="20.25" customHeight="1" x14ac:dyDescent="0.3">
      <c r="A1471" s="273">
        <v>1252</v>
      </c>
      <c r="B1471" s="274">
        <v>2191377</v>
      </c>
      <c r="C1471" s="810" t="s">
        <v>2302</v>
      </c>
      <c r="D1471" s="616" t="s">
        <v>465</v>
      </c>
      <c r="E1471" s="619">
        <v>0.22900000000000001</v>
      </c>
      <c r="F1471" s="618">
        <v>3.5</v>
      </c>
      <c r="G1471" s="278" t="s">
        <v>48</v>
      </c>
      <c r="H1471" s="279" t="str">
        <f t="shared" si="101"/>
        <v>6</v>
      </c>
      <c r="I1471" s="278">
        <v>0.3</v>
      </c>
      <c r="J1471" s="278">
        <v>0.3</v>
      </c>
      <c r="K1471" s="280"/>
      <c r="L1471" s="280"/>
      <c r="M1471" s="280"/>
      <c r="N1471" s="278">
        <v>0.3</v>
      </c>
      <c r="O1471" s="282">
        <v>100</v>
      </c>
      <c r="P1471" s="278">
        <v>0.3</v>
      </c>
      <c r="Q1471" s="282">
        <v>100</v>
      </c>
      <c r="R1471" s="281">
        <v>0.15</v>
      </c>
      <c r="S1471" s="282">
        <v>50</v>
      </c>
      <c r="T1471" s="274" t="s">
        <v>220</v>
      </c>
      <c r="U1471" s="274">
        <v>2024</v>
      </c>
      <c r="V1471" s="958">
        <v>0.22900000000000001</v>
      </c>
      <c r="W1471" s="928"/>
      <c r="X1471" s="919"/>
      <c r="Y1471" s="31">
        <f t="shared" si="99"/>
        <v>0</v>
      </c>
    </row>
    <row r="1472" spans="1:25" s="23" customFormat="1" ht="20.25" customHeight="1" x14ac:dyDescent="0.3">
      <c r="A1472" s="273">
        <v>1253</v>
      </c>
      <c r="B1472" s="274">
        <v>2192546</v>
      </c>
      <c r="C1472" s="810" t="s">
        <v>2303</v>
      </c>
      <c r="D1472" s="616" t="s">
        <v>1309</v>
      </c>
      <c r="E1472" s="619">
        <v>0.15</v>
      </c>
      <c r="F1472" s="618">
        <v>3.5</v>
      </c>
      <c r="G1472" s="278" t="s">
        <v>48</v>
      </c>
      <c r="H1472" s="279" t="str">
        <f t="shared" si="101"/>
        <v>6</v>
      </c>
      <c r="I1472" s="278">
        <v>0.4</v>
      </c>
      <c r="J1472" s="278">
        <v>0.4</v>
      </c>
      <c r="K1472" s="280"/>
      <c r="L1472" s="280"/>
      <c r="M1472" s="280"/>
      <c r="N1472" s="278">
        <v>0.4</v>
      </c>
      <c r="O1472" s="282">
        <v>100</v>
      </c>
      <c r="P1472" s="278">
        <v>0.4</v>
      </c>
      <c r="Q1472" s="282">
        <v>100</v>
      </c>
      <c r="R1472" s="281">
        <v>0.2</v>
      </c>
      <c r="S1472" s="282">
        <v>50</v>
      </c>
      <c r="T1472" s="274" t="s">
        <v>220</v>
      </c>
      <c r="U1472" s="274">
        <v>2024</v>
      </c>
      <c r="V1472" s="958">
        <v>0.15</v>
      </c>
      <c r="W1472" s="928"/>
      <c r="X1472" s="919"/>
      <c r="Y1472" s="31">
        <f t="shared" si="99"/>
        <v>0</v>
      </c>
    </row>
    <row r="1473" spans="1:25" ht="20.25" customHeight="1" x14ac:dyDescent="0.3">
      <c r="A1473" s="528" t="s">
        <v>2304</v>
      </c>
      <c r="B1473" s="528"/>
      <c r="C1473" s="847"/>
      <c r="D1473" s="528"/>
      <c r="E1473" s="527"/>
      <c r="F1473" s="528"/>
      <c r="G1473" s="528"/>
      <c r="H1473" s="528"/>
      <c r="I1473" s="278"/>
      <c r="J1473" s="278"/>
      <c r="K1473" s="280"/>
      <c r="L1473" s="280"/>
      <c r="M1473" s="280"/>
      <c r="N1473" s="281"/>
      <c r="O1473" s="282"/>
      <c r="P1473" s="281"/>
      <c r="Q1473" s="282"/>
      <c r="R1473" s="281"/>
      <c r="S1473" s="282"/>
      <c r="T1473" s="274"/>
      <c r="U1473" s="274"/>
      <c r="V1473" s="919"/>
      <c r="W1473" s="928"/>
      <c r="X1473" s="919"/>
      <c r="Y1473" s="31">
        <f t="shared" si="99"/>
        <v>0</v>
      </c>
    </row>
    <row r="1474" spans="1:25" ht="20.25" customHeight="1" x14ac:dyDescent="0.3">
      <c r="A1474" s="528"/>
      <c r="B1474" s="528"/>
      <c r="C1474" s="847"/>
      <c r="D1474" s="528" t="s">
        <v>252</v>
      </c>
      <c r="E1474" s="640">
        <f>E1475</f>
        <v>1.851</v>
      </c>
      <c r="F1474" s="528"/>
      <c r="G1474" s="528"/>
      <c r="H1474" s="528"/>
      <c r="I1474" s="278"/>
      <c r="J1474" s="278"/>
      <c r="K1474" s="280"/>
      <c r="L1474" s="280"/>
      <c r="M1474" s="280"/>
      <c r="N1474" s="281"/>
      <c r="O1474" s="282"/>
      <c r="P1474" s="281"/>
      <c r="Q1474" s="282"/>
      <c r="R1474" s="281"/>
      <c r="S1474" s="282"/>
      <c r="T1474" s="274"/>
      <c r="U1474" s="274"/>
      <c r="V1474" s="919"/>
      <c r="W1474" s="928"/>
      <c r="X1474" s="919"/>
      <c r="Y1474" s="31">
        <f t="shared" si="99"/>
        <v>1.851</v>
      </c>
    </row>
    <row r="1475" spans="1:25" s="23" customFormat="1" ht="20.25" customHeight="1" x14ac:dyDescent="0.3">
      <c r="A1475" s="273">
        <v>1254</v>
      </c>
      <c r="B1475" s="274">
        <v>2200140</v>
      </c>
      <c r="C1475" s="810" t="s">
        <v>2305</v>
      </c>
      <c r="D1475" s="616" t="s">
        <v>471</v>
      </c>
      <c r="E1475" s="619">
        <f>0.651+X1475</f>
        <v>1.851</v>
      </c>
      <c r="F1475" s="618">
        <v>3</v>
      </c>
      <c r="G1475" s="278" t="s">
        <v>48</v>
      </c>
      <c r="H1475" s="279" t="str">
        <f t="shared" si="101"/>
        <v>6</v>
      </c>
      <c r="I1475" s="278">
        <v>1.2</v>
      </c>
      <c r="J1475" s="278">
        <v>1.2</v>
      </c>
      <c r="K1475" s="280"/>
      <c r="L1475" s="280"/>
      <c r="M1475" s="280"/>
      <c r="N1475" s="281">
        <v>0</v>
      </c>
      <c r="O1475" s="282">
        <v>0</v>
      </c>
      <c r="P1475" s="281">
        <v>0</v>
      </c>
      <c r="Q1475" s="282">
        <v>0</v>
      </c>
      <c r="R1475" s="281">
        <v>0</v>
      </c>
      <c r="S1475" s="282">
        <v>0</v>
      </c>
      <c r="T1475" s="274"/>
      <c r="U1475" s="274"/>
      <c r="V1475" s="958">
        <v>0.65100000000000002</v>
      </c>
      <c r="W1475" s="928"/>
      <c r="X1475" s="965">
        <v>1.2</v>
      </c>
      <c r="Y1475" s="31">
        <f t="shared" si="99"/>
        <v>0</v>
      </c>
    </row>
    <row r="1476" spans="1:25" ht="20.25" customHeight="1" x14ac:dyDescent="0.3">
      <c r="A1476" s="528" t="s">
        <v>2306</v>
      </c>
      <c r="B1476" s="528"/>
      <c r="C1476" s="847"/>
      <c r="D1476" s="528"/>
      <c r="E1476" s="527"/>
      <c r="F1476" s="528"/>
      <c r="G1476" s="528"/>
      <c r="H1476" s="528"/>
      <c r="I1476" s="278"/>
      <c r="J1476" s="278"/>
      <c r="K1476" s="280"/>
      <c r="L1476" s="280"/>
      <c r="M1476" s="280"/>
      <c r="N1476" s="281"/>
      <c r="O1476" s="282"/>
      <c r="P1476" s="281"/>
      <c r="Q1476" s="282"/>
      <c r="R1476" s="281"/>
      <c r="S1476" s="282"/>
      <c r="T1476" s="274"/>
      <c r="U1476" s="274"/>
      <c r="V1476" s="919"/>
      <c r="W1476" s="928"/>
      <c r="X1476" s="919"/>
      <c r="Y1476" s="31">
        <f t="shared" si="99"/>
        <v>0</v>
      </c>
    </row>
    <row r="1477" spans="1:25" ht="20.25" customHeight="1" x14ac:dyDescent="0.3">
      <c r="A1477" s="528"/>
      <c r="B1477" s="528"/>
      <c r="C1477" s="847"/>
      <c r="D1477" s="528" t="s">
        <v>252</v>
      </c>
      <c r="E1477" s="640">
        <f>E1478</f>
        <v>1.863</v>
      </c>
      <c r="F1477" s="528"/>
      <c r="G1477" s="528"/>
      <c r="H1477" s="528"/>
      <c r="I1477" s="278"/>
      <c r="J1477" s="278"/>
      <c r="K1477" s="280"/>
      <c r="L1477" s="280"/>
      <c r="M1477" s="280"/>
      <c r="N1477" s="281"/>
      <c r="O1477" s="282"/>
      <c r="P1477" s="281"/>
      <c r="Q1477" s="282"/>
      <c r="R1477" s="281"/>
      <c r="S1477" s="282"/>
      <c r="T1477" s="274"/>
      <c r="U1477" s="274"/>
      <c r="V1477" s="919"/>
      <c r="W1477" s="928"/>
      <c r="X1477" s="919"/>
      <c r="Y1477" s="31">
        <f t="shared" si="99"/>
        <v>1.863</v>
      </c>
    </row>
    <row r="1478" spans="1:25" s="23" customFormat="1" ht="20.25" customHeight="1" x14ac:dyDescent="0.3">
      <c r="A1478" s="273">
        <v>1255</v>
      </c>
      <c r="B1478" s="274">
        <v>2192480</v>
      </c>
      <c r="C1478" s="810" t="s">
        <v>2307</v>
      </c>
      <c r="D1478" s="616" t="s">
        <v>1652</v>
      </c>
      <c r="E1478" s="617">
        <v>1.863</v>
      </c>
      <c r="F1478" s="618">
        <v>4.5</v>
      </c>
      <c r="G1478" s="278" t="s">
        <v>48</v>
      </c>
      <c r="H1478" s="279" t="str">
        <f t="shared" si="101"/>
        <v>6</v>
      </c>
      <c r="I1478" s="278">
        <v>2</v>
      </c>
      <c r="J1478" s="278">
        <v>2</v>
      </c>
      <c r="K1478" s="280"/>
      <c r="L1478" s="280"/>
      <c r="M1478" s="280"/>
      <c r="N1478" s="281">
        <v>1</v>
      </c>
      <c r="O1478" s="282">
        <v>50</v>
      </c>
      <c r="P1478" s="281">
        <v>1</v>
      </c>
      <c r="Q1478" s="282">
        <v>50</v>
      </c>
      <c r="R1478" s="281">
        <v>1</v>
      </c>
      <c r="S1478" s="282">
        <v>50</v>
      </c>
      <c r="T1478" s="274" t="s">
        <v>220</v>
      </c>
      <c r="U1478" s="274">
        <v>2024</v>
      </c>
      <c r="V1478" s="956">
        <v>1.863</v>
      </c>
      <c r="W1478" s="928"/>
      <c r="X1478" s="919"/>
      <c r="Y1478" s="31">
        <f t="shared" si="99"/>
        <v>0</v>
      </c>
    </row>
    <row r="1479" spans="1:25" ht="20.25" customHeight="1" x14ac:dyDescent="0.3">
      <c r="A1479" s="528" t="s">
        <v>2308</v>
      </c>
      <c r="B1479" s="528"/>
      <c r="C1479" s="847"/>
      <c r="D1479" s="528"/>
      <c r="E1479" s="527"/>
      <c r="F1479" s="528"/>
      <c r="G1479" s="528"/>
      <c r="H1479" s="528"/>
      <c r="I1479" s="278"/>
      <c r="J1479" s="278"/>
      <c r="K1479" s="280"/>
      <c r="L1479" s="280"/>
      <c r="M1479" s="280"/>
      <c r="N1479" s="281"/>
      <c r="O1479" s="282"/>
      <c r="P1479" s="281"/>
      <c r="Q1479" s="282"/>
      <c r="R1479" s="281"/>
      <c r="S1479" s="282"/>
      <c r="T1479" s="274"/>
      <c r="U1479" s="274"/>
      <c r="V1479" s="919"/>
      <c r="W1479" s="928"/>
      <c r="X1479" s="919"/>
      <c r="Y1479" s="31">
        <f t="shared" si="99"/>
        <v>0</v>
      </c>
    </row>
    <row r="1480" spans="1:25" ht="20.25" customHeight="1" x14ac:dyDescent="0.3">
      <c r="A1480" s="528" t="s">
        <v>35</v>
      </c>
      <c r="B1480" s="528"/>
      <c r="C1480" s="847"/>
      <c r="D1480" s="528"/>
      <c r="E1480" s="541">
        <f>E1482+E1517</f>
        <v>18.931000000000001</v>
      </c>
      <c r="F1480" s="528"/>
      <c r="G1480" s="528"/>
      <c r="H1480" s="528"/>
      <c r="I1480" s="278"/>
      <c r="J1480" s="278"/>
      <c r="K1480" s="280"/>
      <c r="L1480" s="280"/>
      <c r="M1480" s="280"/>
      <c r="N1480" s="281"/>
      <c r="O1480" s="282"/>
      <c r="P1480" s="281"/>
      <c r="Q1480" s="282"/>
      <c r="R1480" s="281"/>
      <c r="S1480" s="282"/>
      <c r="T1480" s="274"/>
      <c r="U1480" s="274"/>
      <c r="V1480" s="919"/>
      <c r="W1480" s="928"/>
      <c r="X1480" s="919"/>
      <c r="Y1480" s="31">
        <f t="shared" si="99"/>
        <v>18.931000000000001</v>
      </c>
    </row>
    <row r="1481" spans="1:25" ht="20.25" customHeight="1" x14ac:dyDescent="0.3">
      <c r="A1481" s="528" t="s">
        <v>2309</v>
      </c>
      <c r="B1481" s="528"/>
      <c r="C1481" s="847"/>
      <c r="D1481" s="528"/>
      <c r="E1481" s="528"/>
      <c r="F1481" s="528"/>
      <c r="G1481" s="528"/>
      <c r="H1481" s="528"/>
      <c r="I1481" s="278"/>
      <c r="J1481" s="278"/>
      <c r="K1481" s="280"/>
      <c r="L1481" s="280"/>
      <c r="M1481" s="280"/>
      <c r="N1481" s="281"/>
      <c r="O1481" s="282"/>
      <c r="P1481" s="281"/>
      <c r="Q1481" s="282"/>
      <c r="R1481" s="281"/>
      <c r="S1481" s="282"/>
      <c r="T1481" s="274"/>
      <c r="U1481" s="274"/>
      <c r="V1481" s="919"/>
      <c r="W1481" s="928"/>
      <c r="X1481" s="919"/>
      <c r="Y1481" s="31">
        <f t="shared" si="99"/>
        <v>0</v>
      </c>
    </row>
    <row r="1482" spans="1:25" ht="20.25" customHeight="1" x14ac:dyDescent="0.3">
      <c r="A1482" s="528"/>
      <c r="B1482" s="528"/>
      <c r="C1482" s="847"/>
      <c r="D1482" s="528" t="s">
        <v>252</v>
      </c>
      <c r="E1482" s="541">
        <f>SUM(E1483:E1515)</f>
        <v>16.973000000000003</v>
      </c>
      <c r="F1482" s="528"/>
      <c r="G1482" s="528"/>
      <c r="H1482" s="528"/>
      <c r="I1482" s="278"/>
      <c r="J1482" s="278"/>
      <c r="K1482" s="280"/>
      <c r="L1482" s="280"/>
      <c r="M1482" s="280"/>
      <c r="N1482" s="281"/>
      <c r="O1482" s="282"/>
      <c r="P1482" s="281"/>
      <c r="Q1482" s="282"/>
      <c r="R1482" s="281"/>
      <c r="S1482" s="282"/>
      <c r="T1482" s="274"/>
      <c r="U1482" s="274"/>
      <c r="V1482" s="919"/>
      <c r="W1482" s="928"/>
      <c r="X1482" s="919"/>
      <c r="Y1482" s="31">
        <f t="shared" si="99"/>
        <v>16.973000000000003</v>
      </c>
    </row>
    <row r="1483" spans="1:25" s="23" customFormat="1" ht="21.75" customHeight="1" x14ac:dyDescent="0.3">
      <c r="A1483" s="273">
        <v>1256</v>
      </c>
      <c r="B1483" s="274">
        <v>2196690</v>
      </c>
      <c r="C1483" s="810" t="s">
        <v>2310</v>
      </c>
      <c r="D1483" s="275" t="s">
        <v>68</v>
      </c>
      <c r="E1483" s="580">
        <v>0.82</v>
      </c>
      <c r="F1483" s="277">
        <v>6</v>
      </c>
      <c r="G1483" s="278" t="s">
        <v>48</v>
      </c>
      <c r="H1483" s="279" t="str">
        <f t="shared" si="101"/>
        <v>10</v>
      </c>
      <c r="I1483" s="278">
        <v>0.504</v>
      </c>
      <c r="J1483" s="278">
        <v>0.504</v>
      </c>
      <c r="K1483" s="280"/>
      <c r="L1483" s="280"/>
      <c r="M1483" s="280"/>
      <c r="N1483" s="281">
        <v>0.3024</v>
      </c>
      <c r="O1483" s="282">
        <v>60</v>
      </c>
      <c r="P1483" s="281">
        <v>0.3024</v>
      </c>
      <c r="Q1483" s="282">
        <v>60</v>
      </c>
      <c r="R1483" s="281">
        <v>0.3024</v>
      </c>
      <c r="S1483" s="282">
        <v>60</v>
      </c>
      <c r="T1483" s="274" t="s">
        <v>220</v>
      </c>
      <c r="U1483" s="274">
        <v>2023</v>
      </c>
      <c r="V1483" s="954">
        <v>0.82</v>
      </c>
      <c r="W1483" s="928"/>
      <c r="X1483" s="919"/>
      <c r="Y1483" s="31">
        <f t="shared" si="99"/>
        <v>0</v>
      </c>
    </row>
    <row r="1484" spans="1:25" s="23" customFormat="1" ht="20.25" customHeight="1" x14ac:dyDescent="0.3">
      <c r="A1484" s="273">
        <v>1257</v>
      </c>
      <c r="B1484" s="274">
        <v>2200048</v>
      </c>
      <c r="C1484" s="810" t="s">
        <v>2311</v>
      </c>
      <c r="D1484" s="275" t="s">
        <v>131</v>
      </c>
      <c r="E1484" s="580">
        <v>0.67400000000000004</v>
      </c>
      <c r="F1484" s="277">
        <v>6</v>
      </c>
      <c r="G1484" s="278" t="s">
        <v>48</v>
      </c>
      <c r="H1484" s="279" t="str">
        <f t="shared" si="101"/>
        <v>10</v>
      </c>
      <c r="I1484" s="278">
        <v>0.67400000000000004</v>
      </c>
      <c r="J1484" s="278">
        <v>0.67400000000000004</v>
      </c>
      <c r="K1484" s="280"/>
      <c r="L1484" s="280"/>
      <c r="M1484" s="280"/>
      <c r="N1484" s="281">
        <v>0.40440000000000004</v>
      </c>
      <c r="O1484" s="282">
        <v>60</v>
      </c>
      <c r="P1484" s="281">
        <v>0.40440000000000004</v>
      </c>
      <c r="Q1484" s="282">
        <v>60</v>
      </c>
      <c r="R1484" s="281">
        <v>0.40440000000000004</v>
      </c>
      <c r="S1484" s="282">
        <v>60</v>
      </c>
      <c r="T1484" s="274" t="s">
        <v>220</v>
      </c>
      <c r="U1484" s="274">
        <v>2023</v>
      </c>
      <c r="V1484" s="954">
        <v>0.67400000000000004</v>
      </c>
      <c r="W1484" s="928"/>
      <c r="X1484" s="919"/>
      <c r="Y1484" s="31">
        <f t="shared" si="99"/>
        <v>0</v>
      </c>
    </row>
    <row r="1485" spans="1:25" s="23" customFormat="1" ht="20.25" customHeight="1" x14ac:dyDescent="0.3">
      <c r="A1485" s="273">
        <v>1258</v>
      </c>
      <c r="B1485" s="274">
        <v>2201249</v>
      </c>
      <c r="C1485" s="810" t="s">
        <v>2312</v>
      </c>
      <c r="D1485" s="275" t="s">
        <v>2313</v>
      </c>
      <c r="E1485" s="580">
        <v>0.24399999999999999</v>
      </c>
      <c r="F1485" s="277">
        <v>3.5</v>
      </c>
      <c r="G1485" s="278" t="s">
        <v>48</v>
      </c>
      <c r="H1485" s="279" t="str">
        <f t="shared" si="101"/>
        <v>6</v>
      </c>
      <c r="I1485" s="278">
        <v>0.24399999999999999</v>
      </c>
      <c r="J1485" s="278">
        <v>0.24399999999999999</v>
      </c>
      <c r="K1485" s="280"/>
      <c r="L1485" s="280"/>
      <c r="M1485" s="280"/>
      <c r="N1485" s="281">
        <v>0</v>
      </c>
      <c r="O1485" s="282">
        <v>0</v>
      </c>
      <c r="P1485" s="281">
        <v>0</v>
      </c>
      <c r="Q1485" s="282">
        <v>0</v>
      </c>
      <c r="R1485" s="281">
        <v>0.24399999999999999</v>
      </c>
      <c r="S1485" s="282">
        <v>100</v>
      </c>
      <c r="T1485" s="274" t="s">
        <v>220</v>
      </c>
      <c r="U1485" s="274">
        <v>2023</v>
      </c>
      <c r="V1485" s="954">
        <v>0.24399999999999999</v>
      </c>
      <c r="W1485" s="928"/>
      <c r="X1485" s="919"/>
      <c r="Y1485" s="31">
        <f t="shared" si="99"/>
        <v>0</v>
      </c>
    </row>
    <row r="1486" spans="1:25" s="23" customFormat="1" ht="20.25" customHeight="1" x14ac:dyDescent="0.3">
      <c r="A1486" s="273">
        <v>1259</v>
      </c>
      <c r="B1486" s="274">
        <v>2191136</v>
      </c>
      <c r="C1486" s="810" t="s">
        <v>2314</v>
      </c>
      <c r="D1486" s="275" t="s">
        <v>2315</v>
      </c>
      <c r="E1486" s="580">
        <v>0.57099999999999995</v>
      </c>
      <c r="F1486" s="277">
        <v>3.5</v>
      </c>
      <c r="G1486" s="278" t="s">
        <v>48</v>
      </c>
      <c r="H1486" s="279" t="str">
        <f t="shared" si="101"/>
        <v>6</v>
      </c>
      <c r="I1486" s="278">
        <v>0.57099999999999995</v>
      </c>
      <c r="J1486" s="278">
        <v>0.57099999999999995</v>
      </c>
      <c r="K1486" s="280"/>
      <c r="L1486" s="280"/>
      <c r="M1486" s="280"/>
      <c r="N1486" s="281">
        <v>0</v>
      </c>
      <c r="O1486" s="282">
        <v>0</v>
      </c>
      <c r="P1486" s="281">
        <v>0</v>
      </c>
      <c r="Q1486" s="282">
        <v>0</v>
      </c>
      <c r="R1486" s="281">
        <v>0.57099999999999995</v>
      </c>
      <c r="S1486" s="282">
        <v>100</v>
      </c>
      <c r="T1486" s="274" t="s">
        <v>220</v>
      </c>
      <c r="U1486" s="274">
        <v>2022</v>
      </c>
      <c r="V1486" s="954">
        <v>0.57099999999999995</v>
      </c>
      <c r="W1486" s="928"/>
      <c r="X1486" s="919"/>
      <c r="Y1486" s="31">
        <f t="shared" si="99"/>
        <v>0</v>
      </c>
    </row>
    <row r="1487" spans="1:25" s="23" customFormat="1" ht="20.25" customHeight="1" x14ac:dyDescent="0.3">
      <c r="A1487" s="273">
        <v>1260</v>
      </c>
      <c r="B1487" s="274">
        <v>2202029</v>
      </c>
      <c r="C1487" s="810" t="s">
        <v>2316</v>
      </c>
      <c r="D1487" s="275" t="s">
        <v>1748</v>
      </c>
      <c r="E1487" s="580">
        <v>0.91100000000000003</v>
      </c>
      <c r="F1487" s="277">
        <v>3.5</v>
      </c>
      <c r="G1487" s="278" t="s">
        <v>48</v>
      </c>
      <c r="H1487" s="279" t="str">
        <f t="shared" si="101"/>
        <v>6</v>
      </c>
      <c r="I1487" s="278">
        <v>0.63200000000000001</v>
      </c>
      <c r="J1487" s="278">
        <v>0.63200000000000001</v>
      </c>
      <c r="K1487" s="280"/>
      <c r="L1487" s="280"/>
      <c r="M1487" s="280"/>
      <c r="N1487" s="281">
        <v>0</v>
      </c>
      <c r="O1487" s="282">
        <v>0</v>
      </c>
      <c r="P1487" s="281">
        <v>0</v>
      </c>
      <c r="Q1487" s="282">
        <v>0</v>
      </c>
      <c r="R1487" s="281">
        <v>0.63200000000000001</v>
      </c>
      <c r="S1487" s="282">
        <v>100</v>
      </c>
      <c r="T1487" s="274" t="s">
        <v>220</v>
      </c>
      <c r="U1487" s="274">
        <v>2021</v>
      </c>
      <c r="V1487" s="954">
        <v>0.91100000000000003</v>
      </c>
      <c r="W1487" s="928"/>
      <c r="X1487" s="919"/>
      <c r="Y1487" s="31">
        <f t="shared" si="99"/>
        <v>0</v>
      </c>
    </row>
    <row r="1488" spans="1:25" s="23" customFormat="1" ht="20.25" customHeight="1" x14ac:dyDescent="0.3">
      <c r="A1488" s="273">
        <v>1261</v>
      </c>
      <c r="B1488" s="274">
        <v>2192132</v>
      </c>
      <c r="C1488" s="810" t="s">
        <v>2317</v>
      </c>
      <c r="D1488" s="275" t="s">
        <v>2318</v>
      </c>
      <c r="E1488" s="580">
        <v>0.59699999999999998</v>
      </c>
      <c r="F1488" s="277">
        <v>3.5</v>
      </c>
      <c r="G1488" s="278" t="s">
        <v>48</v>
      </c>
      <c r="H1488" s="279" t="str">
        <f t="shared" si="101"/>
        <v>6</v>
      </c>
      <c r="I1488" s="278">
        <v>0.59699999999999998</v>
      </c>
      <c r="J1488" s="278">
        <v>0.59699999999999998</v>
      </c>
      <c r="K1488" s="280"/>
      <c r="L1488" s="280"/>
      <c r="M1488" s="280"/>
      <c r="N1488" s="281">
        <v>0</v>
      </c>
      <c r="O1488" s="282">
        <v>0</v>
      </c>
      <c r="P1488" s="281">
        <v>0</v>
      </c>
      <c r="Q1488" s="282">
        <v>0</v>
      </c>
      <c r="R1488" s="281">
        <v>0.59699999999999998</v>
      </c>
      <c r="S1488" s="282">
        <v>100</v>
      </c>
      <c r="T1488" s="274" t="s">
        <v>220</v>
      </c>
      <c r="U1488" s="274">
        <v>2022</v>
      </c>
      <c r="V1488" s="954">
        <v>0.59699999999999998</v>
      </c>
      <c r="W1488" s="928"/>
      <c r="X1488" s="919"/>
      <c r="Y1488" s="31">
        <f t="shared" si="99"/>
        <v>0</v>
      </c>
    </row>
    <row r="1489" spans="1:25" s="23" customFormat="1" ht="20.25" customHeight="1" x14ac:dyDescent="0.3">
      <c r="A1489" s="273">
        <v>1262</v>
      </c>
      <c r="B1489" s="274">
        <v>2197791</v>
      </c>
      <c r="C1489" s="810" t="s">
        <v>2319</v>
      </c>
      <c r="D1489" s="275" t="s">
        <v>2320</v>
      </c>
      <c r="E1489" s="580">
        <v>1.37</v>
      </c>
      <c r="F1489" s="277">
        <v>6</v>
      </c>
      <c r="G1489" s="278" t="s">
        <v>48</v>
      </c>
      <c r="H1489" s="279" t="str">
        <f t="shared" si="101"/>
        <v>10</v>
      </c>
      <c r="I1489" s="278">
        <v>2.2000000000000002</v>
      </c>
      <c r="J1489" s="278">
        <v>2.2000000000000002</v>
      </c>
      <c r="K1489" s="280"/>
      <c r="L1489" s="280"/>
      <c r="M1489" s="280"/>
      <c r="N1489" s="281">
        <v>0</v>
      </c>
      <c r="O1489" s="282">
        <v>0</v>
      </c>
      <c r="P1489" s="281">
        <v>0</v>
      </c>
      <c r="Q1489" s="282">
        <v>0</v>
      </c>
      <c r="R1489" s="281">
        <v>2.2000000000000002</v>
      </c>
      <c r="S1489" s="282">
        <v>100</v>
      </c>
      <c r="T1489" s="274" t="s">
        <v>220</v>
      </c>
      <c r="U1489" s="274">
        <v>2021</v>
      </c>
      <c r="V1489" s="954">
        <v>1.37</v>
      </c>
      <c r="W1489" s="928"/>
      <c r="X1489" s="919"/>
      <c r="Y1489" s="31">
        <f t="shared" si="99"/>
        <v>0</v>
      </c>
    </row>
    <row r="1490" spans="1:25" s="23" customFormat="1" ht="20.25" customHeight="1" x14ac:dyDescent="0.3">
      <c r="A1490" s="273">
        <v>1263</v>
      </c>
      <c r="B1490" s="274">
        <v>2191388</v>
      </c>
      <c r="C1490" s="810" t="s">
        <v>2321</v>
      </c>
      <c r="D1490" s="275" t="s">
        <v>2322</v>
      </c>
      <c r="E1490" s="580">
        <v>0.35599999999999998</v>
      </c>
      <c r="F1490" s="277">
        <v>3.5</v>
      </c>
      <c r="G1490" s="278" t="s">
        <v>48</v>
      </c>
      <c r="H1490" s="279" t="str">
        <f t="shared" si="101"/>
        <v>6</v>
      </c>
      <c r="I1490" s="278">
        <v>0.35599999999999998</v>
      </c>
      <c r="J1490" s="278">
        <v>0.35599999999999998</v>
      </c>
      <c r="K1490" s="280"/>
      <c r="L1490" s="280"/>
      <c r="M1490" s="280"/>
      <c r="N1490" s="281">
        <v>0</v>
      </c>
      <c r="O1490" s="282">
        <v>0</v>
      </c>
      <c r="P1490" s="281">
        <v>0</v>
      </c>
      <c r="Q1490" s="282">
        <v>0</v>
      </c>
      <c r="R1490" s="281">
        <v>0.35599999999999998</v>
      </c>
      <c r="S1490" s="282">
        <v>100</v>
      </c>
      <c r="T1490" s="274" t="s">
        <v>220</v>
      </c>
      <c r="U1490" s="274">
        <v>2023</v>
      </c>
      <c r="V1490" s="954">
        <v>0.35599999999999998</v>
      </c>
      <c r="W1490" s="928"/>
      <c r="X1490" s="919"/>
      <c r="Y1490" s="31">
        <f t="shared" si="99"/>
        <v>0</v>
      </c>
    </row>
    <row r="1491" spans="1:25" s="23" customFormat="1" ht="20.25" customHeight="1" x14ac:dyDescent="0.3">
      <c r="A1491" s="273">
        <v>1264</v>
      </c>
      <c r="B1491" s="274">
        <v>2193540</v>
      </c>
      <c r="C1491" s="810" t="s">
        <v>2323</v>
      </c>
      <c r="D1491" s="275" t="s">
        <v>2324</v>
      </c>
      <c r="E1491" s="580">
        <v>0.82499999999999996</v>
      </c>
      <c r="F1491" s="277">
        <v>3.5</v>
      </c>
      <c r="G1491" s="278" t="s">
        <v>48</v>
      </c>
      <c r="H1491" s="279" t="str">
        <f t="shared" si="101"/>
        <v>6</v>
      </c>
      <c r="I1491" s="278">
        <v>0.82499999999999996</v>
      </c>
      <c r="J1491" s="278">
        <v>0.82499999999999996</v>
      </c>
      <c r="K1491" s="280"/>
      <c r="L1491" s="280"/>
      <c r="M1491" s="280"/>
      <c r="N1491" s="281">
        <v>0</v>
      </c>
      <c r="O1491" s="282">
        <v>0</v>
      </c>
      <c r="P1491" s="281">
        <v>0</v>
      </c>
      <c r="Q1491" s="282">
        <v>0</v>
      </c>
      <c r="R1491" s="281">
        <v>0.82499999999999996</v>
      </c>
      <c r="S1491" s="282">
        <v>100</v>
      </c>
      <c r="T1491" s="274" t="s">
        <v>220</v>
      </c>
      <c r="U1491" s="274">
        <v>2022</v>
      </c>
      <c r="V1491" s="954">
        <v>0.82499999999999996</v>
      </c>
      <c r="W1491" s="928"/>
      <c r="X1491" s="919"/>
      <c r="Y1491" s="31">
        <f t="shared" si="99"/>
        <v>0</v>
      </c>
    </row>
    <row r="1492" spans="1:25" s="23" customFormat="1" ht="20.25" customHeight="1" x14ac:dyDescent="0.3">
      <c r="A1492" s="273">
        <v>1265</v>
      </c>
      <c r="B1492" s="274">
        <v>2194552</v>
      </c>
      <c r="C1492" s="810" t="s">
        <v>2325</v>
      </c>
      <c r="D1492" s="275" t="s">
        <v>2326</v>
      </c>
      <c r="E1492" s="580">
        <v>0.41499999999999998</v>
      </c>
      <c r="F1492" s="277">
        <v>3.5</v>
      </c>
      <c r="G1492" s="278" t="s">
        <v>48</v>
      </c>
      <c r="H1492" s="279" t="str">
        <f t="shared" si="101"/>
        <v>6</v>
      </c>
      <c r="I1492" s="278">
        <v>0.22500000000000001</v>
      </c>
      <c r="J1492" s="278">
        <v>0.22500000000000001</v>
      </c>
      <c r="K1492" s="280"/>
      <c r="L1492" s="280"/>
      <c r="M1492" s="280"/>
      <c r="N1492" s="281">
        <v>0</v>
      </c>
      <c r="O1492" s="282">
        <v>0</v>
      </c>
      <c r="P1492" s="281">
        <v>0</v>
      </c>
      <c r="Q1492" s="282">
        <v>0</v>
      </c>
      <c r="R1492" s="281">
        <v>0.22500000000000001</v>
      </c>
      <c r="S1492" s="282">
        <v>100</v>
      </c>
      <c r="T1492" s="274" t="s">
        <v>220</v>
      </c>
      <c r="U1492" s="274">
        <v>2023</v>
      </c>
      <c r="V1492" s="954">
        <v>0.41499999999999998</v>
      </c>
      <c r="W1492" s="928"/>
      <c r="X1492" s="919"/>
      <c r="Y1492" s="31">
        <f t="shared" si="99"/>
        <v>0</v>
      </c>
    </row>
    <row r="1493" spans="1:25" s="23" customFormat="1" ht="20.25" customHeight="1" x14ac:dyDescent="0.3">
      <c r="A1493" s="273">
        <v>1266</v>
      </c>
      <c r="B1493" s="274">
        <v>2193930</v>
      </c>
      <c r="C1493" s="810" t="s">
        <v>2327</v>
      </c>
      <c r="D1493" s="275" t="s">
        <v>2328</v>
      </c>
      <c r="E1493" s="580">
        <v>0.2</v>
      </c>
      <c r="F1493" s="277">
        <v>3.5</v>
      </c>
      <c r="G1493" s="278" t="s">
        <v>48</v>
      </c>
      <c r="H1493" s="279" t="str">
        <f t="shared" si="101"/>
        <v>6</v>
      </c>
      <c r="I1493" s="278">
        <v>0.16400000000000001</v>
      </c>
      <c r="J1493" s="278">
        <v>0.16400000000000001</v>
      </c>
      <c r="K1493" s="280"/>
      <c r="L1493" s="280"/>
      <c r="M1493" s="280"/>
      <c r="N1493" s="281">
        <v>0</v>
      </c>
      <c r="O1493" s="282">
        <v>0</v>
      </c>
      <c r="P1493" s="281">
        <v>0</v>
      </c>
      <c r="Q1493" s="282">
        <v>0</v>
      </c>
      <c r="R1493" s="281">
        <v>0.16400000000000001</v>
      </c>
      <c r="S1493" s="282">
        <v>100</v>
      </c>
      <c r="T1493" s="274" t="s">
        <v>220</v>
      </c>
      <c r="U1493" s="274">
        <v>2022</v>
      </c>
      <c r="V1493" s="954">
        <v>0.2</v>
      </c>
      <c r="W1493" s="928"/>
      <c r="X1493" s="919"/>
      <c r="Y1493" s="31">
        <f t="shared" ref="Y1493:Y1556" si="102">E1493-V1493-W1493-X1493</f>
        <v>0</v>
      </c>
    </row>
    <row r="1494" spans="1:25" s="23" customFormat="1" ht="20.25" customHeight="1" x14ac:dyDescent="0.3">
      <c r="A1494" s="273">
        <v>1267</v>
      </c>
      <c r="B1494" s="274">
        <v>2193095</v>
      </c>
      <c r="C1494" s="810" t="s">
        <v>2329</v>
      </c>
      <c r="D1494" s="275" t="s">
        <v>2330</v>
      </c>
      <c r="E1494" s="580">
        <v>0.54</v>
      </c>
      <c r="F1494" s="277">
        <v>3.5</v>
      </c>
      <c r="G1494" s="278" t="s">
        <v>48</v>
      </c>
      <c r="H1494" s="279" t="str">
        <f t="shared" si="101"/>
        <v>6</v>
      </c>
      <c r="I1494" s="278">
        <v>0.54</v>
      </c>
      <c r="J1494" s="278">
        <v>0.54</v>
      </c>
      <c r="K1494" s="280"/>
      <c r="L1494" s="280"/>
      <c r="M1494" s="280"/>
      <c r="N1494" s="281">
        <v>0</v>
      </c>
      <c r="O1494" s="282">
        <v>0</v>
      </c>
      <c r="P1494" s="281">
        <v>0</v>
      </c>
      <c r="Q1494" s="282">
        <v>0</v>
      </c>
      <c r="R1494" s="281">
        <v>0.54</v>
      </c>
      <c r="S1494" s="282">
        <v>100</v>
      </c>
      <c r="T1494" s="274" t="s">
        <v>220</v>
      </c>
      <c r="U1494" s="274">
        <v>2022</v>
      </c>
      <c r="V1494" s="954">
        <v>0.54</v>
      </c>
      <c r="W1494" s="928"/>
      <c r="X1494" s="919"/>
      <c r="Y1494" s="31">
        <f t="shared" si="102"/>
        <v>0</v>
      </c>
    </row>
    <row r="1495" spans="1:25" s="23" customFormat="1" ht="20.25" customHeight="1" x14ac:dyDescent="0.3">
      <c r="A1495" s="273">
        <v>1268</v>
      </c>
      <c r="B1495" s="274">
        <v>2190656</v>
      </c>
      <c r="C1495" s="810" t="s">
        <v>2331</v>
      </c>
      <c r="D1495" s="275" t="s">
        <v>2332</v>
      </c>
      <c r="E1495" s="580">
        <v>1.66</v>
      </c>
      <c r="F1495" s="277">
        <v>3.5</v>
      </c>
      <c r="G1495" s="278" t="s">
        <v>48</v>
      </c>
      <c r="H1495" s="279" t="str">
        <f t="shared" si="101"/>
        <v>6</v>
      </c>
      <c r="I1495" s="278">
        <v>1.4350000000000001</v>
      </c>
      <c r="J1495" s="278">
        <v>1.4350000000000001</v>
      </c>
      <c r="K1495" s="280"/>
      <c r="L1495" s="280"/>
      <c r="M1495" s="280"/>
      <c r="N1495" s="281">
        <v>0.86099999999999999</v>
      </c>
      <c r="O1495" s="282">
        <v>60</v>
      </c>
      <c r="P1495" s="281">
        <v>0.86099999999999999</v>
      </c>
      <c r="Q1495" s="282">
        <v>60</v>
      </c>
      <c r="R1495" s="281">
        <v>0.86099999999999999</v>
      </c>
      <c r="S1495" s="282">
        <v>60</v>
      </c>
      <c r="T1495" s="274" t="s">
        <v>220</v>
      </c>
      <c r="U1495" s="274">
        <v>2023</v>
      </c>
      <c r="V1495" s="954">
        <v>1.66</v>
      </c>
      <c r="W1495" s="928"/>
      <c r="X1495" s="919"/>
      <c r="Y1495" s="31">
        <f t="shared" si="102"/>
        <v>0</v>
      </c>
    </row>
    <row r="1496" spans="1:25" s="23" customFormat="1" ht="20.25" customHeight="1" x14ac:dyDescent="0.3">
      <c r="A1496" s="273">
        <v>1269</v>
      </c>
      <c r="B1496" s="274">
        <v>2193807</v>
      </c>
      <c r="C1496" s="810" t="s">
        <v>2333</v>
      </c>
      <c r="D1496" s="275" t="s">
        <v>970</v>
      </c>
      <c r="E1496" s="580">
        <v>0.121</v>
      </c>
      <c r="F1496" s="277">
        <v>3.5</v>
      </c>
      <c r="G1496" s="278" t="s">
        <v>48</v>
      </c>
      <c r="H1496" s="279" t="str">
        <f t="shared" si="101"/>
        <v>6</v>
      </c>
      <c r="I1496" s="278">
        <v>0.121</v>
      </c>
      <c r="J1496" s="278">
        <v>0.121</v>
      </c>
      <c r="K1496" s="280"/>
      <c r="L1496" s="280"/>
      <c r="M1496" s="280"/>
      <c r="N1496" s="281">
        <v>7.2599999999999998E-2</v>
      </c>
      <c r="O1496" s="282">
        <v>60</v>
      </c>
      <c r="P1496" s="281">
        <v>7.2599999999999998E-2</v>
      </c>
      <c r="Q1496" s="282">
        <v>60</v>
      </c>
      <c r="R1496" s="281">
        <v>7.2599999999999998E-2</v>
      </c>
      <c r="S1496" s="282">
        <v>60</v>
      </c>
      <c r="T1496" s="274" t="s">
        <v>220</v>
      </c>
      <c r="U1496" s="274">
        <v>2023</v>
      </c>
      <c r="V1496" s="954">
        <v>0.121</v>
      </c>
      <c r="W1496" s="928"/>
      <c r="X1496" s="919"/>
      <c r="Y1496" s="31">
        <f t="shared" si="102"/>
        <v>0</v>
      </c>
    </row>
    <row r="1497" spans="1:25" s="23" customFormat="1" ht="20.25" customHeight="1" x14ac:dyDescent="0.3">
      <c r="A1497" s="273">
        <v>1270</v>
      </c>
      <c r="B1497" s="274">
        <v>2193232</v>
      </c>
      <c r="C1497" s="810" t="s">
        <v>2334</v>
      </c>
      <c r="D1497" s="275" t="s">
        <v>2335</v>
      </c>
      <c r="E1497" s="580">
        <v>0.23300000000000001</v>
      </c>
      <c r="F1497" s="277">
        <v>3.5</v>
      </c>
      <c r="G1497" s="278" t="s">
        <v>48</v>
      </c>
      <c r="H1497" s="279" t="str">
        <f t="shared" si="101"/>
        <v>6</v>
      </c>
      <c r="I1497" s="278">
        <v>0.23300000000000001</v>
      </c>
      <c r="J1497" s="278">
        <v>0.23300000000000001</v>
      </c>
      <c r="K1497" s="280"/>
      <c r="L1497" s="280"/>
      <c r="M1497" s="280"/>
      <c r="N1497" s="281">
        <v>0</v>
      </c>
      <c r="O1497" s="282">
        <v>0</v>
      </c>
      <c r="P1497" s="281">
        <v>0</v>
      </c>
      <c r="Q1497" s="282">
        <v>0</v>
      </c>
      <c r="R1497" s="281">
        <v>0.23300000000000001</v>
      </c>
      <c r="S1497" s="282">
        <v>100</v>
      </c>
      <c r="T1497" s="274" t="s">
        <v>220</v>
      </c>
      <c r="U1497" s="274">
        <v>2023</v>
      </c>
      <c r="V1497" s="954">
        <v>0.23300000000000001</v>
      </c>
      <c r="W1497" s="928"/>
      <c r="X1497" s="919"/>
      <c r="Y1497" s="31">
        <f t="shared" si="102"/>
        <v>0</v>
      </c>
    </row>
    <row r="1498" spans="1:25" s="23" customFormat="1" ht="20.25" customHeight="1" x14ac:dyDescent="0.3">
      <c r="A1498" s="273">
        <v>1271</v>
      </c>
      <c r="B1498" s="274">
        <v>2190852</v>
      </c>
      <c r="C1498" s="810" t="s">
        <v>2336</v>
      </c>
      <c r="D1498" s="275" t="s">
        <v>2337</v>
      </c>
      <c r="E1498" s="580">
        <v>0.7</v>
      </c>
      <c r="F1498" s="277">
        <v>3.5</v>
      </c>
      <c r="G1498" s="278" t="s">
        <v>48</v>
      </c>
      <c r="H1498" s="279" t="str">
        <f t="shared" si="101"/>
        <v>6</v>
      </c>
      <c r="I1498" s="278">
        <v>0.46500000000000002</v>
      </c>
      <c r="J1498" s="278">
        <v>0.46500000000000002</v>
      </c>
      <c r="K1498" s="280"/>
      <c r="L1498" s="280"/>
      <c r="M1498" s="280"/>
      <c r="N1498" s="281">
        <v>0</v>
      </c>
      <c r="O1498" s="282">
        <v>0</v>
      </c>
      <c r="P1498" s="281">
        <v>0</v>
      </c>
      <c r="Q1498" s="282">
        <v>0</v>
      </c>
      <c r="R1498" s="281">
        <v>0.46500000000000002</v>
      </c>
      <c r="S1498" s="282">
        <v>100</v>
      </c>
      <c r="T1498" s="274" t="s">
        <v>220</v>
      </c>
      <c r="U1498" s="274">
        <v>2022</v>
      </c>
      <c r="V1498" s="954">
        <v>0.7</v>
      </c>
      <c r="W1498" s="928"/>
      <c r="X1498" s="919"/>
      <c r="Y1498" s="31">
        <f t="shared" si="102"/>
        <v>0</v>
      </c>
    </row>
    <row r="1499" spans="1:25" s="23" customFormat="1" ht="20.25" customHeight="1" x14ac:dyDescent="0.3">
      <c r="A1499" s="273">
        <v>1272</v>
      </c>
      <c r="B1499" s="274">
        <v>2200384</v>
      </c>
      <c r="C1499" s="810" t="s">
        <v>2338</v>
      </c>
      <c r="D1499" s="274" t="s">
        <v>1939</v>
      </c>
      <c r="E1499" s="580">
        <v>0.79400000000000004</v>
      </c>
      <c r="F1499" s="277">
        <v>3.5</v>
      </c>
      <c r="G1499" s="278" t="s">
        <v>48</v>
      </c>
      <c r="H1499" s="279" t="str">
        <f t="shared" si="101"/>
        <v>6</v>
      </c>
      <c r="I1499" s="278">
        <v>0.61299999999999999</v>
      </c>
      <c r="J1499" s="278">
        <v>0.61299999999999999</v>
      </c>
      <c r="K1499" s="280"/>
      <c r="L1499" s="280"/>
      <c r="M1499" s="280"/>
      <c r="N1499" s="281">
        <v>0</v>
      </c>
      <c r="O1499" s="282">
        <v>0</v>
      </c>
      <c r="P1499" s="281">
        <v>0</v>
      </c>
      <c r="Q1499" s="282">
        <v>0</v>
      </c>
      <c r="R1499" s="281">
        <v>0.61299999999999999</v>
      </c>
      <c r="S1499" s="282">
        <v>100</v>
      </c>
      <c r="T1499" s="274" t="s">
        <v>220</v>
      </c>
      <c r="U1499" s="274">
        <v>2021</v>
      </c>
      <c r="V1499" s="954">
        <v>0.79400000000000004</v>
      </c>
      <c r="W1499" s="928"/>
      <c r="X1499" s="919"/>
      <c r="Y1499" s="31">
        <f t="shared" si="102"/>
        <v>0</v>
      </c>
    </row>
    <row r="1500" spans="1:25" s="23" customFormat="1" ht="20.25" customHeight="1" x14ac:dyDescent="0.3">
      <c r="A1500" s="273">
        <v>1273</v>
      </c>
      <c r="B1500" s="274">
        <v>2199701</v>
      </c>
      <c r="C1500" s="810" t="s">
        <v>2339</v>
      </c>
      <c r="D1500" s="274" t="s">
        <v>2340</v>
      </c>
      <c r="E1500" s="580">
        <v>0.81100000000000005</v>
      </c>
      <c r="F1500" s="277">
        <v>4.5</v>
      </c>
      <c r="G1500" s="278" t="s">
        <v>48</v>
      </c>
      <c r="H1500" s="279" t="str">
        <f t="shared" si="101"/>
        <v>6</v>
      </c>
      <c r="I1500" s="278">
        <v>0.81100000000000005</v>
      </c>
      <c r="J1500" s="278">
        <v>0.81100000000000005</v>
      </c>
      <c r="K1500" s="280"/>
      <c r="L1500" s="280"/>
      <c r="M1500" s="280"/>
      <c r="N1500" s="281">
        <v>0.48660000000000003</v>
      </c>
      <c r="O1500" s="282">
        <v>60</v>
      </c>
      <c r="P1500" s="281">
        <v>0.48660000000000003</v>
      </c>
      <c r="Q1500" s="282">
        <v>60</v>
      </c>
      <c r="R1500" s="281">
        <v>0.48660000000000003</v>
      </c>
      <c r="S1500" s="282">
        <v>60</v>
      </c>
      <c r="T1500" s="274" t="s">
        <v>220</v>
      </c>
      <c r="U1500" s="274">
        <v>2023</v>
      </c>
      <c r="V1500" s="954">
        <v>0.81100000000000005</v>
      </c>
      <c r="W1500" s="928"/>
      <c r="X1500" s="919"/>
      <c r="Y1500" s="31">
        <f t="shared" si="102"/>
        <v>0</v>
      </c>
    </row>
    <row r="1501" spans="1:25" s="23" customFormat="1" ht="20.25" customHeight="1" x14ac:dyDescent="0.3">
      <c r="A1501" s="273">
        <v>1274</v>
      </c>
      <c r="B1501" s="274">
        <v>2191785</v>
      </c>
      <c r="C1501" s="810" t="s">
        <v>2341</v>
      </c>
      <c r="D1501" s="275" t="s">
        <v>2342</v>
      </c>
      <c r="E1501" s="580">
        <v>0.48199999999999998</v>
      </c>
      <c r="F1501" s="277">
        <v>3.5</v>
      </c>
      <c r="G1501" s="278" t="s">
        <v>48</v>
      </c>
      <c r="H1501" s="279" t="str">
        <f t="shared" si="101"/>
        <v>6</v>
      </c>
      <c r="I1501" s="278">
        <v>0.40600000000000003</v>
      </c>
      <c r="J1501" s="278">
        <v>0.40600000000000003</v>
      </c>
      <c r="K1501" s="280"/>
      <c r="L1501" s="280"/>
      <c r="M1501" s="280"/>
      <c r="N1501" s="281">
        <v>0</v>
      </c>
      <c r="O1501" s="282">
        <v>0</v>
      </c>
      <c r="P1501" s="281">
        <v>0</v>
      </c>
      <c r="Q1501" s="282">
        <v>0</v>
      </c>
      <c r="R1501" s="281">
        <v>0.40600000000000003</v>
      </c>
      <c r="S1501" s="282">
        <v>100</v>
      </c>
      <c r="T1501" s="274" t="s">
        <v>220</v>
      </c>
      <c r="U1501" s="274">
        <v>2021</v>
      </c>
      <c r="V1501" s="954">
        <v>0.48199999999999998</v>
      </c>
      <c r="W1501" s="928"/>
      <c r="X1501" s="919"/>
      <c r="Y1501" s="31">
        <f t="shared" si="102"/>
        <v>0</v>
      </c>
    </row>
    <row r="1502" spans="1:25" s="23" customFormat="1" ht="20.25" customHeight="1" x14ac:dyDescent="0.3">
      <c r="A1502" s="273">
        <v>1275</v>
      </c>
      <c r="B1502" s="274">
        <v>2191798</v>
      </c>
      <c r="C1502" s="810" t="s">
        <v>2343</v>
      </c>
      <c r="D1502" s="274" t="s">
        <v>2344</v>
      </c>
      <c r="E1502" s="580">
        <v>0.49299999999999999</v>
      </c>
      <c r="F1502" s="277">
        <v>3.5</v>
      </c>
      <c r="G1502" s="278" t="s">
        <v>48</v>
      </c>
      <c r="H1502" s="279" t="str">
        <f t="shared" si="101"/>
        <v>6</v>
      </c>
      <c r="I1502" s="278">
        <v>0.49299999999999999</v>
      </c>
      <c r="J1502" s="278">
        <v>0.49299999999999999</v>
      </c>
      <c r="K1502" s="280"/>
      <c r="L1502" s="280"/>
      <c r="M1502" s="280"/>
      <c r="N1502" s="281">
        <v>0</v>
      </c>
      <c r="O1502" s="282">
        <v>0</v>
      </c>
      <c r="P1502" s="281">
        <v>0</v>
      </c>
      <c r="Q1502" s="282">
        <v>0</v>
      </c>
      <c r="R1502" s="281">
        <v>0.49299999999999999</v>
      </c>
      <c r="S1502" s="282">
        <v>100</v>
      </c>
      <c r="T1502" s="274" t="s">
        <v>220</v>
      </c>
      <c r="U1502" s="274">
        <v>2022</v>
      </c>
      <c r="V1502" s="954">
        <v>0.49299999999999999</v>
      </c>
      <c r="W1502" s="928"/>
      <c r="X1502" s="919"/>
      <c r="Y1502" s="31">
        <f t="shared" si="102"/>
        <v>0</v>
      </c>
    </row>
    <row r="1503" spans="1:25" s="23" customFormat="1" ht="20.25" customHeight="1" x14ac:dyDescent="0.3">
      <c r="A1503" s="273">
        <v>1276</v>
      </c>
      <c r="B1503" s="274">
        <v>2193607</v>
      </c>
      <c r="C1503" s="810" t="s">
        <v>2345</v>
      </c>
      <c r="D1503" s="274" t="s">
        <v>2346</v>
      </c>
      <c r="E1503" s="580">
        <v>0.24299999999999999</v>
      </c>
      <c r="F1503" s="277">
        <v>3.5</v>
      </c>
      <c r="G1503" s="278" t="s">
        <v>48</v>
      </c>
      <c r="H1503" s="279" t="str">
        <f t="shared" si="101"/>
        <v>6</v>
      </c>
      <c r="I1503" s="278">
        <v>0.24299999999999999</v>
      </c>
      <c r="J1503" s="278">
        <v>0.24299999999999999</v>
      </c>
      <c r="K1503" s="280"/>
      <c r="L1503" s="280"/>
      <c r="M1503" s="280"/>
      <c r="N1503" s="278">
        <v>0.24299999999999999</v>
      </c>
      <c r="O1503" s="282">
        <v>100</v>
      </c>
      <c r="P1503" s="278">
        <v>0.24299999999999999</v>
      </c>
      <c r="Q1503" s="282">
        <v>100</v>
      </c>
      <c r="R1503" s="281">
        <v>0.14579999999999999</v>
      </c>
      <c r="S1503" s="282">
        <v>60</v>
      </c>
      <c r="T1503" s="274" t="s">
        <v>220</v>
      </c>
      <c r="U1503" s="274">
        <v>2023</v>
      </c>
      <c r="V1503" s="954">
        <v>0.24299999999999999</v>
      </c>
      <c r="W1503" s="928"/>
      <c r="X1503" s="919"/>
      <c r="Y1503" s="31">
        <f t="shared" si="102"/>
        <v>0</v>
      </c>
    </row>
    <row r="1504" spans="1:25" s="23" customFormat="1" ht="20.25" customHeight="1" x14ac:dyDescent="0.3">
      <c r="A1504" s="273">
        <v>1277</v>
      </c>
      <c r="B1504" s="274"/>
      <c r="C1504" s="810" t="s">
        <v>2347</v>
      </c>
      <c r="D1504" s="274" t="s">
        <v>2348</v>
      </c>
      <c r="E1504" s="580">
        <v>0.27</v>
      </c>
      <c r="F1504" s="277">
        <v>3.5</v>
      </c>
      <c r="G1504" s="278" t="s">
        <v>48</v>
      </c>
      <c r="H1504" s="279" t="s">
        <v>103</v>
      </c>
      <c r="I1504" s="278"/>
      <c r="J1504" s="278"/>
      <c r="K1504" s="280"/>
      <c r="L1504" s="280"/>
      <c r="M1504" s="280"/>
      <c r="N1504" s="278"/>
      <c r="O1504" s="282"/>
      <c r="P1504" s="278"/>
      <c r="Q1504" s="282"/>
      <c r="R1504" s="281"/>
      <c r="S1504" s="282"/>
      <c r="T1504" s="274"/>
      <c r="U1504" s="274"/>
      <c r="V1504" s="954">
        <v>0.27</v>
      </c>
      <c r="W1504" s="928"/>
      <c r="X1504" s="919"/>
      <c r="Y1504" s="31">
        <f t="shared" si="102"/>
        <v>0</v>
      </c>
    </row>
    <row r="1505" spans="1:25" s="23" customFormat="1" ht="20.25" customHeight="1" x14ac:dyDescent="0.3">
      <c r="A1505" s="273">
        <v>1278</v>
      </c>
      <c r="B1505" s="274"/>
      <c r="C1505" s="810" t="s">
        <v>2349</v>
      </c>
      <c r="D1505" s="275" t="s">
        <v>2350</v>
      </c>
      <c r="E1505" s="580">
        <v>0.58599999999999997</v>
      </c>
      <c r="F1505" s="277">
        <v>3.5</v>
      </c>
      <c r="G1505" s="278" t="s">
        <v>48</v>
      </c>
      <c r="H1505" s="279" t="str">
        <f t="shared" si="101"/>
        <v>6</v>
      </c>
      <c r="I1505" s="278">
        <v>0.58599999999999997</v>
      </c>
      <c r="J1505" s="278">
        <v>0.58599999999999997</v>
      </c>
      <c r="K1505" s="280"/>
      <c r="L1505" s="280"/>
      <c r="M1505" s="280"/>
      <c r="N1505" s="278">
        <v>0.58599999999999997</v>
      </c>
      <c r="O1505" s="282">
        <v>100</v>
      </c>
      <c r="P1505" s="278">
        <v>0.58599999999999997</v>
      </c>
      <c r="Q1505" s="282">
        <v>100</v>
      </c>
      <c r="R1505" s="281">
        <v>0.35159999999999997</v>
      </c>
      <c r="S1505" s="282">
        <v>60</v>
      </c>
      <c r="T1505" s="274" t="s">
        <v>220</v>
      </c>
      <c r="U1505" s="274">
        <v>2023</v>
      </c>
      <c r="V1505" s="954">
        <v>0.58599999999999997</v>
      </c>
      <c r="W1505" s="928"/>
      <c r="X1505" s="919"/>
      <c r="Y1505" s="31">
        <f t="shared" si="102"/>
        <v>0</v>
      </c>
    </row>
    <row r="1506" spans="1:25" s="23" customFormat="1" ht="40.5" customHeight="1" x14ac:dyDescent="0.3">
      <c r="A1506" s="273">
        <v>1279</v>
      </c>
      <c r="B1506" s="274"/>
      <c r="C1506" s="810" t="s">
        <v>2351</v>
      </c>
      <c r="D1506" s="275" t="s">
        <v>2352</v>
      </c>
      <c r="E1506" s="580">
        <v>0.11</v>
      </c>
      <c r="F1506" s="277">
        <v>3.5</v>
      </c>
      <c r="G1506" s="278" t="s">
        <v>48</v>
      </c>
      <c r="H1506" s="279" t="str">
        <f t="shared" si="101"/>
        <v>6</v>
      </c>
      <c r="I1506" s="278">
        <v>0.11</v>
      </c>
      <c r="J1506" s="278">
        <v>0.11</v>
      </c>
      <c r="K1506" s="280"/>
      <c r="L1506" s="280"/>
      <c r="M1506" s="280"/>
      <c r="N1506" s="278">
        <v>0.11</v>
      </c>
      <c r="O1506" s="282">
        <v>100</v>
      </c>
      <c r="P1506" s="278">
        <v>0.11</v>
      </c>
      <c r="Q1506" s="282">
        <v>100</v>
      </c>
      <c r="R1506" s="281">
        <v>6.6000000000000003E-2</v>
      </c>
      <c r="S1506" s="282">
        <v>60</v>
      </c>
      <c r="T1506" s="274" t="s">
        <v>220</v>
      </c>
      <c r="U1506" s="274">
        <v>2023</v>
      </c>
      <c r="V1506" s="954">
        <v>0.11</v>
      </c>
      <c r="W1506" s="928"/>
      <c r="X1506" s="919"/>
      <c r="Y1506" s="31">
        <f t="shared" si="102"/>
        <v>0</v>
      </c>
    </row>
    <row r="1507" spans="1:25" s="23" customFormat="1" ht="40.5" customHeight="1" x14ac:dyDescent="0.3">
      <c r="A1507" s="273">
        <v>1280</v>
      </c>
      <c r="B1507" s="274"/>
      <c r="C1507" s="810" t="s">
        <v>2353</v>
      </c>
      <c r="D1507" s="275" t="s">
        <v>2354</v>
      </c>
      <c r="E1507" s="580">
        <v>0.2</v>
      </c>
      <c r="F1507" s="277">
        <v>3.5</v>
      </c>
      <c r="G1507" s="278" t="s">
        <v>48</v>
      </c>
      <c r="H1507" s="279" t="str">
        <f t="shared" si="101"/>
        <v>6</v>
      </c>
      <c r="I1507" s="278">
        <v>0.2</v>
      </c>
      <c r="J1507" s="278">
        <v>0.2</v>
      </c>
      <c r="K1507" s="280"/>
      <c r="L1507" s="280"/>
      <c r="M1507" s="280"/>
      <c r="N1507" s="278">
        <v>0.2</v>
      </c>
      <c r="O1507" s="282">
        <v>100</v>
      </c>
      <c r="P1507" s="278">
        <v>0.2</v>
      </c>
      <c r="Q1507" s="282">
        <v>100</v>
      </c>
      <c r="R1507" s="281">
        <v>0.12</v>
      </c>
      <c r="S1507" s="282">
        <v>60</v>
      </c>
      <c r="T1507" s="274" t="s">
        <v>220</v>
      </c>
      <c r="U1507" s="274">
        <v>2023</v>
      </c>
      <c r="V1507" s="954">
        <v>0.2</v>
      </c>
      <c r="W1507" s="928"/>
      <c r="X1507" s="919"/>
      <c r="Y1507" s="31">
        <f t="shared" si="102"/>
        <v>0</v>
      </c>
    </row>
    <row r="1508" spans="1:25" s="23" customFormat="1" ht="40.5" customHeight="1" x14ac:dyDescent="0.3">
      <c r="A1508" s="273">
        <v>1281</v>
      </c>
      <c r="B1508" s="274"/>
      <c r="C1508" s="810" t="s">
        <v>2355</v>
      </c>
      <c r="D1508" s="275" t="s">
        <v>2356</v>
      </c>
      <c r="E1508" s="580">
        <v>0.1</v>
      </c>
      <c r="F1508" s="277">
        <v>3.5</v>
      </c>
      <c r="G1508" s="278" t="s">
        <v>48</v>
      </c>
      <c r="H1508" s="279" t="str">
        <f t="shared" si="101"/>
        <v>6</v>
      </c>
      <c r="I1508" s="278">
        <v>0.1</v>
      </c>
      <c r="J1508" s="278">
        <v>0.1</v>
      </c>
      <c r="K1508" s="280"/>
      <c r="L1508" s="280"/>
      <c r="M1508" s="280"/>
      <c r="N1508" s="278">
        <v>0.1</v>
      </c>
      <c r="O1508" s="282">
        <v>100</v>
      </c>
      <c r="P1508" s="278">
        <v>0.1</v>
      </c>
      <c r="Q1508" s="282">
        <v>100</v>
      </c>
      <c r="R1508" s="281">
        <v>0.06</v>
      </c>
      <c r="S1508" s="282">
        <v>60</v>
      </c>
      <c r="T1508" s="274" t="s">
        <v>220</v>
      </c>
      <c r="U1508" s="274">
        <v>2023</v>
      </c>
      <c r="V1508" s="954">
        <v>0.1</v>
      </c>
      <c r="W1508" s="928"/>
      <c r="X1508" s="919"/>
      <c r="Y1508" s="31">
        <f t="shared" si="102"/>
        <v>0</v>
      </c>
    </row>
    <row r="1509" spans="1:25" s="23" customFormat="1" ht="40.5" customHeight="1" x14ac:dyDescent="0.3">
      <c r="A1509" s="273">
        <v>1282</v>
      </c>
      <c r="B1509" s="274"/>
      <c r="C1509" s="810" t="s">
        <v>2357</v>
      </c>
      <c r="D1509" s="275" t="s">
        <v>2358</v>
      </c>
      <c r="E1509" s="580">
        <v>0.27</v>
      </c>
      <c r="F1509" s="277">
        <v>3.5</v>
      </c>
      <c r="G1509" s="278" t="s">
        <v>48</v>
      </c>
      <c r="H1509" s="279" t="str">
        <f t="shared" si="101"/>
        <v>6</v>
      </c>
      <c r="I1509" s="278">
        <v>0.27</v>
      </c>
      <c r="J1509" s="278">
        <v>0.27</v>
      </c>
      <c r="K1509" s="280"/>
      <c r="L1509" s="280"/>
      <c r="M1509" s="280"/>
      <c r="N1509" s="278">
        <v>0.27</v>
      </c>
      <c r="O1509" s="282">
        <v>100</v>
      </c>
      <c r="P1509" s="278">
        <v>0.27</v>
      </c>
      <c r="Q1509" s="282">
        <v>100</v>
      </c>
      <c r="R1509" s="281">
        <v>0.16200000000000001</v>
      </c>
      <c r="S1509" s="282">
        <v>60</v>
      </c>
      <c r="T1509" s="274" t="s">
        <v>220</v>
      </c>
      <c r="U1509" s="274">
        <v>2023</v>
      </c>
      <c r="V1509" s="954">
        <v>0.27</v>
      </c>
      <c r="W1509" s="928"/>
      <c r="X1509" s="919"/>
      <c r="Y1509" s="31">
        <f t="shared" si="102"/>
        <v>0</v>
      </c>
    </row>
    <row r="1510" spans="1:25" s="23" customFormat="1" ht="40.5" customHeight="1" x14ac:dyDescent="0.3">
      <c r="A1510" s="273">
        <v>1283</v>
      </c>
      <c r="B1510" s="274"/>
      <c r="C1510" s="810" t="s">
        <v>2359</v>
      </c>
      <c r="D1510" s="275" t="s">
        <v>2360</v>
      </c>
      <c r="E1510" s="580">
        <v>0.32</v>
      </c>
      <c r="F1510" s="277">
        <v>3.5</v>
      </c>
      <c r="G1510" s="278" t="s">
        <v>48</v>
      </c>
      <c r="H1510" s="279" t="str">
        <f t="shared" si="101"/>
        <v>6</v>
      </c>
      <c r="I1510" s="278">
        <v>0.32</v>
      </c>
      <c r="J1510" s="278">
        <v>0.32</v>
      </c>
      <c r="K1510" s="280"/>
      <c r="L1510" s="280"/>
      <c r="M1510" s="280"/>
      <c r="N1510" s="278">
        <v>0.32</v>
      </c>
      <c r="O1510" s="282">
        <v>100</v>
      </c>
      <c r="P1510" s="278">
        <v>0.32</v>
      </c>
      <c r="Q1510" s="282">
        <v>100</v>
      </c>
      <c r="R1510" s="281">
        <v>0.192</v>
      </c>
      <c r="S1510" s="282">
        <v>60</v>
      </c>
      <c r="T1510" s="274" t="s">
        <v>220</v>
      </c>
      <c r="U1510" s="274">
        <v>2023</v>
      </c>
      <c r="V1510" s="954">
        <v>0.32</v>
      </c>
      <c r="W1510" s="928"/>
      <c r="X1510" s="919"/>
      <c r="Y1510" s="31">
        <f t="shared" si="102"/>
        <v>0</v>
      </c>
    </row>
    <row r="1511" spans="1:25" s="23" customFormat="1" ht="20.25" customHeight="1" x14ac:dyDescent="0.3">
      <c r="A1511" s="273">
        <v>1284</v>
      </c>
      <c r="B1511" s="274"/>
      <c r="C1511" s="810" t="s">
        <v>2359</v>
      </c>
      <c r="D1511" s="275" t="s">
        <v>2361</v>
      </c>
      <c r="E1511" s="580">
        <v>5.7000000000000002E-2</v>
      </c>
      <c r="F1511" s="277">
        <v>3.5</v>
      </c>
      <c r="G1511" s="278" t="s">
        <v>48</v>
      </c>
      <c r="H1511" s="279" t="str">
        <f t="shared" si="101"/>
        <v>6</v>
      </c>
      <c r="I1511" s="278"/>
      <c r="J1511" s="278"/>
      <c r="K1511" s="280"/>
      <c r="L1511" s="280"/>
      <c r="M1511" s="280"/>
      <c r="N1511" s="278"/>
      <c r="O1511" s="282"/>
      <c r="P1511" s="278"/>
      <c r="Q1511" s="282"/>
      <c r="R1511" s="281"/>
      <c r="S1511" s="282"/>
      <c r="T1511" s="274"/>
      <c r="U1511" s="274"/>
      <c r="V1511" s="954">
        <v>5.7000000000000002E-2</v>
      </c>
      <c r="W1511" s="928"/>
      <c r="X1511" s="919"/>
      <c r="Y1511" s="31">
        <f t="shared" si="102"/>
        <v>0</v>
      </c>
    </row>
    <row r="1512" spans="1:25" s="23" customFormat="1" ht="40.5" customHeight="1" x14ac:dyDescent="0.3">
      <c r="A1512" s="273">
        <v>1285</v>
      </c>
      <c r="B1512" s="274"/>
      <c r="C1512" s="810" t="s">
        <v>2362</v>
      </c>
      <c r="D1512" s="275" t="s">
        <v>2363</v>
      </c>
      <c r="E1512" s="580">
        <v>1.0449999999999999</v>
      </c>
      <c r="F1512" s="277">
        <v>3.5</v>
      </c>
      <c r="G1512" s="278" t="s">
        <v>48</v>
      </c>
      <c r="H1512" s="279" t="str">
        <f t="shared" si="101"/>
        <v>6</v>
      </c>
      <c r="I1512" s="278"/>
      <c r="J1512" s="278"/>
      <c r="K1512" s="280"/>
      <c r="L1512" s="280"/>
      <c r="M1512" s="280"/>
      <c r="N1512" s="278"/>
      <c r="O1512" s="282"/>
      <c r="P1512" s="278"/>
      <c r="Q1512" s="282"/>
      <c r="R1512" s="281"/>
      <c r="S1512" s="282"/>
      <c r="T1512" s="274"/>
      <c r="U1512" s="274"/>
      <c r="V1512" s="954">
        <v>1.0449999999999999</v>
      </c>
      <c r="W1512" s="928"/>
      <c r="X1512" s="919"/>
      <c r="Y1512" s="31">
        <f t="shared" si="102"/>
        <v>0</v>
      </c>
    </row>
    <row r="1513" spans="1:25" s="23" customFormat="1" ht="20.25" customHeight="1" x14ac:dyDescent="0.3">
      <c r="A1513" s="273">
        <v>1286</v>
      </c>
      <c r="B1513" s="274"/>
      <c r="C1513" s="810" t="s">
        <v>2364</v>
      </c>
      <c r="D1513" s="275" t="s">
        <v>2365</v>
      </c>
      <c r="E1513" s="580">
        <v>0.16</v>
      </c>
      <c r="F1513" s="277">
        <v>3.5</v>
      </c>
      <c r="G1513" s="278" t="s">
        <v>48</v>
      </c>
      <c r="H1513" s="279" t="str">
        <f t="shared" si="101"/>
        <v>6</v>
      </c>
      <c r="I1513" s="278"/>
      <c r="J1513" s="278"/>
      <c r="K1513" s="280"/>
      <c r="L1513" s="280"/>
      <c r="M1513" s="280"/>
      <c r="N1513" s="278"/>
      <c r="O1513" s="282"/>
      <c r="P1513" s="278"/>
      <c r="Q1513" s="282"/>
      <c r="R1513" s="281"/>
      <c r="S1513" s="282"/>
      <c r="T1513" s="274"/>
      <c r="U1513" s="274"/>
      <c r="V1513" s="954">
        <v>0.16</v>
      </c>
      <c r="W1513" s="928"/>
      <c r="X1513" s="919"/>
      <c r="Y1513" s="31">
        <f t="shared" si="102"/>
        <v>0</v>
      </c>
    </row>
    <row r="1514" spans="1:25" s="23" customFormat="1" ht="40.5" customHeight="1" x14ac:dyDescent="0.3">
      <c r="A1514" s="273">
        <v>1287</v>
      </c>
      <c r="B1514" s="274"/>
      <c r="C1514" s="810" t="s">
        <v>2366</v>
      </c>
      <c r="D1514" s="275" t="s">
        <v>2367</v>
      </c>
      <c r="E1514" s="580">
        <v>0.41</v>
      </c>
      <c r="F1514" s="277">
        <v>3.5</v>
      </c>
      <c r="G1514" s="278" t="s">
        <v>48</v>
      </c>
      <c r="H1514" s="279" t="str">
        <f t="shared" si="101"/>
        <v>6</v>
      </c>
      <c r="I1514" s="278"/>
      <c r="J1514" s="278"/>
      <c r="K1514" s="280"/>
      <c r="L1514" s="280"/>
      <c r="M1514" s="280"/>
      <c r="N1514" s="278"/>
      <c r="O1514" s="282"/>
      <c r="P1514" s="278"/>
      <c r="Q1514" s="282"/>
      <c r="R1514" s="281"/>
      <c r="S1514" s="282"/>
      <c r="T1514" s="274"/>
      <c r="U1514" s="274"/>
      <c r="V1514" s="954">
        <v>0.41</v>
      </c>
      <c r="W1514" s="928"/>
      <c r="X1514" s="919"/>
      <c r="Y1514" s="31">
        <f t="shared" si="102"/>
        <v>0</v>
      </c>
    </row>
    <row r="1515" spans="1:25" s="23" customFormat="1" ht="20.25" customHeight="1" x14ac:dyDescent="0.3">
      <c r="A1515" s="273">
        <v>1288</v>
      </c>
      <c r="B1515" s="274"/>
      <c r="C1515" s="810" t="s">
        <v>2368</v>
      </c>
      <c r="D1515" s="275" t="s">
        <v>2369</v>
      </c>
      <c r="E1515" s="580">
        <v>0.38500000000000001</v>
      </c>
      <c r="F1515" s="277">
        <v>3.5</v>
      </c>
      <c r="G1515" s="278" t="s">
        <v>48</v>
      </c>
      <c r="H1515" s="279" t="str">
        <f t="shared" si="101"/>
        <v>6</v>
      </c>
      <c r="I1515" s="278"/>
      <c r="J1515" s="278"/>
      <c r="K1515" s="280"/>
      <c r="L1515" s="280"/>
      <c r="M1515" s="280"/>
      <c r="N1515" s="278"/>
      <c r="O1515" s="282"/>
      <c r="P1515" s="278"/>
      <c r="Q1515" s="282"/>
      <c r="R1515" s="281"/>
      <c r="S1515" s="282"/>
      <c r="T1515" s="274"/>
      <c r="U1515" s="274"/>
      <c r="V1515" s="954">
        <v>0.38500000000000001</v>
      </c>
      <c r="W1515" s="928"/>
      <c r="X1515" s="919"/>
      <c r="Y1515" s="31">
        <f t="shared" si="102"/>
        <v>0</v>
      </c>
    </row>
    <row r="1516" spans="1:25" ht="20.25" customHeight="1" x14ac:dyDescent="0.3">
      <c r="A1516" s="528" t="s">
        <v>2370</v>
      </c>
      <c r="B1516" s="528"/>
      <c r="C1516" s="847"/>
      <c r="D1516" s="528"/>
      <c r="E1516" s="528"/>
      <c r="F1516" s="528"/>
      <c r="G1516" s="528"/>
      <c r="H1516" s="528"/>
      <c r="I1516" s="278"/>
      <c r="J1516" s="278"/>
      <c r="K1516" s="280"/>
      <c r="L1516" s="280"/>
      <c r="M1516" s="280"/>
      <c r="N1516" s="281"/>
      <c r="O1516" s="282"/>
      <c r="P1516" s="281"/>
      <c r="Q1516" s="282"/>
      <c r="R1516" s="281"/>
      <c r="S1516" s="282"/>
      <c r="T1516" s="274"/>
      <c r="U1516" s="274"/>
      <c r="V1516" s="919"/>
      <c r="W1516" s="928"/>
      <c r="X1516" s="919"/>
      <c r="Y1516" s="31">
        <f t="shared" si="102"/>
        <v>0</v>
      </c>
    </row>
    <row r="1517" spans="1:25" ht="20.25" customHeight="1" x14ac:dyDescent="0.3">
      <c r="A1517" s="528"/>
      <c r="B1517" s="528"/>
      <c r="C1517" s="847"/>
      <c r="D1517" s="528" t="s">
        <v>252</v>
      </c>
      <c r="E1517" s="541">
        <f>SUM(E1518:E1520)</f>
        <v>1.958</v>
      </c>
      <c r="F1517" s="528"/>
      <c r="G1517" s="528"/>
      <c r="H1517" s="528"/>
      <c r="I1517" s="278"/>
      <c r="J1517" s="278"/>
      <c r="K1517" s="280"/>
      <c r="L1517" s="280"/>
      <c r="M1517" s="280"/>
      <c r="N1517" s="281"/>
      <c r="O1517" s="282"/>
      <c r="P1517" s="281"/>
      <c r="Q1517" s="282"/>
      <c r="R1517" s="281"/>
      <c r="S1517" s="282"/>
      <c r="T1517" s="274"/>
      <c r="U1517" s="274"/>
      <c r="V1517" s="919"/>
      <c r="W1517" s="928"/>
      <c r="X1517" s="919"/>
      <c r="Y1517" s="31">
        <f t="shared" si="102"/>
        <v>1.958</v>
      </c>
    </row>
    <row r="1518" spans="1:25" s="23" customFormat="1" ht="20.25" customHeight="1" x14ac:dyDescent="0.3">
      <c r="A1518" s="273">
        <v>1289</v>
      </c>
      <c r="B1518" s="274">
        <v>2198165</v>
      </c>
      <c r="C1518" s="810" t="s">
        <v>2371</v>
      </c>
      <c r="D1518" s="275" t="s">
        <v>1127</v>
      </c>
      <c r="E1518" s="580">
        <v>0.39300000000000002</v>
      </c>
      <c r="F1518" s="277">
        <v>3.5</v>
      </c>
      <c r="G1518" s="278" t="s">
        <v>48</v>
      </c>
      <c r="H1518" s="279" t="str">
        <f t="shared" si="101"/>
        <v>6</v>
      </c>
      <c r="I1518" s="278">
        <v>0.39300000000000002</v>
      </c>
      <c r="J1518" s="278">
        <v>0.39300000000000002</v>
      </c>
      <c r="K1518" s="280"/>
      <c r="L1518" s="280"/>
      <c r="M1518" s="280"/>
      <c r="N1518" s="281">
        <v>0.23580000000000001</v>
      </c>
      <c r="O1518" s="282">
        <v>60</v>
      </c>
      <c r="P1518" s="281">
        <v>0.23580000000000001</v>
      </c>
      <c r="Q1518" s="282">
        <v>60</v>
      </c>
      <c r="R1518" s="281">
        <v>0.23580000000000001</v>
      </c>
      <c r="S1518" s="282">
        <v>60</v>
      </c>
      <c r="T1518" s="274" t="s">
        <v>220</v>
      </c>
      <c r="U1518" s="274">
        <v>2023</v>
      </c>
      <c r="V1518" s="954">
        <v>0.39300000000000002</v>
      </c>
      <c r="W1518" s="928"/>
      <c r="X1518" s="919"/>
      <c r="Y1518" s="31">
        <f t="shared" si="102"/>
        <v>0</v>
      </c>
    </row>
    <row r="1519" spans="1:25" s="23" customFormat="1" ht="20.25" customHeight="1" x14ac:dyDescent="0.3">
      <c r="A1519" s="273">
        <v>1290</v>
      </c>
      <c r="B1519" s="274">
        <v>2202329</v>
      </c>
      <c r="C1519" s="810" t="s">
        <v>2372</v>
      </c>
      <c r="D1519" s="275" t="s">
        <v>2373</v>
      </c>
      <c r="E1519" s="580">
        <v>1.45</v>
      </c>
      <c r="F1519" s="277">
        <v>3.5</v>
      </c>
      <c r="G1519" s="278" t="s">
        <v>48</v>
      </c>
      <c r="H1519" s="279" t="str">
        <f t="shared" ref="H1519:H1579" si="103">IF(F1519&lt;5.1,"6","10")</f>
        <v>6</v>
      </c>
      <c r="I1519" s="278">
        <v>0.8</v>
      </c>
      <c r="J1519" s="278">
        <v>0.8</v>
      </c>
      <c r="K1519" s="280"/>
      <c r="L1519" s="280"/>
      <c r="M1519" s="280"/>
      <c r="N1519" s="281">
        <v>0</v>
      </c>
      <c r="O1519" s="282">
        <v>0</v>
      </c>
      <c r="P1519" s="281">
        <v>0</v>
      </c>
      <c r="Q1519" s="282">
        <v>0</v>
      </c>
      <c r="R1519" s="281">
        <v>0.8</v>
      </c>
      <c r="S1519" s="282">
        <v>100</v>
      </c>
      <c r="T1519" s="274" t="s">
        <v>220</v>
      </c>
      <c r="U1519" s="274">
        <v>2024</v>
      </c>
      <c r="V1519" s="954">
        <v>1.45</v>
      </c>
      <c r="W1519" s="928"/>
      <c r="X1519" s="919"/>
      <c r="Y1519" s="31">
        <f t="shared" si="102"/>
        <v>0</v>
      </c>
    </row>
    <row r="1520" spans="1:25" s="23" customFormat="1" ht="20.25" customHeight="1" x14ac:dyDescent="0.3">
      <c r="A1520" s="273">
        <v>1291</v>
      </c>
      <c r="B1520" s="274">
        <v>2199322</v>
      </c>
      <c r="C1520" s="810" t="s">
        <v>2374</v>
      </c>
      <c r="D1520" s="275" t="s">
        <v>2375</v>
      </c>
      <c r="E1520" s="580">
        <v>0.115</v>
      </c>
      <c r="F1520" s="277">
        <v>3.5</v>
      </c>
      <c r="G1520" s="278" t="s">
        <v>48</v>
      </c>
      <c r="H1520" s="279" t="str">
        <f t="shared" si="103"/>
        <v>6</v>
      </c>
      <c r="I1520" s="278">
        <v>0.115</v>
      </c>
      <c r="J1520" s="278">
        <v>0.115</v>
      </c>
      <c r="K1520" s="280"/>
      <c r="L1520" s="280"/>
      <c r="M1520" s="280"/>
      <c r="N1520" s="281">
        <v>6.9000000000000006E-2</v>
      </c>
      <c r="O1520" s="282">
        <v>60</v>
      </c>
      <c r="P1520" s="281">
        <v>6.9000000000000006E-2</v>
      </c>
      <c r="Q1520" s="282">
        <v>60</v>
      </c>
      <c r="R1520" s="281">
        <v>6.9000000000000006E-2</v>
      </c>
      <c r="S1520" s="282">
        <v>60</v>
      </c>
      <c r="T1520" s="274" t="s">
        <v>220</v>
      </c>
      <c r="U1520" s="274">
        <v>2023</v>
      </c>
      <c r="V1520" s="954">
        <v>0.115</v>
      </c>
      <c r="W1520" s="928"/>
      <c r="X1520" s="919"/>
      <c r="Y1520" s="31">
        <f t="shared" si="102"/>
        <v>0</v>
      </c>
    </row>
    <row r="1521" spans="1:25" ht="20.25" customHeight="1" x14ac:dyDescent="0.3">
      <c r="A1521" s="528" t="s">
        <v>2376</v>
      </c>
      <c r="B1521" s="528"/>
      <c r="C1521" s="847"/>
      <c r="D1521" s="528"/>
      <c r="E1521" s="528"/>
      <c r="F1521" s="528"/>
      <c r="G1521" s="528"/>
      <c r="H1521" s="528"/>
      <c r="I1521" s="278"/>
      <c r="J1521" s="278"/>
      <c r="K1521" s="280"/>
      <c r="L1521" s="280"/>
      <c r="M1521" s="280"/>
      <c r="N1521" s="281"/>
      <c r="O1521" s="282"/>
      <c r="P1521" s="281"/>
      <c r="Q1521" s="282"/>
      <c r="R1521" s="281"/>
      <c r="S1521" s="282"/>
      <c r="T1521" s="274"/>
      <c r="U1521" s="274"/>
      <c r="V1521" s="919"/>
      <c r="W1521" s="928"/>
      <c r="X1521" s="919"/>
      <c r="Y1521" s="31">
        <f t="shared" si="102"/>
        <v>0</v>
      </c>
    </row>
    <row r="1522" spans="1:25" ht="20.25" customHeight="1" x14ac:dyDescent="0.3">
      <c r="A1522" s="528" t="s">
        <v>35</v>
      </c>
      <c r="B1522" s="528"/>
      <c r="C1522" s="847"/>
      <c r="D1522" s="528"/>
      <c r="E1522" s="541">
        <f>E1524+E1612</f>
        <v>68.771999999999991</v>
      </c>
      <c r="F1522" s="528"/>
      <c r="G1522" s="528"/>
      <c r="H1522" s="528"/>
      <c r="I1522" s="278"/>
      <c r="J1522" s="278"/>
      <c r="K1522" s="280"/>
      <c r="L1522" s="280"/>
      <c r="M1522" s="280"/>
      <c r="N1522" s="281"/>
      <c r="O1522" s="282"/>
      <c r="P1522" s="281"/>
      <c r="Q1522" s="282"/>
      <c r="R1522" s="281"/>
      <c r="S1522" s="282"/>
      <c r="T1522" s="274"/>
      <c r="U1522" s="274"/>
      <c r="V1522" s="919"/>
      <c r="W1522" s="928"/>
      <c r="X1522" s="919"/>
      <c r="Y1522" s="31">
        <f t="shared" si="102"/>
        <v>68.771999999999991</v>
      </c>
    </row>
    <row r="1523" spans="1:25" ht="20.25" customHeight="1" x14ac:dyDescent="0.3">
      <c r="A1523" s="528" t="s">
        <v>2377</v>
      </c>
      <c r="B1523" s="528"/>
      <c r="C1523" s="847"/>
      <c r="D1523" s="528"/>
      <c r="E1523" s="528"/>
      <c r="F1523" s="528"/>
      <c r="G1523" s="528"/>
      <c r="H1523" s="528"/>
      <c r="I1523" s="278"/>
      <c r="J1523" s="278"/>
      <c r="K1523" s="280"/>
      <c r="L1523" s="280"/>
      <c r="M1523" s="280"/>
      <c r="N1523" s="281"/>
      <c r="O1523" s="282"/>
      <c r="P1523" s="281"/>
      <c r="Q1523" s="282"/>
      <c r="R1523" s="281"/>
      <c r="S1523" s="282"/>
      <c r="T1523" s="274"/>
      <c r="U1523" s="274"/>
      <c r="V1523" s="919"/>
      <c r="W1523" s="928"/>
      <c r="X1523" s="919"/>
      <c r="Y1523" s="31">
        <f t="shared" si="102"/>
        <v>0</v>
      </c>
    </row>
    <row r="1524" spans="1:25" ht="20.25" customHeight="1" x14ac:dyDescent="0.3">
      <c r="A1524" s="528"/>
      <c r="B1524" s="528"/>
      <c r="C1524" s="847"/>
      <c r="D1524" s="528" t="s">
        <v>252</v>
      </c>
      <c r="E1524" s="615">
        <f>SUM(E1525:E1610)</f>
        <v>67.642999999999986</v>
      </c>
      <c r="F1524" s="528"/>
      <c r="G1524" s="528"/>
      <c r="H1524" s="528"/>
      <c r="I1524" s="278"/>
      <c r="J1524" s="278"/>
      <c r="K1524" s="280"/>
      <c r="L1524" s="280"/>
      <c r="M1524" s="280"/>
      <c r="N1524" s="281"/>
      <c r="O1524" s="282"/>
      <c r="P1524" s="281"/>
      <c r="Q1524" s="282"/>
      <c r="R1524" s="281"/>
      <c r="S1524" s="282"/>
      <c r="T1524" s="274"/>
      <c r="U1524" s="274"/>
      <c r="V1524" s="919"/>
      <c r="W1524" s="928"/>
      <c r="X1524" s="919"/>
      <c r="Y1524" s="31">
        <f t="shared" si="102"/>
        <v>67.642999999999986</v>
      </c>
    </row>
    <row r="1525" spans="1:25" s="247" customFormat="1" ht="20.25" customHeight="1" x14ac:dyDescent="0.3">
      <c r="A1525" s="273">
        <v>1292</v>
      </c>
      <c r="B1525" s="274"/>
      <c r="C1525" s="810" t="s">
        <v>2378</v>
      </c>
      <c r="D1525" s="616" t="s">
        <v>2379</v>
      </c>
      <c r="E1525" s="619">
        <v>2.48</v>
      </c>
      <c r="F1525" s="618">
        <v>6</v>
      </c>
      <c r="G1525" s="278" t="s">
        <v>39</v>
      </c>
      <c r="H1525" s="279" t="str">
        <f t="shared" si="103"/>
        <v>10</v>
      </c>
      <c r="I1525" s="278">
        <v>1.1000000000000001</v>
      </c>
      <c r="J1525" s="278">
        <v>1.1000000000000001</v>
      </c>
      <c r="K1525" s="280"/>
      <c r="L1525" s="280"/>
      <c r="M1525" s="280"/>
      <c r="N1525" s="281">
        <v>0.66</v>
      </c>
      <c r="O1525" s="282">
        <v>60</v>
      </c>
      <c r="P1525" s="281">
        <v>0.66</v>
      </c>
      <c r="Q1525" s="282">
        <v>60</v>
      </c>
      <c r="R1525" s="281">
        <v>0.66</v>
      </c>
      <c r="S1525" s="282">
        <v>60</v>
      </c>
      <c r="T1525" s="274" t="s">
        <v>45</v>
      </c>
      <c r="U1525" s="274">
        <v>2020</v>
      </c>
      <c r="V1525" s="958">
        <v>2.48</v>
      </c>
      <c r="W1525" s="928"/>
      <c r="X1525" s="919"/>
      <c r="Y1525" s="31">
        <f t="shared" si="102"/>
        <v>0</v>
      </c>
    </row>
    <row r="1526" spans="1:25" s="247" customFormat="1" ht="20.25" customHeight="1" x14ac:dyDescent="0.3">
      <c r="A1526" s="550">
        <v>1293</v>
      </c>
      <c r="B1526" s="274"/>
      <c r="C1526" s="989" t="s">
        <v>2380</v>
      </c>
      <c r="D1526" s="552" t="s">
        <v>2381</v>
      </c>
      <c r="E1526" s="580">
        <v>0.82399999999999995</v>
      </c>
      <c r="F1526" s="277">
        <v>3.5</v>
      </c>
      <c r="G1526" s="278" t="s">
        <v>48</v>
      </c>
      <c r="H1526" s="279" t="str">
        <f t="shared" si="103"/>
        <v>6</v>
      </c>
      <c r="I1526" s="278"/>
      <c r="J1526" s="278"/>
      <c r="K1526" s="280"/>
      <c r="L1526" s="280"/>
      <c r="M1526" s="280"/>
      <c r="N1526" s="281"/>
      <c r="O1526" s="282"/>
      <c r="P1526" s="281"/>
      <c r="Q1526" s="282"/>
      <c r="R1526" s="281"/>
      <c r="S1526" s="282"/>
      <c r="T1526" s="274"/>
      <c r="U1526" s="274"/>
      <c r="V1526" s="954">
        <v>0.82399999999999995</v>
      </c>
      <c r="W1526" s="928"/>
      <c r="X1526" s="919"/>
      <c r="Y1526" s="31">
        <f t="shared" si="102"/>
        <v>0</v>
      </c>
    </row>
    <row r="1527" spans="1:25" s="247" customFormat="1" ht="20.25" customHeight="1" x14ac:dyDescent="0.3">
      <c r="A1527" s="273">
        <v>1294</v>
      </c>
      <c r="B1527" s="274">
        <v>2190567</v>
      </c>
      <c r="C1527" s="810" t="s">
        <v>2382</v>
      </c>
      <c r="D1527" s="275" t="s">
        <v>330</v>
      </c>
      <c r="E1527" s="623">
        <v>1.538</v>
      </c>
      <c r="F1527" s="277">
        <v>6</v>
      </c>
      <c r="G1527" s="278" t="s">
        <v>39</v>
      </c>
      <c r="H1527" s="279" t="str">
        <f t="shared" si="103"/>
        <v>10</v>
      </c>
      <c r="I1527" s="278">
        <v>0.6</v>
      </c>
      <c r="J1527" s="278">
        <v>0.6</v>
      </c>
      <c r="K1527" s="280"/>
      <c r="L1527" s="280"/>
      <c r="M1527" s="280"/>
      <c r="N1527" s="281">
        <v>0</v>
      </c>
      <c r="O1527" s="282">
        <v>0</v>
      </c>
      <c r="P1527" s="281">
        <v>0</v>
      </c>
      <c r="Q1527" s="282">
        <v>0</v>
      </c>
      <c r="R1527" s="281">
        <v>0.3</v>
      </c>
      <c r="S1527" s="282">
        <v>50</v>
      </c>
      <c r="T1527" s="274" t="s">
        <v>45</v>
      </c>
      <c r="U1527" s="274">
        <v>2020</v>
      </c>
      <c r="V1527" s="960">
        <v>1.538</v>
      </c>
      <c r="W1527" s="928"/>
      <c r="X1527" s="919"/>
      <c r="Y1527" s="31">
        <f t="shared" si="102"/>
        <v>0</v>
      </c>
    </row>
    <row r="1528" spans="1:25" s="247" customFormat="1" ht="20.25" customHeight="1" x14ac:dyDescent="0.3">
      <c r="A1528" s="550">
        <v>1295</v>
      </c>
      <c r="B1528" s="274">
        <v>2196565</v>
      </c>
      <c r="C1528" s="810" t="s">
        <v>2383</v>
      </c>
      <c r="D1528" s="275" t="s">
        <v>2384</v>
      </c>
      <c r="E1528" s="623">
        <v>0.316</v>
      </c>
      <c r="F1528" s="277">
        <v>3.5</v>
      </c>
      <c r="G1528" s="278" t="s">
        <v>48</v>
      </c>
      <c r="H1528" s="279" t="str">
        <f t="shared" si="103"/>
        <v>6</v>
      </c>
      <c r="I1528" s="278">
        <v>0.35</v>
      </c>
      <c r="J1528" s="278">
        <v>0.35</v>
      </c>
      <c r="K1528" s="280"/>
      <c r="L1528" s="280"/>
      <c r="M1528" s="280"/>
      <c r="N1528" s="278">
        <v>0.35</v>
      </c>
      <c r="O1528" s="282">
        <v>100</v>
      </c>
      <c r="P1528" s="278">
        <v>0.35</v>
      </c>
      <c r="Q1528" s="282">
        <v>100</v>
      </c>
      <c r="R1528" s="281">
        <v>0.21</v>
      </c>
      <c r="S1528" s="282">
        <v>60</v>
      </c>
      <c r="T1528" s="274" t="s">
        <v>45</v>
      </c>
      <c r="U1528" s="274">
        <v>2020</v>
      </c>
      <c r="V1528" s="960">
        <v>0.316</v>
      </c>
      <c r="W1528" s="928"/>
      <c r="X1528" s="919"/>
      <c r="Y1528" s="31">
        <f t="shared" si="102"/>
        <v>0</v>
      </c>
    </row>
    <row r="1529" spans="1:25" s="247" customFormat="1" ht="20.25" customHeight="1" x14ac:dyDescent="0.3">
      <c r="A1529" s="273">
        <v>1296</v>
      </c>
      <c r="B1529" s="274">
        <v>2198523</v>
      </c>
      <c r="C1529" s="810" t="s">
        <v>2385</v>
      </c>
      <c r="D1529" s="275" t="s">
        <v>2386</v>
      </c>
      <c r="E1529" s="623">
        <v>0.24</v>
      </c>
      <c r="F1529" s="277">
        <v>3.5</v>
      </c>
      <c r="G1529" s="278" t="s">
        <v>48</v>
      </c>
      <c r="H1529" s="279" t="str">
        <f t="shared" si="103"/>
        <v>6</v>
      </c>
      <c r="I1529" s="278">
        <v>0.2</v>
      </c>
      <c r="J1529" s="278">
        <v>0.2</v>
      </c>
      <c r="K1529" s="280"/>
      <c r="L1529" s="280"/>
      <c r="M1529" s="280"/>
      <c r="N1529" s="278">
        <v>0.2</v>
      </c>
      <c r="O1529" s="282">
        <v>100</v>
      </c>
      <c r="P1529" s="278">
        <v>0.2</v>
      </c>
      <c r="Q1529" s="282">
        <v>100</v>
      </c>
      <c r="R1529" s="281">
        <v>0.12</v>
      </c>
      <c r="S1529" s="282">
        <v>60</v>
      </c>
      <c r="T1529" s="274" t="s">
        <v>45</v>
      </c>
      <c r="U1529" s="274">
        <v>2020</v>
      </c>
      <c r="V1529" s="960">
        <v>0.24</v>
      </c>
      <c r="W1529" s="928"/>
      <c r="X1529" s="919"/>
      <c r="Y1529" s="31">
        <f t="shared" si="102"/>
        <v>0</v>
      </c>
    </row>
    <row r="1530" spans="1:25" s="247" customFormat="1" ht="20.25" customHeight="1" x14ac:dyDescent="0.3">
      <c r="A1530" s="550">
        <v>1297</v>
      </c>
      <c r="B1530" s="274">
        <v>2194986</v>
      </c>
      <c r="C1530" s="810" t="s">
        <v>2387</v>
      </c>
      <c r="D1530" s="275" t="s">
        <v>125</v>
      </c>
      <c r="E1530" s="623">
        <v>0.247</v>
      </c>
      <c r="F1530" s="277">
        <v>3.5</v>
      </c>
      <c r="G1530" s="278" t="s">
        <v>48</v>
      </c>
      <c r="H1530" s="279" t="str">
        <f t="shared" si="103"/>
        <v>6</v>
      </c>
      <c r="I1530" s="278">
        <v>0.2</v>
      </c>
      <c r="J1530" s="278">
        <v>0.2</v>
      </c>
      <c r="K1530" s="280"/>
      <c r="L1530" s="280"/>
      <c r="M1530" s="280"/>
      <c r="N1530" s="278">
        <v>0.2</v>
      </c>
      <c r="O1530" s="282">
        <v>100</v>
      </c>
      <c r="P1530" s="278">
        <v>0.2</v>
      </c>
      <c r="Q1530" s="282">
        <v>100</v>
      </c>
      <c r="R1530" s="281">
        <v>0.12</v>
      </c>
      <c r="S1530" s="282">
        <v>60</v>
      </c>
      <c r="T1530" s="274" t="s">
        <v>45</v>
      </c>
      <c r="U1530" s="274">
        <v>2020</v>
      </c>
      <c r="V1530" s="960">
        <v>0.247</v>
      </c>
      <c r="W1530" s="928"/>
      <c r="X1530" s="919"/>
      <c r="Y1530" s="31">
        <f t="shared" si="102"/>
        <v>0</v>
      </c>
    </row>
    <row r="1531" spans="1:25" s="247" customFormat="1" ht="20.25" customHeight="1" x14ac:dyDescent="0.3">
      <c r="A1531" s="273">
        <v>1298</v>
      </c>
      <c r="B1531" s="274">
        <v>2198531</v>
      </c>
      <c r="C1531" s="810" t="s">
        <v>2388</v>
      </c>
      <c r="D1531" s="275" t="s">
        <v>384</v>
      </c>
      <c r="E1531" s="623">
        <v>0.45400000000000001</v>
      </c>
      <c r="F1531" s="277">
        <v>3.5</v>
      </c>
      <c r="G1531" s="278" t="s">
        <v>48</v>
      </c>
      <c r="H1531" s="279" t="str">
        <f t="shared" si="103"/>
        <v>6</v>
      </c>
      <c r="I1531" s="278">
        <v>0.5</v>
      </c>
      <c r="J1531" s="278">
        <v>0.5</v>
      </c>
      <c r="K1531" s="280"/>
      <c r="L1531" s="280"/>
      <c r="M1531" s="280"/>
      <c r="N1531" s="278">
        <v>0.5</v>
      </c>
      <c r="O1531" s="282">
        <v>100</v>
      </c>
      <c r="P1531" s="278">
        <v>0.5</v>
      </c>
      <c r="Q1531" s="282">
        <v>100</v>
      </c>
      <c r="R1531" s="281">
        <v>0.3</v>
      </c>
      <c r="S1531" s="282">
        <v>60</v>
      </c>
      <c r="T1531" s="274" t="s">
        <v>45</v>
      </c>
      <c r="U1531" s="274">
        <v>2020</v>
      </c>
      <c r="V1531" s="960">
        <v>0.45400000000000001</v>
      </c>
      <c r="W1531" s="928"/>
      <c r="X1531" s="919"/>
      <c r="Y1531" s="31">
        <f t="shared" si="102"/>
        <v>0</v>
      </c>
    </row>
    <row r="1532" spans="1:25" s="247" customFormat="1" ht="20.25" customHeight="1" x14ac:dyDescent="0.3">
      <c r="A1532" s="550">
        <v>1299</v>
      </c>
      <c r="B1532" s="274">
        <v>2197087</v>
      </c>
      <c r="C1532" s="810" t="s">
        <v>2389</v>
      </c>
      <c r="D1532" s="275" t="s">
        <v>207</v>
      </c>
      <c r="E1532" s="623">
        <v>0.36899999999999999</v>
      </c>
      <c r="F1532" s="277">
        <v>3.5</v>
      </c>
      <c r="G1532" s="278" t="s">
        <v>48</v>
      </c>
      <c r="H1532" s="279" t="str">
        <f t="shared" si="103"/>
        <v>6</v>
      </c>
      <c r="I1532" s="278">
        <v>0.25</v>
      </c>
      <c r="J1532" s="278">
        <v>0.25</v>
      </c>
      <c r="K1532" s="280"/>
      <c r="L1532" s="280"/>
      <c r="M1532" s="280"/>
      <c r="N1532" s="278">
        <v>0.25</v>
      </c>
      <c r="O1532" s="282">
        <v>100</v>
      </c>
      <c r="P1532" s="278">
        <v>0.25</v>
      </c>
      <c r="Q1532" s="282">
        <v>100</v>
      </c>
      <c r="R1532" s="281">
        <v>0.15</v>
      </c>
      <c r="S1532" s="282">
        <v>60</v>
      </c>
      <c r="T1532" s="274" t="s">
        <v>45</v>
      </c>
      <c r="U1532" s="274">
        <v>2020</v>
      </c>
      <c r="V1532" s="960">
        <v>0.36899999999999999</v>
      </c>
      <c r="W1532" s="928"/>
      <c r="X1532" s="919"/>
      <c r="Y1532" s="31">
        <f t="shared" si="102"/>
        <v>0</v>
      </c>
    </row>
    <row r="1533" spans="1:25" s="247" customFormat="1" ht="20.25" customHeight="1" x14ac:dyDescent="0.3">
      <c r="A1533" s="273">
        <v>1300</v>
      </c>
      <c r="B1533" s="274">
        <v>2195178</v>
      </c>
      <c r="C1533" s="810" t="s">
        <v>2390</v>
      </c>
      <c r="D1533" s="275" t="s">
        <v>135</v>
      </c>
      <c r="E1533" s="623">
        <v>0.36899999999999999</v>
      </c>
      <c r="F1533" s="277">
        <v>3.5</v>
      </c>
      <c r="G1533" s="278" t="s">
        <v>48</v>
      </c>
      <c r="H1533" s="279" t="str">
        <f t="shared" si="103"/>
        <v>6</v>
      </c>
      <c r="I1533" s="278">
        <v>0.45</v>
      </c>
      <c r="J1533" s="278">
        <v>0.45</v>
      </c>
      <c r="K1533" s="280"/>
      <c r="L1533" s="280"/>
      <c r="M1533" s="280"/>
      <c r="N1533" s="278">
        <v>0.45</v>
      </c>
      <c r="O1533" s="282">
        <v>100</v>
      </c>
      <c r="P1533" s="278">
        <v>0.45</v>
      </c>
      <c r="Q1533" s="282">
        <v>100</v>
      </c>
      <c r="R1533" s="281">
        <v>0.27</v>
      </c>
      <c r="S1533" s="282">
        <v>60</v>
      </c>
      <c r="T1533" s="274" t="s">
        <v>45</v>
      </c>
      <c r="U1533" s="274">
        <v>2020</v>
      </c>
      <c r="V1533" s="960">
        <v>0.36899999999999999</v>
      </c>
      <c r="W1533" s="928"/>
      <c r="X1533" s="919"/>
      <c r="Y1533" s="31">
        <f t="shared" si="102"/>
        <v>0</v>
      </c>
    </row>
    <row r="1534" spans="1:25" s="247" customFormat="1" ht="20.25" customHeight="1" x14ac:dyDescent="0.3">
      <c r="A1534" s="550">
        <v>1301</v>
      </c>
      <c r="B1534" s="274"/>
      <c r="C1534" s="810" t="s">
        <v>2391</v>
      </c>
      <c r="D1534" s="275" t="s">
        <v>2392</v>
      </c>
      <c r="E1534" s="623">
        <v>0.17699999999999999</v>
      </c>
      <c r="F1534" s="277">
        <v>3.5</v>
      </c>
      <c r="G1534" s="278" t="s">
        <v>48</v>
      </c>
      <c r="H1534" s="279" t="str">
        <f t="shared" si="103"/>
        <v>6</v>
      </c>
      <c r="I1534" s="278">
        <v>0.2</v>
      </c>
      <c r="J1534" s="278">
        <v>0.2</v>
      </c>
      <c r="K1534" s="280"/>
      <c r="L1534" s="280"/>
      <c r="M1534" s="280"/>
      <c r="N1534" s="278">
        <v>0.2</v>
      </c>
      <c r="O1534" s="282">
        <v>100</v>
      </c>
      <c r="P1534" s="278">
        <v>0.2</v>
      </c>
      <c r="Q1534" s="282">
        <v>100</v>
      </c>
      <c r="R1534" s="281">
        <v>0.12</v>
      </c>
      <c r="S1534" s="282">
        <v>60</v>
      </c>
      <c r="T1534" s="274" t="s">
        <v>45</v>
      </c>
      <c r="U1534" s="274">
        <v>2020</v>
      </c>
      <c r="V1534" s="960">
        <v>0.17699999999999999</v>
      </c>
      <c r="W1534" s="928"/>
      <c r="X1534" s="919"/>
      <c r="Y1534" s="31">
        <f t="shared" si="102"/>
        <v>0</v>
      </c>
    </row>
    <row r="1535" spans="1:25" s="247" customFormat="1" ht="20.25" customHeight="1" x14ac:dyDescent="0.3">
      <c r="A1535" s="273">
        <v>1302</v>
      </c>
      <c r="B1535" s="274"/>
      <c r="C1535" s="810" t="s">
        <v>2393</v>
      </c>
      <c r="D1535" s="275" t="s">
        <v>401</v>
      </c>
      <c r="E1535" s="623">
        <v>0.93899999999999995</v>
      </c>
      <c r="F1535" s="277">
        <v>3.5</v>
      </c>
      <c r="G1535" s="278" t="s">
        <v>48</v>
      </c>
      <c r="H1535" s="279" t="str">
        <f t="shared" si="103"/>
        <v>6</v>
      </c>
      <c r="I1535" s="278">
        <v>0.7</v>
      </c>
      <c r="J1535" s="278">
        <v>0.7</v>
      </c>
      <c r="K1535" s="280"/>
      <c r="L1535" s="280"/>
      <c r="M1535" s="280"/>
      <c r="N1535" s="278">
        <v>0.7</v>
      </c>
      <c r="O1535" s="282">
        <v>100</v>
      </c>
      <c r="P1535" s="278">
        <v>0.7</v>
      </c>
      <c r="Q1535" s="282">
        <v>100</v>
      </c>
      <c r="R1535" s="281">
        <v>0.42</v>
      </c>
      <c r="S1535" s="282">
        <v>60</v>
      </c>
      <c r="T1535" s="274" t="s">
        <v>45</v>
      </c>
      <c r="U1535" s="274">
        <v>2020</v>
      </c>
      <c r="V1535" s="960">
        <v>0.93899999999999995</v>
      </c>
      <c r="W1535" s="928"/>
      <c r="X1535" s="919"/>
      <c r="Y1535" s="31">
        <f t="shared" si="102"/>
        <v>0</v>
      </c>
    </row>
    <row r="1536" spans="1:25" s="247" customFormat="1" ht="20.25" customHeight="1" x14ac:dyDescent="0.3">
      <c r="A1536" s="550">
        <v>1303</v>
      </c>
      <c r="B1536" s="274">
        <v>2199494</v>
      </c>
      <c r="C1536" s="810" t="s">
        <v>2394</v>
      </c>
      <c r="D1536" s="275" t="s">
        <v>175</v>
      </c>
      <c r="E1536" s="623">
        <v>0.79</v>
      </c>
      <c r="F1536" s="277">
        <v>3.5</v>
      </c>
      <c r="G1536" s="278" t="s">
        <v>48</v>
      </c>
      <c r="H1536" s="279" t="str">
        <f t="shared" si="103"/>
        <v>6</v>
      </c>
      <c r="I1536" s="278">
        <v>0.78</v>
      </c>
      <c r="J1536" s="278">
        <v>0.78</v>
      </c>
      <c r="K1536" s="280"/>
      <c r="L1536" s="280"/>
      <c r="M1536" s="280"/>
      <c r="N1536" s="278">
        <v>0.78</v>
      </c>
      <c r="O1536" s="282">
        <v>100</v>
      </c>
      <c r="P1536" s="278">
        <v>0.78</v>
      </c>
      <c r="Q1536" s="282">
        <v>100</v>
      </c>
      <c r="R1536" s="281">
        <v>0.46799999999999997</v>
      </c>
      <c r="S1536" s="282">
        <v>60</v>
      </c>
      <c r="T1536" s="274" t="s">
        <v>45</v>
      </c>
      <c r="U1536" s="274">
        <v>2020</v>
      </c>
      <c r="V1536" s="960">
        <v>0.79</v>
      </c>
      <c r="W1536" s="928"/>
      <c r="X1536" s="919"/>
      <c r="Y1536" s="31">
        <f t="shared" si="102"/>
        <v>0</v>
      </c>
    </row>
    <row r="1537" spans="1:25" s="247" customFormat="1" ht="20.25" customHeight="1" x14ac:dyDescent="0.3">
      <c r="A1537" s="273">
        <v>1304</v>
      </c>
      <c r="B1537" s="274">
        <v>2191131</v>
      </c>
      <c r="C1537" s="810" t="s">
        <v>2395</v>
      </c>
      <c r="D1537" s="275" t="s">
        <v>2396</v>
      </c>
      <c r="E1537" s="623">
        <f>0.533+X1537</f>
        <v>0.63300000000000001</v>
      </c>
      <c r="F1537" s="277">
        <v>3.5</v>
      </c>
      <c r="G1537" s="278" t="s">
        <v>48</v>
      </c>
      <c r="H1537" s="279" t="str">
        <f t="shared" si="103"/>
        <v>6</v>
      </c>
      <c r="I1537" s="278">
        <v>0.54</v>
      </c>
      <c r="J1537" s="278">
        <v>0.54</v>
      </c>
      <c r="K1537" s="280"/>
      <c r="L1537" s="280"/>
      <c r="M1537" s="280"/>
      <c r="N1537" s="278">
        <v>0.54</v>
      </c>
      <c r="O1537" s="282">
        <v>100</v>
      </c>
      <c r="P1537" s="278">
        <v>0.54</v>
      </c>
      <c r="Q1537" s="282">
        <v>100</v>
      </c>
      <c r="R1537" s="281">
        <v>0.32400000000000001</v>
      </c>
      <c r="S1537" s="282">
        <v>60</v>
      </c>
      <c r="T1537" s="274" t="s">
        <v>45</v>
      </c>
      <c r="U1537" s="274">
        <v>2020</v>
      </c>
      <c r="V1537" s="960">
        <v>0.53300000000000003</v>
      </c>
      <c r="W1537" s="928"/>
      <c r="X1537" s="919">
        <v>0.1</v>
      </c>
      <c r="Y1537" s="31">
        <f t="shared" si="102"/>
        <v>0</v>
      </c>
    </row>
    <row r="1538" spans="1:25" s="247" customFormat="1" ht="20.25" customHeight="1" x14ac:dyDescent="0.3">
      <c r="A1538" s="550">
        <v>1305</v>
      </c>
      <c r="B1538" s="274">
        <v>2203046</v>
      </c>
      <c r="C1538" s="810" t="s">
        <v>2397</v>
      </c>
      <c r="D1538" s="275" t="s">
        <v>1083</v>
      </c>
      <c r="E1538" s="623">
        <v>0.51</v>
      </c>
      <c r="F1538" s="277">
        <v>3.5</v>
      </c>
      <c r="G1538" s="278" t="s">
        <v>48</v>
      </c>
      <c r="H1538" s="279" t="str">
        <f t="shared" si="103"/>
        <v>6</v>
      </c>
      <c r="I1538" s="278">
        <v>0.52</v>
      </c>
      <c r="J1538" s="278">
        <v>0.52</v>
      </c>
      <c r="K1538" s="280"/>
      <c r="L1538" s="280"/>
      <c r="M1538" s="280"/>
      <c r="N1538" s="278">
        <v>0.52</v>
      </c>
      <c r="O1538" s="282">
        <v>100</v>
      </c>
      <c r="P1538" s="278">
        <v>0.52</v>
      </c>
      <c r="Q1538" s="282">
        <v>100</v>
      </c>
      <c r="R1538" s="281">
        <v>0.312</v>
      </c>
      <c r="S1538" s="282">
        <v>60</v>
      </c>
      <c r="T1538" s="274" t="s">
        <v>45</v>
      </c>
      <c r="U1538" s="274">
        <v>2020</v>
      </c>
      <c r="V1538" s="960">
        <v>0.51</v>
      </c>
      <c r="W1538" s="928"/>
      <c r="X1538" s="919"/>
      <c r="Y1538" s="31">
        <f t="shared" si="102"/>
        <v>0</v>
      </c>
    </row>
    <row r="1539" spans="1:25" s="247" customFormat="1" ht="20.25" customHeight="1" x14ac:dyDescent="0.3">
      <c r="A1539" s="273">
        <v>1306</v>
      </c>
      <c r="B1539" s="274">
        <v>2198998</v>
      </c>
      <c r="C1539" s="810" t="s">
        <v>2398</v>
      </c>
      <c r="D1539" s="275" t="s">
        <v>155</v>
      </c>
      <c r="E1539" s="623">
        <v>0.47899999999999998</v>
      </c>
      <c r="F1539" s="277">
        <v>3.5</v>
      </c>
      <c r="G1539" s="278" t="s">
        <v>48</v>
      </c>
      <c r="H1539" s="279" t="str">
        <f t="shared" si="103"/>
        <v>6</v>
      </c>
      <c r="I1539" s="278">
        <v>0.52</v>
      </c>
      <c r="J1539" s="278">
        <v>0.52</v>
      </c>
      <c r="K1539" s="280"/>
      <c r="L1539" s="280"/>
      <c r="M1539" s="280"/>
      <c r="N1539" s="278">
        <v>0.52</v>
      </c>
      <c r="O1539" s="282">
        <v>100</v>
      </c>
      <c r="P1539" s="278">
        <v>0.52</v>
      </c>
      <c r="Q1539" s="282">
        <v>100</v>
      </c>
      <c r="R1539" s="281">
        <v>0.312</v>
      </c>
      <c r="S1539" s="282">
        <v>60</v>
      </c>
      <c r="T1539" s="274" t="s">
        <v>45</v>
      </c>
      <c r="U1539" s="274">
        <v>2020</v>
      </c>
      <c r="V1539" s="960">
        <v>0.47899999999999998</v>
      </c>
      <c r="W1539" s="928"/>
      <c r="X1539" s="919"/>
      <c r="Y1539" s="31">
        <f t="shared" si="102"/>
        <v>0</v>
      </c>
    </row>
    <row r="1540" spans="1:25" s="247" customFormat="1" ht="20.25" customHeight="1" x14ac:dyDescent="0.3">
      <c r="A1540" s="550">
        <v>1307</v>
      </c>
      <c r="B1540" s="274">
        <v>2194196</v>
      </c>
      <c r="C1540" s="810" t="s">
        <v>2399</v>
      </c>
      <c r="D1540" s="275" t="s">
        <v>181</v>
      </c>
      <c r="E1540" s="623">
        <v>0.51800000000000002</v>
      </c>
      <c r="F1540" s="277">
        <v>3.5</v>
      </c>
      <c r="G1540" s="278" t="s">
        <v>48</v>
      </c>
      <c r="H1540" s="279" t="str">
        <f t="shared" si="103"/>
        <v>6</v>
      </c>
      <c r="I1540" s="278">
        <v>0.8</v>
      </c>
      <c r="J1540" s="278">
        <v>0.8</v>
      </c>
      <c r="K1540" s="280"/>
      <c r="L1540" s="280"/>
      <c r="M1540" s="280"/>
      <c r="N1540" s="278">
        <v>0.8</v>
      </c>
      <c r="O1540" s="282">
        <v>100</v>
      </c>
      <c r="P1540" s="278">
        <v>0.8</v>
      </c>
      <c r="Q1540" s="282">
        <v>100</v>
      </c>
      <c r="R1540" s="281">
        <v>0.48</v>
      </c>
      <c r="S1540" s="282">
        <v>60</v>
      </c>
      <c r="T1540" s="274" t="s">
        <v>45</v>
      </c>
      <c r="U1540" s="274">
        <v>2020</v>
      </c>
      <c r="V1540" s="960">
        <v>0.51800000000000002</v>
      </c>
      <c r="W1540" s="928"/>
      <c r="X1540" s="919"/>
      <c r="Y1540" s="31">
        <f t="shared" si="102"/>
        <v>0</v>
      </c>
    </row>
    <row r="1541" spans="1:25" s="247" customFormat="1" ht="20.25" customHeight="1" x14ac:dyDescent="0.3">
      <c r="A1541" s="273">
        <v>1308</v>
      </c>
      <c r="B1541" s="274">
        <v>2202409</v>
      </c>
      <c r="C1541" s="810" t="s">
        <v>2400</v>
      </c>
      <c r="D1541" s="275" t="s">
        <v>397</v>
      </c>
      <c r="E1541" s="623">
        <v>0.52400000000000002</v>
      </c>
      <c r="F1541" s="277">
        <v>3.5</v>
      </c>
      <c r="G1541" s="278" t="s">
        <v>48</v>
      </c>
      <c r="H1541" s="279" t="str">
        <f t="shared" si="103"/>
        <v>6</v>
      </c>
      <c r="I1541" s="278">
        <v>0.4</v>
      </c>
      <c r="J1541" s="278">
        <v>0.4</v>
      </c>
      <c r="K1541" s="280"/>
      <c r="L1541" s="280"/>
      <c r="M1541" s="280"/>
      <c r="N1541" s="278">
        <v>0.4</v>
      </c>
      <c r="O1541" s="282">
        <v>100</v>
      </c>
      <c r="P1541" s="278">
        <v>0.4</v>
      </c>
      <c r="Q1541" s="282">
        <v>100</v>
      </c>
      <c r="R1541" s="281">
        <v>0.24</v>
      </c>
      <c r="S1541" s="282">
        <v>60</v>
      </c>
      <c r="T1541" s="274" t="s">
        <v>45</v>
      </c>
      <c r="U1541" s="274">
        <v>2020</v>
      </c>
      <c r="V1541" s="960">
        <v>0.52400000000000002</v>
      </c>
      <c r="W1541" s="928"/>
      <c r="X1541" s="919"/>
      <c r="Y1541" s="31">
        <f t="shared" si="102"/>
        <v>0</v>
      </c>
    </row>
    <row r="1542" spans="1:25" s="247" customFormat="1" ht="20.25" customHeight="1" x14ac:dyDescent="0.3">
      <c r="A1542" s="550">
        <v>1309</v>
      </c>
      <c r="B1542" s="274">
        <v>2195232</v>
      </c>
      <c r="C1542" s="810" t="s">
        <v>2401</v>
      </c>
      <c r="D1542" s="275" t="s">
        <v>38</v>
      </c>
      <c r="E1542" s="623">
        <v>0.47699999999999998</v>
      </c>
      <c r="F1542" s="277">
        <v>3.5</v>
      </c>
      <c r="G1542" s="278" t="s">
        <v>48</v>
      </c>
      <c r="H1542" s="279" t="str">
        <f t="shared" si="103"/>
        <v>6</v>
      </c>
      <c r="I1542" s="278">
        <v>0.46</v>
      </c>
      <c r="J1542" s="278">
        <v>0.46</v>
      </c>
      <c r="K1542" s="280"/>
      <c r="L1542" s="280"/>
      <c r="M1542" s="280"/>
      <c r="N1542" s="278">
        <v>0.46</v>
      </c>
      <c r="O1542" s="282">
        <v>100</v>
      </c>
      <c r="P1542" s="278">
        <v>0.46</v>
      </c>
      <c r="Q1542" s="282">
        <v>100</v>
      </c>
      <c r="R1542" s="281">
        <v>0.27600000000000002</v>
      </c>
      <c r="S1542" s="282">
        <v>60</v>
      </c>
      <c r="T1542" s="274" t="s">
        <v>45</v>
      </c>
      <c r="U1542" s="274">
        <v>2020</v>
      </c>
      <c r="V1542" s="960">
        <v>0.47699999999999998</v>
      </c>
      <c r="W1542" s="928"/>
      <c r="X1542" s="919"/>
      <c r="Y1542" s="31">
        <f t="shared" si="102"/>
        <v>0</v>
      </c>
    </row>
    <row r="1543" spans="1:25" s="247" customFormat="1" ht="20.25" customHeight="1" x14ac:dyDescent="0.3">
      <c r="A1543" s="273">
        <v>1310</v>
      </c>
      <c r="B1543" s="274">
        <v>2199720</v>
      </c>
      <c r="C1543" s="810" t="s">
        <v>2402</v>
      </c>
      <c r="D1543" s="275" t="s">
        <v>191</v>
      </c>
      <c r="E1543" s="623">
        <v>0.53800000000000003</v>
      </c>
      <c r="F1543" s="277">
        <v>3.5</v>
      </c>
      <c r="G1543" s="278" t="s">
        <v>48</v>
      </c>
      <c r="H1543" s="279" t="str">
        <f t="shared" si="103"/>
        <v>6</v>
      </c>
      <c r="I1543" s="278">
        <v>0.66</v>
      </c>
      <c r="J1543" s="278">
        <v>0.66</v>
      </c>
      <c r="K1543" s="280"/>
      <c r="L1543" s="280"/>
      <c r="M1543" s="280"/>
      <c r="N1543" s="278">
        <v>0.66</v>
      </c>
      <c r="O1543" s="282">
        <v>100</v>
      </c>
      <c r="P1543" s="278">
        <v>0.66</v>
      </c>
      <c r="Q1543" s="282">
        <v>100</v>
      </c>
      <c r="R1543" s="281">
        <v>0.39600000000000002</v>
      </c>
      <c r="S1543" s="282">
        <v>60</v>
      </c>
      <c r="T1543" s="274" t="s">
        <v>45</v>
      </c>
      <c r="U1543" s="274">
        <v>2020</v>
      </c>
      <c r="V1543" s="960">
        <v>0.53800000000000003</v>
      </c>
      <c r="W1543" s="928"/>
      <c r="X1543" s="919"/>
      <c r="Y1543" s="31">
        <f t="shared" si="102"/>
        <v>0</v>
      </c>
    </row>
    <row r="1544" spans="1:25" s="247" customFormat="1" ht="20.25" customHeight="1" x14ac:dyDescent="0.3">
      <c r="A1544" s="550">
        <v>1311</v>
      </c>
      <c r="B1544" s="274">
        <v>2193987</v>
      </c>
      <c r="C1544" s="810" t="s">
        <v>2403</v>
      </c>
      <c r="D1544" s="275" t="s">
        <v>959</v>
      </c>
      <c r="E1544" s="623">
        <v>0.56899999999999995</v>
      </c>
      <c r="F1544" s="277">
        <v>3.5</v>
      </c>
      <c r="G1544" s="278" t="s">
        <v>48</v>
      </c>
      <c r="H1544" s="279" t="str">
        <f t="shared" si="103"/>
        <v>6</v>
      </c>
      <c r="I1544" s="278">
        <v>0.57999999999999996</v>
      </c>
      <c r="J1544" s="278">
        <v>0.57999999999999996</v>
      </c>
      <c r="K1544" s="280"/>
      <c r="L1544" s="280"/>
      <c r="M1544" s="280"/>
      <c r="N1544" s="278">
        <v>0.57999999999999996</v>
      </c>
      <c r="O1544" s="282">
        <v>100</v>
      </c>
      <c r="P1544" s="278">
        <v>0.57999999999999996</v>
      </c>
      <c r="Q1544" s="282">
        <v>100</v>
      </c>
      <c r="R1544" s="281">
        <v>0.34799999999999998</v>
      </c>
      <c r="S1544" s="282">
        <v>60</v>
      </c>
      <c r="T1544" s="274" t="s">
        <v>45</v>
      </c>
      <c r="U1544" s="274">
        <v>2020</v>
      </c>
      <c r="V1544" s="960">
        <v>0.56899999999999995</v>
      </c>
      <c r="W1544" s="928"/>
      <c r="X1544" s="919"/>
      <c r="Y1544" s="31">
        <f t="shared" si="102"/>
        <v>0</v>
      </c>
    </row>
    <row r="1545" spans="1:25" s="247" customFormat="1" ht="20.25" customHeight="1" x14ac:dyDescent="0.3">
      <c r="A1545" s="273">
        <v>1312</v>
      </c>
      <c r="B1545" s="274">
        <v>2196101</v>
      </c>
      <c r="C1545" s="810" t="s">
        <v>2404</v>
      </c>
      <c r="D1545" s="275" t="s">
        <v>868</v>
      </c>
      <c r="E1545" s="623">
        <v>0.23100000000000001</v>
      </c>
      <c r="F1545" s="277">
        <v>3.5</v>
      </c>
      <c r="G1545" s="278" t="s">
        <v>48</v>
      </c>
      <c r="H1545" s="279" t="str">
        <f t="shared" si="103"/>
        <v>6</v>
      </c>
      <c r="I1545" s="278">
        <v>0.218</v>
      </c>
      <c r="J1545" s="278">
        <v>0.218</v>
      </c>
      <c r="K1545" s="280"/>
      <c r="L1545" s="280"/>
      <c r="M1545" s="280"/>
      <c r="N1545" s="278">
        <v>0.218</v>
      </c>
      <c r="O1545" s="282">
        <v>100</v>
      </c>
      <c r="P1545" s="278">
        <v>0.218</v>
      </c>
      <c r="Q1545" s="282">
        <v>100</v>
      </c>
      <c r="R1545" s="281">
        <v>0.1308</v>
      </c>
      <c r="S1545" s="282">
        <v>60</v>
      </c>
      <c r="T1545" s="274" t="s">
        <v>45</v>
      </c>
      <c r="U1545" s="274">
        <v>2020</v>
      </c>
      <c r="V1545" s="960">
        <v>0.23100000000000001</v>
      </c>
      <c r="W1545" s="928"/>
      <c r="X1545" s="919"/>
      <c r="Y1545" s="31">
        <f t="shared" si="102"/>
        <v>0</v>
      </c>
    </row>
    <row r="1546" spans="1:25" s="247" customFormat="1" ht="20.25" customHeight="1" x14ac:dyDescent="0.3">
      <c r="A1546" s="550">
        <v>1313</v>
      </c>
      <c r="B1546" s="274">
        <v>2203043</v>
      </c>
      <c r="C1546" s="810" t="s">
        <v>2405</v>
      </c>
      <c r="D1546" s="275" t="s">
        <v>100</v>
      </c>
      <c r="E1546" s="623">
        <v>0.23200000000000001</v>
      </c>
      <c r="F1546" s="277">
        <v>3.5</v>
      </c>
      <c r="G1546" s="278" t="s">
        <v>48</v>
      </c>
      <c r="H1546" s="279" t="str">
        <f t="shared" si="103"/>
        <v>6</v>
      </c>
      <c r="I1546" s="278">
        <v>0.24</v>
      </c>
      <c r="J1546" s="278">
        <v>0.24</v>
      </c>
      <c r="K1546" s="280"/>
      <c r="L1546" s="280"/>
      <c r="M1546" s="280"/>
      <c r="N1546" s="278">
        <v>0.24</v>
      </c>
      <c r="O1546" s="282">
        <v>100</v>
      </c>
      <c r="P1546" s="278">
        <v>0.24</v>
      </c>
      <c r="Q1546" s="282">
        <v>100</v>
      </c>
      <c r="R1546" s="281">
        <v>0.14399999999999999</v>
      </c>
      <c r="S1546" s="282">
        <v>60</v>
      </c>
      <c r="T1546" s="274" t="s">
        <v>45</v>
      </c>
      <c r="U1546" s="274">
        <v>2020</v>
      </c>
      <c r="V1546" s="960">
        <v>0.23200000000000001</v>
      </c>
      <c r="W1546" s="928"/>
      <c r="X1546" s="919"/>
      <c r="Y1546" s="31">
        <f t="shared" si="102"/>
        <v>0</v>
      </c>
    </row>
    <row r="1547" spans="1:25" s="247" customFormat="1" ht="20.25" customHeight="1" x14ac:dyDescent="0.3">
      <c r="A1547" s="273">
        <v>1314</v>
      </c>
      <c r="B1547" s="274">
        <v>2193814</v>
      </c>
      <c r="C1547" s="810" t="s">
        <v>2406</v>
      </c>
      <c r="D1547" s="275" t="s">
        <v>1358</v>
      </c>
      <c r="E1547" s="623">
        <v>1.337</v>
      </c>
      <c r="F1547" s="277">
        <v>6</v>
      </c>
      <c r="G1547" s="278" t="s">
        <v>39</v>
      </c>
      <c r="H1547" s="279" t="str">
        <f t="shared" si="103"/>
        <v>10</v>
      </c>
      <c r="I1547" s="278">
        <v>1.5</v>
      </c>
      <c r="J1547" s="278">
        <v>1.5</v>
      </c>
      <c r="K1547" s="280"/>
      <c r="L1547" s="280"/>
      <c r="M1547" s="280"/>
      <c r="N1547" s="278">
        <v>1.5</v>
      </c>
      <c r="O1547" s="282">
        <v>100</v>
      </c>
      <c r="P1547" s="278">
        <v>1.5</v>
      </c>
      <c r="Q1547" s="282">
        <v>100</v>
      </c>
      <c r="R1547" s="281">
        <v>0.89999999999999991</v>
      </c>
      <c r="S1547" s="282">
        <v>60</v>
      </c>
      <c r="T1547" s="274" t="s">
        <v>45</v>
      </c>
      <c r="U1547" s="274">
        <v>2020</v>
      </c>
      <c r="V1547" s="960">
        <v>1.337</v>
      </c>
      <c r="W1547" s="928"/>
      <c r="X1547" s="919"/>
      <c r="Y1547" s="31">
        <f t="shared" si="102"/>
        <v>0</v>
      </c>
    </row>
    <row r="1548" spans="1:25" s="247" customFormat="1" ht="20.25" customHeight="1" x14ac:dyDescent="0.3">
      <c r="A1548" s="550">
        <v>1315</v>
      </c>
      <c r="B1548" s="274"/>
      <c r="C1548" s="810" t="s">
        <v>2407</v>
      </c>
      <c r="D1548" s="275" t="s">
        <v>2408</v>
      </c>
      <c r="E1548" s="623">
        <v>1.2190000000000001</v>
      </c>
      <c r="F1548" s="277">
        <v>3.5</v>
      </c>
      <c r="G1548" s="278" t="s">
        <v>48</v>
      </c>
      <c r="H1548" s="279" t="str">
        <f t="shared" si="103"/>
        <v>6</v>
      </c>
      <c r="I1548" s="278">
        <v>1.3</v>
      </c>
      <c r="J1548" s="278">
        <v>1.3</v>
      </c>
      <c r="K1548" s="280"/>
      <c r="L1548" s="280"/>
      <c r="M1548" s="280"/>
      <c r="N1548" s="278">
        <v>1.3</v>
      </c>
      <c r="O1548" s="282">
        <v>100</v>
      </c>
      <c r="P1548" s="278">
        <v>1.3</v>
      </c>
      <c r="Q1548" s="282">
        <v>100</v>
      </c>
      <c r="R1548" s="281">
        <v>0.78</v>
      </c>
      <c r="S1548" s="282">
        <v>60</v>
      </c>
      <c r="T1548" s="274" t="s">
        <v>45</v>
      </c>
      <c r="U1548" s="274">
        <v>2020</v>
      </c>
      <c r="V1548" s="960">
        <v>1.2190000000000001</v>
      </c>
      <c r="W1548" s="928"/>
      <c r="X1548" s="919"/>
      <c r="Y1548" s="31">
        <f t="shared" si="102"/>
        <v>0</v>
      </c>
    </row>
    <row r="1549" spans="1:25" s="247" customFormat="1" ht="20.25" customHeight="1" x14ac:dyDescent="0.3">
      <c r="A1549" s="273">
        <v>1316</v>
      </c>
      <c r="B1549" s="274">
        <v>2200165</v>
      </c>
      <c r="C1549" s="810" t="s">
        <v>2409</v>
      </c>
      <c r="D1549" s="275" t="s">
        <v>205</v>
      </c>
      <c r="E1549" s="623">
        <v>0.624</v>
      </c>
      <c r="F1549" s="277">
        <v>3.5</v>
      </c>
      <c r="G1549" s="278" t="s">
        <v>48</v>
      </c>
      <c r="H1549" s="279" t="str">
        <f t="shared" si="103"/>
        <v>6</v>
      </c>
      <c r="I1549" s="278">
        <v>0.47</v>
      </c>
      <c r="J1549" s="278">
        <v>0.47</v>
      </c>
      <c r="K1549" s="280"/>
      <c r="L1549" s="280"/>
      <c r="M1549" s="280"/>
      <c r="N1549" s="278">
        <v>0.47</v>
      </c>
      <c r="O1549" s="282">
        <v>100</v>
      </c>
      <c r="P1549" s="278">
        <v>0.47</v>
      </c>
      <c r="Q1549" s="282">
        <v>100</v>
      </c>
      <c r="R1549" s="281">
        <v>0.28199999999999997</v>
      </c>
      <c r="S1549" s="282">
        <v>60</v>
      </c>
      <c r="T1549" s="274" t="s">
        <v>45</v>
      </c>
      <c r="U1549" s="274">
        <v>2020</v>
      </c>
      <c r="V1549" s="960">
        <v>0.624</v>
      </c>
      <c r="W1549" s="928"/>
      <c r="X1549" s="919"/>
      <c r="Y1549" s="31">
        <f t="shared" si="102"/>
        <v>0</v>
      </c>
    </row>
    <row r="1550" spans="1:25" s="247" customFormat="1" ht="20.25" customHeight="1" x14ac:dyDescent="0.3">
      <c r="A1550" s="550">
        <v>1317</v>
      </c>
      <c r="B1550" s="274">
        <v>2197347</v>
      </c>
      <c r="C1550" s="989" t="s">
        <v>2410</v>
      </c>
      <c r="D1550" s="552" t="s">
        <v>2411</v>
      </c>
      <c r="E1550" s="580">
        <v>1.1759999999999999</v>
      </c>
      <c r="F1550" s="277">
        <v>3.5</v>
      </c>
      <c r="G1550" s="278" t="s">
        <v>48</v>
      </c>
      <c r="H1550" s="279" t="str">
        <f t="shared" si="103"/>
        <v>6</v>
      </c>
      <c r="I1550" s="278">
        <v>0.72</v>
      </c>
      <c r="J1550" s="278">
        <v>0.72</v>
      </c>
      <c r="K1550" s="280"/>
      <c r="L1550" s="280"/>
      <c r="M1550" s="280"/>
      <c r="N1550" s="278">
        <v>0.72</v>
      </c>
      <c r="O1550" s="282">
        <v>100</v>
      </c>
      <c r="P1550" s="278">
        <v>0.72</v>
      </c>
      <c r="Q1550" s="282">
        <v>100</v>
      </c>
      <c r="R1550" s="281">
        <v>0.432</v>
      </c>
      <c r="S1550" s="282">
        <v>60</v>
      </c>
      <c r="T1550" s="274" t="s">
        <v>45</v>
      </c>
      <c r="U1550" s="274">
        <v>2020</v>
      </c>
      <c r="V1550" s="954">
        <v>1.1759999999999999</v>
      </c>
      <c r="W1550" s="928"/>
      <c r="X1550" s="919"/>
      <c r="Y1550" s="31">
        <f t="shared" si="102"/>
        <v>0</v>
      </c>
    </row>
    <row r="1551" spans="1:25" s="247" customFormat="1" ht="20.25" customHeight="1" x14ac:dyDescent="0.3">
      <c r="A1551" s="273">
        <v>1318</v>
      </c>
      <c r="B1551" s="274">
        <v>2192687</v>
      </c>
      <c r="C1551" s="810" t="s">
        <v>2412</v>
      </c>
      <c r="D1551" s="275" t="s">
        <v>465</v>
      </c>
      <c r="E1551" s="623">
        <v>0.753</v>
      </c>
      <c r="F1551" s="277">
        <v>3.5</v>
      </c>
      <c r="G1551" s="278" t="s">
        <v>48</v>
      </c>
      <c r="H1551" s="279" t="str">
        <f t="shared" si="103"/>
        <v>6</v>
      </c>
      <c r="I1551" s="278">
        <v>0.74</v>
      </c>
      <c r="J1551" s="278">
        <v>0.74</v>
      </c>
      <c r="K1551" s="280"/>
      <c r="L1551" s="280"/>
      <c r="M1551" s="280"/>
      <c r="N1551" s="278">
        <v>0.74</v>
      </c>
      <c r="O1551" s="282">
        <v>100</v>
      </c>
      <c r="P1551" s="278">
        <v>0.74</v>
      </c>
      <c r="Q1551" s="282">
        <v>100</v>
      </c>
      <c r="R1551" s="281">
        <v>0.44400000000000001</v>
      </c>
      <c r="S1551" s="282">
        <v>60</v>
      </c>
      <c r="T1551" s="274" t="s">
        <v>45</v>
      </c>
      <c r="U1551" s="274">
        <v>2020</v>
      </c>
      <c r="V1551" s="960">
        <v>0.753</v>
      </c>
      <c r="W1551" s="928"/>
      <c r="X1551" s="919"/>
      <c r="Y1551" s="31">
        <f t="shared" si="102"/>
        <v>0</v>
      </c>
    </row>
    <row r="1552" spans="1:25" s="247" customFormat="1" ht="20.25" customHeight="1" x14ac:dyDescent="0.3">
      <c r="A1552" s="550">
        <v>1319</v>
      </c>
      <c r="B1552" s="274">
        <v>2198625</v>
      </c>
      <c r="C1552" s="810" t="s">
        <v>2413</v>
      </c>
      <c r="D1552" s="275" t="s">
        <v>501</v>
      </c>
      <c r="E1552" s="623">
        <v>0.45</v>
      </c>
      <c r="F1552" s="277">
        <v>3.5</v>
      </c>
      <c r="G1552" s="278" t="s">
        <v>48</v>
      </c>
      <c r="H1552" s="279" t="str">
        <f t="shared" si="103"/>
        <v>6</v>
      </c>
      <c r="I1552" s="278">
        <v>0.4</v>
      </c>
      <c r="J1552" s="278">
        <v>0.4</v>
      </c>
      <c r="K1552" s="280"/>
      <c r="L1552" s="280"/>
      <c r="M1552" s="280"/>
      <c r="N1552" s="278">
        <v>0.4</v>
      </c>
      <c r="O1552" s="282">
        <v>100</v>
      </c>
      <c r="P1552" s="278">
        <v>0.4</v>
      </c>
      <c r="Q1552" s="282">
        <v>100</v>
      </c>
      <c r="R1552" s="281">
        <v>0.24</v>
      </c>
      <c r="S1552" s="282">
        <v>60</v>
      </c>
      <c r="T1552" s="274" t="s">
        <v>45</v>
      </c>
      <c r="U1552" s="274">
        <v>2020</v>
      </c>
      <c r="V1552" s="960">
        <v>0.45</v>
      </c>
      <c r="W1552" s="928"/>
      <c r="X1552" s="919"/>
      <c r="Y1552" s="31">
        <f t="shared" si="102"/>
        <v>0</v>
      </c>
    </row>
    <row r="1553" spans="1:25" s="247" customFormat="1" ht="20.25" customHeight="1" x14ac:dyDescent="0.3">
      <c r="A1553" s="273">
        <v>1320</v>
      </c>
      <c r="B1553" s="274">
        <v>2202735</v>
      </c>
      <c r="C1553" s="810" t="s">
        <v>2414</v>
      </c>
      <c r="D1553" s="275" t="s">
        <v>599</v>
      </c>
      <c r="E1553" s="623">
        <v>0.44900000000000001</v>
      </c>
      <c r="F1553" s="277">
        <v>3.5</v>
      </c>
      <c r="G1553" s="278" t="s">
        <v>48</v>
      </c>
      <c r="H1553" s="279" t="str">
        <f t="shared" si="103"/>
        <v>6</v>
      </c>
      <c r="I1553" s="278">
        <v>0.4</v>
      </c>
      <c r="J1553" s="278">
        <v>0.4</v>
      </c>
      <c r="K1553" s="280"/>
      <c r="L1553" s="280"/>
      <c r="M1553" s="280"/>
      <c r="N1553" s="278">
        <v>0.4</v>
      </c>
      <c r="O1553" s="282">
        <v>100</v>
      </c>
      <c r="P1553" s="278">
        <v>0.4</v>
      </c>
      <c r="Q1553" s="282">
        <v>100</v>
      </c>
      <c r="R1553" s="281">
        <v>0.24</v>
      </c>
      <c r="S1553" s="282">
        <v>60</v>
      </c>
      <c r="T1553" s="274" t="s">
        <v>45</v>
      </c>
      <c r="U1553" s="274">
        <v>2020</v>
      </c>
      <c r="V1553" s="960">
        <v>0.44900000000000001</v>
      </c>
      <c r="W1553" s="928"/>
      <c r="X1553" s="919"/>
      <c r="Y1553" s="31">
        <f t="shared" si="102"/>
        <v>0</v>
      </c>
    </row>
    <row r="1554" spans="1:25" s="247" customFormat="1" ht="20.25" customHeight="1" x14ac:dyDescent="0.3">
      <c r="A1554" s="550">
        <v>1321</v>
      </c>
      <c r="B1554" s="274">
        <v>2201122</v>
      </c>
      <c r="C1554" s="810" t="s">
        <v>2415</v>
      </c>
      <c r="D1554" s="274" t="s">
        <v>298</v>
      </c>
      <c r="E1554" s="623">
        <v>0.122</v>
      </c>
      <c r="F1554" s="277">
        <v>3.5</v>
      </c>
      <c r="G1554" s="278" t="s">
        <v>48</v>
      </c>
      <c r="H1554" s="279" t="str">
        <f t="shared" si="103"/>
        <v>6</v>
      </c>
      <c r="I1554" s="278">
        <v>0.35</v>
      </c>
      <c r="J1554" s="278">
        <v>0.35</v>
      </c>
      <c r="K1554" s="280"/>
      <c r="L1554" s="280"/>
      <c r="M1554" s="280"/>
      <c r="N1554" s="278">
        <v>0.35</v>
      </c>
      <c r="O1554" s="282">
        <v>100</v>
      </c>
      <c r="P1554" s="278">
        <v>0.35</v>
      </c>
      <c r="Q1554" s="282">
        <v>100</v>
      </c>
      <c r="R1554" s="281">
        <v>0.21</v>
      </c>
      <c r="S1554" s="282">
        <v>60</v>
      </c>
      <c r="T1554" s="274" t="s">
        <v>45</v>
      </c>
      <c r="U1554" s="274">
        <v>2020</v>
      </c>
      <c r="V1554" s="960">
        <v>0.122</v>
      </c>
      <c r="W1554" s="928"/>
      <c r="X1554" s="919"/>
      <c r="Y1554" s="31">
        <f t="shared" si="102"/>
        <v>0</v>
      </c>
    </row>
    <row r="1555" spans="1:25" s="247" customFormat="1" ht="20.25" customHeight="1" x14ac:dyDescent="0.3">
      <c r="A1555" s="273">
        <v>1322</v>
      </c>
      <c r="B1555" s="274">
        <v>2192233</v>
      </c>
      <c r="C1555" s="810" t="s">
        <v>2416</v>
      </c>
      <c r="D1555" s="558" t="s">
        <v>2417</v>
      </c>
      <c r="E1555" s="623">
        <v>0.36199999999999999</v>
      </c>
      <c r="F1555" s="277">
        <v>3.5</v>
      </c>
      <c r="G1555" s="278" t="s">
        <v>48</v>
      </c>
      <c r="H1555" s="279" t="str">
        <f t="shared" si="103"/>
        <v>6</v>
      </c>
      <c r="I1555" s="278">
        <v>0.4</v>
      </c>
      <c r="J1555" s="278">
        <v>0.4</v>
      </c>
      <c r="K1555" s="280"/>
      <c r="L1555" s="280"/>
      <c r="M1555" s="280"/>
      <c r="N1555" s="278">
        <v>0.4</v>
      </c>
      <c r="O1555" s="282">
        <v>100</v>
      </c>
      <c r="P1555" s="278">
        <v>0.4</v>
      </c>
      <c r="Q1555" s="282">
        <v>100</v>
      </c>
      <c r="R1555" s="281">
        <v>0.24</v>
      </c>
      <c r="S1555" s="282">
        <v>60</v>
      </c>
      <c r="T1555" s="274" t="s">
        <v>45</v>
      </c>
      <c r="U1555" s="274">
        <v>2020</v>
      </c>
      <c r="V1555" s="960">
        <v>0.36199999999999999</v>
      </c>
      <c r="W1555" s="928"/>
      <c r="X1555" s="919"/>
      <c r="Y1555" s="31">
        <f t="shared" si="102"/>
        <v>0</v>
      </c>
    </row>
    <row r="1556" spans="1:25" s="247" customFormat="1" ht="20.25" customHeight="1" x14ac:dyDescent="0.3">
      <c r="A1556" s="550">
        <v>1323</v>
      </c>
      <c r="B1556" s="274">
        <v>2195239</v>
      </c>
      <c r="C1556" s="810" t="s">
        <v>2418</v>
      </c>
      <c r="D1556" s="275" t="s">
        <v>2419</v>
      </c>
      <c r="E1556" s="623">
        <v>0.22</v>
      </c>
      <c r="F1556" s="277">
        <v>3.5</v>
      </c>
      <c r="G1556" s="278" t="s">
        <v>48</v>
      </c>
      <c r="H1556" s="279" t="str">
        <f t="shared" si="103"/>
        <v>6</v>
      </c>
      <c r="I1556" s="278">
        <v>0.25</v>
      </c>
      <c r="J1556" s="278">
        <v>0.25</v>
      </c>
      <c r="K1556" s="280"/>
      <c r="L1556" s="280"/>
      <c r="M1556" s="280"/>
      <c r="N1556" s="278">
        <v>0.25</v>
      </c>
      <c r="O1556" s="282">
        <v>100</v>
      </c>
      <c r="P1556" s="278">
        <v>0.25</v>
      </c>
      <c r="Q1556" s="282">
        <v>100</v>
      </c>
      <c r="R1556" s="281">
        <v>0.15</v>
      </c>
      <c r="S1556" s="282">
        <v>60</v>
      </c>
      <c r="T1556" s="274" t="s">
        <v>45</v>
      </c>
      <c r="U1556" s="274">
        <v>2020</v>
      </c>
      <c r="V1556" s="960">
        <v>0.22</v>
      </c>
      <c r="W1556" s="928"/>
      <c r="X1556" s="919"/>
      <c r="Y1556" s="31">
        <f t="shared" si="102"/>
        <v>0</v>
      </c>
    </row>
    <row r="1557" spans="1:25" s="247" customFormat="1" ht="20.25" customHeight="1" x14ac:dyDescent="0.3">
      <c r="A1557" s="273">
        <v>1324</v>
      </c>
      <c r="B1557" s="274">
        <v>2194059</v>
      </c>
      <c r="C1557" s="810" t="s">
        <v>2420</v>
      </c>
      <c r="D1557" s="558" t="s">
        <v>2421</v>
      </c>
      <c r="E1557" s="623">
        <v>0.19500000000000001</v>
      </c>
      <c r="F1557" s="277">
        <v>3.5</v>
      </c>
      <c r="G1557" s="278" t="s">
        <v>48</v>
      </c>
      <c r="H1557" s="279" t="str">
        <f t="shared" si="103"/>
        <v>6</v>
      </c>
      <c r="I1557" s="278">
        <v>0.25</v>
      </c>
      <c r="J1557" s="278">
        <v>0.25</v>
      </c>
      <c r="K1557" s="280"/>
      <c r="L1557" s="280"/>
      <c r="M1557" s="280"/>
      <c r="N1557" s="278">
        <v>0.25</v>
      </c>
      <c r="O1557" s="282">
        <v>100</v>
      </c>
      <c r="P1557" s="278">
        <v>0.25</v>
      </c>
      <c r="Q1557" s="282">
        <v>100</v>
      </c>
      <c r="R1557" s="281">
        <v>0.15</v>
      </c>
      <c r="S1557" s="282">
        <v>60</v>
      </c>
      <c r="T1557" s="274" t="s">
        <v>45</v>
      </c>
      <c r="U1557" s="274">
        <v>2020</v>
      </c>
      <c r="V1557" s="960">
        <v>0.19500000000000001</v>
      </c>
      <c r="W1557" s="928"/>
      <c r="X1557" s="919"/>
      <c r="Y1557" s="31">
        <f t="shared" ref="Y1557:Y1620" si="104">E1557-V1557-W1557-X1557</f>
        <v>0</v>
      </c>
    </row>
    <row r="1558" spans="1:25" s="247" customFormat="1" ht="20.25" customHeight="1" x14ac:dyDescent="0.3">
      <c r="A1558" s="550">
        <v>1325</v>
      </c>
      <c r="B1558" s="274">
        <v>2200798</v>
      </c>
      <c r="C1558" s="810" t="s">
        <v>2422</v>
      </c>
      <c r="D1558" s="275" t="s">
        <v>2423</v>
      </c>
      <c r="E1558" s="623">
        <v>1.1020000000000001</v>
      </c>
      <c r="F1558" s="277">
        <v>3.5</v>
      </c>
      <c r="G1558" s="278" t="s">
        <v>48</v>
      </c>
      <c r="H1558" s="279" t="str">
        <f t="shared" si="103"/>
        <v>6</v>
      </c>
      <c r="I1558" s="278">
        <v>0.78</v>
      </c>
      <c r="J1558" s="278">
        <v>0.78</v>
      </c>
      <c r="K1558" s="280"/>
      <c r="L1558" s="280"/>
      <c r="M1558" s="280"/>
      <c r="N1558" s="278">
        <v>0.78</v>
      </c>
      <c r="O1558" s="282">
        <v>100</v>
      </c>
      <c r="P1558" s="278">
        <v>0.78</v>
      </c>
      <c r="Q1558" s="282">
        <v>100</v>
      </c>
      <c r="R1558" s="281">
        <v>0.46799999999999997</v>
      </c>
      <c r="S1558" s="282">
        <v>60</v>
      </c>
      <c r="T1558" s="274" t="s">
        <v>45</v>
      </c>
      <c r="U1558" s="274">
        <v>2020</v>
      </c>
      <c r="V1558" s="960">
        <v>1.1020000000000001</v>
      </c>
      <c r="W1558" s="928"/>
      <c r="X1558" s="919"/>
      <c r="Y1558" s="31">
        <f t="shared" si="104"/>
        <v>0</v>
      </c>
    </row>
    <row r="1559" spans="1:25" s="247" customFormat="1" ht="20.25" customHeight="1" x14ac:dyDescent="0.3">
      <c r="A1559" s="273">
        <v>1326</v>
      </c>
      <c r="B1559" s="274"/>
      <c r="C1559" s="810" t="s">
        <v>2424</v>
      </c>
      <c r="D1559" s="275" t="s">
        <v>401</v>
      </c>
      <c r="E1559" s="623">
        <v>0.28799999999999998</v>
      </c>
      <c r="F1559" s="277">
        <v>3.5</v>
      </c>
      <c r="G1559" s="278" t="s">
        <v>48</v>
      </c>
      <c r="H1559" s="279" t="str">
        <f t="shared" si="103"/>
        <v>6</v>
      </c>
      <c r="I1559" s="278"/>
      <c r="J1559" s="278"/>
      <c r="K1559" s="280"/>
      <c r="L1559" s="280"/>
      <c r="M1559" s="280"/>
      <c r="N1559" s="278"/>
      <c r="O1559" s="282"/>
      <c r="P1559" s="278"/>
      <c r="Q1559" s="282"/>
      <c r="R1559" s="281"/>
      <c r="S1559" s="282"/>
      <c r="T1559" s="274"/>
      <c r="U1559" s="274"/>
      <c r="V1559" s="960">
        <v>0.28799999999999998</v>
      </c>
      <c r="W1559" s="928"/>
      <c r="X1559" s="919"/>
      <c r="Y1559" s="31">
        <f t="shared" si="104"/>
        <v>0</v>
      </c>
    </row>
    <row r="1560" spans="1:25" s="247" customFormat="1" ht="40.5" customHeight="1" x14ac:dyDescent="0.3">
      <c r="A1560" s="550">
        <v>1327</v>
      </c>
      <c r="B1560" s="274"/>
      <c r="C1560" s="810" t="s">
        <v>2425</v>
      </c>
      <c r="D1560" s="275" t="s">
        <v>2426</v>
      </c>
      <c r="E1560" s="623">
        <f>0.122+W1560+X1560</f>
        <v>0.39200000000000002</v>
      </c>
      <c r="F1560" s="277">
        <v>3</v>
      </c>
      <c r="G1560" s="278" t="s">
        <v>48</v>
      </c>
      <c r="H1560" s="279" t="str">
        <f t="shared" si="103"/>
        <v>6</v>
      </c>
      <c r="I1560" s="278"/>
      <c r="J1560" s="278"/>
      <c r="K1560" s="280"/>
      <c r="L1560" s="280"/>
      <c r="M1560" s="280"/>
      <c r="N1560" s="278"/>
      <c r="O1560" s="282"/>
      <c r="P1560" s="278"/>
      <c r="Q1560" s="282"/>
      <c r="R1560" s="281"/>
      <c r="S1560" s="282"/>
      <c r="T1560" s="274"/>
      <c r="U1560" s="274"/>
      <c r="V1560" s="960">
        <v>0.122</v>
      </c>
      <c r="W1560" s="928">
        <v>0.13500000000000001</v>
      </c>
      <c r="X1560" s="919">
        <v>0.13500000000000001</v>
      </c>
      <c r="Y1560" s="31">
        <f t="shared" si="104"/>
        <v>0</v>
      </c>
    </row>
    <row r="1561" spans="1:25" s="261" customFormat="1" ht="40.5" customHeight="1" x14ac:dyDescent="0.3">
      <c r="A1561" s="273">
        <v>1328</v>
      </c>
      <c r="B1561" s="274"/>
      <c r="C1561" s="810" t="s">
        <v>2427</v>
      </c>
      <c r="D1561" s="275" t="s">
        <v>2428</v>
      </c>
      <c r="E1561" s="623">
        <f>0.331+X1561</f>
        <v>0.85099999999999998</v>
      </c>
      <c r="F1561" s="277">
        <v>3</v>
      </c>
      <c r="G1561" s="278" t="s">
        <v>48</v>
      </c>
      <c r="H1561" s="279" t="str">
        <f t="shared" si="103"/>
        <v>6</v>
      </c>
      <c r="I1561" s="278">
        <v>0.6</v>
      </c>
      <c r="J1561" s="278">
        <v>0.6</v>
      </c>
      <c r="K1561" s="274"/>
      <c r="L1561" s="274"/>
      <c r="M1561" s="274"/>
      <c r="N1561" s="278">
        <v>0.6</v>
      </c>
      <c r="O1561" s="282">
        <v>100</v>
      </c>
      <c r="P1561" s="278">
        <v>0.6</v>
      </c>
      <c r="Q1561" s="282">
        <v>100</v>
      </c>
      <c r="R1561" s="281">
        <v>0.36</v>
      </c>
      <c r="S1561" s="282">
        <v>60</v>
      </c>
      <c r="T1561" s="274" t="s">
        <v>45</v>
      </c>
      <c r="U1561" s="274">
        <v>2020</v>
      </c>
      <c r="V1561" s="960">
        <v>0.33100000000000002</v>
      </c>
      <c r="W1561" s="928"/>
      <c r="X1561" s="944">
        <v>0.52</v>
      </c>
      <c r="Y1561" s="31">
        <f t="shared" si="104"/>
        <v>0</v>
      </c>
    </row>
    <row r="1562" spans="1:25" s="261" customFormat="1" ht="40.5" customHeight="1" x14ac:dyDescent="0.3">
      <c r="A1562" s="550">
        <v>1329</v>
      </c>
      <c r="B1562" s="274"/>
      <c r="C1562" s="810" t="s">
        <v>2429</v>
      </c>
      <c r="D1562" s="598" t="s">
        <v>2430</v>
      </c>
      <c r="E1562" s="623">
        <f>0.24+W1562+X1562</f>
        <v>0.48</v>
      </c>
      <c r="F1562" s="277">
        <v>3</v>
      </c>
      <c r="G1562" s="278" t="s">
        <v>48</v>
      </c>
      <c r="H1562" s="279" t="str">
        <f t="shared" si="103"/>
        <v>6</v>
      </c>
      <c r="I1562" s="278"/>
      <c r="J1562" s="278"/>
      <c r="K1562" s="274"/>
      <c r="L1562" s="274"/>
      <c r="M1562" s="274"/>
      <c r="N1562" s="278"/>
      <c r="O1562" s="282"/>
      <c r="P1562" s="278"/>
      <c r="Q1562" s="282"/>
      <c r="R1562" s="281"/>
      <c r="S1562" s="282"/>
      <c r="T1562" s="274"/>
      <c r="U1562" s="274"/>
      <c r="V1562" s="960">
        <v>0.24</v>
      </c>
      <c r="W1562" s="928">
        <v>0.12</v>
      </c>
      <c r="X1562" s="944">
        <v>0.12</v>
      </c>
      <c r="Y1562" s="31">
        <f t="shared" si="104"/>
        <v>0</v>
      </c>
    </row>
    <row r="1563" spans="1:25" s="261" customFormat="1" ht="20.25" customHeight="1" x14ac:dyDescent="0.3">
      <c r="A1563" s="273">
        <v>1330</v>
      </c>
      <c r="B1563" s="274"/>
      <c r="C1563" s="810" t="s">
        <v>2431</v>
      </c>
      <c r="D1563" s="598" t="s">
        <v>2432</v>
      </c>
      <c r="E1563" s="623">
        <f>0.676+X1563</f>
        <v>1.3520000000000001</v>
      </c>
      <c r="F1563" s="277">
        <v>3</v>
      </c>
      <c r="G1563" s="278" t="s">
        <v>48</v>
      </c>
      <c r="H1563" s="279" t="str">
        <f t="shared" si="103"/>
        <v>6</v>
      </c>
      <c r="I1563" s="278"/>
      <c r="J1563" s="278"/>
      <c r="K1563" s="274"/>
      <c r="L1563" s="274"/>
      <c r="M1563" s="274"/>
      <c r="N1563" s="278"/>
      <c r="O1563" s="282"/>
      <c r="P1563" s="278"/>
      <c r="Q1563" s="282"/>
      <c r="R1563" s="281"/>
      <c r="S1563" s="282"/>
      <c r="T1563" s="274"/>
      <c r="U1563" s="274"/>
      <c r="V1563" s="960">
        <v>0.67600000000000005</v>
      </c>
      <c r="W1563" s="928"/>
      <c r="X1563" s="944">
        <v>0.67600000000000005</v>
      </c>
      <c r="Y1563" s="31">
        <f t="shared" si="104"/>
        <v>0</v>
      </c>
    </row>
    <row r="1564" spans="1:25" s="261" customFormat="1" ht="20.25" customHeight="1" x14ac:dyDescent="0.3">
      <c r="A1564" s="550">
        <v>1331</v>
      </c>
      <c r="B1564" s="274"/>
      <c r="C1564" s="810" t="s">
        <v>2433</v>
      </c>
      <c r="D1564" s="275" t="s">
        <v>511</v>
      </c>
      <c r="E1564" s="623">
        <v>0.80400000000000005</v>
      </c>
      <c r="F1564" s="277">
        <v>3.5</v>
      </c>
      <c r="G1564" s="278" t="s">
        <v>48</v>
      </c>
      <c r="H1564" s="279" t="str">
        <f t="shared" si="103"/>
        <v>6</v>
      </c>
      <c r="I1564" s="278"/>
      <c r="J1564" s="278"/>
      <c r="K1564" s="274"/>
      <c r="L1564" s="274"/>
      <c r="M1564" s="274"/>
      <c r="N1564" s="278"/>
      <c r="O1564" s="282"/>
      <c r="P1564" s="278"/>
      <c r="Q1564" s="282"/>
      <c r="R1564" s="281"/>
      <c r="S1564" s="282"/>
      <c r="T1564" s="274"/>
      <c r="U1564" s="274"/>
      <c r="V1564" s="960">
        <v>0.80400000000000005</v>
      </c>
      <c r="W1564" s="928"/>
      <c r="X1564" s="944"/>
      <c r="Y1564" s="31">
        <f t="shared" si="104"/>
        <v>0</v>
      </c>
    </row>
    <row r="1565" spans="1:25" s="261" customFormat="1" ht="20.25" customHeight="1" x14ac:dyDescent="0.3">
      <c r="A1565" s="273">
        <v>1332</v>
      </c>
      <c r="B1565" s="274"/>
      <c r="C1565" s="810" t="s">
        <v>2434</v>
      </c>
      <c r="D1565" s="274" t="s">
        <v>455</v>
      </c>
      <c r="E1565" s="623">
        <v>0.72299999999999998</v>
      </c>
      <c r="F1565" s="277">
        <v>3.5</v>
      </c>
      <c r="G1565" s="278" t="s">
        <v>48</v>
      </c>
      <c r="H1565" s="279" t="str">
        <f t="shared" si="103"/>
        <v>6</v>
      </c>
      <c r="I1565" s="278"/>
      <c r="J1565" s="278"/>
      <c r="K1565" s="274"/>
      <c r="L1565" s="274"/>
      <c r="M1565" s="274"/>
      <c r="N1565" s="278"/>
      <c r="O1565" s="282"/>
      <c r="P1565" s="278"/>
      <c r="Q1565" s="282"/>
      <c r="R1565" s="281"/>
      <c r="S1565" s="282"/>
      <c r="T1565" s="274"/>
      <c r="U1565" s="274"/>
      <c r="V1565" s="960">
        <v>0.72299999999999998</v>
      </c>
      <c r="W1565" s="928"/>
      <c r="X1565" s="944"/>
      <c r="Y1565" s="31">
        <f t="shared" si="104"/>
        <v>0</v>
      </c>
    </row>
    <row r="1566" spans="1:25" s="261" customFormat="1" ht="20.25" customHeight="1" x14ac:dyDescent="0.3">
      <c r="A1566" s="550">
        <v>1333</v>
      </c>
      <c r="B1566" s="274"/>
      <c r="C1566" s="993" t="s">
        <v>2435</v>
      </c>
      <c r="D1566" s="591" t="s">
        <v>1243</v>
      </c>
      <c r="E1566" s="580">
        <f>2.524+X1566</f>
        <v>2.6339999999999999</v>
      </c>
      <c r="F1566" s="277">
        <v>3.5</v>
      </c>
      <c r="G1566" s="278" t="s">
        <v>48</v>
      </c>
      <c r="H1566" s="279" t="str">
        <f t="shared" si="103"/>
        <v>6</v>
      </c>
      <c r="I1566" s="278"/>
      <c r="J1566" s="278"/>
      <c r="K1566" s="274"/>
      <c r="L1566" s="274"/>
      <c r="M1566" s="274"/>
      <c r="N1566" s="278"/>
      <c r="O1566" s="282"/>
      <c r="P1566" s="278"/>
      <c r="Q1566" s="282"/>
      <c r="R1566" s="281"/>
      <c r="S1566" s="282"/>
      <c r="T1566" s="274"/>
      <c r="U1566" s="274"/>
      <c r="V1566" s="954">
        <v>2.524</v>
      </c>
      <c r="W1566" s="928"/>
      <c r="X1566" s="944">
        <v>0.11</v>
      </c>
      <c r="Y1566" s="31">
        <f t="shared" si="104"/>
        <v>-1.2490009027033011E-16</v>
      </c>
    </row>
    <row r="1567" spans="1:25" s="261" customFormat="1" ht="20.25" customHeight="1" x14ac:dyDescent="0.3">
      <c r="A1567" s="273">
        <v>1334</v>
      </c>
      <c r="B1567" s="274"/>
      <c r="C1567" s="810" t="s">
        <v>2436</v>
      </c>
      <c r="D1567" s="274" t="s">
        <v>1229</v>
      </c>
      <c r="E1567" s="623">
        <f>1.878+X1567</f>
        <v>1.978</v>
      </c>
      <c r="F1567" s="277">
        <v>6</v>
      </c>
      <c r="G1567" s="278" t="s">
        <v>48</v>
      </c>
      <c r="H1567" s="279" t="str">
        <f t="shared" si="103"/>
        <v>10</v>
      </c>
      <c r="I1567" s="278"/>
      <c r="J1567" s="278"/>
      <c r="K1567" s="274"/>
      <c r="L1567" s="274"/>
      <c r="M1567" s="274"/>
      <c r="N1567" s="278"/>
      <c r="O1567" s="282"/>
      <c r="P1567" s="278"/>
      <c r="Q1567" s="282"/>
      <c r="R1567" s="281"/>
      <c r="S1567" s="282"/>
      <c r="T1567" s="274"/>
      <c r="U1567" s="274"/>
      <c r="V1567" s="960">
        <v>1.8779999999999999</v>
      </c>
      <c r="W1567" s="928"/>
      <c r="X1567" s="944">
        <v>0.1</v>
      </c>
      <c r="Y1567" s="31">
        <f t="shared" si="104"/>
        <v>0</v>
      </c>
    </row>
    <row r="1568" spans="1:25" s="261" customFormat="1" ht="20.25" customHeight="1" x14ac:dyDescent="0.3">
      <c r="A1568" s="550">
        <v>1335</v>
      </c>
      <c r="B1568" s="274"/>
      <c r="C1568" s="810" t="s">
        <v>2437</v>
      </c>
      <c r="D1568" s="274" t="s">
        <v>353</v>
      </c>
      <c r="E1568" s="623">
        <v>1.2829999999999999</v>
      </c>
      <c r="F1568" s="277">
        <v>3.5</v>
      </c>
      <c r="G1568" s="278" t="s">
        <v>48</v>
      </c>
      <c r="H1568" s="279" t="s">
        <v>103</v>
      </c>
      <c r="I1568" s="278"/>
      <c r="J1568" s="278"/>
      <c r="K1568" s="274"/>
      <c r="L1568" s="274"/>
      <c r="M1568" s="274"/>
      <c r="N1568" s="278"/>
      <c r="O1568" s="282"/>
      <c r="P1568" s="278"/>
      <c r="Q1568" s="282"/>
      <c r="R1568" s="281"/>
      <c r="S1568" s="282"/>
      <c r="T1568" s="274"/>
      <c r="U1568" s="274"/>
      <c r="V1568" s="960">
        <v>1.2829999999999999</v>
      </c>
      <c r="W1568" s="928"/>
      <c r="X1568" s="944"/>
      <c r="Y1568" s="31">
        <f t="shared" si="104"/>
        <v>0</v>
      </c>
    </row>
    <row r="1569" spans="1:25" s="261" customFormat="1" ht="40.5" customHeight="1" x14ac:dyDescent="0.3">
      <c r="A1569" s="273">
        <v>1336</v>
      </c>
      <c r="B1569" s="274"/>
      <c r="C1569" s="810" t="s">
        <v>2438</v>
      </c>
      <c r="D1569" s="275" t="s">
        <v>2439</v>
      </c>
      <c r="E1569" s="623">
        <f>0.374+X1569</f>
        <v>0.61399999999999999</v>
      </c>
      <c r="F1569" s="277">
        <v>3</v>
      </c>
      <c r="G1569" s="278" t="s">
        <v>48</v>
      </c>
      <c r="H1569" s="279" t="str">
        <f t="shared" si="103"/>
        <v>6</v>
      </c>
      <c r="I1569" s="278"/>
      <c r="J1569" s="278"/>
      <c r="K1569" s="274"/>
      <c r="L1569" s="274"/>
      <c r="M1569" s="274"/>
      <c r="N1569" s="278"/>
      <c r="O1569" s="282"/>
      <c r="P1569" s="278"/>
      <c r="Q1569" s="282"/>
      <c r="R1569" s="281"/>
      <c r="S1569" s="282"/>
      <c r="T1569" s="274"/>
      <c r="U1569" s="274"/>
      <c r="V1569" s="960">
        <v>0.374</v>
      </c>
      <c r="W1569" s="928"/>
      <c r="X1569" s="944">
        <v>0.24</v>
      </c>
      <c r="Y1569" s="31">
        <f t="shared" si="104"/>
        <v>0</v>
      </c>
    </row>
    <row r="1570" spans="1:25" s="261" customFormat="1" ht="20.25" customHeight="1" x14ac:dyDescent="0.3">
      <c r="A1570" s="550">
        <v>1337</v>
      </c>
      <c r="B1570" s="274"/>
      <c r="C1570" s="810" t="s">
        <v>2440</v>
      </c>
      <c r="D1570" s="274" t="s">
        <v>412</v>
      </c>
      <c r="E1570" s="623">
        <f>3.236+X1570</f>
        <v>3.3560000000000003</v>
      </c>
      <c r="F1570" s="277">
        <v>3.5</v>
      </c>
      <c r="G1570" s="278" t="s">
        <v>48</v>
      </c>
      <c r="H1570" s="279" t="str">
        <f t="shared" si="103"/>
        <v>6</v>
      </c>
      <c r="I1570" s="278"/>
      <c r="J1570" s="278"/>
      <c r="K1570" s="274"/>
      <c r="L1570" s="274"/>
      <c r="M1570" s="274"/>
      <c r="N1570" s="278"/>
      <c r="O1570" s="282"/>
      <c r="P1570" s="278"/>
      <c r="Q1570" s="282"/>
      <c r="R1570" s="281"/>
      <c r="S1570" s="282"/>
      <c r="T1570" s="274"/>
      <c r="U1570" s="274"/>
      <c r="V1570" s="960">
        <v>3.2360000000000002</v>
      </c>
      <c r="W1570" s="928"/>
      <c r="X1570" s="944">
        <v>0.12</v>
      </c>
      <c r="Y1570" s="31">
        <f t="shared" si="104"/>
        <v>1.1102230246251565E-16</v>
      </c>
    </row>
    <row r="1571" spans="1:25" s="261" customFormat="1" ht="40.5" customHeight="1" x14ac:dyDescent="0.3">
      <c r="A1571" s="273">
        <v>1338</v>
      </c>
      <c r="B1571" s="274"/>
      <c r="C1571" s="810" t="s">
        <v>2441</v>
      </c>
      <c r="D1571" s="275" t="s">
        <v>2442</v>
      </c>
      <c r="E1571" s="623">
        <f>0.12+W1571</f>
        <v>0.24</v>
      </c>
      <c r="F1571" s="277">
        <v>3</v>
      </c>
      <c r="G1571" s="278" t="s">
        <v>48</v>
      </c>
      <c r="H1571" s="279" t="str">
        <f t="shared" si="103"/>
        <v>6</v>
      </c>
      <c r="I1571" s="278"/>
      <c r="J1571" s="278"/>
      <c r="K1571" s="274"/>
      <c r="L1571" s="274"/>
      <c r="M1571" s="274"/>
      <c r="N1571" s="278"/>
      <c r="O1571" s="282"/>
      <c r="P1571" s="278"/>
      <c r="Q1571" s="282"/>
      <c r="R1571" s="281"/>
      <c r="S1571" s="282"/>
      <c r="T1571" s="274"/>
      <c r="U1571" s="274"/>
      <c r="V1571" s="960">
        <v>0.12</v>
      </c>
      <c r="W1571" s="928">
        <v>0.12</v>
      </c>
      <c r="X1571" s="944"/>
      <c r="Y1571" s="31">
        <f t="shared" si="104"/>
        <v>0</v>
      </c>
    </row>
    <row r="1572" spans="1:25" s="261" customFormat="1" ht="20.25" customHeight="1" x14ac:dyDescent="0.3">
      <c r="A1572" s="550">
        <v>1339</v>
      </c>
      <c r="B1572" s="274"/>
      <c r="C1572" s="810" t="s">
        <v>2443</v>
      </c>
      <c r="D1572" s="274" t="s">
        <v>515</v>
      </c>
      <c r="E1572" s="623">
        <v>0.91300000000000003</v>
      </c>
      <c r="F1572" s="277">
        <v>3.5</v>
      </c>
      <c r="G1572" s="278" t="s">
        <v>48</v>
      </c>
      <c r="H1572" s="279" t="str">
        <f t="shared" si="103"/>
        <v>6</v>
      </c>
      <c r="I1572" s="278"/>
      <c r="J1572" s="278"/>
      <c r="K1572" s="274"/>
      <c r="L1572" s="274"/>
      <c r="M1572" s="274"/>
      <c r="N1572" s="278"/>
      <c r="O1572" s="282"/>
      <c r="P1572" s="278"/>
      <c r="Q1572" s="282"/>
      <c r="R1572" s="281"/>
      <c r="S1572" s="282"/>
      <c r="T1572" s="274"/>
      <c r="U1572" s="274"/>
      <c r="V1572" s="960">
        <v>0.91300000000000003</v>
      </c>
      <c r="W1572" s="928"/>
      <c r="X1572" s="944"/>
      <c r="Y1572" s="31">
        <f t="shared" si="104"/>
        <v>0</v>
      </c>
    </row>
    <row r="1573" spans="1:25" s="261" customFormat="1" ht="20.25" customHeight="1" x14ac:dyDescent="0.3">
      <c r="A1573" s="273">
        <v>1340</v>
      </c>
      <c r="B1573" s="274"/>
      <c r="C1573" s="810" t="s">
        <v>2444</v>
      </c>
      <c r="D1573" s="274" t="s">
        <v>476</v>
      </c>
      <c r="E1573" s="623">
        <v>0.67600000000000005</v>
      </c>
      <c r="F1573" s="277">
        <v>3.5</v>
      </c>
      <c r="G1573" s="278" t="s">
        <v>48</v>
      </c>
      <c r="H1573" s="279" t="str">
        <f t="shared" si="103"/>
        <v>6</v>
      </c>
      <c r="I1573" s="278"/>
      <c r="J1573" s="278"/>
      <c r="K1573" s="274"/>
      <c r="L1573" s="274"/>
      <c r="M1573" s="274"/>
      <c r="N1573" s="278"/>
      <c r="O1573" s="282"/>
      <c r="P1573" s="278"/>
      <c r="Q1573" s="282"/>
      <c r="R1573" s="281"/>
      <c r="S1573" s="282"/>
      <c r="T1573" s="274"/>
      <c r="U1573" s="274"/>
      <c r="V1573" s="960">
        <v>0.67600000000000005</v>
      </c>
      <c r="W1573" s="928"/>
      <c r="X1573" s="944"/>
      <c r="Y1573" s="31">
        <f t="shared" si="104"/>
        <v>0</v>
      </c>
    </row>
    <row r="1574" spans="1:25" s="261" customFormat="1" ht="20.25" customHeight="1" x14ac:dyDescent="0.3">
      <c r="A1574" s="550">
        <v>1341</v>
      </c>
      <c r="B1574" s="274"/>
      <c r="C1574" s="810" t="s">
        <v>2445</v>
      </c>
      <c r="D1574" s="274" t="s">
        <v>765</v>
      </c>
      <c r="E1574" s="623">
        <v>0.46899999999999997</v>
      </c>
      <c r="F1574" s="277">
        <v>3.5</v>
      </c>
      <c r="G1574" s="278" t="s">
        <v>48</v>
      </c>
      <c r="H1574" s="279" t="str">
        <f t="shared" si="103"/>
        <v>6</v>
      </c>
      <c r="I1574" s="278"/>
      <c r="J1574" s="278"/>
      <c r="K1574" s="274"/>
      <c r="L1574" s="274"/>
      <c r="M1574" s="274"/>
      <c r="N1574" s="278"/>
      <c r="O1574" s="282"/>
      <c r="P1574" s="278"/>
      <c r="Q1574" s="282"/>
      <c r="R1574" s="281"/>
      <c r="S1574" s="282"/>
      <c r="T1574" s="274"/>
      <c r="U1574" s="274"/>
      <c r="V1574" s="960">
        <v>0.46899999999999997</v>
      </c>
      <c r="W1574" s="928"/>
      <c r="X1574" s="944"/>
      <c r="Y1574" s="31">
        <f t="shared" si="104"/>
        <v>0</v>
      </c>
    </row>
    <row r="1575" spans="1:25" s="261" customFormat="1" ht="20.25" customHeight="1" x14ac:dyDescent="0.3">
      <c r="A1575" s="273">
        <v>1342</v>
      </c>
      <c r="B1575" s="274"/>
      <c r="C1575" s="810" t="s">
        <v>2446</v>
      </c>
      <c r="D1575" s="274" t="s">
        <v>2447</v>
      </c>
      <c r="E1575" s="623">
        <v>1.0860000000000001</v>
      </c>
      <c r="F1575" s="277">
        <v>3.5</v>
      </c>
      <c r="G1575" s="278" t="s">
        <v>48</v>
      </c>
      <c r="H1575" s="279" t="str">
        <f t="shared" si="103"/>
        <v>6</v>
      </c>
      <c r="I1575" s="278"/>
      <c r="J1575" s="278"/>
      <c r="K1575" s="274"/>
      <c r="L1575" s="274"/>
      <c r="M1575" s="274"/>
      <c r="N1575" s="278"/>
      <c r="O1575" s="282"/>
      <c r="P1575" s="278"/>
      <c r="Q1575" s="282"/>
      <c r="R1575" s="281"/>
      <c r="S1575" s="282"/>
      <c r="T1575" s="274"/>
      <c r="U1575" s="274"/>
      <c r="V1575" s="960">
        <v>1.0860000000000001</v>
      </c>
      <c r="W1575" s="928"/>
      <c r="X1575" s="944"/>
      <c r="Y1575" s="31">
        <f t="shared" si="104"/>
        <v>0</v>
      </c>
    </row>
    <row r="1576" spans="1:25" s="261" customFormat="1" ht="20.25" customHeight="1" x14ac:dyDescent="0.3">
      <c r="A1576" s="550">
        <v>1343</v>
      </c>
      <c r="B1576" s="274"/>
      <c r="C1576" s="810" t="s">
        <v>2448</v>
      </c>
      <c r="D1576" s="274" t="s">
        <v>525</v>
      </c>
      <c r="E1576" s="623">
        <v>0.67500000000000004</v>
      </c>
      <c r="F1576" s="277">
        <v>3.5</v>
      </c>
      <c r="G1576" s="278" t="s">
        <v>48</v>
      </c>
      <c r="H1576" s="279" t="str">
        <f t="shared" si="103"/>
        <v>6</v>
      </c>
      <c r="I1576" s="278"/>
      <c r="J1576" s="278"/>
      <c r="K1576" s="274"/>
      <c r="L1576" s="274"/>
      <c r="M1576" s="274"/>
      <c r="N1576" s="278"/>
      <c r="O1576" s="282"/>
      <c r="P1576" s="278"/>
      <c r="Q1576" s="282"/>
      <c r="R1576" s="281"/>
      <c r="S1576" s="282"/>
      <c r="T1576" s="274"/>
      <c r="U1576" s="274"/>
      <c r="V1576" s="960">
        <v>0.67500000000000004</v>
      </c>
      <c r="W1576" s="928"/>
      <c r="X1576" s="944"/>
      <c r="Y1576" s="31">
        <f t="shared" si="104"/>
        <v>0</v>
      </c>
    </row>
    <row r="1577" spans="1:25" s="261" customFormat="1" ht="20.25" customHeight="1" x14ac:dyDescent="0.3">
      <c r="A1577" s="273">
        <v>1344</v>
      </c>
      <c r="B1577" s="274"/>
      <c r="C1577" s="810" t="s">
        <v>2449</v>
      </c>
      <c r="D1577" s="274" t="s">
        <v>483</v>
      </c>
      <c r="E1577" s="623">
        <v>0.57099999999999995</v>
      </c>
      <c r="F1577" s="277">
        <v>3.5</v>
      </c>
      <c r="G1577" s="278" t="s">
        <v>48</v>
      </c>
      <c r="H1577" s="279" t="str">
        <f t="shared" si="103"/>
        <v>6</v>
      </c>
      <c r="I1577" s="278"/>
      <c r="J1577" s="278"/>
      <c r="K1577" s="274"/>
      <c r="L1577" s="274"/>
      <c r="M1577" s="274"/>
      <c r="N1577" s="278"/>
      <c r="O1577" s="282"/>
      <c r="P1577" s="278"/>
      <c r="Q1577" s="282"/>
      <c r="R1577" s="281"/>
      <c r="S1577" s="282"/>
      <c r="T1577" s="274"/>
      <c r="U1577" s="274"/>
      <c r="V1577" s="960">
        <v>0.57099999999999995</v>
      </c>
      <c r="W1577" s="928"/>
      <c r="X1577" s="944"/>
      <c r="Y1577" s="31">
        <f t="shared" si="104"/>
        <v>0</v>
      </c>
    </row>
    <row r="1578" spans="1:25" s="261" customFormat="1" ht="20.25" customHeight="1" x14ac:dyDescent="0.3">
      <c r="A1578" s="550">
        <v>1345</v>
      </c>
      <c r="B1578" s="274"/>
      <c r="C1578" s="810" t="s">
        <v>2450</v>
      </c>
      <c r="D1578" s="274" t="s">
        <v>509</v>
      </c>
      <c r="E1578" s="623">
        <v>0.71399999999999997</v>
      </c>
      <c r="F1578" s="277">
        <v>3.5</v>
      </c>
      <c r="G1578" s="278" t="s">
        <v>48</v>
      </c>
      <c r="H1578" s="279" t="str">
        <f t="shared" si="103"/>
        <v>6</v>
      </c>
      <c r="I1578" s="278"/>
      <c r="J1578" s="278"/>
      <c r="K1578" s="274"/>
      <c r="L1578" s="274"/>
      <c r="M1578" s="274"/>
      <c r="N1578" s="278"/>
      <c r="O1578" s="282"/>
      <c r="P1578" s="278"/>
      <c r="Q1578" s="282"/>
      <c r="R1578" s="281"/>
      <c r="S1578" s="282"/>
      <c r="T1578" s="274"/>
      <c r="U1578" s="274"/>
      <c r="V1578" s="960">
        <v>0.71399999999999997</v>
      </c>
      <c r="W1578" s="928"/>
      <c r="X1578" s="944"/>
      <c r="Y1578" s="31">
        <f t="shared" si="104"/>
        <v>0</v>
      </c>
    </row>
    <row r="1579" spans="1:25" s="261" customFormat="1" ht="20.25" customHeight="1" x14ac:dyDescent="0.3">
      <c r="A1579" s="273">
        <v>1346</v>
      </c>
      <c r="B1579" s="274"/>
      <c r="C1579" s="810" t="s">
        <v>2451</v>
      </c>
      <c r="D1579" s="274" t="s">
        <v>981</v>
      </c>
      <c r="E1579" s="623">
        <v>0.91200000000000003</v>
      </c>
      <c r="F1579" s="277">
        <v>3.5</v>
      </c>
      <c r="G1579" s="278" t="s">
        <v>48</v>
      </c>
      <c r="H1579" s="279" t="str">
        <f t="shared" si="103"/>
        <v>6</v>
      </c>
      <c r="I1579" s="278"/>
      <c r="J1579" s="278"/>
      <c r="K1579" s="274"/>
      <c r="L1579" s="274"/>
      <c r="M1579" s="274"/>
      <c r="N1579" s="278"/>
      <c r="O1579" s="282"/>
      <c r="P1579" s="278"/>
      <c r="Q1579" s="282"/>
      <c r="R1579" s="281"/>
      <c r="S1579" s="282"/>
      <c r="T1579" s="274"/>
      <c r="U1579" s="274"/>
      <c r="V1579" s="960">
        <v>0.91200000000000003</v>
      </c>
      <c r="W1579" s="928"/>
      <c r="X1579" s="944"/>
      <c r="Y1579" s="31">
        <f t="shared" si="104"/>
        <v>0</v>
      </c>
    </row>
    <row r="1580" spans="1:25" s="261" customFormat="1" ht="20.25" customHeight="1" x14ac:dyDescent="0.3">
      <c r="A1580" s="550">
        <v>1347</v>
      </c>
      <c r="B1580" s="274"/>
      <c r="C1580" s="810" t="s">
        <v>2452</v>
      </c>
      <c r="D1580" s="274" t="s">
        <v>109</v>
      </c>
      <c r="E1580" s="623">
        <v>0.253</v>
      </c>
      <c r="F1580" s="277">
        <v>3.5</v>
      </c>
      <c r="G1580" s="278" t="s">
        <v>48</v>
      </c>
      <c r="H1580" s="279" t="str">
        <f t="shared" ref="H1580:H1640" si="105">IF(F1580&lt;5.1,"6","10")</f>
        <v>6</v>
      </c>
      <c r="I1580" s="278"/>
      <c r="J1580" s="278"/>
      <c r="K1580" s="274"/>
      <c r="L1580" s="274"/>
      <c r="M1580" s="274"/>
      <c r="N1580" s="278"/>
      <c r="O1580" s="282"/>
      <c r="P1580" s="278"/>
      <c r="Q1580" s="282"/>
      <c r="R1580" s="281"/>
      <c r="S1580" s="282"/>
      <c r="T1580" s="274"/>
      <c r="U1580" s="274"/>
      <c r="V1580" s="960">
        <v>0.253</v>
      </c>
      <c r="W1580" s="928"/>
      <c r="X1580" s="944"/>
      <c r="Y1580" s="31">
        <f t="shared" si="104"/>
        <v>0</v>
      </c>
    </row>
    <row r="1581" spans="1:25" s="261" customFormat="1" ht="20.25" customHeight="1" x14ac:dyDescent="0.3">
      <c r="A1581" s="273">
        <v>1348</v>
      </c>
      <c r="B1581" s="274"/>
      <c r="C1581" s="810" t="s">
        <v>2453</v>
      </c>
      <c r="D1581" s="274" t="s">
        <v>2454</v>
      </c>
      <c r="E1581" s="623">
        <v>0.127</v>
      </c>
      <c r="F1581" s="277">
        <v>3</v>
      </c>
      <c r="G1581" s="278" t="s">
        <v>48</v>
      </c>
      <c r="H1581" s="279" t="str">
        <f t="shared" si="105"/>
        <v>6</v>
      </c>
      <c r="I1581" s="278"/>
      <c r="J1581" s="278"/>
      <c r="K1581" s="274"/>
      <c r="L1581" s="274"/>
      <c r="M1581" s="274"/>
      <c r="N1581" s="278"/>
      <c r="O1581" s="282"/>
      <c r="P1581" s="278"/>
      <c r="Q1581" s="282"/>
      <c r="R1581" s="281"/>
      <c r="S1581" s="282"/>
      <c r="T1581" s="274"/>
      <c r="U1581" s="274"/>
      <c r="V1581" s="960">
        <v>0.127</v>
      </c>
      <c r="W1581" s="928"/>
      <c r="X1581" s="944"/>
      <c r="Y1581" s="31">
        <f t="shared" si="104"/>
        <v>0</v>
      </c>
    </row>
    <row r="1582" spans="1:25" s="261" customFormat="1" ht="20.25" customHeight="1" x14ac:dyDescent="0.3">
      <c r="A1582" s="550">
        <v>1349</v>
      </c>
      <c r="B1582" s="274"/>
      <c r="C1582" s="810" t="s">
        <v>2455</v>
      </c>
      <c r="D1582" s="274" t="s">
        <v>2456</v>
      </c>
      <c r="E1582" s="623">
        <f>0.721+X1582</f>
        <v>0.82099999999999995</v>
      </c>
      <c r="F1582" s="277">
        <v>3.5</v>
      </c>
      <c r="G1582" s="278" t="s">
        <v>48</v>
      </c>
      <c r="H1582" s="279" t="str">
        <f t="shared" si="105"/>
        <v>6</v>
      </c>
      <c r="I1582" s="278"/>
      <c r="J1582" s="278"/>
      <c r="K1582" s="274"/>
      <c r="L1582" s="274"/>
      <c r="M1582" s="274"/>
      <c r="N1582" s="278"/>
      <c r="O1582" s="282"/>
      <c r="P1582" s="278"/>
      <c r="Q1582" s="282"/>
      <c r="R1582" s="281"/>
      <c r="S1582" s="282"/>
      <c r="T1582" s="274"/>
      <c r="U1582" s="274"/>
      <c r="V1582" s="960">
        <v>0.72099999999999997</v>
      </c>
      <c r="W1582" s="928"/>
      <c r="X1582" s="944">
        <v>0.1</v>
      </c>
      <c r="Y1582" s="31">
        <f t="shared" si="104"/>
        <v>0</v>
      </c>
    </row>
    <row r="1583" spans="1:25" s="261" customFormat="1" ht="20.25" customHeight="1" x14ac:dyDescent="0.3">
      <c r="A1583" s="273">
        <v>1350</v>
      </c>
      <c r="B1583" s="274"/>
      <c r="C1583" s="810" t="s">
        <v>2457</v>
      </c>
      <c r="D1583" s="275" t="s">
        <v>258</v>
      </c>
      <c r="E1583" s="623">
        <v>1.224</v>
      </c>
      <c r="F1583" s="277">
        <v>3.5</v>
      </c>
      <c r="G1583" s="278" t="s">
        <v>48</v>
      </c>
      <c r="H1583" s="279" t="s">
        <v>103</v>
      </c>
      <c r="I1583" s="278"/>
      <c r="J1583" s="278"/>
      <c r="K1583" s="274"/>
      <c r="L1583" s="274"/>
      <c r="M1583" s="274"/>
      <c r="N1583" s="278"/>
      <c r="O1583" s="282"/>
      <c r="P1583" s="278"/>
      <c r="Q1583" s="282"/>
      <c r="R1583" s="281"/>
      <c r="S1583" s="282"/>
      <c r="T1583" s="274"/>
      <c r="U1583" s="274"/>
      <c r="V1583" s="960">
        <v>1.224</v>
      </c>
      <c r="W1583" s="928"/>
      <c r="X1583" s="944"/>
      <c r="Y1583" s="31">
        <f t="shared" si="104"/>
        <v>0</v>
      </c>
    </row>
    <row r="1584" spans="1:25" s="261" customFormat="1" ht="20.25" customHeight="1" x14ac:dyDescent="0.3">
      <c r="A1584" s="550">
        <v>1351</v>
      </c>
      <c r="B1584" s="274"/>
      <c r="C1584" s="810" t="s">
        <v>2458</v>
      </c>
      <c r="D1584" s="275" t="s">
        <v>189</v>
      </c>
      <c r="E1584" s="623">
        <v>1.0509999999999999</v>
      </c>
      <c r="F1584" s="277">
        <v>3.5</v>
      </c>
      <c r="G1584" s="278" t="s">
        <v>48</v>
      </c>
      <c r="H1584" s="279" t="s">
        <v>103</v>
      </c>
      <c r="I1584" s="278"/>
      <c r="J1584" s="278"/>
      <c r="K1584" s="274"/>
      <c r="L1584" s="274"/>
      <c r="M1584" s="274"/>
      <c r="N1584" s="278"/>
      <c r="O1584" s="282"/>
      <c r="P1584" s="278"/>
      <c r="Q1584" s="282"/>
      <c r="R1584" s="281"/>
      <c r="S1584" s="282"/>
      <c r="T1584" s="274"/>
      <c r="U1584" s="274"/>
      <c r="V1584" s="960">
        <v>1.0509999999999999</v>
      </c>
      <c r="W1584" s="928"/>
      <c r="X1584" s="944"/>
      <c r="Y1584" s="31">
        <f t="shared" si="104"/>
        <v>0</v>
      </c>
    </row>
    <row r="1585" spans="1:25" s="261" customFormat="1" ht="20.25" customHeight="1" x14ac:dyDescent="0.3">
      <c r="A1585" s="273">
        <v>1352</v>
      </c>
      <c r="B1585" s="274"/>
      <c r="C1585" s="810" t="s">
        <v>2459</v>
      </c>
      <c r="D1585" s="275" t="s">
        <v>931</v>
      </c>
      <c r="E1585" s="623">
        <v>0.71699999999999997</v>
      </c>
      <c r="F1585" s="277">
        <v>3.5</v>
      </c>
      <c r="G1585" s="278" t="s">
        <v>48</v>
      </c>
      <c r="H1585" s="279" t="s">
        <v>103</v>
      </c>
      <c r="I1585" s="278"/>
      <c r="J1585" s="278"/>
      <c r="K1585" s="274"/>
      <c r="L1585" s="274"/>
      <c r="M1585" s="274"/>
      <c r="N1585" s="278"/>
      <c r="O1585" s="282"/>
      <c r="P1585" s="278"/>
      <c r="Q1585" s="282"/>
      <c r="R1585" s="281"/>
      <c r="S1585" s="282"/>
      <c r="T1585" s="274"/>
      <c r="U1585" s="274"/>
      <c r="V1585" s="960">
        <v>0.71699999999999997</v>
      </c>
      <c r="W1585" s="928"/>
      <c r="X1585" s="944"/>
      <c r="Y1585" s="31">
        <f t="shared" si="104"/>
        <v>0</v>
      </c>
    </row>
    <row r="1586" spans="1:25" s="261" customFormat="1" ht="20.25" customHeight="1" x14ac:dyDescent="0.3">
      <c r="A1586" s="550">
        <v>1353</v>
      </c>
      <c r="B1586" s="274"/>
      <c r="C1586" s="810" t="s">
        <v>2460</v>
      </c>
      <c r="D1586" s="275" t="s">
        <v>471</v>
      </c>
      <c r="E1586" s="623">
        <v>0.74099999999999999</v>
      </c>
      <c r="F1586" s="277">
        <v>3.5</v>
      </c>
      <c r="G1586" s="278" t="s">
        <v>48</v>
      </c>
      <c r="H1586" s="279" t="s">
        <v>103</v>
      </c>
      <c r="I1586" s="278"/>
      <c r="J1586" s="278"/>
      <c r="K1586" s="274"/>
      <c r="L1586" s="274"/>
      <c r="M1586" s="274"/>
      <c r="N1586" s="278"/>
      <c r="O1586" s="282"/>
      <c r="P1586" s="278"/>
      <c r="Q1586" s="282"/>
      <c r="R1586" s="281"/>
      <c r="S1586" s="282"/>
      <c r="T1586" s="274"/>
      <c r="U1586" s="274"/>
      <c r="V1586" s="960">
        <v>0.74099999999999999</v>
      </c>
      <c r="W1586" s="928"/>
      <c r="X1586" s="944"/>
      <c r="Y1586" s="31">
        <f t="shared" si="104"/>
        <v>0</v>
      </c>
    </row>
    <row r="1587" spans="1:25" s="261" customFormat="1" ht="20.25" customHeight="1" x14ac:dyDescent="0.3">
      <c r="A1587" s="273">
        <v>1354</v>
      </c>
      <c r="B1587" s="274"/>
      <c r="C1587" s="810" t="s">
        <v>2461</v>
      </c>
      <c r="D1587" s="275" t="s">
        <v>495</v>
      </c>
      <c r="E1587" s="623">
        <v>0.441</v>
      </c>
      <c r="F1587" s="277">
        <v>3.5</v>
      </c>
      <c r="G1587" s="278" t="s">
        <v>48</v>
      </c>
      <c r="H1587" s="279" t="s">
        <v>103</v>
      </c>
      <c r="I1587" s="278"/>
      <c r="J1587" s="278"/>
      <c r="K1587" s="274"/>
      <c r="L1587" s="274"/>
      <c r="M1587" s="274"/>
      <c r="N1587" s="278"/>
      <c r="O1587" s="282"/>
      <c r="P1587" s="278"/>
      <c r="Q1587" s="282"/>
      <c r="R1587" s="281"/>
      <c r="S1587" s="282"/>
      <c r="T1587" s="274"/>
      <c r="U1587" s="274"/>
      <c r="V1587" s="960">
        <v>0.441</v>
      </c>
      <c r="W1587" s="928"/>
      <c r="X1587" s="944"/>
      <c r="Y1587" s="31">
        <f t="shared" si="104"/>
        <v>0</v>
      </c>
    </row>
    <row r="1588" spans="1:25" s="261" customFormat="1" ht="20.25" customHeight="1" x14ac:dyDescent="0.3">
      <c r="A1588" s="550">
        <v>1355</v>
      </c>
      <c r="B1588" s="274"/>
      <c r="C1588" s="810" t="s">
        <v>2462</v>
      </c>
      <c r="D1588" s="275" t="s">
        <v>435</v>
      </c>
      <c r="E1588" s="623">
        <v>0.54</v>
      </c>
      <c r="F1588" s="277">
        <v>3.5</v>
      </c>
      <c r="G1588" s="278" t="s">
        <v>48</v>
      </c>
      <c r="H1588" s="279" t="s">
        <v>103</v>
      </c>
      <c r="I1588" s="278"/>
      <c r="J1588" s="278"/>
      <c r="K1588" s="274"/>
      <c r="L1588" s="274"/>
      <c r="M1588" s="274"/>
      <c r="N1588" s="278"/>
      <c r="O1588" s="282"/>
      <c r="P1588" s="278"/>
      <c r="Q1588" s="282"/>
      <c r="R1588" s="281"/>
      <c r="S1588" s="282"/>
      <c r="T1588" s="274"/>
      <c r="U1588" s="274"/>
      <c r="V1588" s="960">
        <v>0.54</v>
      </c>
      <c r="W1588" s="928"/>
      <c r="X1588" s="944"/>
      <c r="Y1588" s="31">
        <f t="shared" si="104"/>
        <v>0</v>
      </c>
    </row>
    <row r="1589" spans="1:25" s="261" customFormat="1" ht="20.25" customHeight="1" x14ac:dyDescent="0.3">
      <c r="A1589" s="273">
        <v>1356</v>
      </c>
      <c r="B1589" s="274"/>
      <c r="C1589" s="810" t="s">
        <v>2463</v>
      </c>
      <c r="D1589" s="598" t="s">
        <v>428</v>
      </c>
      <c r="E1589" s="623">
        <v>0.20799999999999999</v>
      </c>
      <c r="F1589" s="277">
        <v>3.5</v>
      </c>
      <c r="G1589" s="278" t="s">
        <v>48</v>
      </c>
      <c r="H1589" s="279" t="s">
        <v>103</v>
      </c>
      <c r="I1589" s="278"/>
      <c r="J1589" s="278"/>
      <c r="K1589" s="274"/>
      <c r="L1589" s="274"/>
      <c r="M1589" s="274"/>
      <c r="N1589" s="278"/>
      <c r="O1589" s="282"/>
      <c r="P1589" s="278"/>
      <c r="Q1589" s="282"/>
      <c r="R1589" s="281"/>
      <c r="S1589" s="282"/>
      <c r="T1589" s="274"/>
      <c r="U1589" s="274"/>
      <c r="V1589" s="960">
        <v>0.20799999999999999</v>
      </c>
      <c r="W1589" s="928"/>
      <c r="X1589" s="944"/>
      <c r="Y1589" s="31">
        <f t="shared" si="104"/>
        <v>0</v>
      </c>
    </row>
    <row r="1590" spans="1:25" s="261" customFormat="1" ht="20.25" customHeight="1" x14ac:dyDescent="0.3">
      <c r="A1590" s="550">
        <v>1357</v>
      </c>
      <c r="B1590" s="274"/>
      <c r="C1590" s="810" t="s">
        <v>2464</v>
      </c>
      <c r="D1590" s="598" t="s">
        <v>481</v>
      </c>
      <c r="E1590" s="623">
        <v>0.47599999999999998</v>
      </c>
      <c r="F1590" s="277">
        <v>3.5</v>
      </c>
      <c r="G1590" s="278" t="s">
        <v>48</v>
      </c>
      <c r="H1590" s="279" t="s">
        <v>103</v>
      </c>
      <c r="I1590" s="278"/>
      <c r="J1590" s="278"/>
      <c r="K1590" s="274"/>
      <c r="L1590" s="274"/>
      <c r="M1590" s="274"/>
      <c r="N1590" s="278"/>
      <c r="O1590" s="282"/>
      <c r="P1590" s="278"/>
      <c r="Q1590" s="282"/>
      <c r="R1590" s="281"/>
      <c r="S1590" s="282"/>
      <c r="T1590" s="274"/>
      <c r="U1590" s="274"/>
      <c r="V1590" s="960">
        <v>0.47599999999999998</v>
      </c>
      <c r="W1590" s="928"/>
      <c r="X1590" s="944"/>
      <c r="Y1590" s="31">
        <f t="shared" si="104"/>
        <v>0</v>
      </c>
    </row>
    <row r="1591" spans="1:25" s="261" customFormat="1" ht="40.5" customHeight="1" x14ac:dyDescent="0.3">
      <c r="A1591" s="273">
        <v>1358</v>
      </c>
      <c r="B1591" s="274"/>
      <c r="C1591" s="810" t="s">
        <v>2465</v>
      </c>
      <c r="D1591" s="598" t="s">
        <v>2466</v>
      </c>
      <c r="E1591" s="623">
        <v>0.13400000000000001</v>
      </c>
      <c r="F1591" s="277">
        <v>3.5</v>
      </c>
      <c r="G1591" s="278" t="s">
        <v>48</v>
      </c>
      <c r="H1591" s="279" t="s">
        <v>103</v>
      </c>
      <c r="I1591" s="278"/>
      <c r="J1591" s="278"/>
      <c r="K1591" s="274"/>
      <c r="L1591" s="274"/>
      <c r="M1591" s="274"/>
      <c r="N1591" s="278"/>
      <c r="O1591" s="282"/>
      <c r="P1591" s="278"/>
      <c r="Q1591" s="282"/>
      <c r="R1591" s="281"/>
      <c r="S1591" s="282"/>
      <c r="T1591" s="274"/>
      <c r="U1591" s="274"/>
      <c r="V1591" s="960">
        <v>0.13400000000000001</v>
      </c>
      <c r="W1591" s="928"/>
      <c r="X1591" s="944"/>
      <c r="Y1591" s="31">
        <f t="shared" si="104"/>
        <v>0</v>
      </c>
    </row>
    <row r="1592" spans="1:25" s="261" customFormat="1" ht="20.25" customHeight="1" x14ac:dyDescent="0.3">
      <c r="A1592" s="550">
        <v>1359</v>
      </c>
      <c r="B1592" s="274"/>
      <c r="C1592" s="810" t="s">
        <v>2467</v>
      </c>
      <c r="D1592" s="598" t="s">
        <v>270</v>
      </c>
      <c r="E1592" s="623">
        <v>1.5960000000000001</v>
      </c>
      <c r="F1592" s="277">
        <v>6</v>
      </c>
      <c r="G1592" s="278" t="s">
        <v>39</v>
      </c>
      <c r="H1592" s="279" t="s">
        <v>229</v>
      </c>
      <c r="I1592" s="278"/>
      <c r="J1592" s="278"/>
      <c r="K1592" s="274"/>
      <c r="L1592" s="274"/>
      <c r="M1592" s="274"/>
      <c r="N1592" s="278"/>
      <c r="O1592" s="282"/>
      <c r="P1592" s="278"/>
      <c r="Q1592" s="282"/>
      <c r="R1592" s="281"/>
      <c r="S1592" s="282"/>
      <c r="T1592" s="274"/>
      <c r="U1592" s="274"/>
      <c r="V1592" s="960">
        <v>1.5960000000000001</v>
      </c>
      <c r="W1592" s="928"/>
      <c r="X1592" s="944"/>
      <c r="Y1592" s="31">
        <f t="shared" si="104"/>
        <v>0</v>
      </c>
    </row>
    <row r="1593" spans="1:25" s="261" customFormat="1" ht="20.25" customHeight="1" x14ac:dyDescent="0.3">
      <c r="A1593" s="273">
        <v>1360</v>
      </c>
      <c r="B1593" s="274"/>
      <c r="C1593" s="810" t="s">
        <v>2468</v>
      </c>
      <c r="D1593" s="598" t="s">
        <v>552</v>
      </c>
      <c r="E1593" s="623">
        <v>0.27800000000000002</v>
      </c>
      <c r="F1593" s="277">
        <v>4.5</v>
      </c>
      <c r="G1593" s="278" t="s">
        <v>48</v>
      </c>
      <c r="H1593" s="279" t="s">
        <v>103</v>
      </c>
      <c r="I1593" s="278"/>
      <c r="J1593" s="278"/>
      <c r="K1593" s="274"/>
      <c r="L1593" s="274"/>
      <c r="M1593" s="274"/>
      <c r="N1593" s="278"/>
      <c r="O1593" s="282"/>
      <c r="P1593" s="278"/>
      <c r="Q1593" s="282"/>
      <c r="R1593" s="281"/>
      <c r="S1593" s="282"/>
      <c r="T1593" s="274"/>
      <c r="U1593" s="274"/>
      <c r="V1593" s="960">
        <v>0.27800000000000002</v>
      </c>
      <c r="W1593" s="928"/>
      <c r="X1593" s="944"/>
      <c r="Y1593" s="31">
        <f t="shared" si="104"/>
        <v>0</v>
      </c>
    </row>
    <row r="1594" spans="1:25" s="261" customFormat="1" ht="20.25" customHeight="1" x14ac:dyDescent="0.3">
      <c r="A1594" s="550">
        <v>1361</v>
      </c>
      <c r="B1594" s="274"/>
      <c r="C1594" s="810" t="s">
        <v>2469</v>
      </c>
      <c r="D1594" s="598" t="s">
        <v>332</v>
      </c>
      <c r="E1594" s="623">
        <v>0.56499999999999995</v>
      </c>
      <c r="F1594" s="277">
        <v>4.5</v>
      </c>
      <c r="G1594" s="278" t="s">
        <v>48</v>
      </c>
      <c r="H1594" s="279" t="s">
        <v>103</v>
      </c>
      <c r="I1594" s="278"/>
      <c r="J1594" s="278"/>
      <c r="K1594" s="274"/>
      <c r="L1594" s="274"/>
      <c r="M1594" s="274"/>
      <c r="N1594" s="278"/>
      <c r="O1594" s="282"/>
      <c r="P1594" s="278"/>
      <c r="Q1594" s="282"/>
      <c r="R1594" s="281"/>
      <c r="S1594" s="282"/>
      <c r="T1594" s="274"/>
      <c r="U1594" s="274"/>
      <c r="V1594" s="960">
        <v>0.56499999999999995</v>
      </c>
      <c r="W1594" s="928"/>
      <c r="X1594" s="944"/>
      <c r="Y1594" s="31">
        <f t="shared" si="104"/>
        <v>0</v>
      </c>
    </row>
    <row r="1595" spans="1:25" s="261" customFormat="1" ht="20.25" customHeight="1" x14ac:dyDescent="0.3">
      <c r="A1595" s="273">
        <v>1362</v>
      </c>
      <c r="B1595" s="274"/>
      <c r="C1595" s="810" t="s">
        <v>2470</v>
      </c>
      <c r="D1595" s="598" t="s">
        <v>523</v>
      </c>
      <c r="E1595" s="623">
        <v>0.56000000000000005</v>
      </c>
      <c r="F1595" s="277">
        <v>4.5</v>
      </c>
      <c r="G1595" s="278" t="s">
        <v>48</v>
      </c>
      <c r="H1595" s="279" t="s">
        <v>103</v>
      </c>
      <c r="I1595" s="278"/>
      <c r="J1595" s="278"/>
      <c r="K1595" s="274"/>
      <c r="L1595" s="274"/>
      <c r="M1595" s="274"/>
      <c r="N1595" s="278"/>
      <c r="O1595" s="282"/>
      <c r="P1595" s="278"/>
      <c r="Q1595" s="282"/>
      <c r="R1595" s="281"/>
      <c r="S1595" s="282"/>
      <c r="T1595" s="274"/>
      <c r="U1595" s="274"/>
      <c r="V1595" s="960">
        <v>0.56000000000000005</v>
      </c>
      <c r="W1595" s="928"/>
      <c r="X1595" s="944"/>
      <c r="Y1595" s="31">
        <f t="shared" si="104"/>
        <v>0</v>
      </c>
    </row>
    <row r="1596" spans="1:25" s="261" customFormat="1" ht="20.25" customHeight="1" x14ac:dyDescent="0.3">
      <c r="A1596" s="550">
        <v>1363</v>
      </c>
      <c r="B1596" s="274"/>
      <c r="C1596" s="810" t="s">
        <v>2471</v>
      </c>
      <c r="D1596" s="598" t="s">
        <v>2472</v>
      </c>
      <c r="E1596" s="623">
        <v>0.76500000000000001</v>
      </c>
      <c r="F1596" s="277">
        <v>4.5</v>
      </c>
      <c r="G1596" s="278" t="s">
        <v>48</v>
      </c>
      <c r="H1596" s="279" t="s">
        <v>103</v>
      </c>
      <c r="I1596" s="278"/>
      <c r="J1596" s="278"/>
      <c r="K1596" s="274"/>
      <c r="L1596" s="274"/>
      <c r="M1596" s="274"/>
      <c r="N1596" s="278"/>
      <c r="O1596" s="282"/>
      <c r="P1596" s="278"/>
      <c r="Q1596" s="282"/>
      <c r="R1596" s="281"/>
      <c r="S1596" s="282"/>
      <c r="T1596" s="274"/>
      <c r="U1596" s="274"/>
      <c r="V1596" s="960">
        <v>0.76500000000000001</v>
      </c>
      <c r="W1596" s="928"/>
      <c r="X1596" s="944"/>
      <c r="Y1596" s="31">
        <f t="shared" si="104"/>
        <v>0</v>
      </c>
    </row>
    <row r="1597" spans="1:25" s="261" customFormat="1" ht="20.25" customHeight="1" x14ac:dyDescent="0.3">
      <c r="A1597" s="273">
        <v>1364</v>
      </c>
      <c r="B1597" s="274"/>
      <c r="C1597" s="989" t="s">
        <v>2473</v>
      </c>
      <c r="D1597" s="641" t="s">
        <v>386</v>
      </c>
      <c r="E1597" s="580">
        <f>2.078+X1597</f>
        <v>2.2079999999999997</v>
      </c>
      <c r="F1597" s="277">
        <v>4.5</v>
      </c>
      <c r="G1597" s="278" t="s">
        <v>48</v>
      </c>
      <c r="H1597" s="279" t="s">
        <v>103</v>
      </c>
      <c r="I1597" s="278"/>
      <c r="J1597" s="278"/>
      <c r="K1597" s="274"/>
      <c r="L1597" s="274"/>
      <c r="M1597" s="274"/>
      <c r="N1597" s="278"/>
      <c r="O1597" s="282"/>
      <c r="P1597" s="278"/>
      <c r="Q1597" s="282"/>
      <c r="R1597" s="281"/>
      <c r="S1597" s="282"/>
      <c r="T1597" s="274"/>
      <c r="U1597" s="274"/>
      <c r="V1597" s="954">
        <v>2.0779999999999998</v>
      </c>
      <c r="W1597" s="928"/>
      <c r="X1597" s="944">
        <v>0.13</v>
      </c>
      <c r="Y1597" s="31">
        <f t="shared" si="104"/>
        <v>0</v>
      </c>
    </row>
    <row r="1598" spans="1:25" s="261" customFormat="1" ht="20.25" customHeight="1" x14ac:dyDescent="0.3">
      <c r="A1598" s="550">
        <v>1365</v>
      </c>
      <c r="B1598" s="274"/>
      <c r="C1598" s="810" t="s">
        <v>2474</v>
      </c>
      <c r="D1598" s="598" t="s">
        <v>622</v>
      </c>
      <c r="E1598" s="623">
        <v>0.31900000000000001</v>
      </c>
      <c r="F1598" s="277">
        <v>4.5</v>
      </c>
      <c r="G1598" s="278" t="s">
        <v>48</v>
      </c>
      <c r="H1598" s="279" t="s">
        <v>103</v>
      </c>
      <c r="I1598" s="278"/>
      <c r="J1598" s="278"/>
      <c r="K1598" s="274"/>
      <c r="L1598" s="274"/>
      <c r="M1598" s="274"/>
      <c r="N1598" s="278"/>
      <c r="O1598" s="282"/>
      <c r="P1598" s="278"/>
      <c r="Q1598" s="282"/>
      <c r="R1598" s="281"/>
      <c r="S1598" s="282"/>
      <c r="T1598" s="274"/>
      <c r="U1598" s="274"/>
      <c r="V1598" s="960">
        <v>0.31900000000000001</v>
      </c>
      <c r="W1598" s="928"/>
      <c r="X1598" s="944"/>
      <c r="Y1598" s="31">
        <f t="shared" si="104"/>
        <v>0</v>
      </c>
    </row>
    <row r="1599" spans="1:25" s="261" customFormat="1" ht="20.25" customHeight="1" x14ac:dyDescent="0.3">
      <c r="A1599" s="273">
        <v>1366</v>
      </c>
      <c r="B1599" s="274"/>
      <c r="C1599" s="810" t="s">
        <v>2475</v>
      </c>
      <c r="D1599" s="598" t="s">
        <v>550</v>
      </c>
      <c r="E1599" s="623">
        <v>0.31900000000000001</v>
      </c>
      <c r="F1599" s="277">
        <v>4.5</v>
      </c>
      <c r="G1599" s="278" t="s">
        <v>48</v>
      </c>
      <c r="H1599" s="279" t="s">
        <v>103</v>
      </c>
      <c r="I1599" s="278"/>
      <c r="J1599" s="278"/>
      <c r="K1599" s="274"/>
      <c r="L1599" s="274"/>
      <c r="M1599" s="274"/>
      <c r="N1599" s="278"/>
      <c r="O1599" s="282"/>
      <c r="P1599" s="278"/>
      <c r="Q1599" s="282"/>
      <c r="R1599" s="281"/>
      <c r="S1599" s="282"/>
      <c r="T1599" s="274"/>
      <c r="U1599" s="274"/>
      <c r="V1599" s="960">
        <v>0.31900000000000001</v>
      </c>
      <c r="W1599" s="928"/>
      <c r="X1599" s="944"/>
      <c r="Y1599" s="31">
        <f t="shared" si="104"/>
        <v>0</v>
      </c>
    </row>
    <row r="1600" spans="1:25" s="261" customFormat="1" ht="20.25" customHeight="1" x14ac:dyDescent="0.3">
      <c r="A1600" s="550">
        <v>1367</v>
      </c>
      <c r="B1600" s="274"/>
      <c r="C1600" s="810" t="s">
        <v>2476</v>
      </c>
      <c r="D1600" s="598" t="s">
        <v>2152</v>
      </c>
      <c r="E1600" s="623">
        <f>3.246+X1600</f>
        <v>4.2009999999999996</v>
      </c>
      <c r="F1600" s="277">
        <v>4.5</v>
      </c>
      <c r="G1600" s="278" t="s">
        <v>48</v>
      </c>
      <c r="H1600" s="282">
        <v>6</v>
      </c>
      <c r="I1600" s="278"/>
      <c r="J1600" s="278"/>
      <c r="K1600" s="274"/>
      <c r="L1600" s="274"/>
      <c r="M1600" s="274"/>
      <c r="N1600" s="278"/>
      <c r="O1600" s="282"/>
      <c r="P1600" s="278"/>
      <c r="Q1600" s="282"/>
      <c r="R1600" s="281"/>
      <c r="S1600" s="282"/>
      <c r="T1600" s="274"/>
      <c r="U1600" s="274"/>
      <c r="V1600" s="960">
        <v>3.246</v>
      </c>
      <c r="W1600" s="928"/>
      <c r="X1600" s="944">
        <v>0.95499999999999996</v>
      </c>
      <c r="Y1600" s="31">
        <f t="shared" si="104"/>
        <v>0</v>
      </c>
    </row>
    <row r="1601" spans="1:25" s="261" customFormat="1" ht="20.25" customHeight="1" x14ac:dyDescent="0.3">
      <c r="A1601" s="273">
        <v>1368</v>
      </c>
      <c r="B1601" s="274"/>
      <c r="C1601" s="810" t="s">
        <v>2477</v>
      </c>
      <c r="D1601" s="598" t="s">
        <v>446</v>
      </c>
      <c r="E1601" s="623">
        <f>0.245+X1601</f>
        <v>0.55499999999999994</v>
      </c>
      <c r="F1601" s="277">
        <v>4.5</v>
      </c>
      <c r="G1601" s="278" t="s">
        <v>48</v>
      </c>
      <c r="H1601" s="279" t="s">
        <v>103</v>
      </c>
      <c r="I1601" s="278"/>
      <c r="J1601" s="278"/>
      <c r="K1601" s="274"/>
      <c r="L1601" s="274"/>
      <c r="M1601" s="274"/>
      <c r="N1601" s="278"/>
      <c r="O1601" s="282"/>
      <c r="P1601" s="278"/>
      <c r="Q1601" s="282"/>
      <c r="R1601" s="281"/>
      <c r="S1601" s="282"/>
      <c r="T1601" s="274"/>
      <c r="U1601" s="274"/>
      <c r="V1601" s="960">
        <v>0.245</v>
      </c>
      <c r="W1601" s="928"/>
      <c r="X1601" s="944">
        <v>0.31</v>
      </c>
      <c r="Y1601" s="31">
        <f t="shared" si="104"/>
        <v>0</v>
      </c>
    </row>
    <row r="1602" spans="1:25" s="261" customFormat="1" ht="20.25" customHeight="1" x14ac:dyDescent="0.3">
      <c r="A1602" s="550">
        <v>1369</v>
      </c>
      <c r="B1602" s="274"/>
      <c r="C1602" s="810" t="s">
        <v>2478</v>
      </c>
      <c r="D1602" s="598" t="s">
        <v>278</v>
      </c>
      <c r="E1602" s="623">
        <v>0.57099999999999995</v>
      </c>
      <c r="F1602" s="277">
        <v>4.5</v>
      </c>
      <c r="G1602" s="278" t="s">
        <v>48</v>
      </c>
      <c r="H1602" s="279" t="s">
        <v>103</v>
      </c>
      <c r="I1602" s="278"/>
      <c r="J1602" s="278"/>
      <c r="K1602" s="274"/>
      <c r="L1602" s="274"/>
      <c r="M1602" s="274"/>
      <c r="N1602" s="278"/>
      <c r="O1602" s="282"/>
      <c r="P1602" s="278"/>
      <c r="Q1602" s="282"/>
      <c r="R1602" s="281"/>
      <c r="S1602" s="282"/>
      <c r="T1602" s="274"/>
      <c r="U1602" s="274"/>
      <c r="V1602" s="960">
        <v>0.57099999999999995</v>
      </c>
      <c r="W1602" s="928"/>
      <c r="X1602" s="944"/>
      <c r="Y1602" s="31">
        <f t="shared" si="104"/>
        <v>0</v>
      </c>
    </row>
    <row r="1603" spans="1:25" s="261" customFormat="1" ht="20.25" customHeight="1" x14ac:dyDescent="0.3">
      <c r="A1603" s="273">
        <v>1370</v>
      </c>
      <c r="B1603" s="274"/>
      <c r="C1603" s="989" t="s">
        <v>2479</v>
      </c>
      <c r="D1603" s="641" t="s">
        <v>751</v>
      </c>
      <c r="E1603" s="580">
        <f>2.41+X1603</f>
        <v>2.5550000000000002</v>
      </c>
      <c r="F1603" s="277">
        <v>4.5</v>
      </c>
      <c r="G1603" s="278" t="s">
        <v>48</v>
      </c>
      <c r="H1603" s="279" t="s">
        <v>103</v>
      </c>
      <c r="I1603" s="278"/>
      <c r="J1603" s="278"/>
      <c r="K1603" s="274"/>
      <c r="L1603" s="274"/>
      <c r="M1603" s="274"/>
      <c r="N1603" s="278"/>
      <c r="O1603" s="282"/>
      <c r="P1603" s="278"/>
      <c r="Q1603" s="282"/>
      <c r="R1603" s="281"/>
      <c r="S1603" s="282"/>
      <c r="T1603" s="274"/>
      <c r="U1603" s="274"/>
      <c r="V1603" s="954">
        <v>2.41</v>
      </c>
      <c r="W1603" s="928"/>
      <c r="X1603" s="944">
        <v>0.14499999999999999</v>
      </c>
      <c r="Y1603" s="31">
        <f t="shared" si="104"/>
        <v>0</v>
      </c>
    </row>
    <row r="1604" spans="1:25" s="261" customFormat="1" ht="20.25" customHeight="1" x14ac:dyDescent="0.3">
      <c r="A1604" s="550">
        <v>1371</v>
      </c>
      <c r="B1604" s="274"/>
      <c r="C1604" s="810" t="s">
        <v>2480</v>
      </c>
      <c r="D1604" s="598" t="s">
        <v>540</v>
      </c>
      <c r="E1604" s="623">
        <v>0.50900000000000001</v>
      </c>
      <c r="F1604" s="277">
        <v>4.5</v>
      </c>
      <c r="G1604" s="278" t="s">
        <v>48</v>
      </c>
      <c r="H1604" s="279" t="s">
        <v>103</v>
      </c>
      <c r="I1604" s="278"/>
      <c r="J1604" s="278"/>
      <c r="K1604" s="274"/>
      <c r="L1604" s="274"/>
      <c r="M1604" s="274"/>
      <c r="N1604" s="278"/>
      <c r="O1604" s="282"/>
      <c r="P1604" s="278"/>
      <c r="Q1604" s="282"/>
      <c r="R1604" s="281"/>
      <c r="S1604" s="282"/>
      <c r="T1604" s="274"/>
      <c r="U1604" s="274"/>
      <c r="V1604" s="960">
        <v>0.50900000000000001</v>
      </c>
      <c r="W1604" s="928"/>
      <c r="X1604" s="944"/>
      <c r="Y1604" s="31">
        <f t="shared" si="104"/>
        <v>0</v>
      </c>
    </row>
    <row r="1605" spans="1:25" s="261" customFormat="1" ht="20.25" customHeight="1" x14ac:dyDescent="0.3">
      <c r="A1605" s="273">
        <v>1372</v>
      </c>
      <c r="B1605" s="274"/>
      <c r="C1605" s="810" t="s">
        <v>2481</v>
      </c>
      <c r="D1605" s="598" t="s">
        <v>497</v>
      </c>
      <c r="E1605" s="623">
        <f>1.302+X1605</f>
        <v>1.9380000000000002</v>
      </c>
      <c r="F1605" s="277">
        <v>4.5</v>
      </c>
      <c r="G1605" s="278" t="s">
        <v>48</v>
      </c>
      <c r="H1605" s="279" t="s">
        <v>103</v>
      </c>
      <c r="I1605" s="278"/>
      <c r="J1605" s="278"/>
      <c r="K1605" s="274"/>
      <c r="L1605" s="274"/>
      <c r="M1605" s="274"/>
      <c r="N1605" s="278"/>
      <c r="O1605" s="282"/>
      <c r="P1605" s="278"/>
      <c r="Q1605" s="282"/>
      <c r="R1605" s="281"/>
      <c r="S1605" s="282"/>
      <c r="T1605" s="274"/>
      <c r="U1605" s="274"/>
      <c r="V1605" s="960">
        <v>1.302</v>
      </c>
      <c r="W1605" s="928"/>
      <c r="X1605" s="944">
        <v>0.63600000000000001</v>
      </c>
      <c r="Y1605" s="31">
        <f t="shared" si="104"/>
        <v>0</v>
      </c>
    </row>
    <row r="1606" spans="1:25" s="261" customFormat="1" ht="20.25" customHeight="1" x14ac:dyDescent="0.3">
      <c r="A1606" s="550">
        <v>1373</v>
      </c>
      <c r="B1606" s="274"/>
      <c r="C1606" s="810" t="s">
        <v>2482</v>
      </c>
      <c r="D1606" s="598" t="s">
        <v>620</v>
      </c>
      <c r="E1606" s="623">
        <v>0.36899999999999999</v>
      </c>
      <c r="F1606" s="277">
        <v>4.5</v>
      </c>
      <c r="G1606" s="278" t="s">
        <v>48</v>
      </c>
      <c r="H1606" s="279" t="s">
        <v>103</v>
      </c>
      <c r="I1606" s="278"/>
      <c r="J1606" s="278"/>
      <c r="K1606" s="274"/>
      <c r="L1606" s="274"/>
      <c r="M1606" s="274"/>
      <c r="N1606" s="278"/>
      <c r="O1606" s="282"/>
      <c r="P1606" s="278"/>
      <c r="Q1606" s="282"/>
      <c r="R1606" s="281"/>
      <c r="S1606" s="282"/>
      <c r="T1606" s="274"/>
      <c r="U1606" s="274"/>
      <c r="V1606" s="960">
        <v>0.36899999999999999</v>
      </c>
      <c r="W1606" s="928"/>
      <c r="X1606" s="944"/>
      <c r="Y1606" s="31">
        <f t="shared" si="104"/>
        <v>0</v>
      </c>
    </row>
    <row r="1607" spans="1:25" s="261" customFormat="1" ht="40.5" customHeight="1" x14ac:dyDescent="0.3">
      <c r="A1607" s="273">
        <v>1374</v>
      </c>
      <c r="B1607" s="274"/>
      <c r="C1607" s="810" t="s">
        <v>2483</v>
      </c>
      <c r="D1607" s="598" t="s">
        <v>2484</v>
      </c>
      <c r="E1607" s="623">
        <v>0.246</v>
      </c>
      <c r="F1607" s="277">
        <v>4.5</v>
      </c>
      <c r="G1607" s="278" t="s">
        <v>48</v>
      </c>
      <c r="H1607" s="279" t="s">
        <v>103</v>
      </c>
      <c r="I1607" s="278"/>
      <c r="J1607" s="278"/>
      <c r="K1607" s="274"/>
      <c r="L1607" s="274"/>
      <c r="M1607" s="274"/>
      <c r="N1607" s="278"/>
      <c r="O1607" s="282"/>
      <c r="P1607" s="278"/>
      <c r="Q1607" s="282"/>
      <c r="R1607" s="281"/>
      <c r="S1607" s="282"/>
      <c r="T1607" s="274"/>
      <c r="U1607" s="274"/>
      <c r="V1607" s="960">
        <v>0.246</v>
      </c>
      <c r="W1607" s="928"/>
      <c r="X1607" s="944"/>
      <c r="Y1607" s="31">
        <f t="shared" si="104"/>
        <v>0</v>
      </c>
    </row>
    <row r="1608" spans="1:25" s="261" customFormat="1" ht="20.25" customHeight="1" x14ac:dyDescent="0.3">
      <c r="A1608" s="550">
        <v>1375</v>
      </c>
      <c r="B1608" s="274"/>
      <c r="C1608" s="810" t="s">
        <v>2485</v>
      </c>
      <c r="D1608" s="598" t="s">
        <v>163</v>
      </c>
      <c r="E1608" s="623">
        <f>0.134+X1608</f>
        <v>0.254</v>
      </c>
      <c r="F1608" s="277">
        <v>4.5</v>
      </c>
      <c r="G1608" s="278" t="s">
        <v>48</v>
      </c>
      <c r="H1608" s="279" t="s">
        <v>103</v>
      </c>
      <c r="I1608" s="278"/>
      <c r="J1608" s="278"/>
      <c r="K1608" s="274"/>
      <c r="L1608" s="274"/>
      <c r="M1608" s="274"/>
      <c r="N1608" s="278"/>
      <c r="O1608" s="282"/>
      <c r="P1608" s="278"/>
      <c r="Q1608" s="282"/>
      <c r="R1608" s="281"/>
      <c r="S1608" s="282"/>
      <c r="T1608" s="274"/>
      <c r="U1608" s="274"/>
      <c r="V1608" s="960">
        <v>0.13400000000000001</v>
      </c>
      <c r="W1608" s="928"/>
      <c r="X1608" s="944">
        <v>0.12</v>
      </c>
      <c r="Y1608" s="31">
        <f t="shared" si="104"/>
        <v>0</v>
      </c>
    </row>
    <row r="1609" spans="1:25" s="261" customFormat="1" ht="20.25" customHeight="1" x14ac:dyDescent="0.3">
      <c r="A1609" s="273">
        <v>1376</v>
      </c>
      <c r="B1609" s="274"/>
      <c r="C1609" s="810" t="s">
        <v>2486</v>
      </c>
      <c r="D1609" s="598" t="s">
        <v>2140</v>
      </c>
      <c r="E1609" s="623">
        <f>0.147+X1609</f>
        <v>0.378</v>
      </c>
      <c r="F1609" s="277">
        <v>4.5</v>
      </c>
      <c r="G1609" s="278" t="s">
        <v>48</v>
      </c>
      <c r="H1609" s="279" t="s">
        <v>103</v>
      </c>
      <c r="I1609" s="278"/>
      <c r="J1609" s="278"/>
      <c r="K1609" s="274"/>
      <c r="L1609" s="274"/>
      <c r="M1609" s="274"/>
      <c r="N1609" s="278"/>
      <c r="O1609" s="282"/>
      <c r="P1609" s="278"/>
      <c r="Q1609" s="282"/>
      <c r="R1609" s="281"/>
      <c r="S1609" s="282"/>
      <c r="T1609" s="274"/>
      <c r="U1609" s="274"/>
      <c r="V1609" s="960">
        <v>0.14699999999999999</v>
      </c>
      <c r="W1609" s="928"/>
      <c r="X1609" s="944">
        <v>0.23100000000000001</v>
      </c>
      <c r="Y1609" s="31">
        <f t="shared" si="104"/>
        <v>0</v>
      </c>
    </row>
    <row r="1610" spans="1:25" s="261" customFormat="1" ht="20.25" customHeight="1" x14ac:dyDescent="0.3">
      <c r="A1610" s="550">
        <v>1377</v>
      </c>
      <c r="B1610" s="274"/>
      <c r="C1610" s="810" t="s">
        <v>2487</v>
      </c>
      <c r="D1610" s="598" t="s">
        <v>2488</v>
      </c>
      <c r="E1610" s="623">
        <f>0.125+X1610</f>
        <v>0.25</v>
      </c>
      <c r="F1610" s="277">
        <v>4.5</v>
      </c>
      <c r="G1610" s="278" t="s">
        <v>48</v>
      </c>
      <c r="H1610" s="279" t="s">
        <v>103</v>
      </c>
      <c r="I1610" s="278"/>
      <c r="J1610" s="278"/>
      <c r="K1610" s="274"/>
      <c r="L1610" s="274"/>
      <c r="M1610" s="274"/>
      <c r="N1610" s="278"/>
      <c r="O1610" s="282"/>
      <c r="P1610" s="278"/>
      <c r="Q1610" s="282"/>
      <c r="R1610" s="281"/>
      <c r="S1610" s="282"/>
      <c r="T1610" s="274"/>
      <c r="U1610" s="274"/>
      <c r="V1610" s="960">
        <v>0.125</v>
      </c>
      <c r="W1610" s="928"/>
      <c r="X1610" s="944">
        <v>0.125</v>
      </c>
      <c r="Y1610" s="31">
        <f t="shared" si="104"/>
        <v>0</v>
      </c>
    </row>
    <row r="1611" spans="1:25" ht="20.25" customHeight="1" x14ac:dyDescent="0.3">
      <c r="A1611" s="528" t="s">
        <v>2489</v>
      </c>
      <c r="B1611" s="528"/>
      <c r="C1611" s="847"/>
      <c r="D1611" s="528"/>
      <c r="E1611" s="528"/>
      <c r="F1611" s="528"/>
      <c r="G1611" s="528"/>
      <c r="H1611" s="528"/>
      <c r="I1611" s="278"/>
      <c r="J1611" s="278"/>
      <c r="K1611" s="280"/>
      <c r="L1611" s="280"/>
      <c r="M1611" s="280"/>
      <c r="N1611" s="281"/>
      <c r="O1611" s="282"/>
      <c r="P1611" s="281"/>
      <c r="Q1611" s="282"/>
      <c r="R1611" s="281"/>
      <c r="S1611" s="282"/>
      <c r="T1611" s="274"/>
      <c r="U1611" s="274"/>
      <c r="V1611" s="919"/>
      <c r="W1611" s="928"/>
      <c r="X1611" s="919"/>
      <c r="Y1611" s="31">
        <f t="shared" si="104"/>
        <v>0</v>
      </c>
    </row>
    <row r="1612" spans="1:25" ht="20.25" customHeight="1" x14ac:dyDescent="0.3">
      <c r="A1612" s="528"/>
      <c r="B1612" s="528"/>
      <c r="C1612" s="847"/>
      <c r="D1612" s="528" t="s">
        <v>252</v>
      </c>
      <c r="E1612" s="541">
        <f>E1613</f>
        <v>1.129</v>
      </c>
      <c r="F1612" s="528"/>
      <c r="G1612" s="528"/>
      <c r="H1612" s="528"/>
      <c r="I1612" s="278"/>
      <c r="J1612" s="278"/>
      <c r="K1612" s="280"/>
      <c r="L1612" s="280"/>
      <c r="M1612" s="280"/>
      <c r="N1612" s="281"/>
      <c r="O1612" s="282"/>
      <c r="P1612" s="281"/>
      <c r="Q1612" s="282"/>
      <c r="R1612" s="281"/>
      <c r="S1612" s="282"/>
      <c r="T1612" s="274"/>
      <c r="U1612" s="274"/>
      <c r="V1612" s="919"/>
      <c r="W1612" s="928"/>
      <c r="X1612" s="919"/>
      <c r="Y1612" s="31">
        <f t="shared" si="104"/>
        <v>1.129</v>
      </c>
    </row>
    <row r="1613" spans="1:25" s="247" customFormat="1" ht="20.25" customHeight="1" x14ac:dyDescent="0.3">
      <c r="A1613" s="273">
        <v>1378</v>
      </c>
      <c r="B1613" s="274">
        <v>2195810</v>
      </c>
      <c r="C1613" s="810" t="s">
        <v>2490</v>
      </c>
      <c r="D1613" s="275" t="s">
        <v>2491</v>
      </c>
      <c r="E1613" s="355">
        <v>1.129</v>
      </c>
      <c r="F1613" s="277">
        <v>3.5</v>
      </c>
      <c r="G1613" s="278" t="s">
        <v>48</v>
      </c>
      <c r="H1613" s="279" t="str">
        <f t="shared" si="105"/>
        <v>6</v>
      </c>
      <c r="I1613" s="278">
        <v>1.5</v>
      </c>
      <c r="J1613" s="278">
        <v>1.5</v>
      </c>
      <c r="K1613" s="280"/>
      <c r="L1613" s="280"/>
      <c r="M1613" s="280"/>
      <c r="N1613" s="281">
        <v>0.89999999999999991</v>
      </c>
      <c r="O1613" s="282">
        <v>60</v>
      </c>
      <c r="P1613" s="281">
        <v>0.89999999999999991</v>
      </c>
      <c r="Q1613" s="282">
        <v>60</v>
      </c>
      <c r="R1613" s="281">
        <v>0.89999999999999991</v>
      </c>
      <c r="S1613" s="282">
        <v>60</v>
      </c>
      <c r="T1613" s="274" t="s">
        <v>45</v>
      </c>
      <c r="U1613" s="274">
        <v>2020</v>
      </c>
      <c r="V1613" s="961">
        <v>1.129</v>
      </c>
      <c r="W1613" s="928"/>
      <c r="X1613" s="919"/>
      <c r="Y1613" s="31">
        <f t="shared" si="104"/>
        <v>0</v>
      </c>
    </row>
    <row r="1614" spans="1:25" ht="20.25" customHeight="1" x14ac:dyDescent="0.3">
      <c r="A1614" s="528" t="s">
        <v>2492</v>
      </c>
      <c r="B1614" s="528"/>
      <c r="C1614" s="847"/>
      <c r="D1614" s="528"/>
      <c r="E1614" s="528"/>
      <c r="F1614" s="528"/>
      <c r="G1614" s="528"/>
      <c r="H1614" s="528"/>
      <c r="I1614" s="278"/>
      <c r="J1614" s="278"/>
      <c r="K1614" s="280"/>
      <c r="L1614" s="280"/>
      <c r="M1614" s="280"/>
      <c r="N1614" s="281"/>
      <c r="O1614" s="282"/>
      <c r="P1614" s="281"/>
      <c r="Q1614" s="282"/>
      <c r="R1614" s="281"/>
      <c r="S1614" s="282"/>
      <c r="T1614" s="274"/>
      <c r="U1614" s="274"/>
      <c r="V1614" s="919"/>
      <c r="W1614" s="928"/>
      <c r="X1614" s="919"/>
      <c r="Y1614" s="31">
        <f t="shared" si="104"/>
        <v>0</v>
      </c>
    </row>
    <row r="1615" spans="1:25" ht="20.25" customHeight="1" x14ac:dyDescent="0.3">
      <c r="A1615" s="528" t="s">
        <v>35</v>
      </c>
      <c r="B1615" s="528"/>
      <c r="C1615" s="847"/>
      <c r="D1615" s="528"/>
      <c r="E1615" s="541">
        <f>E1617+E1642+E1645+E1649+E1659+E1668+E1674</f>
        <v>51.051000000000002</v>
      </c>
      <c r="F1615" s="528"/>
      <c r="G1615" s="528"/>
      <c r="H1615" s="528"/>
      <c r="I1615" s="278"/>
      <c r="J1615" s="278"/>
      <c r="K1615" s="280"/>
      <c r="L1615" s="280"/>
      <c r="M1615" s="280"/>
      <c r="N1615" s="281"/>
      <c r="O1615" s="282"/>
      <c r="P1615" s="281"/>
      <c r="Q1615" s="282"/>
      <c r="R1615" s="281"/>
      <c r="S1615" s="282"/>
      <c r="T1615" s="274"/>
      <c r="U1615" s="274"/>
      <c r="V1615" s="919"/>
      <c r="W1615" s="928"/>
      <c r="X1615" s="919"/>
      <c r="Y1615" s="31">
        <f t="shared" si="104"/>
        <v>51.051000000000002</v>
      </c>
    </row>
    <row r="1616" spans="1:25" ht="20.25" customHeight="1" x14ac:dyDescent="0.3">
      <c r="A1616" s="528" t="s">
        <v>2493</v>
      </c>
      <c r="B1616" s="528"/>
      <c r="C1616" s="847"/>
      <c r="D1616" s="528"/>
      <c r="E1616" s="528"/>
      <c r="F1616" s="528"/>
      <c r="G1616" s="528"/>
      <c r="H1616" s="528"/>
      <c r="I1616" s="278"/>
      <c r="J1616" s="278"/>
      <c r="K1616" s="280"/>
      <c r="L1616" s="280"/>
      <c r="M1616" s="280"/>
      <c r="N1616" s="281"/>
      <c r="O1616" s="282"/>
      <c r="P1616" s="281"/>
      <c r="Q1616" s="282"/>
      <c r="R1616" s="281"/>
      <c r="S1616" s="282"/>
      <c r="T1616" s="274"/>
      <c r="U1616" s="274"/>
      <c r="V1616" s="919"/>
      <c r="W1616" s="928"/>
      <c r="X1616" s="919"/>
      <c r="Y1616" s="31">
        <f t="shared" si="104"/>
        <v>0</v>
      </c>
    </row>
    <row r="1617" spans="1:25" ht="20.25" customHeight="1" x14ac:dyDescent="0.3">
      <c r="A1617" s="528"/>
      <c r="B1617" s="528"/>
      <c r="C1617" s="847"/>
      <c r="D1617" s="528" t="s">
        <v>252</v>
      </c>
      <c r="E1617" s="541">
        <f>SUM(E1618:E1640)</f>
        <v>29.120000000000005</v>
      </c>
      <c r="F1617" s="528"/>
      <c r="G1617" s="528"/>
      <c r="H1617" s="528"/>
      <c r="I1617" s="278"/>
      <c r="J1617" s="278"/>
      <c r="K1617" s="280"/>
      <c r="L1617" s="280"/>
      <c r="M1617" s="280"/>
      <c r="N1617" s="281"/>
      <c r="O1617" s="282"/>
      <c r="P1617" s="281"/>
      <c r="Q1617" s="282"/>
      <c r="R1617" s="281"/>
      <c r="S1617" s="282"/>
      <c r="T1617" s="274"/>
      <c r="U1617" s="274"/>
      <c r="V1617" s="919"/>
      <c r="W1617" s="928"/>
      <c r="X1617" s="919"/>
      <c r="Y1617" s="31">
        <f t="shared" si="104"/>
        <v>29.120000000000005</v>
      </c>
    </row>
    <row r="1618" spans="1:25" s="23" customFormat="1" ht="20.25" customHeight="1" x14ac:dyDescent="0.3">
      <c r="A1618" s="273">
        <v>1379</v>
      </c>
      <c r="B1618" s="274">
        <v>2200621</v>
      </c>
      <c r="C1618" s="810" t="s">
        <v>2494</v>
      </c>
      <c r="D1618" s="275" t="s">
        <v>85</v>
      </c>
      <c r="E1618" s="580">
        <f t="shared" ref="E1618:E1640" si="106">V1618+W1618+X1618</f>
        <v>2</v>
      </c>
      <c r="F1618" s="277">
        <v>7</v>
      </c>
      <c r="G1618" s="278" t="s">
        <v>64</v>
      </c>
      <c r="H1618" s="279" t="str">
        <f t="shared" si="105"/>
        <v>10</v>
      </c>
      <c r="I1618" s="278">
        <v>1</v>
      </c>
      <c r="J1618" s="278">
        <v>1</v>
      </c>
      <c r="K1618" s="280"/>
      <c r="L1618" s="280"/>
      <c r="M1618" s="280"/>
      <c r="N1618" s="281">
        <v>0.9</v>
      </c>
      <c r="O1618" s="282">
        <v>90</v>
      </c>
      <c r="P1618" s="281">
        <v>0.9</v>
      </c>
      <c r="Q1618" s="282">
        <v>90</v>
      </c>
      <c r="R1618" s="281">
        <v>0.9</v>
      </c>
      <c r="S1618" s="282">
        <v>90</v>
      </c>
      <c r="T1618" s="274" t="s">
        <v>45</v>
      </c>
      <c r="U1618" s="274">
        <v>2020</v>
      </c>
      <c r="V1618" s="919">
        <v>2</v>
      </c>
      <c r="W1618" s="928"/>
      <c r="X1618" s="919"/>
      <c r="Y1618" s="31">
        <f t="shared" si="104"/>
        <v>0</v>
      </c>
    </row>
    <row r="1619" spans="1:25" s="23" customFormat="1" ht="20.25" customHeight="1" x14ac:dyDescent="0.3">
      <c r="A1619" s="273">
        <v>1380</v>
      </c>
      <c r="B1619" s="274">
        <v>2190524</v>
      </c>
      <c r="C1619" s="810" t="s">
        <v>2495</v>
      </c>
      <c r="D1619" s="275" t="s">
        <v>175</v>
      </c>
      <c r="E1619" s="580">
        <f t="shared" si="106"/>
        <v>0.8</v>
      </c>
      <c r="F1619" s="277">
        <v>6</v>
      </c>
      <c r="G1619" s="278" t="s">
        <v>39</v>
      </c>
      <c r="H1619" s="279" t="str">
        <f t="shared" si="105"/>
        <v>10</v>
      </c>
      <c r="I1619" s="278">
        <v>0</v>
      </c>
      <c r="J1619" s="278">
        <v>0.8</v>
      </c>
      <c r="K1619" s="280"/>
      <c r="L1619" s="280"/>
      <c r="M1619" s="280"/>
      <c r="N1619" s="281">
        <v>0</v>
      </c>
      <c r="O1619" s="282">
        <v>0</v>
      </c>
      <c r="P1619" s="281">
        <v>0.8</v>
      </c>
      <c r="Q1619" s="282">
        <v>100</v>
      </c>
      <c r="R1619" s="281">
        <v>0.8</v>
      </c>
      <c r="S1619" s="282">
        <v>100</v>
      </c>
      <c r="T1619" s="274" t="s">
        <v>45</v>
      </c>
      <c r="U1619" s="274">
        <v>2020</v>
      </c>
      <c r="V1619" s="919">
        <v>0.8</v>
      </c>
      <c r="W1619" s="928"/>
      <c r="X1619" s="919"/>
      <c r="Y1619" s="31">
        <f t="shared" si="104"/>
        <v>0</v>
      </c>
    </row>
    <row r="1620" spans="1:25" s="23" customFormat="1" ht="20.25" customHeight="1" x14ac:dyDescent="0.3">
      <c r="A1620" s="273">
        <v>1381</v>
      </c>
      <c r="B1620" s="274">
        <v>2190570</v>
      </c>
      <c r="C1620" s="810" t="s">
        <v>2496</v>
      </c>
      <c r="D1620" s="275" t="s">
        <v>135</v>
      </c>
      <c r="E1620" s="580">
        <f t="shared" si="106"/>
        <v>1</v>
      </c>
      <c r="F1620" s="277">
        <v>6</v>
      </c>
      <c r="G1620" s="278" t="s">
        <v>39</v>
      </c>
      <c r="H1620" s="279" t="str">
        <f t="shared" si="105"/>
        <v>10</v>
      </c>
      <c r="I1620" s="278">
        <v>0</v>
      </c>
      <c r="J1620" s="278">
        <v>1</v>
      </c>
      <c r="K1620" s="280"/>
      <c r="L1620" s="280"/>
      <c r="M1620" s="280"/>
      <c r="N1620" s="281">
        <v>0</v>
      </c>
      <c r="O1620" s="282">
        <v>0</v>
      </c>
      <c r="P1620" s="281">
        <v>1</v>
      </c>
      <c r="Q1620" s="282">
        <v>100</v>
      </c>
      <c r="R1620" s="281">
        <v>1</v>
      </c>
      <c r="S1620" s="282">
        <v>100</v>
      </c>
      <c r="T1620" s="274" t="s">
        <v>45</v>
      </c>
      <c r="U1620" s="274">
        <v>2020</v>
      </c>
      <c r="V1620" s="919">
        <v>1</v>
      </c>
      <c r="W1620" s="928"/>
      <c r="X1620" s="919"/>
      <c r="Y1620" s="31">
        <f t="shared" si="104"/>
        <v>0</v>
      </c>
    </row>
    <row r="1621" spans="1:25" s="23" customFormat="1" ht="20.25" customHeight="1" x14ac:dyDescent="0.3">
      <c r="A1621" s="273">
        <v>1382</v>
      </c>
      <c r="B1621" s="274">
        <v>2192430</v>
      </c>
      <c r="C1621" s="810" t="s">
        <v>2497</v>
      </c>
      <c r="D1621" s="275" t="s">
        <v>207</v>
      </c>
      <c r="E1621" s="580">
        <f t="shared" si="106"/>
        <v>0.5</v>
      </c>
      <c r="F1621" s="277">
        <v>8</v>
      </c>
      <c r="G1621" s="278" t="s">
        <v>64</v>
      </c>
      <c r="H1621" s="279" t="str">
        <f t="shared" si="105"/>
        <v>10</v>
      </c>
      <c r="I1621" s="278">
        <v>0</v>
      </c>
      <c r="J1621" s="278">
        <v>0.5</v>
      </c>
      <c r="K1621" s="280"/>
      <c r="L1621" s="280"/>
      <c r="M1621" s="280"/>
      <c r="N1621" s="281">
        <v>0</v>
      </c>
      <c r="O1621" s="282">
        <v>0</v>
      </c>
      <c r="P1621" s="281">
        <v>0.5</v>
      </c>
      <c r="Q1621" s="282">
        <v>100</v>
      </c>
      <c r="R1621" s="281">
        <v>0.5</v>
      </c>
      <c r="S1621" s="282">
        <v>100</v>
      </c>
      <c r="T1621" s="274" t="s">
        <v>45</v>
      </c>
      <c r="U1621" s="274">
        <v>2020</v>
      </c>
      <c r="V1621" s="919">
        <v>0.5</v>
      </c>
      <c r="W1621" s="928"/>
      <c r="X1621" s="919"/>
      <c r="Y1621" s="31">
        <f t="shared" ref="Y1621:Y1684" si="107">E1621-V1621-W1621-X1621</f>
        <v>0</v>
      </c>
    </row>
    <row r="1622" spans="1:25" s="23" customFormat="1" ht="20.25" customHeight="1" x14ac:dyDescent="0.3">
      <c r="A1622" s="273">
        <v>1383</v>
      </c>
      <c r="B1622" s="274">
        <v>2199477</v>
      </c>
      <c r="C1622" s="810" t="s">
        <v>2498</v>
      </c>
      <c r="D1622" s="275" t="s">
        <v>2499</v>
      </c>
      <c r="E1622" s="580">
        <f t="shared" si="106"/>
        <v>0.9</v>
      </c>
      <c r="F1622" s="277">
        <v>7</v>
      </c>
      <c r="G1622" s="278" t="s">
        <v>64</v>
      </c>
      <c r="H1622" s="279" t="str">
        <f t="shared" si="105"/>
        <v>10</v>
      </c>
      <c r="I1622" s="278">
        <v>0</v>
      </c>
      <c r="J1622" s="278">
        <v>0.6</v>
      </c>
      <c r="K1622" s="280"/>
      <c r="L1622" s="280"/>
      <c r="M1622" s="280"/>
      <c r="N1622" s="281">
        <v>0</v>
      </c>
      <c r="O1622" s="282">
        <v>0</v>
      </c>
      <c r="P1622" s="281">
        <v>0.6</v>
      </c>
      <c r="Q1622" s="282">
        <v>100</v>
      </c>
      <c r="R1622" s="281">
        <v>0.6</v>
      </c>
      <c r="S1622" s="282">
        <v>100</v>
      </c>
      <c r="T1622" s="274" t="s">
        <v>45</v>
      </c>
      <c r="U1622" s="274">
        <v>2020</v>
      </c>
      <c r="V1622" s="919">
        <v>0.9</v>
      </c>
      <c r="W1622" s="928"/>
      <c r="X1622" s="919"/>
      <c r="Y1622" s="31">
        <f t="shared" si="107"/>
        <v>0</v>
      </c>
    </row>
    <row r="1623" spans="1:25" s="23" customFormat="1" ht="20.25" customHeight="1" x14ac:dyDescent="0.3">
      <c r="A1623" s="273">
        <v>1384</v>
      </c>
      <c r="B1623" s="274">
        <v>2192216</v>
      </c>
      <c r="C1623" s="810" t="s">
        <v>2500</v>
      </c>
      <c r="D1623" s="275" t="s">
        <v>330</v>
      </c>
      <c r="E1623" s="580">
        <f t="shared" si="106"/>
        <v>2.77</v>
      </c>
      <c r="F1623" s="277">
        <v>7</v>
      </c>
      <c r="G1623" s="278" t="s">
        <v>64</v>
      </c>
      <c r="H1623" s="279" t="str">
        <f t="shared" si="105"/>
        <v>10</v>
      </c>
      <c r="I1623" s="278">
        <v>2.77</v>
      </c>
      <c r="J1623" s="278">
        <v>2.77</v>
      </c>
      <c r="K1623" s="280"/>
      <c r="L1623" s="280"/>
      <c r="M1623" s="280"/>
      <c r="N1623" s="278">
        <v>2.77</v>
      </c>
      <c r="O1623" s="282">
        <v>100</v>
      </c>
      <c r="P1623" s="278">
        <v>2.77</v>
      </c>
      <c r="Q1623" s="282">
        <v>100</v>
      </c>
      <c r="R1623" s="281">
        <v>1.6619999999999999</v>
      </c>
      <c r="S1623" s="282">
        <v>60</v>
      </c>
      <c r="T1623" s="274" t="s">
        <v>45</v>
      </c>
      <c r="U1623" s="274">
        <v>2020</v>
      </c>
      <c r="V1623" s="919">
        <v>2.77</v>
      </c>
      <c r="W1623" s="928"/>
      <c r="X1623" s="919"/>
      <c r="Y1623" s="31">
        <f t="shared" si="107"/>
        <v>0</v>
      </c>
    </row>
    <row r="1624" spans="1:25" s="23" customFormat="1" ht="20.25" customHeight="1" x14ac:dyDescent="0.3">
      <c r="A1624" s="273">
        <v>1385</v>
      </c>
      <c r="B1624" s="274">
        <v>2196077</v>
      </c>
      <c r="C1624" s="810" t="s">
        <v>2501</v>
      </c>
      <c r="D1624" s="275" t="s">
        <v>298</v>
      </c>
      <c r="E1624" s="580">
        <f t="shared" si="106"/>
        <v>2.5</v>
      </c>
      <c r="F1624" s="277">
        <v>3.5</v>
      </c>
      <c r="G1624" s="278" t="s">
        <v>48</v>
      </c>
      <c r="H1624" s="279" t="str">
        <f t="shared" si="105"/>
        <v>6</v>
      </c>
      <c r="I1624" s="278">
        <v>1.8</v>
      </c>
      <c r="J1624" s="278">
        <v>1.8</v>
      </c>
      <c r="K1624" s="280"/>
      <c r="L1624" s="280"/>
      <c r="M1624" s="280"/>
      <c r="N1624" s="278">
        <v>1.8</v>
      </c>
      <c r="O1624" s="282">
        <v>100</v>
      </c>
      <c r="P1624" s="278">
        <v>1.8</v>
      </c>
      <c r="Q1624" s="282">
        <v>100</v>
      </c>
      <c r="R1624" s="281">
        <v>1.08</v>
      </c>
      <c r="S1624" s="282">
        <v>60</v>
      </c>
      <c r="T1624" s="274" t="s">
        <v>45</v>
      </c>
      <c r="U1624" s="274">
        <v>2020</v>
      </c>
      <c r="V1624" s="919">
        <v>2.5</v>
      </c>
      <c r="W1624" s="928"/>
      <c r="X1624" s="919"/>
      <c r="Y1624" s="31">
        <f t="shared" si="107"/>
        <v>0</v>
      </c>
    </row>
    <row r="1625" spans="1:25" s="23" customFormat="1" ht="20.25" customHeight="1" x14ac:dyDescent="0.3">
      <c r="A1625" s="273">
        <v>1386</v>
      </c>
      <c r="B1625" s="274">
        <v>2192747</v>
      </c>
      <c r="C1625" s="810" t="s">
        <v>2502</v>
      </c>
      <c r="D1625" s="275" t="s">
        <v>976</v>
      </c>
      <c r="E1625" s="580">
        <f t="shared" si="106"/>
        <v>0.6</v>
      </c>
      <c r="F1625" s="277">
        <v>3.5</v>
      </c>
      <c r="G1625" s="278" t="s">
        <v>48</v>
      </c>
      <c r="H1625" s="279" t="str">
        <f t="shared" si="105"/>
        <v>6</v>
      </c>
      <c r="I1625" s="278">
        <v>0.2</v>
      </c>
      <c r="J1625" s="278">
        <v>0.2</v>
      </c>
      <c r="K1625" s="280"/>
      <c r="L1625" s="280"/>
      <c r="M1625" s="280"/>
      <c r="N1625" s="278">
        <v>0.2</v>
      </c>
      <c r="O1625" s="282">
        <v>100</v>
      </c>
      <c r="P1625" s="278">
        <v>0.2</v>
      </c>
      <c r="Q1625" s="282">
        <v>100</v>
      </c>
      <c r="R1625" s="281">
        <v>0.12</v>
      </c>
      <c r="S1625" s="282">
        <v>60</v>
      </c>
      <c r="T1625" s="274" t="s">
        <v>45</v>
      </c>
      <c r="U1625" s="274">
        <v>2020</v>
      </c>
      <c r="V1625" s="919">
        <v>0.6</v>
      </c>
      <c r="W1625" s="928"/>
      <c r="X1625" s="919"/>
      <c r="Y1625" s="31">
        <f t="shared" si="107"/>
        <v>0</v>
      </c>
    </row>
    <row r="1626" spans="1:25" s="23" customFormat="1" ht="20.25" customHeight="1" x14ac:dyDescent="0.3">
      <c r="A1626" s="273">
        <v>1387</v>
      </c>
      <c r="B1626" s="274">
        <v>2199765</v>
      </c>
      <c r="C1626" s="810" t="s">
        <v>2503</v>
      </c>
      <c r="D1626" s="275" t="s">
        <v>401</v>
      </c>
      <c r="E1626" s="580">
        <f t="shared" si="106"/>
        <v>2.1</v>
      </c>
      <c r="F1626" s="277">
        <v>3.5</v>
      </c>
      <c r="G1626" s="278" t="s">
        <v>48</v>
      </c>
      <c r="H1626" s="279" t="str">
        <f t="shared" si="105"/>
        <v>6</v>
      </c>
      <c r="I1626" s="278">
        <v>1.2</v>
      </c>
      <c r="J1626" s="278">
        <v>1.2</v>
      </c>
      <c r="K1626" s="280"/>
      <c r="L1626" s="280"/>
      <c r="M1626" s="280"/>
      <c r="N1626" s="278">
        <v>1.2</v>
      </c>
      <c r="O1626" s="282">
        <v>100</v>
      </c>
      <c r="P1626" s="278">
        <v>1.2</v>
      </c>
      <c r="Q1626" s="282">
        <v>100</v>
      </c>
      <c r="R1626" s="281">
        <v>1</v>
      </c>
      <c r="S1626" s="282">
        <v>83.333333333333343</v>
      </c>
      <c r="T1626" s="274" t="s">
        <v>433</v>
      </c>
      <c r="U1626" s="274">
        <v>2019</v>
      </c>
      <c r="V1626" s="919">
        <v>2.1</v>
      </c>
      <c r="W1626" s="928"/>
      <c r="X1626" s="919"/>
      <c r="Y1626" s="31">
        <f t="shared" si="107"/>
        <v>0</v>
      </c>
    </row>
    <row r="1627" spans="1:25" s="23" customFormat="1" ht="20.25" customHeight="1" x14ac:dyDescent="0.3">
      <c r="A1627" s="273">
        <v>1388</v>
      </c>
      <c r="B1627" s="274">
        <v>2201161</v>
      </c>
      <c r="C1627" s="810" t="s">
        <v>2504</v>
      </c>
      <c r="D1627" s="275" t="s">
        <v>465</v>
      </c>
      <c r="E1627" s="580">
        <f t="shared" si="106"/>
        <v>1.8</v>
      </c>
      <c r="F1627" s="277">
        <v>3.5</v>
      </c>
      <c r="G1627" s="278" t="s">
        <v>48</v>
      </c>
      <c r="H1627" s="279" t="str">
        <f t="shared" si="105"/>
        <v>6</v>
      </c>
      <c r="I1627" s="278">
        <v>1</v>
      </c>
      <c r="J1627" s="278">
        <v>1</v>
      </c>
      <c r="K1627" s="280"/>
      <c r="L1627" s="280"/>
      <c r="M1627" s="280"/>
      <c r="N1627" s="278">
        <v>1</v>
      </c>
      <c r="O1627" s="282">
        <v>100</v>
      </c>
      <c r="P1627" s="278">
        <v>1</v>
      </c>
      <c r="Q1627" s="282">
        <v>100</v>
      </c>
      <c r="R1627" s="281">
        <v>0.6</v>
      </c>
      <c r="S1627" s="282">
        <v>60</v>
      </c>
      <c r="T1627" s="274" t="s">
        <v>45</v>
      </c>
      <c r="U1627" s="274">
        <v>2020</v>
      </c>
      <c r="V1627" s="919">
        <v>1.8</v>
      </c>
      <c r="W1627" s="928"/>
      <c r="X1627" s="919"/>
      <c r="Y1627" s="31">
        <f t="shared" si="107"/>
        <v>0</v>
      </c>
    </row>
    <row r="1628" spans="1:25" s="23" customFormat="1" ht="20.25" customHeight="1" x14ac:dyDescent="0.3">
      <c r="A1628" s="273">
        <v>1389</v>
      </c>
      <c r="B1628" s="274">
        <v>2203361</v>
      </c>
      <c r="C1628" s="810" t="s">
        <v>2505</v>
      </c>
      <c r="D1628" s="275" t="s">
        <v>601</v>
      </c>
      <c r="E1628" s="580">
        <f t="shared" si="106"/>
        <v>0.45</v>
      </c>
      <c r="F1628" s="277">
        <v>3.5</v>
      </c>
      <c r="G1628" s="278" t="s">
        <v>48</v>
      </c>
      <c r="H1628" s="279" t="str">
        <f t="shared" si="105"/>
        <v>6</v>
      </c>
      <c r="I1628" s="278">
        <v>0.45</v>
      </c>
      <c r="J1628" s="278">
        <v>0.45</v>
      </c>
      <c r="K1628" s="280"/>
      <c r="L1628" s="280"/>
      <c r="M1628" s="280"/>
      <c r="N1628" s="278">
        <v>0.45</v>
      </c>
      <c r="O1628" s="282">
        <v>100</v>
      </c>
      <c r="P1628" s="278">
        <v>0.45</v>
      </c>
      <c r="Q1628" s="282">
        <v>100</v>
      </c>
      <c r="R1628" s="281">
        <v>0.27</v>
      </c>
      <c r="S1628" s="282">
        <v>60</v>
      </c>
      <c r="T1628" s="274" t="s">
        <v>45</v>
      </c>
      <c r="U1628" s="274">
        <v>2020</v>
      </c>
      <c r="V1628" s="919">
        <v>0.45</v>
      </c>
      <c r="W1628" s="928"/>
      <c r="X1628" s="919"/>
      <c r="Y1628" s="31">
        <f t="shared" si="107"/>
        <v>0</v>
      </c>
    </row>
    <row r="1629" spans="1:25" s="23" customFormat="1" ht="20.25" customHeight="1" x14ac:dyDescent="0.3">
      <c r="A1629" s="273">
        <v>1390</v>
      </c>
      <c r="B1629" s="274">
        <v>2202118</v>
      </c>
      <c r="C1629" s="810" t="s">
        <v>2506</v>
      </c>
      <c r="D1629" s="275" t="s">
        <v>139</v>
      </c>
      <c r="E1629" s="580">
        <f t="shared" si="106"/>
        <v>1.7</v>
      </c>
      <c r="F1629" s="277">
        <v>7</v>
      </c>
      <c r="G1629" s="278" t="s">
        <v>64</v>
      </c>
      <c r="H1629" s="279" t="str">
        <f t="shared" si="105"/>
        <v>10</v>
      </c>
      <c r="I1629" s="278">
        <v>1.2</v>
      </c>
      <c r="J1629" s="278">
        <v>1.2</v>
      </c>
      <c r="K1629" s="280"/>
      <c r="L1629" s="280"/>
      <c r="M1629" s="280"/>
      <c r="N1629" s="278">
        <v>1.2</v>
      </c>
      <c r="O1629" s="282">
        <v>100</v>
      </c>
      <c r="P1629" s="278">
        <v>1.2</v>
      </c>
      <c r="Q1629" s="282">
        <v>100</v>
      </c>
      <c r="R1629" s="281">
        <v>0.4</v>
      </c>
      <c r="S1629" s="282">
        <v>33.333333333333336</v>
      </c>
      <c r="T1629" s="274" t="s">
        <v>45</v>
      </c>
      <c r="U1629" s="274">
        <v>2020</v>
      </c>
      <c r="V1629" s="919">
        <v>1.7</v>
      </c>
      <c r="W1629" s="928"/>
      <c r="X1629" s="919"/>
      <c r="Y1629" s="31">
        <f t="shared" si="107"/>
        <v>0</v>
      </c>
    </row>
    <row r="1630" spans="1:25" s="23" customFormat="1" ht="20.25" customHeight="1" x14ac:dyDescent="0.3">
      <c r="A1630" s="273">
        <v>1391</v>
      </c>
      <c r="B1630" s="274">
        <v>2195757</v>
      </c>
      <c r="C1630" s="810" t="s">
        <v>2507</v>
      </c>
      <c r="D1630" s="275" t="s">
        <v>2508</v>
      </c>
      <c r="E1630" s="580">
        <f t="shared" si="106"/>
        <v>5.5</v>
      </c>
      <c r="F1630" s="277">
        <v>3.5</v>
      </c>
      <c r="G1630" s="278" t="s">
        <v>39</v>
      </c>
      <c r="H1630" s="279" t="str">
        <f t="shared" si="105"/>
        <v>6</v>
      </c>
      <c r="I1630" s="278">
        <v>4.5</v>
      </c>
      <c r="J1630" s="278">
        <v>4.5</v>
      </c>
      <c r="K1630" s="280"/>
      <c r="L1630" s="280"/>
      <c r="M1630" s="280"/>
      <c r="N1630" s="278">
        <v>4.5</v>
      </c>
      <c r="O1630" s="282">
        <v>100</v>
      </c>
      <c r="P1630" s="278">
        <v>4.5</v>
      </c>
      <c r="Q1630" s="282">
        <v>100</v>
      </c>
      <c r="R1630" s="281">
        <v>0.9</v>
      </c>
      <c r="S1630" s="282">
        <v>20</v>
      </c>
      <c r="T1630" s="274" t="s">
        <v>88</v>
      </c>
      <c r="U1630" s="274">
        <v>2019</v>
      </c>
      <c r="V1630" s="919">
        <v>5.5</v>
      </c>
      <c r="W1630" s="928"/>
      <c r="X1630" s="919"/>
      <c r="Y1630" s="31">
        <f t="shared" si="107"/>
        <v>0</v>
      </c>
    </row>
    <row r="1631" spans="1:25" s="23" customFormat="1" ht="20.25" customHeight="1" x14ac:dyDescent="0.3">
      <c r="A1631" s="273">
        <v>1392</v>
      </c>
      <c r="B1631" s="274">
        <v>2201681</v>
      </c>
      <c r="C1631" s="810" t="s">
        <v>2509</v>
      </c>
      <c r="D1631" s="275" t="s">
        <v>471</v>
      </c>
      <c r="E1631" s="580">
        <f t="shared" si="106"/>
        <v>0.5</v>
      </c>
      <c r="F1631" s="277">
        <v>3.5</v>
      </c>
      <c r="G1631" s="278" t="s">
        <v>39</v>
      </c>
      <c r="H1631" s="279" t="str">
        <f t="shared" si="105"/>
        <v>6</v>
      </c>
      <c r="I1631" s="278">
        <v>0.5</v>
      </c>
      <c r="J1631" s="278">
        <v>0.5</v>
      </c>
      <c r="K1631" s="280"/>
      <c r="L1631" s="280"/>
      <c r="M1631" s="280"/>
      <c r="N1631" s="278">
        <v>0.5</v>
      </c>
      <c r="O1631" s="282">
        <v>100</v>
      </c>
      <c r="P1631" s="278">
        <v>0.5</v>
      </c>
      <c r="Q1631" s="282">
        <v>100</v>
      </c>
      <c r="R1631" s="281">
        <v>0.3</v>
      </c>
      <c r="S1631" s="282">
        <v>60</v>
      </c>
      <c r="T1631" s="274" t="s">
        <v>45</v>
      </c>
      <c r="U1631" s="274">
        <v>2020</v>
      </c>
      <c r="V1631" s="919">
        <v>0.5</v>
      </c>
      <c r="W1631" s="928"/>
      <c r="X1631" s="919"/>
      <c r="Y1631" s="31">
        <f t="shared" si="107"/>
        <v>0</v>
      </c>
    </row>
    <row r="1632" spans="1:25" s="23" customFormat="1" ht="20.25" customHeight="1" x14ac:dyDescent="0.3">
      <c r="A1632" s="273">
        <v>1393</v>
      </c>
      <c r="B1632" s="274">
        <v>2200583</v>
      </c>
      <c r="C1632" s="810" t="s">
        <v>2510</v>
      </c>
      <c r="D1632" s="275" t="s">
        <v>2511</v>
      </c>
      <c r="E1632" s="580">
        <f t="shared" si="106"/>
        <v>0.5</v>
      </c>
      <c r="F1632" s="277">
        <v>3.5</v>
      </c>
      <c r="G1632" s="278" t="s">
        <v>39</v>
      </c>
      <c r="H1632" s="279" t="str">
        <f t="shared" si="105"/>
        <v>6</v>
      </c>
      <c r="I1632" s="278">
        <v>0.5</v>
      </c>
      <c r="J1632" s="278">
        <v>0.5</v>
      </c>
      <c r="K1632" s="280"/>
      <c r="L1632" s="280"/>
      <c r="M1632" s="280"/>
      <c r="N1632" s="278">
        <v>0.5</v>
      </c>
      <c r="O1632" s="282">
        <v>100</v>
      </c>
      <c r="P1632" s="278">
        <v>0.5</v>
      </c>
      <c r="Q1632" s="282">
        <v>100</v>
      </c>
      <c r="R1632" s="281">
        <v>0.3</v>
      </c>
      <c r="S1632" s="282">
        <v>60</v>
      </c>
      <c r="T1632" s="274" t="s">
        <v>45</v>
      </c>
      <c r="U1632" s="274">
        <v>2020</v>
      </c>
      <c r="V1632" s="919">
        <v>0.5</v>
      </c>
      <c r="W1632" s="928"/>
      <c r="X1632" s="919"/>
      <c r="Y1632" s="31">
        <f t="shared" si="107"/>
        <v>0</v>
      </c>
    </row>
    <row r="1633" spans="1:25" s="23" customFormat="1" ht="20.25" customHeight="1" x14ac:dyDescent="0.3">
      <c r="A1633" s="273">
        <v>1394</v>
      </c>
      <c r="B1633" s="274">
        <v>2194689</v>
      </c>
      <c r="C1633" s="810" t="s">
        <v>2512</v>
      </c>
      <c r="D1633" s="274" t="s">
        <v>228</v>
      </c>
      <c r="E1633" s="580">
        <f t="shared" si="106"/>
        <v>0.6</v>
      </c>
      <c r="F1633" s="277">
        <v>3.5</v>
      </c>
      <c r="G1633" s="278" t="s">
        <v>48</v>
      </c>
      <c r="H1633" s="279" t="str">
        <f t="shared" si="105"/>
        <v>6</v>
      </c>
      <c r="I1633" s="278">
        <v>0.3</v>
      </c>
      <c r="J1633" s="278">
        <v>0.3</v>
      </c>
      <c r="K1633" s="280"/>
      <c r="L1633" s="280"/>
      <c r="M1633" s="280"/>
      <c r="N1633" s="278">
        <v>0.3</v>
      </c>
      <c r="O1633" s="282">
        <v>100</v>
      </c>
      <c r="P1633" s="278">
        <v>0.3</v>
      </c>
      <c r="Q1633" s="282">
        <v>100</v>
      </c>
      <c r="R1633" s="281">
        <v>0.18</v>
      </c>
      <c r="S1633" s="282">
        <v>60</v>
      </c>
      <c r="T1633" s="274" t="s">
        <v>45</v>
      </c>
      <c r="U1633" s="274">
        <v>2020</v>
      </c>
      <c r="V1633" s="919">
        <v>0.6</v>
      </c>
      <c r="W1633" s="928"/>
      <c r="X1633" s="919"/>
      <c r="Y1633" s="31">
        <f t="shared" si="107"/>
        <v>0</v>
      </c>
    </row>
    <row r="1634" spans="1:25" s="23" customFormat="1" ht="20.25" customHeight="1" x14ac:dyDescent="0.3">
      <c r="A1634" s="273">
        <v>1395</v>
      </c>
      <c r="B1634" s="274">
        <v>2201782</v>
      </c>
      <c r="C1634" s="810" t="s">
        <v>2513</v>
      </c>
      <c r="D1634" s="274" t="s">
        <v>446</v>
      </c>
      <c r="E1634" s="580">
        <f t="shared" si="106"/>
        <v>1</v>
      </c>
      <c r="F1634" s="277">
        <v>3.5</v>
      </c>
      <c r="G1634" s="278" t="s">
        <v>48</v>
      </c>
      <c r="H1634" s="279" t="str">
        <f t="shared" si="105"/>
        <v>6</v>
      </c>
      <c r="I1634" s="278">
        <v>1</v>
      </c>
      <c r="J1634" s="278">
        <v>1</v>
      </c>
      <c r="K1634" s="280"/>
      <c r="L1634" s="280"/>
      <c r="M1634" s="280"/>
      <c r="N1634" s="278">
        <v>1</v>
      </c>
      <c r="O1634" s="282">
        <v>100</v>
      </c>
      <c r="P1634" s="278">
        <v>1</v>
      </c>
      <c r="Q1634" s="282">
        <v>100</v>
      </c>
      <c r="R1634" s="281">
        <v>0.6</v>
      </c>
      <c r="S1634" s="282">
        <v>60</v>
      </c>
      <c r="T1634" s="274" t="s">
        <v>45</v>
      </c>
      <c r="U1634" s="274">
        <v>2020</v>
      </c>
      <c r="V1634" s="919">
        <v>1</v>
      </c>
      <c r="W1634" s="928"/>
      <c r="X1634" s="919"/>
      <c r="Y1634" s="31">
        <f t="shared" si="107"/>
        <v>0</v>
      </c>
    </row>
    <row r="1635" spans="1:25" s="23" customFormat="1" ht="20.25" customHeight="1" x14ac:dyDescent="0.3">
      <c r="A1635" s="273">
        <v>1396</v>
      </c>
      <c r="B1635" s="274">
        <v>2199221</v>
      </c>
      <c r="C1635" s="810" t="s">
        <v>2514</v>
      </c>
      <c r="D1635" s="275" t="s">
        <v>2515</v>
      </c>
      <c r="E1635" s="580">
        <f t="shared" si="106"/>
        <v>0.8</v>
      </c>
      <c r="F1635" s="277">
        <v>7</v>
      </c>
      <c r="G1635" s="278" t="s">
        <v>64</v>
      </c>
      <c r="H1635" s="279" t="str">
        <f t="shared" si="105"/>
        <v>10</v>
      </c>
      <c r="I1635" s="278">
        <v>0.5</v>
      </c>
      <c r="J1635" s="278">
        <v>0.5</v>
      </c>
      <c r="K1635" s="280"/>
      <c r="L1635" s="280"/>
      <c r="M1635" s="280"/>
      <c r="N1635" s="278">
        <v>0.5</v>
      </c>
      <c r="O1635" s="282">
        <v>100</v>
      </c>
      <c r="P1635" s="278">
        <v>0.5</v>
      </c>
      <c r="Q1635" s="282">
        <v>100</v>
      </c>
      <c r="R1635" s="281">
        <v>0.3</v>
      </c>
      <c r="S1635" s="282">
        <v>60</v>
      </c>
      <c r="T1635" s="274" t="s">
        <v>45</v>
      </c>
      <c r="U1635" s="274">
        <v>2020</v>
      </c>
      <c r="V1635" s="919">
        <v>0.8</v>
      </c>
      <c r="W1635" s="928"/>
      <c r="X1635" s="919"/>
      <c r="Y1635" s="31">
        <f t="shared" si="107"/>
        <v>0</v>
      </c>
    </row>
    <row r="1636" spans="1:25" s="23" customFormat="1" ht="20.25" customHeight="1" x14ac:dyDescent="0.3">
      <c r="A1636" s="273">
        <v>1397</v>
      </c>
      <c r="B1636" s="274"/>
      <c r="C1636" s="810" t="s">
        <v>2516</v>
      </c>
      <c r="D1636" s="275" t="s">
        <v>90</v>
      </c>
      <c r="E1636" s="580">
        <f t="shared" si="106"/>
        <v>0.3</v>
      </c>
      <c r="F1636" s="277">
        <v>3.5</v>
      </c>
      <c r="G1636" s="278" t="s">
        <v>48</v>
      </c>
      <c r="H1636" s="279" t="s">
        <v>103</v>
      </c>
      <c r="I1636" s="278"/>
      <c r="J1636" s="278"/>
      <c r="K1636" s="280"/>
      <c r="L1636" s="280"/>
      <c r="M1636" s="280"/>
      <c r="N1636" s="278"/>
      <c r="O1636" s="282"/>
      <c r="P1636" s="278"/>
      <c r="Q1636" s="282"/>
      <c r="R1636" s="281"/>
      <c r="S1636" s="282"/>
      <c r="T1636" s="274"/>
      <c r="U1636" s="274"/>
      <c r="V1636" s="919">
        <v>0.3</v>
      </c>
      <c r="W1636" s="928"/>
      <c r="X1636" s="919"/>
      <c r="Y1636" s="31">
        <f t="shared" si="107"/>
        <v>0</v>
      </c>
    </row>
    <row r="1637" spans="1:25" s="23" customFormat="1" ht="20.25" customHeight="1" x14ac:dyDescent="0.3">
      <c r="A1637" s="273">
        <v>1398</v>
      </c>
      <c r="B1637" s="274">
        <v>2198671</v>
      </c>
      <c r="C1637" s="810" t="s">
        <v>2517</v>
      </c>
      <c r="D1637" s="275" t="s">
        <v>100</v>
      </c>
      <c r="E1637" s="580">
        <f t="shared" si="106"/>
        <v>1.5</v>
      </c>
      <c r="F1637" s="277">
        <v>6</v>
      </c>
      <c r="G1637" s="278" t="s">
        <v>39</v>
      </c>
      <c r="H1637" s="279" t="str">
        <f t="shared" si="105"/>
        <v>10</v>
      </c>
      <c r="I1637" s="278">
        <v>1</v>
      </c>
      <c r="J1637" s="278">
        <v>1</v>
      </c>
      <c r="K1637" s="280"/>
      <c r="L1637" s="280"/>
      <c r="M1637" s="280"/>
      <c r="N1637" s="278">
        <v>1</v>
      </c>
      <c r="O1637" s="282">
        <v>100</v>
      </c>
      <c r="P1637" s="278">
        <v>1</v>
      </c>
      <c r="Q1637" s="282">
        <v>100</v>
      </c>
      <c r="R1637" s="281">
        <v>0.6</v>
      </c>
      <c r="S1637" s="282">
        <v>60</v>
      </c>
      <c r="T1637" s="274" t="s">
        <v>45</v>
      </c>
      <c r="U1637" s="274">
        <v>2020</v>
      </c>
      <c r="V1637" s="919">
        <v>1.5</v>
      </c>
      <c r="W1637" s="928"/>
      <c r="X1637" s="919"/>
      <c r="Y1637" s="31">
        <f t="shared" si="107"/>
        <v>0</v>
      </c>
    </row>
    <row r="1638" spans="1:25" s="23" customFormat="1" ht="20.25" customHeight="1" x14ac:dyDescent="0.3">
      <c r="A1638" s="273">
        <v>1399</v>
      </c>
      <c r="B1638" s="274">
        <v>2195965</v>
      </c>
      <c r="C1638" s="810" t="s">
        <v>2518</v>
      </c>
      <c r="D1638" s="275" t="s">
        <v>2519</v>
      </c>
      <c r="E1638" s="580">
        <f t="shared" si="106"/>
        <v>0.8</v>
      </c>
      <c r="F1638" s="277">
        <v>6</v>
      </c>
      <c r="G1638" s="278" t="s">
        <v>39</v>
      </c>
      <c r="H1638" s="279" t="str">
        <f t="shared" si="105"/>
        <v>10</v>
      </c>
      <c r="I1638" s="278">
        <v>0.5</v>
      </c>
      <c r="J1638" s="278">
        <v>0.5</v>
      </c>
      <c r="K1638" s="280"/>
      <c r="L1638" s="280"/>
      <c r="M1638" s="280"/>
      <c r="N1638" s="278">
        <v>0.5</v>
      </c>
      <c r="O1638" s="282">
        <v>100</v>
      </c>
      <c r="P1638" s="278">
        <v>0.5</v>
      </c>
      <c r="Q1638" s="282">
        <v>100</v>
      </c>
      <c r="R1638" s="281">
        <v>0.3</v>
      </c>
      <c r="S1638" s="282">
        <v>60</v>
      </c>
      <c r="T1638" s="274" t="s">
        <v>45</v>
      </c>
      <c r="U1638" s="274">
        <v>2020</v>
      </c>
      <c r="V1638" s="919">
        <v>0.8</v>
      </c>
      <c r="W1638" s="928"/>
      <c r="X1638" s="919"/>
      <c r="Y1638" s="31">
        <f t="shared" si="107"/>
        <v>0</v>
      </c>
    </row>
    <row r="1639" spans="1:25" s="23" customFormat="1" ht="20.25" customHeight="1" x14ac:dyDescent="0.3">
      <c r="A1639" s="273">
        <v>1400</v>
      </c>
      <c r="B1639" s="274">
        <v>2200732</v>
      </c>
      <c r="C1639" s="810" t="s">
        <v>2520</v>
      </c>
      <c r="D1639" s="275" t="s">
        <v>298</v>
      </c>
      <c r="E1639" s="580">
        <f t="shared" si="106"/>
        <v>0.15</v>
      </c>
      <c r="F1639" s="277">
        <v>6</v>
      </c>
      <c r="G1639" s="278" t="s">
        <v>39</v>
      </c>
      <c r="H1639" s="279" t="str">
        <f t="shared" si="105"/>
        <v>10</v>
      </c>
      <c r="I1639" s="278">
        <v>0.15</v>
      </c>
      <c r="J1639" s="278">
        <v>0.15</v>
      </c>
      <c r="K1639" s="280"/>
      <c r="L1639" s="280"/>
      <c r="M1639" s="280"/>
      <c r="N1639" s="278">
        <v>0.15</v>
      </c>
      <c r="O1639" s="282">
        <v>100</v>
      </c>
      <c r="P1639" s="278">
        <v>0.15</v>
      </c>
      <c r="Q1639" s="282">
        <v>100</v>
      </c>
      <c r="R1639" s="281">
        <v>0.09</v>
      </c>
      <c r="S1639" s="282">
        <v>60</v>
      </c>
      <c r="T1639" s="274" t="s">
        <v>45</v>
      </c>
      <c r="U1639" s="274">
        <v>2020</v>
      </c>
      <c r="V1639" s="919">
        <v>0.15</v>
      </c>
      <c r="W1639" s="928"/>
      <c r="X1639" s="919"/>
      <c r="Y1639" s="31">
        <f t="shared" si="107"/>
        <v>0</v>
      </c>
    </row>
    <row r="1640" spans="1:25" s="23" customFormat="1" ht="20.25" customHeight="1" x14ac:dyDescent="0.3">
      <c r="A1640" s="273">
        <v>1401</v>
      </c>
      <c r="B1640" s="274"/>
      <c r="C1640" s="810" t="s">
        <v>2521</v>
      </c>
      <c r="D1640" s="598" t="s">
        <v>2522</v>
      </c>
      <c r="E1640" s="580">
        <f t="shared" si="106"/>
        <v>0.35</v>
      </c>
      <c r="F1640" s="277">
        <v>3</v>
      </c>
      <c r="G1640" s="278" t="s">
        <v>48</v>
      </c>
      <c r="H1640" s="279" t="str">
        <f t="shared" si="105"/>
        <v>6</v>
      </c>
      <c r="I1640" s="278"/>
      <c r="J1640" s="278"/>
      <c r="K1640" s="280"/>
      <c r="L1640" s="280"/>
      <c r="M1640" s="280"/>
      <c r="N1640" s="278"/>
      <c r="O1640" s="282"/>
      <c r="P1640" s="278"/>
      <c r="Q1640" s="282"/>
      <c r="R1640" s="281"/>
      <c r="S1640" s="282"/>
      <c r="T1640" s="274"/>
      <c r="U1640" s="274"/>
      <c r="V1640" s="919">
        <v>0.35</v>
      </c>
      <c r="W1640" s="928"/>
      <c r="X1640" s="919"/>
      <c r="Y1640" s="31">
        <f t="shared" si="107"/>
        <v>0</v>
      </c>
    </row>
    <row r="1641" spans="1:25" ht="20.25" customHeight="1" x14ac:dyDescent="0.3">
      <c r="A1641" s="528" t="s">
        <v>2523</v>
      </c>
      <c r="B1641" s="528"/>
      <c r="C1641" s="847"/>
      <c r="D1641" s="528"/>
      <c r="E1641" s="528"/>
      <c r="F1641" s="528"/>
      <c r="G1641" s="528"/>
      <c r="H1641" s="528"/>
      <c r="I1641" s="278"/>
      <c r="J1641" s="278"/>
      <c r="K1641" s="280"/>
      <c r="L1641" s="280"/>
      <c r="M1641" s="280"/>
      <c r="N1641" s="281"/>
      <c r="O1641" s="282"/>
      <c r="P1641" s="281"/>
      <c r="Q1641" s="282"/>
      <c r="R1641" s="281"/>
      <c r="S1641" s="282"/>
      <c r="T1641" s="274"/>
      <c r="U1641" s="274"/>
      <c r="V1641" s="919"/>
      <c r="W1641" s="928"/>
      <c r="X1641" s="919"/>
      <c r="Y1641" s="31">
        <f t="shared" si="107"/>
        <v>0</v>
      </c>
    </row>
    <row r="1642" spans="1:25" ht="20.25" customHeight="1" x14ac:dyDescent="0.3">
      <c r="A1642" s="528"/>
      <c r="B1642" s="528"/>
      <c r="C1642" s="847"/>
      <c r="D1642" s="528" t="s">
        <v>252</v>
      </c>
      <c r="E1642" s="642">
        <f>E1643</f>
        <v>1.6</v>
      </c>
      <c r="F1642" s="528"/>
      <c r="G1642" s="528"/>
      <c r="H1642" s="528"/>
      <c r="I1642" s="278"/>
      <c r="J1642" s="278"/>
      <c r="K1642" s="280"/>
      <c r="L1642" s="280"/>
      <c r="M1642" s="280"/>
      <c r="N1642" s="281"/>
      <c r="O1642" s="282"/>
      <c r="P1642" s="281"/>
      <c r="Q1642" s="282"/>
      <c r="R1642" s="281"/>
      <c r="S1642" s="282"/>
      <c r="T1642" s="274"/>
      <c r="U1642" s="274"/>
      <c r="V1642" s="919"/>
      <c r="W1642" s="928"/>
      <c r="X1642" s="919"/>
      <c r="Y1642" s="31">
        <f t="shared" si="107"/>
        <v>1.6</v>
      </c>
    </row>
    <row r="1643" spans="1:25" s="23" customFormat="1" ht="20.25" customHeight="1" x14ac:dyDescent="0.3">
      <c r="A1643" s="273">
        <v>1401</v>
      </c>
      <c r="B1643" s="274">
        <v>2202907</v>
      </c>
      <c r="C1643" s="810" t="s">
        <v>2524</v>
      </c>
      <c r="D1643" s="275" t="s">
        <v>117</v>
      </c>
      <c r="E1643" s="580">
        <f>V1643+W1643+X1643</f>
        <v>1.6</v>
      </c>
      <c r="F1643" s="277">
        <v>6</v>
      </c>
      <c r="G1643" s="278" t="s">
        <v>39</v>
      </c>
      <c r="H1643" s="279" t="str">
        <f t="shared" ref="H1643:H1704" si="108">IF(F1643&lt;5.1,"6","10")</f>
        <v>10</v>
      </c>
      <c r="I1643" s="278">
        <v>0.2</v>
      </c>
      <c r="J1643" s="278">
        <v>0.2</v>
      </c>
      <c r="K1643" s="280"/>
      <c r="L1643" s="280"/>
      <c r="M1643" s="280"/>
      <c r="N1643" s="281">
        <v>0.12</v>
      </c>
      <c r="O1643" s="282">
        <v>60</v>
      </c>
      <c r="P1643" s="281">
        <v>0.12</v>
      </c>
      <c r="Q1643" s="282">
        <v>60</v>
      </c>
      <c r="R1643" s="281">
        <v>0.12</v>
      </c>
      <c r="S1643" s="282">
        <v>60</v>
      </c>
      <c r="T1643" s="274" t="s">
        <v>45</v>
      </c>
      <c r="U1643" s="274">
        <v>2020</v>
      </c>
      <c r="V1643" s="919">
        <v>1.6</v>
      </c>
      <c r="W1643" s="928"/>
      <c r="X1643" s="919"/>
      <c r="Y1643" s="31">
        <f t="shared" si="107"/>
        <v>0</v>
      </c>
    </row>
    <row r="1644" spans="1:25" ht="20.25" customHeight="1" x14ac:dyDescent="0.3">
      <c r="A1644" s="528" t="s">
        <v>2525</v>
      </c>
      <c r="B1644" s="528"/>
      <c r="C1644" s="847"/>
      <c r="D1644" s="528"/>
      <c r="E1644" s="528"/>
      <c r="F1644" s="528"/>
      <c r="G1644" s="528"/>
      <c r="H1644" s="528"/>
      <c r="I1644" s="278"/>
      <c r="J1644" s="278"/>
      <c r="K1644" s="280"/>
      <c r="L1644" s="280"/>
      <c r="M1644" s="280"/>
      <c r="N1644" s="281"/>
      <c r="O1644" s="282"/>
      <c r="P1644" s="281"/>
      <c r="Q1644" s="282"/>
      <c r="R1644" s="281"/>
      <c r="S1644" s="282"/>
      <c r="T1644" s="274"/>
      <c r="U1644" s="274"/>
      <c r="V1644" s="919"/>
      <c r="W1644" s="928"/>
      <c r="X1644" s="919"/>
      <c r="Y1644" s="31">
        <f t="shared" si="107"/>
        <v>0</v>
      </c>
    </row>
    <row r="1645" spans="1:25" ht="20.25" customHeight="1" x14ac:dyDescent="0.3">
      <c r="A1645" s="528"/>
      <c r="B1645" s="528"/>
      <c r="C1645" s="847"/>
      <c r="D1645" s="528" t="s">
        <v>252</v>
      </c>
      <c r="E1645" s="541">
        <f>SUM(E1646:E1647)</f>
        <v>2</v>
      </c>
      <c r="F1645" s="528"/>
      <c r="G1645" s="528"/>
      <c r="H1645" s="528"/>
      <c r="I1645" s="278"/>
      <c r="J1645" s="278"/>
      <c r="K1645" s="280"/>
      <c r="L1645" s="280"/>
      <c r="M1645" s="280"/>
      <c r="N1645" s="281"/>
      <c r="O1645" s="282"/>
      <c r="P1645" s="281"/>
      <c r="Q1645" s="282"/>
      <c r="R1645" s="281"/>
      <c r="S1645" s="282"/>
      <c r="T1645" s="274"/>
      <c r="U1645" s="274"/>
      <c r="V1645" s="919"/>
      <c r="W1645" s="928"/>
      <c r="X1645" s="919"/>
      <c r="Y1645" s="31">
        <f t="shared" si="107"/>
        <v>2</v>
      </c>
    </row>
    <row r="1646" spans="1:25" s="23" customFormat="1" ht="20.25" customHeight="1" x14ac:dyDescent="0.3">
      <c r="A1646" s="273">
        <v>1402</v>
      </c>
      <c r="B1646" s="274">
        <v>2195972</v>
      </c>
      <c r="C1646" s="810" t="s">
        <v>2526</v>
      </c>
      <c r="D1646" s="275" t="s">
        <v>42</v>
      </c>
      <c r="E1646" s="580">
        <f t="shared" ref="E1646:E1647" si="109">V1646+W1646+X1646</f>
        <v>1</v>
      </c>
      <c r="F1646" s="277">
        <v>7</v>
      </c>
      <c r="G1646" s="278" t="s">
        <v>64</v>
      </c>
      <c r="H1646" s="279" t="str">
        <f t="shared" si="108"/>
        <v>10</v>
      </c>
      <c r="I1646" s="278">
        <v>1</v>
      </c>
      <c r="J1646" s="278">
        <v>1</v>
      </c>
      <c r="K1646" s="280"/>
      <c r="L1646" s="280"/>
      <c r="M1646" s="280"/>
      <c r="N1646" s="281">
        <v>0.6</v>
      </c>
      <c r="O1646" s="282">
        <v>60</v>
      </c>
      <c r="P1646" s="281">
        <v>0.6</v>
      </c>
      <c r="Q1646" s="282">
        <v>60</v>
      </c>
      <c r="R1646" s="281">
        <v>0.6</v>
      </c>
      <c r="S1646" s="282">
        <v>60</v>
      </c>
      <c r="T1646" s="274" t="s">
        <v>45</v>
      </c>
      <c r="U1646" s="274">
        <v>2020</v>
      </c>
      <c r="V1646" s="919">
        <v>1</v>
      </c>
      <c r="W1646" s="928"/>
      <c r="X1646" s="919"/>
      <c r="Y1646" s="31">
        <f t="shared" si="107"/>
        <v>0</v>
      </c>
    </row>
    <row r="1647" spans="1:25" s="23" customFormat="1" ht="20.25" customHeight="1" x14ac:dyDescent="0.3">
      <c r="A1647" s="273">
        <v>1403</v>
      </c>
      <c r="B1647" s="274">
        <v>2191671</v>
      </c>
      <c r="C1647" s="810" t="s">
        <v>2527</v>
      </c>
      <c r="D1647" s="274" t="s">
        <v>102</v>
      </c>
      <c r="E1647" s="580">
        <f t="shared" si="109"/>
        <v>1</v>
      </c>
      <c r="F1647" s="277">
        <v>7</v>
      </c>
      <c r="G1647" s="278" t="s">
        <v>64</v>
      </c>
      <c r="H1647" s="279" t="str">
        <f t="shared" si="108"/>
        <v>10</v>
      </c>
      <c r="I1647" s="278">
        <v>1</v>
      </c>
      <c r="J1647" s="278">
        <v>1</v>
      </c>
      <c r="K1647" s="280"/>
      <c r="L1647" s="280"/>
      <c r="M1647" s="280"/>
      <c r="N1647" s="281">
        <v>0.6</v>
      </c>
      <c r="O1647" s="282">
        <v>60</v>
      </c>
      <c r="P1647" s="281">
        <v>0.6</v>
      </c>
      <c r="Q1647" s="282">
        <v>60</v>
      </c>
      <c r="R1647" s="281">
        <v>0.6</v>
      </c>
      <c r="S1647" s="282">
        <v>60</v>
      </c>
      <c r="T1647" s="274" t="s">
        <v>45</v>
      </c>
      <c r="U1647" s="274">
        <v>2020</v>
      </c>
      <c r="V1647" s="919">
        <v>1</v>
      </c>
      <c r="W1647" s="928"/>
      <c r="X1647" s="919"/>
      <c r="Y1647" s="31">
        <f t="shared" si="107"/>
        <v>0</v>
      </c>
    </row>
    <row r="1648" spans="1:25" ht="20.25" customHeight="1" x14ac:dyDescent="0.3">
      <c r="A1648" s="273" t="s">
        <v>2528</v>
      </c>
      <c r="B1648" s="273"/>
      <c r="C1648" s="809"/>
      <c r="D1648" s="273"/>
      <c r="E1648" s="273"/>
      <c r="F1648" s="273"/>
      <c r="G1648" s="273"/>
      <c r="H1648" s="273"/>
      <c r="I1648" s="278"/>
      <c r="J1648" s="278"/>
      <c r="K1648" s="280"/>
      <c r="L1648" s="280"/>
      <c r="M1648" s="280"/>
      <c r="N1648" s="281"/>
      <c r="O1648" s="282"/>
      <c r="P1648" s="281"/>
      <c r="Q1648" s="282"/>
      <c r="R1648" s="281"/>
      <c r="S1648" s="282"/>
      <c r="T1648" s="274"/>
      <c r="U1648" s="274"/>
      <c r="V1648" s="919"/>
      <c r="W1648" s="928"/>
      <c r="X1648" s="919"/>
      <c r="Y1648" s="31">
        <f t="shared" si="107"/>
        <v>0</v>
      </c>
    </row>
    <row r="1649" spans="1:25" ht="20.25" customHeight="1" x14ac:dyDescent="0.3">
      <c r="A1649" s="273"/>
      <c r="B1649" s="273"/>
      <c r="C1649" s="809"/>
      <c r="D1649" s="273" t="s">
        <v>252</v>
      </c>
      <c r="E1649" s="596">
        <f>SUM(E1650:E1657)</f>
        <v>9.5400000000000009</v>
      </c>
      <c r="F1649" s="273"/>
      <c r="G1649" s="273"/>
      <c r="H1649" s="273"/>
      <c r="I1649" s="278"/>
      <c r="J1649" s="278"/>
      <c r="K1649" s="280"/>
      <c r="L1649" s="280"/>
      <c r="M1649" s="280"/>
      <c r="N1649" s="281"/>
      <c r="O1649" s="282"/>
      <c r="P1649" s="281"/>
      <c r="Q1649" s="282"/>
      <c r="R1649" s="281"/>
      <c r="S1649" s="282"/>
      <c r="T1649" s="274"/>
      <c r="U1649" s="274"/>
      <c r="V1649" s="919"/>
      <c r="W1649" s="928"/>
      <c r="X1649" s="919"/>
      <c r="Y1649" s="31">
        <f t="shared" si="107"/>
        <v>9.5400000000000009</v>
      </c>
    </row>
    <row r="1650" spans="1:25" s="23" customFormat="1" ht="20.25" customHeight="1" x14ac:dyDescent="0.3">
      <c r="A1650" s="273">
        <v>1404</v>
      </c>
      <c r="B1650" s="274">
        <v>2193505</v>
      </c>
      <c r="C1650" s="810" t="s">
        <v>2529</v>
      </c>
      <c r="D1650" s="274" t="s">
        <v>127</v>
      </c>
      <c r="E1650" s="580">
        <f t="shared" ref="E1650:E1657" si="110">V1650+W1650+X1650</f>
        <v>1.5</v>
      </c>
      <c r="F1650" s="277">
        <v>3.5</v>
      </c>
      <c r="G1650" s="278" t="s">
        <v>48</v>
      </c>
      <c r="H1650" s="279" t="str">
        <f t="shared" si="108"/>
        <v>6</v>
      </c>
      <c r="I1650" s="278">
        <v>1.5</v>
      </c>
      <c r="J1650" s="278">
        <v>1.5</v>
      </c>
      <c r="K1650" s="280"/>
      <c r="L1650" s="280"/>
      <c r="M1650" s="280"/>
      <c r="N1650" s="278">
        <v>1.5</v>
      </c>
      <c r="O1650" s="282">
        <v>100</v>
      </c>
      <c r="P1650" s="278">
        <v>1.5</v>
      </c>
      <c r="Q1650" s="282">
        <v>100</v>
      </c>
      <c r="R1650" s="281">
        <v>0.89999999999999991</v>
      </c>
      <c r="S1650" s="282">
        <v>60</v>
      </c>
      <c r="T1650" s="274" t="s">
        <v>45</v>
      </c>
      <c r="U1650" s="274">
        <v>2020</v>
      </c>
      <c r="V1650" s="919">
        <v>1.5</v>
      </c>
      <c r="W1650" s="928"/>
      <c r="X1650" s="919"/>
      <c r="Y1650" s="31">
        <f t="shared" si="107"/>
        <v>0</v>
      </c>
    </row>
    <row r="1651" spans="1:25" s="23" customFormat="1" ht="20.25" customHeight="1" x14ac:dyDescent="0.3">
      <c r="A1651" s="273">
        <v>1405</v>
      </c>
      <c r="B1651" s="274">
        <v>2201624</v>
      </c>
      <c r="C1651" s="810" t="s">
        <v>2530</v>
      </c>
      <c r="D1651" s="274" t="s">
        <v>2531</v>
      </c>
      <c r="E1651" s="580">
        <f t="shared" si="110"/>
        <v>1.4</v>
      </c>
      <c r="F1651" s="277">
        <v>3.5</v>
      </c>
      <c r="G1651" s="278" t="s">
        <v>48</v>
      </c>
      <c r="H1651" s="279" t="str">
        <f t="shared" si="108"/>
        <v>6</v>
      </c>
      <c r="I1651" s="278">
        <v>1.1000000000000001</v>
      </c>
      <c r="J1651" s="278">
        <v>1.1000000000000001</v>
      </c>
      <c r="K1651" s="280"/>
      <c r="L1651" s="280"/>
      <c r="M1651" s="280"/>
      <c r="N1651" s="278">
        <v>1.1000000000000001</v>
      </c>
      <c r="O1651" s="282">
        <v>100</v>
      </c>
      <c r="P1651" s="278">
        <v>1.1000000000000001</v>
      </c>
      <c r="Q1651" s="282">
        <v>100</v>
      </c>
      <c r="R1651" s="281">
        <v>0.66</v>
      </c>
      <c r="S1651" s="282">
        <v>60</v>
      </c>
      <c r="T1651" s="274" t="s">
        <v>45</v>
      </c>
      <c r="U1651" s="274">
        <v>2020</v>
      </c>
      <c r="V1651" s="919">
        <v>1.4</v>
      </c>
      <c r="W1651" s="928"/>
      <c r="X1651" s="919"/>
      <c r="Y1651" s="31">
        <f t="shared" si="107"/>
        <v>0</v>
      </c>
    </row>
    <row r="1652" spans="1:25" s="23" customFormat="1" ht="20.25" customHeight="1" x14ac:dyDescent="0.3">
      <c r="A1652" s="273">
        <v>1406</v>
      </c>
      <c r="B1652" s="274">
        <v>2191687</v>
      </c>
      <c r="C1652" s="810" t="s">
        <v>2532</v>
      </c>
      <c r="D1652" s="275" t="s">
        <v>336</v>
      </c>
      <c r="E1652" s="580">
        <f t="shared" si="110"/>
        <v>0.65</v>
      </c>
      <c r="F1652" s="277">
        <v>3.5</v>
      </c>
      <c r="G1652" s="278" t="s">
        <v>48</v>
      </c>
      <c r="H1652" s="279" t="str">
        <f t="shared" si="108"/>
        <v>6</v>
      </c>
      <c r="I1652" s="278">
        <v>0.2</v>
      </c>
      <c r="J1652" s="278">
        <v>0.2</v>
      </c>
      <c r="K1652" s="280"/>
      <c r="L1652" s="280"/>
      <c r="M1652" s="280"/>
      <c r="N1652" s="278">
        <v>0.2</v>
      </c>
      <c r="O1652" s="282">
        <v>100</v>
      </c>
      <c r="P1652" s="278">
        <v>0.2</v>
      </c>
      <c r="Q1652" s="282">
        <v>100</v>
      </c>
      <c r="R1652" s="281">
        <v>0.12</v>
      </c>
      <c r="S1652" s="282">
        <v>60</v>
      </c>
      <c r="T1652" s="274" t="s">
        <v>45</v>
      </c>
      <c r="U1652" s="274">
        <v>2020</v>
      </c>
      <c r="V1652" s="919">
        <v>0.65</v>
      </c>
      <c r="W1652" s="928"/>
      <c r="X1652" s="919"/>
      <c r="Y1652" s="31">
        <f t="shared" si="107"/>
        <v>0</v>
      </c>
    </row>
    <row r="1653" spans="1:25" s="23" customFormat="1" ht="20.25" customHeight="1" x14ac:dyDescent="0.3">
      <c r="A1653" s="273">
        <v>1407</v>
      </c>
      <c r="B1653" s="274">
        <v>2199690</v>
      </c>
      <c r="C1653" s="810" t="s">
        <v>2533</v>
      </c>
      <c r="D1653" s="275" t="s">
        <v>44</v>
      </c>
      <c r="E1653" s="580">
        <f t="shared" si="110"/>
        <v>0.45</v>
      </c>
      <c r="F1653" s="277">
        <v>6</v>
      </c>
      <c r="G1653" s="278" t="s">
        <v>39</v>
      </c>
      <c r="H1653" s="279" t="str">
        <f t="shared" si="108"/>
        <v>10</v>
      </c>
      <c r="I1653" s="278">
        <v>0.45</v>
      </c>
      <c r="J1653" s="278">
        <v>0.45</v>
      </c>
      <c r="K1653" s="280"/>
      <c r="L1653" s="280"/>
      <c r="M1653" s="280"/>
      <c r="N1653" s="278">
        <v>0.45</v>
      </c>
      <c r="O1653" s="282">
        <v>100</v>
      </c>
      <c r="P1653" s="278">
        <v>0.45</v>
      </c>
      <c r="Q1653" s="282">
        <v>100</v>
      </c>
      <c r="R1653" s="281">
        <v>0.27</v>
      </c>
      <c r="S1653" s="282">
        <v>60</v>
      </c>
      <c r="T1653" s="274" t="s">
        <v>45</v>
      </c>
      <c r="U1653" s="274">
        <v>2020</v>
      </c>
      <c r="V1653" s="919">
        <v>0.45</v>
      </c>
      <c r="W1653" s="928"/>
      <c r="X1653" s="919"/>
      <c r="Y1653" s="31">
        <f t="shared" si="107"/>
        <v>0</v>
      </c>
    </row>
    <row r="1654" spans="1:25" s="23" customFormat="1" ht="20.25" customHeight="1" x14ac:dyDescent="0.3">
      <c r="A1654" s="273">
        <v>1408</v>
      </c>
      <c r="B1654" s="274"/>
      <c r="C1654" s="810" t="s">
        <v>2534</v>
      </c>
      <c r="D1654" s="275" t="s">
        <v>129</v>
      </c>
      <c r="E1654" s="580">
        <f t="shared" si="110"/>
        <v>2.2000000000000002</v>
      </c>
      <c r="F1654" s="277">
        <v>7</v>
      </c>
      <c r="G1654" s="278" t="s">
        <v>64</v>
      </c>
      <c r="H1654" s="279" t="s">
        <v>229</v>
      </c>
      <c r="I1654" s="278"/>
      <c r="J1654" s="278"/>
      <c r="K1654" s="280"/>
      <c r="L1654" s="280"/>
      <c r="M1654" s="280"/>
      <c r="N1654" s="278"/>
      <c r="O1654" s="282"/>
      <c r="P1654" s="278"/>
      <c r="Q1654" s="282"/>
      <c r="R1654" s="281"/>
      <c r="S1654" s="282"/>
      <c r="T1654" s="274"/>
      <c r="U1654" s="274"/>
      <c r="V1654" s="919">
        <v>2.2000000000000002</v>
      </c>
      <c r="W1654" s="928"/>
      <c r="X1654" s="919"/>
      <c r="Y1654" s="31">
        <f t="shared" si="107"/>
        <v>0</v>
      </c>
    </row>
    <row r="1655" spans="1:25" s="23" customFormat="1" ht="20.25" customHeight="1" x14ac:dyDescent="0.3">
      <c r="A1655" s="273">
        <v>1409</v>
      </c>
      <c r="B1655" s="274"/>
      <c r="C1655" s="810" t="s">
        <v>2535</v>
      </c>
      <c r="D1655" s="275" t="s">
        <v>44</v>
      </c>
      <c r="E1655" s="580">
        <f t="shared" si="110"/>
        <v>1.7</v>
      </c>
      <c r="F1655" s="277">
        <v>7</v>
      </c>
      <c r="G1655" s="278" t="s">
        <v>64</v>
      </c>
      <c r="H1655" s="279" t="s">
        <v>229</v>
      </c>
      <c r="I1655" s="278"/>
      <c r="J1655" s="278"/>
      <c r="K1655" s="280"/>
      <c r="L1655" s="280"/>
      <c r="M1655" s="280"/>
      <c r="N1655" s="278"/>
      <c r="O1655" s="282"/>
      <c r="P1655" s="278"/>
      <c r="Q1655" s="282"/>
      <c r="R1655" s="281"/>
      <c r="S1655" s="282"/>
      <c r="T1655" s="274"/>
      <c r="U1655" s="274"/>
      <c r="V1655" s="919">
        <v>1.7</v>
      </c>
      <c r="W1655" s="928"/>
      <c r="X1655" s="919"/>
      <c r="Y1655" s="31">
        <f t="shared" si="107"/>
        <v>0</v>
      </c>
    </row>
    <row r="1656" spans="1:25" s="23" customFormat="1" ht="20.25" customHeight="1" x14ac:dyDescent="0.3">
      <c r="A1656" s="273">
        <v>1410</v>
      </c>
      <c r="B1656" s="274"/>
      <c r="C1656" s="810" t="s">
        <v>2536</v>
      </c>
      <c r="D1656" s="275" t="s">
        <v>2537</v>
      </c>
      <c r="E1656" s="580">
        <f t="shared" si="110"/>
        <v>1.5</v>
      </c>
      <c r="F1656" s="277">
        <v>7</v>
      </c>
      <c r="G1656" s="278" t="s">
        <v>64</v>
      </c>
      <c r="H1656" s="279" t="s">
        <v>229</v>
      </c>
      <c r="I1656" s="278"/>
      <c r="J1656" s="278"/>
      <c r="K1656" s="280"/>
      <c r="L1656" s="280"/>
      <c r="M1656" s="280"/>
      <c r="N1656" s="278"/>
      <c r="O1656" s="282"/>
      <c r="P1656" s="278"/>
      <c r="Q1656" s="282"/>
      <c r="R1656" s="281"/>
      <c r="S1656" s="282"/>
      <c r="T1656" s="274"/>
      <c r="U1656" s="274"/>
      <c r="V1656" s="919">
        <v>1.5</v>
      </c>
      <c r="W1656" s="928"/>
      <c r="X1656" s="919"/>
      <c r="Y1656" s="31">
        <f t="shared" si="107"/>
        <v>0</v>
      </c>
    </row>
    <row r="1657" spans="1:25" s="23" customFormat="1" ht="20.25" customHeight="1" x14ac:dyDescent="0.3">
      <c r="A1657" s="273">
        <v>1411</v>
      </c>
      <c r="B1657" s="274"/>
      <c r="C1657" s="810" t="s">
        <v>2538</v>
      </c>
      <c r="D1657" s="598" t="s">
        <v>2539</v>
      </c>
      <c r="E1657" s="580">
        <f t="shared" si="110"/>
        <v>0.14000000000000001</v>
      </c>
      <c r="F1657" s="277">
        <v>3</v>
      </c>
      <c r="G1657" s="278" t="s">
        <v>48</v>
      </c>
      <c r="H1657" s="577">
        <v>6</v>
      </c>
      <c r="I1657" s="278"/>
      <c r="J1657" s="278"/>
      <c r="K1657" s="280"/>
      <c r="L1657" s="280"/>
      <c r="M1657" s="280"/>
      <c r="N1657" s="278"/>
      <c r="O1657" s="282"/>
      <c r="P1657" s="278"/>
      <c r="Q1657" s="282"/>
      <c r="R1657" s="281"/>
      <c r="S1657" s="282"/>
      <c r="T1657" s="274"/>
      <c r="U1657" s="274"/>
      <c r="V1657" s="919"/>
      <c r="W1657" s="928"/>
      <c r="X1657" s="919">
        <v>0.14000000000000001</v>
      </c>
      <c r="Y1657" s="31">
        <f t="shared" si="107"/>
        <v>0</v>
      </c>
    </row>
    <row r="1658" spans="1:25" ht="20.25" customHeight="1" x14ac:dyDescent="0.3">
      <c r="A1658" s="273" t="s">
        <v>2540</v>
      </c>
      <c r="B1658" s="273"/>
      <c r="C1658" s="809"/>
      <c r="D1658" s="273"/>
      <c r="E1658" s="273"/>
      <c r="F1658" s="273"/>
      <c r="G1658" s="273"/>
      <c r="H1658" s="273"/>
      <c r="I1658" s="278"/>
      <c r="J1658" s="278"/>
      <c r="K1658" s="280"/>
      <c r="L1658" s="280"/>
      <c r="M1658" s="280"/>
      <c r="N1658" s="281"/>
      <c r="O1658" s="282"/>
      <c r="P1658" s="281"/>
      <c r="Q1658" s="282"/>
      <c r="R1658" s="281"/>
      <c r="S1658" s="282"/>
      <c r="T1658" s="274"/>
      <c r="U1658" s="274"/>
      <c r="V1658" s="919"/>
      <c r="W1658" s="928"/>
      <c r="X1658" s="919"/>
      <c r="Y1658" s="31">
        <f t="shared" si="107"/>
        <v>0</v>
      </c>
    </row>
    <row r="1659" spans="1:25" ht="20.25" customHeight="1" x14ac:dyDescent="0.3">
      <c r="A1659" s="273"/>
      <c r="B1659" s="273"/>
      <c r="C1659" s="809"/>
      <c r="D1659" s="273" t="s">
        <v>252</v>
      </c>
      <c r="E1659" s="596">
        <f>SUM(E1660:E1666)</f>
        <v>4.2729999999999997</v>
      </c>
      <c r="F1659" s="273"/>
      <c r="G1659" s="273"/>
      <c r="H1659" s="273"/>
      <c r="I1659" s="278"/>
      <c r="J1659" s="278"/>
      <c r="K1659" s="280"/>
      <c r="L1659" s="280"/>
      <c r="M1659" s="280"/>
      <c r="N1659" s="281"/>
      <c r="O1659" s="282"/>
      <c r="P1659" s="281"/>
      <c r="Q1659" s="282"/>
      <c r="R1659" s="281"/>
      <c r="S1659" s="282"/>
      <c r="T1659" s="274"/>
      <c r="U1659" s="274"/>
      <c r="V1659" s="919"/>
      <c r="W1659" s="928"/>
      <c r="X1659" s="919"/>
      <c r="Y1659" s="31">
        <f t="shared" si="107"/>
        <v>4.2729999999999997</v>
      </c>
    </row>
    <row r="1660" spans="1:25" s="23" customFormat="1" ht="20.25" customHeight="1" x14ac:dyDescent="0.3">
      <c r="A1660" s="273">
        <v>1412</v>
      </c>
      <c r="B1660" s="274">
        <v>2196090</v>
      </c>
      <c r="C1660" s="810" t="s">
        <v>2541</v>
      </c>
      <c r="D1660" s="274" t="s">
        <v>1286</v>
      </c>
      <c r="E1660" s="580">
        <f t="shared" ref="E1660:E1666" si="111">V1660+W1660+X1660</f>
        <v>0.68</v>
      </c>
      <c r="F1660" s="277">
        <v>3.5</v>
      </c>
      <c r="G1660" s="278" t="s">
        <v>48</v>
      </c>
      <c r="H1660" s="279" t="str">
        <f t="shared" si="108"/>
        <v>6</v>
      </c>
      <c r="I1660" s="278">
        <v>0.68</v>
      </c>
      <c r="J1660" s="278">
        <v>0.68</v>
      </c>
      <c r="K1660" s="280"/>
      <c r="L1660" s="280"/>
      <c r="M1660" s="280"/>
      <c r="N1660" s="281">
        <v>0.2</v>
      </c>
      <c r="O1660" s="282">
        <v>29.411764705882355</v>
      </c>
      <c r="P1660" s="281">
        <v>0.2</v>
      </c>
      <c r="Q1660" s="282">
        <v>29.411764705882355</v>
      </c>
      <c r="R1660" s="281">
        <v>0.2</v>
      </c>
      <c r="S1660" s="282">
        <v>29.411764705882355</v>
      </c>
      <c r="T1660" s="274" t="s">
        <v>2542</v>
      </c>
      <c r="U1660" s="274">
        <v>2019</v>
      </c>
      <c r="V1660" s="919">
        <v>0.68</v>
      </c>
      <c r="W1660" s="928"/>
      <c r="X1660" s="919"/>
      <c r="Y1660" s="31">
        <f t="shared" si="107"/>
        <v>0</v>
      </c>
    </row>
    <row r="1661" spans="1:25" s="23" customFormat="1" ht="20.25" customHeight="1" x14ac:dyDescent="0.3">
      <c r="A1661" s="273">
        <v>1413</v>
      </c>
      <c r="B1661" s="274">
        <v>2200957</v>
      </c>
      <c r="C1661" s="810" t="s">
        <v>2543</v>
      </c>
      <c r="D1661" s="274" t="s">
        <v>1328</v>
      </c>
      <c r="E1661" s="580">
        <f t="shared" si="111"/>
        <v>1.3</v>
      </c>
      <c r="F1661" s="277">
        <v>3.5</v>
      </c>
      <c r="G1661" s="278" t="s">
        <v>48</v>
      </c>
      <c r="H1661" s="279" t="str">
        <f t="shared" si="108"/>
        <v>6</v>
      </c>
      <c r="I1661" s="278">
        <v>1.3</v>
      </c>
      <c r="J1661" s="278">
        <v>1.3</v>
      </c>
      <c r="K1661" s="280"/>
      <c r="L1661" s="280"/>
      <c r="M1661" s="280"/>
      <c r="N1661" s="281">
        <v>1.3</v>
      </c>
      <c r="O1661" s="282">
        <v>100</v>
      </c>
      <c r="P1661" s="281">
        <v>1.3</v>
      </c>
      <c r="Q1661" s="282">
        <v>100</v>
      </c>
      <c r="R1661" s="281">
        <v>1.3</v>
      </c>
      <c r="S1661" s="282">
        <v>100</v>
      </c>
      <c r="T1661" s="274" t="s">
        <v>2542</v>
      </c>
      <c r="U1661" s="274">
        <v>2019</v>
      </c>
      <c r="V1661" s="919">
        <v>1.3</v>
      </c>
      <c r="W1661" s="928"/>
      <c r="X1661" s="919"/>
      <c r="Y1661" s="31">
        <f t="shared" si="107"/>
        <v>0</v>
      </c>
    </row>
    <row r="1662" spans="1:25" s="23" customFormat="1" ht="20.25" customHeight="1" x14ac:dyDescent="0.3">
      <c r="A1662" s="273">
        <v>1414</v>
      </c>
      <c r="B1662" s="274">
        <v>2197418</v>
      </c>
      <c r="C1662" s="810" t="s">
        <v>2544</v>
      </c>
      <c r="D1662" s="274" t="s">
        <v>139</v>
      </c>
      <c r="E1662" s="580">
        <f t="shared" si="111"/>
        <v>0.9</v>
      </c>
      <c r="F1662" s="277">
        <v>6</v>
      </c>
      <c r="G1662" s="278" t="s">
        <v>39</v>
      </c>
      <c r="H1662" s="279" t="str">
        <f t="shared" si="108"/>
        <v>10</v>
      </c>
      <c r="I1662" s="278">
        <v>0.6</v>
      </c>
      <c r="J1662" s="278">
        <v>0.6</v>
      </c>
      <c r="K1662" s="280"/>
      <c r="L1662" s="280"/>
      <c r="M1662" s="280"/>
      <c r="N1662" s="281">
        <v>0.6</v>
      </c>
      <c r="O1662" s="282">
        <v>100</v>
      </c>
      <c r="P1662" s="281">
        <v>0.6</v>
      </c>
      <c r="Q1662" s="282">
        <v>100</v>
      </c>
      <c r="R1662" s="281">
        <v>0.6</v>
      </c>
      <c r="S1662" s="282">
        <v>100</v>
      </c>
      <c r="T1662" s="274" t="s">
        <v>2542</v>
      </c>
      <c r="U1662" s="274">
        <v>2019</v>
      </c>
      <c r="V1662" s="919">
        <v>0.9</v>
      </c>
      <c r="W1662" s="928"/>
      <c r="X1662" s="919"/>
      <c r="Y1662" s="31">
        <f t="shared" si="107"/>
        <v>0</v>
      </c>
    </row>
    <row r="1663" spans="1:25" s="23" customFormat="1" ht="20.25" customHeight="1" x14ac:dyDescent="0.3">
      <c r="A1663" s="273">
        <v>1415</v>
      </c>
      <c r="B1663" s="274">
        <v>2193521</v>
      </c>
      <c r="C1663" s="810" t="s">
        <v>2545</v>
      </c>
      <c r="D1663" s="275" t="s">
        <v>2546</v>
      </c>
      <c r="E1663" s="580">
        <f t="shared" si="111"/>
        <v>0.21</v>
      </c>
      <c r="F1663" s="277">
        <v>3.5</v>
      </c>
      <c r="G1663" s="278" t="s">
        <v>48</v>
      </c>
      <c r="H1663" s="279" t="str">
        <f t="shared" si="108"/>
        <v>6</v>
      </c>
      <c r="I1663" s="278">
        <v>0.21</v>
      </c>
      <c r="J1663" s="278">
        <v>0.21</v>
      </c>
      <c r="K1663" s="280"/>
      <c r="L1663" s="280"/>
      <c r="M1663" s="280"/>
      <c r="N1663" s="281">
        <v>0.21</v>
      </c>
      <c r="O1663" s="282">
        <v>100</v>
      </c>
      <c r="P1663" s="281">
        <v>0.21</v>
      </c>
      <c r="Q1663" s="282">
        <v>100</v>
      </c>
      <c r="R1663" s="281">
        <v>0.21</v>
      </c>
      <c r="S1663" s="282">
        <v>100</v>
      </c>
      <c r="T1663" s="274" t="s">
        <v>2542</v>
      </c>
      <c r="U1663" s="274">
        <v>2019</v>
      </c>
      <c r="V1663" s="919">
        <v>0.21</v>
      </c>
      <c r="W1663" s="928"/>
      <c r="X1663" s="919"/>
      <c r="Y1663" s="31">
        <f t="shared" si="107"/>
        <v>0</v>
      </c>
    </row>
    <row r="1664" spans="1:25" s="23" customFormat="1" ht="20.25" customHeight="1" x14ac:dyDescent="0.3">
      <c r="A1664" s="273">
        <v>1416</v>
      </c>
      <c r="B1664" s="274">
        <v>2195533</v>
      </c>
      <c r="C1664" s="810" t="s">
        <v>2547</v>
      </c>
      <c r="D1664" s="275" t="s">
        <v>465</v>
      </c>
      <c r="E1664" s="580">
        <f t="shared" si="111"/>
        <v>0.25</v>
      </c>
      <c r="F1664" s="277">
        <v>3.5</v>
      </c>
      <c r="G1664" s="278" t="s">
        <v>48</v>
      </c>
      <c r="H1664" s="279" t="str">
        <f t="shared" si="108"/>
        <v>6</v>
      </c>
      <c r="I1664" s="278">
        <v>5.0000000000000001E-4</v>
      </c>
      <c r="J1664" s="278">
        <v>5.0000000000000001E-4</v>
      </c>
      <c r="K1664" s="280"/>
      <c r="L1664" s="280"/>
      <c r="M1664" s="280"/>
      <c r="N1664" s="281">
        <v>2.9999999999999997E-4</v>
      </c>
      <c r="O1664" s="282">
        <v>60</v>
      </c>
      <c r="P1664" s="281">
        <v>2.9999999999999997E-4</v>
      </c>
      <c r="Q1664" s="282">
        <v>60</v>
      </c>
      <c r="R1664" s="281">
        <v>2.9999999999999997E-4</v>
      </c>
      <c r="S1664" s="282">
        <v>60</v>
      </c>
      <c r="T1664" s="274" t="s">
        <v>45</v>
      </c>
      <c r="U1664" s="274">
        <v>2019</v>
      </c>
      <c r="V1664" s="919">
        <v>0.25</v>
      </c>
      <c r="W1664" s="928"/>
      <c r="X1664" s="919"/>
      <c r="Y1664" s="31">
        <f t="shared" si="107"/>
        <v>0</v>
      </c>
    </row>
    <row r="1665" spans="1:25" s="23" customFormat="1" ht="20.25" customHeight="1" x14ac:dyDescent="0.3">
      <c r="A1665" s="273">
        <v>1417</v>
      </c>
      <c r="B1665" s="274">
        <v>2200214</v>
      </c>
      <c r="C1665" s="810" t="s">
        <v>2548</v>
      </c>
      <c r="D1665" s="274" t="s">
        <v>298</v>
      </c>
      <c r="E1665" s="580">
        <f t="shared" si="111"/>
        <v>0.64300000000000002</v>
      </c>
      <c r="F1665" s="277">
        <v>3.5</v>
      </c>
      <c r="G1665" s="278" t="s">
        <v>48</v>
      </c>
      <c r="H1665" s="279" t="str">
        <f t="shared" si="108"/>
        <v>6</v>
      </c>
      <c r="I1665" s="278">
        <v>0.6428571428571429</v>
      </c>
      <c r="J1665" s="278">
        <v>0.6428571428571429</v>
      </c>
      <c r="K1665" s="280"/>
      <c r="L1665" s="280"/>
      <c r="M1665" s="280"/>
      <c r="N1665" s="281">
        <v>0.6428571428571429</v>
      </c>
      <c r="O1665" s="282">
        <v>100</v>
      </c>
      <c r="P1665" s="281">
        <v>0.6428571428571429</v>
      </c>
      <c r="Q1665" s="282">
        <v>100</v>
      </c>
      <c r="R1665" s="281">
        <v>0.6428571428571429</v>
      </c>
      <c r="S1665" s="282">
        <v>100</v>
      </c>
      <c r="T1665" s="274" t="s">
        <v>2542</v>
      </c>
      <c r="U1665" s="274">
        <v>2019</v>
      </c>
      <c r="V1665" s="919">
        <v>0.64300000000000002</v>
      </c>
      <c r="W1665" s="928"/>
      <c r="X1665" s="919"/>
      <c r="Y1665" s="31">
        <f t="shared" si="107"/>
        <v>0</v>
      </c>
    </row>
    <row r="1666" spans="1:25" s="23" customFormat="1" ht="20.25" customHeight="1" x14ac:dyDescent="0.3">
      <c r="A1666" s="273">
        <v>1418</v>
      </c>
      <c r="B1666" s="274"/>
      <c r="C1666" s="810" t="s">
        <v>2549</v>
      </c>
      <c r="D1666" s="274" t="s">
        <v>1288</v>
      </c>
      <c r="E1666" s="580">
        <f t="shared" si="111"/>
        <v>0.28999999999999998</v>
      </c>
      <c r="F1666" s="277">
        <v>3.5</v>
      </c>
      <c r="G1666" s="278" t="s">
        <v>48</v>
      </c>
      <c r="H1666" s="279" t="str">
        <f t="shared" si="108"/>
        <v>6</v>
      </c>
      <c r="I1666" s="278">
        <v>0.29028571428571426</v>
      </c>
      <c r="J1666" s="278">
        <v>0.29028571428571426</v>
      </c>
      <c r="K1666" s="280"/>
      <c r="L1666" s="280"/>
      <c r="M1666" s="280"/>
      <c r="N1666" s="281">
        <v>0.29028571428571426</v>
      </c>
      <c r="O1666" s="282">
        <v>100</v>
      </c>
      <c r="P1666" s="281">
        <v>0.29028571428571426</v>
      </c>
      <c r="Q1666" s="282">
        <v>100</v>
      </c>
      <c r="R1666" s="281">
        <v>0.29028571428571426</v>
      </c>
      <c r="S1666" s="282">
        <v>100</v>
      </c>
      <c r="T1666" s="274" t="s">
        <v>2542</v>
      </c>
      <c r="U1666" s="274">
        <v>2019</v>
      </c>
      <c r="V1666" s="919">
        <v>0.28999999999999998</v>
      </c>
      <c r="W1666" s="928"/>
      <c r="X1666" s="919"/>
      <c r="Y1666" s="31">
        <f t="shared" si="107"/>
        <v>0</v>
      </c>
    </row>
    <row r="1667" spans="1:25" ht="20.25" customHeight="1" x14ac:dyDescent="0.3">
      <c r="A1667" s="273" t="s">
        <v>2550</v>
      </c>
      <c r="B1667" s="273"/>
      <c r="C1667" s="809"/>
      <c r="D1667" s="273"/>
      <c r="E1667" s="273"/>
      <c r="F1667" s="273"/>
      <c r="G1667" s="273"/>
      <c r="H1667" s="273"/>
      <c r="I1667" s="278"/>
      <c r="J1667" s="278"/>
      <c r="K1667" s="280"/>
      <c r="L1667" s="280"/>
      <c r="M1667" s="280"/>
      <c r="N1667" s="281"/>
      <c r="O1667" s="282"/>
      <c r="P1667" s="281"/>
      <c r="Q1667" s="282"/>
      <c r="R1667" s="281"/>
      <c r="S1667" s="282"/>
      <c r="T1667" s="274"/>
      <c r="U1667" s="274"/>
      <c r="V1667" s="919"/>
      <c r="W1667" s="928"/>
      <c r="X1667" s="919"/>
      <c r="Y1667" s="31">
        <f t="shared" si="107"/>
        <v>0</v>
      </c>
    </row>
    <row r="1668" spans="1:25" ht="20.25" customHeight="1" x14ac:dyDescent="0.3">
      <c r="A1668" s="273"/>
      <c r="B1668" s="273"/>
      <c r="C1668" s="809"/>
      <c r="D1668" s="273" t="s">
        <v>252</v>
      </c>
      <c r="E1668" s="596">
        <f>SUM(E1669:E1672)</f>
        <v>3.4979999999999998</v>
      </c>
      <c r="F1668" s="273"/>
      <c r="G1668" s="273"/>
      <c r="H1668" s="273"/>
      <c r="I1668" s="278"/>
      <c r="J1668" s="278"/>
      <c r="K1668" s="280"/>
      <c r="L1668" s="280"/>
      <c r="M1668" s="280"/>
      <c r="N1668" s="281"/>
      <c r="O1668" s="282"/>
      <c r="P1668" s="281"/>
      <c r="Q1668" s="282"/>
      <c r="R1668" s="281"/>
      <c r="S1668" s="282"/>
      <c r="T1668" s="274"/>
      <c r="U1668" s="274"/>
      <c r="V1668" s="919"/>
      <c r="W1668" s="928"/>
      <c r="X1668" s="919"/>
      <c r="Y1668" s="31">
        <f t="shared" si="107"/>
        <v>3.4979999999999998</v>
      </c>
    </row>
    <row r="1669" spans="1:25" s="23" customFormat="1" ht="20.25" customHeight="1" x14ac:dyDescent="0.3">
      <c r="A1669" s="273">
        <v>1419</v>
      </c>
      <c r="B1669" s="274">
        <v>2196060</v>
      </c>
      <c r="C1669" s="810" t="s">
        <v>2551</v>
      </c>
      <c r="D1669" s="275" t="s">
        <v>231</v>
      </c>
      <c r="E1669" s="580">
        <f t="shared" ref="E1669:E1672" si="112">V1669+W1669+X1669</f>
        <v>0.84799999999999998</v>
      </c>
      <c r="F1669" s="277">
        <v>3.5</v>
      </c>
      <c r="G1669" s="278" t="s">
        <v>48</v>
      </c>
      <c r="H1669" s="279" t="str">
        <f t="shared" si="108"/>
        <v>6</v>
      </c>
      <c r="I1669" s="278">
        <v>0.8</v>
      </c>
      <c r="J1669" s="278">
        <v>0.8</v>
      </c>
      <c r="K1669" s="280"/>
      <c r="L1669" s="280"/>
      <c r="M1669" s="280"/>
      <c r="N1669" s="278">
        <v>0.8</v>
      </c>
      <c r="O1669" s="282">
        <v>100</v>
      </c>
      <c r="P1669" s="278">
        <v>0.8</v>
      </c>
      <c r="Q1669" s="282">
        <v>100</v>
      </c>
      <c r="R1669" s="281">
        <v>0.48</v>
      </c>
      <c r="S1669" s="282">
        <v>60</v>
      </c>
      <c r="T1669" s="274" t="s">
        <v>45</v>
      </c>
      <c r="U1669" s="274">
        <v>2020</v>
      </c>
      <c r="V1669" s="919">
        <v>0.84799999999999998</v>
      </c>
      <c r="W1669" s="928"/>
      <c r="X1669" s="919"/>
      <c r="Y1669" s="31">
        <f t="shared" si="107"/>
        <v>0</v>
      </c>
    </row>
    <row r="1670" spans="1:25" s="23" customFormat="1" ht="40.5" customHeight="1" x14ac:dyDescent="0.3">
      <c r="A1670" s="273">
        <v>1420</v>
      </c>
      <c r="B1670" s="274">
        <v>2200369</v>
      </c>
      <c r="C1670" s="810" t="s">
        <v>2552</v>
      </c>
      <c r="D1670" s="275" t="s">
        <v>2553</v>
      </c>
      <c r="E1670" s="580">
        <f t="shared" si="112"/>
        <v>1.5</v>
      </c>
      <c r="F1670" s="277">
        <v>7</v>
      </c>
      <c r="G1670" s="278" t="s">
        <v>64</v>
      </c>
      <c r="H1670" s="279" t="str">
        <f t="shared" si="108"/>
        <v>10</v>
      </c>
      <c r="I1670" s="278">
        <v>0.2</v>
      </c>
      <c r="J1670" s="278">
        <v>0.2</v>
      </c>
      <c r="K1670" s="280"/>
      <c r="L1670" s="280"/>
      <c r="M1670" s="280"/>
      <c r="N1670" s="278">
        <v>0.2</v>
      </c>
      <c r="O1670" s="282">
        <v>100</v>
      </c>
      <c r="P1670" s="278">
        <v>0.2</v>
      </c>
      <c r="Q1670" s="282">
        <v>100</v>
      </c>
      <c r="R1670" s="281">
        <v>0.12</v>
      </c>
      <c r="S1670" s="282">
        <v>60</v>
      </c>
      <c r="T1670" s="274" t="s">
        <v>45</v>
      </c>
      <c r="U1670" s="274">
        <v>2020</v>
      </c>
      <c r="V1670" s="919">
        <v>1.5</v>
      </c>
      <c r="W1670" s="928"/>
      <c r="X1670" s="919"/>
      <c r="Y1670" s="31">
        <f t="shared" si="107"/>
        <v>0</v>
      </c>
    </row>
    <row r="1671" spans="1:25" s="23" customFormat="1" ht="20.25" customHeight="1" x14ac:dyDescent="0.3">
      <c r="A1671" s="273">
        <v>1421</v>
      </c>
      <c r="B1671" s="274">
        <v>2200621</v>
      </c>
      <c r="C1671" s="810" t="s">
        <v>2554</v>
      </c>
      <c r="D1671" s="275" t="s">
        <v>85</v>
      </c>
      <c r="E1671" s="580">
        <f t="shared" si="112"/>
        <v>1</v>
      </c>
      <c r="F1671" s="277">
        <v>7</v>
      </c>
      <c r="G1671" s="278" t="s">
        <v>64</v>
      </c>
      <c r="H1671" s="279" t="s">
        <v>229</v>
      </c>
      <c r="I1671" s="278"/>
      <c r="J1671" s="278"/>
      <c r="K1671" s="280"/>
      <c r="L1671" s="280"/>
      <c r="M1671" s="280"/>
      <c r="N1671" s="278"/>
      <c r="O1671" s="282"/>
      <c r="P1671" s="278"/>
      <c r="Q1671" s="282"/>
      <c r="R1671" s="281"/>
      <c r="S1671" s="282"/>
      <c r="T1671" s="274"/>
      <c r="U1671" s="274"/>
      <c r="V1671" s="919">
        <v>1</v>
      </c>
      <c r="W1671" s="928"/>
      <c r="X1671" s="919"/>
      <c r="Y1671" s="31">
        <f t="shared" si="107"/>
        <v>0</v>
      </c>
    </row>
    <row r="1672" spans="1:25" s="23" customFormat="1" ht="20.25" customHeight="1" x14ac:dyDescent="0.3">
      <c r="A1672" s="273">
        <v>1422</v>
      </c>
      <c r="B1672" s="274"/>
      <c r="C1672" s="810" t="s">
        <v>2555</v>
      </c>
      <c r="D1672" s="275" t="s">
        <v>471</v>
      </c>
      <c r="E1672" s="580">
        <f t="shared" si="112"/>
        <v>0.15</v>
      </c>
      <c r="F1672" s="277">
        <v>3.5</v>
      </c>
      <c r="G1672" s="278" t="s">
        <v>48</v>
      </c>
      <c r="H1672" s="279" t="s">
        <v>103</v>
      </c>
      <c r="I1672" s="278"/>
      <c r="J1672" s="278"/>
      <c r="K1672" s="280"/>
      <c r="L1672" s="280"/>
      <c r="M1672" s="280"/>
      <c r="N1672" s="278"/>
      <c r="O1672" s="282"/>
      <c r="P1672" s="278"/>
      <c r="Q1672" s="282"/>
      <c r="R1672" s="281"/>
      <c r="S1672" s="282"/>
      <c r="T1672" s="274"/>
      <c r="U1672" s="274"/>
      <c r="V1672" s="919">
        <v>0.15</v>
      </c>
      <c r="W1672" s="928"/>
      <c r="X1672" s="919"/>
      <c r="Y1672" s="31">
        <f t="shared" si="107"/>
        <v>0</v>
      </c>
    </row>
    <row r="1673" spans="1:25" ht="20.25" customHeight="1" x14ac:dyDescent="0.3">
      <c r="A1673" s="528" t="s">
        <v>2556</v>
      </c>
      <c r="B1673" s="528"/>
      <c r="C1673" s="847"/>
      <c r="D1673" s="528"/>
      <c r="E1673" s="528"/>
      <c r="F1673" s="528"/>
      <c r="G1673" s="528"/>
      <c r="H1673" s="528"/>
      <c r="I1673" s="278"/>
      <c r="J1673" s="278"/>
      <c r="K1673" s="280"/>
      <c r="L1673" s="280"/>
      <c r="M1673" s="280"/>
      <c r="N1673" s="281"/>
      <c r="O1673" s="282"/>
      <c r="P1673" s="281"/>
      <c r="Q1673" s="282"/>
      <c r="R1673" s="281"/>
      <c r="S1673" s="282"/>
      <c r="T1673" s="274"/>
      <c r="U1673" s="274"/>
      <c r="V1673" s="919"/>
      <c r="W1673" s="928"/>
      <c r="X1673" s="919"/>
      <c r="Y1673" s="31">
        <f t="shared" si="107"/>
        <v>0</v>
      </c>
    </row>
    <row r="1674" spans="1:25" ht="20.25" customHeight="1" x14ac:dyDescent="0.3">
      <c r="A1674" s="528"/>
      <c r="B1674" s="528"/>
      <c r="C1674" s="847"/>
      <c r="D1674" s="528" t="s">
        <v>252</v>
      </c>
      <c r="E1674" s="541">
        <f>SUM(E1675:E1676)</f>
        <v>1.02</v>
      </c>
      <c r="F1674" s="528"/>
      <c r="G1674" s="528"/>
      <c r="H1674" s="528"/>
      <c r="I1674" s="278"/>
      <c r="J1674" s="278"/>
      <c r="K1674" s="280"/>
      <c r="L1674" s="280"/>
      <c r="M1674" s="280"/>
      <c r="N1674" s="281"/>
      <c r="O1674" s="282"/>
      <c r="P1674" s="281"/>
      <c r="Q1674" s="282"/>
      <c r="R1674" s="281"/>
      <c r="S1674" s="282"/>
      <c r="T1674" s="274"/>
      <c r="U1674" s="274"/>
      <c r="V1674" s="919"/>
      <c r="W1674" s="928"/>
      <c r="X1674" s="919"/>
      <c r="Y1674" s="31">
        <f t="shared" si="107"/>
        <v>1.02</v>
      </c>
    </row>
    <row r="1675" spans="1:25" s="23" customFormat="1" ht="20.25" customHeight="1" x14ac:dyDescent="0.3">
      <c r="A1675" s="273">
        <v>1423</v>
      </c>
      <c r="B1675" s="274"/>
      <c r="C1675" s="810" t="s">
        <v>2557</v>
      </c>
      <c r="D1675" s="275" t="s">
        <v>318</v>
      </c>
      <c r="E1675" s="580">
        <f t="shared" ref="E1675:E1676" si="113">V1675+W1675+X1675</f>
        <v>0.3</v>
      </c>
      <c r="F1675" s="277">
        <v>3.5</v>
      </c>
      <c r="G1675" s="278" t="s">
        <v>48</v>
      </c>
      <c r="H1675" s="279" t="str">
        <f t="shared" si="108"/>
        <v>6</v>
      </c>
      <c r="I1675" s="278">
        <v>0.2</v>
      </c>
      <c r="J1675" s="278">
        <v>0.2</v>
      </c>
      <c r="K1675" s="280"/>
      <c r="L1675" s="280"/>
      <c r="M1675" s="280"/>
      <c r="N1675" s="281">
        <v>0.12</v>
      </c>
      <c r="O1675" s="282">
        <v>60</v>
      </c>
      <c r="P1675" s="281">
        <v>0.12</v>
      </c>
      <c r="Q1675" s="282">
        <v>60</v>
      </c>
      <c r="R1675" s="281">
        <v>0.12</v>
      </c>
      <c r="S1675" s="282">
        <v>60</v>
      </c>
      <c r="T1675" s="274" t="s">
        <v>45</v>
      </c>
      <c r="U1675" s="274">
        <v>2020</v>
      </c>
      <c r="V1675" s="919">
        <v>0.3</v>
      </c>
      <c r="W1675" s="928"/>
      <c r="X1675" s="919"/>
      <c r="Y1675" s="31">
        <f t="shared" si="107"/>
        <v>0</v>
      </c>
    </row>
    <row r="1676" spans="1:25" s="23" customFormat="1" ht="20.25" customHeight="1" x14ac:dyDescent="0.3">
      <c r="A1676" s="273">
        <v>1424</v>
      </c>
      <c r="B1676" s="274"/>
      <c r="C1676" s="810" t="s">
        <v>2558</v>
      </c>
      <c r="D1676" s="275" t="s">
        <v>2559</v>
      </c>
      <c r="E1676" s="580">
        <f t="shared" si="113"/>
        <v>0.72</v>
      </c>
      <c r="F1676" s="277">
        <v>3</v>
      </c>
      <c r="G1676" s="278" t="s">
        <v>48</v>
      </c>
      <c r="H1676" s="279" t="str">
        <f t="shared" si="108"/>
        <v>6</v>
      </c>
      <c r="I1676" s="278"/>
      <c r="J1676" s="278"/>
      <c r="K1676" s="280"/>
      <c r="L1676" s="280"/>
      <c r="M1676" s="280"/>
      <c r="N1676" s="281"/>
      <c r="O1676" s="282"/>
      <c r="P1676" s="281"/>
      <c r="Q1676" s="282"/>
      <c r="R1676" s="281"/>
      <c r="S1676" s="282"/>
      <c r="T1676" s="274"/>
      <c r="U1676" s="274"/>
      <c r="V1676" s="919">
        <v>0.72</v>
      </c>
      <c r="W1676" s="928"/>
      <c r="X1676" s="919"/>
      <c r="Y1676" s="31">
        <f t="shared" si="107"/>
        <v>0</v>
      </c>
    </row>
    <row r="1677" spans="1:25" ht="20.25" customHeight="1" x14ac:dyDescent="0.3">
      <c r="A1677" s="528" t="s">
        <v>2560</v>
      </c>
      <c r="B1677" s="528"/>
      <c r="C1677" s="847"/>
      <c r="D1677" s="528"/>
      <c r="E1677" s="528"/>
      <c r="F1677" s="528"/>
      <c r="G1677" s="528"/>
      <c r="H1677" s="528"/>
      <c r="I1677" s="278"/>
      <c r="J1677" s="278"/>
      <c r="K1677" s="280"/>
      <c r="L1677" s="280"/>
      <c r="M1677" s="280"/>
      <c r="N1677" s="281"/>
      <c r="O1677" s="282"/>
      <c r="P1677" s="281"/>
      <c r="Q1677" s="282"/>
      <c r="R1677" s="281"/>
      <c r="S1677" s="282"/>
      <c r="T1677" s="274"/>
      <c r="U1677" s="274"/>
      <c r="V1677" s="919"/>
      <c r="W1677" s="928"/>
      <c r="X1677" s="919"/>
      <c r="Y1677" s="31">
        <f t="shared" si="107"/>
        <v>0</v>
      </c>
    </row>
    <row r="1678" spans="1:25" ht="20.25" customHeight="1" x14ac:dyDescent="0.3">
      <c r="A1678" s="528" t="s">
        <v>35</v>
      </c>
      <c r="B1678" s="528"/>
      <c r="C1678" s="847"/>
      <c r="D1678" s="528"/>
      <c r="E1678" s="541">
        <f>E1680+E1715+E1721</f>
        <v>45.798000000000002</v>
      </c>
      <c r="F1678" s="528"/>
      <c r="G1678" s="528"/>
      <c r="H1678" s="528"/>
      <c r="I1678" s="278"/>
      <c r="J1678" s="278"/>
      <c r="K1678" s="280"/>
      <c r="L1678" s="280"/>
      <c r="M1678" s="280"/>
      <c r="N1678" s="281"/>
      <c r="O1678" s="282"/>
      <c r="P1678" s="281"/>
      <c r="Q1678" s="282"/>
      <c r="R1678" s="281"/>
      <c r="S1678" s="282"/>
      <c r="T1678" s="274"/>
      <c r="U1678" s="274"/>
      <c r="V1678" s="919"/>
      <c r="W1678" s="928"/>
      <c r="X1678" s="919"/>
      <c r="Y1678" s="31">
        <f t="shared" si="107"/>
        <v>45.798000000000002</v>
      </c>
    </row>
    <row r="1679" spans="1:25" ht="20.25" customHeight="1" x14ac:dyDescent="0.3">
      <c r="A1679" s="528" t="s">
        <v>2561</v>
      </c>
      <c r="B1679" s="528"/>
      <c r="C1679" s="847"/>
      <c r="D1679" s="528"/>
      <c r="E1679" s="528"/>
      <c r="F1679" s="528"/>
      <c r="G1679" s="528"/>
      <c r="H1679" s="528"/>
      <c r="I1679" s="278"/>
      <c r="J1679" s="278"/>
      <c r="K1679" s="280"/>
      <c r="L1679" s="280"/>
      <c r="M1679" s="280"/>
      <c r="N1679" s="281"/>
      <c r="O1679" s="282"/>
      <c r="P1679" s="281"/>
      <c r="Q1679" s="282"/>
      <c r="R1679" s="281"/>
      <c r="S1679" s="282"/>
      <c r="T1679" s="274"/>
      <c r="U1679" s="274"/>
      <c r="V1679" s="919"/>
      <c r="W1679" s="928"/>
      <c r="X1679" s="919"/>
      <c r="Y1679" s="31">
        <f t="shared" si="107"/>
        <v>0</v>
      </c>
    </row>
    <row r="1680" spans="1:25" ht="20.25" customHeight="1" x14ac:dyDescent="0.3">
      <c r="A1680" s="528"/>
      <c r="B1680" s="528"/>
      <c r="C1680" s="847"/>
      <c r="D1680" s="528" t="s">
        <v>252</v>
      </c>
      <c r="E1680" s="541">
        <f>SUM(E1681:E1713)</f>
        <v>33.072000000000003</v>
      </c>
      <c r="F1680" s="528"/>
      <c r="G1680" s="528"/>
      <c r="H1680" s="528"/>
      <c r="I1680" s="278"/>
      <c r="J1680" s="278"/>
      <c r="K1680" s="280"/>
      <c r="L1680" s="280"/>
      <c r="M1680" s="280"/>
      <c r="N1680" s="281"/>
      <c r="O1680" s="282"/>
      <c r="P1680" s="281"/>
      <c r="Q1680" s="282"/>
      <c r="R1680" s="281"/>
      <c r="S1680" s="282"/>
      <c r="T1680" s="274"/>
      <c r="U1680" s="274"/>
      <c r="V1680" s="919"/>
      <c r="W1680" s="928"/>
      <c r="X1680" s="919"/>
      <c r="Y1680" s="31">
        <f t="shared" si="107"/>
        <v>33.072000000000003</v>
      </c>
    </row>
    <row r="1681" spans="1:25" s="247" customFormat="1" ht="20.25" customHeight="1" x14ac:dyDescent="0.3">
      <c r="A1681" s="273">
        <v>1425</v>
      </c>
      <c r="B1681" s="274">
        <v>2194489</v>
      </c>
      <c r="C1681" s="810" t="s">
        <v>2562</v>
      </c>
      <c r="D1681" s="275" t="s">
        <v>139</v>
      </c>
      <c r="E1681" s="623">
        <v>2.9580000000000002</v>
      </c>
      <c r="F1681" s="277">
        <v>6</v>
      </c>
      <c r="G1681" s="278" t="s">
        <v>39</v>
      </c>
      <c r="H1681" s="279" t="str">
        <f t="shared" si="108"/>
        <v>10</v>
      </c>
      <c r="I1681" s="278">
        <v>1</v>
      </c>
      <c r="J1681" s="278">
        <v>1</v>
      </c>
      <c r="K1681" s="280"/>
      <c r="L1681" s="280"/>
      <c r="M1681" s="280"/>
      <c r="N1681" s="281">
        <v>0</v>
      </c>
      <c r="O1681" s="282">
        <v>0</v>
      </c>
      <c r="P1681" s="281">
        <v>0</v>
      </c>
      <c r="Q1681" s="282">
        <v>0</v>
      </c>
      <c r="R1681" s="281">
        <v>1</v>
      </c>
      <c r="S1681" s="282">
        <v>100</v>
      </c>
      <c r="T1681" s="274" t="s">
        <v>88</v>
      </c>
      <c r="U1681" s="274">
        <v>2022</v>
      </c>
      <c r="V1681" s="960">
        <v>2.9580000000000002</v>
      </c>
      <c r="W1681" s="928"/>
      <c r="X1681" s="919"/>
      <c r="Y1681" s="31">
        <f t="shared" si="107"/>
        <v>0</v>
      </c>
    </row>
    <row r="1682" spans="1:25" s="247" customFormat="1" ht="20.25" customHeight="1" x14ac:dyDescent="0.3">
      <c r="A1682" s="273">
        <v>1426</v>
      </c>
      <c r="B1682" s="274">
        <v>2197580</v>
      </c>
      <c r="C1682" s="810" t="s">
        <v>2563</v>
      </c>
      <c r="D1682" s="275" t="s">
        <v>298</v>
      </c>
      <c r="E1682" s="623">
        <v>1.028</v>
      </c>
      <c r="F1682" s="277">
        <v>3.5</v>
      </c>
      <c r="G1682" s="278" t="s">
        <v>48</v>
      </c>
      <c r="H1682" s="279" t="str">
        <f t="shared" si="108"/>
        <v>6</v>
      </c>
      <c r="I1682" s="278">
        <v>1</v>
      </c>
      <c r="J1682" s="278">
        <v>1</v>
      </c>
      <c r="K1682" s="280"/>
      <c r="L1682" s="280"/>
      <c r="M1682" s="280"/>
      <c r="N1682" s="278">
        <v>1</v>
      </c>
      <c r="O1682" s="282">
        <v>100</v>
      </c>
      <c r="P1682" s="278">
        <v>1</v>
      </c>
      <c r="Q1682" s="282">
        <v>100</v>
      </c>
      <c r="R1682" s="281">
        <v>0.6</v>
      </c>
      <c r="S1682" s="282">
        <v>60</v>
      </c>
      <c r="T1682" s="274" t="s">
        <v>88</v>
      </c>
      <c r="U1682" s="274">
        <v>2022</v>
      </c>
      <c r="V1682" s="960">
        <v>1.028</v>
      </c>
      <c r="W1682" s="928"/>
      <c r="X1682" s="919"/>
      <c r="Y1682" s="31">
        <f t="shared" si="107"/>
        <v>0</v>
      </c>
    </row>
    <row r="1683" spans="1:25" s="247" customFormat="1" ht="20.25" customHeight="1" x14ac:dyDescent="0.3">
      <c r="A1683" s="273">
        <v>1427</v>
      </c>
      <c r="B1683" s="274">
        <v>2201721</v>
      </c>
      <c r="C1683" s="810" t="s">
        <v>2564</v>
      </c>
      <c r="D1683" s="275" t="s">
        <v>384</v>
      </c>
      <c r="E1683" s="623">
        <v>2.1120000000000001</v>
      </c>
      <c r="F1683" s="277">
        <v>3.5</v>
      </c>
      <c r="G1683" s="278" t="s">
        <v>48</v>
      </c>
      <c r="H1683" s="279" t="str">
        <f t="shared" si="108"/>
        <v>6</v>
      </c>
      <c r="I1683" s="278">
        <v>1.1000000000000001</v>
      </c>
      <c r="J1683" s="278">
        <v>1.1000000000000001</v>
      </c>
      <c r="K1683" s="280"/>
      <c r="L1683" s="280"/>
      <c r="M1683" s="280"/>
      <c r="N1683" s="278">
        <v>1.1000000000000001</v>
      </c>
      <c r="O1683" s="282">
        <v>100</v>
      </c>
      <c r="P1683" s="278">
        <v>1.1000000000000001</v>
      </c>
      <c r="Q1683" s="282">
        <v>100</v>
      </c>
      <c r="R1683" s="281">
        <v>0.66</v>
      </c>
      <c r="S1683" s="282">
        <v>60</v>
      </c>
      <c r="T1683" s="274" t="s">
        <v>88</v>
      </c>
      <c r="U1683" s="274">
        <v>2022</v>
      </c>
      <c r="V1683" s="960">
        <v>2.1120000000000001</v>
      </c>
      <c r="W1683" s="928"/>
      <c r="X1683" s="919"/>
      <c r="Y1683" s="31">
        <f t="shared" si="107"/>
        <v>0</v>
      </c>
    </row>
    <row r="1684" spans="1:25" s="247" customFormat="1" ht="20.25" customHeight="1" x14ac:dyDescent="0.3">
      <c r="A1684" s="273">
        <v>1428</v>
      </c>
      <c r="B1684" s="274">
        <v>2196186</v>
      </c>
      <c r="C1684" s="810" t="s">
        <v>2565</v>
      </c>
      <c r="D1684" s="275" t="s">
        <v>1928</v>
      </c>
      <c r="E1684" s="623">
        <v>1.716</v>
      </c>
      <c r="F1684" s="277">
        <v>3.5</v>
      </c>
      <c r="G1684" s="278" t="s">
        <v>48</v>
      </c>
      <c r="H1684" s="279" t="str">
        <f t="shared" si="108"/>
        <v>6</v>
      </c>
      <c r="I1684" s="278">
        <v>1.2</v>
      </c>
      <c r="J1684" s="278">
        <v>1.2</v>
      </c>
      <c r="K1684" s="280"/>
      <c r="L1684" s="280"/>
      <c r="M1684" s="280"/>
      <c r="N1684" s="278">
        <v>1.2</v>
      </c>
      <c r="O1684" s="282">
        <v>100</v>
      </c>
      <c r="P1684" s="278">
        <v>1.2</v>
      </c>
      <c r="Q1684" s="282">
        <v>100</v>
      </c>
      <c r="R1684" s="281">
        <v>0.72</v>
      </c>
      <c r="S1684" s="282">
        <v>60</v>
      </c>
      <c r="T1684" s="274" t="s">
        <v>88</v>
      </c>
      <c r="U1684" s="274">
        <v>2022</v>
      </c>
      <c r="V1684" s="960">
        <v>1.716</v>
      </c>
      <c r="W1684" s="928"/>
      <c r="X1684" s="919"/>
      <c r="Y1684" s="31">
        <f t="shared" si="107"/>
        <v>0</v>
      </c>
    </row>
    <row r="1685" spans="1:25" s="247" customFormat="1" ht="20.25" customHeight="1" x14ac:dyDescent="0.3">
      <c r="A1685" s="273">
        <v>1429</v>
      </c>
      <c r="B1685" s="274">
        <v>2197114</v>
      </c>
      <c r="C1685" s="810" t="s">
        <v>2566</v>
      </c>
      <c r="D1685" s="275" t="s">
        <v>125</v>
      </c>
      <c r="E1685" s="623">
        <v>3.12</v>
      </c>
      <c r="F1685" s="277">
        <v>3.5</v>
      </c>
      <c r="G1685" s="278" t="s">
        <v>48</v>
      </c>
      <c r="H1685" s="279" t="str">
        <f t="shared" si="108"/>
        <v>6</v>
      </c>
      <c r="I1685" s="278">
        <v>1.5</v>
      </c>
      <c r="J1685" s="278">
        <v>1.5</v>
      </c>
      <c r="K1685" s="280"/>
      <c r="L1685" s="280"/>
      <c r="M1685" s="280"/>
      <c r="N1685" s="278">
        <v>1.5</v>
      </c>
      <c r="O1685" s="282">
        <v>100</v>
      </c>
      <c r="P1685" s="278">
        <v>1.5</v>
      </c>
      <c r="Q1685" s="282">
        <v>100</v>
      </c>
      <c r="R1685" s="281">
        <v>0.89999999999999991</v>
      </c>
      <c r="S1685" s="282">
        <v>60</v>
      </c>
      <c r="T1685" s="274" t="s">
        <v>88</v>
      </c>
      <c r="U1685" s="274">
        <v>2022</v>
      </c>
      <c r="V1685" s="960">
        <v>3.12</v>
      </c>
      <c r="W1685" s="928"/>
      <c r="X1685" s="919"/>
      <c r="Y1685" s="31">
        <f t="shared" ref="Y1685:Y1748" si="114">E1685-V1685-W1685-X1685</f>
        <v>0</v>
      </c>
    </row>
    <row r="1686" spans="1:25" s="247" customFormat="1" ht="20.25" customHeight="1" x14ac:dyDescent="0.3">
      <c r="A1686" s="273">
        <v>1430</v>
      </c>
      <c r="B1686" s="274">
        <v>2201512</v>
      </c>
      <c r="C1686" s="810" t="s">
        <v>2567</v>
      </c>
      <c r="D1686" s="275" t="s">
        <v>175</v>
      </c>
      <c r="E1686" s="623">
        <v>0.63</v>
      </c>
      <c r="F1686" s="277">
        <v>3.5</v>
      </c>
      <c r="G1686" s="278" t="s">
        <v>48</v>
      </c>
      <c r="H1686" s="279" t="str">
        <f t="shared" si="108"/>
        <v>6</v>
      </c>
      <c r="I1686" s="278">
        <v>0.76400000000000001</v>
      </c>
      <c r="J1686" s="278">
        <v>0.76400000000000001</v>
      </c>
      <c r="K1686" s="280"/>
      <c r="L1686" s="280"/>
      <c r="M1686" s="280"/>
      <c r="N1686" s="278">
        <v>0.76400000000000001</v>
      </c>
      <c r="O1686" s="282">
        <v>100</v>
      </c>
      <c r="P1686" s="278">
        <v>0.76400000000000001</v>
      </c>
      <c r="Q1686" s="282">
        <v>100</v>
      </c>
      <c r="R1686" s="281">
        <v>0.45839999999999997</v>
      </c>
      <c r="S1686" s="282">
        <v>60</v>
      </c>
      <c r="T1686" s="274" t="s">
        <v>88</v>
      </c>
      <c r="U1686" s="274">
        <v>2022</v>
      </c>
      <c r="V1686" s="960">
        <v>0.63</v>
      </c>
      <c r="W1686" s="928"/>
      <c r="X1686" s="919"/>
      <c r="Y1686" s="31">
        <f t="shared" si="114"/>
        <v>0</v>
      </c>
    </row>
    <row r="1687" spans="1:25" s="247" customFormat="1" ht="20.25" customHeight="1" x14ac:dyDescent="0.3">
      <c r="A1687" s="273">
        <v>1431</v>
      </c>
      <c r="B1687" s="274">
        <v>2195478</v>
      </c>
      <c r="C1687" s="810" t="s">
        <v>2568</v>
      </c>
      <c r="D1687" s="275" t="s">
        <v>1083</v>
      </c>
      <c r="E1687" s="623">
        <v>0.64</v>
      </c>
      <c r="F1687" s="277">
        <v>3.5</v>
      </c>
      <c r="G1687" s="278" t="s">
        <v>48</v>
      </c>
      <c r="H1687" s="279" t="str">
        <f t="shared" si="108"/>
        <v>6</v>
      </c>
      <c r="I1687" s="278">
        <v>0.76400000000000001</v>
      </c>
      <c r="J1687" s="278">
        <v>0.76400000000000001</v>
      </c>
      <c r="K1687" s="280"/>
      <c r="L1687" s="280"/>
      <c r="M1687" s="280"/>
      <c r="N1687" s="278">
        <v>0.76400000000000001</v>
      </c>
      <c r="O1687" s="282">
        <v>100</v>
      </c>
      <c r="P1687" s="278">
        <v>0.76400000000000001</v>
      </c>
      <c r="Q1687" s="282">
        <v>100</v>
      </c>
      <c r="R1687" s="281">
        <v>0.45839999999999997</v>
      </c>
      <c r="S1687" s="282">
        <v>60</v>
      </c>
      <c r="T1687" s="274" t="s">
        <v>88</v>
      </c>
      <c r="U1687" s="274">
        <v>2022</v>
      </c>
      <c r="V1687" s="960">
        <v>0.64</v>
      </c>
      <c r="W1687" s="928"/>
      <c r="X1687" s="919"/>
      <c r="Y1687" s="31">
        <f t="shared" si="114"/>
        <v>0</v>
      </c>
    </row>
    <row r="1688" spans="1:25" s="247" customFormat="1" ht="20.25" customHeight="1" x14ac:dyDescent="0.3">
      <c r="A1688" s="273">
        <v>1432</v>
      </c>
      <c r="B1688" s="274">
        <v>2194722</v>
      </c>
      <c r="C1688" s="810" t="s">
        <v>2569</v>
      </c>
      <c r="D1688" s="275" t="s">
        <v>219</v>
      </c>
      <c r="E1688" s="623">
        <v>0.42199999999999999</v>
      </c>
      <c r="F1688" s="277">
        <v>3.5</v>
      </c>
      <c r="G1688" s="278" t="s">
        <v>48</v>
      </c>
      <c r="H1688" s="279" t="str">
        <f t="shared" si="108"/>
        <v>6</v>
      </c>
      <c r="I1688" s="278">
        <v>0.5</v>
      </c>
      <c r="J1688" s="278">
        <v>0.5</v>
      </c>
      <c r="K1688" s="280"/>
      <c r="L1688" s="280"/>
      <c r="M1688" s="280"/>
      <c r="N1688" s="278">
        <v>0.5</v>
      </c>
      <c r="O1688" s="282">
        <v>100</v>
      </c>
      <c r="P1688" s="278">
        <v>0.5</v>
      </c>
      <c r="Q1688" s="282">
        <v>100</v>
      </c>
      <c r="R1688" s="281">
        <v>0.3</v>
      </c>
      <c r="S1688" s="282">
        <v>60</v>
      </c>
      <c r="T1688" s="274" t="s">
        <v>88</v>
      </c>
      <c r="U1688" s="274">
        <v>2022</v>
      </c>
      <c r="V1688" s="960">
        <v>0.42199999999999999</v>
      </c>
      <c r="W1688" s="928"/>
      <c r="X1688" s="919"/>
      <c r="Y1688" s="31">
        <f t="shared" si="114"/>
        <v>0</v>
      </c>
    </row>
    <row r="1689" spans="1:25" s="247" customFormat="1" ht="20.25" customHeight="1" x14ac:dyDescent="0.3">
      <c r="A1689" s="273">
        <v>1433</v>
      </c>
      <c r="B1689" s="274">
        <v>2199105</v>
      </c>
      <c r="C1689" s="810" t="s">
        <v>2570</v>
      </c>
      <c r="D1689" s="275" t="s">
        <v>155</v>
      </c>
      <c r="E1689" s="623">
        <v>0.61299999999999999</v>
      </c>
      <c r="F1689" s="277">
        <v>3.5</v>
      </c>
      <c r="G1689" s="278" t="s">
        <v>48</v>
      </c>
      <c r="H1689" s="279" t="str">
        <f t="shared" si="108"/>
        <v>6</v>
      </c>
      <c r="I1689" s="278">
        <v>1.056</v>
      </c>
      <c r="J1689" s="278">
        <v>1.056</v>
      </c>
      <c r="K1689" s="280"/>
      <c r="L1689" s="280"/>
      <c r="M1689" s="280"/>
      <c r="N1689" s="278">
        <v>1.056</v>
      </c>
      <c r="O1689" s="282">
        <v>100</v>
      </c>
      <c r="P1689" s="278">
        <v>1.056</v>
      </c>
      <c r="Q1689" s="282">
        <v>100</v>
      </c>
      <c r="R1689" s="281">
        <v>0.63360000000000005</v>
      </c>
      <c r="S1689" s="282">
        <v>60</v>
      </c>
      <c r="T1689" s="274" t="s">
        <v>88</v>
      </c>
      <c r="U1689" s="274">
        <v>2022</v>
      </c>
      <c r="V1689" s="960">
        <v>0.61299999999999999</v>
      </c>
      <c r="W1689" s="928"/>
      <c r="X1689" s="919"/>
      <c r="Y1689" s="31">
        <f t="shared" si="114"/>
        <v>0</v>
      </c>
    </row>
    <row r="1690" spans="1:25" s="247" customFormat="1" ht="20.25" customHeight="1" x14ac:dyDescent="0.3">
      <c r="A1690" s="273">
        <v>1434</v>
      </c>
      <c r="B1690" s="274">
        <v>2191072</v>
      </c>
      <c r="C1690" s="810" t="s">
        <v>2571</v>
      </c>
      <c r="D1690" s="275" t="s">
        <v>465</v>
      </c>
      <c r="E1690" s="623">
        <v>0.64100000000000001</v>
      </c>
      <c r="F1690" s="277">
        <v>3.5</v>
      </c>
      <c r="G1690" s="278" t="s">
        <v>48</v>
      </c>
      <c r="H1690" s="279" t="str">
        <f t="shared" si="108"/>
        <v>6</v>
      </c>
      <c r="I1690" s="278">
        <v>0.7</v>
      </c>
      <c r="J1690" s="278">
        <v>0.7</v>
      </c>
      <c r="K1690" s="280"/>
      <c r="L1690" s="280"/>
      <c r="M1690" s="280"/>
      <c r="N1690" s="278">
        <v>0.7</v>
      </c>
      <c r="O1690" s="282">
        <v>100</v>
      </c>
      <c r="P1690" s="278">
        <v>0.7</v>
      </c>
      <c r="Q1690" s="282">
        <v>100</v>
      </c>
      <c r="R1690" s="281">
        <v>0.42</v>
      </c>
      <c r="S1690" s="282">
        <v>60</v>
      </c>
      <c r="T1690" s="274" t="s">
        <v>88</v>
      </c>
      <c r="U1690" s="274">
        <v>2022</v>
      </c>
      <c r="V1690" s="960">
        <v>0.64100000000000001</v>
      </c>
      <c r="W1690" s="928"/>
      <c r="X1690" s="919"/>
      <c r="Y1690" s="31">
        <f t="shared" si="114"/>
        <v>0</v>
      </c>
    </row>
    <row r="1691" spans="1:25" s="247" customFormat="1" ht="20.25" customHeight="1" x14ac:dyDescent="0.3">
      <c r="A1691" s="273">
        <v>1435</v>
      </c>
      <c r="B1691" s="274">
        <v>2201205</v>
      </c>
      <c r="C1691" s="810" t="s">
        <v>2572</v>
      </c>
      <c r="D1691" s="275" t="s">
        <v>459</v>
      </c>
      <c r="E1691" s="623">
        <v>0.41399999999999998</v>
      </c>
      <c r="F1691" s="277">
        <v>3.5</v>
      </c>
      <c r="G1691" s="278" t="s">
        <v>48</v>
      </c>
      <c r="H1691" s="279" t="str">
        <f t="shared" si="108"/>
        <v>6</v>
      </c>
      <c r="I1691" s="278">
        <v>0.75</v>
      </c>
      <c r="J1691" s="278">
        <v>0.75</v>
      </c>
      <c r="K1691" s="280"/>
      <c r="L1691" s="280"/>
      <c r="M1691" s="280"/>
      <c r="N1691" s="278">
        <v>0.75</v>
      </c>
      <c r="O1691" s="282">
        <v>100</v>
      </c>
      <c r="P1691" s="278">
        <v>0.75</v>
      </c>
      <c r="Q1691" s="282">
        <v>100</v>
      </c>
      <c r="R1691" s="281">
        <v>0.44999999999999996</v>
      </c>
      <c r="S1691" s="282">
        <v>60</v>
      </c>
      <c r="T1691" s="274" t="s">
        <v>88</v>
      </c>
      <c r="U1691" s="274">
        <v>2022</v>
      </c>
      <c r="V1691" s="960">
        <v>0.41399999999999998</v>
      </c>
      <c r="W1691" s="928"/>
      <c r="X1691" s="919"/>
      <c r="Y1691" s="31">
        <f t="shared" si="114"/>
        <v>0</v>
      </c>
    </row>
    <row r="1692" spans="1:25" s="247" customFormat="1" ht="20.25" customHeight="1" x14ac:dyDescent="0.3">
      <c r="A1692" s="273">
        <v>1436</v>
      </c>
      <c r="B1692" s="274">
        <v>2197704</v>
      </c>
      <c r="C1692" s="810" t="s">
        <v>2573</v>
      </c>
      <c r="D1692" s="275" t="s">
        <v>131</v>
      </c>
      <c r="E1692" s="623">
        <v>4.0060000000000002</v>
      </c>
      <c r="F1692" s="277">
        <v>3.5</v>
      </c>
      <c r="G1692" s="278" t="s">
        <v>48</v>
      </c>
      <c r="H1692" s="279" t="str">
        <f t="shared" si="108"/>
        <v>6</v>
      </c>
      <c r="I1692" s="278">
        <v>2.5</v>
      </c>
      <c r="J1692" s="278">
        <v>2.5</v>
      </c>
      <c r="K1692" s="280"/>
      <c r="L1692" s="280"/>
      <c r="M1692" s="280"/>
      <c r="N1692" s="278">
        <v>2.5</v>
      </c>
      <c r="O1692" s="282">
        <v>100</v>
      </c>
      <c r="P1692" s="278">
        <v>2.5</v>
      </c>
      <c r="Q1692" s="282">
        <v>100</v>
      </c>
      <c r="R1692" s="281">
        <v>1.5</v>
      </c>
      <c r="S1692" s="282">
        <v>60</v>
      </c>
      <c r="T1692" s="274" t="s">
        <v>88</v>
      </c>
      <c r="U1692" s="274">
        <v>2022</v>
      </c>
      <c r="V1692" s="960">
        <v>4.0060000000000002</v>
      </c>
      <c r="W1692" s="928"/>
      <c r="X1692" s="919"/>
      <c r="Y1692" s="31">
        <f t="shared" si="114"/>
        <v>0</v>
      </c>
    </row>
    <row r="1693" spans="1:25" s="247" customFormat="1" ht="20.25" customHeight="1" x14ac:dyDescent="0.3">
      <c r="A1693" s="273">
        <v>1437</v>
      </c>
      <c r="B1693" s="274">
        <v>2201198</v>
      </c>
      <c r="C1693" s="810" t="s">
        <v>2574</v>
      </c>
      <c r="D1693" s="275" t="s">
        <v>471</v>
      </c>
      <c r="E1693" s="623">
        <f>1.611+X1693</f>
        <v>2.0830000000000002</v>
      </c>
      <c r="F1693" s="277">
        <v>3.5</v>
      </c>
      <c r="G1693" s="278" t="s">
        <v>48</v>
      </c>
      <c r="H1693" s="279" t="str">
        <f t="shared" si="108"/>
        <v>6</v>
      </c>
      <c r="I1693" s="278">
        <v>1.5269999999999999</v>
      </c>
      <c r="J1693" s="278">
        <v>1.5269999999999999</v>
      </c>
      <c r="K1693" s="280"/>
      <c r="L1693" s="280"/>
      <c r="M1693" s="280"/>
      <c r="N1693" s="278">
        <v>1.5269999999999999</v>
      </c>
      <c r="O1693" s="282">
        <v>100</v>
      </c>
      <c r="P1693" s="278">
        <v>1.5269999999999999</v>
      </c>
      <c r="Q1693" s="282">
        <v>100</v>
      </c>
      <c r="R1693" s="281">
        <v>0.9161999999999999</v>
      </c>
      <c r="S1693" s="282">
        <v>60</v>
      </c>
      <c r="T1693" s="274" t="s">
        <v>88</v>
      </c>
      <c r="U1693" s="274">
        <v>2022</v>
      </c>
      <c r="V1693" s="960">
        <v>1.611</v>
      </c>
      <c r="W1693" s="928"/>
      <c r="X1693" s="919">
        <v>0.47199999999999998</v>
      </c>
      <c r="Y1693" s="31">
        <f t="shared" si="114"/>
        <v>0</v>
      </c>
    </row>
    <row r="1694" spans="1:25" s="247" customFormat="1" ht="20.25" customHeight="1" x14ac:dyDescent="0.3">
      <c r="A1694" s="273">
        <v>1438</v>
      </c>
      <c r="B1694" s="274">
        <v>2199846</v>
      </c>
      <c r="C1694" s="810" t="s">
        <v>2575</v>
      </c>
      <c r="D1694" s="275" t="s">
        <v>117</v>
      </c>
      <c r="E1694" s="623">
        <v>1.397</v>
      </c>
      <c r="F1694" s="277">
        <v>3.5</v>
      </c>
      <c r="G1694" s="278" t="s">
        <v>48</v>
      </c>
      <c r="H1694" s="279" t="str">
        <f t="shared" si="108"/>
        <v>6</v>
      </c>
      <c r="I1694" s="278">
        <v>1.3979999999999999</v>
      </c>
      <c r="J1694" s="278">
        <v>1.3979999999999999</v>
      </c>
      <c r="K1694" s="280"/>
      <c r="L1694" s="280"/>
      <c r="M1694" s="280"/>
      <c r="N1694" s="278">
        <v>1.3979999999999999</v>
      </c>
      <c r="O1694" s="282">
        <v>100</v>
      </c>
      <c r="P1694" s="278">
        <v>1.3979999999999999</v>
      </c>
      <c r="Q1694" s="282">
        <v>100</v>
      </c>
      <c r="R1694" s="281">
        <v>0.83879999999999988</v>
      </c>
      <c r="S1694" s="282">
        <v>60</v>
      </c>
      <c r="T1694" s="274" t="s">
        <v>88</v>
      </c>
      <c r="U1694" s="274">
        <v>2022</v>
      </c>
      <c r="V1694" s="960">
        <v>1.397</v>
      </c>
      <c r="W1694" s="928"/>
      <c r="X1694" s="919"/>
      <c r="Y1694" s="31">
        <f t="shared" si="114"/>
        <v>0</v>
      </c>
    </row>
    <row r="1695" spans="1:25" s="247" customFormat="1" ht="20.25" customHeight="1" x14ac:dyDescent="0.3">
      <c r="A1695" s="273">
        <v>1439</v>
      </c>
      <c r="B1695" s="274">
        <v>2201127</v>
      </c>
      <c r="C1695" s="810" t="s">
        <v>2576</v>
      </c>
      <c r="D1695" s="275" t="s">
        <v>135</v>
      </c>
      <c r="E1695" s="623">
        <v>0.44700000000000001</v>
      </c>
      <c r="F1695" s="277">
        <v>3.5</v>
      </c>
      <c r="G1695" s="278" t="s">
        <v>48</v>
      </c>
      <c r="H1695" s="279" t="str">
        <f t="shared" si="108"/>
        <v>6</v>
      </c>
      <c r="I1695" s="278">
        <v>0.5</v>
      </c>
      <c r="J1695" s="278">
        <v>0.5</v>
      </c>
      <c r="K1695" s="280"/>
      <c r="L1695" s="280"/>
      <c r="M1695" s="280"/>
      <c r="N1695" s="278">
        <v>0.5</v>
      </c>
      <c r="O1695" s="282">
        <v>100</v>
      </c>
      <c r="P1695" s="278">
        <v>0.5</v>
      </c>
      <c r="Q1695" s="282">
        <v>100</v>
      </c>
      <c r="R1695" s="281">
        <v>0.3</v>
      </c>
      <c r="S1695" s="282">
        <v>60</v>
      </c>
      <c r="T1695" s="274" t="s">
        <v>88</v>
      </c>
      <c r="U1695" s="274">
        <v>2022</v>
      </c>
      <c r="V1695" s="960">
        <v>0.44700000000000001</v>
      </c>
      <c r="W1695" s="928"/>
      <c r="X1695" s="919"/>
      <c r="Y1695" s="31">
        <f t="shared" si="114"/>
        <v>0</v>
      </c>
    </row>
    <row r="1696" spans="1:25" s="247" customFormat="1" ht="20.25" customHeight="1" x14ac:dyDescent="0.3">
      <c r="A1696" s="273">
        <v>1440</v>
      </c>
      <c r="B1696" s="274">
        <v>2201310</v>
      </c>
      <c r="C1696" s="810" t="s">
        <v>2577</v>
      </c>
      <c r="D1696" s="275" t="s">
        <v>85</v>
      </c>
      <c r="E1696" s="623">
        <f>0.862+X1696</f>
        <v>0.92900000000000005</v>
      </c>
      <c r="F1696" s="277">
        <v>6</v>
      </c>
      <c r="G1696" s="278" t="s">
        <v>48</v>
      </c>
      <c r="H1696" s="279" t="str">
        <f t="shared" si="108"/>
        <v>10</v>
      </c>
      <c r="I1696" s="278">
        <v>0.5</v>
      </c>
      <c r="J1696" s="278">
        <v>0.5</v>
      </c>
      <c r="K1696" s="280"/>
      <c r="L1696" s="280"/>
      <c r="M1696" s="280"/>
      <c r="N1696" s="278">
        <v>0.5</v>
      </c>
      <c r="O1696" s="282">
        <v>100</v>
      </c>
      <c r="P1696" s="278">
        <v>0.5</v>
      </c>
      <c r="Q1696" s="282">
        <v>100</v>
      </c>
      <c r="R1696" s="281">
        <v>0.3</v>
      </c>
      <c r="S1696" s="282">
        <v>60</v>
      </c>
      <c r="T1696" s="274" t="s">
        <v>88</v>
      </c>
      <c r="U1696" s="274">
        <v>2022</v>
      </c>
      <c r="V1696" s="960">
        <v>0.86199999999999999</v>
      </c>
      <c r="W1696" s="928"/>
      <c r="X1696" s="919">
        <v>6.7000000000000004E-2</v>
      </c>
      <c r="Y1696" s="31">
        <f t="shared" si="114"/>
        <v>0</v>
      </c>
    </row>
    <row r="1697" spans="1:25" s="247" customFormat="1" ht="20.25" customHeight="1" x14ac:dyDescent="0.3">
      <c r="A1697" s="273">
        <v>1441</v>
      </c>
      <c r="B1697" s="274">
        <v>2198563</v>
      </c>
      <c r="C1697" s="810" t="s">
        <v>2578</v>
      </c>
      <c r="D1697" s="275" t="s">
        <v>264</v>
      </c>
      <c r="E1697" s="623">
        <v>0.89800000000000002</v>
      </c>
      <c r="F1697" s="277">
        <v>6</v>
      </c>
      <c r="G1697" s="278" t="s">
        <v>48</v>
      </c>
      <c r="H1697" s="279" t="str">
        <f t="shared" si="108"/>
        <v>10</v>
      </c>
      <c r="I1697" s="278">
        <v>0.5</v>
      </c>
      <c r="J1697" s="278">
        <v>0.5</v>
      </c>
      <c r="K1697" s="280"/>
      <c r="L1697" s="280"/>
      <c r="M1697" s="280"/>
      <c r="N1697" s="278">
        <v>0.5</v>
      </c>
      <c r="O1697" s="282">
        <v>100</v>
      </c>
      <c r="P1697" s="278">
        <v>0.5</v>
      </c>
      <c r="Q1697" s="282">
        <v>100</v>
      </c>
      <c r="R1697" s="281">
        <v>0.5</v>
      </c>
      <c r="S1697" s="282">
        <v>100</v>
      </c>
      <c r="T1697" s="274" t="s">
        <v>88</v>
      </c>
      <c r="U1697" s="274">
        <v>2022</v>
      </c>
      <c r="V1697" s="960">
        <v>0.89800000000000002</v>
      </c>
      <c r="W1697" s="928"/>
      <c r="X1697" s="919"/>
      <c r="Y1697" s="31">
        <f t="shared" si="114"/>
        <v>0</v>
      </c>
    </row>
    <row r="1698" spans="1:25" s="247" customFormat="1" ht="20.25" customHeight="1" x14ac:dyDescent="0.3">
      <c r="A1698" s="273">
        <v>1442</v>
      </c>
      <c r="B1698" s="274">
        <v>2194489</v>
      </c>
      <c r="C1698" s="810" t="s">
        <v>2579</v>
      </c>
      <c r="D1698" s="275" t="s">
        <v>1332</v>
      </c>
      <c r="E1698" s="623">
        <v>0.72599999999999998</v>
      </c>
      <c r="F1698" s="277">
        <v>3.5</v>
      </c>
      <c r="G1698" s="278" t="s">
        <v>48</v>
      </c>
      <c r="H1698" s="279" t="str">
        <f t="shared" si="108"/>
        <v>6</v>
      </c>
      <c r="I1698" s="278">
        <v>0.85699999999999998</v>
      </c>
      <c r="J1698" s="278">
        <v>0.85699999999999998</v>
      </c>
      <c r="K1698" s="280"/>
      <c r="L1698" s="280"/>
      <c r="M1698" s="280"/>
      <c r="N1698" s="278">
        <v>0.85699999999999998</v>
      </c>
      <c r="O1698" s="282">
        <v>100</v>
      </c>
      <c r="P1698" s="278">
        <v>0.85699999999999998</v>
      </c>
      <c r="Q1698" s="282">
        <v>100</v>
      </c>
      <c r="R1698" s="281">
        <v>0.51419999999999999</v>
      </c>
      <c r="S1698" s="282">
        <v>60</v>
      </c>
      <c r="T1698" s="274" t="s">
        <v>88</v>
      </c>
      <c r="U1698" s="274">
        <v>2022</v>
      </c>
      <c r="V1698" s="960">
        <v>0.72599999999999998</v>
      </c>
      <c r="W1698" s="928"/>
      <c r="X1698" s="919"/>
      <c r="Y1698" s="31">
        <f t="shared" si="114"/>
        <v>0</v>
      </c>
    </row>
    <row r="1699" spans="1:25" s="247" customFormat="1" ht="20.25" customHeight="1" x14ac:dyDescent="0.3">
      <c r="A1699" s="273">
        <v>1443</v>
      </c>
      <c r="B1699" s="274">
        <v>2200194</v>
      </c>
      <c r="C1699" s="810" t="s">
        <v>2580</v>
      </c>
      <c r="D1699" s="275" t="s">
        <v>2581</v>
      </c>
      <c r="E1699" s="623">
        <v>0.3</v>
      </c>
      <c r="F1699" s="277">
        <v>3.5</v>
      </c>
      <c r="G1699" s="278" t="s">
        <v>48</v>
      </c>
      <c r="H1699" s="279" t="str">
        <f t="shared" si="108"/>
        <v>6</v>
      </c>
      <c r="I1699" s="278">
        <v>0.4</v>
      </c>
      <c r="J1699" s="278">
        <v>0.4</v>
      </c>
      <c r="K1699" s="280"/>
      <c r="L1699" s="280"/>
      <c r="M1699" s="280"/>
      <c r="N1699" s="278">
        <v>0.4</v>
      </c>
      <c r="O1699" s="282">
        <v>100</v>
      </c>
      <c r="P1699" s="278">
        <v>0.4</v>
      </c>
      <c r="Q1699" s="282">
        <v>100</v>
      </c>
      <c r="R1699" s="281">
        <v>0.24</v>
      </c>
      <c r="S1699" s="282">
        <v>60</v>
      </c>
      <c r="T1699" s="274" t="s">
        <v>88</v>
      </c>
      <c r="U1699" s="274">
        <v>2022</v>
      </c>
      <c r="V1699" s="960">
        <v>0.3</v>
      </c>
      <c r="W1699" s="928"/>
      <c r="X1699" s="919"/>
      <c r="Y1699" s="31">
        <f t="shared" si="114"/>
        <v>0</v>
      </c>
    </row>
    <row r="1700" spans="1:25" s="247" customFormat="1" ht="20.25" customHeight="1" x14ac:dyDescent="0.3">
      <c r="A1700" s="273">
        <v>1444</v>
      </c>
      <c r="B1700" s="274">
        <v>2190909</v>
      </c>
      <c r="C1700" s="810" t="s">
        <v>2582</v>
      </c>
      <c r="D1700" s="275" t="s">
        <v>2184</v>
      </c>
      <c r="E1700" s="623">
        <v>1.042</v>
      </c>
      <c r="F1700" s="277">
        <v>3.5</v>
      </c>
      <c r="G1700" s="278" t="s">
        <v>48</v>
      </c>
      <c r="H1700" s="279" t="str">
        <f t="shared" si="108"/>
        <v>6</v>
      </c>
      <c r="I1700" s="278">
        <v>0.48199999999999998</v>
      </c>
      <c r="J1700" s="278">
        <v>0.48199999999999998</v>
      </c>
      <c r="K1700" s="280"/>
      <c r="L1700" s="280"/>
      <c r="M1700" s="280"/>
      <c r="N1700" s="278">
        <v>0.48199999999999998</v>
      </c>
      <c r="O1700" s="282">
        <v>100</v>
      </c>
      <c r="P1700" s="278">
        <v>0.48199999999999998</v>
      </c>
      <c r="Q1700" s="282">
        <v>100</v>
      </c>
      <c r="R1700" s="281">
        <v>0.28919999999999996</v>
      </c>
      <c r="S1700" s="282">
        <v>60</v>
      </c>
      <c r="T1700" s="274" t="s">
        <v>88</v>
      </c>
      <c r="U1700" s="274">
        <v>2022</v>
      </c>
      <c r="V1700" s="960">
        <v>1.042</v>
      </c>
      <c r="W1700" s="928"/>
      <c r="X1700" s="919"/>
      <c r="Y1700" s="31">
        <f t="shared" si="114"/>
        <v>0</v>
      </c>
    </row>
    <row r="1701" spans="1:25" s="247" customFormat="1" ht="20.25" customHeight="1" x14ac:dyDescent="0.3">
      <c r="A1701" s="273">
        <v>1445</v>
      </c>
      <c r="B1701" s="274">
        <v>2196780</v>
      </c>
      <c r="C1701" s="810" t="s">
        <v>2583</v>
      </c>
      <c r="D1701" s="275" t="s">
        <v>2584</v>
      </c>
      <c r="E1701" s="623">
        <f>0.555+X1701</f>
        <v>0.70400000000000007</v>
      </c>
      <c r="F1701" s="277">
        <v>3.5</v>
      </c>
      <c r="G1701" s="278" t="s">
        <v>48</v>
      </c>
      <c r="H1701" s="279" t="str">
        <f t="shared" si="108"/>
        <v>6</v>
      </c>
      <c r="I1701" s="278">
        <v>0.14099999999999999</v>
      </c>
      <c r="J1701" s="278">
        <v>0.14099999999999999</v>
      </c>
      <c r="K1701" s="280"/>
      <c r="L1701" s="280"/>
      <c r="M1701" s="280"/>
      <c r="N1701" s="278">
        <v>0.14099999999999999</v>
      </c>
      <c r="O1701" s="282">
        <v>100</v>
      </c>
      <c r="P1701" s="278">
        <v>0.14099999999999999</v>
      </c>
      <c r="Q1701" s="282">
        <v>100</v>
      </c>
      <c r="R1701" s="281">
        <v>8.4599999999999995E-2</v>
      </c>
      <c r="S1701" s="282">
        <v>60</v>
      </c>
      <c r="T1701" s="274" t="s">
        <v>88</v>
      </c>
      <c r="U1701" s="274">
        <v>2022</v>
      </c>
      <c r="V1701" s="960">
        <v>0.55500000000000005</v>
      </c>
      <c r="W1701" s="928"/>
      <c r="X1701" s="919">
        <v>0.14899999999999999</v>
      </c>
      <c r="Y1701" s="31">
        <f t="shared" si="114"/>
        <v>0</v>
      </c>
    </row>
    <row r="1702" spans="1:25" s="247" customFormat="1" ht="20.25" customHeight="1" x14ac:dyDescent="0.3">
      <c r="A1702" s="273">
        <v>1446</v>
      </c>
      <c r="B1702" s="274">
        <v>2202671</v>
      </c>
      <c r="C1702" s="810" t="s">
        <v>2585</v>
      </c>
      <c r="D1702" s="275" t="s">
        <v>2586</v>
      </c>
      <c r="E1702" s="623">
        <v>0.17399999999999999</v>
      </c>
      <c r="F1702" s="277">
        <v>3.5</v>
      </c>
      <c r="G1702" s="278" t="s">
        <v>48</v>
      </c>
      <c r="H1702" s="279" t="str">
        <f t="shared" si="108"/>
        <v>6</v>
      </c>
      <c r="I1702" s="278">
        <v>0.2</v>
      </c>
      <c r="J1702" s="278">
        <v>0.2</v>
      </c>
      <c r="K1702" s="280"/>
      <c r="L1702" s="280"/>
      <c r="M1702" s="280"/>
      <c r="N1702" s="278">
        <v>0.2</v>
      </c>
      <c r="O1702" s="282">
        <v>100</v>
      </c>
      <c r="P1702" s="278">
        <v>0.2</v>
      </c>
      <c r="Q1702" s="282">
        <v>100</v>
      </c>
      <c r="R1702" s="281">
        <v>0.12</v>
      </c>
      <c r="S1702" s="282">
        <v>60</v>
      </c>
      <c r="T1702" s="274" t="s">
        <v>88</v>
      </c>
      <c r="U1702" s="274">
        <v>2022</v>
      </c>
      <c r="V1702" s="960">
        <v>0.17399999999999999</v>
      </c>
      <c r="W1702" s="928"/>
      <c r="X1702" s="919"/>
      <c r="Y1702" s="31">
        <f t="shared" si="114"/>
        <v>0</v>
      </c>
    </row>
    <row r="1703" spans="1:25" s="247" customFormat="1" ht="20.25" customHeight="1" x14ac:dyDescent="0.3">
      <c r="A1703" s="273">
        <v>1447</v>
      </c>
      <c r="B1703" s="274">
        <v>2199823</v>
      </c>
      <c r="C1703" s="810" t="s">
        <v>2587</v>
      </c>
      <c r="D1703" s="275" t="s">
        <v>2588</v>
      </c>
      <c r="E1703" s="623">
        <v>0.59599999999999997</v>
      </c>
      <c r="F1703" s="277">
        <v>3.5</v>
      </c>
      <c r="G1703" s="278" t="s">
        <v>48</v>
      </c>
      <c r="H1703" s="279" t="str">
        <f t="shared" si="108"/>
        <v>6</v>
      </c>
      <c r="I1703" s="278">
        <v>0.6</v>
      </c>
      <c r="J1703" s="278">
        <v>0.6</v>
      </c>
      <c r="K1703" s="280"/>
      <c r="L1703" s="280"/>
      <c r="M1703" s="280"/>
      <c r="N1703" s="278">
        <v>0.6</v>
      </c>
      <c r="O1703" s="282">
        <v>100</v>
      </c>
      <c r="P1703" s="278">
        <v>0.6</v>
      </c>
      <c r="Q1703" s="282">
        <v>100</v>
      </c>
      <c r="R1703" s="281">
        <v>0.36</v>
      </c>
      <c r="S1703" s="282">
        <v>60</v>
      </c>
      <c r="T1703" s="274" t="s">
        <v>88</v>
      </c>
      <c r="U1703" s="274">
        <v>2022</v>
      </c>
      <c r="V1703" s="960">
        <v>0.59599999999999997</v>
      </c>
      <c r="W1703" s="928"/>
      <c r="X1703" s="919"/>
      <c r="Y1703" s="31">
        <f t="shared" si="114"/>
        <v>0</v>
      </c>
    </row>
    <row r="1704" spans="1:25" s="247" customFormat="1" ht="20.25" customHeight="1" x14ac:dyDescent="0.3">
      <c r="A1704" s="273">
        <v>1448</v>
      </c>
      <c r="B1704" s="274">
        <v>2191580</v>
      </c>
      <c r="C1704" s="810" t="s">
        <v>2589</v>
      </c>
      <c r="D1704" s="275" t="s">
        <v>2590</v>
      </c>
      <c r="E1704" s="623">
        <v>0.16</v>
      </c>
      <c r="F1704" s="277">
        <v>3.5</v>
      </c>
      <c r="G1704" s="278" t="s">
        <v>48</v>
      </c>
      <c r="H1704" s="279" t="str">
        <f t="shared" si="108"/>
        <v>6</v>
      </c>
      <c r="I1704" s="278">
        <v>0.3</v>
      </c>
      <c r="J1704" s="278">
        <v>0.3</v>
      </c>
      <c r="K1704" s="280"/>
      <c r="L1704" s="280"/>
      <c r="M1704" s="280"/>
      <c r="N1704" s="278">
        <v>0.3</v>
      </c>
      <c r="O1704" s="282">
        <v>100</v>
      </c>
      <c r="P1704" s="278">
        <v>0.3</v>
      </c>
      <c r="Q1704" s="282">
        <v>100</v>
      </c>
      <c r="R1704" s="281">
        <v>0.18</v>
      </c>
      <c r="S1704" s="282">
        <v>60</v>
      </c>
      <c r="T1704" s="274" t="s">
        <v>88</v>
      </c>
      <c r="U1704" s="274">
        <v>2022</v>
      </c>
      <c r="V1704" s="960">
        <v>0.16</v>
      </c>
      <c r="W1704" s="928"/>
      <c r="X1704" s="919"/>
      <c r="Y1704" s="31">
        <f t="shared" si="114"/>
        <v>0</v>
      </c>
    </row>
    <row r="1705" spans="1:25" s="247" customFormat="1" ht="20.25" customHeight="1" x14ac:dyDescent="0.3">
      <c r="A1705" s="273">
        <v>1449</v>
      </c>
      <c r="B1705" s="274">
        <v>2192527</v>
      </c>
      <c r="C1705" s="810" t="s">
        <v>2591</v>
      </c>
      <c r="D1705" s="275" t="s">
        <v>2592</v>
      </c>
      <c r="E1705" s="623">
        <v>0.53600000000000003</v>
      </c>
      <c r="F1705" s="277">
        <v>3</v>
      </c>
      <c r="G1705" s="278" t="s">
        <v>48</v>
      </c>
      <c r="H1705" s="279" t="str">
        <f t="shared" ref="H1705:H1754" si="115">IF(F1705&lt;5.1,"6","10")</f>
        <v>6</v>
      </c>
      <c r="I1705" s="278">
        <v>0.505</v>
      </c>
      <c r="J1705" s="278">
        <v>0.505</v>
      </c>
      <c r="K1705" s="280"/>
      <c r="L1705" s="280"/>
      <c r="M1705" s="280"/>
      <c r="N1705" s="278">
        <v>0.505</v>
      </c>
      <c r="O1705" s="282">
        <v>100</v>
      </c>
      <c r="P1705" s="278">
        <v>0.505</v>
      </c>
      <c r="Q1705" s="282">
        <v>100</v>
      </c>
      <c r="R1705" s="281">
        <v>0.30299999999999999</v>
      </c>
      <c r="S1705" s="282">
        <v>60</v>
      </c>
      <c r="T1705" s="274" t="s">
        <v>88</v>
      </c>
      <c r="U1705" s="274">
        <v>2022</v>
      </c>
      <c r="V1705" s="960">
        <v>0.53600000000000003</v>
      </c>
      <c r="W1705" s="928"/>
      <c r="X1705" s="919"/>
      <c r="Y1705" s="31">
        <f t="shared" si="114"/>
        <v>0</v>
      </c>
    </row>
    <row r="1706" spans="1:25" s="247" customFormat="1" ht="20.25" customHeight="1" x14ac:dyDescent="0.3">
      <c r="A1706" s="273">
        <v>1450</v>
      </c>
      <c r="B1706" s="274">
        <v>2193497</v>
      </c>
      <c r="C1706" s="810" t="s">
        <v>2593</v>
      </c>
      <c r="D1706" s="274" t="s">
        <v>2594</v>
      </c>
      <c r="E1706" s="623">
        <v>0.313</v>
      </c>
      <c r="F1706" s="277">
        <v>3</v>
      </c>
      <c r="G1706" s="278" t="s">
        <v>48</v>
      </c>
      <c r="H1706" s="279" t="str">
        <f t="shared" si="115"/>
        <v>6</v>
      </c>
      <c r="I1706" s="278">
        <v>0.38500000000000001</v>
      </c>
      <c r="J1706" s="278">
        <v>0.38500000000000001</v>
      </c>
      <c r="K1706" s="280"/>
      <c r="L1706" s="280"/>
      <c r="M1706" s="280"/>
      <c r="N1706" s="278">
        <v>0.38500000000000001</v>
      </c>
      <c r="O1706" s="282">
        <v>100</v>
      </c>
      <c r="P1706" s="278">
        <v>0.38500000000000001</v>
      </c>
      <c r="Q1706" s="282">
        <v>100</v>
      </c>
      <c r="R1706" s="281">
        <v>0.23099999999999998</v>
      </c>
      <c r="S1706" s="282">
        <v>60</v>
      </c>
      <c r="T1706" s="274" t="s">
        <v>88</v>
      </c>
      <c r="U1706" s="274">
        <v>2022</v>
      </c>
      <c r="V1706" s="960">
        <v>0.313</v>
      </c>
      <c r="W1706" s="928"/>
      <c r="X1706" s="919"/>
      <c r="Y1706" s="31">
        <f t="shared" si="114"/>
        <v>0</v>
      </c>
    </row>
    <row r="1707" spans="1:25" s="247" customFormat="1" ht="20.25" customHeight="1" x14ac:dyDescent="0.3">
      <c r="A1707" s="273">
        <v>1451</v>
      </c>
      <c r="B1707" s="274">
        <v>2203038</v>
      </c>
      <c r="C1707" s="810" t="s">
        <v>2595</v>
      </c>
      <c r="D1707" s="274" t="s">
        <v>2596</v>
      </c>
      <c r="E1707" s="623">
        <v>0.45400000000000001</v>
      </c>
      <c r="F1707" s="277">
        <v>3</v>
      </c>
      <c r="G1707" s="278" t="s">
        <v>48</v>
      </c>
      <c r="H1707" s="279" t="str">
        <f t="shared" si="115"/>
        <v>6</v>
      </c>
      <c r="I1707" s="278">
        <v>0.53</v>
      </c>
      <c r="J1707" s="278">
        <v>0.53</v>
      </c>
      <c r="K1707" s="280"/>
      <c r="L1707" s="280"/>
      <c r="M1707" s="280"/>
      <c r="N1707" s="278">
        <v>0.53</v>
      </c>
      <c r="O1707" s="282">
        <v>100</v>
      </c>
      <c r="P1707" s="278">
        <v>0.53</v>
      </c>
      <c r="Q1707" s="282">
        <v>100</v>
      </c>
      <c r="R1707" s="281">
        <v>0.318</v>
      </c>
      <c r="S1707" s="282">
        <v>60</v>
      </c>
      <c r="T1707" s="274" t="s">
        <v>88</v>
      </c>
      <c r="U1707" s="274">
        <v>2022</v>
      </c>
      <c r="V1707" s="960">
        <v>0.45400000000000001</v>
      </c>
      <c r="W1707" s="928"/>
      <c r="X1707" s="919"/>
      <c r="Y1707" s="31">
        <f t="shared" si="114"/>
        <v>0</v>
      </c>
    </row>
    <row r="1708" spans="1:25" s="247" customFormat="1" ht="20.25" customHeight="1" x14ac:dyDescent="0.3">
      <c r="A1708" s="273">
        <v>1452</v>
      </c>
      <c r="B1708" s="274">
        <v>2193953</v>
      </c>
      <c r="C1708" s="810" t="s">
        <v>2597</v>
      </c>
      <c r="D1708" s="559" t="s">
        <v>2598</v>
      </c>
      <c r="E1708" s="623">
        <v>0.60399999999999998</v>
      </c>
      <c r="F1708" s="277">
        <v>3</v>
      </c>
      <c r="G1708" s="278" t="s">
        <v>48</v>
      </c>
      <c r="H1708" s="279" t="str">
        <f t="shared" si="115"/>
        <v>6</v>
      </c>
      <c r="I1708" s="278">
        <v>0.51800000000000002</v>
      </c>
      <c r="J1708" s="278">
        <v>0.51800000000000002</v>
      </c>
      <c r="K1708" s="280"/>
      <c r="L1708" s="280"/>
      <c r="M1708" s="280"/>
      <c r="N1708" s="278">
        <v>0.51800000000000002</v>
      </c>
      <c r="O1708" s="282">
        <v>100</v>
      </c>
      <c r="P1708" s="278">
        <v>0.51800000000000002</v>
      </c>
      <c r="Q1708" s="282">
        <v>100</v>
      </c>
      <c r="R1708" s="281">
        <v>0.31080000000000002</v>
      </c>
      <c r="S1708" s="282">
        <v>60</v>
      </c>
      <c r="T1708" s="274" t="s">
        <v>88</v>
      </c>
      <c r="U1708" s="274">
        <v>2022</v>
      </c>
      <c r="V1708" s="960">
        <v>0.60399999999999998</v>
      </c>
      <c r="W1708" s="928"/>
      <c r="X1708" s="919"/>
      <c r="Y1708" s="31">
        <f t="shared" si="114"/>
        <v>0</v>
      </c>
    </row>
    <row r="1709" spans="1:25" s="247" customFormat="1" ht="20.25" customHeight="1" x14ac:dyDescent="0.3">
      <c r="A1709" s="273">
        <v>1453</v>
      </c>
      <c r="B1709" s="274">
        <v>2191554</v>
      </c>
      <c r="C1709" s="810" t="s">
        <v>2599</v>
      </c>
      <c r="D1709" s="559" t="s">
        <v>2600</v>
      </c>
      <c r="E1709" s="623">
        <f>0.32+X1709</f>
        <v>0.36599999999999999</v>
      </c>
      <c r="F1709" s="277">
        <v>3</v>
      </c>
      <c r="G1709" s="278" t="s">
        <v>48</v>
      </c>
      <c r="H1709" s="279" t="str">
        <f t="shared" si="115"/>
        <v>6</v>
      </c>
      <c r="I1709" s="278">
        <v>0.316</v>
      </c>
      <c r="J1709" s="278">
        <v>0.316</v>
      </c>
      <c r="K1709" s="280"/>
      <c r="L1709" s="280"/>
      <c r="M1709" s="280"/>
      <c r="N1709" s="278">
        <v>0.316</v>
      </c>
      <c r="O1709" s="282">
        <v>100</v>
      </c>
      <c r="P1709" s="278">
        <v>0.316</v>
      </c>
      <c r="Q1709" s="282">
        <v>100</v>
      </c>
      <c r="R1709" s="281">
        <v>0.18959999999999999</v>
      </c>
      <c r="S1709" s="282">
        <v>60</v>
      </c>
      <c r="T1709" s="274" t="s">
        <v>88</v>
      </c>
      <c r="U1709" s="274">
        <v>2022</v>
      </c>
      <c r="V1709" s="960">
        <v>0.32</v>
      </c>
      <c r="W1709" s="928"/>
      <c r="X1709" s="919">
        <v>4.5999999999999999E-2</v>
      </c>
      <c r="Y1709" s="31">
        <f t="shared" si="114"/>
        <v>0</v>
      </c>
    </row>
    <row r="1710" spans="1:25" s="247" customFormat="1" ht="20.25" customHeight="1" x14ac:dyDescent="0.3">
      <c r="A1710" s="273">
        <v>1454</v>
      </c>
      <c r="B1710" s="274">
        <v>2202746</v>
      </c>
      <c r="C1710" s="810" t="s">
        <v>2601</v>
      </c>
      <c r="D1710" s="559" t="s">
        <v>2602</v>
      </c>
      <c r="E1710" s="623">
        <f>0.155+X1710</f>
        <v>0.317</v>
      </c>
      <c r="F1710" s="277">
        <v>3</v>
      </c>
      <c r="G1710" s="278" t="s">
        <v>48</v>
      </c>
      <c r="H1710" s="279" t="str">
        <f t="shared" si="115"/>
        <v>6</v>
      </c>
      <c r="I1710" s="278">
        <v>0.16700000000000001</v>
      </c>
      <c r="J1710" s="278">
        <v>0.16700000000000001</v>
      </c>
      <c r="K1710" s="280"/>
      <c r="L1710" s="280"/>
      <c r="M1710" s="280"/>
      <c r="N1710" s="278">
        <v>0.16700000000000001</v>
      </c>
      <c r="O1710" s="282">
        <v>100</v>
      </c>
      <c r="P1710" s="278">
        <v>0.16700000000000001</v>
      </c>
      <c r="Q1710" s="282">
        <v>100</v>
      </c>
      <c r="R1710" s="281">
        <v>0.1002</v>
      </c>
      <c r="S1710" s="282">
        <v>60</v>
      </c>
      <c r="T1710" s="274" t="s">
        <v>88</v>
      </c>
      <c r="U1710" s="274">
        <v>2022</v>
      </c>
      <c r="V1710" s="960">
        <v>0.155</v>
      </c>
      <c r="W1710" s="928"/>
      <c r="X1710" s="919">
        <v>0.16200000000000001</v>
      </c>
      <c r="Y1710" s="31">
        <f t="shared" si="114"/>
        <v>0</v>
      </c>
    </row>
    <row r="1711" spans="1:25" s="247" customFormat="1" ht="20.25" customHeight="1" x14ac:dyDescent="0.3">
      <c r="A1711" s="273">
        <v>1455</v>
      </c>
      <c r="B1711" s="274">
        <v>2203302</v>
      </c>
      <c r="C1711" s="810" t="s">
        <v>2603</v>
      </c>
      <c r="D1711" s="275" t="s">
        <v>2604</v>
      </c>
      <c r="E1711" s="623">
        <v>2.2850000000000001</v>
      </c>
      <c r="F1711" s="277">
        <v>3.5</v>
      </c>
      <c r="G1711" s="278" t="s">
        <v>48</v>
      </c>
      <c r="H1711" s="279" t="str">
        <f t="shared" si="115"/>
        <v>6</v>
      </c>
      <c r="I1711" s="278">
        <v>0.3</v>
      </c>
      <c r="J1711" s="278">
        <v>0.3</v>
      </c>
      <c r="K1711" s="280"/>
      <c r="L1711" s="280"/>
      <c r="M1711" s="280"/>
      <c r="N1711" s="278">
        <v>0.3</v>
      </c>
      <c r="O1711" s="282">
        <v>100</v>
      </c>
      <c r="P1711" s="278">
        <v>0.3</v>
      </c>
      <c r="Q1711" s="282">
        <v>100</v>
      </c>
      <c r="R1711" s="281">
        <v>0.18</v>
      </c>
      <c r="S1711" s="282">
        <v>60</v>
      </c>
      <c r="T1711" s="274" t="s">
        <v>88</v>
      </c>
      <c r="U1711" s="274">
        <v>2022</v>
      </c>
      <c r="V1711" s="960">
        <v>2.2850000000000001</v>
      </c>
      <c r="W1711" s="928"/>
      <c r="X1711" s="919"/>
      <c r="Y1711" s="31">
        <f t="shared" si="114"/>
        <v>0</v>
      </c>
    </row>
    <row r="1712" spans="1:25" s="247" customFormat="1" ht="20.25" customHeight="1" x14ac:dyDescent="0.3">
      <c r="A1712" s="273">
        <v>1456</v>
      </c>
      <c r="B1712" s="274">
        <v>2202108</v>
      </c>
      <c r="C1712" s="810" t="s">
        <v>2605</v>
      </c>
      <c r="D1712" s="275" t="s">
        <v>1028</v>
      </c>
      <c r="E1712" s="623">
        <v>9.7000000000000003E-2</v>
      </c>
      <c r="F1712" s="277">
        <v>3.5</v>
      </c>
      <c r="G1712" s="278" t="s">
        <v>48</v>
      </c>
      <c r="H1712" s="279" t="str">
        <f t="shared" si="115"/>
        <v>6</v>
      </c>
      <c r="I1712" s="278">
        <v>1</v>
      </c>
      <c r="J1712" s="278">
        <v>1</v>
      </c>
      <c r="K1712" s="280"/>
      <c r="L1712" s="280"/>
      <c r="M1712" s="280"/>
      <c r="N1712" s="278">
        <v>1</v>
      </c>
      <c r="O1712" s="282">
        <v>100</v>
      </c>
      <c r="P1712" s="278">
        <v>1</v>
      </c>
      <c r="Q1712" s="282">
        <v>100</v>
      </c>
      <c r="R1712" s="281">
        <v>0.6</v>
      </c>
      <c r="S1712" s="282">
        <v>60</v>
      </c>
      <c r="T1712" s="274" t="s">
        <v>88</v>
      </c>
      <c r="U1712" s="274">
        <v>2022</v>
      </c>
      <c r="V1712" s="960">
        <v>9.7000000000000003E-2</v>
      </c>
      <c r="W1712" s="928"/>
      <c r="X1712" s="919"/>
      <c r="Y1712" s="31">
        <f t="shared" si="114"/>
        <v>0</v>
      </c>
    </row>
    <row r="1713" spans="1:25" s="247" customFormat="1" ht="20.25" customHeight="1" x14ac:dyDescent="0.3">
      <c r="A1713" s="273">
        <v>1457</v>
      </c>
      <c r="B1713" s="274">
        <v>2191968</v>
      </c>
      <c r="C1713" s="810" t="s">
        <v>2606</v>
      </c>
      <c r="D1713" s="275" t="s">
        <v>2607</v>
      </c>
      <c r="E1713" s="623">
        <v>0.34399999999999997</v>
      </c>
      <c r="F1713" s="277">
        <v>3.5</v>
      </c>
      <c r="G1713" s="278" t="s">
        <v>48</v>
      </c>
      <c r="H1713" s="279" t="str">
        <f t="shared" si="115"/>
        <v>6</v>
      </c>
      <c r="I1713" s="278">
        <v>1</v>
      </c>
      <c r="J1713" s="278">
        <v>1</v>
      </c>
      <c r="K1713" s="280"/>
      <c r="L1713" s="280"/>
      <c r="M1713" s="280"/>
      <c r="N1713" s="278">
        <v>1</v>
      </c>
      <c r="O1713" s="282">
        <v>100</v>
      </c>
      <c r="P1713" s="278">
        <v>1</v>
      </c>
      <c r="Q1713" s="282">
        <v>100</v>
      </c>
      <c r="R1713" s="281">
        <v>0.6</v>
      </c>
      <c r="S1713" s="282">
        <v>60</v>
      </c>
      <c r="T1713" s="274" t="s">
        <v>88</v>
      </c>
      <c r="U1713" s="274">
        <v>2022</v>
      </c>
      <c r="V1713" s="960">
        <v>0.34399999999999997</v>
      </c>
      <c r="W1713" s="928"/>
      <c r="X1713" s="919"/>
      <c r="Y1713" s="31">
        <f t="shared" si="114"/>
        <v>0</v>
      </c>
    </row>
    <row r="1714" spans="1:25" s="23" customFormat="1" ht="21" customHeight="1" x14ac:dyDescent="0.3">
      <c r="A1714" s="624" t="s">
        <v>2609</v>
      </c>
      <c r="B1714" s="624"/>
      <c r="C1714" s="997"/>
      <c r="D1714" s="624"/>
      <c r="E1714" s="624"/>
      <c r="F1714" s="624"/>
      <c r="G1714" s="624"/>
      <c r="H1714" s="624"/>
      <c r="I1714" s="278"/>
      <c r="J1714" s="278"/>
      <c r="K1714" s="280"/>
      <c r="L1714" s="280"/>
      <c r="M1714" s="280"/>
      <c r="N1714" s="281"/>
      <c r="O1714" s="282"/>
      <c r="P1714" s="281"/>
      <c r="Q1714" s="282"/>
      <c r="R1714" s="281"/>
      <c r="S1714" s="282"/>
      <c r="T1714" s="274"/>
      <c r="U1714" s="274"/>
      <c r="V1714" s="919"/>
      <c r="W1714" s="928"/>
      <c r="X1714" s="919"/>
      <c r="Y1714" s="31">
        <f t="shared" si="114"/>
        <v>0</v>
      </c>
    </row>
    <row r="1715" spans="1:25" s="23" customFormat="1" ht="20.25" customHeight="1" x14ac:dyDescent="0.3">
      <c r="A1715" s="624"/>
      <c r="B1715" s="624"/>
      <c r="C1715" s="997"/>
      <c r="D1715" s="624" t="s">
        <v>252</v>
      </c>
      <c r="E1715" s="625">
        <f>SUM(E1716:E1719)</f>
        <v>8.859</v>
      </c>
      <c r="F1715" s="624"/>
      <c r="G1715" s="624"/>
      <c r="H1715" s="624"/>
      <c r="I1715" s="278"/>
      <c r="J1715" s="278"/>
      <c r="K1715" s="280"/>
      <c r="L1715" s="280"/>
      <c r="M1715" s="280"/>
      <c r="N1715" s="281"/>
      <c r="O1715" s="282"/>
      <c r="P1715" s="281"/>
      <c r="Q1715" s="282"/>
      <c r="R1715" s="281"/>
      <c r="S1715" s="282"/>
      <c r="T1715" s="274"/>
      <c r="U1715" s="274"/>
      <c r="V1715" s="919"/>
      <c r="W1715" s="928"/>
      <c r="X1715" s="919"/>
      <c r="Y1715" s="31">
        <f t="shared" si="114"/>
        <v>8.859</v>
      </c>
    </row>
    <row r="1716" spans="1:25" s="247" customFormat="1" ht="20.25" customHeight="1" x14ac:dyDescent="0.3">
      <c r="A1716" s="273">
        <v>1458</v>
      </c>
      <c r="B1716" s="274"/>
      <c r="C1716" s="810" t="s">
        <v>2610</v>
      </c>
      <c r="D1716" s="598" t="s">
        <v>931</v>
      </c>
      <c r="E1716" s="623">
        <f>0.635+X1716</f>
        <v>1.968</v>
      </c>
      <c r="F1716" s="277">
        <v>3</v>
      </c>
      <c r="G1716" s="278" t="s">
        <v>48</v>
      </c>
      <c r="H1716" s="577">
        <v>6</v>
      </c>
      <c r="I1716" s="278"/>
      <c r="J1716" s="278"/>
      <c r="K1716" s="280"/>
      <c r="L1716" s="280"/>
      <c r="M1716" s="280"/>
      <c r="N1716" s="281"/>
      <c r="O1716" s="282"/>
      <c r="P1716" s="281"/>
      <c r="Q1716" s="282"/>
      <c r="R1716" s="281"/>
      <c r="S1716" s="282"/>
      <c r="T1716" s="274"/>
      <c r="U1716" s="274"/>
      <c r="V1716" s="960">
        <v>0.63500000000000001</v>
      </c>
      <c r="W1716" s="928"/>
      <c r="X1716" s="919">
        <v>1.333</v>
      </c>
      <c r="Y1716" s="31">
        <f t="shared" si="114"/>
        <v>0</v>
      </c>
    </row>
    <row r="1717" spans="1:25" s="247" customFormat="1" ht="20.25" customHeight="1" x14ac:dyDescent="0.3">
      <c r="A1717" s="273">
        <v>1459</v>
      </c>
      <c r="B1717" s="274"/>
      <c r="C1717" s="810" t="s">
        <v>2611</v>
      </c>
      <c r="D1717" s="598" t="s">
        <v>418</v>
      </c>
      <c r="E1717" s="623">
        <f>0.994+X1717</f>
        <v>2.6879999999999997</v>
      </c>
      <c r="F1717" s="277">
        <v>3</v>
      </c>
      <c r="G1717" s="278" t="s">
        <v>48</v>
      </c>
      <c r="H1717" s="577">
        <v>6</v>
      </c>
      <c r="I1717" s="278"/>
      <c r="J1717" s="278"/>
      <c r="K1717" s="280"/>
      <c r="L1717" s="280"/>
      <c r="M1717" s="280"/>
      <c r="N1717" s="281"/>
      <c r="O1717" s="282"/>
      <c r="P1717" s="281"/>
      <c r="Q1717" s="282"/>
      <c r="R1717" s="281"/>
      <c r="S1717" s="282"/>
      <c r="T1717" s="274"/>
      <c r="U1717" s="274"/>
      <c r="V1717" s="960">
        <v>0.99399999999999999</v>
      </c>
      <c r="W1717" s="928"/>
      <c r="X1717" s="919">
        <v>1.694</v>
      </c>
      <c r="Y1717" s="31">
        <f t="shared" si="114"/>
        <v>0</v>
      </c>
    </row>
    <row r="1718" spans="1:25" s="247" customFormat="1" ht="20.25" customHeight="1" x14ac:dyDescent="0.3">
      <c r="A1718" s="273">
        <v>1460</v>
      </c>
      <c r="B1718" s="274"/>
      <c r="C1718" s="810" t="s">
        <v>2612</v>
      </c>
      <c r="D1718" s="598" t="s">
        <v>515</v>
      </c>
      <c r="E1718" s="623">
        <f>0.815+X1718</f>
        <v>2.3439999999999999</v>
      </c>
      <c r="F1718" s="277">
        <v>3</v>
      </c>
      <c r="G1718" s="278" t="s">
        <v>48</v>
      </c>
      <c r="H1718" s="577">
        <v>6</v>
      </c>
      <c r="I1718" s="278"/>
      <c r="J1718" s="278"/>
      <c r="K1718" s="280"/>
      <c r="L1718" s="280"/>
      <c r="M1718" s="280"/>
      <c r="N1718" s="281"/>
      <c r="O1718" s="282"/>
      <c r="P1718" s="281"/>
      <c r="Q1718" s="282"/>
      <c r="R1718" s="281"/>
      <c r="S1718" s="282"/>
      <c r="T1718" s="274"/>
      <c r="U1718" s="274"/>
      <c r="V1718" s="960">
        <v>0.81499999999999995</v>
      </c>
      <c r="W1718" s="928"/>
      <c r="X1718" s="919">
        <v>1.5289999999999999</v>
      </c>
      <c r="Y1718" s="31">
        <f t="shared" si="114"/>
        <v>0</v>
      </c>
    </row>
    <row r="1719" spans="1:25" s="247" customFormat="1" ht="20.25" customHeight="1" x14ac:dyDescent="0.3">
      <c r="A1719" s="273">
        <v>1461</v>
      </c>
      <c r="B1719" s="274"/>
      <c r="C1719" s="810" t="s">
        <v>2613</v>
      </c>
      <c r="D1719" s="598" t="s">
        <v>2614</v>
      </c>
      <c r="E1719" s="643">
        <f>1.159+X1719</f>
        <v>1.859</v>
      </c>
      <c r="F1719" s="277">
        <v>3</v>
      </c>
      <c r="G1719" s="278" t="s">
        <v>48</v>
      </c>
      <c r="H1719" s="577">
        <v>6</v>
      </c>
      <c r="I1719" s="278"/>
      <c r="J1719" s="278"/>
      <c r="K1719" s="280"/>
      <c r="L1719" s="280"/>
      <c r="M1719" s="280"/>
      <c r="N1719" s="281"/>
      <c r="O1719" s="282"/>
      <c r="P1719" s="281"/>
      <c r="Q1719" s="282"/>
      <c r="R1719" s="281"/>
      <c r="S1719" s="282"/>
      <c r="T1719" s="274"/>
      <c r="U1719" s="274"/>
      <c r="V1719" s="961">
        <v>1.159</v>
      </c>
      <c r="W1719" s="928"/>
      <c r="X1719" s="919">
        <v>0.7</v>
      </c>
      <c r="Y1719" s="31">
        <f t="shared" si="114"/>
        <v>0</v>
      </c>
    </row>
    <row r="1720" spans="1:25" ht="18.75" customHeight="1" x14ac:dyDescent="0.3">
      <c r="A1720" s="624" t="s">
        <v>2615</v>
      </c>
      <c r="B1720" s="624"/>
      <c r="C1720" s="997"/>
      <c r="D1720" s="624"/>
      <c r="E1720" s="624"/>
      <c r="F1720" s="624"/>
      <c r="G1720" s="624"/>
      <c r="H1720" s="624"/>
      <c r="I1720" s="278"/>
      <c r="J1720" s="278"/>
      <c r="K1720" s="280"/>
      <c r="L1720" s="280"/>
      <c r="M1720" s="280"/>
      <c r="N1720" s="278"/>
      <c r="O1720" s="282"/>
      <c r="P1720" s="278"/>
      <c r="Q1720" s="282"/>
      <c r="R1720" s="281"/>
      <c r="S1720" s="282"/>
      <c r="T1720" s="274"/>
      <c r="U1720" s="274"/>
      <c r="V1720" s="919"/>
      <c r="W1720" s="928"/>
      <c r="X1720" s="919"/>
      <c r="Y1720" s="31">
        <f t="shared" si="114"/>
        <v>0</v>
      </c>
    </row>
    <row r="1721" spans="1:25" ht="18.75" customHeight="1" x14ac:dyDescent="0.3">
      <c r="A1721" s="624"/>
      <c r="B1721" s="624"/>
      <c r="C1721" s="997"/>
      <c r="D1721" s="624" t="s">
        <v>252</v>
      </c>
      <c r="E1721" s="625">
        <f>SUM(E1722:E1724)</f>
        <v>3.8670000000000004</v>
      </c>
      <c r="F1721" s="624"/>
      <c r="G1721" s="624"/>
      <c r="H1721" s="624"/>
      <c r="I1721" s="278"/>
      <c r="J1721" s="278"/>
      <c r="K1721" s="280"/>
      <c r="L1721" s="280"/>
      <c r="M1721" s="280"/>
      <c r="N1721" s="278"/>
      <c r="O1721" s="282"/>
      <c r="P1721" s="278"/>
      <c r="Q1721" s="282"/>
      <c r="R1721" s="281"/>
      <c r="S1721" s="282"/>
      <c r="T1721" s="274"/>
      <c r="U1721" s="274"/>
      <c r="V1721" s="919"/>
      <c r="W1721" s="928"/>
      <c r="X1721" s="919"/>
      <c r="Y1721" s="31">
        <f t="shared" si="114"/>
        <v>3.8670000000000004</v>
      </c>
    </row>
    <row r="1722" spans="1:25" s="247" customFormat="1" ht="20.25" customHeight="1" x14ac:dyDescent="0.3">
      <c r="A1722" s="273">
        <v>1462</v>
      </c>
      <c r="B1722" s="274">
        <v>2194888</v>
      </c>
      <c r="C1722" s="810" t="s">
        <v>2616</v>
      </c>
      <c r="D1722" s="275" t="s">
        <v>925</v>
      </c>
      <c r="E1722" s="623">
        <f>2.245+X1722</f>
        <v>2.4940000000000002</v>
      </c>
      <c r="F1722" s="277">
        <v>3.5</v>
      </c>
      <c r="G1722" s="278" t="s">
        <v>48</v>
      </c>
      <c r="H1722" s="279" t="str">
        <f t="shared" si="115"/>
        <v>6</v>
      </c>
      <c r="I1722" s="278">
        <v>2.2000000000000002</v>
      </c>
      <c r="J1722" s="278">
        <v>2.2000000000000002</v>
      </c>
      <c r="K1722" s="280"/>
      <c r="L1722" s="280"/>
      <c r="M1722" s="280"/>
      <c r="N1722" s="278">
        <v>2.2000000000000002</v>
      </c>
      <c r="O1722" s="282">
        <v>100</v>
      </c>
      <c r="P1722" s="278">
        <v>2.2000000000000002</v>
      </c>
      <c r="Q1722" s="282">
        <v>100</v>
      </c>
      <c r="R1722" s="281">
        <v>1.32</v>
      </c>
      <c r="S1722" s="282">
        <v>60</v>
      </c>
      <c r="T1722" s="274" t="s">
        <v>88</v>
      </c>
      <c r="U1722" s="274">
        <v>2022</v>
      </c>
      <c r="V1722" s="960">
        <v>2.2450000000000001</v>
      </c>
      <c r="W1722" s="928"/>
      <c r="X1722" s="919">
        <v>0.249</v>
      </c>
      <c r="Y1722" s="31">
        <f t="shared" si="114"/>
        <v>0</v>
      </c>
    </row>
    <row r="1723" spans="1:25" s="247" customFormat="1" ht="20.25" customHeight="1" x14ac:dyDescent="0.3">
      <c r="A1723" s="273">
        <v>1463</v>
      </c>
      <c r="B1723" s="274">
        <v>2193730</v>
      </c>
      <c r="C1723" s="810" t="s">
        <v>2617</v>
      </c>
      <c r="D1723" s="275" t="s">
        <v>970</v>
      </c>
      <c r="E1723" s="623">
        <f>0.339+X1723</f>
        <v>0.7390000000000001</v>
      </c>
      <c r="F1723" s="277">
        <v>3.5</v>
      </c>
      <c r="G1723" s="278" t="s">
        <v>48</v>
      </c>
      <c r="H1723" s="279" t="str">
        <f t="shared" si="115"/>
        <v>6</v>
      </c>
      <c r="I1723" s="278">
        <v>0.4</v>
      </c>
      <c r="J1723" s="278">
        <v>0.4</v>
      </c>
      <c r="K1723" s="280"/>
      <c r="L1723" s="280"/>
      <c r="M1723" s="280"/>
      <c r="N1723" s="278">
        <v>0.4</v>
      </c>
      <c r="O1723" s="282">
        <v>100</v>
      </c>
      <c r="P1723" s="278">
        <v>0.4</v>
      </c>
      <c r="Q1723" s="282">
        <v>100</v>
      </c>
      <c r="R1723" s="281">
        <v>0.24</v>
      </c>
      <c r="S1723" s="282">
        <v>60</v>
      </c>
      <c r="T1723" s="274" t="s">
        <v>88</v>
      </c>
      <c r="U1723" s="274">
        <v>2022</v>
      </c>
      <c r="V1723" s="960">
        <v>0.33900000000000002</v>
      </c>
      <c r="W1723" s="928"/>
      <c r="X1723" s="919">
        <v>0.4</v>
      </c>
      <c r="Y1723" s="31">
        <f t="shared" si="114"/>
        <v>0</v>
      </c>
    </row>
    <row r="1724" spans="1:25" s="247" customFormat="1" ht="20.25" customHeight="1" x14ac:dyDescent="0.3">
      <c r="A1724" s="273">
        <v>1464</v>
      </c>
      <c r="B1724" s="274">
        <v>2201526</v>
      </c>
      <c r="C1724" s="810" t="s">
        <v>2618</v>
      </c>
      <c r="D1724" s="275" t="s">
        <v>2619</v>
      </c>
      <c r="E1724" s="623">
        <v>0.63400000000000001</v>
      </c>
      <c r="F1724" s="277">
        <v>3.5</v>
      </c>
      <c r="G1724" s="278" t="s">
        <v>48</v>
      </c>
      <c r="H1724" s="279" t="str">
        <f t="shared" si="115"/>
        <v>6</v>
      </c>
      <c r="I1724" s="278">
        <v>0.8</v>
      </c>
      <c r="J1724" s="278">
        <v>0.8</v>
      </c>
      <c r="K1724" s="280"/>
      <c r="L1724" s="280"/>
      <c r="M1724" s="280"/>
      <c r="N1724" s="278">
        <v>0.8</v>
      </c>
      <c r="O1724" s="282">
        <v>100</v>
      </c>
      <c r="P1724" s="278">
        <v>0.8</v>
      </c>
      <c r="Q1724" s="282">
        <v>100</v>
      </c>
      <c r="R1724" s="281">
        <v>0.48</v>
      </c>
      <c r="S1724" s="282">
        <v>60</v>
      </c>
      <c r="T1724" s="274" t="s">
        <v>88</v>
      </c>
      <c r="U1724" s="274">
        <v>2022</v>
      </c>
      <c r="V1724" s="960">
        <v>0.63400000000000001</v>
      </c>
      <c r="W1724" s="928"/>
      <c r="X1724" s="919"/>
      <c r="Y1724" s="31">
        <f t="shared" si="114"/>
        <v>0</v>
      </c>
    </row>
    <row r="1725" spans="1:25" ht="20.25" customHeight="1" x14ac:dyDescent="0.3">
      <c r="A1725" s="528" t="s">
        <v>2621</v>
      </c>
      <c r="B1725" s="528"/>
      <c r="C1725" s="847"/>
      <c r="D1725" s="528"/>
      <c r="E1725" s="528"/>
      <c r="F1725" s="528"/>
      <c r="G1725" s="528"/>
      <c r="H1725" s="528"/>
      <c r="I1725" s="278"/>
      <c r="J1725" s="278"/>
      <c r="K1725" s="280"/>
      <c r="L1725" s="280"/>
      <c r="M1725" s="280"/>
      <c r="N1725" s="278"/>
      <c r="O1725" s="282"/>
      <c r="P1725" s="278"/>
      <c r="Q1725" s="282"/>
      <c r="R1725" s="281"/>
      <c r="S1725" s="282"/>
      <c r="T1725" s="274"/>
      <c r="U1725" s="274"/>
      <c r="V1725" s="919"/>
      <c r="W1725" s="928"/>
      <c r="X1725" s="919"/>
      <c r="Y1725" s="31">
        <f t="shared" si="114"/>
        <v>0</v>
      </c>
    </row>
    <row r="1726" spans="1:25" ht="20.25" customHeight="1" x14ac:dyDescent="0.3">
      <c r="A1726" s="528" t="s">
        <v>35</v>
      </c>
      <c r="B1726" s="528"/>
      <c r="C1726" s="847"/>
      <c r="D1726" s="528"/>
      <c r="E1726" s="541">
        <f>E1728+E1798+E1810+E1818+E1823+E1840+E1884+E1894+E1889</f>
        <v>134.61399999999995</v>
      </c>
      <c r="F1726" s="528"/>
      <c r="G1726" s="528"/>
      <c r="H1726" s="528"/>
      <c r="I1726" s="278"/>
      <c r="J1726" s="278"/>
      <c r="K1726" s="280"/>
      <c r="L1726" s="280"/>
      <c r="M1726" s="280"/>
      <c r="N1726" s="278"/>
      <c r="O1726" s="282"/>
      <c r="P1726" s="278"/>
      <c r="Q1726" s="282"/>
      <c r="R1726" s="281"/>
      <c r="S1726" s="282"/>
      <c r="T1726" s="274"/>
      <c r="U1726" s="274"/>
      <c r="V1726" s="919"/>
      <c r="W1726" s="928"/>
      <c r="X1726" s="919"/>
      <c r="Y1726" s="31">
        <f t="shared" si="114"/>
        <v>134.61399999999995</v>
      </c>
    </row>
    <row r="1727" spans="1:25" ht="20.25" customHeight="1" x14ac:dyDescent="0.3">
      <c r="A1727" s="528" t="s">
        <v>2622</v>
      </c>
      <c r="B1727" s="528"/>
      <c r="C1727" s="847"/>
      <c r="D1727" s="528"/>
      <c r="E1727" s="528"/>
      <c r="F1727" s="528"/>
      <c r="G1727" s="528"/>
      <c r="H1727" s="528"/>
      <c r="I1727" s="278"/>
      <c r="J1727" s="278"/>
      <c r="K1727" s="280"/>
      <c r="L1727" s="280"/>
      <c r="M1727" s="280"/>
      <c r="N1727" s="278"/>
      <c r="O1727" s="282"/>
      <c r="P1727" s="278"/>
      <c r="Q1727" s="282"/>
      <c r="R1727" s="281"/>
      <c r="S1727" s="282"/>
      <c r="T1727" s="274"/>
      <c r="U1727" s="274"/>
      <c r="V1727" s="919"/>
      <c r="W1727" s="928"/>
      <c r="X1727" s="919"/>
      <c r="Y1727" s="31">
        <f t="shared" si="114"/>
        <v>0</v>
      </c>
    </row>
    <row r="1728" spans="1:25" ht="20.25" customHeight="1" x14ac:dyDescent="0.3">
      <c r="A1728" s="528"/>
      <c r="B1728" s="528"/>
      <c r="C1728" s="847"/>
      <c r="D1728" s="528" t="s">
        <v>252</v>
      </c>
      <c r="E1728" s="541">
        <f>SUM(E1729:E1796)</f>
        <v>50.496999999999979</v>
      </c>
      <c r="F1728" s="528"/>
      <c r="G1728" s="528"/>
      <c r="H1728" s="528"/>
      <c r="I1728" s="278"/>
      <c r="J1728" s="278"/>
      <c r="K1728" s="280"/>
      <c r="L1728" s="280"/>
      <c r="M1728" s="280"/>
      <c r="N1728" s="278"/>
      <c r="O1728" s="282"/>
      <c r="P1728" s="278"/>
      <c r="Q1728" s="282"/>
      <c r="R1728" s="281"/>
      <c r="S1728" s="282"/>
      <c r="T1728" s="274"/>
      <c r="U1728" s="274"/>
      <c r="V1728" s="919"/>
      <c r="W1728" s="928"/>
      <c r="X1728" s="919"/>
      <c r="Y1728" s="31">
        <f t="shared" si="114"/>
        <v>50.496999999999979</v>
      </c>
    </row>
    <row r="1729" spans="1:25" s="247" customFormat="1" ht="20.25" customHeight="1" x14ac:dyDescent="0.3">
      <c r="A1729" s="273">
        <v>1465</v>
      </c>
      <c r="B1729" s="274">
        <v>2192624</v>
      </c>
      <c r="C1729" s="810" t="s">
        <v>2623</v>
      </c>
      <c r="D1729" s="275" t="s">
        <v>550</v>
      </c>
      <c r="E1729" s="623">
        <v>1.1399999999999999</v>
      </c>
      <c r="F1729" s="277">
        <v>7</v>
      </c>
      <c r="G1729" s="278" t="s">
        <v>39</v>
      </c>
      <c r="H1729" s="279" t="str">
        <f t="shared" si="115"/>
        <v>10</v>
      </c>
      <c r="I1729" s="278">
        <v>0.46</v>
      </c>
      <c r="J1729" s="278">
        <v>0.46</v>
      </c>
      <c r="K1729" s="280"/>
      <c r="L1729" s="280"/>
      <c r="M1729" s="280"/>
      <c r="N1729" s="278">
        <v>0.46</v>
      </c>
      <c r="O1729" s="282">
        <v>100</v>
      </c>
      <c r="P1729" s="278">
        <v>0.46</v>
      </c>
      <c r="Q1729" s="282">
        <v>100</v>
      </c>
      <c r="R1729" s="281">
        <v>0.36800000000000005</v>
      </c>
      <c r="S1729" s="282">
        <v>80</v>
      </c>
      <c r="T1729" s="274" t="s">
        <v>45</v>
      </c>
      <c r="U1729" s="274">
        <v>2021</v>
      </c>
      <c r="V1729" s="960">
        <v>1.1399999999999999</v>
      </c>
      <c r="W1729" s="928"/>
      <c r="X1729" s="919"/>
      <c r="Y1729" s="31">
        <f t="shared" si="114"/>
        <v>0</v>
      </c>
    </row>
    <row r="1730" spans="1:25" s="247" customFormat="1" ht="20.25" customHeight="1" x14ac:dyDescent="0.3">
      <c r="A1730" s="273">
        <v>1466</v>
      </c>
      <c r="B1730" s="274">
        <v>2191456</v>
      </c>
      <c r="C1730" s="810" t="s">
        <v>2624</v>
      </c>
      <c r="D1730" s="275" t="s">
        <v>2134</v>
      </c>
      <c r="E1730" s="623">
        <v>4.3120000000000003</v>
      </c>
      <c r="F1730" s="277">
        <v>7</v>
      </c>
      <c r="G1730" s="278" t="s">
        <v>39</v>
      </c>
      <c r="H1730" s="279" t="str">
        <f t="shared" si="115"/>
        <v>10</v>
      </c>
      <c r="I1730" s="278">
        <v>0.96</v>
      </c>
      <c r="J1730" s="278">
        <v>0.96</v>
      </c>
      <c r="K1730" s="280"/>
      <c r="L1730" s="280"/>
      <c r="M1730" s="280"/>
      <c r="N1730" s="278">
        <v>0.96</v>
      </c>
      <c r="O1730" s="282">
        <v>100</v>
      </c>
      <c r="P1730" s="278">
        <v>0.96</v>
      </c>
      <c r="Q1730" s="282">
        <v>100</v>
      </c>
      <c r="R1730" s="281">
        <v>0.76800000000000002</v>
      </c>
      <c r="S1730" s="282">
        <v>80</v>
      </c>
      <c r="T1730" s="274" t="s">
        <v>45</v>
      </c>
      <c r="U1730" s="274">
        <v>2021</v>
      </c>
      <c r="V1730" s="960">
        <v>4.3120000000000003</v>
      </c>
      <c r="W1730" s="928"/>
      <c r="X1730" s="919"/>
      <c r="Y1730" s="31">
        <f t="shared" si="114"/>
        <v>0</v>
      </c>
    </row>
    <row r="1731" spans="1:25" s="247" customFormat="1" ht="20.25" customHeight="1" x14ac:dyDescent="0.3">
      <c r="A1731" s="273">
        <v>1467</v>
      </c>
      <c r="B1731" s="274">
        <v>2202288</v>
      </c>
      <c r="C1731" s="810" t="s">
        <v>2625</v>
      </c>
      <c r="D1731" s="275" t="s">
        <v>139</v>
      </c>
      <c r="E1731" s="623">
        <v>1.61</v>
      </c>
      <c r="F1731" s="277">
        <v>7</v>
      </c>
      <c r="G1731" s="278" t="s">
        <v>39</v>
      </c>
      <c r="H1731" s="279" t="str">
        <f t="shared" si="115"/>
        <v>10</v>
      </c>
      <c r="I1731" s="278">
        <v>0.66</v>
      </c>
      <c r="J1731" s="278">
        <v>0.66</v>
      </c>
      <c r="K1731" s="280"/>
      <c r="L1731" s="280"/>
      <c r="M1731" s="280"/>
      <c r="N1731" s="278">
        <v>0.66</v>
      </c>
      <c r="O1731" s="282">
        <v>100</v>
      </c>
      <c r="P1731" s="278">
        <v>0.66</v>
      </c>
      <c r="Q1731" s="282">
        <v>100</v>
      </c>
      <c r="R1731" s="281">
        <v>0.52800000000000002</v>
      </c>
      <c r="S1731" s="282">
        <v>80</v>
      </c>
      <c r="T1731" s="274" t="s">
        <v>45</v>
      </c>
      <c r="U1731" s="274">
        <v>2021</v>
      </c>
      <c r="V1731" s="960">
        <v>1.61</v>
      </c>
      <c r="W1731" s="928"/>
      <c r="X1731" s="919"/>
      <c r="Y1731" s="31">
        <f t="shared" si="114"/>
        <v>0</v>
      </c>
    </row>
    <row r="1732" spans="1:25" s="247" customFormat="1" ht="20.25" customHeight="1" x14ac:dyDescent="0.3">
      <c r="A1732" s="273">
        <v>1468</v>
      </c>
      <c r="B1732" s="274">
        <v>2203239</v>
      </c>
      <c r="C1732" s="810" t="s">
        <v>2626</v>
      </c>
      <c r="D1732" s="275" t="s">
        <v>401</v>
      </c>
      <c r="E1732" s="623">
        <v>2.2839999999999998</v>
      </c>
      <c r="F1732" s="277">
        <v>6</v>
      </c>
      <c r="G1732" s="278" t="s">
        <v>64</v>
      </c>
      <c r="H1732" s="279" t="str">
        <f t="shared" si="115"/>
        <v>10</v>
      </c>
      <c r="I1732" s="278">
        <v>1</v>
      </c>
      <c r="J1732" s="278">
        <v>1</v>
      </c>
      <c r="K1732" s="280"/>
      <c r="L1732" s="280"/>
      <c r="M1732" s="280"/>
      <c r="N1732" s="278">
        <v>0</v>
      </c>
      <c r="O1732" s="282">
        <v>0</v>
      </c>
      <c r="P1732" s="278">
        <v>0</v>
      </c>
      <c r="Q1732" s="282">
        <v>0</v>
      </c>
      <c r="R1732" s="281">
        <v>1</v>
      </c>
      <c r="S1732" s="282">
        <v>100</v>
      </c>
      <c r="T1732" s="274" t="s">
        <v>45</v>
      </c>
      <c r="U1732" s="274">
        <v>2021</v>
      </c>
      <c r="V1732" s="960">
        <v>2.2839999999999998</v>
      </c>
      <c r="W1732" s="928"/>
      <c r="X1732" s="919"/>
      <c r="Y1732" s="31">
        <f t="shared" si="114"/>
        <v>0</v>
      </c>
    </row>
    <row r="1733" spans="1:25" s="247" customFormat="1" ht="20.25" customHeight="1" x14ac:dyDescent="0.3">
      <c r="A1733" s="273">
        <v>1469</v>
      </c>
      <c r="B1733" s="274">
        <v>2191879</v>
      </c>
      <c r="C1733" s="810" t="s">
        <v>2627</v>
      </c>
      <c r="D1733" s="275" t="s">
        <v>890</v>
      </c>
      <c r="E1733" s="623">
        <v>2.036</v>
      </c>
      <c r="F1733" s="277">
        <v>7</v>
      </c>
      <c r="G1733" s="278" t="s">
        <v>64</v>
      </c>
      <c r="H1733" s="279" t="str">
        <f t="shared" si="115"/>
        <v>10</v>
      </c>
      <c r="I1733" s="278">
        <v>0.89</v>
      </c>
      <c r="J1733" s="278">
        <v>0.89</v>
      </c>
      <c r="K1733" s="280"/>
      <c r="L1733" s="280"/>
      <c r="M1733" s="280"/>
      <c r="N1733" s="278">
        <v>0.89</v>
      </c>
      <c r="O1733" s="282">
        <v>100</v>
      </c>
      <c r="P1733" s="278">
        <v>0.89</v>
      </c>
      <c r="Q1733" s="282">
        <v>100</v>
      </c>
      <c r="R1733" s="281">
        <v>0.89</v>
      </c>
      <c r="S1733" s="282">
        <v>100</v>
      </c>
      <c r="T1733" s="274" t="s">
        <v>220</v>
      </c>
      <c r="U1733" s="274">
        <v>2023</v>
      </c>
      <c r="V1733" s="960">
        <v>2.036</v>
      </c>
      <c r="W1733" s="928"/>
      <c r="X1733" s="919"/>
      <c r="Y1733" s="31">
        <f t="shared" si="114"/>
        <v>0</v>
      </c>
    </row>
    <row r="1734" spans="1:25" s="247" customFormat="1" ht="20.25" customHeight="1" x14ac:dyDescent="0.3">
      <c r="A1734" s="273">
        <v>1470</v>
      </c>
      <c r="B1734" s="274">
        <v>2201337</v>
      </c>
      <c r="C1734" s="810" t="s">
        <v>2628</v>
      </c>
      <c r="D1734" s="275" t="s">
        <v>47</v>
      </c>
      <c r="E1734" s="623">
        <v>1.978</v>
      </c>
      <c r="F1734" s="277">
        <v>7</v>
      </c>
      <c r="G1734" s="278" t="s">
        <v>64</v>
      </c>
      <c r="H1734" s="279" t="str">
        <f t="shared" si="115"/>
        <v>10</v>
      </c>
      <c r="I1734" s="278">
        <v>0.77</v>
      </c>
      <c r="J1734" s="278">
        <v>0.77</v>
      </c>
      <c r="K1734" s="280"/>
      <c r="L1734" s="280"/>
      <c r="M1734" s="280"/>
      <c r="N1734" s="278">
        <v>0</v>
      </c>
      <c r="O1734" s="282">
        <v>0</v>
      </c>
      <c r="P1734" s="278">
        <v>0</v>
      </c>
      <c r="Q1734" s="282">
        <v>0</v>
      </c>
      <c r="R1734" s="281">
        <v>0.77</v>
      </c>
      <c r="S1734" s="282">
        <v>100</v>
      </c>
      <c r="T1734" s="274" t="s">
        <v>220</v>
      </c>
      <c r="U1734" s="274">
        <v>2023</v>
      </c>
      <c r="V1734" s="960">
        <v>1.978</v>
      </c>
      <c r="W1734" s="928"/>
      <c r="X1734" s="919"/>
      <c r="Y1734" s="31">
        <f t="shared" si="114"/>
        <v>0</v>
      </c>
    </row>
    <row r="1735" spans="1:25" s="247" customFormat="1" ht="20.25" customHeight="1" x14ac:dyDescent="0.3">
      <c r="A1735" s="273">
        <v>1471</v>
      </c>
      <c r="B1735" s="274">
        <v>2303474</v>
      </c>
      <c r="C1735" s="810" t="s">
        <v>2629</v>
      </c>
      <c r="D1735" s="275" t="s">
        <v>298</v>
      </c>
      <c r="E1735" s="623">
        <v>3.218</v>
      </c>
      <c r="F1735" s="277">
        <v>7</v>
      </c>
      <c r="G1735" s="278" t="s">
        <v>64</v>
      </c>
      <c r="H1735" s="279" t="str">
        <f t="shared" si="115"/>
        <v>10</v>
      </c>
      <c r="I1735" s="278">
        <v>1.7</v>
      </c>
      <c r="J1735" s="278">
        <v>1.7</v>
      </c>
      <c r="K1735" s="280"/>
      <c r="L1735" s="280"/>
      <c r="M1735" s="280"/>
      <c r="N1735" s="278">
        <v>1.7</v>
      </c>
      <c r="O1735" s="282">
        <v>100</v>
      </c>
      <c r="P1735" s="278">
        <v>1.7</v>
      </c>
      <c r="Q1735" s="282">
        <v>100</v>
      </c>
      <c r="R1735" s="281">
        <v>1.36</v>
      </c>
      <c r="S1735" s="282">
        <v>80</v>
      </c>
      <c r="T1735" s="274" t="s">
        <v>45</v>
      </c>
      <c r="U1735" s="274">
        <v>2021</v>
      </c>
      <c r="V1735" s="960">
        <v>3.218</v>
      </c>
      <c r="W1735" s="928"/>
      <c r="X1735" s="919"/>
      <c r="Y1735" s="31">
        <f t="shared" si="114"/>
        <v>0</v>
      </c>
    </row>
    <row r="1736" spans="1:25" s="247" customFormat="1" ht="20.25" customHeight="1" x14ac:dyDescent="0.3">
      <c r="A1736" s="273">
        <v>1472</v>
      </c>
      <c r="B1736" s="274">
        <v>2203421</v>
      </c>
      <c r="C1736" s="810" t="s">
        <v>2630</v>
      </c>
      <c r="D1736" s="275" t="s">
        <v>1798</v>
      </c>
      <c r="E1736" s="623">
        <v>0.317</v>
      </c>
      <c r="F1736" s="277">
        <v>3.5</v>
      </c>
      <c r="G1736" s="278" t="s">
        <v>48</v>
      </c>
      <c r="H1736" s="279" t="str">
        <f t="shared" si="115"/>
        <v>6</v>
      </c>
      <c r="I1736" s="278">
        <v>0.32</v>
      </c>
      <c r="J1736" s="278">
        <v>0.32</v>
      </c>
      <c r="K1736" s="280"/>
      <c r="L1736" s="280"/>
      <c r="M1736" s="280"/>
      <c r="N1736" s="278">
        <v>0.32</v>
      </c>
      <c r="O1736" s="282">
        <v>100</v>
      </c>
      <c r="P1736" s="278">
        <v>0.32</v>
      </c>
      <c r="Q1736" s="282">
        <v>100</v>
      </c>
      <c r="R1736" s="281">
        <v>0.25600000000000001</v>
      </c>
      <c r="S1736" s="282">
        <v>80</v>
      </c>
      <c r="T1736" s="274" t="s">
        <v>45</v>
      </c>
      <c r="U1736" s="274">
        <v>2021</v>
      </c>
      <c r="V1736" s="960">
        <v>0.317</v>
      </c>
      <c r="W1736" s="928"/>
      <c r="X1736" s="919"/>
      <c r="Y1736" s="31">
        <f t="shared" si="114"/>
        <v>0</v>
      </c>
    </row>
    <row r="1737" spans="1:25" s="247" customFormat="1" ht="20.25" customHeight="1" x14ac:dyDescent="0.3">
      <c r="A1737" s="273">
        <v>1473</v>
      </c>
      <c r="B1737" s="274">
        <v>2191804</v>
      </c>
      <c r="C1737" s="810" t="s">
        <v>2631</v>
      </c>
      <c r="D1737" s="275" t="s">
        <v>2632</v>
      </c>
      <c r="E1737" s="623">
        <v>0.372</v>
      </c>
      <c r="F1737" s="277">
        <v>3.5</v>
      </c>
      <c r="G1737" s="278" t="s">
        <v>48</v>
      </c>
      <c r="H1737" s="279" t="str">
        <f t="shared" si="115"/>
        <v>6</v>
      </c>
      <c r="I1737" s="278">
        <v>0.32</v>
      </c>
      <c r="J1737" s="278">
        <v>0.32</v>
      </c>
      <c r="K1737" s="280"/>
      <c r="L1737" s="280"/>
      <c r="M1737" s="280"/>
      <c r="N1737" s="278">
        <v>0.32</v>
      </c>
      <c r="O1737" s="282">
        <v>100</v>
      </c>
      <c r="P1737" s="278">
        <v>0.32</v>
      </c>
      <c r="Q1737" s="282">
        <v>100</v>
      </c>
      <c r="R1737" s="281">
        <v>0.25600000000000001</v>
      </c>
      <c r="S1737" s="282">
        <v>80</v>
      </c>
      <c r="T1737" s="274" t="s">
        <v>45</v>
      </c>
      <c r="U1737" s="274">
        <v>2021</v>
      </c>
      <c r="V1737" s="960">
        <v>0.372</v>
      </c>
      <c r="W1737" s="928"/>
      <c r="X1737" s="919"/>
      <c r="Y1737" s="31">
        <f t="shared" si="114"/>
        <v>0</v>
      </c>
    </row>
    <row r="1738" spans="1:25" s="247" customFormat="1" ht="20.25" customHeight="1" x14ac:dyDescent="0.3">
      <c r="A1738" s="273">
        <v>1474</v>
      </c>
      <c r="B1738" s="274">
        <v>2199905</v>
      </c>
      <c r="C1738" s="810" t="s">
        <v>2633</v>
      </c>
      <c r="D1738" s="275" t="s">
        <v>2634</v>
      </c>
      <c r="E1738" s="623">
        <v>0.34</v>
      </c>
      <c r="F1738" s="277">
        <v>3.5</v>
      </c>
      <c r="G1738" s="278" t="s">
        <v>48</v>
      </c>
      <c r="H1738" s="279" t="str">
        <f t="shared" si="115"/>
        <v>6</v>
      </c>
      <c r="I1738" s="278">
        <v>0.34</v>
      </c>
      <c r="J1738" s="278">
        <v>0.34</v>
      </c>
      <c r="K1738" s="280"/>
      <c r="L1738" s="280"/>
      <c r="M1738" s="280"/>
      <c r="N1738" s="278">
        <v>0.34</v>
      </c>
      <c r="O1738" s="282">
        <v>100</v>
      </c>
      <c r="P1738" s="278">
        <v>0.34</v>
      </c>
      <c r="Q1738" s="282">
        <v>100</v>
      </c>
      <c r="R1738" s="281">
        <v>0.27200000000000002</v>
      </c>
      <c r="S1738" s="282">
        <v>80</v>
      </c>
      <c r="T1738" s="274" t="s">
        <v>45</v>
      </c>
      <c r="U1738" s="274">
        <v>2021</v>
      </c>
      <c r="V1738" s="960">
        <v>0.34</v>
      </c>
      <c r="W1738" s="928"/>
      <c r="X1738" s="919"/>
      <c r="Y1738" s="31">
        <f t="shared" si="114"/>
        <v>0</v>
      </c>
    </row>
    <row r="1739" spans="1:25" s="247" customFormat="1" ht="20.25" customHeight="1" x14ac:dyDescent="0.3">
      <c r="A1739" s="273">
        <v>1475</v>
      </c>
      <c r="B1739" s="274">
        <v>2200022</v>
      </c>
      <c r="C1739" s="810" t="s">
        <v>2635</v>
      </c>
      <c r="D1739" s="275" t="s">
        <v>1127</v>
      </c>
      <c r="E1739" s="623">
        <v>0.27600000000000002</v>
      </c>
      <c r="F1739" s="277">
        <v>3.5</v>
      </c>
      <c r="G1739" s="278" t="s">
        <v>48</v>
      </c>
      <c r="H1739" s="279" t="str">
        <f t="shared" si="115"/>
        <v>6</v>
      </c>
      <c r="I1739" s="278">
        <v>0.28000000000000003</v>
      </c>
      <c r="J1739" s="278">
        <v>0.28000000000000003</v>
      </c>
      <c r="K1739" s="280"/>
      <c r="L1739" s="280"/>
      <c r="M1739" s="280"/>
      <c r="N1739" s="278">
        <v>0.28000000000000003</v>
      </c>
      <c r="O1739" s="282">
        <v>100</v>
      </c>
      <c r="P1739" s="278">
        <v>0.28000000000000003</v>
      </c>
      <c r="Q1739" s="282">
        <v>100</v>
      </c>
      <c r="R1739" s="281">
        <v>0.22400000000000003</v>
      </c>
      <c r="S1739" s="282">
        <v>80</v>
      </c>
      <c r="T1739" s="274" t="s">
        <v>45</v>
      </c>
      <c r="U1739" s="274">
        <v>2021</v>
      </c>
      <c r="V1739" s="960">
        <v>0.27600000000000002</v>
      </c>
      <c r="W1739" s="928"/>
      <c r="X1739" s="919"/>
      <c r="Y1739" s="31">
        <f t="shared" si="114"/>
        <v>0</v>
      </c>
    </row>
    <row r="1740" spans="1:25" s="247" customFormat="1" ht="20.25" customHeight="1" x14ac:dyDescent="0.3">
      <c r="A1740" s="273">
        <v>1476</v>
      </c>
      <c r="B1740" s="274">
        <v>2201739</v>
      </c>
      <c r="C1740" s="810" t="s">
        <v>2636</v>
      </c>
      <c r="D1740" s="275" t="s">
        <v>2637</v>
      </c>
      <c r="E1740" s="623">
        <v>0.25900000000000001</v>
      </c>
      <c r="F1740" s="277">
        <v>3.5</v>
      </c>
      <c r="G1740" s="278" t="s">
        <v>48</v>
      </c>
      <c r="H1740" s="279" t="str">
        <f t="shared" si="115"/>
        <v>6</v>
      </c>
      <c r="I1740" s="278">
        <v>0.26</v>
      </c>
      <c r="J1740" s="278">
        <v>0.26</v>
      </c>
      <c r="K1740" s="280"/>
      <c r="L1740" s="280"/>
      <c r="M1740" s="280"/>
      <c r="N1740" s="278">
        <v>0.26</v>
      </c>
      <c r="O1740" s="282">
        <v>100</v>
      </c>
      <c r="P1740" s="278">
        <v>0.26</v>
      </c>
      <c r="Q1740" s="282">
        <v>100</v>
      </c>
      <c r="R1740" s="281">
        <v>0.20800000000000002</v>
      </c>
      <c r="S1740" s="282">
        <v>80</v>
      </c>
      <c r="T1740" s="274" t="s">
        <v>45</v>
      </c>
      <c r="U1740" s="274">
        <v>2021</v>
      </c>
      <c r="V1740" s="960">
        <v>0.25900000000000001</v>
      </c>
      <c r="W1740" s="928"/>
      <c r="X1740" s="919"/>
      <c r="Y1740" s="31">
        <f t="shared" si="114"/>
        <v>0</v>
      </c>
    </row>
    <row r="1741" spans="1:25" s="247" customFormat="1" ht="20.25" customHeight="1" x14ac:dyDescent="0.3">
      <c r="A1741" s="273">
        <v>1477</v>
      </c>
      <c r="B1741" s="274">
        <v>2192570</v>
      </c>
      <c r="C1741" s="810" t="s">
        <v>2638</v>
      </c>
      <c r="D1741" s="275" t="s">
        <v>2472</v>
      </c>
      <c r="E1741" s="623">
        <v>0.77800000000000002</v>
      </c>
      <c r="F1741" s="277">
        <v>3.5</v>
      </c>
      <c r="G1741" s="278" t="s">
        <v>48</v>
      </c>
      <c r="H1741" s="279" t="str">
        <f t="shared" si="115"/>
        <v>6</v>
      </c>
      <c r="I1741" s="278">
        <v>0.83</v>
      </c>
      <c r="J1741" s="278">
        <v>0.83</v>
      </c>
      <c r="K1741" s="280"/>
      <c r="L1741" s="280"/>
      <c r="M1741" s="280"/>
      <c r="N1741" s="278">
        <v>0.83</v>
      </c>
      <c r="O1741" s="282">
        <v>100</v>
      </c>
      <c r="P1741" s="278">
        <v>0.83</v>
      </c>
      <c r="Q1741" s="282">
        <v>100</v>
      </c>
      <c r="R1741" s="281">
        <v>0.66400000000000003</v>
      </c>
      <c r="S1741" s="282">
        <v>80</v>
      </c>
      <c r="T1741" s="274" t="s">
        <v>45</v>
      </c>
      <c r="U1741" s="274">
        <v>2021</v>
      </c>
      <c r="V1741" s="960">
        <v>0.77800000000000002</v>
      </c>
      <c r="W1741" s="928"/>
      <c r="X1741" s="919"/>
      <c r="Y1741" s="31">
        <f t="shared" si="114"/>
        <v>0</v>
      </c>
    </row>
    <row r="1742" spans="1:25" s="247" customFormat="1" ht="20.25" customHeight="1" x14ac:dyDescent="0.3">
      <c r="A1742" s="273">
        <v>1478</v>
      </c>
      <c r="B1742" s="274">
        <v>2196236</v>
      </c>
      <c r="C1742" s="810" t="s">
        <v>2639</v>
      </c>
      <c r="D1742" s="275" t="s">
        <v>1916</v>
      </c>
      <c r="E1742" s="623">
        <v>0.20399999999999999</v>
      </c>
      <c r="F1742" s="277">
        <v>3.5</v>
      </c>
      <c r="G1742" s="278" t="s">
        <v>48</v>
      </c>
      <c r="H1742" s="279" t="str">
        <f t="shared" si="115"/>
        <v>6</v>
      </c>
      <c r="I1742" s="278">
        <v>0.21</v>
      </c>
      <c r="J1742" s="278">
        <v>0.21</v>
      </c>
      <c r="K1742" s="280"/>
      <c r="L1742" s="280"/>
      <c r="M1742" s="280"/>
      <c r="N1742" s="278">
        <v>0.21</v>
      </c>
      <c r="O1742" s="282">
        <v>100</v>
      </c>
      <c r="P1742" s="278">
        <v>0.21</v>
      </c>
      <c r="Q1742" s="282">
        <v>100</v>
      </c>
      <c r="R1742" s="281">
        <v>0.16800000000000001</v>
      </c>
      <c r="S1742" s="282">
        <v>80</v>
      </c>
      <c r="T1742" s="274" t="s">
        <v>45</v>
      </c>
      <c r="U1742" s="274">
        <v>2021</v>
      </c>
      <c r="V1742" s="960">
        <v>0.20399999999999999</v>
      </c>
      <c r="W1742" s="928"/>
      <c r="X1742" s="919"/>
      <c r="Y1742" s="31">
        <f t="shared" si="114"/>
        <v>0</v>
      </c>
    </row>
    <row r="1743" spans="1:25" s="247" customFormat="1" ht="20.25" customHeight="1" x14ac:dyDescent="0.3">
      <c r="A1743" s="273">
        <v>1479</v>
      </c>
      <c r="B1743" s="274">
        <v>2194916</v>
      </c>
      <c r="C1743" s="810" t="s">
        <v>2640</v>
      </c>
      <c r="D1743" s="275" t="s">
        <v>2641</v>
      </c>
      <c r="E1743" s="623">
        <v>1.2370000000000001</v>
      </c>
      <c r="F1743" s="277">
        <v>3.5</v>
      </c>
      <c r="G1743" s="278" t="s">
        <v>48</v>
      </c>
      <c r="H1743" s="279" t="str">
        <f t="shared" si="115"/>
        <v>6</v>
      </c>
      <c r="I1743" s="278">
        <v>0.88</v>
      </c>
      <c r="J1743" s="278">
        <v>0.88</v>
      </c>
      <c r="K1743" s="280"/>
      <c r="L1743" s="280"/>
      <c r="M1743" s="280"/>
      <c r="N1743" s="278">
        <v>0.88</v>
      </c>
      <c r="O1743" s="282">
        <v>100</v>
      </c>
      <c r="P1743" s="278">
        <v>0.88</v>
      </c>
      <c r="Q1743" s="282">
        <v>100</v>
      </c>
      <c r="R1743" s="281">
        <v>0.70400000000000007</v>
      </c>
      <c r="S1743" s="282">
        <v>80</v>
      </c>
      <c r="T1743" s="274" t="s">
        <v>45</v>
      </c>
      <c r="U1743" s="274">
        <v>2021</v>
      </c>
      <c r="V1743" s="960">
        <v>1.2370000000000001</v>
      </c>
      <c r="W1743" s="928"/>
      <c r="X1743" s="919"/>
      <c r="Y1743" s="31">
        <f t="shared" si="114"/>
        <v>0</v>
      </c>
    </row>
    <row r="1744" spans="1:25" s="247" customFormat="1" ht="20.25" customHeight="1" x14ac:dyDescent="0.3">
      <c r="A1744" s="273">
        <v>1480</v>
      </c>
      <c r="B1744" s="274">
        <v>2198252</v>
      </c>
      <c r="C1744" s="810" t="s">
        <v>2642</v>
      </c>
      <c r="D1744" s="275" t="s">
        <v>2643</v>
      </c>
      <c r="E1744" s="623">
        <v>0.23</v>
      </c>
      <c r="F1744" s="277">
        <v>3.5</v>
      </c>
      <c r="G1744" s="278" t="s">
        <v>48</v>
      </c>
      <c r="H1744" s="279" t="str">
        <f t="shared" si="115"/>
        <v>6</v>
      </c>
      <c r="I1744" s="278">
        <v>0.23</v>
      </c>
      <c r="J1744" s="278">
        <v>0.23</v>
      </c>
      <c r="K1744" s="280"/>
      <c r="L1744" s="280"/>
      <c r="M1744" s="280"/>
      <c r="N1744" s="278">
        <v>0.23</v>
      </c>
      <c r="O1744" s="282">
        <v>100</v>
      </c>
      <c r="P1744" s="278">
        <v>0.23</v>
      </c>
      <c r="Q1744" s="282">
        <v>100</v>
      </c>
      <c r="R1744" s="281">
        <v>0.18400000000000002</v>
      </c>
      <c r="S1744" s="282">
        <v>80</v>
      </c>
      <c r="T1744" s="274" t="s">
        <v>45</v>
      </c>
      <c r="U1744" s="274">
        <v>2021</v>
      </c>
      <c r="V1744" s="960">
        <v>0.23</v>
      </c>
      <c r="W1744" s="928"/>
      <c r="X1744" s="919"/>
      <c r="Y1744" s="31">
        <f t="shared" si="114"/>
        <v>0</v>
      </c>
    </row>
    <row r="1745" spans="1:25" s="247" customFormat="1" ht="20.25" customHeight="1" x14ac:dyDescent="0.3">
      <c r="A1745" s="273">
        <v>1481</v>
      </c>
      <c r="B1745" s="274">
        <v>2199383</v>
      </c>
      <c r="C1745" s="810" t="s">
        <v>2644</v>
      </c>
      <c r="D1745" s="275" t="s">
        <v>2645</v>
      </c>
      <c r="E1745" s="623">
        <v>0.161</v>
      </c>
      <c r="F1745" s="277">
        <v>3.5</v>
      </c>
      <c r="G1745" s="278" t="s">
        <v>48</v>
      </c>
      <c r="H1745" s="279" t="str">
        <f t="shared" si="115"/>
        <v>6</v>
      </c>
      <c r="I1745" s="278">
        <v>0.26</v>
      </c>
      <c r="J1745" s="278">
        <v>0.26</v>
      </c>
      <c r="K1745" s="280"/>
      <c r="L1745" s="280"/>
      <c r="M1745" s="280"/>
      <c r="N1745" s="278">
        <v>0.26</v>
      </c>
      <c r="O1745" s="282">
        <v>100</v>
      </c>
      <c r="P1745" s="278">
        <v>0.26</v>
      </c>
      <c r="Q1745" s="282">
        <v>100</v>
      </c>
      <c r="R1745" s="281">
        <v>0.20800000000000002</v>
      </c>
      <c r="S1745" s="282">
        <v>80</v>
      </c>
      <c r="T1745" s="274" t="s">
        <v>45</v>
      </c>
      <c r="U1745" s="274">
        <v>2021</v>
      </c>
      <c r="V1745" s="960">
        <v>0.161</v>
      </c>
      <c r="W1745" s="928"/>
      <c r="X1745" s="919"/>
      <c r="Y1745" s="31">
        <f t="shared" si="114"/>
        <v>0</v>
      </c>
    </row>
    <row r="1746" spans="1:25" s="247" customFormat="1" ht="20.25" customHeight="1" x14ac:dyDescent="0.3">
      <c r="A1746" s="273">
        <v>1482</v>
      </c>
      <c r="B1746" s="274">
        <v>2201886</v>
      </c>
      <c r="C1746" s="810" t="s">
        <v>2646</v>
      </c>
      <c r="D1746" s="275" t="s">
        <v>777</v>
      </c>
      <c r="E1746" s="623">
        <v>0.254</v>
      </c>
      <c r="F1746" s="277">
        <v>3.5</v>
      </c>
      <c r="G1746" s="278" t="s">
        <v>48</v>
      </c>
      <c r="H1746" s="279" t="str">
        <f t="shared" si="115"/>
        <v>6</v>
      </c>
      <c r="I1746" s="278">
        <v>0.28000000000000003</v>
      </c>
      <c r="J1746" s="278">
        <v>0.28000000000000003</v>
      </c>
      <c r="K1746" s="280"/>
      <c r="L1746" s="280"/>
      <c r="M1746" s="280"/>
      <c r="N1746" s="278">
        <v>0.28000000000000003</v>
      </c>
      <c r="O1746" s="282">
        <v>100</v>
      </c>
      <c r="P1746" s="278">
        <v>0.28000000000000003</v>
      </c>
      <c r="Q1746" s="282">
        <v>100</v>
      </c>
      <c r="R1746" s="281">
        <v>0.22400000000000003</v>
      </c>
      <c r="S1746" s="282">
        <v>80</v>
      </c>
      <c r="T1746" s="274" t="s">
        <v>45</v>
      </c>
      <c r="U1746" s="274">
        <v>2021</v>
      </c>
      <c r="V1746" s="960">
        <v>0.254</v>
      </c>
      <c r="W1746" s="928"/>
      <c r="X1746" s="919"/>
      <c r="Y1746" s="31">
        <f t="shared" si="114"/>
        <v>0</v>
      </c>
    </row>
    <row r="1747" spans="1:25" s="247" customFormat="1" ht="20.25" customHeight="1" x14ac:dyDescent="0.3">
      <c r="A1747" s="273">
        <v>1483</v>
      </c>
      <c r="B1747" s="274">
        <v>2199776</v>
      </c>
      <c r="C1747" s="810" t="s">
        <v>2647</v>
      </c>
      <c r="D1747" s="275" t="s">
        <v>2648</v>
      </c>
      <c r="E1747" s="623">
        <v>1.1890000000000001</v>
      </c>
      <c r="F1747" s="277">
        <v>3.5</v>
      </c>
      <c r="G1747" s="278" t="s">
        <v>48</v>
      </c>
      <c r="H1747" s="279" t="str">
        <f t="shared" si="115"/>
        <v>6</v>
      </c>
      <c r="I1747" s="278">
        <v>0.49</v>
      </c>
      <c r="J1747" s="278">
        <v>0.49</v>
      </c>
      <c r="K1747" s="280"/>
      <c r="L1747" s="280"/>
      <c r="M1747" s="280"/>
      <c r="N1747" s="278">
        <v>0.49</v>
      </c>
      <c r="O1747" s="282">
        <v>100</v>
      </c>
      <c r="P1747" s="278">
        <v>0.49</v>
      </c>
      <c r="Q1747" s="282">
        <v>100</v>
      </c>
      <c r="R1747" s="281">
        <v>0.39200000000000002</v>
      </c>
      <c r="S1747" s="282">
        <v>80</v>
      </c>
      <c r="T1747" s="274" t="s">
        <v>45</v>
      </c>
      <c r="U1747" s="274">
        <v>2021</v>
      </c>
      <c r="V1747" s="960">
        <v>1.1890000000000001</v>
      </c>
      <c r="W1747" s="928"/>
      <c r="X1747" s="919"/>
      <c r="Y1747" s="31">
        <f t="shared" si="114"/>
        <v>0</v>
      </c>
    </row>
    <row r="1748" spans="1:25" s="247" customFormat="1" ht="20.25" customHeight="1" x14ac:dyDescent="0.3">
      <c r="A1748" s="273">
        <v>1484</v>
      </c>
      <c r="B1748" s="274">
        <v>2199776</v>
      </c>
      <c r="C1748" s="810" t="s">
        <v>2649</v>
      </c>
      <c r="D1748" s="275" t="s">
        <v>2650</v>
      </c>
      <c r="E1748" s="623">
        <v>0.89800000000000002</v>
      </c>
      <c r="F1748" s="277">
        <v>6</v>
      </c>
      <c r="G1748" s="278" t="s">
        <v>39</v>
      </c>
      <c r="H1748" s="279" t="str">
        <f t="shared" si="115"/>
        <v>10</v>
      </c>
      <c r="I1748" s="278">
        <v>0.8</v>
      </c>
      <c r="J1748" s="278">
        <v>0.8</v>
      </c>
      <c r="K1748" s="280"/>
      <c r="L1748" s="280"/>
      <c r="M1748" s="280"/>
      <c r="N1748" s="278">
        <v>0</v>
      </c>
      <c r="O1748" s="282">
        <v>0</v>
      </c>
      <c r="P1748" s="278">
        <v>0</v>
      </c>
      <c r="Q1748" s="282">
        <v>0</v>
      </c>
      <c r="R1748" s="281">
        <v>0.8</v>
      </c>
      <c r="S1748" s="282">
        <v>100</v>
      </c>
      <c r="T1748" s="274" t="s">
        <v>220</v>
      </c>
      <c r="U1748" s="274">
        <v>2023</v>
      </c>
      <c r="V1748" s="960">
        <v>0.89800000000000002</v>
      </c>
      <c r="W1748" s="928"/>
      <c r="X1748" s="919"/>
      <c r="Y1748" s="31">
        <f t="shared" si="114"/>
        <v>0</v>
      </c>
    </row>
    <row r="1749" spans="1:25" s="247" customFormat="1" ht="20.25" customHeight="1" x14ac:dyDescent="0.3">
      <c r="A1749" s="273">
        <v>1485</v>
      </c>
      <c r="B1749" s="274">
        <v>2193185</v>
      </c>
      <c r="C1749" s="810" t="s">
        <v>2651</v>
      </c>
      <c r="D1749" s="275" t="s">
        <v>2581</v>
      </c>
      <c r="E1749" s="623">
        <v>0.313</v>
      </c>
      <c r="F1749" s="277">
        <v>3.5</v>
      </c>
      <c r="G1749" s="278" t="s">
        <v>48</v>
      </c>
      <c r="H1749" s="279" t="str">
        <f t="shared" si="115"/>
        <v>6</v>
      </c>
      <c r="I1749" s="278">
        <v>0.31</v>
      </c>
      <c r="J1749" s="278">
        <v>0.31</v>
      </c>
      <c r="K1749" s="280"/>
      <c r="L1749" s="280"/>
      <c r="M1749" s="280"/>
      <c r="N1749" s="278">
        <v>0.31</v>
      </c>
      <c r="O1749" s="282">
        <v>100</v>
      </c>
      <c r="P1749" s="278">
        <v>0.31</v>
      </c>
      <c r="Q1749" s="282">
        <v>100</v>
      </c>
      <c r="R1749" s="281">
        <v>0.248</v>
      </c>
      <c r="S1749" s="282">
        <v>80</v>
      </c>
      <c r="T1749" s="274" t="s">
        <v>45</v>
      </c>
      <c r="U1749" s="274">
        <v>2021</v>
      </c>
      <c r="V1749" s="960">
        <v>0.313</v>
      </c>
      <c r="W1749" s="928"/>
      <c r="X1749" s="919"/>
      <c r="Y1749" s="31">
        <f t="shared" ref="Y1749:Y1812" si="116">E1749-V1749-W1749-X1749</f>
        <v>0</v>
      </c>
    </row>
    <row r="1750" spans="1:25" s="247" customFormat="1" ht="20.25" customHeight="1" x14ac:dyDescent="0.3">
      <c r="A1750" s="273">
        <v>1486</v>
      </c>
      <c r="B1750" s="274">
        <v>2195898</v>
      </c>
      <c r="C1750" s="810" t="s">
        <v>2652</v>
      </c>
      <c r="D1750" s="275" t="s">
        <v>1655</v>
      </c>
      <c r="E1750" s="623">
        <v>0.14799999999999999</v>
      </c>
      <c r="F1750" s="277">
        <v>3.5</v>
      </c>
      <c r="G1750" s="278" t="s">
        <v>48</v>
      </c>
      <c r="H1750" s="279" t="str">
        <f t="shared" si="115"/>
        <v>6</v>
      </c>
      <c r="I1750" s="278">
        <v>0.16</v>
      </c>
      <c r="J1750" s="278">
        <v>0.16</v>
      </c>
      <c r="K1750" s="280"/>
      <c r="L1750" s="280"/>
      <c r="M1750" s="280"/>
      <c r="N1750" s="278">
        <v>0.16</v>
      </c>
      <c r="O1750" s="282">
        <v>100</v>
      </c>
      <c r="P1750" s="278">
        <v>0.16</v>
      </c>
      <c r="Q1750" s="282">
        <v>100</v>
      </c>
      <c r="R1750" s="281">
        <v>0.128</v>
      </c>
      <c r="S1750" s="282">
        <v>80</v>
      </c>
      <c r="T1750" s="274" t="s">
        <v>45</v>
      </c>
      <c r="U1750" s="274">
        <v>2021</v>
      </c>
      <c r="V1750" s="960">
        <v>0.14799999999999999</v>
      </c>
      <c r="W1750" s="928"/>
      <c r="X1750" s="919"/>
      <c r="Y1750" s="31">
        <f t="shared" si="116"/>
        <v>0</v>
      </c>
    </row>
    <row r="1751" spans="1:25" s="247" customFormat="1" ht="20.25" customHeight="1" x14ac:dyDescent="0.3">
      <c r="A1751" s="273">
        <v>1487</v>
      </c>
      <c r="B1751" s="274">
        <v>2192694</v>
      </c>
      <c r="C1751" s="810" t="s">
        <v>2653</v>
      </c>
      <c r="D1751" s="275" t="s">
        <v>2654</v>
      </c>
      <c r="E1751" s="623">
        <v>0.20300000000000001</v>
      </c>
      <c r="F1751" s="277">
        <v>3.5</v>
      </c>
      <c r="G1751" s="278" t="s">
        <v>48</v>
      </c>
      <c r="H1751" s="279" t="str">
        <f t="shared" si="115"/>
        <v>6</v>
      </c>
      <c r="I1751" s="278">
        <v>0.2</v>
      </c>
      <c r="J1751" s="278">
        <v>0.2</v>
      </c>
      <c r="K1751" s="280"/>
      <c r="L1751" s="280"/>
      <c r="M1751" s="280"/>
      <c r="N1751" s="278">
        <v>0.2</v>
      </c>
      <c r="O1751" s="282">
        <v>100</v>
      </c>
      <c r="P1751" s="278">
        <v>0.2</v>
      </c>
      <c r="Q1751" s="282">
        <v>100</v>
      </c>
      <c r="R1751" s="281">
        <v>0.16000000000000003</v>
      </c>
      <c r="S1751" s="282">
        <v>80.000000000000014</v>
      </c>
      <c r="T1751" s="274" t="s">
        <v>45</v>
      </c>
      <c r="U1751" s="274">
        <v>2021</v>
      </c>
      <c r="V1751" s="960">
        <v>0.20300000000000001</v>
      </c>
      <c r="W1751" s="928"/>
      <c r="X1751" s="919"/>
      <c r="Y1751" s="31">
        <f t="shared" si="116"/>
        <v>0</v>
      </c>
    </row>
    <row r="1752" spans="1:25" s="247" customFormat="1" ht="20.25" customHeight="1" x14ac:dyDescent="0.3">
      <c r="A1752" s="273">
        <v>1488</v>
      </c>
      <c r="B1752" s="274">
        <v>2203367</v>
      </c>
      <c r="C1752" s="810" t="s">
        <v>2655</v>
      </c>
      <c r="D1752" s="275" t="s">
        <v>2656</v>
      </c>
      <c r="E1752" s="623">
        <v>0.39700000000000002</v>
      </c>
      <c r="F1752" s="277">
        <v>3.5</v>
      </c>
      <c r="G1752" s="278" t="s">
        <v>48</v>
      </c>
      <c r="H1752" s="279" t="str">
        <f t="shared" si="115"/>
        <v>6</v>
      </c>
      <c r="I1752" s="278">
        <v>0.13</v>
      </c>
      <c r="J1752" s="278">
        <v>0.13</v>
      </c>
      <c r="K1752" s="280"/>
      <c r="L1752" s="280"/>
      <c r="M1752" s="280"/>
      <c r="N1752" s="278">
        <v>0.13</v>
      </c>
      <c r="O1752" s="282">
        <v>100</v>
      </c>
      <c r="P1752" s="278">
        <v>0.13</v>
      </c>
      <c r="Q1752" s="282">
        <v>100</v>
      </c>
      <c r="R1752" s="281">
        <v>0.10400000000000001</v>
      </c>
      <c r="S1752" s="282">
        <v>80</v>
      </c>
      <c r="T1752" s="274" t="s">
        <v>45</v>
      </c>
      <c r="U1752" s="274">
        <v>2021</v>
      </c>
      <c r="V1752" s="960">
        <v>0.39700000000000002</v>
      </c>
      <c r="W1752" s="928"/>
      <c r="X1752" s="919"/>
      <c r="Y1752" s="31">
        <f t="shared" si="116"/>
        <v>0</v>
      </c>
    </row>
    <row r="1753" spans="1:25" s="247" customFormat="1" ht="20.25" customHeight="1" x14ac:dyDescent="0.3">
      <c r="A1753" s="273">
        <v>1489</v>
      </c>
      <c r="B1753" s="274">
        <v>2192780</v>
      </c>
      <c r="C1753" s="810" t="s">
        <v>2657</v>
      </c>
      <c r="D1753" s="275" t="s">
        <v>1945</v>
      </c>
      <c r="E1753" s="623">
        <v>0.55600000000000005</v>
      </c>
      <c r="F1753" s="277">
        <v>3.5</v>
      </c>
      <c r="G1753" s="278" t="s">
        <v>48</v>
      </c>
      <c r="H1753" s="279" t="str">
        <f t="shared" si="115"/>
        <v>6</v>
      </c>
      <c r="I1753" s="278">
        <v>0.48</v>
      </c>
      <c r="J1753" s="278">
        <v>0.48</v>
      </c>
      <c r="K1753" s="280"/>
      <c r="L1753" s="280"/>
      <c r="M1753" s="280"/>
      <c r="N1753" s="278">
        <v>0.48</v>
      </c>
      <c r="O1753" s="282">
        <v>100</v>
      </c>
      <c r="P1753" s="278">
        <v>0.48</v>
      </c>
      <c r="Q1753" s="282">
        <v>100</v>
      </c>
      <c r="R1753" s="281">
        <v>0.38400000000000001</v>
      </c>
      <c r="S1753" s="282">
        <v>80</v>
      </c>
      <c r="T1753" s="274" t="s">
        <v>45</v>
      </c>
      <c r="U1753" s="274">
        <v>2021</v>
      </c>
      <c r="V1753" s="960">
        <v>0.55600000000000005</v>
      </c>
      <c r="W1753" s="928"/>
      <c r="X1753" s="919"/>
      <c r="Y1753" s="31">
        <f t="shared" si="116"/>
        <v>0</v>
      </c>
    </row>
    <row r="1754" spans="1:25" s="247" customFormat="1" ht="20.25" customHeight="1" x14ac:dyDescent="0.3">
      <c r="A1754" s="273">
        <v>1490</v>
      </c>
      <c r="B1754" s="274">
        <v>2195200</v>
      </c>
      <c r="C1754" s="810" t="s">
        <v>2658</v>
      </c>
      <c r="D1754" s="275" t="s">
        <v>2659</v>
      </c>
      <c r="E1754" s="623">
        <v>0.54700000000000004</v>
      </c>
      <c r="F1754" s="277">
        <v>3.5</v>
      </c>
      <c r="G1754" s="278" t="s">
        <v>48</v>
      </c>
      <c r="H1754" s="279" t="str">
        <f t="shared" si="115"/>
        <v>6</v>
      </c>
      <c r="I1754" s="278">
        <v>0.55000000000000004</v>
      </c>
      <c r="J1754" s="278">
        <v>0.55000000000000004</v>
      </c>
      <c r="K1754" s="280"/>
      <c r="L1754" s="280"/>
      <c r="M1754" s="280"/>
      <c r="N1754" s="278">
        <v>0.55000000000000004</v>
      </c>
      <c r="O1754" s="282">
        <v>100</v>
      </c>
      <c r="P1754" s="278">
        <v>0.55000000000000004</v>
      </c>
      <c r="Q1754" s="282">
        <v>100</v>
      </c>
      <c r="R1754" s="281">
        <v>0.44000000000000006</v>
      </c>
      <c r="S1754" s="282">
        <v>80</v>
      </c>
      <c r="T1754" s="274" t="s">
        <v>45</v>
      </c>
      <c r="U1754" s="274">
        <v>2021</v>
      </c>
      <c r="V1754" s="960">
        <v>0.54700000000000004</v>
      </c>
      <c r="W1754" s="928"/>
      <c r="X1754" s="919"/>
      <c r="Y1754" s="31">
        <f t="shared" si="116"/>
        <v>0</v>
      </c>
    </row>
    <row r="1755" spans="1:25" s="247" customFormat="1" ht="20.25" customHeight="1" x14ac:dyDescent="0.3">
      <c r="A1755" s="273">
        <v>1491</v>
      </c>
      <c r="B1755" s="274">
        <v>2195195</v>
      </c>
      <c r="C1755" s="810" t="s">
        <v>2660</v>
      </c>
      <c r="D1755" s="275" t="s">
        <v>1942</v>
      </c>
      <c r="E1755" s="623">
        <v>0.39600000000000002</v>
      </c>
      <c r="F1755" s="277">
        <v>3.5</v>
      </c>
      <c r="G1755" s="278" t="s">
        <v>48</v>
      </c>
      <c r="H1755" s="279" t="str">
        <f t="shared" ref="H1755:H1816" si="117">IF(F1755&lt;5.1,"6","10")</f>
        <v>6</v>
      </c>
      <c r="I1755" s="278">
        <v>0.4</v>
      </c>
      <c r="J1755" s="278">
        <v>0.4</v>
      </c>
      <c r="K1755" s="280"/>
      <c r="L1755" s="280"/>
      <c r="M1755" s="280"/>
      <c r="N1755" s="278">
        <v>0.4</v>
      </c>
      <c r="O1755" s="282">
        <v>100</v>
      </c>
      <c r="P1755" s="278">
        <v>0.4</v>
      </c>
      <c r="Q1755" s="282">
        <v>100</v>
      </c>
      <c r="R1755" s="281">
        <v>0.32000000000000006</v>
      </c>
      <c r="S1755" s="282">
        <v>80.000000000000014</v>
      </c>
      <c r="T1755" s="274" t="s">
        <v>45</v>
      </c>
      <c r="U1755" s="274">
        <v>2021</v>
      </c>
      <c r="V1755" s="960">
        <v>0.39600000000000002</v>
      </c>
      <c r="W1755" s="928"/>
      <c r="X1755" s="919"/>
      <c r="Y1755" s="31">
        <f t="shared" si="116"/>
        <v>0</v>
      </c>
    </row>
    <row r="1756" spans="1:25" s="247" customFormat="1" ht="20.25" customHeight="1" x14ac:dyDescent="0.3">
      <c r="A1756" s="273">
        <v>1492</v>
      </c>
      <c r="B1756" s="274">
        <v>2194761</v>
      </c>
      <c r="C1756" s="810" t="s">
        <v>2661</v>
      </c>
      <c r="D1756" s="275" t="s">
        <v>1734</v>
      </c>
      <c r="E1756" s="623">
        <v>0.505</v>
      </c>
      <c r="F1756" s="277">
        <v>3.5</v>
      </c>
      <c r="G1756" s="278" t="s">
        <v>48</v>
      </c>
      <c r="H1756" s="279" t="str">
        <f t="shared" si="117"/>
        <v>6</v>
      </c>
      <c r="I1756" s="278">
        <v>0.25</v>
      </c>
      <c r="J1756" s="278">
        <v>0.25</v>
      </c>
      <c r="K1756" s="280"/>
      <c r="L1756" s="280"/>
      <c r="M1756" s="280"/>
      <c r="N1756" s="278">
        <v>0.25</v>
      </c>
      <c r="O1756" s="282">
        <v>100</v>
      </c>
      <c r="P1756" s="278">
        <v>0.25</v>
      </c>
      <c r="Q1756" s="282">
        <v>100</v>
      </c>
      <c r="R1756" s="281">
        <v>0.2</v>
      </c>
      <c r="S1756" s="282">
        <v>80</v>
      </c>
      <c r="T1756" s="274" t="s">
        <v>45</v>
      </c>
      <c r="U1756" s="274">
        <v>2021</v>
      </c>
      <c r="V1756" s="960">
        <v>0.505</v>
      </c>
      <c r="W1756" s="928"/>
      <c r="X1756" s="919"/>
      <c r="Y1756" s="31">
        <f t="shared" si="116"/>
        <v>0</v>
      </c>
    </row>
    <row r="1757" spans="1:25" s="247" customFormat="1" ht="20.25" customHeight="1" x14ac:dyDescent="0.3">
      <c r="A1757" s="273">
        <v>1493</v>
      </c>
      <c r="B1757" s="274">
        <v>2194038</v>
      </c>
      <c r="C1757" s="810" t="s">
        <v>2662</v>
      </c>
      <c r="D1757" s="275" t="s">
        <v>2663</v>
      </c>
      <c r="E1757" s="623">
        <v>0.26100000000000001</v>
      </c>
      <c r="F1757" s="277">
        <v>3.5</v>
      </c>
      <c r="G1757" s="278" t="s">
        <v>48</v>
      </c>
      <c r="H1757" s="279" t="str">
        <f t="shared" si="117"/>
        <v>6</v>
      </c>
      <c r="I1757" s="278">
        <v>0.37</v>
      </c>
      <c r="J1757" s="278">
        <v>0.37</v>
      </c>
      <c r="K1757" s="280"/>
      <c r="L1757" s="280"/>
      <c r="M1757" s="280"/>
      <c r="N1757" s="278">
        <v>0.37</v>
      </c>
      <c r="O1757" s="282">
        <v>100</v>
      </c>
      <c r="P1757" s="278">
        <v>0.37</v>
      </c>
      <c r="Q1757" s="282">
        <v>100</v>
      </c>
      <c r="R1757" s="281">
        <v>0.29599999999999999</v>
      </c>
      <c r="S1757" s="282">
        <v>80</v>
      </c>
      <c r="T1757" s="274" t="s">
        <v>45</v>
      </c>
      <c r="U1757" s="274">
        <v>2021</v>
      </c>
      <c r="V1757" s="960">
        <v>0.26100000000000001</v>
      </c>
      <c r="W1757" s="928"/>
      <c r="X1757" s="919"/>
      <c r="Y1757" s="31">
        <f t="shared" si="116"/>
        <v>0</v>
      </c>
    </row>
    <row r="1758" spans="1:25" s="247" customFormat="1" ht="20.25" customHeight="1" x14ac:dyDescent="0.3">
      <c r="A1758" s="273">
        <v>1494</v>
      </c>
      <c r="B1758" s="274">
        <v>2196459</v>
      </c>
      <c r="C1758" s="810" t="s">
        <v>2664</v>
      </c>
      <c r="D1758" s="275" t="s">
        <v>963</v>
      </c>
      <c r="E1758" s="623">
        <v>0.29299999999999998</v>
      </c>
      <c r="F1758" s="277">
        <v>3.5</v>
      </c>
      <c r="G1758" s="278" t="s">
        <v>48</v>
      </c>
      <c r="H1758" s="279" t="str">
        <f t="shared" si="117"/>
        <v>6</v>
      </c>
      <c r="I1758" s="278">
        <v>0.33</v>
      </c>
      <c r="J1758" s="278">
        <v>0.33</v>
      </c>
      <c r="K1758" s="280"/>
      <c r="L1758" s="280"/>
      <c r="M1758" s="280"/>
      <c r="N1758" s="278">
        <v>0.33</v>
      </c>
      <c r="O1758" s="282">
        <v>100</v>
      </c>
      <c r="P1758" s="278">
        <v>0.33</v>
      </c>
      <c r="Q1758" s="282">
        <v>100</v>
      </c>
      <c r="R1758" s="281">
        <v>0.26400000000000001</v>
      </c>
      <c r="S1758" s="282">
        <v>80</v>
      </c>
      <c r="T1758" s="274" t="s">
        <v>45</v>
      </c>
      <c r="U1758" s="274">
        <v>2021</v>
      </c>
      <c r="V1758" s="960">
        <v>0.29299999999999998</v>
      </c>
      <c r="W1758" s="928"/>
      <c r="X1758" s="919"/>
      <c r="Y1758" s="31">
        <f t="shared" si="116"/>
        <v>0</v>
      </c>
    </row>
    <row r="1759" spans="1:25" s="247" customFormat="1" ht="20.25" customHeight="1" x14ac:dyDescent="0.3">
      <c r="A1759" s="273">
        <v>1495</v>
      </c>
      <c r="B1759" s="274">
        <v>2196417</v>
      </c>
      <c r="C1759" s="810" t="s">
        <v>2665</v>
      </c>
      <c r="D1759" s="275" t="s">
        <v>2666</v>
      </c>
      <c r="E1759" s="623">
        <v>0.372</v>
      </c>
      <c r="F1759" s="277">
        <v>3.5</v>
      </c>
      <c r="G1759" s="278" t="s">
        <v>48</v>
      </c>
      <c r="H1759" s="279" t="str">
        <f t="shared" si="117"/>
        <v>6</v>
      </c>
      <c r="I1759" s="278">
        <v>0.37</v>
      </c>
      <c r="J1759" s="278">
        <v>0.37</v>
      </c>
      <c r="K1759" s="280"/>
      <c r="L1759" s="280"/>
      <c r="M1759" s="280"/>
      <c r="N1759" s="278">
        <v>0.37</v>
      </c>
      <c r="O1759" s="282">
        <v>100</v>
      </c>
      <c r="P1759" s="278">
        <v>0.37</v>
      </c>
      <c r="Q1759" s="282">
        <v>100</v>
      </c>
      <c r="R1759" s="281">
        <v>0.29599999999999999</v>
      </c>
      <c r="S1759" s="282">
        <v>80</v>
      </c>
      <c r="T1759" s="274" t="s">
        <v>45</v>
      </c>
      <c r="U1759" s="274">
        <v>2021</v>
      </c>
      <c r="V1759" s="960">
        <v>0.372</v>
      </c>
      <c r="W1759" s="928"/>
      <c r="X1759" s="919"/>
      <c r="Y1759" s="31">
        <f t="shared" si="116"/>
        <v>0</v>
      </c>
    </row>
    <row r="1760" spans="1:25" s="247" customFormat="1" ht="20.25" customHeight="1" x14ac:dyDescent="0.3">
      <c r="A1760" s="273">
        <v>1496</v>
      </c>
      <c r="B1760" s="274">
        <v>2194027</v>
      </c>
      <c r="C1760" s="810" t="s">
        <v>2667</v>
      </c>
      <c r="D1760" s="275" t="s">
        <v>2668</v>
      </c>
      <c r="E1760" s="623">
        <v>0.30599999999999999</v>
      </c>
      <c r="F1760" s="277">
        <v>3.5</v>
      </c>
      <c r="G1760" s="278" t="s">
        <v>48</v>
      </c>
      <c r="H1760" s="279" t="str">
        <f t="shared" si="117"/>
        <v>6</v>
      </c>
      <c r="I1760" s="278">
        <v>0.3</v>
      </c>
      <c r="J1760" s="278">
        <v>0.3</v>
      </c>
      <c r="K1760" s="280"/>
      <c r="L1760" s="280"/>
      <c r="M1760" s="280"/>
      <c r="N1760" s="278">
        <v>0.3</v>
      </c>
      <c r="O1760" s="282">
        <v>100</v>
      </c>
      <c r="P1760" s="278">
        <v>0.3</v>
      </c>
      <c r="Q1760" s="282">
        <v>100</v>
      </c>
      <c r="R1760" s="281">
        <v>0.24</v>
      </c>
      <c r="S1760" s="282">
        <v>80</v>
      </c>
      <c r="T1760" s="274" t="s">
        <v>45</v>
      </c>
      <c r="U1760" s="274">
        <v>2021</v>
      </c>
      <c r="V1760" s="960">
        <v>0.30599999999999999</v>
      </c>
      <c r="W1760" s="928"/>
      <c r="X1760" s="919"/>
      <c r="Y1760" s="31">
        <f t="shared" si="116"/>
        <v>0</v>
      </c>
    </row>
    <row r="1761" spans="1:25" s="247" customFormat="1" ht="20.25" customHeight="1" x14ac:dyDescent="0.3">
      <c r="A1761" s="273">
        <v>1497</v>
      </c>
      <c r="B1761" s="274">
        <v>2193744</v>
      </c>
      <c r="C1761" s="810" t="s">
        <v>2669</v>
      </c>
      <c r="D1761" s="275" t="s">
        <v>2670</v>
      </c>
      <c r="E1761" s="623">
        <v>0.30299999999999999</v>
      </c>
      <c r="F1761" s="277">
        <v>3.5</v>
      </c>
      <c r="G1761" s="278" t="s">
        <v>48</v>
      </c>
      <c r="H1761" s="279" t="str">
        <f t="shared" si="117"/>
        <v>6</v>
      </c>
      <c r="I1761" s="278">
        <v>0.32</v>
      </c>
      <c r="J1761" s="278">
        <v>0.32</v>
      </c>
      <c r="K1761" s="280"/>
      <c r="L1761" s="280"/>
      <c r="M1761" s="280"/>
      <c r="N1761" s="278">
        <v>0.32</v>
      </c>
      <c r="O1761" s="282">
        <v>100</v>
      </c>
      <c r="P1761" s="278">
        <v>0.32</v>
      </c>
      <c r="Q1761" s="282">
        <v>100</v>
      </c>
      <c r="R1761" s="281">
        <v>0.25600000000000001</v>
      </c>
      <c r="S1761" s="282">
        <v>80</v>
      </c>
      <c r="T1761" s="274" t="s">
        <v>45</v>
      </c>
      <c r="U1761" s="274">
        <v>2021</v>
      </c>
      <c r="V1761" s="960">
        <v>0.30299999999999999</v>
      </c>
      <c r="W1761" s="928"/>
      <c r="X1761" s="919"/>
      <c r="Y1761" s="31">
        <f t="shared" si="116"/>
        <v>0</v>
      </c>
    </row>
    <row r="1762" spans="1:25" s="247" customFormat="1" ht="20.25" customHeight="1" x14ac:dyDescent="0.3">
      <c r="A1762" s="273">
        <v>1498</v>
      </c>
      <c r="B1762" s="274">
        <v>2201111</v>
      </c>
      <c r="C1762" s="810" t="s">
        <v>2671</v>
      </c>
      <c r="D1762" s="275" t="s">
        <v>2672</v>
      </c>
      <c r="E1762" s="623">
        <v>0.53900000000000003</v>
      </c>
      <c r="F1762" s="277">
        <v>3.5</v>
      </c>
      <c r="G1762" s="278" t="s">
        <v>48</v>
      </c>
      <c r="H1762" s="279" t="str">
        <f t="shared" si="117"/>
        <v>6</v>
      </c>
      <c r="I1762" s="278">
        <v>0.55000000000000004</v>
      </c>
      <c r="J1762" s="278">
        <v>0.55000000000000004</v>
      </c>
      <c r="K1762" s="280"/>
      <c r="L1762" s="280"/>
      <c r="M1762" s="280"/>
      <c r="N1762" s="278">
        <v>0</v>
      </c>
      <c r="O1762" s="282">
        <v>0</v>
      </c>
      <c r="P1762" s="278">
        <v>0</v>
      </c>
      <c r="Q1762" s="282">
        <v>0</v>
      </c>
      <c r="R1762" s="281">
        <v>0.55000000000000004</v>
      </c>
      <c r="S1762" s="282">
        <v>100</v>
      </c>
      <c r="T1762" s="274" t="s">
        <v>220</v>
      </c>
      <c r="U1762" s="274">
        <v>2023</v>
      </c>
      <c r="V1762" s="960">
        <v>0.53900000000000003</v>
      </c>
      <c r="W1762" s="928"/>
      <c r="X1762" s="919"/>
      <c r="Y1762" s="31">
        <f t="shared" si="116"/>
        <v>0</v>
      </c>
    </row>
    <row r="1763" spans="1:25" s="247" customFormat="1" ht="21" customHeight="1" x14ac:dyDescent="0.3">
      <c r="A1763" s="273">
        <v>1499</v>
      </c>
      <c r="B1763" s="274"/>
      <c r="C1763" s="810" t="s">
        <v>2673</v>
      </c>
      <c r="D1763" s="275" t="s">
        <v>2674</v>
      </c>
      <c r="E1763" s="623">
        <v>0.44800000000000001</v>
      </c>
      <c r="F1763" s="277">
        <v>3.5</v>
      </c>
      <c r="G1763" s="278" t="s">
        <v>48</v>
      </c>
      <c r="H1763" s="279" t="str">
        <f t="shared" si="117"/>
        <v>6</v>
      </c>
      <c r="I1763" s="278">
        <v>0.5</v>
      </c>
      <c r="J1763" s="278">
        <v>0.5</v>
      </c>
      <c r="K1763" s="280"/>
      <c r="L1763" s="280"/>
      <c r="M1763" s="280"/>
      <c r="N1763" s="278">
        <v>0.5</v>
      </c>
      <c r="O1763" s="282">
        <v>100</v>
      </c>
      <c r="P1763" s="278">
        <v>0.5</v>
      </c>
      <c r="Q1763" s="282">
        <v>100</v>
      </c>
      <c r="R1763" s="281">
        <v>0.4</v>
      </c>
      <c r="S1763" s="282">
        <v>80</v>
      </c>
      <c r="T1763" s="274" t="s">
        <v>45</v>
      </c>
      <c r="U1763" s="274">
        <v>2021</v>
      </c>
      <c r="V1763" s="960">
        <v>0.44800000000000001</v>
      </c>
      <c r="W1763" s="928"/>
      <c r="X1763" s="919"/>
      <c r="Y1763" s="31">
        <f t="shared" si="116"/>
        <v>0</v>
      </c>
    </row>
    <row r="1764" spans="1:25" s="247" customFormat="1" ht="20.25" customHeight="1" x14ac:dyDescent="0.3">
      <c r="A1764" s="273">
        <v>1500</v>
      </c>
      <c r="B1764" s="274">
        <v>2193236</v>
      </c>
      <c r="C1764" s="810" t="s">
        <v>2675</v>
      </c>
      <c r="D1764" s="275" t="s">
        <v>2375</v>
      </c>
      <c r="E1764" s="623">
        <v>0.70499999999999996</v>
      </c>
      <c r="F1764" s="277">
        <v>3.5</v>
      </c>
      <c r="G1764" s="278" t="s">
        <v>48</v>
      </c>
      <c r="H1764" s="279" t="str">
        <f t="shared" si="117"/>
        <v>6</v>
      </c>
      <c r="I1764" s="278">
        <v>0.67</v>
      </c>
      <c r="J1764" s="278">
        <v>0.67</v>
      </c>
      <c r="K1764" s="280"/>
      <c r="L1764" s="280"/>
      <c r="M1764" s="280"/>
      <c r="N1764" s="278">
        <v>0.67</v>
      </c>
      <c r="O1764" s="282">
        <v>100</v>
      </c>
      <c r="P1764" s="278">
        <v>0.67</v>
      </c>
      <c r="Q1764" s="282">
        <v>100</v>
      </c>
      <c r="R1764" s="281">
        <v>0.53600000000000003</v>
      </c>
      <c r="S1764" s="282">
        <v>80</v>
      </c>
      <c r="T1764" s="274" t="s">
        <v>45</v>
      </c>
      <c r="U1764" s="274">
        <v>2021</v>
      </c>
      <c r="V1764" s="960">
        <v>0.70499999999999996</v>
      </c>
      <c r="W1764" s="928"/>
      <c r="X1764" s="919"/>
      <c r="Y1764" s="31">
        <f t="shared" si="116"/>
        <v>0</v>
      </c>
    </row>
    <row r="1765" spans="1:25" s="247" customFormat="1" ht="20.25" customHeight="1" x14ac:dyDescent="0.3">
      <c r="A1765" s="273">
        <v>1501</v>
      </c>
      <c r="B1765" s="274">
        <v>2197809</v>
      </c>
      <c r="C1765" s="810" t="s">
        <v>2676</v>
      </c>
      <c r="D1765" s="275" t="s">
        <v>2677</v>
      </c>
      <c r="E1765" s="623">
        <v>0.94899999999999995</v>
      </c>
      <c r="F1765" s="277">
        <v>3.5</v>
      </c>
      <c r="G1765" s="278" t="s">
        <v>48</v>
      </c>
      <c r="H1765" s="279" t="str">
        <f t="shared" si="117"/>
        <v>6</v>
      </c>
      <c r="I1765" s="278">
        <v>1.1000000000000001</v>
      </c>
      <c r="J1765" s="278">
        <v>1.1000000000000001</v>
      </c>
      <c r="K1765" s="280"/>
      <c r="L1765" s="280"/>
      <c r="M1765" s="280"/>
      <c r="N1765" s="278">
        <v>1.1000000000000001</v>
      </c>
      <c r="O1765" s="282">
        <v>100</v>
      </c>
      <c r="P1765" s="278">
        <v>1.1000000000000001</v>
      </c>
      <c r="Q1765" s="282">
        <v>100</v>
      </c>
      <c r="R1765" s="281">
        <v>0.88000000000000012</v>
      </c>
      <c r="S1765" s="282">
        <v>80</v>
      </c>
      <c r="T1765" s="274" t="s">
        <v>45</v>
      </c>
      <c r="U1765" s="274">
        <v>2021</v>
      </c>
      <c r="V1765" s="960">
        <v>0.94899999999999995</v>
      </c>
      <c r="W1765" s="928"/>
      <c r="X1765" s="919"/>
      <c r="Y1765" s="31">
        <f t="shared" si="116"/>
        <v>0</v>
      </c>
    </row>
    <row r="1766" spans="1:25" s="247" customFormat="1" ht="20.25" customHeight="1" x14ac:dyDescent="0.3">
      <c r="A1766" s="273">
        <v>1502</v>
      </c>
      <c r="B1766" s="274">
        <v>2195319</v>
      </c>
      <c r="C1766" s="810" t="s">
        <v>2678</v>
      </c>
      <c r="D1766" s="275" t="s">
        <v>2679</v>
      </c>
      <c r="E1766" s="623">
        <v>0.754</v>
      </c>
      <c r="F1766" s="277">
        <v>3.5</v>
      </c>
      <c r="G1766" s="278" t="s">
        <v>48</v>
      </c>
      <c r="H1766" s="279" t="str">
        <f t="shared" si="117"/>
        <v>6</v>
      </c>
      <c r="I1766" s="278">
        <v>0.83</v>
      </c>
      <c r="J1766" s="278">
        <v>0.83</v>
      </c>
      <c r="K1766" s="280"/>
      <c r="L1766" s="280"/>
      <c r="M1766" s="280"/>
      <c r="N1766" s="278">
        <v>0.83</v>
      </c>
      <c r="O1766" s="282">
        <v>100</v>
      </c>
      <c r="P1766" s="278">
        <v>0.83</v>
      </c>
      <c r="Q1766" s="282">
        <v>100</v>
      </c>
      <c r="R1766" s="281">
        <v>0.66400000000000003</v>
      </c>
      <c r="S1766" s="282">
        <v>80</v>
      </c>
      <c r="T1766" s="274" t="s">
        <v>45</v>
      </c>
      <c r="U1766" s="274">
        <v>2021</v>
      </c>
      <c r="V1766" s="960">
        <v>0.754</v>
      </c>
      <c r="W1766" s="928"/>
      <c r="X1766" s="919"/>
      <c r="Y1766" s="31">
        <f t="shared" si="116"/>
        <v>0</v>
      </c>
    </row>
    <row r="1767" spans="1:25" s="247" customFormat="1" ht="20.25" customHeight="1" x14ac:dyDescent="0.3">
      <c r="A1767" s="273">
        <v>1503</v>
      </c>
      <c r="B1767" s="274">
        <v>2195835</v>
      </c>
      <c r="C1767" s="810" t="s">
        <v>2680</v>
      </c>
      <c r="D1767" s="275" t="s">
        <v>2258</v>
      </c>
      <c r="E1767" s="623">
        <v>0.317</v>
      </c>
      <c r="F1767" s="277">
        <v>3.5</v>
      </c>
      <c r="G1767" s="278" t="s">
        <v>48</v>
      </c>
      <c r="H1767" s="279" t="str">
        <f t="shared" si="117"/>
        <v>6</v>
      </c>
      <c r="I1767" s="278">
        <v>0.37</v>
      </c>
      <c r="J1767" s="278">
        <v>0.37</v>
      </c>
      <c r="K1767" s="280"/>
      <c r="L1767" s="280"/>
      <c r="M1767" s="280"/>
      <c r="N1767" s="278">
        <v>0.37</v>
      </c>
      <c r="O1767" s="282">
        <v>100</v>
      </c>
      <c r="P1767" s="278">
        <v>0.37</v>
      </c>
      <c r="Q1767" s="282">
        <v>100</v>
      </c>
      <c r="R1767" s="281">
        <v>0.29599999999999999</v>
      </c>
      <c r="S1767" s="282">
        <v>80</v>
      </c>
      <c r="T1767" s="274" t="s">
        <v>45</v>
      </c>
      <c r="U1767" s="274">
        <v>2021</v>
      </c>
      <c r="V1767" s="960">
        <v>0.317</v>
      </c>
      <c r="W1767" s="928"/>
      <c r="X1767" s="919"/>
      <c r="Y1767" s="31">
        <f t="shared" si="116"/>
        <v>0</v>
      </c>
    </row>
    <row r="1768" spans="1:25" s="247" customFormat="1" ht="20.25" customHeight="1" x14ac:dyDescent="0.3">
      <c r="A1768" s="273">
        <v>1504</v>
      </c>
      <c r="B1768" s="274">
        <v>2193629</v>
      </c>
      <c r="C1768" s="810" t="s">
        <v>2681</v>
      </c>
      <c r="D1768" s="275" t="s">
        <v>2682</v>
      </c>
      <c r="E1768" s="623">
        <v>0.17599999999999999</v>
      </c>
      <c r="F1768" s="277">
        <v>3.5</v>
      </c>
      <c r="G1768" s="278" t="s">
        <v>48</v>
      </c>
      <c r="H1768" s="279" t="str">
        <f t="shared" si="117"/>
        <v>6</v>
      </c>
      <c r="I1768" s="278">
        <v>0.3</v>
      </c>
      <c r="J1768" s="278">
        <v>0.3</v>
      </c>
      <c r="K1768" s="280"/>
      <c r="L1768" s="280"/>
      <c r="M1768" s="280"/>
      <c r="N1768" s="278">
        <v>0.3</v>
      </c>
      <c r="O1768" s="282">
        <v>100</v>
      </c>
      <c r="P1768" s="278">
        <v>0.3</v>
      </c>
      <c r="Q1768" s="282">
        <v>100</v>
      </c>
      <c r="R1768" s="281">
        <v>0.24</v>
      </c>
      <c r="S1768" s="282">
        <v>80</v>
      </c>
      <c r="T1768" s="274" t="s">
        <v>45</v>
      </c>
      <c r="U1768" s="274">
        <v>2021</v>
      </c>
      <c r="V1768" s="960">
        <v>0.17599999999999999</v>
      </c>
      <c r="W1768" s="928"/>
      <c r="X1768" s="919"/>
      <c r="Y1768" s="31">
        <f t="shared" si="116"/>
        <v>0</v>
      </c>
    </row>
    <row r="1769" spans="1:25" s="247" customFormat="1" ht="20.25" customHeight="1" x14ac:dyDescent="0.3">
      <c r="A1769" s="273">
        <v>1505</v>
      </c>
      <c r="B1769" s="274">
        <v>2195294</v>
      </c>
      <c r="C1769" s="810" t="s">
        <v>2683</v>
      </c>
      <c r="D1769" s="275" t="s">
        <v>1811</v>
      </c>
      <c r="E1769" s="623">
        <v>0.86399999999999999</v>
      </c>
      <c r="F1769" s="277">
        <v>3.5</v>
      </c>
      <c r="G1769" s="278" t="s">
        <v>48</v>
      </c>
      <c r="H1769" s="279" t="str">
        <f t="shared" si="117"/>
        <v>6</v>
      </c>
      <c r="I1769" s="278">
        <v>0.9</v>
      </c>
      <c r="J1769" s="278">
        <v>0.9</v>
      </c>
      <c r="K1769" s="280"/>
      <c r="L1769" s="280"/>
      <c r="M1769" s="280"/>
      <c r="N1769" s="278">
        <v>0.9</v>
      </c>
      <c r="O1769" s="282">
        <v>100</v>
      </c>
      <c r="P1769" s="278">
        <v>0.9</v>
      </c>
      <c r="Q1769" s="282">
        <v>100</v>
      </c>
      <c r="R1769" s="281">
        <v>0.72000000000000008</v>
      </c>
      <c r="S1769" s="282">
        <v>80</v>
      </c>
      <c r="T1769" s="274" t="s">
        <v>45</v>
      </c>
      <c r="U1769" s="274">
        <v>2021</v>
      </c>
      <c r="V1769" s="960">
        <v>0.86399999999999999</v>
      </c>
      <c r="W1769" s="928"/>
      <c r="X1769" s="919"/>
      <c r="Y1769" s="31">
        <f t="shared" si="116"/>
        <v>0</v>
      </c>
    </row>
    <row r="1770" spans="1:25" s="247" customFormat="1" ht="20.25" customHeight="1" x14ac:dyDescent="0.3">
      <c r="A1770" s="273">
        <v>1506</v>
      </c>
      <c r="B1770" s="274">
        <v>2194995</v>
      </c>
      <c r="C1770" s="810" t="s">
        <v>2684</v>
      </c>
      <c r="D1770" s="275" t="s">
        <v>2685</v>
      </c>
      <c r="E1770" s="623">
        <v>0.624</v>
      </c>
      <c r="F1770" s="277">
        <v>3.5</v>
      </c>
      <c r="G1770" s="278" t="s">
        <v>48</v>
      </c>
      <c r="H1770" s="279" t="str">
        <f t="shared" si="117"/>
        <v>6</v>
      </c>
      <c r="I1770" s="278">
        <v>0.42</v>
      </c>
      <c r="J1770" s="278">
        <v>0.42</v>
      </c>
      <c r="K1770" s="280"/>
      <c r="L1770" s="280"/>
      <c r="M1770" s="280"/>
      <c r="N1770" s="278">
        <v>0.42</v>
      </c>
      <c r="O1770" s="282">
        <v>100</v>
      </c>
      <c r="P1770" s="278">
        <v>0.42</v>
      </c>
      <c r="Q1770" s="282">
        <v>100</v>
      </c>
      <c r="R1770" s="281">
        <v>0.33600000000000002</v>
      </c>
      <c r="S1770" s="282">
        <v>80</v>
      </c>
      <c r="T1770" s="274" t="s">
        <v>45</v>
      </c>
      <c r="U1770" s="274">
        <v>2021</v>
      </c>
      <c r="V1770" s="960">
        <v>0.624</v>
      </c>
      <c r="W1770" s="928"/>
      <c r="X1770" s="919"/>
      <c r="Y1770" s="31">
        <f t="shared" si="116"/>
        <v>0</v>
      </c>
    </row>
    <row r="1771" spans="1:25" s="247" customFormat="1" ht="20.25" customHeight="1" x14ac:dyDescent="0.3">
      <c r="A1771" s="273">
        <v>1507</v>
      </c>
      <c r="B1771" s="274">
        <v>2203403</v>
      </c>
      <c r="C1771" s="810" t="s">
        <v>2686</v>
      </c>
      <c r="D1771" s="275" t="s">
        <v>2687</v>
      </c>
      <c r="E1771" s="623">
        <v>0.40899999999999997</v>
      </c>
      <c r="F1771" s="277">
        <v>3.5</v>
      </c>
      <c r="G1771" s="278" t="s">
        <v>48</v>
      </c>
      <c r="H1771" s="279" t="str">
        <f t="shared" si="117"/>
        <v>6</v>
      </c>
      <c r="I1771" s="278">
        <v>0.68</v>
      </c>
      <c r="J1771" s="278">
        <v>0.68</v>
      </c>
      <c r="K1771" s="280"/>
      <c r="L1771" s="280"/>
      <c r="M1771" s="280"/>
      <c r="N1771" s="278">
        <v>0.68</v>
      </c>
      <c r="O1771" s="282">
        <v>100</v>
      </c>
      <c r="P1771" s="278">
        <v>0.68</v>
      </c>
      <c r="Q1771" s="282">
        <v>100</v>
      </c>
      <c r="R1771" s="281">
        <v>0.54400000000000004</v>
      </c>
      <c r="S1771" s="282">
        <v>80</v>
      </c>
      <c r="T1771" s="274" t="s">
        <v>45</v>
      </c>
      <c r="U1771" s="274">
        <v>2021</v>
      </c>
      <c r="V1771" s="960">
        <v>0.40899999999999997</v>
      </c>
      <c r="W1771" s="928"/>
      <c r="X1771" s="919"/>
      <c r="Y1771" s="31">
        <f t="shared" si="116"/>
        <v>0</v>
      </c>
    </row>
    <row r="1772" spans="1:25" s="247" customFormat="1" ht="20.25" customHeight="1" x14ac:dyDescent="0.3">
      <c r="A1772" s="273">
        <v>1508</v>
      </c>
      <c r="B1772" s="274">
        <v>2194157</v>
      </c>
      <c r="C1772" s="810" t="s">
        <v>2688</v>
      </c>
      <c r="D1772" s="275" t="s">
        <v>2344</v>
      </c>
      <c r="E1772" s="623">
        <v>0.312</v>
      </c>
      <c r="F1772" s="277">
        <v>3.5</v>
      </c>
      <c r="G1772" s="278" t="s">
        <v>48</v>
      </c>
      <c r="H1772" s="279" t="str">
        <f t="shared" si="117"/>
        <v>6</v>
      </c>
      <c r="I1772" s="278">
        <v>0.32</v>
      </c>
      <c r="J1772" s="278">
        <v>0.32</v>
      </c>
      <c r="K1772" s="280"/>
      <c r="L1772" s="280"/>
      <c r="M1772" s="280"/>
      <c r="N1772" s="278">
        <v>0.32</v>
      </c>
      <c r="O1772" s="282">
        <v>100</v>
      </c>
      <c r="P1772" s="278">
        <v>0.32</v>
      </c>
      <c r="Q1772" s="282">
        <v>100</v>
      </c>
      <c r="R1772" s="281">
        <v>0.25600000000000001</v>
      </c>
      <c r="S1772" s="282">
        <v>80</v>
      </c>
      <c r="T1772" s="274" t="s">
        <v>45</v>
      </c>
      <c r="U1772" s="274">
        <v>2021</v>
      </c>
      <c r="V1772" s="960">
        <v>0.312</v>
      </c>
      <c r="W1772" s="928"/>
      <c r="X1772" s="919"/>
      <c r="Y1772" s="31">
        <f t="shared" si="116"/>
        <v>0</v>
      </c>
    </row>
    <row r="1773" spans="1:25" s="247" customFormat="1" ht="20.25" customHeight="1" x14ac:dyDescent="0.3">
      <c r="A1773" s="273">
        <v>1509</v>
      </c>
      <c r="B1773" s="274">
        <v>2191149</v>
      </c>
      <c r="C1773" s="810" t="s">
        <v>2689</v>
      </c>
      <c r="D1773" s="275" t="s">
        <v>765</v>
      </c>
      <c r="E1773" s="623">
        <v>0.78500000000000003</v>
      </c>
      <c r="F1773" s="277">
        <v>3.5</v>
      </c>
      <c r="G1773" s="278" t="s">
        <v>48</v>
      </c>
      <c r="H1773" s="279" t="str">
        <f t="shared" si="117"/>
        <v>6</v>
      </c>
      <c r="I1773" s="278">
        <v>0.86</v>
      </c>
      <c r="J1773" s="278">
        <v>0.86</v>
      </c>
      <c r="K1773" s="280"/>
      <c r="L1773" s="280"/>
      <c r="M1773" s="280"/>
      <c r="N1773" s="278">
        <v>0.86</v>
      </c>
      <c r="O1773" s="282">
        <v>100</v>
      </c>
      <c r="P1773" s="278">
        <v>0.86</v>
      </c>
      <c r="Q1773" s="282">
        <v>100</v>
      </c>
      <c r="R1773" s="281">
        <v>0.68800000000000006</v>
      </c>
      <c r="S1773" s="282">
        <v>80</v>
      </c>
      <c r="T1773" s="274" t="s">
        <v>45</v>
      </c>
      <c r="U1773" s="274">
        <v>2021</v>
      </c>
      <c r="V1773" s="960">
        <v>0.78500000000000003</v>
      </c>
      <c r="W1773" s="928"/>
      <c r="X1773" s="919"/>
      <c r="Y1773" s="31">
        <f t="shared" si="116"/>
        <v>0</v>
      </c>
    </row>
    <row r="1774" spans="1:25" s="247" customFormat="1" ht="20.25" customHeight="1" x14ac:dyDescent="0.3">
      <c r="A1774" s="273">
        <v>1510</v>
      </c>
      <c r="B1774" s="274">
        <v>2201980</v>
      </c>
      <c r="C1774" s="810" t="s">
        <v>2690</v>
      </c>
      <c r="D1774" s="275" t="s">
        <v>1807</v>
      </c>
      <c r="E1774" s="623">
        <v>0.876</v>
      </c>
      <c r="F1774" s="277">
        <v>3.5</v>
      </c>
      <c r="G1774" s="278" t="s">
        <v>48</v>
      </c>
      <c r="H1774" s="279" t="str">
        <f t="shared" si="117"/>
        <v>6</v>
      </c>
      <c r="I1774" s="278">
        <v>0.88</v>
      </c>
      <c r="J1774" s="278">
        <v>0.88</v>
      </c>
      <c r="K1774" s="280"/>
      <c r="L1774" s="280"/>
      <c r="M1774" s="280"/>
      <c r="N1774" s="278">
        <v>0.88</v>
      </c>
      <c r="O1774" s="282">
        <v>100</v>
      </c>
      <c r="P1774" s="278">
        <v>0.88</v>
      </c>
      <c r="Q1774" s="282">
        <v>100</v>
      </c>
      <c r="R1774" s="281">
        <v>0.70400000000000007</v>
      </c>
      <c r="S1774" s="282">
        <v>80</v>
      </c>
      <c r="T1774" s="274" t="s">
        <v>45</v>
      </c>
      <c r="U1774" s="274">
        <v>2021</v>
      </c>
      <c r="V1774" s="960">
        <v>0.876</v>
      </c>
      <c r="W1774" s="928"/>
      <c r="X1774" s="919"/>
      <c r="Y1774" s="31">
        <f t="shared" si="116"/>
        <v>0</v>
      </c>
    </row>
    <row r="1775" spans="1:25" s="247" customFormat="1" ht="20.25" customHeight="1" x14ac:dyDescent="0.3">
      <c r="A1775" s="273">
        <v>1511</v>
      </c>
      <c r="B1775" s="274">
        <v>2196393</v>
      </c>
      <c r="C1775" s="810" t="s">
        <v>2691</v>
      </c>
      <c r="D1775" s="275" t="s">
        <v>1837</v>
      </c>
      <c r="E1775" s="623">
        <v>0.995</v>
      </c>
      <c r="F1775" s="277">
        <v>3.5</v>
      </c>
      <c r="G1775" s="278" t="s">
        <v>48</v>
      </c>
      <c r="H1775" s="279" t="str">
        <f t="shared" si="117"/>
        <v>6</v>
      </c>
      <c r="I1775" s="278">
        <v>0.87</v>
      </c>
      <c r="J1775" s="278">
        <v>0.87</v>
      </c>
      <c r="K1775" s="280"/>
      <c r="L1775" s="280"/>
      <c r="M1775" s="280"/>
      <c r="N1775" s="278">
        <v>0.87</v>
      </c>
      <c r="O1775" s="282">
        <v>100</v>
      </c>
      <c r="P1775" s="278">
        <v>0.87</v>
      </c>
      <c r="Q1775" s="282">
        <v>100</v>
      </c>
      <c r="R1775" s="281">
        <v>0.69600000000000006</v>
      </c>
      <c r="S1775" s="282">
        <v>80</v>
      </c>
      <c r="T1775" s="274" t="s">
        <v>45</v>
      </c>
      <c r="U1775" s="274">
        <v>2021</v>
      </c>
      <c r="V1775" s="960">
        <v>0.995</v>
      </c>
      <c r="W1775" s="928"/>
      <c r="X1775" s="919"/>
      <c r="Y1775" s="31">
        <f t="shared" si="116"/>
        <v>0</v>
      </c>
    </row>
    <row r="1776" spans="1:25" s="247" customFormat="1" ht="20.25" customHeight="1" x14ac:dyDescent="0.3">
      <c r="A1776" s="273">
        <v>1512</v>
      </c>
      <c r="B1776" s="274">
        <v>2193747</v>
      </c>
      <c r="C1776" s="810" t="s">
        <v>2692</v>
      </c>
      <c r="D1776" s="275" t="s">
        <v>2693</v>
      </c>
      <c r="E1776" s="623">
        <v>1.056</v>
      </c>
      <c r="F1776" s="277">
        <v>3.5</v>
      </c>
      <c r="G1776" s="278" t="s">
        <v>48</v>
      </c>
      <c r="H1776" s="279" t="str">
        <f t="shared" si="117"/>
        <v>6</v>
      </c>
      <c r="I1776" s="278">
        <v>0.94</v>
      </c>
      <c r="J1776" s="278">
        <v>0.94</v>
      </c>
      <c r="K1776" s="280"/>
      <c r="L1776" s="280"/>
      <c r="M1776" s="280"/>
      <c r="N1776" s="278">
        <v>0.94</v>
      </c>
      <c r="O1776" s="282">
        <v>100</v>
      </c>
      <c r="P1776" s="278">
        <v>0.94</v>
      </c>
      <c r="Q1776" s="282">
        <v>100</v>
      </c>
      <c r="R1776" s="281">
        <v>0.752</v>
      </c>
      <c r="S1776" s="282">
        <v>80</v>
      </c>
      <c r="T1776" s="274" t="s">
        <v>45</v>
      </c>
      <c r="U1776" s="274">
        <v>2021</v>
      </c>
      <c r="V1776" s="960">
        <v>1.056</v>
      </c>
      <c r="W1776" s="928"/>
      <c r="X1776" s="919"/>
      <c r="Y1776" s="31">
        <f t="shared" si="116"/>
        <v>0</v>
      </c>
    </row>
    <row r="1777" spans="1:25" s="247" customFormat="1" ht="20.25" customHeight="1" x14ac:dyDescent="0.3">
      <c r="A1777" s="273">
        <v>1513</v>
      </c>
      <c r="B1777" s="274">
        <v>2194351</v>
      </c>
      <c r="C1777" s="810" t="s">
        <v>2694</v>
      </c>
      <c r="D1777" s="275" t="s">
        <v>2695</v>
      </c>
      <c r="E1777" s="623">
        <v>1.0089999999999999</v>
      </c>
      <c r="F1777" s="277">
        <v>3.5</v>
      </c>
      <c r="G1777" s="278" t="s">
        <v>48</v>
      </c>
      <c r="H1777" s="279" t="str">
        <f t="shared" si="117"/>
        <v>6</v>
      </c>
      <c r="I1777" s="278">
        <v>0.9</v>
      </c>
      <c r="J1777" s="278">
        <v>0.9</v>
      </c>
      <c r="K1777" s="280"/>
      <c r="L1777" s="280"/>
      <c r="M1777" s="280"/>
      <c r="N1777" s="278">
        <v>0.9</v>
      </c>
      <c r="O1777" s="282">
        <v>100</v>
      </c>
      <c r="P1777" s="278">
        <v>0.9</v>
      </c>
      <c r="Q1777" s="282">
        <v>100</v>
      </c>
      <c r="R1777" s="281">
        <v>0.72000000000000008</v>
      </c>
      <c r="S1777" s="282">
        <v>80</v>
      </c>
      <c r="T1777" s="274" t="s">
        <v>45</v>
      </c>
      <c r="U1777" s="274">
        <v>2021</v>
      </c>
      <c r="V1777" s="960">
        <v>1.0089999999999999</v>
      </c>
      <c r="W1777" s="928"/>
      <c r="X1777" s="919"/>
      <c r="Y1777" s="31">
        <f t="shared" si="116"/>
        <v>0</v>
      </c>
    </row>
    <row r="1778" spans="1:25" s="247" customFormat="1" ht="20.25" customHeight="1" x14ac:dyDescent="0.3">
      <c r="A1778" s="273">
        <v>1514</v>
      </c>
      <c r="B1778" s="274">
        <v>2192173</v>
      </c>
      <c r="C1778" s="810" t="s">
        <v>2696</v>
      </c>
      <c r="D1778" s="275" t="s">
        <v>509</v>
      </c>
      <c r="E1778" s="623">
        <v>1.056</v>
      </c>
      <c r="F1778" s="277">
        <v>3.5</v>
      </c>
      <c r="G1778" s="278" t="s">
        <v>48</v>
      </c>
      <c r="H1778" s="279" t="str">
        <f t="shared" si="117"/>
        <v>6</v>
      </c>
      <c r="I1778" s="278">
        <v>0.93</v>
      </c>
      <c r="J1778" s="278">
        <v>0.93</v>
      </c>
      <c r="K1778" s="280"/>
      <c r="L1778" s="280"/>
      <c r="M1778" s="280"/>
      <c r="N1778" s="278">
        <v>0.93</v>
      </c>
      <c r="O1778" s="282">
        <v>100</v>
      </c>
      <c r="P1778" s="278">
        <v>0.93</v>
      </c>
      <c r="Q1778" s="282">
        <v>100</v>
      </c>
      <c r="R1778" s="281">
        <v>0.74400000000000011</v>
      </c>
      <c r="S1778" s="282">
        <v>80</v>
      </c>
      <c r="T1778" s="274" t="s">
        <v>45</v>
      </c>
      <c r="U1778" s="274">
        <v>2021</v>
      </c>
      <c r="V1778" s="960">
        <v>1.056</v>
      </c>
      <c r="W1778" s="928"/>
      <c r="X1778" s="919"/>
      <c r="Y1778" s="31">
        <f t="shared" si="116"/>
        <v>0</v>
      </c>
    </row>
    <row r="1779" spans="1:25" s="247" customFormat="1" ht="20.25" customHeight="1" x14ac:dyDescent="0.3">
      <c r="A1779" s="273">
        <v>1515</v>
      </c>
      <c r="B1779" s="274">
        <v>2198515</v>
      </c>
      <c r="C1779" s="810" t="s">
        <v>2697</v>
      </c>
      <c r="D1779" s="274" t="s">
        <v>1922</v>
      </c>
      <c r="E1779" s="623">
        <v>1.091</v>
      </c>
      <c r="F1779" s="277">
        <v>3.5</v>
      </c>
      <c r="G1779" s="278" t="s">
        <v>48</v>
      </c>
      <c r="H1779" s="279" t="str">
        <f t="shared" si="117"/>
        <v>6</v>
      </c>
      <c r="I1779" s="278">
        <v>0.98</v>
      </c>
      <c r="J1779" s="278">
        <v>0.98</v>
      </c>
      <c r="K1779" s="280"/>
      <c r="L1779" s="280"/>
      <c r="M1779" s="280"/>
      <c r="N1779" s="278">
        <v>0.98</v>
      </c>
      <c r="O1779" s="282">
        <v>100</v>
      </c>
      <c r="P1779" s="278">
        <v>0.98</v>
      </c>
      <c r="Q1779" s="282">
        <v>100</v>
      </c>
      <c r="R1779" s="281">
        <v>0.78400000000000003</v>
      </c>
      <c r="S1779" s="282">
        <v>80</v>
      </c>
      <c r="T1779" s="274" t="s">
        <v>45</v>
      </c>
      <c r="U1779" s="274">
        <v>2021</v>
      </c>
      <c r="V1779" s="960">
        <v>1.091</v>
      </c>
      <c r="W1779" s="928"/>
      <c r="X1779" s="919"/>
      <c r="Y1779" s="31">
        <f t="shared" si="116"/>
        <v>0</v>
      </c>
    </row>
    <row r="1780" spans="1:25" s="247" customFormat="1" ht="20.25" customHeight="1" x14ac:dyDescent="0.3">
      <c r="A1780" s="273">
        <v>1516</v>
      </c>
      <c r="B1780" s="274">
        <v>2195944</v>
      </c>
      <c r="C1780" s="810" t="s">
        <v>2698</v>
      </c>
      <c r="D1780" s="274" t="s">
        <v>2699</v>
      </c>
      <c r="E1780" s="623">
        <v>0.996</v>
      </c>
      <c r="F1780" s="277">
        <v>3.5</v>
      </c>
      <c r="G1780" s="278" t="s">
        <v>48</v>
      </c>
      <c r="H1780" s="279" t="str">
        <f t="shared" si="117"/>
        <v>6</v>
      </c>
      <c r="I1780" s="278">
        <v>1</v>
      </c>
      <c r="J1780" s="278">
        <v>1</v>
      </c>
      <c r="K1780" s="280"/>
      <c r="L1780" s="280"/>
      <c r="M1780" s="280"/>
      <c r="N1780" s="278">
        <v>1</v>
      </c>
      <c r="O1780" s="282">
        <v>100</v>
      </c>
      <c r="P1780" s="278">
        <v>1</v>
      </c>
      <c r="Q1780" s="282">
        <v>100</v>
      </c>
      <c r="R1780" s="281">
        <v>0.8</v>
      </c>
      <c r="S1780" s="282">
        <v>80</v>
      </c>
      <c r="T1780" s="274" t="s">
        <v>45</v>
      </c>
      <c r="U1780" s="274">
        <v>2021</v>
      </c>
      <c r="V1780" s="960">
        <v>0.996</v>
      </c>
      <c r="W1780" s="928"/>
      <c r="X1780" s="919"/>
      <c r="Y1780" s="31">
        <f t="shared" si="116"/>
        <v>0</v>
      </c>
    </row>
    <row r="1781" spans="1:25" s="247" customFormat="1" ht="20.25" customHeight="1" x14ac:dyDescent="0.3">
      <c r="A1781" s="273">
        <v>1517</v>
      </c>
      <c r="B1781" s="274">
        <v>2194893</v>
      </c>
      <c r="C1781" s="810" t="s">
        <v>2700</v>
      </c>
      <c r="D1781" s="274" t="s">
        <v>2701</v>
      </c>
      <c r="E1781" s="623">
        <v>0.21099999999999999</v>
      </c>
      <c r="F1781" s="277">
        <v>3.5</v>
      </c>
      <c r="G1781" s="278" t="s">
        <v>48</v>
      </c>
      <c r="H1781" s="279" t="str">
        <f t="shared" si="117"/>
        <v>6</v>
      </c>
      <c r="I1781" s="278">
        <v>0.21</v>
      </c>
      <c r="J1781" s="278">
        <v>0.21</v>
      </c>
      <c r="K1781" s="280"/>
      <c r="L1781" s="280"/>
      <c r="M1781" s="280"/>
      <c r="N1781" s="278">
        <v>0.21</v>
      </c>
      <c r="O1781" s="282">
        <v>100</v>
      </c>
      <c r="P1781" s="278">
        <v>0.21</v>
      </c>
      <c r="Q1781" s="282">
        <v>100</v>
      </c>
      <c r="R1781" s="281">
        <v>0.16800000000000001</v>
      </c>
      <c r="S1781" s="282">
        <v>80</v>
      </c>
      <c r="T1781" s="274" t="s">
        <v>45</v>
      </c>
      <c r="U1781" s="274">
        <v>2021</v>
      </c>
      <c r="V1781" s="960">
        <v>0.21099999999999999</v>
      </c>
      <c r="W1781" s="928"/>
      <c r="X1781" s="919"/>
      <c r="Y1781" s="31">
        <f t="shared" si="116"/>
        <v>0</v>
      </c>
    </row>
    <row r="1782" spans="1:25" s="247" customFormat="1" ht="20.25" customHeight="1" x14ac:dyDescent="0.3">
      <c r="A1782" s="273">
        <v>1518</v>
      </c>
      <c r="B1782" s="274">
        <v>2200229</v>
      </c>
      <c r="C1782" s="810" t="s">
        <v>2702</v>
      </c>
      <c r="D1782" s="274" t="s">
        <v>1862</v>
      </c>
      <c r="E1782" s="623">
        <v>0.62</v>
      </c>
      <c r="F1782" s="277">
        <v>3.5</v>
      </c>
      <c r="G1782" s="278" t="s">
        <v>48</v>
      </c>
      <c r="H1782" s="279" t="str">
        <f t="shared" si="117"/>
        <v>6</v>
      </c>
      <c r="I1782" s="278">
        <v>0.61</v>
      </c>
      <c r="J1782" s="278">
        <v>0.61</v>
      </c>
      <c r="K1782" s="280"/>
      <c r="L1782" s="280"/>
      <c r="M1782" s="280"/>
      <c r="N1782" s="278">
        <v>0.61</v>
      </c>
      <c r="O1782" s="282">
        <v>100</v>
      </c>
      <c r="P1782" s="278">
        <v>0.61</v>
      </c>
      <c r="Q1782" s="282">
        <v>100</v>
      </c>
      <c r="R1782" s="281">
        <v>0.48799999999999999</v>
      </c>
      <c r="S1782" s="282">
        <v>80</v>
      </c>
      <c r="T1782" s="274" t="s">
        <v>45</v>
      </c>
      <c r="U1782" s="274">
        <v>2021</v>
      </c>
      <c r="V1782" s="960">
        <v>0.62</v>
      </c>
      <c r="W1782" s="928"/>
      <c r="X1782" s="919"/>
      <c r="Y1782" s="31">
        <f t="shared" si="116"/>
        <v>0</v>
      </c>
    </row>
    <row r="1783" spans="1:25" s="247" customFormat="1" ht="20.25" customHeight="1" x14ac:dyDescent="0.3">
      <c r="A1783" s="273">
        <v>1519</v>
      </c>
      <c r="B1783" s="274">
        <v>2197996</v>
      </c>
      <c r="C1783" s="810" t="s">
        <v>2703</v>
      </c>
      <c r="D1783" s="559" t="s">
        <v>2704</v>
      </c>
      <c r="E1783" s="623">
        <v>0.379</v>
      </c>
      <c r="F1783" s="277">
        <v>3.5</v>
      </c>
      <c r="G1783" s="278" t="s">
        <v>48</v>
      </c>
      <c r="H1783" s="279" t="str">
        <f t="shared" si="117"/>
        <v>6</v>
      </c>
      <c r="I1783" s="278">
        <v>0.38</v>
      </c>
      <c r="J1783" s="278">
        <v>0.38</v>
      </c>
      <c r="K1783" s="280"/>
      <c r="L1783" s="280"/>
      <c r="M1783" s="280"/>
      <c r="N1783" s="278">
        <v>0.38</v>
      </c>
      <c r="O1783" s="282">
        <v>100</v>
      </c>
      <c r="P1783" s="278">
        <v>0.38</v>
      </c>
      <c r="Q1783" s="282">
        <v>100</v>
      </c>
      <c r="R1783" s="281">
        <v>0.30400000000000005</v>
      </c>
      <c r="S1783" s="282">
        <v>80.000000000000014</v>
      </c>
      <c r="T1783" s="274" t="s">
        <v>45</v>
      </c>
      <c r="U1783" s="274">
        <v>2021</v>
      </c>
      <c r="V1783" s="960">
        <v>0.379</v>
      </c>
      <c r="W1783" s="928"/>
      <c r="X1783" s="919"/>
      <c r="Y1783" s="31">
        <f t="shared" si="116"/>
        <v>0</v>
      </c>
    </row>
    <row r="1784" spans="1:25" s="247" customFormat="1" ht="40.5" customHeight="1" x14ac:dyDescent="0.3">
      <c r="A1784" s="273">
        <v>1520</v>
      </c>
      <c r="B1784" s="274"/>
      <c r="C1784" s="810" t="s">
        <v>2705</v>
      </c>
      <c r="D1784" s="558" t="s">
        <v>2706</v>
      </c>
      <c r="E1784" s="623">
        <v>0.16700000000000001</v>
      </c>
      <c r="F1784" s="277">
        <v>3.5</v>
      </c>
      <c r="G1784" s="278" t="s">
        <v>48</v>
      </c>
      <c r="H1784" s="279" t="str">
        <f t="shared" si="117"/>
        <v>6</v>
      </c>
      <c r="I1784" s="278">
        <v>0.28000000000000003</v>
      </c>
      <c r="J1784" s="278">
        <v>0.28000000000000003</v>
      </c>
      <c r="K1784" s="280"/>
      <c r="L1784" s="280"/>
      <c r="M1784" s="280"/>
      <c r="N1784" s="278">
        <v>0.28000000000000003</v>
      </c>
      <c r="O1784" s="282">
        <v>100</v>
      </c>
      <c r="P1784" s="278">
        <v>0.28000000000000003</v>
      </c>
      <c r="Q1784" s="282">
        <v>100</v>
      </c>
      <c r="R1784" s="281">
        <v>0.22400000000000003</v>
      </c>
      <c r="S1784" s="282">
        <v>80</v>
      </c>
      <c r="T1784" s="274" t="s">
        <v>45</v>
      </c>
      <c r="U1784" s="274">
        <v>2021</v>
      </c>
      <c r="V1784" s="960">
        <v>0.16700000000000001</v>
      </c>
      <c r="W1784" s="928"/>
      <c r="X1784" s="919"/>
      <c r="Y1784" s="31">
        <f t="shared" si="116"/>
        <v>0</v>
      </c>
    </row>
    <row r="1785" spans="1:25" s="247" customFormat="1" ht="20.25" customHeight="1" x14ac:dyDescent="0.3">
      <c r="A1785" s="273">
        <v>1521</v>
      </c>
      <c r="B1785" s="274">
        <v>2192133</v>
      </c>
      <c r="C1785" s="810" t="s">
        <v>2707</v>
      </c>
      <c r="D1785" s="559" t="s">
        <v>976</v>
      </c>
      <c r="E1785" s="623">
        <v>0.63500000000000001</v>
      </c>
      <c r="F1785" s="277">
        <v>1.2</v>
      </c>
      <c r="G1785" s="278" t="s">
        <v>48</v>
      </c>
      <c r="H1785" s="279" t="str">
        <f t="shared" si="117"/>
        <v>6</v>
      </c>
      <c r="I1785" s="278">
        <v>1.42</v>
      </c>
      <c r="J1785" s="278">
        <v>1.42</v>
      </c>
      <c r="K1785" s="280"/>
      <c r="L1785" s="280"/>
      <c r="M1785" s="280"/>
      <c r="N1785" s="278">
        <v>1.42</v>
      </c>
      <c r="O1785" s="282">
        <v>100</v>
      </c>
      <c r="P1785" s="278">
        <v>1.42</v>
      </c>
      <c r="Q1785" s="282">
        <v>100</v>
      </c>
      <c r="R1785" s="281">
        <v>1.1359999999999999</v>
      </c>
      <c r="S1785" s="282">
        <v>80</v>
      </c>
      <c r="T1785" s="274" t="s">
        <v>45</v>
      </c>
      <c r="U1785" s="274">
        <v>2021</v>
      </c>
      <c r="V1785" s="960">
        <v>0.63500000000000001</v>
      </c>
      <c r="W1785" s="928"/>
      <c r="X1785" s="919"/>
      <c r="Y1785" s="31">
        <f t="shared" si="116"/>
        <v>0</v>
      </c>
    </row>
    <row r="1786" spans="1:25" s="247" customFormat="1" ht="20.25" customHeight="1" x14ac:dyDescent="0.3">
      <c r="A1786" s="273">
        <v>1522</v>
      </c>
      <c r="B1786" s="274">
        <v>2195015</v>
      </c>
      <c r="C1786" s="810" t="s">
        <v>2708</v>
      </c>
      <c r="D1786" s="559" t="s">
        <v>751</v>
      </c>
      <c r="E1786" s="623">
        <v>0.45600000000000002</v>
      </c>
      <c r="F1786" s="277">
        <v>3.5</v>
      </c>
      <c r="G1786" s="278" t="s">
        <v>48</v>
      </c>
      <c r="H1786" s="279" t="str">
        <f t="shared" si="117"/>
        <v>6</v>
      </c>
      <c r="I1786" s="278">
        <v>0.35</v>
      </c>
      <c r="J1786" s="278">
        <v>0.35</v>
      </c>
      <c r="K1786" s="280"/>
      <c r="L1786" s="280"/>
      <c r="M1786" s="280"/>
      <c r="N1786" s="278">
        <v>0.35</v>
      </c>
      <c r="O1786" s="282">
        <v>100</v>
      </c>
      <c r="P1786" s="278">
        <v>0.35</v>
      </c>
      <c r="Q1786" s="282">
        <v>100</v>
      </c>
      <c r="R1786" s="281">
        <v>0.27999999999999997</v>
      </c>
      <c r="S1786" s="282">
        <v>80</v>
      </c>
      <c r="T1786" s="274" t="s">
        <v>45</v>
      </c>
      <c r="U1786" s="274">
        <v>2021</v>
      </c>
      <c r="V1786" s="960">
        <v>0.45600000000000002</v>
      </c>
      <c r="W1786" s="928"/>
      <c r="X1786" s="919"/>
      <c r="Y1786" s="31">
        <f t="shared" si="116"/>
        <v>0</v>
      </c>
    </row>
    <row r="1787" spans="1:25" s="247" customFormat="1" ht="40.5" customHeight="1" x14ac:dyDescent="0.3">
      <c r="A1787" s="273">
        <v>1523</v>
      </c>
      <c r="B1787" s="274"/>
      <c r="C1787" s="810" t="s">
        <v>2709</v>
      </c>
      <c r="D1787" s="558" t="s">
        <v>2710</v>
      </c>
      <c r="E1787" s="623">
        <v>0.57399999999999995</v>
      </c>
      <c r="F1787" s="277">
        <v>3.5</v>
      </c>
      <c r="G1787" s="278" t="s">
        <v>48</v>
      </c>
      <c r="H1787" s="279" t="str">
        <f t="shared" si="117"/>
        <v>6</v>
      </c>
      <c r="I1787" s="278"/>
      <c r="J1787" s="278"/>
      <c r="K1787" s="280"/>
      <c r="L1787" s="280"/>
      <c r="M1787" s="280"/>
      <c r="N1787" s="278"/>
      <c r="O1787" s="282"/>
      <c r="P1787" s="278"/>
      <c r="Q1787" s="282"/>
      <c r="R1787" s="281"/>
      <c r="S1787" s="282"/>
      <c r="T1787" s="274"/>
      <c r="U1787" s="274"/>
      <c r="V1787" s="960">
        <v>0.57399999999999995</v>
      </c>
      <c r="W1787" s="928"/>
      <c r="X1787" s="919"/>
      <c r="Y1787" s="31">
        <f t="shared" si="116"/>
        <v>0</v>
      </c>
    </row>
    <row r="1788" spans="1:25" s="247" customFormat="1" ht="40.5" customHeight="1" x14ac:dyDescent="0.3">
      <c r="A1788" s="273">
        <v>1524</v>
      </c>
      <c r="B1788" s="274"/>
      <c r="C1788" s="810" t="s">
        <v>2711</v>
      </c>
      <c r="D1788" s="558" t="s">
        <v>2712</v>
      </c>
      <c r="E1788" s="623">
        <v>0.36</v>
      </c>
      <c r="F1788" s="277">
        <v>3.5</v>
      </c>
      <c r="G1788" s="278" t="s">
        <v>48</v>
      </c>
      <c r="H1788" s="279" t="str">
        <f t="shared" si="117"/>
        <v>6</v>
      </c>
      <c r="I1788" s="278"/>
      <c r="J1788" s="278"/>
      <c r="K1788" s="280"/>
      <c r="L1788" s="280"/>
      <c r="M1788" s="280"/>
      <c r="N1788" s="278"/>
      <c r="O1788" s="282"/>
      <c r="P1788" s="278"/>
      <c r="Q1788" s="282"/>
      <c r="R1788" s="281"/>
      <c r="S1788" s="282"/>
      <c r="T1788" s="274"/>
      <c r="U1788" s="274"/>
      <c r="V1788" s="960">
        <v>0.36</v>
      </c>
      <c r="W1788" s="928"/>
      <c r="X1788" s="919"/>
      <c r="Y1788" s="31">
        <f t="shared" si="116"/>
        <v>0</v>
      </c>
    </row>
    <row r="1789" spans="1:25" s="247" customFormat="1" ht="20.25" customHeight="1" x14ac:dyDescent="0.3">
      <c r="A1789" s="273">
        <v>1525</v>
      </c>
      <c r="B1789" s="274"/>
      <c r="C1789" s="810" t="s">
        <v>2713</v>
      </c>
      <c r="D1789" s="559" t="s">
        <v>471</v>
      </c>
      <c r="E1789" s="623">
        <v>1.4810000000000001</v>
      </c>
      <c r="F1789" s="277">
        <v>3.5</v>
      </c>
      <c r="G1789" s="278" t="s">
        <v>48</v>
      </c>
      <c r="H1789" s="279" t="str">
        <f t="shared" si="117"/>
        <v>6</v>
      </c>
      <c r="I1789" s="278"/>
      <c r="J1789" s="278"/>
      <c r="K1789" s="280"/>
      <c r="L1789" s="280"/>
      <c r="M1789" s="280"/>
      <c r="N1789" s="278"/>
      <c r="O1789" s="282"/>
      <c r="P1789" s="278"/>
      <c r="Q1789" s="282"/>
      <c r="R1789" s="281"/>
      <c r="S1789" s="282"/>
      <c r="T1789" s="274"/>
      <c r="U1789" s="274"/>
      <c r="V1789" s="960">
        <v>1.4810000000000001</v>
      </c>
      <c r="W1789" s="928"/>
      <c r="X1789" s="919"/>
      <c r="Y1789" s="31">
        <f t="shared" si="116"/>
        <v>0</v>
      </c>
    </row>
    <row r="1790" spans="1:25" s="247" customFormat="1" ht="20.25" customHeight="1" x14ac:dyDescent="0.3">
      <c r="A1790" s="273">
        <v>1526</v>
      </c>
      <c r="B1790" s="274"/>
      <c r="C1790" s="810" t="s">
        <v>2714</v>
      </c>
      <c r="D1790" s="559" t="s">
        <v>548</v>
      </c>
      <c r="E1790" s="623">
        <v>0.128</v>
      </c>
      <c r="F1790" s="277">
        <v>3.5</v>
      </c>
      <c r="G1790" s="278" t="s">
        <v>48</v>
      </c>
      <c r="H1790" s="279" t="str">
        <f t="shared" si="117"/>
        <v>6</v>
      </c>
      <c r="I1790" s="278"/>
      <c r="J1790" s="278"/>
      <c r="K1790" s="280"/>
      <c r="L1790" s="280"/>
      <c r="M1790" s="280"/>
      <c r="N1790" s="278"/>
      <c r="O1790" s="282"/>
      <c r="P1790" s="278"/>
      <c r="Q1790" s="282"/>
      <c r="R1790" s="281"/>
      <c r="S1790" s="282"/>
      <c r="T1790" s="274"/>
      <c r="U1790" s="274"/>
      <c r="V1790" s="960">
        <v>0.128</v>
      </c>
      <c r="W1790" s="928"/>
      <c r="X1790" s="919"/>
      <c r="Y1790" s="31">
        <f t="shared" si="116"/>
        <v>0</v>
      </c>
    </row>
    <row r="1791" spans="1:25" s="247" customFormat="1" ht="20.25" customHeight="1" x14ac:dyDescent="0.3">
      <c r="A1791" s="273">
        <v>1527</v>
      </c>
      <c r="B1791" s="274"/>
      <c r="C1791" s="810" t="s">
        <v>2715</v>
      </c>
      <c r="D1791" s="559" t="s">
        <v>2716</v>
      </c>
      <c r="E1791" s="623">
        <v>0.38500000000000001</v>
      </c>
      <c r="F1791" s="277">
        <v>3.5</v>
      </c>
      <c r="G1791" s="278" t="s">
        <v>48</v>
      </c>
      <c r="H1791" s="279" t="str">
        <f t="shared" si="117"/>
        <v>6</v>
      </c>
      <c r="I1791" s="278"/>
      <c r="J1791" s="278"/>
      <c r="K1791" s="280"/>
      <c r="L1791" s="280"/>
      <c r="M1791" s="280"/>
      <c r="N1791" s="278"/>
      <c r="O1791" s="282"/>
      <c r="P1791" s="278"/>
      <c r="Q1791" s="282"/>
      <c r="R1791" s="281"/>
      <c r="S1791" s="282"/>
      <c r="T1791" s="274"/>
      <c r="U1791" s="274"/>
      <c r="V1791" s="960">
        <v>0.38500000000000001</v>
      </c>
      <c r="W1791" s="928"/>
      <c r="X1791" s="919"/>
      <c r="Y1791" s="31">
        <f t="shared" si="116"/>
        <v>0</v>
      </c>
    </row>
    <row r="1792" spans="1:25" s="247" customFormat="1" ht="20.25" customHeight="1" x14ac:dyDescent="0.3">
      <c r="A1792" s="273">
        <v>1528</v>
      </c>
      <c r="B1792" s="274"/>
      <c r="C1792" s="810" t="s">
        <v>2717</v>
      </c>
      <c r="D1792" s="559" t="s">
        <v>428</v>
      </c>
      <c r="E1792" s="623">
        <v>0.92800000000000005</v>
      </c>
      <c r="F1792" s="277">
        <v>3.5</v>
      </c>
      <c r="G1792" s="278" t="s">
        <v>48</v>
      </c>
      <c r="H1792" s="279" t="str">
        <f t="shared" si="117"/>
        <v>6</v>
      </c>
      <c r="I1792" s="278"/>
      <c r="J1792" s="278"/>
      <c r="K1792" s="280"/>
      <c r="L1792" s="280"/>
      <c r="M1792" s="280"/>
      <c r="N1792" s="278"/>
      <c r="O1792" s="282"/>
      <c r="P1792" s="278"/>
      <c r="Q1792" s="282"/>
      <c r="R1792" s="281"/>
      <c r="S1792" s="282"/>
      <c r="T1792" s="274"/>
      <c r="U1792" s="274"/>
      <c r="V1792" s="960">
        <v>0.92800000000000005</v>
      </c>
      <c r="W1792" s="928"/>
      <c r="X1792" s="919"/>
      <c r="Y1792" s="31">
        <f t="shared" si="116"/>
        <v>0</v>
      </c>
    </row>
    <row r="1793" spans="1:25" s="23" customFormat="1" ht="81" x14ac:dyDescent="0.3">
      <c r="A1793" s="273">
        <v>1529</v>
      </c>
      <c r="B1793" s="274"/>
      <c r="C1793" s="810" t="s">
        <v>4758</v>
      </c>
      <c r="D1793" s="558" t="s">
        <v>2718</v>
      </c>
      <c r="E1793" s="580">
        <f t="shared" ref="E1793:E1795" si="118">V1793+W1793+X1793</f>
        <v>1.25</v>
      </c>
      <c r="F1793" s="277">
        <v>6</v>
      </c>
      <c r="G1793" s="278" t="s">
        <v>39</v>
      </c>
      <c r="H1793" s="279">
        <v>10</v>
      </c>
      <c r="I1793" s="278"/>
      <c r="J1793" s="278"/>
      <c r="K1793" s="280"/>
      <c r="L1793" s="280"/>
      <c r="M1793" s="280"/>
      <c r="N1793" s="278"/>
      <c r="O1793" s="282"/>
      <c r="P1793" s="278"/>
      <c r="Q1793" s="282"/>
      <c r="R1793" s="281"/>
      <c r="S1793" s="282"/>
      <c r="T1793" s="274"/>
      <c r="U1793" s="274"/>
      <c r="V1793" s="945">
        <v>1.25</v>
      </c>
      <c r="W1793" s="928"/>
      <c r="X1793" s="919"/>
      <c r="Y1793" s="31">
        <f t="shared" si="116"/>
        <v>0</v>
      </c>
    </row>
    <row r="1794" spans="1:25" s="23" customFormat="1" ht="40.5" x14ac:dyDescent="0.3">
      <c r="A1794" s="273">
        <v>1530</v>
      </c>
      <c r="B1794" s="274"/>
      <c r="C1794" s="810" t="s">
        <v>4759</v>
      </c>
      <c r="D1794" s="558" t="s">
        <v>2719</v>
      </c>
      <c r="E1794" s="580">
        <f t="shared" si="118"/>
        <v>0.57999999999999996</v>
      </c>
      <c r="F1794" s="277">
        <v>3.5</v>
      </c>
      <c r="G1794" s="278" t="s">
        <v>48</v>
      </c>
      <c r="H1794" s="279" t="str">
        <f t="shared" si="117"/>
        <v>6</v>
      </c>
      <c r="I1794" s="278"/>
      <c r="J1794" s="278"/>
      <c r="K1794" s="280"/>
      <c r="L1794" s="280"/>
      <c r="M1794" s="280"/>
      <c r="N1794" s="278"/>
      <c r="O1794" s="282"/>
      <c r="P1794" s="278"/>
      <c r="Q1794" s="282"/>
      <c r="R1794" s="281"/>
      <c r="S1794" s="282"/>
      <c r="T1794" s="274"/>
      <c r="U1794" s="274"/>
      <c r="V1794" s="945">
        <v>0.57999999999999996</v>
      </c>
      <c r="W1794" s="928"/>
      <c r="X1794" s="919"/>
      <c r="Y1794" s="31">
        <f t="shared" si="116"/>
        <v>0</v>
      </c>
    </row>
    <row r="1795" spans="1:25" s="23" customFormat="1" ht="40.5" x14ac:dyDescent="0.3">
      <c r="A1795" s="273">
        <v>1531</v>
      </c>
      <c r="B1795" s="274"/>
      <c r="C1795" s="810" t="s">
        <v>4760</v>
      </c>
      <c r="D1795" s="558" t="s">
        <v>2720</v>
      </c>
      <c r="E1795" s="580">
        <f t="shared" si="118"/>
        <v>0.36</v>
      </c>
      <c r="F1795" s="277">
        <v>3.5</v>
      </c>
      <c r="G1795" s="278" t="s">
        <v>48</v>
      </c>
      <c r="H1795" s="279" t="str">
        <f t="shared" si="117"/>
        <v>6</v>
      </c>
      <c r="I1795" s="278"/>
      <c r="J1795" s="278"/>
      <c r="K1795" s="280"/>
      <c r="L1795" s="280"/>
      <c r="M1795" s="280"/>
      <c r="N1795" s="278"/>
      <c r="O1795" s="282"/>
      <c r="P1795" s="278"/>
      <c r="Q1795" s="282"/>
      <c r="R1795" s="281"/>
      <c r="S1795" s="282"/>
      <c r="T1795" s="274"/>
      <c r="U1795" s="274"/>
      <c r="V1795" s="945">
        <v>0.36</v>
      </c>
      <c r="W1795" s="928"/>
      <c r="X1795" s="919"/>
      <c r="Y1795" s="31">
        <f t="shared" si="116"/>
        <v>0</v>
      </c>
    </row>
    <row r="1796" spans="1:25" s="247" customFormat="1" ht="20.25" customHeight="1" x14ac:dyDescent="0.3">
      <c r="A1796" s="273">
        <v>1532</v>
      </c>
      <c r="B1796" s="274"/>
      <c r="C1796" s="810" t="s">
        <v>2721</v>
      </c>
      <c r="D1796" s="559" t="s">
        <v>1332</v>
      </c>
      <c r="E1796" s="623">
        <v>0.32900000000000001</v>
      </c>
      <c r="F1796" s="277">
        <v>3.5</v>
      </c>
      <c r="G1796" s="278" t="s">
        <v>48</v>
      </c>
      <c r="H1796" s="279" t="str">
        <f t="shared" si="117"/>
        <v>6</v>
      </c>
      <c r="I1796" s="278"/>
      <c r="J1796" s="278"/>
      <c r="K1796" s="280"/>
      <c r="L1796" s="280"/>
      <c r="M1796" s="280"/>
      <c r="N1796" s="278"/>
      <c r="O1796" s="282"/>
      <c r="P1796" s="278"/>
      <c r="Q1796" s="282"/>
      <c r="R1796" s="281"/>
      <c r="S1796" s="282"/>
      <c r="T1796" s="274"/>
      <c r="U1796" s="274"/>
      <c r="V1796" s="960">
        <v>0.32900000000000001</v>
      </c>
      <c r="W1796" s="928"/>
      <c r="X1796" s="919"/>
      <c r="Y1796" s="31">
        <f t="shared" si="116"/>
        <v>0</v>
      </c>
    </row>
    <row r="1797" spans="1:25" ht="20.25" customHeight="1" x14ac:dyDescent="0.3">
      <c r="A1797" s="528" t="s">
        <v>2722</v>
      </c>
      <c r="B1797" s="528"/>
      <c r="C1797" s="847"/>
      <c r="D1797" s="528"/>
      <c r="E1797" s="528"/>
      <c r="F1797" s="528"/>
      <c r="G1797" s="528"/>
      <c r="H1797" s="528"/>
      <c r="I1797" s="278"/>
      <c r="J1797" s="278"/>
      <c r="K1797" s="280"/>
      <c r="L1797" s="280"/>
      <c r="M1797" s="280"/>
      <c r="N1797" s="281"/>
      <c r="O1797" s="282"/>
      <c r="P1797" s="281"/>
      <c r="Q1797" s="282"/>
      <c r="R1797" s="281"/>
      <c r="S1797" s="282"/>
      <c r="T1797" s="274"/>
      <c r="U1797" s="274"/>
      <c r="V1797" s="919"/>
      <c r="W1797" s="928"/>
      <c r="X1797" s="919"/>
      <c r="Y1797" s="31">
        <f t="shared" si="116"/>
        <v>0</v>
      </c>
    </row>
    <row r="1798" spans="1:25" ht="20.25" customHeight="1" x14ac:dyDescent="0.3">
      <c r="A1798" s="528"/>
      <c r="B1798" s="528"/>
      <c r="C1798" s="847"/>
      <c r="D1798" s="528" t="s">
        <v>252</v>
      </c>
      <c r="E1798" s="541">
        <f>SUM(E1799:E1808)</f>
        <v>4.2789999999999999</v>
      </c>
      <c r="F1798" s="528"/>
      <c r="G1798" s="528"/>
      <c r="H1798" s="528"/>
      <c r="I1798" s="278"/>
      <c r="J1798" s="278"/>
      <c r="K1798" s="280"/>
      <c r="L1798" s="280"/>
      <c r="M1798" s="280"/>
      <c r="N1798" s="281"/>
      <c r="O1798" s="282"/>
      <c r="P1798" s="281"/>
      <c r="Q1798" s="282"/>
      <c r="R1798" s="281"/>
      <c r="S1798" s="282"/>
      <c r="T1798" s="274"/>
      <c r="U1798" s="274"/>
      <c r="V1798" s="919"/>
      <c r="W1798" s="928"/>
      <c r="X1798" s="919"/>
      <c r="Y1798" s="31">
        <f t="shared" si="116"/>
        <v>4.2789999999999999</v>
      </c>
    </row>
    <row r="1799" spans="1:25" s="247" customFormat="1" ht="20.25" customHeight="1" x14ac:dyDescent="0.3">
      <c r="A1799" s="273">
        <v>1533</v>
      </c>
      <c r="B1799" s="274">
        <v>2201142</v>
      </c>
      <c r="C1799" s="810" t="s">
        <v>2723</v>
      </c>
      <c r="D1799" s="275" t="s">
        <v>521</v>
      </c>
      <c r="E1799" s="355">
        <v>0.26900000000000002</v>
      </c>
      <c r="F1799" s="277">
        <v>3.5</v>
      </c>
      <c r="G1799" s="278" t="s">
        <v>48</v>
      </c>
      <c r="H1799" s="279" t="str">
        <f t="shared" si="117"/>
        <v>6</v>
      </c>
      <c r="I1799" s="278">
        <v>0.28000000000000003</v>
      </c>
      <c r="J1799" s="278">
        <v>0.28000000000000003</v>
      </c>
      <c r="K1799" s="280"/>
      <c r="L1799" s="280"/>
      <c r="M1799" s="280"/>
      <c r="N1799" s="278">
        <v>0.28000000000000003</v>
      </c>
      <c r="O1799" s="282">
        <v>100</v>
      </c>
      <c r="P1799" s="278">
        <v>0.28000000000000003</v>
      </c>
      <c r="Q1799" s="282">
        <v>100</v>
      </c>
      <c r="R1799" s="281">
        <v>0.22400000000000003</v>
      </c>
      <c r="S1799" s="282">
        <v>80</v>
      </c>
      <c r="T1799" s="274" t="s">
        <v>45</v>
      </c>
      <c r="U1799" s="274">
        <v>2021</v>
      </c>
      <c r="V1799" s="961">
        <v>0.26900000000000002</v>
      </c>
      <c r="W1799" s="928"/>
      <c r="X1799" s="919"/>
      <c r="Y1799" s="31">
        <f t="shared" si="116"/>
        <v>0</v>
      </c>
    </row>
    <row r="1800" spans="1:25" s="247" customFormat="1" ht="20.25" customHeight="1" x14ac:dyDescent="0.3">
      <c r="A1800" s="273">
        <v>1534</v>
      </c>
      <c r="B1800" s="274">
        <v>2192258</v>
      </c>
      <c r="C1800" s="810" t="s">
        <v>2724</v>
      </c>
      <c r="D1800" s="275" t="s">
        <v>2614</v>
      </c>
      <c r="E1800" s="355">
        <v>0.19900000000000001</v>
      </c>
      <c r="F1800" s="277">
        <v>3.5</v>
      </c>
      <c r="G1800" s="278" t="s">
        <v>71</v>
      </c>
      <c r="H1800" s="279" t="str">
        <f t="shared" si="117"/>
        <v>6</v>
      </c>
      <c r="I1800" s="278">
        <v>0.2</v>
      </c>
      <c r="J1800" s="278">
        <v>0.2</v>
      </c>
      <c r="K1800" s="280"/>
      <c r="L1800" s="280"/>
      <c r="M1800" s="280"/>
      <c r="N1800" s="278">
        <v>0.2</v>
      </c>
      <c r="O1800" s="282">
        <v>100</v>
      </c>
      <c r="P1800" s="278">
        <v>0.2</v>
      </c>
      <c r="Q1800" s="282">
        <v>100</v>
      </c>
      <c r="R1800" s="281">
        <v>0.16000000000000003</v>
      </c>
      <c r="S1800" s="282">
        <v>80.000000000000014</v>
      </c>
      <c r="T1800" s="274" t="s">
        <v>45</v>
      </c>
      <c r="U1800" s="274">
        <v>2021</v>
      </c>
      <c r="V1800" s="961">
        <v>0.19900000000000001</v>
      </c>
      <c r="W1800" s="928"/>
      <c r="X1800" s="919"/>
      <c r="Y1800" s="31">
        <f t="shared" si="116"/>
        <v>0</v>
      </c>
    </row>
    <row r="1801" spans="1:25" s="247" customFormat="1" ht="20.25" customHeight="1" x14ac:dyDescent="0.3">
      <c r="A1801" s="273">
        <v>1535</v>
      </c>
      <c r="B1801" s="274">
        <v>2192381</v>
      </c>
      <c r="C1801" s="810" t="s">
        <v>2725</v>
      </c>
      <c r="D1801" s="275" t="s">
        <v>2335</v>
      </c>
      <c r="E1801" s="623">
        <v>0.36</v>
      </c>
      <c r="F1801" s="277">
        <v>3.5</v>
      </c>
      <c r="G1801" s="278" t="s">
        <v>48</v>
      </c>
      <c r="H1801" s="279" t="str">
        <f t="shared" si="117"/>
        <v>6</v>
      </c>
      <c r="I1801" s="278">
        <v>0.3</v>
      </c>
      <c r="J1801" s="278">
        <v>0.3</v>
      </c>
      <c r="K1801" s="280"/>
      <c r="L1801" s="280"/>
      <c r="M1801" s="280"/>
      <c r="N1801" s="278">
        <v>0.3</v>
      </c>
      <c r="O1801" s="282">
        <v>100</v>
      </c>
      <c r="P1801" s="278">
        <v>0.3</v>
      </c>
      <c r="Q1801" s="282">
        <v>100</v>
      </c>
      <c r="R1801" s="281">
        <v>0.24</v>
      </c>
      <c r="S1801" s="282">
        <v>80</v>
      </c>
      <c r="T1801" s="274" t="s">
        <v>45</v>
      </c>
      <c r="U1801" s="274">
        <v>2021</v>
      </c>
      <c r="V1801" s="960">
        <v>0.36</v>
      </c>
      <c r="W1801" s="928"/>
      <c r="X1801" s="919"/>
      <c r="Y1801" s="31">
        <f t="shared" si="116"/>
        <v>0</v>
      </c>
    </row>
    <row r="1802" spans="1:25" s="247" customFormat="1" ht="20.25" customHeight="1" x14ac:dyDescent="0.3">
      <c r="A1802" s="273">
        <v>1536</v>
      </c>
      <c r="B1802" s="274">
        <v>2201233</v>
      </c>
      <c r="C1802" s="810" t="s">
        <v>2726</v>
      </c>
      <c r="D1802" s="275" t="s">
        <v>1925</v>
      </c>
      <c r="E1802" s="355">
        <v>0.77100000000000002</v>
      </c>
      <c r="F1802" s="277">
        <v>3.5</v>
      </c>
      <c r="G1802" s="278" t="s">
        <v>48</v>
      </c>
      <c r="H1802" s="279" t="str">
        <f t="shared" si="117"/>
        <v>6</v>
      </c>
      <c r="I1802" s="278">
        <v>1</v>
      </c>
      <c r="J1802" s="278">
        <v>1</v>
      </c>
      <c r="K1802" s="280"/>
      <c r="L1802" s="280"/>
      <c r="M1802" s="280"/>
      <c r="N1802" s="281">
        <v>0</v>
      </c>
      <c r="O1802" s="282">
        <v>0</v>
      </c>
      <c r="P1802" s="281">
        <v>0</v>
      </c>
      <c r="Q1802" s="282">
        <v>0</v>
      </c>
      <c r="R1802" s="281">
        <v>1</v>
      </c>
      <c r="S1802" s="282">
        <v>100</v>
      </c>
      <c r="T1802" s="274" t="s">
        <v>220</v>
      </c>
      <c r="U1802" s="274">
        <v>2021</v>
      </c>
      <c r="V1802" s="961">
        <v>0.77100000000000002</v>
      </c>
      <c r="W1802" s="928"/>
      <c r="X1802" s="919"/>
      <c r="Y1802" s="31">
        <f t="shared" si="116"/>
        <v>0</v>
      </c>
    </row>
    <row r="1803" spans="1:25" s="247" customFormat="1" ht="20.25" customHeight="1" x14ac:dyDescent="0.3">
      <c r="A1803" s="273">
        <v>1537</v>
      </c>
      <c r="B1803" s="274">
        <v>2202324</v>
      </c>
      <c r="C1803" s="810" t="s">
        <v>2727</v>
      </c>
      <c r="D1803" s="275" t="s">
        <v>2728</v>
      </c>
      <c r="E1803" s="355">
        <v>0.34499999999999997</v>
      </c>
      <c r="F1803" s="277">
        <v>3.5</v>
      </c>
      <c r="G1803" s="278" t="s">
        <v>48</v>
      </c>
      <c r="H1803" s="279" t="str">
        <f t="shared" si="117"/>
        <v>6</v>
      </c>
      <c r="I1803" s="278">
        <v>0.48</v>
      </c>
      <c r="J1803" s="278">
        <v>0.48</v>
      </c>
      <c r="K1803" s="280"/>
      <c r="L1803" s="280"/>
      <c r="M1803" s="280"/>
      <c r="N1803" s="281">
        <v>0</v>
      </c>
      <c r="O1803" s="282">
        <v>0</v>
      </c>
      <c r="P1803" s="281">
        <v>0</v>
      </c>
      <c r="Q1803" s="282">
        <v>0</v>
      </c>
      <c r="R1803" s="281">
        <v>0.48</v>
      </c>
      <c r="S1803" s="282">
        <v>100</v>
      </c>
      <c r="T1803" s="274" t="s">
        <v>220</v>
      </c>
      <c r="U1803" s="274">
        <v>2024</v>
      </c>
      <c r="V1803" s="961">
        <v>0.34499999999999997</v>
      </c>
      <c r="W1803" s="928"/>
      <c r="X1803" s="919"/>
      <c r="Y1803" s="31">
        <f t="shared" si="116"/>
        <v>0</v>
      </c>
    </row>
    <row r="1804" spans="1:25" s="247" customFormat="1" ht="21" customHeight="1" x14ac:dyDescent="0.3">
      <c r="A1804" s="273">
        <v>1538</v>
      </c>
      <c r="B1804" s="274">
        <v>2196117</v>
      </c>
      <c r="C1804" s="810" t="s">
        <v>2729</v>
      </c>
      <c r="D1804" s="274" t="s">
        <v>922</v>
      </c>
      <c r="E1804" s="355">
        <v>0.28399999999999997</v>
      </c>
      <c r="F1804" s="277">
        <v>3.5</v>
      </c>
      <c r="G1804" s="278" t="s">
        <v>48</v>
      </c>
      <c r="H1804" s="279" t="str">
        <f t="shared" si="117"/>
        <v>6</v>
      </c>
      <c r="I1804" s="278">
        <v>0.27</v>
      </c>
      <c r="J1804" s="278">
        <v>0.27</v>
      </c>
      <c r="K1804" s="280"/>
      <c r="L1804" s="280"/>
      <c r="M1804" s="280"/>
      <c r="N1804" s="278">
        <v>0.27</v>
      </c>
      <c r="O1804" s="282">
        <v>100</v>
      </c>
      <c r="P1804" s="278">
        <v>0.27</v>
      </c>
      <c r="Q1804" s="282">
        <v>100</v>
      </c>
      <c r="R1804" s="281">
        <v>0.21600000000000003</v>
      </c>
      <c r="S1804" s="282">
        <v>80</v>
      </c>
      <c r="T1804" s="274" t="s">
        <v>45</v>
      </c>
      <c r="U1804" s="274">
        <v>2021</v>
      </c>
      <c r="V1804" s="961">
        <v>0.28399999999999997</v>
      </c>
      <c r="W1804" s="928"/>
      <c r="X1804" s="919"/>
      <c r="Y1804" s="31">
        <f t="shared" si="116"/>
        <v>0</v>
      </c>
    </row>
    <row r="1805" spans="1:25" s="247" customFormat="1" ht="21" customHeight="1" x14ac:dyDescent="0.3">
      <c r="A1805" s="273">
        <v>1539</v>
      </c>
      <c r="B1805" s="274">
        <v>2200544</v>
      </c>
      <c r="C1805" s="810" t="s">
        <v>2730</v>
      </c>
      <c r="D1805" s="274" t="s">
        <v>2731</v>
      </c>
      <c r="E1805" s="355">
        <v>0.14499999999999999</v>
      </c>
      <c r="F1805" s="277">
        <v>3.5</v>
      </c>
      <c r="G1805" s="278" t="s">
        <v>48</v>
      </c>
      <c r="H1805" s="279" t="str">
        <f t="shared" si="117"/>
        <v>6</v>
      </c>
      <c r="I1805" s="278">
        <v>0.14000000000000001</v>
      </c>
      <c r="J1805" s="278">
        <v>0.14000000000000001</v>
      </c>
      <c r="K1805" s="280"/>
      <c r="L1805" s="280"/>
      <c r="M1805" s="280"/>
      <c r="N1805" s="278">
        <v>0.14000000000000001</v>
      </c>
      <c r="O1805" s="282">
        <v>100</v>
      </c>
      <c r="P1805" s="278">
        <v>0.14000000000000001</v>
      </c>
      <c r="Q1805" s="282">
        <v>100</v>
      </c>
      <c r="R1805" s="281">
        <v>0.11200000000000002</v>
      </c>
      <c r="S1805" s="282">
        <v>80</v>
      </c>
      <c r="T1805" s="274" t="s">
        <v>45</v>
      </c>
      <c r="U1805" s="274">
        <v>2021</v>
      </c>
      <c r="V1805" s="961">
        <v>0.14499999999999999</v>
      </c>
      <c r="W1805" s="928"/>
      <c r="X1805" s="919"/>
      <c r="Y1805" s="31">
        <f t="shared" si="116"/>
        <v>0</v>
      </c>
    </row>
    <row r="1806" spans="1:25" s="247" customFormat="1" ht="21" customHeight="1" x14ac:dyDescent="0.3">
      <c r="A1806" s="273">
        <v>1540</v>
      </c>
      <c r="B1806" s="274">
        <v>2193710</v>
      </c>
      <c r="C1806" s="810" t="s">
        <v>2732</v>
      </c>
      <c r="D1806" s="275" t="s">
        <v>1898</v>
      </c>
      <c r="E1806" s="355">
        <v>0.83699999999999997</v>
      </c>
      <c r="F1806" s="277">
        <v>3.5</v>
      </c>
      <c r="G1806" s="278" t="s">
        <v>48</v>
      </c>
      <c r="H1806" s="279" t="str">
        <f t="shared" si="117"/>
        <v>6</v>
      </c>
      <c r="I1806" s="278">
        <v>0.83</v>
      </c>
      <c r="J1806" s="278">
        <v>0.83</v>
      </c>
      <c r="K1806" s="280"/>
      <c r="L1806" s="280"/>
      <c r="M1806" s="280"/>
      <c r="N1806" s="278">
        <v>0.83</v>
      </c>
      <c r="O1806" s="282">
        <v>100</v>
      </c>
      <c r="P1806" s="278">
        <v>0.83</v>
      </c>
      <c r="Q1806" s="282">
        <v>100</v>
      </c>
      <c r="R1806" s="281">
        <v>0.66400000000000003</v>
      </c>
      <c r="S1806" s="282">
        <v>80</v>
      </c>
      <c r="T1806" s="274" t="s">
        <v>45</v>
      </c>
      <c r="U1806" s="274">
        <v>2021</v>
      </c>
      <c r="V1806" s="961">
        <v>0.83699999999999997</v>
      </c>
      <c r="W1806" s="928"/>
      <c r="X1806" s="919"/>
      <c r="Y1806" s="31">
        <f t="shared" si="116"/>
        <v>0</v>
      </c>
    </row>
    <row r="1807" spans="1:25" s="247" customFormat="1" ht="20.25" customHeight="1" x14ac:dyDescent="0.3">
      <c r="A1807" s="273">
        <v>1541</v>
      </c>
      <c r="B1807" s="274">
        <v>2194189</v>
      </c>
      <c r="C1807" s="810" t="s">
        <v>2733</v>
      </c>
      <c r="D1807" s="275" t="s">
        <v>2734</v>
      </c>
      <c r="E1807" s="355">
        <v>0.81899999999999995</v>
      </c>
      <c r="F1807" s="277">
        <v>3.5</v>
      </c>
      <c r="G1807" s="278" t="s">
        <v>48</v>
      </c>
      <c r="H1807" s="279" t="str">
        <f t="shared" si="117"/>
        <v>6</v>
      </c>
      <c r="I1807" s="278">
        <v>0.82</v>
      </c>
      <c r="J1807" s="278">
        <v>0.82</v>
      </c>
      <c r="K1807" s="280"/>
      <c r="L1807" s="280"/>
      <c r="M1807" s="280"/>
      <c r="N1807" s="278">
        <v>0.82</v>
      </c>
      <c r="O1807" s="282">
        <v>100</v>
      </c>
      <c r="P1807" s="278">
        <v>0.82</v>
      </c>
      <c r="Q1807" s="282">
        <v>100</v>
      </c>
      <c r="R1807" s="281">
        <v>0.65600000000000003</v>
      </c>
      <c r="S1807" s="282">
        <v>80</v>
      </c>
      <c r="T1807" s="274" t="s">
        <v>45</v>
      </c>
      <c r="U1807" s="274">
        <v>2021</v>
      </c>
      <c r="V1807" s="961">
        <v>0.81899999999999995</v>
      </c>
      <c r="W1807" s="928"/>
      <c r="X1807" s="919"/>
      <c r="Y1807" s="31">
        <f t="shared" si="116"/>
        <v>0</v>
      </c>
    </row>
    <row r="1808" spans="1:25" s="247" customFormat="1" ht="20.25" customHeight="1" x14ac:dyDescent="0.3">
      <c r="A1808" s="273">
        <v>1542</v>
      </c>
      <c r="B1808" s="274"/>
      <c r="C1808" s="810" t="s">
        <v>2735</v>
      </c>
      <c r="D1808" s="275" t="s">
        <v>1726</v>
      </c>
      <c r="E1808" s="623">
        <v>0.25</v>
      </c>
      <c r="F1808" s="277">
        <v>3.5</v>
      </c>
      <c r="G1808" s="278" t="s">
        <v>48</v>
      </c>
      <c r="H1808" s="279" t="str">
        <f t="shared" si="117"/>
        <v>6</v>
      </c>
      <c r="I1808" s="278"/>
      <c r="J1808" s="278"/>
      <c r="K1808" s="280"/>
      <c r="L1808" s="280"/>
      <c r="M1808" s="280"/>
      <c r="N1808" s="278"/>
      <c r="O1808" s="282"/>
      <c r="P1808" s="278"/>
      <c r="Q1808" s="282"/>
      <c r="R1808" s="281"/>
      <c r="S1808" s="282"/>
      <c r="T1808" s="274"/>
      <c r="U1808" s="274"/>
      <c r="V1808" s="960">
        <v>0.25</v>
      </c>
      <c r="W1808" s="928"/>
      <c r="X1808" s="919"/>
      <c r="Y1808" s="31">
        <f t="shared" si="116"/>
        <v>0</v>
      </c>
    </row>
    <row r="1809" spans="1:25" ht="20.25" customHeight="1" x14ac:dyDescent="0.3">
      <c r="A1809" s="528" t="s">
        <v>2736</v>
      </c>
      <c r="B1809" s="528"/>
      <c r="C1809" s="847"/>
      <c r="D1809" s="528"/>
      <c r="E1809" s="528"/>
      <c r="F1809" s="528"/>
      <c r="G1809" s="528"/>
      <c r="H1809" s="528"/>
      <c r="I1809" s="278"/>
      <c r="J1809" s="278"/>
      <c r="K1809" s="280"/>
      <c r="L1809" s="280"/>
      <c r="M1809" s="280"/>
      <c r="N1809" s="281"/>
      <c r="O1809" s="282"/>
      <c r="P1809" s="281"/>
      <c r="Q1809" s="282"/>
      <c r="R1809" s="281"/>
      <c r="S1809" s="282"/>
      <c r="T1809" s="274"/>
      <c r="U1809" s="274"/>
      <c r="V1809" s="919"/>
      <c r="W1809" s="928"/>
      <c r="X1809" s="919"/>
      <c r="Y1809" s="31">
        <f t="shared" si="116"/>
        <v>0</v>
      </c>
    </row>
    <row r="1810" spans="1:25" ht="20.25" customHeight="1" x14ac:dyDescent="0.3">
      <c r="A1810" s="528"/>
      <c r="B1810" s="528"/>
      <c r="C1810" s="847"/>
      <c r="D1810" s="528" t="s">
        <v>252</v>
      </c>
      <c r="E1810" s="541">
        <f>SUM(E1811:E1816)</f>
        <v>6.8360000000000003</v>
      </c>
      <c r="F1810" s="528"/>
      <c r="G1810" s="528"/>
      <c r="H1810" s="528"/>
      <c r="I1810" s="278"/>
      <c r="J1810" s="278"/>
      <c r="K1810" s="280"/>
      <c r="L1810" s="280"/>
      <c r="M1810" s="280"/>
      <c r="N1810" s="281"/>
      <c r="O1810" s="282"/>
      <c r="P1810" s="281"/>
      <c r="Q1810" s="282"/>
      <c r="R1810" s="281"/>
      <c r="S1810" s="282"/>
      <c r="T1810" s="274"/>
      <c r="U1810" s="274"/>
      <c r="V1810" s="919"/>
      <c r="W1810" s="928"/>
      <c r="X1810" s="919"/>
      <c r="Y1810" s="31">
        <f t="shared" si="116"/>
        <v>6.8360000000000003</v>
      </c>
    </row>
    <row r="1811" spans="1:25" s="247" customFormat="1" ht="20.25" customHeight="1" x14ac:dyDescent="0.3">
      <c r="A1811" s="273">
        <v>1543</v>
      </c>
      <c r="B1811" s="274">
        <v>2196603</v>
      </c>
      <c r="C1811" s="810" t="s">
        <v>2737</v>
      </c>
      <c r="D1811" s="275" t="s">
        <v>135</v>
      </c>
      <c r="E1811" s="355">
        <v>2.6789999999999998</v>
      </c>
      <c r="F1811" s="277">
        <v>3.5</v>
      </c>
      <c r="G1811" s="278" t="s">
        <v>48</v>
      </c>
      <c r="H1811" s="279" t="str">
        <f t="shared" si="117"/>
        <v>6</v>
      </c>
      <c r="I1811" s="278">
        <v>2.6</v>
      </c>
      <c r="J1811" s="278">
        <v>2.6</v>
      </c>
      <c r="K1811" s="280"/>
      <c r="L1811" s="280"/>
      <c r="M1811" s="280"/>
      <c r="N1811" s="278">
        <v>0</v>
      </c>
      <c r="O1811" s="282">
        <v>0</v>
      </c>
      <c r="P1811" s="278">
        <v>0</v>
      </c>
      <c r="Q1811" s="282">
        <v>0</v>
      </c>
      <c r="R1811" s="281">
        <v>2.6</v>
      </c>
      <c r="S1811" s="282">
        <v>100</v>
      </c>
      <c r="T1811" s="274" t="s">
        <v>220</v>
      </c>
      <c r="U1811" s="274">
        <v>2023</v>
      </c>
      <c r="V1811" s="961">
        <v>2.6789999999999998</v>
      </c>
      <c r="W1811" s="928"/>
      <c r="X1811" s="919"/>
      <c r="Y1811" s="31">
        <f t="shared" si="116"/>
        <v>0</v>
      </c>
    </row>
    <row r="1812" spans="1:25" s="247" customFormat="1" ht="20.25" customHeight="1" x14ac:dyDescent="0.3">
      <c r="A1812" s="273">
        <v>1544</v>
      </c>
      <c r="B1812" s="274">
        <v>2194919</v>
      </c>
      <c r="C1812" s="810" t="s">
        <v>2738</v>
      </c>
      <c r="D1812" s="274" t="s">
        <v>2739</v>
      </c>
      <c r="E1812" s="355">
        <v>0.64300000000000002</v>
      </c>
      <c r="F1812" s="277">
        <v>3.5</v>
      </c>
      <c r="G1812" s="278" t="s">
        <v>48</v>
      </c>
      <c r="H1812" s="279" t="str">
        <f t="shared" si="117"/>
        <v>6</v>
      </c>
      <c r="I1812" s="278">
        <v>0.8</v>
      </c>
      <c r="J1812" s="278">
        <v>0.8</v>
      </c>
      <c r="K1812" s="280"/>
      <c r="L1812" s="280"/>
      <c r="M1812" s="280"/>
      <c r="N1812" s="278">
        <v>0.64000000000000012</v>
      </c>
      <c r="O1812" s="282">
        <v>80.000000000000014</v>
      </c>
      <c r="P1812" s="278">
        <v>0.64000000000000012</v>
      </c>
      <c r="Q1812" s="282">
        <v>80.000000000000014</v>
      </c>
      <c r="R1812" s="281">
        <v>0.64000000000000012</v>
      </c>
      <c r="S1812" s="282">
        <v>80.000000000000014</v>
      </c>
      <c r="T1812" s="274" t="s">
        <v>45</v>
      </c>
      <c r="U1812" s="274">
        <v>2021</v>
      </c>
      <c r="V1812" s="961">
        <v>0.64300000000000002</v>
      </c>
      <c r="W1812" s="928"/>
      <c r="X1812" s="919"/>
      <c r="Y1812" s="31">
        <f t="shared" si="116"/>
        <v>0</v>
      </c>
    </row>
    <row r="1813" spans="1:25" s="247" customFormat="1" ht="20.25" customHeight="1" x14ac:dyDescent="0.3">
      <c r="A1813" s="273">
        <v>1545</v>
      </c>
      <c r="B1813" s="274">
        <v>2194613</v>
      </c>
      <c r="C1813" s="810" t="s">
        <v>2740</v>
      </c>
      <c r="D1813" s="274" t="s">
        <v>459</v>
      </c>
      <c r="E1813" s="355">
        <v>0.70299999999999996</v>
      </c>
      <c r="F1813" s="277">
        <v>3.5</v>
      </c>
      <c r="G1813" s="278" t="s">
        <v>48</v>
      </c>
      <c r="H1813" s="279" t="str">
        <f t="shared" si="117"/>
        <v>6</v>
      </c>
      <c r="I1813" s="278">
        <v>0.71</v>
      </c>
      <c r="J1813" s="278">
        <v>0.71</v>
      </c>
      <c r="K1813" s="280"/>
      <c r="L1813" s="280"/>
      <c r="M1813" s="280"/>
      <c r="N1813" s="281">
        <v>0</v>
      </c>
      <c r="O1813" s="282">
        <v>0</v>
      </c>
      <c r="P1813" s="281">
        <v>0</v>
      </c>
      <c r="Q1813" s="282">
        <v>0</v>
      </c>
      <c r="R1813" s="281">
        <v>0.71</v>
      </c>
      <c r="S1813" s="282">
        <v>100</v>
      </c>
      <c r="T1813" s="274" t="s">
        <v>220</v>
      </c>
      <c r="U1813" s="274">
        <v>2023</v>
      </c>
      <c r="V1813" s="961">
        <v>0.70299999999999996</v>
      </c>
      <c r="W1813" s="928"/>
      <c r="X1813" s="919"/>
      <c r="Y1813" s="31">
        <f t="shared" ref="Y1813:Y1876" si="119">E1813-V1813-W1813-X1813</f>
        <v>0</v>
      </c>
    </row>
    <row r="1814" spans="1:25" s="247" customFormat="1" ht="20.25" customHeight="1" x14ac:dyDescent="0.3">
      <c r="A1814" s="273">
        <v>1546</v>
      </c>
      <c r="B1814" s="274">
        <v>2200696</v>
      </c>
      <c r="C1814" s="810" t="s">
        <v>2741</v>
      </c>
      <c r="D1814" s="275" t="s">
        <v>909</v>
      </c>
      <c r="E1814" s="355">
        <v>1.236</v>
      </c>
      <c r="F1814" s="277">
        <v>3.5</v>
      </c>
      <c r="G1814" s="278" t="s">
        <v>48</v>
      </c>
      <c r="H1814" s="279" t="str">
        <f t="shared" si="117"/>
        <v>6</v>
      </c>
      <c r="I1814" s="278">
        <v>0.33</v>
      </c>
      <c r="J1814" s="278">
        <v>0.33</v>
      </c>
      <c r="K1814" s="280"/>
      <c r="L1814" s="280"/>
      <c r="M1814" s="280"/>
      <c r="N1814" s="281">
        <v>0</v>
      </c>
      <c r="O1814" s="282">
        <v>0</v>
      </c>
      <c r="P1814" s="281">
        <v>0.2</v>
      </c>
      <c r="Q1814" s="282">
        <v>60.606060606060609</v>
      </c>
      <c r="R1814" s="281"/>
      <c r="S1814" s="282">
        <v>0</v>
      </c>
      <c r="T1814" s="274" t="s">
        <v>52</v>
      </c>
      <c r="U1814" s="274">
        <v>2020</v>
      </c>
      <c r="V1814" s="961">
        <v>1.236</v>
      </c>
      <c r="W1814" s="928"/>
      <c r="X1814" s="919"/>
      <c r="Y1814" s="31">
        <f t="shared" si="119"/>
        <v>0</v>
      </c>
    </row>
    <row r="1815" spans="1:25" s="247" customFormat="1" ht="20.25" customHeight="1" x14ac:dyDescent="0.3">
      <c r="A1815" s="273">
        <v>1547</v>
      </c>
      <c r="B1815" s="274">
        <v>2202630</v>
      </c>
      <c r="C1815" s="810" t="s">
        <v>2742</v>
      </c>
      <c r="D1815" s="275" t="s">
        <v>446</v>
      </c>
      <c r="E1815" s="355">
        <v>1.2070000000000001</v>
      </c>
      <c r="F1815" s="277">
        <v>3.5</v>
      </c>
      <c r="G1815" s="278" t="s">
        <v>48</v>
      </c>
      <c r="H1815" s="279" t="str">
        <f t="shared" si="117"/>
        <v>6</v>
      </c>
      <c r="I1815" s="278">
        <v>0.43</v>
      </c>
      <c r="J1815" s="278">
        <v>0.43</v>
      </c>
      <c r="K1815" s="280"/>
      <c r="L1815" s="280"/>
      <c r="M1815" s="280"/>
      <c r="N1815" s="278">
        <v>0.43</v>
      </c>
      <c r="O1815" s="282">
        <v>100</v>
      </c>
      <c r="P1815" s="278">
        <v>0.43</v>
      </c>
      <c r="Q1815" s="282">
        <v>100</v>
      </c>
      <c r="R1815" s="281">
        <v>0.34400000000000003</v>
      </c>
      <c r="S1815" s="282">
        <v>80</v>
      </c>
      <c r="T1815" s="274" t="s">
        <v>45</v>
      </c>
      <c r="U1815" s="274">
        <v>2021</v>
      </c>
      <c r="V1815" s="961">
        <v>1.2070000000000001</v>
      </c>
      <c r="W1815" s="928"/>
      <c r="X1815" s="919"/>
      <c r="Y1815" s="31">
        <f t="shared" si="119"/>
        <v>0</v>
      </c>
    </row>
    <row r="1816" spans="1:25" s="247" customFormat="1" ht="20.25" customHeight="1" x14ac:dyDescent="0.3">
      <c r="A1816" s="273">
        <v>1548</v>
      </c>
      <c r="B1816" s="274"/>
      <c r="C1816" s="810" t="s">
        <v>2743</v>
      </c>
      <c r="D1816" s="275" t="s">
        <v>249</v>
      </c>
      <c r="E1816" s="355">
        <v>0.36799999999999999</v>
      </c>
      <c r="F1816" s="277">
        <v>3.5</v>
      </c>
      <c r="G1816" s="278" t="s">
        <v>48</v>
      </c>
      <c r="H1816" s="279" t="str">
        <f t="shared" si="117"/>
        <v>6</v>
      </c>
      <c r="I1816" s="278"/>
      <c r="J1816" s="278"/>
      <c r="K1816" s="280"/>
      <c r="L1816" s="280"/>
      <c r="M1816" s="280"/>
      <c r="N1816" s="278"/>
      <c r="O1816" s="282"/>
      <c r="P1816" s="278"/>
      <c r="Q1816" s="282"/>
      <c r="R1816" s="281"/>
      <c r="S1816" s="282"/>
      <c r="T1816" s="274"/>
      <c r="U1816" s="274"/>
      <c r="V1816" s="961">
        <v>0.36799999999999999</v>
      </c>
      <c r="W1816" s="928"/>
      <c r="X1816" s="919"/>
      <c r="Y1816" s="31">
        <f t="shared" si="119"/>
        <v>0</v>
      </c>
    </row>
    <row r="1817" spans="1:25" ht="20.25" customHeight="1" x14ac:dyDescent="0.3">
      <c r="A1817" s="273" t="s">
        <v>2744</v>
      </c>
      <c r="B1817" s="273"/>
      <c r="C1817" s="809"/>
      <c r="D1817" s="273"/>
      <c r="E1817" s="273"/>
      <c r="F1817" s="273"/>
      <c r="G1817" s="273"/>
      <c r="H1817" s="273"/>
      <c r="I1817" s="278"/>
      <c r="J1817" s="278"/>
      <c r="K1817" s="280"/>
      <c r="L1817" s="280"/>
      <c r="M1817" s="280"/>
      <c r="N1817" s="281"/>
      <c r="O1817" s="282"/>
      <c r="P1817" s="281"/>
      <c r="Q1817" s="282"/>
      <c r="R1817" s="281"/>
      <c r="S1817" s="282"/>
      <c r="T1817" s="274"/>
      <c r="U1817" s="274"/>
      <c r="V1817" s="919"/>
      <c r="W1817" s="928"/>
      <c r="X1817" s="919"/>
      <c r="Y1817" s="31">
        <f t="shared" si="119"/>
        <v>0</v>
      </c>
    </row>
    <row r="1818" spans="1:25" ht="20.25" customHeight="1" x14ac:dyDescent="0.3">
      <c r="A1818" s="273"/>
      <c r="B1818" s="273"/>
      <c r="C1818" s="809"/>
      <c r="D1818" s="273" t="s">
        <v>252</v>
      </c>
      <c r="E1818" s="596">
        <f>SUM(E1819:E1821)</f>
        <v>3.556</v>
      </c>
      <c r="F1818" s="273"/>
      <c r="G1818" s="273"/>
      <c r="H1818" s="273"/>
      <c r="I1818" s="278"/>
      <c r="J1818" s="278"/>
      <c r="K1818" s="280"/>
      <c r="L1818" s="280"/>
      <c r="M1818" s="280"/>
      <c r="N1818" s="281"/>
      <c r="O1818" s="282"/>
      <c r="P1818" s="281"/>
      <c r="Q1818" s="282"/>
      <c r="R1818" s="281"/>
      <c r="S1818" s="282"/>
      <c r="T1818" s="274"/>
      <c r="U1818" s="274"/>
      <c r="V1818" s="919"/>
      <c r="W1818" s="928"/>
      <c r="X1818" s="919"/>
      <c r="Y1818" s="31">
        <f t="shared" si="119"/>
        <v>3.556</v>
      </c>
    </row>
    <row r="1819" spans="1:25" s="247" customFormat="1" ht="20.25" customHeight="1" x14ac:dyDescent="0.3">
      <c r="A1819" s="273">
        <v>1549</v>
      </c>
      <c r="B1819" s="274">
        <v>2194393</v>
      </c>
      <c r="C1819" s="810" t="s">
        <v>2745</v>
      </c>
      <c r="D1819" s="274" t="s">
        <v>2746</v>
      </c>
      <c r="E1819" s="355">
        <v>1.2370000000000001</v>
      </c>
      <c r="F1819" s="277">
        <v>3.5</v>
      </c>
      <c r="G1819" s="278" t="s">
        <v>48</v>
      </c>
      <c r="H1819" s="279" t="s">
        <v>103</v>
      </c>
      <c r="I1819" s="278">
        <v>1.5230000000000001</v>
      </c>
      <c r="J1819" s="278">
        <v>1.5230000000000001</v>
      </c>
      <c r="K1819" s="280"/>
      <c r="L1819" s="280"/>
      <c r="M1819" s="280"/>
      <c r="N1819" s="281">
        <v>1.5230000000000001</v>
      </c>
      <c r="O1819" s="282">
        <v>100</v>
      </c>
      <c r="P1819" s="281">
        <v>1.5230000000000001</v>
      </c>
      <c r="Q1819" s="282">
        <v>100</v>
      </c>
      <c r="R1819" s="281">
        <v>1.5230000000000001</v>
      </c>
      <c r="S1819" s="282">
        <v>100</v>
      </c>
      <c r="T1819" s="274" t="s">
        <v>45</v>
      </c>
      <c r="U1819" s="274">
        <v>2019</v>
      </c>
      <c r="V1819" s="961">
        <v>1.2370000000000001</v>
      </c>
      <c r="W1819" s="928"/>
      <c r="X1819" s="919"/>
      <c r="Y1819" s="31">
        <f t="shared" si="119"/>
        <v>0</v>
      </c>
    </row>
    <row r="1820" spans="1:25" s="247" customFormat="1" ht="20.25" customHeight="1" x14ac:dyDescent="0.3">
      <c r="A1820" s="273">
        <v>1550</v>
      </c>
      <c r="B1820" s="274">
        <v>2198351</v>
      </c>
      <c r="C1820" s="810" t="s">
        <v>2747</v>
      </c>
      <c r="D1820" s="274" t="s">
        <v>2748</v>
      </c>
      <c r="E1820" s="355">
        <v>1.9350000000000001</v>
      </c>
      <c r="F1820" s="277">
        <v>3.5</v>
      </c>
      <c r="G1820" s="278" t="s">
        <v>48</v>
      </c>
      <c r="H1820" s="279" t="s">
        <v>103</v>
      </c>
      <c r="I1820" s="278">
        <v>1.9900000000000002</v>
      </c>
      <c r="J1820" s="278">
        <v>1.9900000000000002</v>
      </c>
      <c r="K1820" s="280"/>
      <c r="L1820" s="280"/>
      <c r="M1820" s="280"/>
      <c r="N1820" s="281">
        <v>1.9900000000000002</v>
      </c>
      <c r="O1820" s="282">
        <v>100</v>
      </c>
      <c r="P1820" s="281">
        <v>1.9900000000000002</v>
      </c>
      <c r="Q1820" s="282">
        <v>100</v>
      </c>
      <c r="R1820" s="281">
        <v>1.9900000000000002</v>
      </c>
      <c r="S1820" s="282">
        <v>100</v>
      </c>
      <c r="T1820" s="274" t="s">
        <v>45</v>
      </c>
      <c r="U1820" s="274">
        <v>2019</v>
      </c>
      <c r="V1820" s="961">
        <v>1.9350000000000001</v>
      </c>
      <c r="W1820" s="928"/>
      <c r="X1820" s="919"/>
      <c r="Y1820" s="31">
        <f t="shared" si="119"/>
        <v>0</v>
      </c>
    </row>
    <row r="1821" spans="1:25" s="247" customFormat="1" ht="20.25" customHeight="1" x14ac:dyDescent="0.3">
      <c r="A1821" s="273">
        <v>1551</v>
      </c>
      <c r="B1821" s="274">
        <v>2191576</v>
      </c>
      <c r="C1821" s="810" t="s">
        <v>2749</v>
      </c>
      <c r="D1821" s="274" t="s">
        <v>2750</v>
      </c>
      <c r="E1821" s="355">
        <v>0.38400000000000001</v>
      </c>
      <c r="F1821" s="277">
        <v>3.5</v>
      </c>
      <c r="G1821" s="278" t="s">
        <v>48</v>
      </c>
      <c r="H1821" s="279" t="s">
        <v>103</v>
      </c>
      <c r="I1821" s="278">
        <v>0.33100000000000002</v>
      </c>
      <c r="J1821" s="278">
        <v>0.33100000000000002</v>
      </c>
      <c r="K1821" s="280"/>
      <c r="L1821" s="280"/>
      <c r="M1821" s="280"/>
      <c r="N1821" s="281">
        <v>0.33100000000000002</v>
      </c>
      <c r="O1821" s="282">
        <v>100</v>
      </c>
      <c r="P1821" s="281">
        <v>0.33100000000000002</v>
      </c>
      <c r="Q1821" s="282">
        <v>100</v>
      </c>
      <c r="R1821" s="281">
        <v>0.33100000000000002</v>
      </c>
      <c r="S1821" s="282">
        <v>100</v>
      </c>
      <c r="T1821" s="274" t="s">
        <v>45</v>
      </c>
      <c r="U1821" s="274">
        <v>2019</v>
      </c>
      <c r="V1821" s="961">
        <v>0.38400000000000001</v>
      </c>
      <c r="W1821" s="928"/>
      <c r="X1821" s="919"/>
      <c r="Y1821" s="31">
        <f t="shared" si="119"/>
        <v>0</v>
      </c>
    </row>
    <row r="1822" spans="1:25" ht="20.25" customHeight="1" x14ac:dyDescent="0.3">
      <c r="A1822" s="273" t="s">
        <v>2751</v>
      </c>
      <c r="B1822" s="273"/>
      <c r="C1822" s="809"/>
      <c r="D1822" s="273"/>
      <c r="E1822" s="273"/>
      <c r="F1822" s="273"/>
      <c r="G1822" s="273"/>
      <c r="H1822" s="273"/>
      <c r="I1822" s="278"/>
      <c r="J1822" s="278"/>
      <c r="K1822" s="280"/>
      <c r="L1822" s="280"/>
      <c r="M1822" s="280"/>
      <c r="N1822" s="281"/>
      <c r="O1822" s="282"/>
      <c r="P1822" s="281"/>
      <c r="Q1822" s="282"/>
      <c r="R1822" s="281"/>
      <c r="S1822" s="282"/>
      <c r="T1822" s="274"/>
      <c r="U1822" s="274"/>
      <c r="V1822" s="919"/>
      <c r="W1822" s="928"/>
      <c r="X1822" s="919"/>
      <c r="Y1822" s="31">
        <f t="shared" si="119"/>
        <v>0</v>
      </c>
    </row>
    <row r="1823" spans="1:25" ht="20.25" customHeight="1" x14ac:dyDescent="0.3">
      <c r="A1823" s="273"/>
      <c r="B1823" s="273"/>
      <c r="C1823" s="809"/>
      <c r="D1823" s="273" t="s">
        <v>252</v>
      </c>
      <c r="E1823" s="596">
        <f>SUM(E1824:E1838)</f>
        <v>10.619</v>
      </c>
      <c r="F1823" s="273"/>
      <c r="G1823" s="273"/>
      <c r="H1823" s="273"/>
      <c r="I1823" s="278"/>
      <c r="J1823" s="278"/>
      <c r="K1823" s="280"/>
      <c r="L1823" s="280"/>
      <c r="M1823" s="280"/>
      <c r="N1823" s="281"/>
      <c r="O1823" s="282"/>
      <c r="P1823" s="281"/>
      <c r="Q1823" s="282"/>
      <c r="R1823" s="281"/>
      <c r="S1823" s="282"/>
      <c r="T1823" s="274"/>
      <c r="U1823" s="274"/>
      <c r="V1823" s="919"/>
      <c r="W1823" s="928"/>
      <c r="X1823" s="919"/>
      <c r="Y1823" s="31">
        <f t="shared" si="119"/>
        <v>10.619</v>
      </c>
    </row>
    <row r="1824" spans="1:25" s="247" customFormat="1" ht="20.25" customHeight="1" x14ac:dyDescent="0.3">
      <c r="A1824" s="273">
        <v>1552</v>
      </c>
      <c r="B1824" s="274">
        <v>2196399</v>
      </c>
      <c r="C1824" s="810" t="s">
        <v>2752</v>
      </c>
      <c r="D1824" s="274" t="s">
        <v>125</v>
      </c>
      <c r="E1824" s="355">
        <v>1.429</v>
      </c>
      <c r="F1824" s="277">
        <v>3.5</v>
      </c>
      <c r="G1824" s="278" t="s">
        <v>48</v>
      </c>
      <c r="H1824" s="279" t="str">
        <f t="shared" ref="H1824:H1873" si="120">IF(F1824&lt;5.1,"6","10")</f>
        <v>6</v>
      </c>
      <c r="I1824" s="278">
        <v>1.952</v>
      </c>
      <c r="J1824" s="278">
        <v>1.952</v>
      </c>
      <c r="K1824" s="280"/>
      <c r="L1824" s="280"/>
      <c r="M1824" s="280"/>
      <c r="N1824" s="281">
        <v>1.952</v>
      </c>
      <c r="O1824" s="282">
        <v>100</v>
      </c>
      <c r="P1824" s="281">
        <v>1.952</v>
      </c>
      <c r="Q1824" s="282">
        <v>100</v>
      </c>
      <c r="R1824" s="281">
        <v>1.952</v>
      </c>
      <c r="S1824" s="282">
        <v>100</v>
      </c>
      <c r="T1824" s="274" t="s">
        <v>45</v>
      </c>
      <c r="U1824" s="274">
        <v>2019</v>
      </c>
      <c r="V1824" s="961">
        <v>1.429</v>
      </c>
      <c r="W1824" s="928"/>
      <c r="X1824" s="919"/>
      <c r="Y1824" s="31">
        <f t="shared" si="119"/>
        <v>0</v>
      </c>
    </row>
    <row r="1825" spans="1:25" s="247" customFormat="1" ht="20.25" customHeight="1" x14ac:dyDescent="0.3">
      <c r="A1825" s="273">
        <v>1553</v>
      </c>
      <c r="B1825" s="274">
        <v>2194405</v>
      </c>
      <c r="C1825" s="810" t="s">
        <v>2753</v>
      </c>
      <c r="D1825" s="274" t="s">
        <v>681</v>
      </c>
      <c r="E1825" s="623">
        <v>0.44</v>
      </c>
      <c r="F1825" s="277">
        <v>3.5</v>
      </c>
      <c r="G1825" s="278" t="s">
        <v>48</v>
      </c>
      <c r="H1825" s="279" t="str">
        <f t="shared" si="120"/>
        <v>6</v>
      </c>
      <c r="I1825" s="278">
        <v>0.55000000000000004</v>
      </c>
      <c r="J1825" s="278">
        <v>0.55000000000000004</v>
      </c>
      <c r="K1825" s="280"/>
      <c r="L1825" s="280"/>
      <c r="M1825" s="280"/>
      <c r="N1825" s="281">
        <v>0.55000000000000004</v>
      </c>
      <c r="O1825" s="282">
        <v>100</v>
      </c>
      <c r="P1825" s="281">
        <v>0.55000000000000004</v>
      </c>
      <c r="Q1825" s="282">
        <v>100</v>
      </c>
      <c r="R1825" s="281">
        <v>0.55000000000000004</v>
      </c>
      <c r="S1825" s="282">
        <v>100</v>
      </c>
      <c r="T1825" s="274" t="s">
        <v>45</v>
      </c>
      <c r="U1825" s="274">
        <v>2019</v>
      </c>
      <c r="V1825" s="960">
        <v>0.44</v>
      </c>
      <c r="W1825" s="928"/>
      <c r="X1825" s="919"/>
      <c r="Y1825" s="31">
        <f t="shared" si="119"/>
        <v>0</v>
      </c>
    </row>
    <row r="1826" spans="1:25" s="247" customFormat="1" ht="20.25" customHeight="1" x14ac:dyDescent="0.3">
      <c r="A1826" s="273">
        <v>1554</v>
      </c>
      <c r="B1826" s="274">
        <v>2195453</v>
      </c>
      <c r="C1826" s="810" t="s">
        <v>2754</v>
      </c>
      <c r="D1826" s="274" t="s">
        <v>2755</v>
      </c>
      <c r="E1826" s="355">
        <v>0.71499999999999997</v>
      </c>
      <c r="F1826" s="277">
        <v>3.5</v>
      </c>
      <c r="G1826" s="278" t="s">
        <v>48</v>
      </c>
      <c r="H1826" s="279" t="str">
        <f t="shared" si="120"/>
        <v>6</v>
      </c>
      <c r="I1826" s="278">
        <v>1.2070000000000001</v>
      </c>
      <c r="J1826" s="278">
        <v>1.2070000000000001</v>
      </c>
      <c r="K1826" s="280"/>
      <c r="L1826" s="280"/>
      <c r="M1826" s="280"/>
      <c r="N1826" s="281">
        <v>1.2070000000000001</v>
      </c>
      <c r="O1826" s="282">
        <v>100</v>
      </c>
      <c r="P1826" s="281">
        <v>1.2070000000000001</v>
      </c>
      <c r="Q1826" s="282">
        <v>100</v>
      </c>
      <c r="R1826" s="281">
        <v>1.2070000000000001</v>
      </c>
      <c r="S1826" s="282">
        <v>100</v>
      </c>
      <c r="T1826" s="274" t="s">
        <v>45</v>
      </c>
      <c r="U1826" s="274">
        <v>2019</v>
      </c>
      <c r="V1826" s="961">
        <v>0.71499999999999997</v>
      </c>
      <c r="W1826" s="928"/>
      <c r="X1826" s="919"/>
      <c r="Y1826" s="31">
        <f t="shared" si="119"/>
        <v>0</v>
      </c>
    </row>
    <row r="1827" spans="1:25" s="247" customFormat="1" ht="20.25" customHeight="1" x14ac:dyDescent="0.3">
      <c r="A1827" s="273">
        <v>1555</v>
      </c>
      <c r="B1827" s="274">
        <v>2202499</v>
      </c>
      <c r="C1827" s="810" t="s">
        <v>2756</v>
      </c>
      <c r="D1827" s="274" t="s">
        <v>145</v>
      </c>
      <c r="E1827" s="355">
        <v>0.44900000000000001</v>
      </c>
      <c r="F1827" s="277">
        <v>3.5</v>
      </c>
      <c r="G1827" s="278" t="s">
        <v>48</v>
      </c>
      <c r="H1827" s="279" t="str">
        <f t="shared" si="120"/>
        <v>6</v>
      </c>
      <c r="I1827" s="278">
        <v>0.66300000000000003</v>
      </c>
      <c r="J1827" s="278">
        <v>0.66300000000000003</v>
      </c>
      <c r="K1827" s="280"/>
      <c r="L1827" s="280"/>
      <c r="M1827" s="280"/>
      <c r="N1827" s="281">
        <v>0.66300000000000003</v>
      </c>
      <c r="O1827" s="282">
        <v>100</v>
      </c>
      <c r="P1827" s="281">
        <v>0.66300000000000003</v>
      </c>
      <c r="Q1827" s="282">
        <v>100</v>
      </c>
      <c r="R1827" s="281">
        <v>0.66300000000000003</v>
      </c>
      <c r="S1827" s="282">
        <v>100</v>
      </c>
      <c r="T1827" s="274" t="s">
        <v>45</v>
      </c>
      <c r="U1827" s="274">
        <v>2019</v>
      </c>
      <c r="V1827" s="961">
        <v>0.44900000000000001</v>
      </c>
      <c r="W1827" s="928"/>
      <c r="X1827" s="919"/>
      <c r="Y1827" s="31">
        <f t="shared" si="119"/>
        <v>0</v>
      </c>
    </row>
    <row r="1828" spans="1:25" s="247" customFormat="1" ht="20.25" customHeight="1" x14ac:dyDescent="0.3">
      <c r="A1828" s="273">
        <v>1556</v>
      </c>
      <c r="B1828" s="274">
        <v>2191616</v>
      </c>
      <c r="C1828" s="810" t="s">
        <v>2757</v>
      </c>
      <c r="D1828" s="274" t="s">
        <v>119</v>
      </c>
      <c r="E1828" s="355">
        <v>1.3340000000000001</v>
      </c>
      <c r="F1828" s="277">
        <v>3.5</v>
      </c>
      <c r="G1828" s="278" t="s">
        <v>48</v>
      </c>
      <c r="H1828" s="279" t="str">
        <f t="shared" si="120"/>
        <v>6</v>
      </c>
      <c r="I1828" s="278">
        <v>1.2030000000000001</v>
      </c>
      <c r="J1828" s="278">
        <v>1.2030000000000001</v>
      </c>
      <c r="K1828" s="280"/>
      <c r="L1828" s="280"/>
      <c r="M1828" s="280"/>
      <c r="N1828" s="281">
        <v>1.2030000000000001</v>
      </c>
      <c r="O1828" s="282">
        <v>100</v>
      </c>
      <c r="P1828" s="281">
        <v>1.2030000000000001</v>
      </c>
      <c r="Q1828" s="282">
        <v>100</v>
      </c>
      <c r="R1828" s="281">
        <v>1.2030000000000001</v>
      </c>
      <c r="S1828" s="282">
        <v>100</v>
      </c>
      <c r="T1828" s="274" t="s">
        <v>45</v>
      </c>
      <c r="U1828" s="274">
        <v>2019</v>
      </c>
      <c r="V1828" s="961">
        <v>1.3340000000000001</v>
      </c>
      <c r="W1828" s="928"/>
      <c r="X1828" s="919"/>
      <c r="Y1828" s="31">
        <f t="shared" si="119"/>
        <v>0</v>
      </c>
    </row>
    <row r="1829" spans="1:25" s="247" customFormat="1" ht="20.25" customHeight="1" x14ac:dyDescent="0.3">
      <c r="A1829" s="273">
        <v>1557</v>
      </c>
      <c r="B1829" s="274">
        <v>2193431</v>
      </c>
      <c r="C1829" s="810" t="s">
        <v>2758</v>
      </c>
      <c r="D1829" s="274" t="s">
        <v>105</v>
      </c>
      <c r="E1829" s="355">
        <v>1.1759999999999999</v>
      </c>
      <c r="F1829" s="277">
        <v>3.5</v>
      </c>
      <c r="G1829" s="278" t="s">
        <v>48</v>
      </c>
      <c r="H1829" s="279" t="str">
        <f t="shared" si="120"/>
        <v>6</v>
      </c>
      <c r="I1829" s="278">
        <v>1.6180000000000001</v>
      </c>
      <c r="J1829" s="278">
        <v>1.6180000000000001</v>
      </c>
      <c r="K1829" s="280"/>
      <c r="L1829" s="280"/>
      <c r="M1829" s="280"/>
      <c r="N1829" s="281">
        <v>1.6180000000000001</v>
      </c>
      <c r="O1829" s="282">
        <v>100</v>
      </c>
      <c r="P1829" s="281">
        <v>1.6180000000000001</v>
      </c>
      <c r="Q1829" s="282">
        <v>100</v>
      </c>
      <c r="R1829" s="281">
        <v>1.6180000000000001</v>
      </c>
      <c r="S1829" s="282">
        <v>100</v>
      </c>
      <c r="T1829" s="274" t="s">
        <v>45</v>
      </c>
      <c r="U1829" s="274">
        <v>2019</v>
      </c>
      <c r="V1829" s="961">
        <v>1.1759999999999999</v>
      </c>
      <c r="W1829" s="928"/>
      <c r="X1829" s="919"/>
      <c r="Y1829" s="31">
        <f t="shared" si="119"/>
        <v>0</v>
      </c>
    </row>
    <row r="1830" spans="1:25" s="247" customFormat="1" ht="20.25" customHeight="1" x14ac:dyDescent="0.3">
      <c r="A1830" s="273">
        <v>1558</v>
      </c>
      <c r="B1830" s="274">
        <v>2192517</v>
      </c>
      <c r="C1830" s="810" t="s">
        <v>2759</v>
      </c>
      <c r="D1830" s="274" t="s">
        <v>224</v>
      </c>
      <c r="E1830" s="355">
        <v>1.0069999999999999</v>
      </c>
      <c r="F1830" s="277">
        <v>3.5</v>
      </c>
      <c r="G1830" s="278" t="s">
        <v>48</v>
      </c>
      <c r="H1830" s="279" t="str">
        <f t="shared" si="120"/>
        <v>6</v>
      </c>
      <c r="I1830" s="278">
        <v>2.0819999999999999</v>
      </c>
      <c r="J1830" s="278">
        <v>2.0819999999999999</v>
      </c>
      <c r="K1830" s="280"/>
      <c r="L1830" s="280"/>
      <c r="M1830" s="280"/>
      <c r="N1830" s="281">
        <v>2.0819999999999999</v>
      </c>
      <c r="O1830" s="282">
        <v>100</v>
      </c>
      <c r="P1830" s="281">
        <v>2.0819999999999999</v>
      </c>
      <c r="Q1830" s="282">
        <v>100</v>
      </c>
      <c r="R1830" s="281">
        <v>2.0819999999999999</v>
      </c>
      <c r="S1830" s="282">
        <v>100</v>
      </c>
      <c r="T1830" s="274" t="s">
        <v>45</v>
      </c>
      <c r="U1830" s="274">
        <v>2019</v>
      </c>
      <c r="V1830" s="961">
        <v>1.0069999999999999</v>
      </c>
      <c r="W1830" s="928"/>
      <c r="X1830" s="919"/>
      <c r="Y1830" s="31">
        <f t="shared" si="119"/>
        <v>0</v>
      </c>
    </row>
    <row r="1831" spans="1:25" s="247" customFormat="1" ht="20.25" customHeight="1" x14ac:dyDescent="0.3">
      <c r="A1831" s="273">
        <v>1559</v>
      </c>
      <c r="B1831" s="274"/>
      <c r="C1831" s="810" t="s">
        <v>2760</v>
      </c>
      <c r="D1831" s="274" t="s">
        <v>1008</v>
      </c>
      <c r="E1831" s="355">
        <v>2.2639999999999998</v>
      </c>
      <c r="F1831" s="277">
        <v>6</v>
      </c>
      <c r="G1831" s="278" t="s">
        <v>39</v>
      </c>
      <c r="H1831" s="279" t="str">
        <f t="shared" si="120"/>
        <v>10</v>
      </c>
      <c r="I1831" s="278">
        <v>1.8740000000000001</v>
      </c>
      <c r="J1831" s="278">
        <v>1.8740000000000001</v>
      </c>
      <c r="K1831" s="280"/>
      <c r="L1831" s="280"/>
      <c r="M1831" s="280"/>
      <c r="N1831" s="281">
        <v>1.8740000000000001</v>
      </c>
      <c r="O1831" s="282">
        <v>100</v>
      </c>
      <c r="P1831" s="281">
        <v>1.8740000000000001</v>
      </c>
      <c r="Q1831" s="282">
        <v>100</v>
      </c>
      <c r="R1831" s="281">
        <v>1.8740000000000001</v>
      </c>
      <c r="S1831" s="282">
        <v>100</v>
      </c>
      <c r="T1831" s="274" t="s">
        <v>45</v>
      </c>
      <c r="U1831" s="274">
        <v>2019</v>
      </c>
      <c r="V1831" s="961">
        <v>2.2639999999999998</v>
      </c>
      <c r="W1831" s="928"/>
      <c r="X1831" s="919"/>
      <c r="Y1831" s="31">
        <f t="shared" si="119"/>
        <v>0</v>
      </c>
    </row>
    <row r="1832" spans="1:25" s="247" customFormat="1" ht="20.25" customHeight="1" x14ac:dyDescent="0.3">
      <c r="A1832" s="273">
        <v>1560</v>
      </c>
      <c r="B1832" s="274"/>
      <c r="C1832" s="810" t="s">
        <v>2761</v>
      </c>
      <c r="D1832" s="274" t="s">
        <v>2762</v>
      </c>
      <c r="E1832" s="355">
        <v>0.21199999999999999</v>
      </c>
      <c r="F1832" s="277">
        <v>3.5</v>
      </c>
      <c r="G1832" s="278" t="s">
        <v>48</v>
      </c>
      <c r="H1832" s="279" t="s">
        <v>103</v>
      </c>
      <c r="I1832" s="278"/>
      <c r="J1832" s="278"/>
      <c r="K1832" s="280"/>
      <c r="L1832" s="280"/>
      <c r="M1832" s="280"/>
      <c r="N1832" s="281"/>
      <c r="O1832" s="282"/>
      <c r="P1832" s="281"/>
      <c r="Q1832" s="282"/>
      <c r="R1832" s="281"/>
      <c r="S1832" s="282"/>
      <c r="T1832" s="274"/>
      <c r="U1832" s="274"/>
      <c r="V1832" s="961">
        <v>0.21199999999999999</v>
      </c>
      <c r="W1832" s="928"/>
      <c r="X1832" s="919"/>
      <c r="Y1832" s="31">
        <f t="shared" si="119"/>
        <v>0</v>
      </c>
    </row>
    <row r="1833" spans="1:25" s="247" customFormat="1" ht="20.25" customHeight="1" x14ac:dyDescent="0.3">
      <c r="A1833" s="273">
        <v>1561</v>
      </c>
      <c r="B1833" s="274"/>
      <c r="C1833" s="810" t="s">
        <v>2763</v>
      </c>
      <c r="D1833" s="274" t="s">
        <v>2764</v>
      </c>
      <c r="E1833" s="355">
        <v>0.11899999999999999</v>
      </c>
      <c r="F1833" s="277">
        <v>3.5</v>
      </c>
      <c r="G1833" s="278" t="s">
        <v>48</v>
      </c>
      <c r="H1833" s="279" t="s">
        <v>103</v>
      </c>
      <c r="I1833" s="278"/>
      <c r="J1833" s="278"/>
      <c r="K1833" s="280"/>
      <c r="L1833" s="280"/>
      <c r="M1833" s="280"/>
      <c r="N1833" s="281"/>
      <c r="O1833" s="282"/>
      <c r="P1833" s="281"/>
      <c r="Q1833" s="282"/>
      <c r="R1833" s="281"/>
      <c r="S1833" s="282"/>
      <c r="T1833" s="274"/>
      <c r="U1833" s="274"/>
      <c r="V1833" s="961">
        <v>0.11899999999999999</v>
      </c>
      <c r="W1833" s="928"/>
      <c r="X1833" s="919"/>
      <c r="Y1833" s="31">
        <f t="shared" si="119"/>
        <v>0</v>
      </c>
    </row>
    <row r="1834" spans="1:25" s="247" customFormat="1" ht="40.5" customHeight="1" x14ac:dyDescent="0.3">
      <c r="A1834" s="273">
        <v>1562</v>
      </c>
      <c r="B1834" s="274"/>
      <c r="C1834" s="810" t="s">
        <v>2765</v>
      </c>
      <c r="D1834" s="275" t="s">
        <v>2766</v>
      </c>
      <c r="E1834" s="355">
        <v>0.254</v>
      </c>
      <c r="F1834" s="277">
        <v>3.5</v>
      </c>
      <c r="G1834" s="278" t="s">
        <v>48</v>
      </c>
      <c r="H1834" s="279" t="s">
        <v>103</v>
      </c>
      <c r="I1834" s="278"/>
      <c r="J1834" s="278"/>
      <c r="K1834" s="280"/>
      <c r="L1834" s="280"/>
      <c r="M1834" s="280"/>
      <c r="N1834" s="281"/>
      <c r="O1834" s="282"/>
      <c r="P1834" s="281"/>
      <c r="Q1834" s="282"/>
      <c r="R1834" s="281"/>
      <c r="S1834" s="282"/>
      <c r="T1834" s="274"/>
      <c r="U1834" s="274"/>
      <c r="V1834" s="961">
        <v>0.254</v>
      </c>
      <c r="W1834" s="928"/>
      <c r="X1834" s="919"/>
      <c r="Y1834" s="31">
        <f t="shared" si="119"/>
        <v>0</v>
      </c>
    </row>
    <row r="1835" spans="1:25" s="247" customFormat="1" ht="40.5" customHeight="1" x14ac:dyDescent="0.3">
      <c r="A1835" s="273">
        <v>1563</v>
      </c>
      <c r="B1835" s="274"/>
      <c r="C1835" s="861" t="s">
        <v>2767</v>
      </c>
      <c r="D1835" s="275" t="s">
        <v>2768</v>
      </c>
      <c r="E1835" s="355">
        <v>0.25800000000000001</v>
      </c>
      <c r="F1835" s="277">
        <v>3.5</v>
      </c>
      <c r="G1835" s="278" t="s">
        <v>48</v>
      </c>
      <c r="H1835" s="279" t="s">
        <v>103</v>
      </c>
      <c r="I1835" s="278"/>
      <c r="J1835" s="278"/>
      <c r="K1835" s="280"/>
      <c r="L1835" s="280"/>
      <c r="M1835" s="280"/>
      <c r="N1835" s="281"/>
      <c r="O1835" s="282"/>
      <c r="P1835" s="281"/>
      <c r="Q1835" s="282"/>
      <c r="R1835" s="281"/>
      <c r="S1835" s="282"/>
      <c r="T1835" s="274"/>
      <c r="U1835" s="274"/>
      <c r="V1835" s="961">
        <v>0.25800000000000001</v>
      </c>
      <c r="W1835" s="928"/>
      <c r="X1835" s="919"/>
      <c r="Y1835" s="31">
        <f t="shared" si="119"/>
        <v>0</v>
      </c>
    </row>
    <row r="1836" spans="1:25" s="23" customFormat="1" ht="40.5" customHeight="1" x14ac:dyDescent="0.3">
      <c r="A1836" s="273">
        <v>1564</v>
      </c>
      <c r="B1836" s="620"/>
      <c r="C1836" s="861" t="s">
        <v>4761</v>
      </c>
      <c r="D1836" s="622" t="s">
        <v>171</v>
      </c>
      <c r="E1836" s="580">
        <f t="shared" ref="E1836:E1837" si="121">V1836+W1836+X1836</f>
        <v>0.33500000000000002</v>
      </c>
      <c r="F1836" s="277">
        <v>3.5</v>
      </c>
      <c r="G1836" s="278" t="s">
        <v>48</v>
      </c>
      <c r="H1836" s="279" t="s">
        <v>103</v>
      </c>
      <c r="I1836" s="278"/>
      <c r="J1836" s="278"/>
      <c r="K1836" s="280"/>
      <c r="L1836" s="280"/>
      <c r="M1836" s="280"/>
      <c r="N1836" s="281"/>
      <c r="O1836" s="282"/>
      <c r="P1836" s="281"/>
      <c r="Q1836" s="282"/>
      <c r="R1836" s="281"/>
      <c r="S1836" s="282"/>
      <c r="T1836" s="274"/>
      <c r="U1836" s="274"/>
      <c r="V1836" s="945">
        <v>0.33500000000000002</v>
      </c>
      <c r="W1836" s="928"/>
      <c r="X1836" s="919"/>
      <c r="Y1836" s="31">
        <f t="shared" si="119"/>
        <v>0</v>
      </c>
    </row>
    <row r="1837" spans="1:25" s="23" customFormat="1" ht="40.5" customHeight="1" x14ac:dyDescent="0.3">
      <c r="A1837" s="273">
        <v>1565</v>
      </c>
      <c r="B1837" s="620"/>
      <c r="C1837" s="861" t="s">
        <v>4762</v>
      </c>
      <c r="D1837" s="622" t="s">
        <v>2769</v>
      </c>
      <c r="E1837" s="580">
        <f t="shared" si="121"/>
        <v>0.37</v>
      </c>
      <c r="F1837" s="277">
        <v>3.5</v>
      </c>
      <c r="G1837" s="278" t="s">
        <v>48</v>
      </c>
      <c r="H1837" s="279" t="s">
        <v>103</v>
      </c>
      <c r="I1837" s="278"/>
      <c r="J1837" s="278"/>
      <c r="K1837" s="280"/>
      <c r="L1837" s="280"/>
      <c r="M1837" s="280"/>
      <c r="N1837" s="281"/>
      <c r="O1837" s="282"/>
      <c r="P1837" s="281"/>
      <c r="Q1837" s="282"/>
      <c r="R1837" s="281"/>
      <c r="S1837" s="282"/>
      <c r="T1837" s="274"/>
      <c r="U1837" s="274"/>
      <c r="V1837" s="945">
        <v>0.37</v>
      </c>
      <c r="W1837" s="928"/>
      <c r="X1837" s="919"/>
      <c r="Y1837" s="31">
        <f t="shared" si="119"/>
        <v>0</v>
      </c>
    </row>
    <row r="1838" spans="1:25" s="247" customFormat="1" ht="40.5" customHeight="1" x14ac:dyDescent="0.3">
      <c r="A1838" s="273">
        <v>1566</v>
      </c>
      <c r="B1838" s="274"/>
      <c r="C1838" s="862" t="s">
        <v>2770</v>
      </c>
      <c r="D1838" s="275" t="s">
        <v>2771</v>
      </c>
      <c r="E1838" s="355">
        <v>0.25700000000000001</v>
      </c>
      <c r="F1838" s="277">
        <v>3.5</v>
      </c>
      <c r="G1838" s="278" t="s">
        <v>48</v>
      </c>
      <c r="H1838" s="279" t="s">
        <v>103</v>
      </c>
      <c r="I1838" s="278"/>
      <c r="J1838" s="278"/>
      <c r="K1838" s="280"/>
      <c r="L1838" s="280"/>
      <c r="M1838" s="280"/>
      <c r="N1838" s="281"/>
      <c r="O1838" s="282"/>
      <c r="P1838" s="281"/>
      <c r="Q1838" s="282"/>
      <c r="R1838" s="281"/>
      <c r="S1838" s="282"/>
      <c r="T1838" s="274"/>
      <c r="U1838" s="274"/>
      <c r="V1838" s="961">
        <v>0.25700000000000001</v>
      </c>
      <c r="W1838" s="928"/>
      <c r="X1838" s="919"/>
      <c r="Y1838" s="31">
        <f t="shared" si="119"/>
        <v>0</v>
      </c>
    </row>
    <row r="1839" spans="1:25" ht="20.25" customHeight="1" x14ac:dyDescent="0.3">
      <c r="A1839" s="273" t="s">
        <v>2772</v>
      </c>
      <c r="B1839" s="273"/>
      <c r="C1839" s="809"/>
      <c r="D1839" s="273"/>
      <c r="E1839" s="273"/>
      <c r="F1839" s="273"/>
      <c r="G1839" s="273"/>
      <c r="H1839" s="273"/>
      <c r="I1839" s="278"/>
      <c r="J1839" s="278"/>
      <c r="K1839" s="280"/>
      <c r="L1839" s="280"/>
      <c r="M1839" s="280"/>
      <c r="N1839" s="281"/>
      <c r="O1839" s="282"/>
      <c r="P1839" s="281"/>
      <c r="Q1839" s="282"/>
      <c r="R1839" s="281"/>
      <c r="S1839" s="282"/>
      <c r="T1839" s="274"/>
      <c r="U1839" s="274"/>
      <c r="V1839" s="919"/>
      <c r="W1839" s="928"/>
      <c r="X1839" s="919"/>
      <c r="Y1839" s="31">
        <f t="shared" si="119"/>
        <v>0</v>
      </c>
    </row>
    <row r="1840" spans="1:25" ht="20.25" customHeight="1" x14ac:dyDescent="0.3">
      <c r="A1840" s="273"/>
      <c r="B1840" s="273"/>
      <c r="C1840" s="809"/>
      <c r="D1840" s="273" t="s">
        <v>252</v>
      </c>
      <c r="E1840" s="596">
        <f>SUM(E1841:E1882)</f>
        <v>32.163999999999994</v>
      </c>
      <c r="F1840" s="273"/>
      <c r="G1840" s="273"/>
      <c r="H1840" s="273"/>
      <c r="I1840" s="278"/>
      <c r="J1840" s="278"/>
      <c r="K1840" s="280"/>
      <c r="L1840" s="280"/>
      <c r="M1840" s="280"/>
      <c r="N1840" s="281"/>
      <c r="O1840" s="282"/>
      <c r="P1840" s="281"/>
      <c r="Q1840" s="282"/>
      <c r="R1840" s="281"/>
      <c r="S1840" s="282"/>
      <c r="T1840" s="274"/>
      <c r="U1840" s="274"/>
      <c r="V1840" s="919"/>
      <c r="W1840" s="928"/>
      <c r="X1840" s="919"/>
      <c r="Y1840" s="31">
        <f t="shared" si="119"/>
        <v>32.163999999999994</v>
      </c>
    </row>
    <row r="1841" spans="1:25" s="247" customFormat="1" ht="20.25" customHeight="1" x14ac:dyDescent="0.3">
      <c r="A1841" s="273">
        <v>1567</v>
      </c>
      <c r="B1841" s="274">
        <v>2195941</v>
      </c>
      <c r="C1841" s="810" t="s">
        <v>2773</v>
      </c>
      <c r="D1841" s="274" t="s">
        <v>2774</v>
      </c>
      <c r="E1841" s="623">
        <v>0.51</v>
      </c>
      <c r="F1841" s="277">
        <v>3.5</v>
      </c>
      <c r="G1841" s="278" t="s">
        <v>48</v>
      </c>
      <c r="H1841" s="279" t="str">
        <f t="shared" si="120"/>
        <v>6</v>
      </c>
      <c r="I1841" s="278">
        <v>0.43099999999999999</v>
      </c>
      <c r="J1841" s="278">
        <v>0.43099999999999999</v>
      </c>
      <c r="K1841" s="280"/>
      <c r="L1841" s="280"/>
      <c r="M1841" s="280"/>
      <c r="N1841" s="281">
        <v>0.43099999999999999</v>
      </c>
      <c r="O1841" s="282">
        <v>100</v>
      </c>
      <c r="P1841" s="281">
        <v>0.43099999999999999</v>
      </c>
      <c r="Q1841" s="282">
        <v>100</v>
      </c>
      <c r="R1841" s="281">
        <v>0.43099999999999999</v>
      </c>
      <c r="S1841" s="282">
        <v>100</v>
      </c>
      <c r="T1841" s="274" t="s">
        <v>45</v>
      </c>
      <c r="U1841" s="274">
        <v>2019</v>
      </c>
      <c r="V1841" s="960">
        <v>0.51</v>
      </c>
      <c r="W1841" s="928"/>
      <c r="X1841" s="919"/>
      <c r="Y1841" s="31">
        <f t="shared" si="119"/>
        <v>0</v>
      </c>
    </row>
    <row r="1842" spans="1:25" s="247" customFormat="1" ht="20.25" customHeight="1" x14ac:dyDescent="0.3">
      <c r="A1842" s="273">
        <v>1568</v>
      </c>
      <c r="B1842" s="274">
        <v>2190729</v>
      </c>
      <c r="C1842" s="810" t="s">
        <v>2775</v>
      </c>
      <c r="D1842" s="274" t="s">
        <v>2776</v>
      </c>
      <c r="E1842" s="623">
        <v>0.441</v>
      </c>
      <c r="F1842" s="277">
        <v>3.5</v>
      </c>
      <c r="G1842" s="278" t="s">
        <v>48</v>
      </c>
      <c r="H1842" s="279" t="str">
        <f t="shared" si="120"/>
        <v>6</v>
      </c>
      <c r="I1842" s="278">
        <v>0.57899999999999996</v>
      </c>
      <c r="J1842" s="278">
        <v>0.57899999999999996</v>
      </c>
      <c r="K1842" s="280"/>
      <c r="L1842" s="280"/>
      <c r="M1842" s="280"/>
      <c r="N1842" s="281">
        <v>0.57899999999999996</v>
      </c>
      <c r="O1842" s="282">
        <v>100</v>
      </c>
      <c r="P1842" s="281">
        <v>0.57899999999999996</v>
      </c>
      <c r="Q1842" s="282">
        <v>100</v>
      </c>
      <c r="R1842" s="281">
        <v>0.57899999999999996</v>
      </c>
      <c r="S1842" s="282">
        <v>100</v>
      </c>
      <c r="T1842" s="274" t="s">
        <v>45</v>
      </c>
      <c r="U1842" s="274">
        <v>2019</v>
      </c>
      <c r="V1842" s="960">
        <v>0.441</v>
      </c>
      <c r="W1842" s="928"/>
      <c r="X1842" s="919"/>
      <c r="Y1842" s="31">
        <f t="shared" si="119"/>
        <v>0</v>
      </c>
    </row>
    <row r="1843" spans="1:25" s="247" customFormat="1" ht="20.25" customHeight="1" x14ac:dyDescent="0.3">
      <c r="A1843" s="273">
        <v>1569</v>
      </c>
      <c r="B1843" s="274">
        <v>2197756</v>
      </c>
      <c r="C1843" s="810" t="s">
        <v>2777</v>
      </c>
      <c r="D1843" s="275" t="s">
        <v>951</v>
      </c>
      <c r="E1843" s="623">
        <v>0.25900000000000001</v>
      </c>
      <c r="F1843" s="277">
        <v>3.5</v>
      </c>
      <c r="G1843" s="278" t="s">
        <v>48</v>
      </c>
      <c r="H1843" s="279" t="str">
        <f t="shared" si="120"/>
        <v>6</v>
      </c>
      <c r="I1843" s="278">
        <v>0.26700000000000002</v>
      </c>
      <c r="J1843" s="278">
        <v>0.26700000000000002</v>
      </c>
      <c r="K1843" s="280"/>
      <c r="L1843" s="280"/>
      <c r="M1843" s="280"/>
      <c r="N1843" s="281">
        <v>0.26700000000000002</v>
      </c>
      <c r="O1843" s="282">
        <v>100</v>
      </c>
      <c r="P1843" s="281">
        <v>0.26700000000000002</v>
      </c>
      <c r="Q1843" s="282">
        <v>100</v>
      </c>
      <c r="R1843" s="281">
        <v>0.26700000000000002</v>
      </c>
      <c r="S1843" s="282">
        <v>100</v>
      </c>
      <c r="T1843" s="274" t="s">
        <v>45</v>
      </c>
      <c r="U1843" s="274">
        <v>2019</v>
      </c>
      <c r="V1843" s="960">
        <v>0.25900000000000001</v>
      </c>
      <c r="W1843" s="928"/>
      <c r="X1843" s="919"/>
      <c r="Y1843" s="31">
        <f t="shared" si="119"/>
        <v>0</v>
      </c>
    </row>
    <row r="1844" spans="1:25" s="247" customFormat="1" ht="20.25" customHeight="1" x14ac:dyDescent="0.3">
      <c r="A1844" s="273">
        <v>1570</v>
      </c>
      <c r="B1844" s="274">
        <v>2191906</v>
      </c>
      <c r="C1844" s="993" t="s">
        <v>2778</v>
      </c>
      <c r="D1844" s="533" t="s">
        <v>2779</v>
      </c>
      <c r="E1844" s="644">
        <f>2.037+W1844</f>
        <v>2.3569999999999998</v>
      </c>
      <c r="F1844" s="277">
        <v>6</v>
      </c>
      <c r="G1844" s="278" t="s">
        <v>39</v>
      </c>
      <c r="H1844" s="282">
        <v>10</v>
      </c>
      <c r="I1844" s="278">
        <v>1.6</v>
      </c>
      <c r="J1844" s="278">
        <v>1.6</v>
      </c>
      <c r="K1844" s="280"/>
      <c r="L1844" s="280"/>
      <c r="M1844" s="280"/>
      <c r="N1844" s="281">
        <v>1.6</v>
      </c>
      <c r="O1844" s="282">
        <v>100</v>
      </c>
      <c r="P1844" s="281">
        <v>1.6</v>
      </c>
      <c r="Q1844" s="282">
        <v>100</v>
      </c>
      <c r="R1844" s="281">
        <v>1.2800000000000002</v>
      </c>
      <c r="S1844" s="282">
        <v>80.000000000000014</v>
      </c>
      <c r="T1844" s="274" t="s">
        <v>45</v>
      </c>
      <c r="U1844" s="274">
        <v>2021</v>
      </c>
      <c r="V1844" s="961">
        <v>2.0369999999999999</v>
      </c>
      <c r="W1844" s="928">
        <v>0.32</v>
      </c>
      <c r="X1844" s="919"/>
      <c r="Y1844" s="31">
        <f t="shared" si="119"/>
        <v>-1.6653345369377348E-16</v>
      </c>
    </row>
    <row r="1845" spans="1:25" s="247" customFormat="1" ht="20.25" customHeight="1" x14ac:dyDescent="0.3">
      <c r="A1845" s="273">
        <v>1571</v>
      </c>
      <c r="B1845" s="274">
        <v>2203301</v>
      </c>
      <c r="C1845" s="810" t="s">
        <v>2780</v>
      </c>
      <c r="D1845" s="275" t="s">
        <v>2781</v>
      </c>
      <c r="E1845" s="355">
        <v>0.504</v>
      </c>
      <c r="F1845" s="277">
        <v>3.5</v>
      </c>
      <c r="G1845" s="278" t="s">
        <v>48</v>
      </c>
      <c r="H1845" s="279" t="s">
        <v>103</v>
      </c>
      <c r="I1845" s="278">
        <v>0.5</v>
      </c>
      <c r="J1845" s="278">
        <v>0.5</v>
      </c>
      <c r="K1845" s="280"/>
      <c r="L1845" s="280"/>
      <c r="M1845" s="280"/>
      <c r="N1845" s="281">
        <v>0.5</v>
      </c>
      <c r="O1845" s="282">
        <v>100</v>
      </c>
      <c r="P1845" s="281">
        <v>0.5</v>
      </c>
      <c r="Q1845" s="282">
        <v>100</v>
      </c>
      <c r="R1845" s="281">
        <v>0.4</v>
      </c>
      <c r="S1845" s="282">
        <v>80</v>
      </c>
      <c r="T1845" s="274" t="s">
        <v>45</v>
      </c>
      <c r="U1845" s="274">
        <v>2021</v>
      </c>
      <c r="V1845" s="961">
        <v>0.504</v>
      </c>
      <c r="W1845" s="928"/>
      <c r="X1845" s="919"/>
      <c r="Y1845" s="31">
        <f t="shared" si="119"/>
        <v>0</v>
      </c>
    </row>
    <row r="1846" spans="1:25" s="247" customFormat="1" ht="20.25" customHeight="1" x14ac:dyDescent="0.3">
      <c r="A1846" s="273">
        <v>1572</v>
      </c>
      <c r="B1846" s="274">
        <v>2194949</v>
      </c>
      <c r="C1846" s="810" t="s">
        <v>2782</v>
      </c>
      <c r="D1846" s="275" t="s">
        <v>147</v>
      </c>
      <c r="E1846" s="355">
        <v>1.18</v>
      </c>
      <c r="F1846" s="277">
        <v>3.5</v>
      </c>
      <c r="G1846" s="278" t="s">
        <v>48</v>
      </c>
      <c r="H1846" s="279" t="s">
        <v>103</v>
      </c>
      <c r="I1846" s="278">
        <v>1.2</v>
      </c>
      <c r="J1846" s="278">
        <v>1.2</v>
      </c>
      <c r="K1846" s="280"/>
      <c r="L1846" s="280"/>
      <c r="M1846" s="280"/>
      <c r="N1846" s="281">
        <v>1.2</v>
      </c>
      <c r="O1846" s="282">
        <v>100</v>
      </c>
      <c r="P1846" s="281">
        <v>1.2</v>
      </c>
      <c r="Q1846" s="282">
        <v>100</v>
      </c>
      <c r="R1846" s="281">
        <v>0.96</v>
      </c>
      <c r="S1846" s="282">
        <v>80</v>
      </c>
      <c r="T1846" s="274" t="s">
        <v>45</v>
      </c>
      <c r="U1846" s="274">
        <v>2021</v>
      </c>
      <c r="V1846" s="961">
        <v>1.18</v>
      </c>
      <c r="W1846" s="928"/>
      <c r="X1846" s="919"/>
      <c r="Y1846" s="31">
        <f t="shared" si="119"/>
        <v>0</v>
      </c>
    </row>
    <row r="1847" spans="1:25" s="247" customFormat="1" ht="21.75" customHeight="1" x14ac:dyDescent="0.3">
      <c r="A1847" s="273">
        <v>1573</v>
      </c>
      <c r="B1847" s="274">
        <v>2193481</v>
      </c>
      <c r="C1847" s="993" t="s">
        <v>2783</v>
      </c>
      <c r="D1847" s="533" t="s">
        <v>2784</v>
      </c>
      <c r="E1847" s="355">
        <v>2.472</v>
      </c>
      <c r="F1847" s="277">
        <v>6</v>
      </c>
      <c r="G1847" s="278" t="s">
        <v>39</v>
      </c>
      <c r="H1847" s="279" t="s">
        <v>229</v>
      </c>
      <c r="I1847" s="278">
        <v>2.2000000000000002</v>
      </c>
      <c r="J1847" s="278">
        <v>2.2000000000000002</v>
      </c>
      <c r="K1847" s="280"/>
      <c r="L1847" s="280"/>
      <c r="M1847" s="280"/>
      <c r="N1847" s="281">
        <v>2.2000000000000002</v>
      </c>
      <c r="O1847" s="282">
        <v>100</v>
      </c>
      <c r="P1847" s="281">
        <v>2.2000000000000002</v>
      </c>
      <c r="Q1847" s="282">
        <v>100</v>
      </c>
      <c r="R1847" s="281">
        <v>1.7600000000000002</v>
      </c>
      <c r="S1847" s="282">
        <v>80</v>
      </c>
      <c r="T1847" s="274" t="s">
        <v>45</v>
      </c>
      <c r="U1847" s="274">
        <v>2021</v>
      </c>
      <c r="V1847" s="961">
        <v>2.472</v>
      </c>
      <c r="W1847" s="928"/>
      <c r="X1847" s="919"/>
      <c r="Y1847" s="31">
        <f t="shared" si="119"/>
        <v>0</v>
      </c>
    </row>
    <row r="1848" spans="1:25" s="247" customFormat="1" ht="20.25" customHeight="1" x14ac:dyDescent="0.3">
      <c r="A1848" s="273">
        <v>1574</v>
      </c>
      <c r="B1848" s="274"/>
      <c r="C1848" s="989" t="s">
        <v>2785</v>
      </c>
      <c r="D1848" s="552" t="s">
        <v>92</v>
      </c>
      <c r="E1848" s="355">
        <v>4.1239999999999997</v>
      </c>
      <c r="F1848" s="277">
        <v>6</v>
      </c>
      <c r="G1848" s="278" t="s">
        <v>48</v>
      </c>
      <c r="H1848" s="279" t="s">
        <v>229</v>
      </c>
      <c r="I1848" s="278"/>
      <c r="J1848" s="278"/>
      <c r="K1848" s="280"/>
      <c r="L1848" s="280"/>
      <c r="M1848" s="280"/>
      <c r="N1848" s="281"/>
      <c r="O1848" s="282"/>
      <c r="P1848" s="281"/>
      <c r="Q1848" s="282"/>
      <c r="R1848" s="281"/>
      <c r="S1848" s="282"/>
      <c r="T1848" s="274"/>
      <c r="U1848" s="274"/>
      <c r="V1848" s="961">
        <v>4.1239999999999997</v>
      </c>
      <c r="W1848" s="928"/>
      <c r="X1848" s="919"/>
      <c r="Y1848" s="31">
        <f t="shared" si="119"/>
        <v>0</v>
      </c>
    </row>
    <row r="1849" spans="1:25" s="247" customFormat="1" ht="20.25" customHeight="1" x14ac:dyDescent="0.3">
      <c r="A1849" s="273">
        <v>1575</v>
      </c>
      <c r="B1849" s="274">
        <v>2190761</v>
      </c>
      <c r="C1849" s="810" t="s">
        <v>2786</v>
      </c>
      <c r="D1849" s="274" t="s">
        <v>2787</v>
      </c>
      <c r="E1849" s="355">
        <v>1.6160000000000001</v>
      </c>
      <c r="F1849" s="277">
        <v>3.5</v>
      </c>
      <c r="G1849" s="278" t="s">
        <v>48</v>
      </c>
      <c r="H1849" s="279" t="s">
        <v>103</v>
      </c>
      <c r="I1849" s="278">
        <v>0.26100000000000001</v>
      </c>
      <c r="J1849" s="278">
        <v>0.26100000000000001</v>
      </c>
      <c r="K1849" s="280"/>
      <c r="L1849" s="280"/>
      <c r="M1849" s="280"/>
      <c r="N1849" s="281">
        <v>0.26100000000000001</v>
      </c>
      <c r="O1849" s="282">
        <v>100</v>
      </c>
      <c r="P1849" s="281">
        <v>0.26100000000000001</v>
      </c>
      <c r="Q1849" s="282">
        <v>100</v>
      </c>
      <c r="R1849" s="281">
        <v>0.26100000000000001</v>
      </c>
      <c r="S1849" s="282">
        <v>100</v>
      </c>
      <c r="T1849" s="274" t="s">
        <v>45</v>
      </c>
      <c r="U1849" s="274">
        <v>2019</v>
      </c>
      <c r="V1849" s="961">
        <v>1.6160000000000001</v>
      </c>
      <c r="W1849" s="928"/>
      <c r="X1849" s="919"/>
      <c r="Y1849" s="31">
        <f t="shared" si="119"/>
        <v>0</v>
      </c>
    </row>
    <row r="1850" spans="1:25" s="247" customFormat="1" ht="20.25" customHeight="1" x14ac:dyDescent="0.3">
      <c r="A1850" s="273">
        <v>1576</v>
      </c>
      <c r="B1850" s="274">
        <v>2200645</v>
      </c>
      <c r="C1850" s="810" t="s">
        <v>2788</v>
      </c>
      <c r="D1850" s="274" t="s">
        <v>2789</v>
      </c>
      <c r="E1850" s="355">
        <v>0.40500000000000003</v>
      </c>
      <c r="F1850" s="277">
        <v>3.5</v>
      </c>
      <c r="G1850" s="278" t="s">
        <v>48</v>
      </c>
      <c r="H1850" s="279" t="s">
        <v>103</v>
      </c>
      <c r="I1850" s="278"/>
      <c r="J1850" s="278"/>
      <c r="K1850" s="280"/>
      <c r="L1850" s="280"/>
      <c r="M1850" s="280"/>
      <c r="N1850" s="281"/>
      <c r="O1850" s="282"/>
      <c r="P1850" s="281"/>
      <c r="Q1850" s="282"/>
      <c r="R1850" s="281"/>
      <c r="S1850" s="282"/>
      <c r="T1850" s="274"/>
      <c r="U1850" s="274"/>
      <c r="V1850" s="961">
        <v>0.40500000000000003</v>
      </c>
      <c r="W1850" s="928"/>
      <c r="X1850" s="919"/>
      <c r="Y1850" s="31">
        <f t="shared" si="119"/>
        <v>0</v>
      </c>
    </row>
    <row r="1851" spans="1:25" s="247" customFormat="1" ht="20.25" customHeight="1" x14ac:dyDescent="0.3">
      <c r="A1851" s="273">
        <v>1577</v>
      </c>
      <c r="B1851" s="274">
        <v>2190879</v>
      </c>
      <c r="C1851" s="810" t="s">
        <v>2790</v>
      </c>
      <c r="D1851" s="275" t="s">
        <v>2791</v>
      </c>
      <c r="E1851" s="355">
        <v>0.43099999999999999</v>
      </c>
      <c r="F1851" s="277">
        <v>3.5</v>
      </c>
      <c r="G1851" s="278" t="s">
        <v>48</v>
      </c>
      <c r="H1851" s="279" t="str">
        <f t="shared" si="120"/>
        <v>6</v>
      </c>
      <c r="I1851" s="278"/>
      <c r="J1851" s="278"/>
      <c r="K1851" s="280"/>
      <c r="L1851" s="280"/>
      <c r="M1851" s="280"/>
      <c r="N1851" s="281"/>
      <c r="O1851" s="282"/>
      <c r="P1851" s="281"/>
      <c r="Q1851" s="282"/>
      <c r="R1851" s="281"/>
      <c r="S1851" s="282"/>
      <c r="T1851" s="274"/>
      <c r="U1851" s="274"/>
      <c r="V1851" s="961">
        <v>0.43099999999999999</v>
      </c>
      <c r="W1851" s="928"/>
      <c r="X1851" s="919"/>
      <c r="Y1851" s="31">
        <f t="shared" si="119"/>
        <v>0</v>
      </c>
    </row>
    <row r="1852" spans="1:25" s="247" customFormat="1" ht="20.25" customHeight="1" x14ac:dyDescent="0.3">
      <c r="A1852" s="273">
        <v>1578</v>
      </c>
      <c r="B1852" s="274">
        <v>2197780</v>
      </c>
      <c r="C1852" s="810" t="s">
        <v>2792</v>
      </c>
      <c r="D1852" s="274" t="s">
        <v>2793</v>
      </c>
      <c r="E1852" s="355">
        <v>9.8000000000000004E-2</v>
      </c>
      <c r="F1852" s="277">
        <v>3.5</v>
      </c>
      <c r="G1852" s="278" t="s">
        <v>48</v>
      </c>
      <c r="H1852" s="279" t="str">
        <f t="shared" si="120"/>
        <v>6</v>
      </c>
      <c r="I1852" s="278">
        <v>0.106</v>
      </c>
      <c r="J1852" s="278">
        <v>0.106</v>
      </c>
      <c r="K1852" s="280"/>
      <c r="L1852" s="280"/>
      <c r="M1852" s="280"/>
      <c r="N1852" s="281">
        <v>0.106</v>
      </c>
      <c r="O1852" s="282">
        <v>100</v>
      </c>
      <c r="P1852" s="281">
        <v>0.106</v>
      </c>
      <c r="Q1852" s="282">
        <v>100</v>
      </c>
      <c r="R1852" s="281">
        <v>0.106</v>
      </c>
      <c r="S1852" s="282">
        <v>100</v>
      </c>
      <c r="T1852" s="274" t="s">
        <v>45</v>
      </c>
      <c r="U1852" s="274">
        <v>2019</v>
      </c>
      <c r="V1852" s="961">
        <v>9.8000000000000004E-2</v>
      </c>
      <c r="W1852" s="928"/>
      <c r="X1852" s="919"/>
      <c r="Y1852" s="31">
        <f t="shared" si="119"/>
        <v>0</v>
      </c>
    </row>
    <row r="1853" spans="1:25" s="247" customFormat="1" ht="20.25" customHeight="1" x14ac:dyDescent="0.3">
      <c r="A1853" s="273">
        <v>1579</v>
      </c>
      <c r="B1853" s="274">
        <v>2196041</v>
      </c>
      <c r="C1853" s="810" t="s">
        <v>2794</v>
      </c>
      <c r="D1853" s="275" t="s">
        <v>2795</v>
      </c>
      <c r="E1853" s="355">
        <v>0.128</v>
      </c>
      <c r="F1853" s="277">
        <v>3.5</v>
      </c>
      <c r="G1853" s="278" t="s">
        <v>48</v>
      </c>
      <c r="H1853" s="279" t="str">
        <f t="shared" si="120"/>
        <v>6</v>
      </c>
      <c r="I1853" s="278">
        <v>0.13600000000000001</v>
      </c>
      <c r="J1853" s="278">
        <v>0.13600000000000001</v>
      </c>
      <c r="K1853" s="280"/>
      <c r="L1853" s="280"/>
      <c r="M1853" s="280"/>
      <c r="N1853" s="281">
        <v>0.13600000000000001</v>
      </c>
      <c r="O1853" s="282">
        <v>100</v>
      </c>
      <c r="P1853" s="281">
        <v>0.13600000000000001</v>
      </c>
      <c r="Q1853" s="282">
        <v>100</v>
      </c>
      <c r="R1853" s="281">
        <v>0.13600000000000001</v>
      </c>
      <c r="S1853" s="282">
        <v>100</v>
      </c>
      <c r="T1853" s="274" t="s">
        <v>45</v>
      </c>
      <c r="U1853" s="274">
        <v>2019</v>
      </c>
      <c r="V1853" s="961">
        <v>0.128</v>
      </c>
      <c r="W1853" s="928"/>
      <c r="X1853" s="919"/>
      <c r="Y1853" s="31">
        <f t="shared" si="119"/>
        <v>0</v>
      </c>
    </row>
    <row r="1854" spans="1:25" s="247" customFormat="1" ht="20.25" customHeight="1" x14ac:dyDescent="0.3">
      <c r="A1854" s="273">
        <v>1580</v>
      </c>
      <c r="B1854" s="274">
        <v>2196325</v>
      </c>
      <c r="C1854" s="810" t="s">
        <v>2796</v>
      </c>
      <c r="D1854" s="274" t="s">
        <v>2797</v>
      </c>
      <c r="E1854" s="355">
        <v>0.13100000000000001</v>
      </c>
      <c r="F1854" s="277">
        <v>3.5</v>
      </c>
      <c r="G1854" s="278" t="s">
        <v>48</v>
      </c>
      <c r="H1854" s="279" t="str">
        <f t="shared" si="120"/>
        <v>6</v>
      </c>
      <c r="I1854" s="278">
        <v>0.14099999999999999</v>
      </c>
      <c r="J1854" s="278">
        <v>0.14099999999999999</v>
      </c>
      <c r="K1854" s="280"/>
      <c r="L1854" s="280"/>
      <c r="M1854" s="280"/>
      <c r="N1854" s="281">
        <v>0.14099999999999999</v>
      </c>
      <c r="O1854" s="282">
        <v>100</v>
      </c>
      <c r="P1854" s="281">
        <v>0.14099999999999999</v>
      </c>
      <c r="Q1854" s="282">
        <v>100</v>
      </c>
      <c r="R1854" s="281">
        <v>0.14099999999999999</v>
      </c>
      <c r="S1854" s="282">
        <v>100</v>
      </c>
      <c r="T1854" s="274" t="s">
        <v>45</v>
      </c>
      <c r="U1854" s="274">
        <v>2019</v>
      </c>
      <c r="V1854" s="961">
        <v>0.13100000000000001</v>
      </c>
      <c r="W1854" s="928"/>
      <c r="X1854" s="919"/>
      <c r="Y1854" s="31">
        <f t="shared" si="119"/>
        <v>0</v>
      </c>
    </row>
    <row r="1855" spans="1:25" s="247" customFormat="1" ht="40.5" customHeight="1" x14ac:dyDescent="0.3">
      <c r="A1855" s="273">
        <v>1581</v>
      </c>
      <c r="B1855" s="274"/>
      <c r="C1855" s="810" t="s">
        <v>2798</v>
      </c>
      <c r="D1855" s="275" t="s">
        <v>2799</v>
      </c>
      <c r="E1855" s="355">
        <v>0.26100000000000001</v>
      </c>
      <c r="F1855" s="277">
        <v>3.5</v>
      </c>
      <c r="G1855" s="278" t="s">
        <v>48</v>
      </c>
      <c r="H1855" s="279" t="str">
        <f t="shared" si="120"/>
        <v>6</v>
      </c>
      <c r="I1855" s="278">
        <v>0.42</v>
      </c>
      <c r="J1855" s="278">
        <v>0.42</v>
      </c>
      <c r="K1855" s="280"/>
      <c r="L1855" s="280"/>
      <c r="M1855" s="280"/>
      <c r="N1855" s="281">
        <v>0.42</v>
      </c>
      <c r="O1855" s="282">
        <v>100</v>
      </c>
      <c r="P1855" s="281">
        <v>0.42</v>
      </c>
      <c r="Q1855" s="282">
        <v>100</v>
      </c>
      <c r="R1855" s="281">
        <v>0.42</v>
      </c>
      <c r="S1855" s="282">
        <v>100</v>
      </c>
      <c r="T1855" s="274" t="s">
        <v>45</v>
      </c>
      <c r="U1855" s="274">
        <v>2019</v>
      </c>
      <c r="V1855" s="961">
        <v>0.26100000000000001</v>
      </c>
      <c r="W1855" s="928"/>
      <c r="X1855" s="919"/>
      <c r="Y1855" s="31">
        <f t="shared" si="119"/>
        <v>0</v>
      </c>
    </row>
    <row r="1856" spans="1:25" s="247" customFormat="1" ht="20.25" customHeight="1" x14ac:dyDescent="0.3">
      <c r="A1856" s="273">
        <v>1582</v>
      </c>
      <c r="B1856" s="274">
        <v>2192230</v>
      </c>
      <c r="C1856" s="810" t="s">
        <v>2800</v>
      </c>
      <c r="D1856" s="274" t="s">
        <v>412</v>
      </c>
      <c r="E1856" s="355">
        <v>1.095</v>
      </c>
      <c r="F1856" s="277">
        <v>3.5</v>
      </c>
      <c r="G1856" s="278" t="s">
        <v>48</v>
      </c>
      <c r="H1856" s="279" t="str">
        <f t="shared" si="120"/>
        <v>6</v>
      </c>
      <c r="I1856" s="278">
        <v>0.68300000000000005</v>
      </c>
      <c r="J1856" s="278">
        <v>0.68300000000000005</v>
      </c>
      <c r="K1856" s="280"/>
      <c r="L1856" s="280"/>
      <c r="M1856" s="280"/>
      <c r="N1856" s="281">
        <v>0.68300000000000005</v>
      </c>
      <c r="O1856" s="282">
        <v>100</v>
      </c>
      <c r="P1856" s="281">
        <v>0.68300000000000005</v>
      </c>
      <c r="Q1856" s="282">
        <v>100</v>
      </c>
      <c r="R1856" s="281">
        <v>0.68300000000000005</v>
      </c>
      <c r="S1856" s="282">
        <v>100</v>
      </c>
      <c r="T1856" s="274" t="s">
        <v>45</v>
      </c>
      <c r="U1856" s="274">
        <v>2019</v>
      </c>
      <c r="V1856" s="961">
        <v>1.095</v>
      </c>
      <c r="W1856" s="928"/>
      <c r="X1856" s="919"/>
      <c r="Y1856" s="31">
        <f t="shared" si="119"/>
        <v>0</v>
      </c>
    </row>
    <row r="1857" spans="1:25" s="247" customFormat="1" ht="20.25" customHeight="1" x14ac:dyDescent="0.3">
      <c r="A1857" s="273">
        <v>1583</v>
      </c>
      <c r="B1857" s="274"/>
      <c r="C1857" s="810" t="s">
        <v>2801</v>
      </c>
      <c r="D1857" s="274" t="s">
        <v>2802</v>
      </c>
      <c r="E1857" s="355">
        <v>0.21</v>
      </c>
      <c r="F1857" s="277">
        <v>3.5</v>
      </c>
      <c r="G1857" s="278" t="s">
        <v>48</v>
      </c>
      <c r="H1857" s="279" t="str">
        <f t="shared" si="120"/>
        <v>6</v>
      </c>
      <c r="I1857" s="278"/>
      <c r="J1857" s="278"/>
      <c r="K1857" s="280"/>
      <c r="L1857" s="280"/>
      <c r="M1857" s="280"/>
      <c r="N1857" s="281"/>
      <c r="O1857" s="282"/>
      <c r="P1857" s="281"/>
      <c r="Q1857" s="282"/>
      <c r="R1857" s="281"/>
      <c r="S1857" s="282"/>
      <c r="T1857" s="274"/>
      <c r="U1857" s="274"/>
      <c r="V1857" s="961">
        <v>0.21</v>
      </c>
      <c r="W1857" s="928"/>
      <c r="X1857" s="919"/>
      <c r="Y1857" s="31">
        <f t="shared" si="119"/>
        <v>0</v>
      </c>
    </row>
    <row r="1858" spans="1:25" s="247" customFormat="1" ht="20.25" customHeight="1" x14ac:dyDescent="0.3">
      <c r="A1858" s="273">
        <v>1584</v>
      </c>
      <c r="B1858" s="274">
        <v>2196541</v>
      </c>
      <c r="C1858" s="810" t="s">
        <v>2803</v>
      </c>
      <c r="D1858" s="274" t="s">
        <v>2804</v>
      </c>
      <c r="E1858" s="355">
        <v>0.82399999999999995</v>
      </c>
      <c r="F1858" s="277">
        <v>3.5</v>
      </c>
      <c r="G1858" s="278" t="s">
        <v>48</v>
      </c>
      <c r="H1858" s="279" t="str">
        <f t="shared" si="120"/>
        <v>6</v>
      </c>
      <c r="I1858" s="278">
        <v>1.129</v>
      </c>
      <c r="J1858" s="278">
        <v>1.129</v>
      </c>
      <c r="K1858" s="280"/>
      <c r="L1858" s="280"/>
      <c r="M1858" s="280"/>
      <c r="N1858" s="281">
        <v>1.129</v>
      </c>
      <c r="O1858" s="282">
        <v>100</v>
      </c>
      <c r="P1858" s="281">
        <v>1.129</v>
      </c>
      <c r="Q1858" s="282">
        <v>100</v>
      </c>
      <c r="R1858" s="281">
        <v>1.129</v>
      </c>
      <c r="S1858" s="282">
        <v>100</v>
      </c>
      <c r="T1858" s="274" t="s">
        <v>45</v>
      </c>
      <c r="U1858" s="274">
        <v>2019</v>
      </c>
      <c r="V1858" s="961">
        <v>0.82399999999999995</v>
      </c>
      <c r="W1858" s="928"/>
      <c r="X1858" s="919"/>
      <c r="Y1858" s="31">
        <f t="shared" si="119"/>
        <v>0</v>
      </c>
    </row>
    <row r="1859" spans="1:25" s="247" customFormat="1" ht="20.25" customHeight="1" x14ac:dyDescent="0.3">
      <c r="A1859" s="273">
        <v>1585</v>
      </c>
      <c r="B1859" s="274">
        <v>2192398</v>
      </c>
      <c r="C1859" s="810" t="s">
        <v>2805</v>
      </c>
      <c r="D1859" s="274" t="s">
        <v>1449</v>
      </c>
      <c r="E1859" s="355">
        <v>0.24099999999999999</v>
      </c>
      <c r="F1859" s="277">
        <v>3.5</v>
      </c>
      <c r="G1859" s="278" t="s">
        <v>48</v>
      </c>
      <c r="H1859" s="279" t="str">
        <f t="shared" si="120"/>
        <v>6</v>
      </c>
      <c r="I1859" s="278">
        <v>0.249</v>
      </c>
      <c r="J1859" s="278">
        <v>0.249</v>
      </c>
      <c r="K1859" s="280"/>
      <c r="L1859" s="280"/>
      <c r="M1859" s="280"/>
      <c r="N1859" s="281">
        <v>0.249</v>
      </c>
      <c r="O1859" s="282">
        <v>100</v>
      </c>
      <c r="P1859" s="281">
        <v>0.249</v>
      </c>
      <c r="Q1859" s="282">
        <v>100</v>
      </c>
      <c r="R1859" s="281">
        <v>0.249</v>
      </c>
      <c r="S1859" s="282">
        <v>100</v>
      </c>
      <c r="T1859" s="274" t="s">
        <v>45</v>
      </c>
      <c r="U1859" s="274">
        <v>2019</v>
      </c>
      <c r="V1859" s="961">
        <v>0.24099999999999999</v>
      </c>
      <c r="W1859" s="928"/>
      <c r="X1859" s="919"/>
      <c r="Y1859" s="31">
        <f t="shared" si="119"/>
        <v>0</v>
      </c>
    </row>
    <row r="1860" spans="1:25" s="247" customFormat="1" ht="20.25" customHeight="1" x14ac:dyDescent="0.3">
      <c r="A1860" s="273">
        <v>1586</v>
      </c>
      <c r="B1860" s="274">
        <v>2203255</v>
      </c>
      <c r="C1860" s="810" t="s">
        <v>2806</v>
      </c>
      <c r="D1860" s="274" t="s">
        <v>2807</v>
      </c>
      <c r="E1860" s="355">
        <v>0.42899999999999999</v>
      </c>
      <c r="F1860" s="277">
        <v>3.5</v>
      </c>
      <c r="G1860" s="278" t="s">
        <v>48</v>
      </c>
      <c r="H1860" s="279" t="str">
        <f t="shared" si="120"/>
        <v>6</v>
      </c>
      <c r="I1860" s="278">
        <v>0.188</v>
      </c>
      <c r="J1860" s="278">
        <v>0.188</v>
      </c>
      <c r="K1860" s="280"/>
      <c r="L1860" s="280"/>
      <c r="M1860" s="280"/>
      <c r="N1860" s="281">
        <v>0.188</v>
      </c>
      <c r="O1860" s="282">
        <v>100</v>
      </c>
      <c r="P1860" s="281">
        <v>0.188</v>
      </c>
      <c r="Q1860" s="282">
        <v>100</v>
      </c>
      <c r="R1860" s="281">
        <v>0.188</v>
      </c>
      <c r="S1860" s="282">
        <v>100</v>
      </c>
      <c r="T1860" s="274" t="s">
        <v>45</v>
      </c>
      <c r="U1860" s="274">
        <v>2019</v>
      </c>
      <c r="V1860" s="961">
        <v>0.42899999999999999</v>
      </c>
      <c r="W1860" s="928"/>
      <c r="X1860" s="919"/>
      <c r="Y1860" s="31">
        <f t="shared" si="119"/>
        <v>0</v>
      </c>
    </row>
    <row r="1861" spans="1:25" s="247" customFormat="1" ht="20.25" customHeight="1" x14ac:dyDescent="0.3">
      <c r="A1861" s="273">
        <v>1587</v>
      </c>
      <c r="B1861" s="274"/>
      <c r="C1861" s="810" t="s">
        <v>2808</v>
      </c>
      <c r="D1861" s="274" t="s">
        <v>461</v>
      </c>
      <c r="E1861" s="355">
        <v>0.41699999999999998</v>
      </c>
      <c r="F1861" s="277">
        <v>3.5</v>
      </c>
      <c r="G1861" s="278" t="s">
        <v>48</v>
      </c>
      <c r="H1861" s="279" t="str">
        <f t="shared" si="120"/>
        <v>6</v>
      </c>
      <c r="I1861" s="278">
        <v>9.0999999999999998E-2</v>
      </c>
      <c r="J1861" s="278">
        <v>9.0999999999999998E-2</v>
      </c>
      <c r="K1861" s="280"/>
      <c r="L1861" s="280"/>
      <c r="M1861" s="280"/>
      <c r="N1861" s="281">
        <v>9.0999999999999998E-2</v>
      </c>
      <c r="O1861" s="282">
        <v>100</v>
      </c>
      <c r="P1861" s="281">
        <v>9.0999999999999998E-2</v>
      </c>
      <c r="Q1861" s="282">
        <v>100</v>
      </c>
      <c r="R1861" s="281">
        <v>9.0999999999999998E-2</v>
      </c>
      <c r="S1861" s="282">
        <v>100</v>
      </c>
      <c r="T1861" s="274" t="s">
        <v>45</v>
      </c>
      <c r="U1861" s="274">
        <v>2019</v>
      </c>
      <c r="V1861" s="961">
        <v>0.41699999999999998</v>
      </c>
      <c r="W1861" s="928"/>
      <c r="X1861" s="919"/>
      <c r="Y1861" s="31">
        <f t="shared" si="119"/>
        <v>0</v>
      </c>
    </row>
    <row r="1862" spans="1:25" s="247" customFormat="1" ht="20.25" customHeight="1" x14ac:dyDescent="0.3">
      <c r="A1862" s="273">
        <v>1588</v>
      </c>
      <c r="B1862" s="274">
        <v>2202934</v>
      </c>
      <c r="C1862" s="810" t="s">
        <v>2809</v>
      </c>
      <c r="D1862" s="274" t="s">
        <v>102</v>
      </c>
      <c r="E1862" s="355">
        <v>0.91700000000000004</v>
      </c>
      <c r="F1862" s="277">
        <v>3.5</v>
      </c>
      <c r="G1862" s="278" t="s">
        <v>48</v>
      </c>
      <c r="H1862" s="279" t="str">
        <f t="shared" si="120"/>
        <v>6</v>
      </c>
      <c r="I1862" s="278">
        <v>1.075</v>
      </c>
      <c r="J1862" s="278">
        <v>1.075</v>
      </c>
      <c r="K1862" s="280"/>
      <c r="L1862" s="280"/>
      <c r="M1862" s="280"/>
      <c r="N1862" s="281">
        <v>1.075</v>
      </c>
      <c r="O1862" s="282">
        <v>100</v>
      </c>
      <c r="P1862" s="281">
        <v>1.075</v>
      </c>
      <c r="Q1862" s="282">
        <v>100</v>
      </c>
      <c r="R1862" s="281">
        <v>1.075</v>
      </c>
      <c r="S1862" s="282">
        <v>100</v>
      </c>
      <c r="T1862" s="274" t="s">
        <v>45</v>
      </c>
      <c r="U1862" s="274">
        <v>2019</v>
      </c>
      <c r="V1862" s="961">
        <v>0.91700000000000004</v>
      </c>
      <c r="W1862" s="928"/>
      <c r="X1862" s="919"/>
      <c r="Y1862" s="31">
        <f t="shared" si="119"/>
        <v>0</v>
      </c>
    </row>
    <row r="1863" spans="1:25" s="247" customFormat="1" ht="20.25" customHeight="1" x14ac:dyDescent="0.3">
      <c r="A1863" s="273">
        <v>1589</v>
      </c>
      <c r="B1863" s="274">
        <v>2193097</v>
      </c>
      <c r="C1863" s="810" t="s">
        <v>2810</v>
      </c>
      <c r="D1863" s="274" t="s">
        <v>207</v>
      </c>
      <c r="E1863" s="355">
        <v>0.78500000000000003</v>
      </c>
      <c r="F1863" s="277">
        <v>3.5</v>
      </c>
      <c r="G1863" s="278" t="s">
        <v>48</v>
      </c>
      <c r="H1863" s="279" t="s">
        <v>103</v>
      </c>
      <c r="I1863" s="278">
        <v>0.46899999999999997</v>
      </c>
      <c r="J1863" s="278">
        <v>0.46899999999999997</v>
      </c>
      <c r="K1863" s="280"/>
      <c r="L1863" s="280"/>
      <c r="M1863" s="280"/>
      <c r="N1863" s="281">
        <v>0.46899999999999997</v>
      </c>
      <c r="O1863" s="282">
        <v>100</v>
      </c>
      <c r="P1863" s="281">
        <v>0.46899999999999997</v>
      </c>
      <c r="Q1863" s="282">
        <v>100</v>
      </c>
      <c r="R1863" s="281">
        <v>0.46899999999999997</v>
      </c>
      <c r="S1863" s="282">
        <v>100</v>
      </c>
      <c r="T1863" s="274" t="s">
        <v>45</v>
      </c>
      <c r="U1863" s="274">
        <v>2019</v>
      </c>
      <c r="V1863" s="961">
        <v>0.78500000000000003</v>
      </c>
      <c r="W1863" s="928"/>
      <c r="X1863" s="919"/>
      <c r="Y1863" s="31">
        <f t="shared" si="119"/>
        <v>0</v>
      </c>
    </row>
    <row r="1864" spans="1:25" s="23" customFormat="1" ht="20.25" customHeight="1" x14ac:dyDescent="0.3">
      <c r="A1864" s="273">
        <v>1590</v>
      </c>
      <c r="B1864" s="274"/>
      <c r="C1864" s="993" t="s">
        <v>2811</v>
      </c>
      <c r="D1864" s="591" t="s">
        <v>177</v>
      </c>
      <c r="E1864" s="580">
        <v>0.86099999999999999</v>
      </c>
      <c r="F1864" s="277">
        <v>6</v>
      </c>
      <c r="G1864" s="278" t="s">
        <v>39</v>
      </c>
      <c r="H1864" s="282">
        <v>10</v>
      </c>
      <c r="I1864" s="278"/>
      <c r="J1864" s="278"/>
      <c r="K1864" s="280"/>
      <c r="L1864" s="280"/>
      <c r="M1864" s="280"/>
      <c r="N1864" s="281"/>
      <c r="O1864" s="282"/>
      <c r="P1864" s="281"/>
      <c r="Q1864" s="282"/>
      <c r="R1864" s="281"/>
      <c r="S1864" s="282"/>
      <c r="T1864" s="274"/>
      <c r="U1864" s="274"/>
      <c r="V1864" s="954">
        <v>0.86099999999999999</v>
      </c>
      <c r="W1864" s="928"/>
      <c r="X1864" s="919"/>
      <c r="Y1864" s="31">
        <f t="shared" si="119"/>
        <v>0</v>
      </c>
    </row>
    <row r="1865" spans="1:25" s="247" customFormat="1" ht="40.5" customHeight="1" x14ac:dyDescent="0.3">
      <c r="A1865" s="273">
        <v>1591</v>
      </c>
      <c r="B1865" s="274"/>
      <c r="C1865" s="810" t="s">
        <v>2812</v>
      </c>
      <c r="D1865" s="275" t="s">
        <v>2813</v>
      </c>
      <c r="E1865" s="355">
        <v>0.55500000000000005</v>
      </c>
      <c r="F1865" s="277">
        <v>3.5</v>
      </c>
      <c r="G1865" s="278" t="s">
        <v>48</v>
      </c>
      <c r="H1865" s="279" t="str">
        <f t="shared" si="120"/>
        <v>6</v>
      </c>
      <c r="I1865" s="278">
        <v>0.56499999999999995</v>
      </c>
      <c r="J1865" s="278">
        <v>0.56499999999999995</v>
      </c>
      <c r="K1865" s="280"/>
      <c r="L1865" s="280"/>
      <c r="M1865" s="280"/>
      <c r="N1865" s="281">
        <v>0.56499999999999995</v>
      </c>
      <c r="O1865" s="282">
        <v>100</v>
      </c>
      <c r="P1865" s="281">
        <v>0.56499999999999995</v>
      </c>
      <c r="Q1865" s="282">
        <v>100</v>
      </c>
      <c r="R1865" s="281">
        <v>0.56499999999999995</v>
      </c>
      <c r="S1865" s="282">
        <v>100</v>
      </c>
      <c r="T1865" s="274" t="s">
        <v>45</v>
      </c>
      <c r="U1865" s="274">
        <v>2019</v>
      </c>
      <c r="V1865" s="961">
        <v>0.55500000000000005</v>
      </c>
      <c r="W1865" s="928"/>
      <c r="X1865" s="919"/>
      <c r="Y1865" s="31">
        <f t="shared" si="119"/>
        <v>0</v>
      </c>
    </row>
    <row r="1866" spans="1:25" s="247" customFormat="1" ht="20.25" customHeight="1" x14ac:dyDescent="0.3">
      <c r="A1866" s="273">
        <v>1592</v>
      </c>
      <c r="B1866" s="274">
        <v>2200943</v>
      </c>
      <c r="C1866" s="810" t="s">
        <v>2814</v>
      </c>
      <c r="D1866" s="274" t="s">
        <v>127</v>
      </c>
      <c r="E1866" s="355">
        <v>0.245</v>
      </c>
      <c r="F1866" s="277">
        <v>3.5</v>
      </c>
      <c r="G1866" s="278" t="s">
        <v>48</v>
      </c>
      <c r="H1866" s="279" t="str">
        <f t="shared" si="120"/>
        <v>6</v>
      </c>
      <c r="I1866" s="278">
        <v>0.26</v>
      </c>
      <c r="J1866" s="278">
        <v>0.26</v>
      </c>
      <c r="K1866" s="280"/>
      <c r="L1866" s="280"/>
      <c r="M1866" s="280"/>
      <c r="N1866" s="281">
        <v>0.26</v>
      </c>
      <c r="O1866" s="282">
        <v>100</v>
      </c>
      <c r="P1866" s="281">
        <v>0.26</v>
      </c>
      <c r="Q1866" s="282">
        <v>100</v>
      </c>
      <c r="R1866" s="281">
        <v>0.26</v>
      </c>
      <c r="S1866" s="282">
        <v>100</v>
      </c>
      <c r="T1866" s="274" t="s">
        <v>45</v>
      </c>
      <c r="U1866" s="274">
        <v>2019</v>
      </c>
      <c r="V1866" s="961">
        <v>0.245</v>
      </c>
      <c r="W1866" s="928"/>
      <c r="X1866" s="919"/>
      <c r="Y1866" s="31">
        <f t="shared" si="119"/>
        <v>0</v>
      </c>
    </row>
    <row r="1867" spans="1:25" s="247" customFormat="1" ht="20.25" customHeight="1" x14ac:dyDescent="0.3">
      <c r="A1867" s="273">
        <v>1593</v>
      </c>
      <c r="B1867" s="274">
        <v>2195777</v>
      </c>
      <c r="C1867" s="810" t="s">
        <v>2815</v>
      </c>
      <c r="D1867" s="274" t="s">
        <v>1825</v>
      </c>
      <c r="E1867" s="355">
        <v>0.74099999999999999</v>
      </c>
      <c r="F1867" s="277">
        <v>3.5</v>
      </c>
      <c r="G1867" s="278" t="s">
        <v>48</v>
      </c>
      <c r="H1867" s="279" t="str">
        <f t="shared" si="120"/>
        <v>6</v>
      </c>
      <c r="I1867" s="278">
        <v>0.76300000000000001</v>
      </c>
      <c r="J1867" s="278">
        <v>0.76300000000000001</v>
      </c>
      <c r="K1867" s="280"/>
      <c r="L1867" s="280"/>
      <c r="M1867" s="280"/>
      <c r="N1867" s="281">
        <v>0.76300000000000001</v>
      </c>
      <c r="O1867" s="282">
        <v>100</v>
      </c>
      <c r="P1867" s="281">
        <v>0.76300000000000001</v>
      </c>
      <c r="Q1867" s="282">
        <v>100</v>
      </c>
      <c r="R1867" s="281">
        <v>0.76300000000000001</v>
      </c>
      <c r="S1867" s="282">
        <v>100</v>
      </c>
      <c r="T1867" s="274" t="s">
        <v>45</v>
      </c>
      <c r="U1867" s="274">
        <v>2019</v>
      </c>
      <c r="V1867" s="961">
        <v>0.74099999999999999</v>
      </c>
      <c r="W1867" s="928"/>
      <c r="X1867" s="919"/>
      <c r="Y1867" s="31">
        <f t="shared" si="119"/>
        <v>0</v>
      </c>
    </row>
    <row r="1868" spans="1:25" s="247" customFormat="1" ht="20.25" customHeight="1" x14ac:dyDescent="0.3">
      <c r="A1868" s="273">
        <v>1594</v>
      </c>
      <c r="B1868" s="274">
        <v>2201448</v>
      </c>
      <c r="C1868" s="810" t="s">
        <v>2816</v>
      </c>
      <c r="D1868" s="274" t="s">
        <v>497</v>
      </c>
      <c r="E1868" s="355">
        <v>0.57099999999999995</v>
      </c>
      <c r="F1868" s="277">
        <v>3.5</v>
      </c>
      <c r="G1868" s="278" t="s">
        <v>48</v>
      </c>
      <c r="H1868" s="279" t="str">
        <f t="shared" si="120"/>
        <v>6</v>
      </c>
      <c r="I1868" s="278">
        <v>0.68</v>
      </c>
      <c r="J1868" s="278">
        <v>0.68</v>
      </c>
      <c r="K1868" s="280"/>
      <c r="L1868" s="280"/>
      <c r="M1868" s="280"/>
      <c r="N1868" s="281">
        <v>0.68</v>
      </c>
      <c r="O1868" s="282">
        <v>100</v>
      </c>
      <c r="P1868" s="281">
        <v>0.68</v>
      </c>
      <c r="Q1868" s="282">
        <v>100</v>
      </c>
      <c r="R1868" s="281">
        <v>0.68</v>
      </c>
      <c r="S1868" s="282">
        <v>100</v>
      </c>
      <c r="T1868" s="274" t="s">
        <v>45</v>
      </c>
      <c r="U1868" s="274">
        <v>2019</v>
      </c>
      <c r="V1868" s="961">
        <v>0.57099999999999995</v>
      </c>
      <c r="W1868" s="928"/>
      <c r="X1868" s="919"/>
      <c r="Y1868" s="31">
        <f t="shared" si="119"/>
        <v>0</v>
      </c>
    </row>
    <row r="1869" spans="1:25" s="247" customFormat="1" ht="20.25" customHeight="1" x14ac:dyDescent="0.3">
      <c r="A1869" s="273">
        <v>1595</v>
      </c>
      <c r="B1869" s="274">
        <v>2194086</v>
      </c>
      <c r="C1869" s="810" t="s">
        <v>2817</v>
      </c>
      <c r="D1869" s="274" t="s">
        <v>2818</v>
      </c>
      <c r="E1869" s="355">
        <v>1.772</v>
      </c>
      <c r="F1869" s="277">
        <v>3.5</v>
      </c>
      <c r="G1869" s="278" t="s">
        <v>48</v>
      </c>
      <c r="H1869" s="279" t="s">
        <v>103</v>
      </c>
      <c r="I1869" s="278">
        <v>0.65300000000000002</v>
      </c>
      <c r="J1869" s="278">
        <v>0.65300000000000002</v>
      </c>
      <c r="K1869" s="280"/>
      <c r="L1869" s="280"/>
      <c r="M1869" s="280"/>
      <c r="N1869" s="281">
        <v>0.65300000000000002</v>
      </c>
      <c r="O1869" s="282">
        <v>100</v>
      </c>
      <c r="P1869" s="281">
        <v>0.65300000000000002</v>
      </c>
      <c r="Q1869" s="282">
        <v>100</v>
      </c>
      <c r="R1869" s="281">
        <v>0.65300000000000002</v>
      </c>
      <c r="S1869" s="282">
        <v>100</v>
      </c>
      <c r="T1869" s="274" t="s">
        <v>45</v>
      </c>
      <c r="U1869" s="274">
        <v>2019</v>
      </c>
      <c r="V1869" s="961">
        <v>1.772</v>
      </c>
      <c r="W1869" s="928"/>
      <c r="X1869" s="919"/>
      <c r="Y1869" s="31">
        <f t="shared" si="119"/>
        <v>0</v>
      </c>
    </row>
    <row r="1870" spans="1:25" s="23" customFormat="1" ht="20.25" customHeight="1" x14ac:dyDescent="0.3">
      <c r="A1870" s="273">
        <v>1596</v>
      </c>
      <c r="B1870" s="274"/>
      <c r="C1870" s="993" t="s">
        <v>2819</v>
      </c>
      <c r="D1870" s="591" t="s">
        <v>2820</v>
      </c>
      <c r="E1870" s="580">
        <v>1.3740000000000001</v>
      </c>
      <c r="F1870" s="277">
        <v>3.5</v>
      </c>
      <c r="G1870" s="278" t="s">
        <v>48</v>
      </c>
      <c r="H1870" s="279" t="str">
        <f t="shared" si="120"/>
        <v>6</v>
      </c>
      <c r="I1870" s="278">
        <v>0.23</v>
      </c>
      <c r="J1870" s="278">
        <v>0.23</v>
      </c>
      <c r="K1870" s="280"/>
      <c r="L1870" s="280"/>
      <c r="M1870" s="280"/>
      <c r="N1870" s="281">
        <v>0.23</v>
      </c>
      <c r="O1870" s="282">
        <v>100</v>
      </c>
      <c r="P1870" s="281">
        <v>0.23</v>
      </c>
      <c r="Q1870" s="282">
        <v>100</v>
      </c>
      <c r="R1870" s="281">
        <v>0.23</v>
      </c>
      <c r="S1870" s="282">
        <v>100</v>
      </c>
      <c r="T1870" s="274" t="s">
        <v>45</v>
      </c>
      <c r="U1870" s="274">
        <v>2019</v>
      </c>
      <c r="V1870" s="954">
        <v>1.3740000000000001</v>
      </c>
      <c r="W1870" s="928"/>
      <c r="X1870" s="919"/>
      <c r="Y1870" s="31">
        <f t="shared" si="119"/>
        <v>0</v>
      </c>
    </row>
    <row r="1871" spans="1:25" s="247" customFormat="1" ht="20.25" customHeight="1" x14ac:dyDescent="0.3">
      <c r="A1871" s="273">
        <v>1597</v>
      </c>
      <c r="B1871" s="274">
        <v>2199500</v>
      </c>
      <c r="C1871" s="810" t="s">
        <v>2821</v>
      </c>
      <c r="D1871" s="274" t="s">
        <v>2822</v>
      </c>
      <c r="E1871" s="355">
        <v>1.4259999999999999</v>
      </c>
      <c r="F1871" s="277">
        <v>3.5</v>
      </c>
      <c r="G1871" s="278" t="s">
        <v>48</v>
      </c>
      <c r="H1871" s="279" t="s">
        <v>103</v>
      </c>
      <c r="I1871" s="278">
        <v>0.27300000000000002</v>
      </c>
      <c r="J1871" s="278">
        <v>0.27300000000000002</v>
      </c>
      <c r="K1871" s="280"/>
      <c r="L1871" s="280"/>
      <c r="M1871" s="280"/>
      <c r="N1871" s="281">
        <v>0.27300000000000002</v>
      </c>
      <c r="O1871" s="282">
        <v>100</v>
      </c>
      <c r="P1871" s="281">
        <v>0.27300000000000002</v>
      </c>
      <c r="Q1871" s="282">
        <v>100</v>
      </c>
      <c r="R1871" s="281">
        <v>0.27300000000000002</v>
      </c>
      <c r="S1871" s="282">
        <v>100</v>
      </c>
      <c r="T1871" s="274" t="s">
        <v>45</v>
      </c>
      <c r="U1871" s="274">
        <v>2019</v>
      </c>
      <c r="V1871" s="961">
        <v>1.4259999999999999</v>
      </c>
      <c r="W1871" s="928"/>
      <c r="X1871" s="919"/>
      <c r="Y1871" s="31">
        <f t="shared" si="119"/>
        <v>0</v>
      </c>
    </row>
    <row r="1872" spans="1:25" s="247" customFormat="1" ht="20.25" customHeight="1" x14ac:dyDescent="0.3">
      <c r="A1872" s="273">
        <v>1598</v>
      </c>
      <c r="B1872" s="274">
        <v>2193050</v>
      </c>
      <c r="C1872" s="810" t="s">
        <v>2823</v>
      </c>
      <c r="D1872" s="274" t="s">
        <v>1936</v>
      </c>
      <c r="E1872" s="355">
        <v>0.28699999999999998</v>
      </c>
      <c r="F1872" s="277">
        <v>3.5</v>
      </c>
      <c r="G1872" s="278" t="s">
        <v>48</v>
      </c>
      <c r="H1872" s="279" t="s">
        <v>103</v>
      </c>
      <c r="I1872" s="278">
        <v>0.3</v>
      </c>
      <c r="J1872" s="278">
        <v>0.3</v>
      </c>
      <c r="K1872" s="280"/>
      <c r="L1872" s="280"/>
      <c r="M1872" s="280"/>
      <c r="N1872" s="281">
        <v>0.3</v>
      </c>
      <c r="O1872" s="282">
        <v>100</v>
      </c>
      <c r="P1872" s="281">
        <v>0.3</v>
      </c>
      <c r="Q1872" s="282">
        <v>100</v>
      </c>
      <c r="R1872" s="281">
        <v>0.3</v>
      </c>
      <c r="S1872" s="282">
        <v>100</v>
      </c>
      <c r="T1872" s="274" t="s">
        <v>45</v>
      </c>
      <c r="U1872" s="274">
        <v>2019</v>
      </c>
      <c r="V1872" s="961">
        <v>0.28699999999999998</v>
      </c>
      <c r="W1872" s="928"/>
      <c r="X1872" s="919"/>
      <c r="Y1872" s="31">
        <f t="shared" si="119"/>
        <v>0</v>
      </c>
    </row>
    <row r="1873" spans="1:25" s="247" customFormat="1" ht="20.25" customHeight="1" x14ac:dyDescent="0.3">
      <c r="A1873" s="273">
        <v>1599</v>
      </c>
      <c r="B1873" s="274">
        <v>2194223</v>
      </c>
      <c r="C1873" s="810" t="s">
        <v>2824</v>
      </c>
      <c r="D1873" s="274" t="s">
        <v>2825</v>
      </c>
      <c r="E1873" s="355">
        <v>0.68799999999999994</v>
      </c>
      <c r="F1873" s="277">
        <v>3.5</v>
      </c>
      <c r="G1873" s="278" t="s">
        <v>48</v>
      </c>
      <c r="H1873" s="279" t="str">
        <f t="shared" si="120"/>
        <v>6</v>
      </c>
      <c r="I1873" s="278">
        <v>0.47299999999999998</v>
      </c>
      <c r="J1873" s="278">
        <v>0.47299999999999998</v>
      </c>
      <c r="K1873" s="280"/>
      <c r="L1873" s="280"/>
      <c r="M1873" s="280"/>
      <c r="N1873" s="281">
        <v>0.47299999999999998</v>
      </c>
      <c r="O1873" s="282">
        <v>100</v>
      </c>
      <c r="P1873" s="281">
        <v>0.47299999999999998</v>
      </c>
      <c r="Q1873" s="282">
        <v>100</v>
      </c>
      <c r="R1873" s="281">
        <v>0.47299999999999998</v>
      </c>
      <c r="S1873" s="282">
        <v>100</v>
      </c>
      <c r="T1873" s="274" t="s">
        <v>45</v>
      </c>
      <c r="U1873" s="274">
        <v>2019</v>
      </c>
      <c r="V1873" s="961">
        <v>0.68799999999999994</v>
      </c>
      <c r="W1873" s="928"/>
      <c r="X1873" s="919"/>
      <c r="Y1873" s="31">
        <f t="shared" si="119"/>
        <v>0</v>
      </c>
    </row>
    <row r="1874" spans="1:25" s="23" customFormat="1" ht="20.25" customHeight="1" x14ac:dyDescent="0.3">
      <c r="A1874" s="273">
        <v>1600</v>
      </c>
      <c r="B1874" s="274"/>
      <c r="C1874" s="993" t="s">
        <v>2826</v>
      </c>
      <c r="D1874" s="591" t="s">
        <v>2827</v>
      </c>
      <c r="E1874" s="580">
        <v>0.86599999999999999</v>
      </c>
      <c r="F1874" s="277">
        <v>4.5</v>
      </c>
      <c r="G1874" s="278" t="s">
        <v>48</v>
      </c>
      <c r="H1874" s="279" t="s">
        <v>103</v>
      </c>
      <c r="I1874" s="278">
        <v>0.51</v>
      </c>
      <c r="J1874" s="278">
        <v>0.51</v>
      </c>
      <c r="K1874" s="280"/>
      <c r="L1874" s="280"/>
      <c r="M1874" s="280"/>
      <c r="N1874" s="281">
        <v>0.51</v>
      </c>
      <c r="O1874" s="282">
        <v>100</v>
      </c>
      <c r="P1874" s="281">
        <v>0.51</v>
      </c>
      <c r="Q1874" s="282">
        <v>100</v>
      </c>
      <c r="R1874" s="281">
        <v>0.51</v>
      </c>
      <c r="S1874" s="282">
        <v>100</v>
      </c>
      <c r="T1874" s="274" t="s">
        <v>45</v>
      </c>
      <c r="U1874" s="274">
        <v>2019</v>
      </c>
      <c r="V1874" s="954">
        <v>0.86599999999999999</v>
      </c>
      <c r="W1874" s="928"/>
      <c r="X1874" s="919"/>
      <c r="Y1874" s="31">
        <f t="shared" si="119"/>
        <v>0</v>
      </c>
    </row>
    <row r="1875" spans="1:25" s="247" customFormat="1" ht="20.25" customHeight="1" x14ac:dyDescent="0.3">
      <c r="A1875" s="273">
        <v>1601</v>
      </c>
      <c r="B1875" s="645"/>
      <c r="C1875" s="989" t="s">
        <v>2828</v>
      </c>
      <c r="D1875" s="551" t="s">
        <v>2224</v>
      </c>
      <c r="E1875" s="644">
        <f>1.079+W1875</f>
        <v>1.5489999999999999</v>
      </c>
      <c r="F1875" s="277">
        <v>4.5</v>
      </c>
      <c r="G1875" s="278" t="s">
        <v>48</v>
      </c>
      <c r="H1875" s="279" t="s">
        <v>103</v>
      </c>
      <c r="I1875" s="278">
        <v>0.186</v>
      </c>
      <c r="J1875" s="278">
        <v>0.186</v>
      </c>
      <c r="K1875" s="280"/>
      <c r="L1875" s="280"/>
      <c r="M1875" s="280"/>
      <c r="N1875" s="281">
        <v>0.186</v>
      </c>
      <c r="O1875" s="282">
        <v>100</v>
      </c>
      <c r="P1875" s="281">
        <v>0.186</v>
      </c>
      <c r="Q1875" s="282">
        <v>100</v>
      </c>
      <c r="R1875" s="281">
        <v>0.186</v>
      </c>
      <c r="S1875" s="282">
        <v>100</v>
      </c>
      <c r="T1875" s="274" t="s">
        <v>45</v>
      </c>
      <c r="U1875" s="274">
        <v>2019</v>
      </c>
      <c r="V1875" s="961">
        <v>1.079</v>
      </c>
      <c r="W1875" s="957">
        <v>0.47</v>
      </c>
      <c r="X1875" s="919"/>
      <c r="Y1875" s="31">
        <f t="shared" si="119"/>
        <v>0</v>
      </c>
    </row>
    <row r="1876" spans="1:25" s="247" customFormat="1" ht="20.25" customHeight="1" x14ac:dyDescent="0.3">
      <c r="A1876" s="273">
        <v>1602</v>
      </c>
      <c r="B1876" s="274">
        <v>2203022</v>
      </c>
      <c r="C1876" s="810" t="s">
        <v>2829</v>
      </c>
      <c r="D1876" s="274" t="s">
        <v>2830</v>
      </c>
      <c r="E1876" s="355">
        <v>0.128</v>
      </c>
      <c r="F1876" s="277">
        <v>3.5</v>
      </c>
      <c r="G1876" s="278" t="s">
        <v>48</v>
      </c>
      <c r="H1876" s="279" t="str">
        <f t="shared" ref="H1876:H1886" si="122">IF(F1876&lt;5.1,"6","10")</f>
        <v>6</v>
      </c>
      <c r="I1876" s="278">
        <v>0.13300000000000001</v>
      </c>
      <c r="J1876" s="278">
        <v>0.13300000000000001</v>
      </c>
      <c r="K1876" s="280"/>
      <c r="L1876" s="280"/>
      <c r="M1876" s="280"/>
      <c r="N1876" s="281">
        <v>0.13300000000000001</v>
      </c>
      <c r="O1876" s="282">
        <v>100</v>
      </c>
      <c r="P1876" s="281">
        <v>0.13300000000000001</v>
      </c>
      <c r="Q1876" s="282">
        <v>100</v>
      </c>
      <c r="R1876" s="281">
        <v>0.13300000000000001</v>
      </c>
      <c r="S1876" s="282">
        <v>100</v>
      </c>
      <c r="T1876" s="274" t="s">
        <v>2542</v>
      </c>
      <c r="U1876" s="274">
        <v>2019</v>
      </c>
      <c r="V1876" s="961">
        <v>0.128</v>
      </c>
      <c r="W1876" s="928"/>
      <c r="X1876" s="919"/>
      <c r="Y1876" s="31">
        <f t="shared" si="119"/>
        <v>0</v>
      </c>
    </row>
    <row r="1877" spans="1:25" s="247" customFormat="1" ht="20.25" customHeight="1" x14ac:dyDescent="0.3">
      <c r="A1877" s="273">
        <v>1603</v>
      </c>
      <c r="B1877" s="274"/>
      <c r="C1877" s="810" t="s">
        <v>2831</v>
      </c>
      <c r="D1877" s="274" t="s">
        <v>2832</v>
      </c>
      <c r="E1877" s="355">
        <v>0.128</v>
      </c>
      <c r="F1877" s="277">
        <v>3.5</v>
      </c>
      <c r="G1877" s="278" t="s">
        <v>48</v>
      </c>
      <c r="H1877" s="279" t="s">
        <v>103</v>
      </c>
      <c r="I1877" s="278"/>
      <c r="J1877" s="278"/>
      <c r="K1877" s="280"/>
      <c r="L1877" s="280"/>
      <c r="M1877" s="280"/>
      <c r="N1877" s="281"/>
      <c r="O1877" s="282"/>
      <c r="P1877" s="281"/>
      <c r="Q1877" s="282"/>
      <c r="R1877" s="281"/>
      <c r="S1877" s="282"/>
      <c r="T1877" s="274"/>
      <c r="U1877" s="274"/>
      <c r="V1877" s="961">
        <v>0.128</v>
      </c>
      <c r="W1877" s="928"/>
      <c r="X1877" s="919"/>
      <c r="Y1877" s="31">
        <f t="shared" ref="Y1877:Y1940" si="123">E1877-V1877-W1877-X1877</f>
        <v>0</v>
      </c>
    </row>
    <row r="1878" spans="1:25" s="247" customFormat="1" ht="20.25" customHeight="1" x14ac:dyDescent="0.3">
      <c r="A1878" s="273">
        <v>1604</v>
      </c>
      <c r="B1878" s="274"/>
      <c r="C1878" s="810" t="s">
        <v>2833</v>
      </c>
      <c r="D1878" s="274" t="s">
        <v>2834</v>
      </c>
      <c r="E1878" s="355">
        <v>0.13</v>
      </c>
      <c r="F1878" s="277">
        <v>3.5</v>
      </c>
      <c r="G1878" s="278" t="s">
        <v>48</v>
      </c>
      <c r="H1878" s="279" t="s">
        <v>103</v>
      </c>
      <c r="I1878" s="278"/>
      <c r="J1878" s="278"/>
      <c r="K1878" s="280"/>
      <c r="L1878" s="280"/>
      <c r="M1878" s="280"/>
      <c r="N1878" s="281"/>
      <c r="O1878" s="282"/>
      <c r="P1878" s="281"/>
      <c r="Q1878" s="282"/>
      <c r="R1878" s="281"/>
      <c r="S1878" s="282"/>
      <c r="T1878" s="274"/>
      <c r="U1878" s="274"/>
      <c r="V1878" s="961">
        <v>0.13</v>
      </c>
      <c r="W1878" s="928"/>
      <c r="X1878" s="919"/>
      <c r="Y1878" s="31">
        <f t="shared" si="123"/>
        <v>0</v>
      </c>
    </row>
    <row r="1879" spans="1:25" s="247" customFormat="1" ht="20.25" customHeight="1" x14ac:dyDescent="0.3">
      <c r="A1879" s="273">
        <v>1605</v>
      </c>
      <c r="B1879" s="274"/>
      <c r="C1879" s="810" t="s">
        <v>2835</v>
      </c>
      <c r="D1879" s="274" t="s">
        <v>2836</v>
      </c>
      <c r="E1879" s="355">
        <v>0.41499999999999998</v>
      </c>
      <c r="F1879" s="277">
        <v>3.5</v>
      </c>
      <c r="G1879" s="278" t="s">
        <v>48</v>
      </c>
      <c r="H1879" s="279" t="s">
        <v>103</v>
      </c>
      <c r="I1879" s="278"/>
      <c r="J1879" s="278"/>
      <c r="K1879" s="280"/>
      <c r="L1879" s="280"/>
      <c r="M1879" s="280"/>
      <c r="N1879" s="281"/>
      <c r="O1879" s="282"/>
      <c r="P1879" s="281"/>
      <c r="Q1879" s="282"/>
      <c r="R1879" s="281"/>
      <c r="S1879" s="282"/>
      <c r="T1879" s="274"/>
      <c r="U1879" s="274"/>
      <c r="V1879" s="961">
        <v>0.41499999999999998</v>
      </c>
      <c r="W1879" s="928"/>
      <c r="X1879" s="919"/>
      <c r="Y1879" s="31">
        <f t="shared" si="123"/>
        <v>0</v>
      </c>
    </row>
    <row r="1880" spans="1:25" s="23" customFormat="1" ht="20.25" customHeight="1" x14ac:dyDescent="0.3">
      <c r="A1880" s="273">
        <v>1606</v>
      </c>
      <c r="B1880" s="274"/>
      <c r="C1880" s="810" t="s">
        <v>2837</v>
      </c>
      <c r="D1880" s="274" t="s">
        <v>2838</v>
      </c>
      <c r="E1880" s="580">
        <f t="shared" ref="E1880:E1882" si="124">V1880+W1880+X1880</f>
        <v>0.27</v>
      </c>
      <c r="F1880" s="277">
        <v>4.5</v>
      </c>
      <c r="G1880" s="278" t="s">
        <v>48</v>
      </c>
      <c r="H1880" s="279">
        <v>6</v>
      </c>
      <c r="I1880" s="278"/>
      <c r="J1880" s="278"/>
      <c r="K1880" s="280"/>
      <c r="L1880" s="280"/>
      <c r="M1880" s="280"/>
      <c r="N1880" s="281"/>
      <c r="O1880" s="282"/>
      <c r="P1880" s="281"/>
      <c r="Q1880" s="282"/>
      <c r="R1880" s="281"/>
      <c r="S1880" s="282"/>
      <c r="T1880" s="274"/>
      <c r="U1880" s="274"/>
      <c r="V1880" s="934"/>
      <c r="W1880" s="957">
        <v>0.27</v>
      </c>
      <c r="X1880" s="919"/>
      <c r="Y1880" s="31">
        <f t="shared" si="123"/>
        <v>0</v>
      </c>
    </row>
    <row r="1881" spans="1:25" s="23" customFormat="1" ht="20.25" customHeight="1" x14ac:dyDescent="0.3">
      <c r="A1881" s="273">
        <v>1607</v>
      </c>
      <c r="B1881" s="274"/>
      <c r="C1881" s="810" t="s">
        <v>2839</v>
      </c>
      <c r="D1881" s="274" t="s">
        <v>2840</v>
      </c>
      <c r="E1881" s="580">
        <f t="shared" si="124"/>
        <v>0.223</v>
      </c>
      <c r="F1881" s="277">
        <v>4.5</v>
      </c>
      <c r="G1881" s="278" t="s">
        <v>48</v>
      </c>
      <c r="H1881" s="279">
        <v>6</v>
      </c>
      <c r="I1881" s="278"/>
      <c r="J1881" s="278"/>
      <c r="K1881" s="280"/>
      <c r="L1881" s="280"/>
      <c r="M1881" s="280"/>
      <c r="N1881" s="281"/>
      <c r="O1881" s="282"/>
      <c r="P1881" s="281"/>
      <c r="Q1881" s="282"/>
      <c r="R1881" s="281"/>
      <c r="S1881" s="282"/>
      <c r="T1881" s="274"/>
      <c r="U1881" s="274"/>
      <c r="V1881" s="934"/>
      <c r="W1881" s="957">
        <v>0.223</v>
      </c>
      <c r="X1881" s="919"/>
      <c r="Y1881" s="31">
        <f t="shared" si="123"/>
        <v>0</v>
      </c>
    </row>
    <row r="1882" spans="1:25" s="23" customFormat="1" ht="20.25" customHeight="1" x14ac:dyDescent="0.3">
      <c r="A1882" s="273">
        <v>1608</v>
      </c>
      <c r="B1882" s="274"/>
      <c r="C1882" s="810" t="s">
        <v>2841</v>
      </c>
      <c r="D1882" s="274" t="s">
        <v>2842</v>
      </c>
      <c r="E1882" s="580">
        <f t="shared" si="124"/>
        <v>0.1</v>
      </c>
      <c r="F1882" s="277">
        <v>4.5</v>
      </c>
      <c r="G1882" s="278" t="s">
        <v>48</v>
      </c>
      <c r="H1882" s="279">
        <v>6</v>
      </c>
      <c r="I1882" s="278"/>
      <c r="J1882" s="278"/>
      <c r="K1882" s="280"/>
      <c r="L1882" s="280"/>
      <c r="M1882" s="280"/>
      <c r="N1882" s="281"/>
      <c r="O1882" s="282"/>
      <c r="P1882" s="281"/>
      <c r="Q1882" s="282"/>
      <c r="R1882" s="281"/>
      <c r="S1882" s="282"/>
      <c r="T1882" s="274"/>
      <c r="U1882" s="274"/>
      <c r="V1882" s="934"/>
      <c r="W1882" s="957">
        <v>0.1</v>
      </c>
      <c r="X1882" s="919"/>
      <c r="Y1882" s="31">
        <f t="shared" si="123"/>
        <v>0</v>
      </c>
    </row>
    <row r="1883" spans="1:25" ht="20.25" customHeight="1" x14ac:dyDescent="0.3">
      <c r="A1883" s="273" t="s">
        <v>2843</v>
      </c>
      <c r="B1883" s="273"/>
      <c r="C1883" s="809"/>
      <c r="D1883" s="273"/>
      <c r="E1883" s="273"/>
      <c r="F1883" s="273"/>
      <c r="G1883" s="273"/>
      <c r="H1883" s="273"/>
      <c r="I1883" s="278"/>
      <c r="J1883" s="278"/>
      <c r="K1883" s="280"/>
      <c r="L1883" s="280"/>
      <c r="M1883" s="280"/>
      <c r="N1883" s="281"/>
      <c r="O1883" s="282"/>
      <c r="P1883" s="281"/>
      <c r="Q1883" s="282"/>
      <c r="R1883" s="281"/>
      <c r="S1883" s="282"/>
      <c r="T1883" s="274"/>
      <c r="U1883" s="274"/>
      <c r="V1883" s="934"/>
      <c r="W1883" s="957"/>
      <c r="X1883" s="919"/>
      <c r="Y1883" s="31">
        <f t="shared" si="123"/>
        <v>0</v>
      </c>
    </row>
    <row r="1884" spans="1:25" ht="20.25" customHeight="1" x14ac:dyDescent="0.3">
      <c r="A1884" s="273"/>
      <c r="B1884" s="273"/>
      <c r="C1884" s="809"/>
      <c r="D1884" s="273" t="s">
        <v>252</v>
      </c>
      <c r="E1884" s="596">
        <f>SUM(E1885:E1887)</f>
        <v>1.2370000000000001</v>
      </c>
      <c r="F1884" s="273"/>
      <c r="G1884" s="273"/>
      <c r="H1884" s="273"/>
      <c r="I1884" s="278"/>
      <c r="J1884" s="278"/>
      <c r="K1884" s="280"/>
      <c r="L1884" s="280"/>
      <c r="M1884" s="280"/>
      <c r="N1884" s="281"/>
      <c r="O1884" s="282"/>
      <c r="P1884" s="281"/>
      <c r="Q1884" s="282"/>
      <c r="R1884" s="281"/>
      <c r="S1884" s="282"/>
      <c r="T1884" s="274"/>
      <c r="U1884" s="274"/>
      <c r="V1884" s="934"/>
      <c r="W1884" s="957"/>
      <c r="X1884" s="919"/>
      <c r="Y1884" s="31">
        <f t="shared" si="123"/>
        <v>1.2370000000000001</v>
      </c>
    </row>
    <row r="1885" spans="1:25" s="23" customFormat="1" ht="23.25" customHeight="1" x14ac:dyDescent="0.3">
      <c r="A1885" s="273">
        <v>1609</v>
      </c>
      <c r="B1885" s="274">
        <v>2198020</v>
      </c>
      <c r="C1885" s="810" t="s">
        <v>2844</v>
      </c>
      <c r="D1885" s="274" t="s">
        <v>1999</v>
      </c>
      <c r="E1885" s="355">
        <v>0.20699999999999999</v>
      </c>
      <c r="F1885" s="277">
        <v>3.5</v>
      </c>
      <c r="G1885" s="278" t="s">
        <v>48</v>
      </c>
      <c r="H1885" s="279" t="s">
        <v>103</v>
      </c>
      <c r="I1885" s="278">
        <v>0.31900000000000001</v>
      </c>
      <c r="J1885" s="278">
        <v>0.31900000000000001</v>
      </c>
      <c r="K1885" s="280"/>
      <c r="L1885" s="280"/>
      <c r="M1885" s="280"/>
      <c r="N1885" s="281">
        <v>0.31900000000000001</v>
      </c>
      <c r="O1885" s="282">
        <v>100</v>
      </c>
      <c r="P1885" s="281">
        <v>0.31900000000000001</v>
      </c>
      <c r="Q1885" s="282">
        <v>100</v>
      </c>
      <c r="R1885" s="281">
        <v>0.31900000000000001</v>
      </c>
      <c r="S1885" s="282">
        <v>100</v>
      </c>
      <c r="T1885" s="274" t="s">
        <v>2542</v>
      </c>
      <c r="U1885" s="274">
        <v>2019</v>
      </c>
      <c r="V1885" s="961">
        <v>0.20699999999999999</v>
      </c>
      <c r="W1885" s="957"/>
      <c r="X1885" s="919"/>
      <c r="Y1885" s="31">
        <f t="shared" si="123"/>
        <v>0</v>
      </c>
    </row>
    <row r="1886" spans="1:25" s="23" customFormat="1" ht="20.25" customHeight="1" x14ac:dyDescent="0.3">
      <c r="A1886" s="273">
        <v>1610</v>
      </c>
      <c r="B1886" s="274">
        <v>2191824</v>
      </c>
      <c r="C1886" s="810" t="s">
        <v>2845</v>
      </c>
      <c r="D1886" s="274" t="s">
        <v>507</v>
      </c>
      <c r="E1886" s="355">
        <v>0.44700000000000001</v>
      </c>
      <c r="F1886" s="277">
        <v>3.5</v>
      </c>
      <c r="G1886" s="278" t="s">
        <v>48</v>
      </c>
      <c r="H1886" s="279" t="str">
        <f t="shared" si="122"/>
        <v>6</v>
      </c>
      <c r="I1886" s="278">
        <v>0.83</v>
      </c>
      <c r="J1886" s="278">
        <v>0.83</v>
      </c>
      <c r="K1886" s="280"/>
      <c r="L1886" s="280"/>
      <c r="M1886" s="280"/>
      <c r="N1886" s="281">
        <v>0.83</v>
      </c>
      <c r="O1886" s="282">
        <v>100</v>
      </c>
      <c r="P1886" s="281">
        <v>0.83</v>
      </c>
      <c r="Q1886" s="282">
        <v>100</v>
      </c>
      <c r="R1886" s="281">
        <v>0.83</v>
      </c>
      <c r="S1886" s="282">
        <v>100</v>
      </c>
      <c r="T1886" s="274" t="s">
        <v>2542</v>
      </c>
      <c r="U1886" s="274">
        <v>2019</v>
      </c>
      <c r="V1886" s="961">
        <v>0.44700000000000001</v>
      </c>
      <c r="W1886" s="957"/>
      <c r="X1886" s="919"/>
      <c r="Y1886" s="31">
        <f t="shared" si="123"/>
        <v>0</v>
      </c>
    </row>
    <row r="1887" spans="1:25" s="23" customFormat="1" ht="20.25" customHeight="1" x14ac:dyDescent="0.3">
      <c r="A1887" s="273">
        <v>1611</v>
      </c>
      <c r="B1887" s="274">
        <v>2196152</v>
      </c>
      <c r="C1887" s="810" t="s">
        <v>2846</v>
      </c>
      <c r="D1887" s="274" t="s">
        <v>2847</v>
      </c>
      <c r="E1887" s="355">
        <v>0.58299999999999996</v>
      </c>
      <c r="F1887" s="277">
        <v>3.5</v>
      </c>
      <c r="G1887" s="278" t="s">
        <v>48</v>
      </c>
      <c r="H1887" s="279" t="s">
        <v>103</v>
      </c>
      <c r="I1887" s="278">
        <v>0.63100000000000001</v>
      </c>
      <c r="J1887" s="278">
        <v>0.63100000000000001</v>
      </c>
      <c r="K1887" s="280"/>
      <c r="L1887" s="280"/>
      <c r="M1887" s="280"/>
      <c r="N1887" s="281">
        <v>0.63100000000000001</v>
      </c>
      <c r="O1887" s="282">
        <v>100</v>
      </c>
      <c r="P1887" s="281">
        <v>0.63100000000000001</v>
      </c>
      <c r="Q1887" s="282">
        <v>100</v>
      </c>
      <c r="R1887" s="281">
        <v>0.63100000000000001</v>
      </c>
      <c r="S1887" s="282">
        <v>100</v>
      </c>
      <c r="T1887" s="274" t="s">
        <v>2542</v>
      </c>
      <c r="U1887" s="274">
        <v>2019</v>
      </c>
      <c r="V1887" s="961">
        <v>0.58299999999999996</v>
      </c>
      <c r="W1887" s="957"/>
      <c r="X1887" s="919"/>
      <c r="Y1887" s="31">
        <f t="shared" si="123"/>
        <v>0</v>
      </c>
    </row>
    <row r="1888" spans="1:25" s="23" customFormat="1" ht="20.25" customHeight="1" x14ac:dyDescent="0.3">
      <c r="A1888" s="599" t="s">
        <v>2848</v>
      </c>
      <c r="B1888" s="600"/>
      <c r="C1888" s="995"/>
      <c r="D1888" s="600"/>
      <c r="E1888" s="600"/>
      <c r="F1888" s="600"/>
      <c r="G1888" s="600"/>
      <c r="H1888" s="601"/>
      <c r="I1888" s="278"/>
      <c r="J1888" s="278"/>
      <c r="K1888" s="280"/>
      <c r="L1888" s="280"/>
      <c r="M1888" s="280"/>
      <c r="N1888" s="281"/>
      <c r="O1888" s="282"/>
      <c r="P1888" s="281"/>
      <c r="Q1888" s="282"/>
      <c r="R1888" s="281"/>
      <c r="S1888" s="282"/>
      <c r="T1888" s="274"/>
      <c r="U1888" s="274"/>
      <c r="V1888" s="934"/>
      <c r="W1888" s="957"/>
      <c r="X1888" s="919"/>
      <c r="Y1888" s="31">
        <f t="shared" si="123"/>
        <v>0</v>
      </c>
    </row>
    <row r="1889" spans="1:25" s="23" customFormat="1" ht="20.25" customHeight="1" x14ac:dyDescent="0.3">
      <c r="A1889" s="273"/>
      <c r="B1889" s="273"/>
      <c r="C1889" s="809"/>
      <c r="D1889" s="273" t="s">
        <v>252</v>
      </c>
      <c r="E1889" s="541">
        <f>SUM(E1890:E1892)</f>
        <v>0.54</v>
      </c>
      <c r="F1889" s="528"/>
      <c r="G1889" s="528"/>
      <c r="H1889" s="528"/>
      <c r="I1889" s="278"/>
      <c r="J1889" s="278"/>
      <c r="K1889" s="280"/>
      <c r="L1889" s="280"/>
      <c r="M1889" s="280"/>
      <c r="N1889" s="281"/>
      <c r="O1889" s="282"/>
      <c r="P1889" s="281"/>
      <c r="Q1889" s="282"/>
      <c r="R1889" s="281"/>
      <c r="S1889" s="282"/>
      <c r="T1889" s="274"/>
      <c r="U1889" s="274"/>
      <c r="V1889" s="934"/>
      <c r="W1889" s="957"/>
      <c r="X1889" s="919"/>
      <c r="Y1889" s="31">
        <f t="shared" si="123"/>
        <v>0.54</v>
      </c>
    </row>
    <row r="1890" spans="1:25" s="23" customFormat="1" ht="20.25" customHeight="1" x14ac:dyDescent="0.3">
      <c r="A1890" s="273">
        <v>1612</v>
      </c>
      <c r="B1890" s="274"/>
      <c r="C1890" s="810" t="s">
        <v>4763</v>
      </c>
      <c r="D1890" s="275" t="s">
        <v>1012</v>
      </c>
      <c r="E1890" s="580">
        <f t="shared" ref="E1890:E1892" si="125">V1890+W1890+X1890</f>
        <v>0.37</v>
      </c>
      <c r="F1890" s="277">
        <v>3.5</v>
      </c>
      <c r="G1890" s="278" t="s">
        <v>48</v>
      </c>
      <c r="H1890" s="279">
        <v>6</v>
      </c>
      <c r="I1890" s="278"/>
      <c r="J1890" s="278"/>
      <c r="K1890" s="280"/>
      <c r="L1890" s="280"/>
      <c r="M1890" s="280"/>
      <c r="N1890" s="281"/>
      <c r="O1890" s="282"/>
      <c r="P1890" s="281"/>
      <c r="Q1890" s="282"/>
      <c r="R1890" s="281"/>
      <c r="S1890" s="282"/>
      <c r="T1890" s="274"/>
      <c r="U1890" s="274"/>
      <c r="V1890" s="945">
        <v>0.37</v>
      </c>
      <c r="W1890" s="957"/>
      <c r="X1890" s="919"/>
      <c r="Y1890" s="31">
        <f t="shared" si="123"/>
        <v>0</v>
      </c>
    </row>
    <row r="1891" spans="1:25" s="23" customFormat="1" ht="20.25" customHeight="1" x14ac:dyDescent="0.3">
      <c r="A1891" s="273">
        <v>1613</v>
      </c>
      <c r="B1891" s="274"/>
      <c r="C1891" s="810" t="s">
        <v>4764</v>
      </c>
      <c r="D1891" s="275" t="s">
        <v>2849</v>
      </c>
      <c r="E1891" s="580">
        <f t="shared" si="125"/>
        <v>7.0000000000000007E-2</v>
      </c>
      <c r="F1891" s="277">
        <v>3.5</v>
      </c>
      <c r="G1891" s="278" t="s">
        <v>48</v>
      </c>
      <c r="H1891" s="279">
        <v>6</v>
      </c>
      <c r="I1891" s="278"/>
      <c r="J1891" s="278"/>
      <c r="K1891" s="280"/>
      <c r="L1891" s="280"/>
      <c r="M1891" s="280"/>
      <c r="N1891" s="281"/>
      <c r="O1891" s="282"/>
      <c r="P1891" s="281"/>
      <c r="Q1891" s="282"/>
      <c r="R1891" s="281"/>
      <c r="S1891" s="282"/>
      <c r="T1891" s="274"/>
      <c r="U1891" s="274"/>
      <c r="V1891" s="945">
        <v>7.0000000000000007E-2</v>
      </c>
      <c r="W1891" s="957"/>
      <c r="X1891" s="919"/>
      <c r="Y1891" s="31">
        <f t="shared" si="123"/>
        <v>0</v>
      </c>
    </row>
    <row r="1892" spans="1:25" s="23" customFormat="1" ht="20.25" customHeight="1" x14ac:dyDescent="0.3">
      <c r="A1892" s="273">
        <v>1614</v>
      </c>
      <c r="B1892" s="274"/>
      <c r="C1892" s="810" t="s">
        <v>4765</v>
      </c>
      <c r="D1892" s="275" t="s">
        <v>2850</v>
      </c>
      <c r="E1892" s="580">
        <f t="shared" si="125"/>
        <v>0.1</v>
      </c>
      <c r="F1892" s="277">
        <v>3.5</v>
      </c>
      <c r="G1892" s="278" t="s">
        <v>48</v>
      </c>
      <c r="H1892" s="279">
        <v>6</v>
      </c>
      <c r="I1892" s="278"/>
      <c r="J1892" s="278"/>
      <c r="K1892" s="280"/>
      <c r="L1892" s="280"/>
      <c r="M1892" s="280"/>
      <c r="N1892" s="281"/>
      <c r="O1892" s="282"/>
      <c r="P1892" s="281"/>
      <c r="Q1892" s="282"/>
      <c r="R1892" s="281"/>
      <c r="S1892" s="282"/>
      <c r="T1892" s="274"/>
      <c r="U1892" s="274"/>
      <c r="V1892" s="945">
        <v>0.1</v>
      </c>
      <c r="W1892" s="957"/>
      <c r="X1892" s="919"/>
      <c r="Y1892" s="31">
        <f t="shared" si="123"/>
        <v>0</v>
      </c>
    </row>
    <row r="1893" spans="1:25" s="23" customFormat="1" ht="20.25" customHeight="1" x14ac:dyDescent="0.3">
      <c r="A1893" s="273" t="s">
        <v>2851</v>
      </c>
      <c r="B1893" s="273"/>
      <c r="C1893" s="809"/>
      <c r="D1893" s="273"/>
      <c r="E1893" s="273"/>
      <c r="F1893" s="273"/>
      <c r="G1893" s="273"/>
      <c r="H1893" s="273"/>
      <c r="I1893" s="278"/>
      <c r="J1893" s="278"/>
      <c r="K1893" s="280"/>
      <c r="L1893" s="280"/>
      <c r="M1893" s="280"/>
      <c r="N1893" s="281"/>
      <c r="O1893" s="282"/>
      <c r="P1893" s="281"/>
      <c r="Q1893" s="282"/>
      <c r="R1893" s="281"/>
      <c r="S1893" s="282"/>
      <c r="T1893" s="274"/>
      <c r="U1893" s="274"/>
      <c r="V1893" s="919"/>
      <c r="W1893" s="928"/>
      <c r="X1893" s="919"/>
      <c r="Y1893" s="31">
        <f t="shared" si="123"/>
        <v>0</v>
      </c>
    </row>
    <row r="1894" spans="1:25" s="23" customFormat="1" ht="20.25" customHeight="1" x14ac:dyDescent="0.3">
      <c r="A1894" s="273"/>
      <c r="B1894" s="273"/>
      <c r="C1894" s="809"/>
      <c r="D1894" s="273" t="s">
        <v>252</v>
      </c>
      <c r="E1894" s="596">
        <f>SUM(E1895:E1939)</f>
        <v>24.885999999999996</v>
      </c>
      <c r="F1894" s="273"/>
      <c r="G1894" s="273"/>
      <c r="H1894" s="273"/>
      <c r="I1894" s="278"/>
      <c r="J1894" s="278"/>
      <c r="K1894" s="280"/>
      <c r="L1894" s="280"/>
      <c r="M1894" s="280"/>
      <c r="N1894" s="281"/>
      <c r="O1894" s="282"/>
      <c r="P1894" s="281"/>
      <c r="Q1894" s="282"/>
      <c r="R1894" s="281"/>
      <c r="S1894" s="282"/>
      <c r="T1894" s="274"/>
      <c r="U1894" s="274"/>
      <c r="V1894" s="919"/>
      <c r="W1894" s="928"/>
      <c r="X1894" s="919"/>
      <c r="Y1894" s="31">
        <f t="shared" si="123"/>
        <v>24.885999999999996</v>
      </c>
    </row>
    <row r="1895" spans="1:25" s="247" customFormat="1" ht="20.25" customHeight="1" x14ac:dyDescent="0.3">
      <c r="A1895" s="273">
        <v>1615</v>
      </c>
      <c r="B1895" s="274"/>
      <c r="C1895" s="810" t="s">
        <v>2852</v>
      </c>
      <c r="D1895" s="275" t="s">
        <v>1139</v>
      </c>
      <c r="E1895" s="355">
        <v>1.19</v>
      </c>
      <c r="F1895" s="277">
        <v>4.5</v>
      </c>
      <c r="G1895" s="278" t="s">
        <v>48</v>
      </c>
      <c r="H1895" s="279" t="s">
        <v>103</v>
      </c>
      <c r="I1895" s="278"/>
      <c r="J1895" s="278"/>
      <c r="K1895" s="280"/>
      <c r="L1895" s="280"/>
      <c r="M1895" s="280"/>
      <c r="N1895" s="281"/>
      <c r="O1895" s="282"/>
      <c r="P1895" s="281"/>
      <c r="Q1895" s="282"/>
      <c r="R1895" s="281"/>
      <c r="S1895" s="282"/>
      <c r="T1895" s="274"/>
      <c r="U1895" s="274"/>
      <c r="V1895" s="961">
        <v>1.19</v>
      </c>
      <c r="W1895" s="957"/>
      <c r="X1895" s="919"/>
      <c r="Y1895" s="31">
        <f t="shared" si="123"/>
        <v>0</v>
      </c>
    </row>
    <row r="1896" spans="1:25" s="247" customFormat="1" ht="20.25" customHeight="1" x14ac:dyDescent="0.3">
      <c r="A1896" s="576">
        <v>1616</v>
      </c>
      <c r="B1896" s="274"/>
      <c r="C1896" s="989" t="s">
        <v>2853</v>
      </c>
      <c r="D1896" s="552" t="s">
        <v>397</v>
      </c>
      <c r="E1896" s="580">
        <v>1.129</v>
      </c>
      <c r="F1896" s="277">
        <v>4.5</v>
      </c>
      <c r="G1896" s="278"/>
      <c r="H1896" s="279"/>
      <c r="I1896" s="278"/>
      <c r="J1896" s="278"/>
      <c r="K1896" s="280"/>
      <c r="L1896" s="280"/>
      <c r="M1896" s="280"/>
      <c r="N1896" s="281"/>
      <c r="O1896" s="282"/>
      <c r="P1896" s="281"/>
      <c r="Q1896" s="282"/>
      <c r="R1896" s="281"/>
      <c r="S1896" s="282"/>
      <c r="T1896" s="274"/>
      <c r="U1896" s="274"/>
      <c r="V1896" s="954">
        <v>1.129</v>
      </c>
      <c r="W1896" s="957"/>
      <c r="X1896" s="919"/>
      <c r="Y1896" s="31">
        <f t="shared" si="123"/>
        <v>0</v>
      </c>
    </row>
    <row r="1897" spans="1:25" s="247" customFormat="1" ht="20.25" customHeight="1" x14ac:dyDescent="0.3">
      <c r="A1897" s="534"/>
      <c r="B1897" s="274"/>
      <c r="C1897" s="998"/>
      <c r="D1897" s="578"/>
      <c r="E1897" s="580">
        <f t="shared" ref="E1897:E1939" si="126">V1897+W1897+X1897</f>
        <v>7.4999999999999997E-2</v>
      </c>
      <c r="F1897" s="277">
        <v>4.5</v>
      </c>
      <c r="G1897" s="278" t="s">
        <v>48</v>
      </c>
      <c r="H1897" s="279" t="s">
        <v>103</v>
      </c>
      <c r="I1897" s="278"/>
      <c r="J1897" s="278"/>
      <c r="K1897" s="280"/>
      <c r="L1897" s="280"/>
      <c r="M1897" s="280"/>
      <c r="N1897" s="281"/>
      <c r="O1897" s="282"/>
      <c r="P1897" s="281"/>
      <c r="Q1897" s="282"/>
      <c r="R1897" s="281"/>
      <c r="S1897" s="282"/>
      <c r="T1897" s="274"/>
      <c r="U1897" s="274"/>
      <c r="V1897" s="954"/>
      <c r="W1897" s="957">
        <v>7.4999999999999997E-2</v>
      </c>
      <c r="X1897" s="919"/>
      <c r="Y1897" s="31">
        <f t="shared" si="123"/>
        <v>0</v>
      </c>
    </row>
    <row r="1898" spans="1:25" s="247" customFormat="1" ht="20.25" customHeight="1" x14ac:dyDescent="0.3">
      <c r="A1898" s="273">
        <v>1617</v>
      </c>
      <c r="B1898" s="274"/>
      <c r="C1898" s="810" t="s">
        <v>2854</v>
      </c>
      <c r="D1898" s="275" t="s">
        <v>2855</v>
      </c>
      <c r="E1898" s="355">
        <v>3.5609999999999999</v>
      </c>
      <c r="F1898" s="277">
        <v>4.5</v>
      </c>
      <c r="G1898" s="278" t="s">
        <v>48</v>
      </c>
      <c r="H1898" s="279" t="s">
        <v>103</v>
      </c>
      <c r="I1898" s="278"/>
      <c r="J1898" s="278"/>
      <c r="K1898" s="280"/>
      <c r="L1898" s="280"/>
      <c r="M1898" s="280"/>
      <c r="N1898" s="281"/>
      <c r="O1898" s="282"/>
      <c r="P1898" s="281"/>
      <c r="Q1898" s="282"/>
      <c r="R1898" s="281"/>
      <c r="S1898" s="282"/>
      <c r="T1898" s="274"/>
      <c r="U1898" s="274"/>
      <c r="V1898" s="961">
        <v>3.5609999999999999</v>
      </c>
      <c r="W1898" s="957"/>
      <c r="X1898" s="919"/>
      <c r="Y1898" s="31">
        <f t="shared" si="123"/>
        <v>0</v>
      </c>
    </row>
    <row r="1899" spans="1:25" s="247" customFormat="1" ht="20.25" customHeight="1" x14ac:dyDescent="0.3">
      <c r="A1899" s="576">
        <v>1618</v>
      </c>
      <c r="B1899" s="274"/>
      <c r="C1899" s="989" t="s">
        <v>2856</v>
      </c>
      <c r="D1899" s="552" t="s">
        <v>617</v>
      </c>
      <c r="E1899" s="580">
        <v>1.5029999999999999</v>
      </c>
      <c r="F1899" s="277">
        <v>4.5</v>
      </c>
      <c r="G1899" s="278"/>
      <c r="H1899" s="279"/>
      <c r="I1899" s="278"/>
      <c r="J1899" s="278"/>
      <c r="K1899" s="280"/>
      <c r="L1899" s="280"/>
      <c r="M1899" s="280"/>
      <c r="N1899" s="281"/>
      <c r="O1899" s="282"/>
      <c r="P1899" s="281"/>
      <c r="Q1899" s="282"/>
      <c r="R1899" s="281"/>
      <c r="S1899" s="282"/>
      <c r="T1899" s="274"/>
      <c r="U1899" s="274"/>
      <c r="V1899" s="954">
        <v>1.5029999999999999</v>
      </c>
      <c r="W1899" s="957"/>
      <c r="X1899" s="919"/>
      <c r="Y1899" s="31">
        <f t="shared" si="123"/>
        <v>0</v>
      </c>
    </row>
    <row r="1900" spans="1:25" s="247" customFormat="1" ht="20.25" customHeight="1" x14ac:dyDescent="0.3">
      <c r="A1900" s="534"/>
      <c r="B1900" s="274"/>
      <c r="C1900" s="998"/>
      <c r="D1900" s="578"/>
      <c r="E1900" s="580">
        <f t="shared" si="126"/>
        <v>0.78</v>
      </c>
      <c r="F1900" s="277">
        <v>4.5</v>
      </c>
      <c r="G1900" s="278" t="s">
        <v>48</v>
      </c>
      <c r="H1900" s="279" t="s">
        <v>103</v>
      </c>
      <c r="I1900" s="278"/>
      <c r="J1900" s="278"/>
      <c r="K1900" s="280"/>
      <c r="L1900" s="280"/>
      <c r="M1900" s="280"/>
      <c r="N1900" s="281"/>
      <c r="O1900" s="282"/>
      <c r="P1900" s="281"/>
      <c r="Q1900" s="282"/>
      <c r="R1900" s="281"/>
      <c r="S1900" s="282"/>
      <c r="T1900" s="274"/>
      <c r="U1900" s="274"/>
      <c r="V1900" s="954">
        <f t="shared" ref="V1900" si="127">AM1900+AN1900+AO1900</f>
        <v>0</v>
      </c>
      <c r="W1900" s="957">
        <v>0.78</v>
      </c>
      <c r="X1900" s="919"/>
      <c r="Y1900" s="31">
        <f t="shared" si="123"/>
        <v>0</v>
      </c>
    </row>
    <row r="1901" spans="1:25" s="247" customFormat="1" ht="20.25" customHeight="1" x14ac:dyDescent="0.3">
      <c r="A1901" s="576">
        <v>1619</v>
      </c>
      <c r="B1901" s="274"/>
      <c r="C1901" s="989" t="s">
        <v>2857</v>
      </c>
      <c r="D1901" s="552" t="s">
        <v>2858</v>
      </c>
      <c r="E1901" s="580">
        <v>1.802</v>
      </c>
      <c r="F1901" s="277">
        <v>4.5</v>
      </c>
      <c r="G1901" s="278" t="s">
        <v>48</v>
      </c>
      <c r="H1901" s="279">
        <v>6</v>
      </c>
      <c r="I1901" s="278"/>
      <c r="J1901" s="278"/>
      <c r="K1901" s="280"/>
      <c r="L1901" s="280"/>
      <c r="M1901" s="280"/>
      <c r="N1901" s="281"/>
      <c r="O1901" s="282"/>
      <c r="P1901" s="281"/>
      <c r="Q1901" s="282"/>
      <c r="R1901" s="281"/>
      <c r="S1901" s="282"/>
      <c r="T1901" s="274"/>
      <c r="U1901" s="274"/>
      <c r="V1901" s="954">
        <v>1.802</v>
      </c>
      <c r="W1901" s="957"/>
      <c r="X1901" s="919"/>
      <c r="Y1901" s="31">
        <f t="shared" si="123"/>
        <v>0</v>
      </c>
    </row>
    <row r="1902" spans="1:25" s="247" customFormat="1" ht="20.25" customHeight="1" x14ac:dyDescent="0.3">
      <c r="A1902" s="534"/>
      <c r="B1902" s="274"/>
      <c r="C1902" s="998"/>
      <c r="D1902" s="578"/>
      <c r="E1902" s="580">
        <f t="shared" si="126"/>
        <v>0.317</v>
      </c>
      <c r="F1902" s="277">
        <v>4.5</v>
      </c>
      <c r="G1902" s="278" t="s">
        <v>48</v>
      </c>
      <c r="H1902" s="279" t="s">
        <v>103</v>
      </c>
      <c r="I1902" s="278"/>
      <c r="J1902" s="278"/>
      <c r="K1902" s="280"/>
      <c r="L1902" s="280"/>
      <c r="M1902" s="280"/>
      <c r="N1902" s="281"/>
      <c r="O1902" s="282"/>
      <c r="P1902" s="281"/>
      <c r="Q1902" s="282"/>
      <c r="R1902" s="281"/>
      <c r="S1902" s="282"/>
      <c r="T1902" s="274"/>
      <c r="U1902" s="274"/>
      <c r="V1902" s="954"/>
      <c r="W1902" s="957">
        <v>0.317</v>
      </c>
      <c r="X1902" s="919"/>
      <c r="Y1902" s="31">
        <f t="shared" si="123"/>
        <v>0</v>
      </c>
    </row>
    <row r="1903" spans="1:25" s="247" customFormat="1" ht="20.25" customHeight="1" x14ac:dyDescent="0.3">
      <c r="A1903" s="273">
        <v>1620</v>
      </c>
      <c r="B1903" s="274"/>
      <c r="C1903" s="810" t="s">
        <v>2859</v>
      </c>
      <c r="D1903" s="275" t="s">
        <v>544</v>
      </c>
      <c r="E1903" s="355">
        <v>0.51500000000000001</v>
      </c>
      <c r="F1903" s="277">
        <v>4.5</v>
      </c>
      <c r="G1903" s="278" t="s">
        <v>48</v>
      </c>
      <c r="H1903" s="279" t="s">
        <v>103</v>
      </c>
      <c r="I1903" s="278"/>
      <c r="J1903" s="278"/>
      <c r="K1903" s="280"/>
      <c r="L1903" s="280"/>
      <c r="M1903" s="280"/>
      <c r="N1903" s="281"/>
      <c r="O1903" s="282"/>
      <c r="P1903" s="281"/>
      <c r="Q1903" s="282"/>
      <c r="R1903" s="281"/>
      <c r="S1903" s="282"/>
      <c r="T1903" s="274"/>
      <c r="U1903" s="274"/>
      <c r="V1903" s="961">
        <v>0.51500000000000001</v>
      </c>
      <c r="W1903" s="957"/>
      <c r="X1903" s="919"/>
      <c r="Y1903" s="31">
        <f t="shared" si="123"/>
        <v>0</v>
      </c>
    </row>
    <row r="1904" spans="1:25" s="247" customFormat="1" ht="20.25" customHeight="1" x14ac:dyDescent="0.3">
      <c r="A1904" s="273">
        <v>1621</v>
      </c>
      <c r="B1904" s="274"/>
      <c r="C1904" s="810" t="s">
        <v>2860</v>
      </c>
      <c r="D1904" s="275" t="s">
        <v>2861</v>
      </c>
      <c r="E1904" s="355">
        <v>8.7999999999999995E-2</v>
      </c>
      <c r="F1904" s="277">
        <v>4.5</v>
      </c>
      <c r="G1904" s="278" t="s">
        <v>48</v>
      </c>
      <c r="H1904" s="279" t="s">
        <v>103</v>
      </c>
      <c r="I1904" s="278"/>
      <c r="J1904" s="278"/>
      <c r="K1904" s="280"/>
      <c r="L1904" s="280"/>
      <c r="M1904" s="280"/>
      <c r="N1904" s="281"/>
      <c r="O1904" s="282"/>
      <c r="P1904" s="281"/>
      <c r="Q1904" s="282"/>
      <c r="R1904" s="281"/>
      <c r="S1904" s="282"/>
      <c r="T1904" s="274"/>
      <c r="U1904" s="274"/>
      <c r="V1904" s="961">
        <v>8.7999999999999995E-2</v>
      </c>
      <c r="W1904" s="957"/>
      <c r="X1904" s="919"/>
      <c r="Y1904" s="31">
        <f t="shared" si="123"/>
        <v>0</v>
      </c>
    </row>
    <row r="1905" spans="1:25" s="247" customFormat="1" ht="20.25" customHeight="1" x14ac:dyDescent="0.3">
      <c r="A1905" s="273">
        <v>1622</v>
      </c>
      <c r="B1905" s="274"/>
      <c r="C1905" s="810" t="s">
        <v>2862</v>
      </c>
      <c r="D1905" s="275" t="s">
        <v>555</v>
      </c>
      <c r="E1905" s="355">
        <v>9.7000000000000003E-2</v>
      </c>
      <c r="F1905" s="277">
        <v>4.5</v>
      </c>
      <c r="G1905" s="278" t="s">
        <v>48</v>
      </c>
      <c r="H1905" s="279" t="s">
        <v>103</v>
      </c>
      <c r="I1905" s="278"/>
      <c r="J1905" s="278"/>
      <c r="K1905" s="280"/>
      <c r="L1905" s="280"/>
      <c r="M1905" s="280"/>
      <c r="N1905" s="281"/>
      <c r="O1905" s="282"/>
      <c r="P1905" s="281"/>
      <c r="Q1905" s="282"/>
      <c r="R1905" s="281"/>
      <c r="S1905" s="282"/>
      <c r="T1905" s="274"/>
      <c r="U1905" s="274"/>
      <c r="V1905" s="961">
        <v>9.7000000000000003E-2</v>
      </c>
      <c r="W1905" s="957"/>
      <c r="X1905" s="919"/>
      <c r="Y1905" s="31">
        <f t="shared" si="123"/>
        <v>0</v>
      </c>
    </row>
    <row r="1906" spans="1:25" s="247" customFormat="1" ht="20.25" customHeight="1" x14ac:dyDescent="0.3">
      <c r="A1906" s="273">
        <v>1623</v>
      </c>
      <c r="B1906" s="274"/>
      <c r="C1906" s="810" t="s">
        <v>2863</v>
      </c>
      <c r="D1906" s="275" t="s">
        <v>175</v>
      </c>
      <c r="E1906" s="355">
        <v>0.497</v>
      </c>
      <c r="F1906" s="277">
        <v>4.5</v>
      </c>
      <c r="G1906" s="278" t="s">
        <v>48</v>
      </c>
      <c r="H1906" s="279" t="s">
        <v>103</v>
      </c>
      <c r="I1906" s="278"/>
      <c r="J1906" s="278"/>
      <c r="K1906" s="280"/>
      <c r="L1906" s="280"/>
      <c r="M1906" s="280"/>
      <c r="N1906" s="281"/>
      <c r="O1906" s="282"/>
      <c r="P1906" s="281"/>
      <c r="Q1906" s="282"/>
      <c r="R1906" s="281"/>
      <c r="S1906" s="282"/>
      <c r="T1906" s="274"/>
      <c r="U1906" s="274"/>
      <c r="V1906" s="961">
        <v>0.497</v>
      </c>
      <c r="W1906" s="957"/>
      <c r="X1906" s="919"/>
      <c r="Y1906" s="31">
        <f t="shared" si="123"/>
        <v>0</v>
      </c>
    </row>
    <row r="1907" spans="1:25" s="247" customFormat="1" ht="20.25" customHeight="1" x14ac:dyDescent="0.3">
      <c r="A1907" s="273">
        <v>1624</v>
      </c>
      <c r="B1907" s="274"/>
      <c r="C1907" s="810" t="s">
        <v>2864</v>
      </c>
      <c r="D1907" s="275" t="s">
        <v>559</v>
      </c>
      <c r="E1907" s="355">
        <v>0.214</v>
      </c>
      <c r="F1907" s="277">
        <v>4.5</v>
      </c>
      <c r="G1907" s="278" t="s">
        <v>48</v>
      </c>
      <c r="H1907" s="279" t="s">
        <v>103</v>
      </c>
      <c r="I1907" s="278"/>
      <c r="J1907" s="278"/>
      <c r="K1907" s="280"/>
      <c r="L1907" s="280"/>
      <c r="M1907" s="280"/>
      <c r="N1907" s="281"/>
      <c r="O1907" s="282"/>
      <c r="P1907" s="281"/>
      <c r="Q1907" s="282"/>
      <c r="R1907" s="281"/>
      <c r="S1907" s="282"/>
      <c r="T1907" s="274"/>
      <c r="U1907" s="274"/>
      <c r="V1907" s="961">
        <v>0.214</v>
      </c>
      <c r="W1907" s="957"/>
      <c r="X1907" s="919"/>
      <c r="Y1907" s="31">
        <f t="shared" si="123"/>
        <v>0</v>
      </c>
    </row>
    <row r="1908" spans="1:25" s="247" customFormat="1" ht="20.25" customHeight="1" x14ac:dyDescent="0.3">
      <c r="A1908" s="273">
        <v>1625</v>
      </c>
      <c r="B1908" s="274"/>
      <c r="C1908" s="810" t="s">
        <v>2865</v>
      </c>
      <c r="D1908" s="275" t="s">
        <v>1146</v>
      </c>
      <c r="E1908" s="355">
        <v>0.60399999999999998</v>
      </c>
      <c r="F1908" s="277">
        <v>4.5</v>
      </c>
      <c r="G1908" s="278" t="s">
        <v>48</v>
      </c>
      <c r="H1908" s="279" t="s">
        <v>103</v>
      </c>
      <c r="I1908" s="278"/>
      <c r="J1908" s="278"/>
      <c r="K1908" s="280"/>
      <c r="L1908" s="280"/>
      <c r="M1908" s="280"/>
      <c r="N1908" s="281"/>
      <c r="O1908" s="282"/>
      <c r="P1908" s="281"/>
      <c r="Q1908" s="282"/>
      <c r="R1908" s="281"/>
      <c r="S1908" s="282"/>
      <c r="T1908" s="274"/>
      <c r="U1908" s="274"/>
      <c r="V1908" s="961">
        <v>0.60399999999999998</v>
      </c>
      <c r="W1908" s="957"/>
      <c r="X1908" s="919"/>
      <c r="Y1908" s="31">
        <f t="shared" si="123"/>
        <v>0</v>
      </c>
    </row>
    <row r="1909" spans="1:25" s="247" customFormat="1" ht="20.25" customHeight="1" x14ac:dyDescent="0.3">
      <c r="A1909" s="273">
        <v>1626</v>
      </c>
      <c r="B1909" s="274"/>
      <c r="C1909" s="810" t="s">
        <v>2866</v>
      </c>
      <c r="D1909" s="275" t="s">
        <v>557</v>
      </c>
      <c r="E1909" s="355">
        <v>8.7999999999999995E-2</v>
      </c>
      <c r="F1909" s="277">
        <v>4.5</v>
      </c>
      <c r="G1909" s="278" t="s">
        <v>48</v>
      </c>
      <c r="H1909" s="279" t="s">
        <v>103</v>
      </c>
      <c r="I1909" s="278"/>
      <c r="J1909" s="278"/>
      <c r="K1909" s="280"/>
      <c r="L1909" s="280"/>
      <c r="M1909" s="280"/>
      <c r="N1909" s="281"/>
      <c r="O1909" s="282"/>
      <c r="P1909" s="281"/>
      <c r="Q1909" s="282"/>
      <c r="R1909" s="281"/>
      <c r="S1909" s="282"/>
      <c r="T1909" s="274"/>
      <c r="U1909" s="274"/>
      <c r="V1909" s="961">
        <v>8.7999999999999995E-2</v>
      </c>
      <c r="W1909" s="957"/>
      <c r="X1909" s="919"/>
      <c r="Y1909" s="31">
        <f t="shared" si="123"/>
        <v>0</v>
      </c>
    </row>
    <row r="1910" spans="1:25" s="247" customFormat="1" ht="20.25" customHeight="1" x14ac:dyDescent="0.3">
      <c r="A1910" s="273">
        <v>1627</v>
      </c>
      <c r="B1910" s="274"/>
      <c r="C1910" s="810" t="s">
        <v>2867</v>
      </c>
      <c r="D1910" s="275" t="s">
        <v>191</v>
      </c>
      <c r="E1910" s="355">
        <v>0.223</v>
      </c>
      <c r="F1910" s="277">
        <v>4.5</v>
      </c>
      <c r="G1910" s="278" t="s">
        <v>48</v>
      </c>
      <c r="H1910" s="279" t="s">
        <v>103</v>
      </c>
      <c r="I1910" s="278"/>
      <c r="J1910" s="278"/>
      <c r="K1910" s="280"/>
      <c r="L1910" s="280"/>
      <c r="M1910" s="280"/>
      <c r="N1910" s="281"/>
      <c r="O1910" s="282"/>
      <c r="P1910" s="281"/>
      <c r="Q1910" s="282"/>
      <c r="R1910" s="281"/>
      <c r="S1910" s="282"/>
      <c r="T1910" s="274"/>
      <c r="U1910" s="274"/>
      <c r="V1910" s="961">
        <v>0.223</v>
      </c>
      <c r="W1910" s="957"/>
      <c r="X1910" s="919"/>
      <c r="Y1910" s="31">
        <f t="shared" si="123"/>
        <v>0</v>
      </c>
    </row>
    <row r="1911" spans="1:25" s="247" customFormat="1" ht="20.25" customHeight="1" x14ac:dyDescent="0.3">
      <c r="A1911" s="273">
        <v>1628</v>
      </c>
      <c r="B1911" s="274"/>
      <c r="C1911" s="810" t="s">
        <v>2868</v>
      </c>
      <c r="D1911" s="275" t="s">
        <v>2869</v>
      </c>
      <c r="E1911" s="355">
        <v>0.192</v>
      </c>
      <c r="F1911" s="277">
        <v>4.5</v>
      </c>
      <c r="G1911" s="278" t="s">
        <v>48</v>
      </c>
      <c r="H1911" s="279" t="s">
        <v>103</v>
      </c>
      <c r="I1911" s="278"/>
      <c r="J1911" s="278"/>
      <c r="K1911" s="280"/>
      <c r="L1911" s="280"/>
      <c r="M1911" s="280"/>
      <c r="N1911" s="281"/>
      <c r="O1911" s="282"/>
      <c r="P1911" s="281"/>
      <c r="Q1911" s="282"/>
      <c r="R1911" s="281"/>
      <c r="S1911" s="282"/>
      <c r="T1911" s="274"/>
      <c r="U1911" s="274"/>
      <c r="V1911" s="961">
        <v>0.192</v>
      </c>
      <c r="W1911" s="957"/>
      <c r="X1911" s="919"/>
      <c r="Y1911" s="31">
        <f t="shared" si="123"/>
        <v>0</v>
      </c>
    </row>
    <row r="1912" spans="1:25" s="247" customFormat="1" ht="20.25" customHeight="1" x14ac:dyDescent="0.3">
      <c r="A1912" s="273">
        <v>1629</v>
      </c>
      <c r="B1912" s="274"/>
      <c r="C1912" s="810" t="s">
        <v>2870</v>
      </c>
      <c r="D1912" s="275" t="s">
        <v>2871</v>
      </c>
      <c r="E1912" s="355">
        <v>0.1</v>
      </c>
      <c r="F1912" s="277">
        <v>4.5</v>
      </c>
      <c r="G1912" s="278" t="s">
        <v>48</v>
      </c>
      <c r="H1912" s="279" t="s">
        <v>103</v>
      </c>
      <c r="I1912" s="278"/>
      <c r="J1912" s="278"/>
      <c r="K1912" s="280"/>
      <c r="L1912" s="280"/>
      <c r="M1912" s="280"/>
      <c r="N1912" s="281"/>
      <c r="O1912" s="282"/>
      <c r="P1912" s="281"/>
      <c r="Q1912" s="282"/>
      <c r="R1912" s="281"/>
      <c r="S1912" s="282"/>
      <c r="T1912" s="274"/>
      <c r="U1912" s="274"/>
      <c r="V1912" s="961">
        <v>0.1</v>
      </c>
      <c r="W1912" s="957"/>
      <c r="X1912" s="919"/>
      <c r="Y1912" s="31">
        <f t="shared" si="123"/>
        <v>0</v>
      </c>
    </row>
    <row r="1913" spans="1:25" s="247" customFormat="1" ht="20.25" customHeight="1" x14ac:dyDescent="0.3">
      <c r="A1913" s="273">
        <v>1630</v>
      </c>
      <c r="B1913" s="274"/>
      <c r="C1913" s="810" t="s">
        <v>2872</v>
      </c>
      <c r="D1913" s="275" t="s">
        <v>73</v>
      </c>
      <c r="E1913" s="355">
        <v>2.2919999999999998</v>
      </c>
      <c r="F1913" s="277">
        <v>4.5</v>
      </c>
      <c r="G1913" s="278" t="s">
        <v>48</v>
      </c>
      <c r="H1913" s="279" t="s">
        <v>103</v>
      </c>
      <c r="I1913" s="278"/>
      <c r="J1913" s="278"/>
      <c r="K1913" s="280"/>
      <c r="L1913" s="280"/>
      <c r="M1913" s="280"/>
      <c r="N1913" s="281"/>
      <c r="O1913" s="282"/>
      <c r="P1913" s="281"/>
      <c r="Q1913" s="282"/>
      <c r="R1913" s="281"/>
      <c r="S1913" s="282"/>
      <c r="T1913" s="274"/>
      <c r="U1913" s="274"/>
      <c r="V1913" s="961">
        <v>2.2919999999999998</v>
      </c>
      <c r="W1913" s="957"/>
      <c r="X1913" s="919"/>
      <c r="Y1913" s="31">
        <f t="shared" si="123"/>
        <v>0</v>
      </c>
    </row>
    <row r="1914" spans="1:25" s="247" customFormat="1" ht="20.25" customHeight="1" x14ac:dyDescent="0.3">
      <c r="A1914" s="273">
        <v>1631</v>
      </c>
      <c r="B1914" s="274"/>
      <c r="C1914" s="810" t="s">
        <v>2873</v>
      </c>
      <c r="D1914" s="275" t="s">
        <v>953</v>
      </c>
      <c r="E1914" s="355">
        <v>0.40799999999999997</v>
      </c>
      <c r="F1914" s="277">
        <v>4.5</v>
      </c>
      <c r="G1914" s="278" t="s">
        <v>48</v>
      </c>
      <c r="H1914" s="279" t="s">
        <v>103</v>
      </c>
      <c r="I1914" s="278"/>
      <c r="J1914" s="278"/>
      <c r="K1914" s="280"/>
      <c r="L1914" s="280"/>
      <c r="M1914" s="280"/>
      <c r="N1914" s="281"/>
      <c r="O1914" s="282"/>
      <c r="P1914" s="281"/>
      <c r="Q1914" s="282"/>
      <c r="R1914" s="281"/>
      <c r="S1914" s="282"/>
      <c r="T1914" s="274"/>
      <c r="U1914" s="274"/>
      <c r="V1914" s="961">
        <v>0.40799999999999997</v>
      </c>
      <c r="W1914" s="957"/>
      <c r="X1914" s="919"/>
      <c r="Y1914" s="31">
        <f t="shared" si="123"/>
        <v>0</v>
      </c>
    </row>
    <row r="1915" spans="1:25" s="247" customFormat="1" ht="20.25" customHeight="1" x14ac:dyDescent="0.3">
      <c r="A1915" s="273">
        <v>1632</v>
      </c>
      <c r="B1915" s="274"/>
      <c r="C1915" s="810" t="s">
        <v>2874</v>
      </c>
      <c r="D1915" s="275" t="s">
        <v>2875</v>
      </c>
      <c r="E1915" s="355">
        <v>0.45900000000000002</v>
      </c>
      <c r="F1915" s="277">
        <v>4.5</v>
      </c>
      <c r="G1915" s="278" t="s">
        <v>48</v>
      </c>
      <c r="H1915" s="279" t="s">
        <v>103</v>
      </c>
      <c r="I1915" s="278"/>
      <c r="J1915" s="278"/>
      <c r="K1915" s="280"/>
      <c r="L1915" s="280"/>
      <c r="M1915" s="280"/>
      <c r="N1915" s="281"/>
      <c r="O1915" s="282"/>
      <c r="P1915" s="281"/>
      <c r="Q1915" s="282"/>
      <c r="R1915" s="281"/>
      <c r="S1915" s="282"/>
      <c r="T1915" s="274"/>
      <c r="U1915" s="274"/>
      <c r="V1915" s="961">
        <v>0.45900000000000002</v>
      </c>
      <c r="W1915" s="957"/>
      <c r="X1915" s="919"/>
      <c r="Y1915" s="31">
        <f t="shared" si="123"/>
        <v>0</v>
      </c>
    </row>
    <row r="1916" spans="1:25" s="247" customFormat="1" ht="20.25" customHeight="1" x14ac:dyDescent="0.3">
      <c r="A1916" s="273">
        <v>1633</v>
      </c>
      <c r="B1916" s="274"/>
      <c r="C1916" s="810" t="s">
        <v>2876</v>
      </c>
      <c r="D1916" s="275" t="s">
        <v>157</v>
      </c>
      <c r="E1916" s="355">
        <v>0.216</v>
      </c>
      <c r="F1916" s="277">
        <v>4.5</v>
      </c>
      <c r="G1916" s="278" t="s">
        <v>48</v>
      </c>
      <c r="H1916" s="279" t="s">
        <v>103</v>
      </c>
      <c r="I1916" s="278"/>
      <c r="J1916" s="278"/>
      <c r="K1916" s="280"/>
      <c r="L1916" s="280"/>
      <c r="M1916" s="280"/>
      <c r="N1916" s="281"/>
      <c r="O1916" s="282"/>
      <c r="P1916" s="281"/>
      <c r="Q1916" s="282"/>
      <c r="R1916" s="281"/>
      <c r="S1916" s="282"/>
      <c r="T1916" s="274"/>
      <c r="U1916" s="274"/>
      <c r="V1916" s="961">
        <v>0.216</v>
      </c>
      <c r="W1916" s="957"/>
      <c r="X1916" s="919"/>
      <c r="Y1916" s="31">
        <f t="shared" si="123"/>
        <v>0</v>
      </c>
    </row>
    <row r="1917" spans="1:25" s="247" customFormat="1" ht="20.25" customHeight="1" x14ac:dyDescent="0.3">
      <c r="A1917" s="273">
        <v>1634</v>
      </c>
      <c r="B1917" s="274"/>
      <c r="C1917" s="810" t="s">
        <v>2877</v>
      </c>
      <c r="D1917" s="275" t="s">
        <v>404</v>
      </c>
      <c r="E1917" s="355">
        <v>0.45200000000000001</v>
      </c>
      <c r="F1917" s="277">
        <v>4.5</v>
      </c>
      <c r="G1917" s="278" t="s">
        <v>48</v>
      </c>
      <c r="H1917" s="279" t="s">
        <v>103</v>
      </c>
      <c r="I1917" s="278"/>
      <c r="J1917" s="278"/>
      <c r="K1917" s="280"/>
      <c r="L1917" s="280"/>
      <c r="M1917" s="280"/>
      <c r="N1917" s="281"/>
      <c r="O1917" s="282"/>
      <c r="P1917" s="281"/>
      <c r="Q1917" s="282"/>
      <c r="R1917" s="281"/>
      <c r="S1917" s="282"/>
      <c r="T1917" s="274"/>
      <c r="U1917" s="274"/>
      <c r="V1917" s="961">
        <v>0.45200000000000001</v>
      </c>
      <c r="W1917" s="957"/>
      <c r="X1917" s="919"/>
      <c r="Y1917" s="31">
        <f t="shared" si="123"/>
        <v>0</v>
      </c>
    </row>
    <row r="1918" spans="1:25" s="247" customFormat="1" ht="20.25" customHeight="1" x14ac:dyDescent="0.3">
      <c r="A1918" s="273">
        <v>1635</v>
      </c>
      <c r="B1918" s="274"/>
      <c r="C1918" s="810" t="s">
        <v>2878</v>
      </c>
      <c r="D1918" s="275" t="s">
        <v>422</v>
      </c>
      <c r="E1918" s="355">
        <v>0.42799999999999999</v>
      </c>
      <c r="F1918" s="277">
        <v>4.5</v>
      </c>
      <c r="G1918" s="278" t="s">
        <v>48</v>
      </c>
      <c r="H1918" s="279" t="s">
        <v>103</v>
      </c>
      <c r="I1918" s="278"/>
      <c r="J1918" s="278"/>
      <c r="K1918" s="280"/>
      <c r="L1918" s="280"/>
      <c r="M1918" s="280"/>
      <c r="N1918" s="281"/>
      <c r="O1918" s="282"/>
      <c r="P1918" s="281"/>
      <c r="Q1918" s="282"/>
      <c r="R1918" s="281"/>
      <c r="S1918" s="282"/>
      <c r="T1918" s="274"/>
      <c r="U1918" s="274"/>
      <c r="V1918" s="961">
        <v>0.42799999999999999</v>
      </c>
      <c r="W1918" s="957"/>
      <c r="X1918" s="919"/>
      <c r="Y1918" s="31">
        <f t="shared" si="123"/>
        <v>0</v>
      </c>
    </row>
    <row r="1919" spans="1:25" s="247" customFormat="1" ht="20.25" customHeight="1" x14ac:dyDescent="0.3">
      <c r="A1919" s="273">
        <v>1636</v>
      </c>
      <c r="B1919" s="274"/>
      <c r="C1919" s="810" t="s">
        <v>2879</v>
      </c>
      <c r="D1919" s="275" t="s">
        <v>2880</v>
      </c>
      <c r="E1919" s="355">
        <v>0.40100000000000002</v>
      </c>
      <c r="F1919" s="277">
        <v>4.5</v>
      </c>
      <c r="G1919" s="278" t="s">
        <v>48</v>
      </c>
      <c r="H1919" s="279" t="s">
        <v>103</v>
      </c>
      <c r="I1919" s="278"/>
      <c r="J1919" s="278"/>
      <c r="K1919" s="280"/>
      <c r="L1919" s="280"/>
      <c r="M1919" s="280"/>
      <c r="N1919" s="281"/>
      <c r="O1919" s="282"/>
      <c r="P1919" s="281"/>
      <c r="Q1919" s="282"/>
      <c r="R1919" s="281"/>
      <c r="S1919" s="282"/>
      <c r="T1919" s="274"/>
      <c r="U1919" s="274"/>
      <c r="V1919" s="961">
        <v>0.40100000000000002</v>
      </c>
      <c r="W1919" s="957"/>
      <c r="X1919" s="919"/>
      <c r="Y1919" s="31">
        <f t="shared" si="123"/>
        <v>0</v>
      </c>
    </row>
    <row r="1920" spans="1:25" s="247" customFormat="1" ht="20.25" customHeight="1" x14ac:dyDescent="0.3">
      <c r="A1920" s="273">
        <v>1637</v>
      </c>
      <c r="B1920" s="274"/>
      <c r="C1920" s="810" t="s">
        <v>2881</v>
      </c>
      <c r="D1920" s="275" t="s">
        <v>38</v>
      </c>
      <c r="E1920" s="355">
        <v>0.376</v>
      </c>
      <c r="F1920" s="277">
        <v>4.5</v>
      </c>
      <c r="G1920" s="278" t="s">
        <v>48</v>
      </c>
      <c r="H1920" s="279" t="s">
        <v>103</v>
      </c>
      <c r="I1920" s="278"/>
      <c r="J1920" s="278"/>
      <c r="K1920" s="280"/>
      <c r="L1920" s="280"/>
      <c r="M1920" s="280"/>
      <c r="N1920" s="281"/>
      <c r="O1920" s="282"/>
      <c r="P1920" s="281"/>
      <c r="Q1920" s="282"/>
      <c r="R1920" s="281"/>
      <c r="S1920" s="282"/>
      <c r="T1920" s="274"/>
      <c r="U1920" s="274"/>
      <c r="V1920" s="961">
        <v>0.376</v>
      </c>
      <c r="W1920" s="957"/>
      <c r="X1920" s="919"/>
      <c r="Y1920" s="31">
        <f t="shared" si="123"/>
        <v>0</v>
      </c>
    </row>
    <row r="1921" spans="1:25" s="247" customFormat="1" ht="20.25" customHeight="1" x14ac:dyDescent="0.3">
      <c r="A1921" s="273">
        <v>1638</v>
      </c>
      <c r="B1921" s="274"/>
      <c r="C1921" s="810" t="s">
        <v>2882</v>
      </c>
      <c r="D1921" s="275" t="s">
        <v>455</v>
      </c>
      <c r="E1921" s="355">
        <v>0.33200000000000002</v>
      </c>
      <c r="F1921" s="277">
        <v>4.5</v>
      </c>
      <c r="G1921" s="278" t="s">
        <v>48</v>
      </c>
      <c r="H1921" s="279" t="s">
        <v>103</v>
      </c>
      <c r="I1921" s="278"/>
      <c r="J1921" s="278"/>
      <c r="K1921" s="280"/>
      <c r="L1921" s="280"/>
      <c r="M1921" s="280"/>
      <c r="N1921" s="281"/>
      <c r="O1921" s="282"/>
      <c r="P1921" s="281"/>
      <c r="Q1921" s="282"/>
      <c r="R1921" s="281"/>
      <c r="S1921" s="282"/>
      <c r="T1921" s="274"/>
      <c r="U1921" s="274"/>
      <c r="V1921" s="961">
        <v>0.33200000000000002</v>
      </c>
      <c r="W1921" s="957"/>
      <c r="X1921" s="919"/>
      <c r="Y1921" s="31">
        <f t="shared" si="123"/>
        <v>0</v>
      </c>
    </row>
    <row r="1922" spans="1:25" s="247" customFormat="1" ht="20.25" customHeight="1" x14ac:dyDescent="0.3">
      <c r="A1922" s="273">
        <v>1639</v>
      </c>
      <c r="B1922" s="274"/>
      <c r="C1922" s="810" t="s">
        <v>2883</v>
      </c>
      <c r="D1922" s="275" t="s">
        <v>2884</v>
      </c>
      <c r="E1922" s="355">
        <v>0.31</v>
      </c>
      <c r="F1922" s="277">
        <v>4.5</v>
      </c>
      <c r="G1922" s="278" t="s">
        <v>48</v>
      </c>
      <c r="H1922" s="279" t="s">
        <v>103</v>
      </c>
      <c r="I1922" s="278"/>
      <c r="J1922" s="278"/>
      <c r="K1922" s="280"/>
      <c r="L1922" s="280"/>
      <c r="M1922" s="280"/>
      <c r="N1922" s="281"/>
      <c r="O1922" s="282"/>
      <c r="P1922" s="281"/>
      <c r="Q1922" s="282"/>
      <c r="R1922" s="281"/>
      <c r="S1922" s="282"/>
      <c r="T1922" s="274"/>
      <c r="U1922" s="274"/>
      <c r="V1922" s="961">
        <v>0.31</v>
      </c>
      <c r="W1922" s="957"/>
      <c r="X1922" s="919"/>
      <c r="Y1922" s="31">
        <f t="shared" si="123"/>
        <v>0</v>
      </c>
    </row>
    <row r="1923" spans="1:25" s="247" customFormat="1" ht="20.25" customHeight="1" x14ac:dyDescent="0.3">
      <c r="A1923" s="273">
        <v>1640</v>
      </c>
      <c r="B1923" s="274"/>
      <c r="C1923" s="810" t="s">
        <v>2885</v>
      </c>
      <c r="D1923" s="275" t="s">
        <v>488</v>
      </c>
      <c r="E1923" s="355">
        <v>0.26700000000000002</v>
      </c>
      <c r="F1923" s="277">
        <v>4.5</v>
      </c>
      <c r="G1923" s="278" t="s">
        <v>48</v>
      </c>
      <c r="H1923" s="279" t="s">
        <v>103</v>
      </c>
      <c r="I1923" s="278"/>
      <c r="J1923" s="278"/>
      <c r="K1923" s="280"/>
      <c r="L1923" s="280"/>
      <c r="M1923" s="280"/>
      <c r="N1923" s="281"/>
      <c r="O1923" s="282"/>
      <c r="P1923" s="281"/>
      <c r="Q1923" s="282"/>
      <c r="R1923" s="281"/>
      <c r="S1923" s="282"/>
      <c r="T1923" s="274"/>
      <c r="U1923" s="274"/>
      <c r="V1923" s="961">
        <v>0.26700000000000002</v>
      </c>
      <c r="W1923" s="957"/>
      <c r="X1923" s="919"/>
      <c r="Y1923" s="31">
        <f t="shared" si="123"/>
        <v>0</v>
      </c>
    </row>
    <row r="1924" spans="1:25" s="247" customFormat="1" ht="20.25" customHeight="1" x14ac:dyDescent="0.3">
      <c r="A1924" s="273">
        <v>1641</v>
      </c>
      <c r="B1924" s="274"/>
      <c r="C1924" s="810" t="s">
        <v>2886</v>
      </c>
      <c r="D1924" s="275" t="s">
        <v>2887</v>
      </c>
      <c r="E1924" s="355">
        <v>0.16800000000000001</v>
      </c>
      <c r="F1924" s="277">
        <v>4.5</v>
      </c>
      <c r="G1924" s="278" t="s">
        <v>48</v>
      </c>
      <c r="H1924" s="279" t="s">
        <v>103</v>
      </c>
      <c r="I1924" s="278"/>
      <c r="J1924" s="278"/>
      <c r="K1924" s="280"/>
      <c r="L1924" s="280"/>
      <c r="M1924" s="280"/>
      <c r="N1924" s="281"/>
      <c r="O1924" s="282"/>
      <c r="P1924" s="281"/>
      <c r="Q1924" s="282"/>
      <c r="R1924" s="281"/>
      <c r="S1924" s="282"/>
      <c r="T1924" s="274"/>
      <c r="U1924" s="274"/>
      <c r="V1924" s="961">
        <v>0.16800000000000001</v>
      </c>
      <c r="W1924" s="957"/>
      <c r="X1924" s="919"/>
      <c r="Y1924" s="31">
        <f t="shared" si="123"/>
        <v>0</v>
      </c>
    </row>
    <row r="1925" spans="1:25" s="247" customFormat="1" ht="20.25" customHeight="1" x14ac:dyDescent="0.3">
      <c r="A1925" s="273">
        <v>1642</v>
      </c>
      <c r="B1925" s="274"/>
      <c r="C1925" s="810" t="s">
        <v>2888</v>
      </c>
      <c r="D1925" s="275" t="s">
        <v>2889</v>
      </c>
      <c r="E1925" s="355">
        <v>0.13</v>
      </c>
      <c r="F1925" s="277">
        <v>4.5</v>
      </c>
      <c r="G1925" s="278" t="s">
        <v>48</v>
      </c>
      <c r="H1925" s="279" t="s">
        <v>103</v>
      </c>
      <c r="I1925" s="278"/>
      <c r="J1925" s="278"/>
      <c r="K1925" s="280"/>
      <c r="L1925" s="280"/>
      <c r="M1925" s="280"/>
      <c r="N1925" s="281"/>
      <c r="O1925" s="282"/>
      <c r="P1925" s="281"/>
      <c r="Q1925" s="282"/>
      <c r="R1925" s="281"/>
      <c r="S1925" s="282"/>
      <c r="T1925" s="274"/>
      <c r="U1925" s="274"/>
      <c r="V1925" s="961">
        <v>0.13</v>
      </c>
      <c r="W1925" s="957"/>
      <c r="X1925" s="919"/>
      <c r="Y1925" s="31">
        <f t="shared" si="123"/>
        <v>0</v>
      </c>
    </row>
    <row r="1926" spans="1:25" s="247" customFormat="1" ht="20.25" customHeight="1" x14ac:dyDescent="0.3">
      <c r="A1926" s="273">
        <v>1643</v>
      </c>
      <c r="B1926" s="274"/>
      <c r="C1926" s="810" t="s">
        <v>2890</v>
      </c>
      <c r="D1926" s="275" t="s">
        <v>2891</v>
      </c>
      <c r="E1926" s="355">
        <v>0.191</v>
      </c>
      <c r="F1926" s="277">
        <v>4.5</v>
      </c>
      <c r="G1926" s="278" t="s">
        <v>48</v>
      </c>
      <c r="H1926" s="279" t="s">
        <v>103</v>
      </c>
      <c r="I1926" s="278"/>
      <c r="J1926" s="278"/>
      <c r="K1926" s="280"/>
      <c r="L1926" s="280"/>
      <c r="M1926" s="280"/>
      <c r="N1926" s="281"/>
      <c r="O1926" s="282"/>
      <c r="P1926" s="281"/>
      <c r="Q1926" s="282"/>
      <c r="R1926" s="281"/>
      <c r="S1926" s="282"/>
      <c r="T1926" s="274"/>
      <c r="U1926" s="274"/>
      <c r="V1926" s="961">
        <v>0.191</v>
      </c>
      <c r="W1926" s="957"/>
      <c r="X1926" s="919"/>
      <c r="Y1926" s="31">
        <f t="shared" si="123"/>
        <v>0</v>
      </c>
    </row>
    <row r="1927" spans="1:25" s="247" customFormat="1" ht="20.25" customHeight="1" x14ac:dyDescent="0.3">
      <c r="A1927" s="273">
        <v>1644</v>
      </c>
      <c r="B1927" s="274"/>
      <c r="C1927" s="810" t="s">
        <v>2892</v>
      </c>
      <c r="D1927" s="275" t="s">
        <v>77</v>
      </c>
      <c r="E1927" s="355">
        <v>0.25800000000000001</v>
      </c>
      <c r="F1927" s="277">
        <v>4.5</v>
      </c>
      <c r="G1927" s="278" t="s">
        <v>48</v>
      </c>
      <c r="H1927" s="279" t="s">
        <v>103</v>
      </c>
      <c r="I1927" s="278"/>
      <c r="J1927" s="278"/>
      <c r="K1927" s="280"/>
      <c r="L1927" s="280"/>
      <c r="M1927" s="280"/>
      <c r="N1927" s="281"/>
      <c r="O1927" s="282"/>
      <c r="P1927" s="281"/>
      <c r="Q1927" s="282"/>
      <c r="R1927" s="281"/>
      <c r="S1927" s="282"/>
      <c r="T1927" s="274"/>
      <c r="U1927" s="274"/>
      <c r="V1927" s="961">
        <v>0.25800000000000001</v>
      </c>
      <c r="W1927" s="957"/>
      <c r="X1927" s="919"/>
      <c r="Y1927" s="31">
        <f t="shared" si="123"/>
        <v>0</v>
      </c>
    </row>
    <row r="1928" spans="1:25" s="247" customFormat="1" ht="20.25" customHeight="1" x14ac:dyDescent="0.3">
      <c r="A1928" s="273">
        <v>1645</v>
      </c>
      <c r="B1928" s="274"/>
      <c r="C1928" s="810" t="s">
        <v>2893</v>
      </c>
      <c r="D1928" s="275" t="s">
        <v>2894</v>
      </c>
      <c r="E1928" s="355">
        <v>0.249</v>
      </c>
      <c r="F1928" s="277">
        <v>4.5</v>
      </c>
      <c r="G1928" s="278" t="s">
        <v>48</v>
      </c>
      <c r="H1928" s="279" t="s">
        <v>103</v>
      </c>
      <c r="I1928" s="278"/>
      <c r="J1928" s="278"/>
      <c r="K1928" s="280"/>
      <c r="L1928" s="280"/>
      <c r="M1928" s="280"/>
      <c r="N1928" s="281"/>
      <c r="O1928" s="282"/>
      <c r="P1928" s="281"/>
      <c r="Q1928" s="282"/>
      <c r="R1928" s="281"/>
      <c r="S1928" s="282"/>
      <c r="T1928" s="274"/>
      <c r="U1928" s="274"/>
      <c r="V1928" s="961">
        <v>0.249</v>
      </c>
      <c r="W1928" s="957"/>
      <c r="X1928" s="919"/>
      <c r="Y1928" s="31">
        <f t="shared" si="123"/>
        <v>0</v>
      </c>
    </row>
    <row r="1929" spans="1:25" s="247" customFormat="1" ht="20.25" customHeight="1" x14ac:dyDescent="0.3">
      <c r="A1929" s="273">
        <v>1646</v>
      </c>
      <c r="B1929" s="274"/>
      <c r="C1929" s="810" t="s">
        <v>2895</v>
      </c>
      <c r="D1929" s="275" t="s">
        <v>2896</v>
      </c>
      <c r="E1929" s="355">
        <v>0.161</v>
      </c>
      <c r="F1929" s="277">
        <v>4.5</v>
      </c>
      <c r="G1929" s="278" t="s">
        <v>48</v>
      </c>
      <c r="H1929" s="279" t="s">
        <v>103</v>
      </c>
      <c r="I1929" s="278"/>
      <c r="J1929" s="278"/>
      <c r="K1929" s="280"/>
      <c r="L1929" s="280"/>
      <c r="M1929" s="280"/>
      <c r="N1929" s="281"/>
      <c r="O1929" s="282"/>
      <c r="P1929" s="281"/>
      <c r="Q1929" s="282"/>
      <c r="R1929" s="281"/>
      <c r="S1929" s="282"/>
      <c r="T1929" s="274"/>
      <c r="U1929" s="274"/>
      <c r="V1929" s="961">
        <v>0.161</v>
      </c>
      <c r="W1929" s="957"/>
      <c r="X1929" s="919"/>
      <c r="Y1929" s="31">
        <f t="shared" si="123"/>
        <v>0</v>
      </c>
    </row>
    <row r="1930" spans="1:25" s="247" customFormat="1" ht="20.25" customHeight="1" x14ac:dyDescent="0.3">
      <c r="A1930" s="273">
        <v>1647</v>
      </c>
      <c r="B1930" s="274"/>
      <c r="C1930" s="810" t="s">
        <v>2897</v>
      </c>
      <c r="D1930" s="275" t="s">
        <v>2898</v>
      </c>
      <c r="E1930" s="355">
        <v>0.17599999999999999</v>
      </c>
      <c r="F1930" s="277">
        <v>4.5</v>
      </c>
      <c r="G1930" s="278" t="s">
        <v>48</v>
      </c>
      <c r="H1930" s="279" t="s">
        <v>103</v>
      </c>
      <c r="I1930" s="278"/>
      <c r="J1930" s="278"/>
      <c r="K1930" s="280"/>
      <c r="L1930" s="280"/>
      <c r="M1930" s="280"/>
      <c r="N1930" s="281"/>
      <c r="O1930" s="282"/>
      <c r="P1930" s="281"/>
      <c r="Q1930" s="282"/>
      <c r="R1930" s="281"/>
      <c r="S1930" s="282"/>
      <c r="T1930" s="274"/>
      <c r="U1930" s="274"/>
      <c r="V1930" s="961">
        <v>0.17599999999999999</v>
      </c>
      <c r="W1930" s="957"/>
      <c r="X1930" s="919"/>
      <c r="Y1930" s="31">
        <f t="shared" si="123"/>
        <v>0</v>
      </c>
    </row>
    <row r="1931" spans="1:25" s="247" customFormat="1" ht="20.25" customHeight="1" x14ac:dyDescent="0.3">
      <c r="A1931" s="273">
        <v>1648</v>
      </c>
      <c r="B1931" s="274"/>
      <c r="C1931" s="810" t="s">
        <v>2899</v>
      </c>
      <c r="D1931" s="275" t="s">
        <v>2900</v>
      </c>
      <c r="E1931" s="355">
        <v>0.158</v>
      </c>
      <c r="F1931" s="277">
        <v>4.5</v>
      </c>
      <c r="G1931" s="278" t="s">
        <v>48</v>
      </c>
      <c r="H1931" s="279" t="s">
        <v>103</v>
      </c>
      <c r="I1931" s="278"/>
      <c r="J1931" s="278"/>
      <c r="K1931" s="280"/>
      <c r="L1931" s="280"/>
      <c r="M1931" s="280"/>
      <c r="N1931" s="281"/>
      <c r="O1931" s="282"/>
      <c r="P1931" s="281"/>
      <c r="Q1931" s="282"/>
      <c r="R1931" s="281"/>
      <c r="S1931" s="282"/>
      <c r="T1931" s="274"/>
      <c r="U1931" s="274"/>
      <c r="V1931" s="961">
        <v>0.158</v>
      </c>
      <c r="W1931" s="957"/>
      <c r="X1931" s="919"/>
      <c r="Y1931" s="31">
        <f t="shared" si="123"/>
        <v>0</v>
      </c>
    </row>
    <row r="1932" spans="1:25" s="247" customFormat="1" ht="20.25" customHeight="1" x14ac:dyDescent="0.3">
      <c r="A1932" s="576">
        <v>1649</v>
      </c>
      <c r="B1932" s="274"/>
      <c r="C1932" s="989" t="s">
        <v>2901</v>
      </c>
      <c r="D1932" s="552" t="s">
        <v>981</v>
      </c>
      <c r="E1932" s="580">
        <v>2.012</v>
      </c>
      <c r="F1932" s="277">
        <v>6</v>
      </c>
      <c r="G1932" s="278" t="s">
        <v>39</v>
      </c>
      <c r="H1932" s="282">
        <v>10</v>
      </c>
      <c r="I1932" s="278"/>
      <c r="J1932" s="278"/>
      <c r="K1932" s="280"/>
      <c r="L1932" s="280"/>
      <c r="M1932" s="280"/>
      <c r="N1932" s="281"/>
      <c r="O1932" s="282"/>
      <c r="P1932" s="281"/>
      <c r="Q1932" s="282"/>
      <c r="R1932" s="281"/>
      <c r="S1932" s="282"/>
      <c r="T1932" s="274"/>
      <c r="U1932" s="274"/>
      <c r="V1932" s="954">
        <v>2.012</v>
      </c>
      <c r="W1932" s="957"/>
      <c r="X1932" s="919"/>
      <c r="Y1932" s="31">
        <f t="shared" si="123"/>
        <v>0</v>
      </c>
    </row>
    <row r="1933" spans="1:25" s="247" customFormat="1" ht="20.25" customHeight="1" x14ac:dyDescent="0.3">
      <c r="A1933" s="534"/>
      <c r="B1933" s="274"/>
      <c r="C1933" s="998"/>
      <c r="D1933" s="578"/>
      <c r="E1933" s="580">
        <f t="shared" si="126"/>
        <v>0.66200000000000003</v>
      </c>
      <c r="F1933" s="277">
        <v>4.5</v>
      </c>
      <c r="G1933" s="278" t="s">
        <v>48</v>
      </c>
      <c r="H1933" s="282">
        <v>6</v>
      </c>
      <c r="I1933" s="278"/>
      <c r="J1933" s="278"/>
      <c r="K1933" s="280"/>
      <c r="L1933" s="280"/>
      <c r="M1933" s="280"/>
      <c r="N1933" s="281"/>
      <c r="O1933" s="282"/>
      <c r="P1933" s="281"/>
      <c r="Q1933" s="282"/>
      <c r="R1933" s="281"/>
      <c r="S1933" s="282"/>
      <c r="T1933" s="274"/>
      <c r="U1933" s="274"/>
      <c r="V1933" s="954"/>
      <c r="W1933" s="957">
        <v>0.66200000000000003</v>
      </c>
      <c r="X1933" s="919"/>
      <c r="Y1933" s="31">
        <f t="shared" si="123"/>
        <v>0</v>
      </c>
    </row>
    <row r="1934" spans="1:25" s="23" customFormat="1" ht="20.25" customHeight="1" x14ac:dyDescent="0.3">
      <c r="A1934" s="273">
        <v>1650</v>
      </c>
      <c r="B1934" s="274"/>
      <c r="C1934" s="810" t="s">
        <v>2902</v>
      </c>
      <c r="D1934" s="275" t="s">
        <v>622</v>
      </c>
      <c r="E1934" s="580">
        <f t="shared" si="126"/>
        <v>0.68</v>
      </c>
      <c r="F1934" s="277">
        <v>4.5</v>
      </c>
      <c r="G1934" s="278" t="s">
        <v>39</v>
      </c>
      <c r="H1934" s="282">
        <v>10</v>
      </c>
      <c r="I1934" s="278"/>
      <c r="J1934" s="278"/>
      <c r="K1934" s="280"/>
      <c r="L1934" s="280"/>
      <c r="M1934" s="280"/>
      <c r="N1934" s="281"/>
      <c r="O1934" s="282"/>
      <c r="P1934" s="281"/>
      <c r="Q1934" s="282"/>
      <c r="R1934" s="281"/>
      <c r="S1934" s="282"/>
      <c r="T1934" s="274"/>
      <c r="U1934" s="274"/>
      <c r="V1934" s="919"/>
      <c r="W1934" s="957">
        <v>0.68</v>
      </c>
      <c r="X1934" s="919"/>
      <c r="Y1934" s="31">
        <f t="shared" si="123"/>
        <v>0</v>
      </c>
    </row>
    <row r="1935" spans="1:25" s="23" customFormat="1" ht="20.25" customHeight="1" x14ac:dyDescent="0.3">
      <c r="A1935" s="273">
        <v>1651</v>
      </c>
      <c r="B1935" s="274"/>
      <c r="C1935" s="810" t="s">
        <v>2903</v>
      </c>
      <c r="D1935" s="275" t="s">
        <v>228</v>
      </c>
      <c r="E1935" s="580">
        <f t="shared" si="126"/>
        <v>0.224</v>
      </c>
      <c r="F1935" s="277">
        <v>4.5</v>
      </c>
      <c r="G1935" s="278" t="s">
        <v>48</v>
      </c>
      <c r="H1935" s="282">
        <v>6</v>
      </c>
      <c r="I1935" s="278"/>
      <c r="J1935" s="278"/>
      <c r="K1935" s="280"/>
      <c r="L1935" s="280"/>
      <c r="M1935" s="280"/>
      <c r="N1935" s="281"/>
      <c r="O1935" s="282"/>
      <c r="P1935" s="281"/>
      <c r="Q1935" s="282"/>
      <c r="R1935" s="281"/>
      <c r="S1935" s="282"/>
      <c r="T1935" s="274"/>
      <c r="U1935" s="274"/>
      <c r="V1935" s="919"/>
      <c r="W1935" s="957">
        <v>0.224</v>
      </c>
      <c r="X1935" s="919"/>
      <c r="Y1935" s="31">
        <f t="shared" si="123"/>
        <v>0</v>
      </c>
    </row>
    <row r="1936" spans="1:25" s="23" customFormat="1" ht="20.25" customHeight="1" x14ac:dyDescent="0.3">
      <c r="A1936" s="273">
        <v>1652</v>
      </c>
      <c r="B1936" s="274"/>
      <c r="C1936" s="810" t="s">
        <v>2904</v>
      </c>
      <c r="D1936" s="275" t="s">
        <v>426</v>
      </c>
      <c r="E1936" s="580">
        <f t="shared" si="126"/>
        <v>0.48299999999999998</v>
      </c>
      <c r="F1936" s="277">
        <v>4.5</v>
      </c>
      <c r="G1936" s="278" t="s">
        <v>48</v>
      </c>
      <c r="H1936" s="282">
        <v>6</v>
      </c>
      <c r="I1936" s="278"/>
      <c r="J1936" s="278"/>
      <c r="K1936" s="280"/>
      <c r="L1936" s="280"/>
      <c r="M1936" s="280"/>
      <c r="N1936" s="281"/>
      <c r="O1936" s="282"/>
      <c r="P1936" s="281"/>
      <c r="Q1936" s="282"/>
      <c r="R1936" s="281"/>
      <c r="S1936" s="282"/>
      <c r="T1936" s="274"/>
      <c r="U1936" s="274"/>
      <c r="V1936" s="919"/>
      <c r="W1936" s="957">
        <v>0.48299999999999998</v>
      </c>
      <c r="X1936" s="919"/>
      <c r="Y1936" s="31">
        <f t="shared" si="123"/>
        <v>0</v>
      </c>
    </row>
    <row r="1937" spans="1:25" s="23" customFormat="1" ht="20.25" customHeight="1" x14ac:dyDescent="0.3">
      <c r="A1937" s="273">
        <v>1653</v>
      </c>
      <c r="B1937" s="274"/>
      <c r="C1937" s="810" t="s">
        <v>2905</v>
      </c>
      <c r="D1937" s="275" t="s">
        <v>467</v>
      </c>
      <c r="E1937" s="580">
        <f t="shared" si="126"/>
        <v>0.125</v>
      </c>
      <c r="F1937" s="277">
        <v>4.5</v>
      </c>
      <c r="G1937" s="278" t="s">
        <v>48</v>
      </c>
      <c r="H1937" s="282">
        <v>6</v>
      </c>
      <c r="I1937" s="278"/>
      <c r="J1937" s="278"/>
      <c r="K1937" s="280"/>
      <c r="L1937" s="280"/>
      <c r="M1937" s="280"/>
      <c r="N1937" s="281"/>
      <c r="O1937" s="282"/>
      <c r="P1937" s="281"/>
      <c r="Q1937" s="282"/>
      <c r="R1937" s="281"/>
      <c r="S1937" s="282"/>
      <c r="T1937" s="274"/>
      <c r="U1937" s="274"/>
      <c r="V1937" s="919"/>
      <c r="W1937" s="957">
        <v>0.125</v>
      </c>
      <c r="X1937" s="919"/>
      <c r="Y1937" s="31">
        <f t="shared" si="123"/>
        <v>0</v>
      </c>
    </row>
    <row r="1938" spans="1:25" s="23" customFormat="1" ht="20.25" customHeight="1" x14ac:dyDescent="0.3">
      <c r="A1938" s="273">
        <v>1654</v>
      </c>
      <c r="B1938" s="274"/>
      <c r="C1938" s="810" t="s">
        <v>2906</v>
      </c>
      <c r="D1938" s="275" t="s">
        <v>2073</v>
      </c>
      <c r="E1938" s="580">
        <f t="shared" si="126"/>
        <v>0.16</v>
      </c>
      <c r="F1938" s="277">
        <v>4.5</v>
      </c>
      <c r="G1938" s="278" t="s">
        <v>48</v>
      </c>
      <c r="H1938" s="282">
        <v>6</v>
      </c>
      <c r="I1938" s="278"/>
      <c r="J1938" s="278"/>
      <c r="K1938" s="280"/>
      <c r="L1938" s="280"/>
      <c r="M1938" s="280"/>
      <c r="N1938" s="281"/>
      <c r="O1938" s="282"/>
      <c r="P1938" s="281"/>
      <c r="Q1938" s="282"/>
      <c r="R1938" s="281"/>
      <c r="S1938" s="282"/>
      <c r="T1938" s="274"/>
      <c r="U1938" s="274"/>
      <c r="V1938" s="919"/>
      <c r="W1938" s="957">
        <v>0.16</v>
      </c>
      <c r="X1938" s="919"/>
      <c r="Y1938" s="31">
        <f t="shared" si="123"/>
        <v>0</v>
      </c>
    </row>
    <row r="1939" spans="1:25" s="23" customFormat="1" ht="20.25" customHeight="1" x14ac:dyDescent="0.3">
      <c r="A1939" s="273">
        <v>1655</v>
      </c>
      <c r="B1939" s="274"/>
      <c r="C1939" s="810" t="s">
        <v>2907</v>
      </c>
      <c r="D1939" s="275" t="s">
        <v>375</v>
      </c>
      <c r="E1939" s="580">
        <f t="shared" si="126"/>
        <v>0.13300000000000001</v>
      </c>
      <c r="F1939" s="277">
        <v>4.5</v>
      </c>
      <c r="G1939" s="278" t="s">
        <v>48</v>
      </c>
      <c r="H1939" s="282">
        <v>6</v>
      </c>
      <c r="I1939" s="278"/>
      <c r="J1939" s="278"/>
      <c r="K1939" s="280"/>
      <c r="L1939" s="280"/>
      <c r="M1939" s="280"/>
      <c r="N1939" s="281"/>
      <c r="O1939" s="282"/>
      <c r="P1939" s="281"/>
      <c r="Q1939" s="282"/>
      <c r="R1939" s="281"/>
      <c r="S1939" s="282"/>
      <c r="T1939" s="274"/>
      <c r="U1939" s="274"/>
      <c r="V1939" s="919"/>
      <c r="W1939" s="957">
        <v>0.13300000000000001</v>
      </c>
      <c r="X1939" s="919"/>
      <c r="Y1939" s="31">
        <f t="shared" si="123"/>
        <v>0</v>
      </c>
    </row>
    <row r="1940" spans="1:25" ht="20.25" customHeight="1" x14ac:dyDescent="0.3">
      <c r="A1940" s="528" t="s">
        <v>2908</v>
      </c>
      <c r="B1940" s="528"/>
      <c r="C1940" s="847"/>
      <c r="D1940" s="528"/>
      <c r="E1940" s="528"/>
      <c r="F1940" s="528"/>
      <c r="G1940" s="528"/>
      <c r="H1940" s="528"/>
      <c r="I1940" s="278"/>
      <c r="J1940" s="278"/>
      <c r="K1940" s="280"/>
      <c r="L1940" s="280"/>
      <c r="M1940" s="280"/>
      <c r="N1940" s="281"/>
      <c r="O1940" s="282"/>
      <c r="P1940" s="281"/>
      <c r="Q1940" s="282"/>
      <c r="R1940" s="281"/>
      <c r="S1940" s="282"/>
      <c r="T1940" s="274"/>
      <c r="U1940" s="274"/>
      <c r="V1940" s="919"/>
      <c r="W1940" s="928"/>
      <c r="X1940" s="919"/>
      <c r="Y1940" s="31">
        <f t="shared" si="123"/>
        <v>0</v>
      </c>
    </row>
    <row r="1941" spans="1:25" ht="20.25" customHeight="1" x14ac:dyDescent="0.3">
      <c r="A1941" s="528" t="s">
        <v>35</v>
      </c>
      <c r="B1941" s="528"/>
      <c r="C1941" s="847"/>
      <c r="D1941" s="528"/>
      <c r="E1941" s="541">
        <f>E1943+E1956+E1962+E1969</f>
        <v>23.956000000000003</v>
      </c>
      <c r="F1941" s="528"/>
      <c r="G1941" s="528"/>
      <c r="H1941" s="528"/>
      <c r="I1941" s="278"/>
      <c r="J1941" s="278"/>
      <c r="K1941" s="280"/>
      <c r="L1941" s="280"/>
      <c r="M1941" s="280"/>
      <c r="N1941" s="281"/>
      <c r="O1941" s="282"/>
      <c r="P1941" s="281"/>
      <c r="Q1941" s="282"/>
      <c r="R1941" s="281"/>
      <c r="S1941" s="282"/>
      <c r="T1941" s="274"/>
      <c r="U1941" s="274"/>
      <c r="V1941" s="919"/>
      <c r="W1941" s="928"/>
      <c r="X1941" s="919"/>
      <c r="Y1941" s="31">
        <f t="shared" ref="Y1941:Y2004" si="128">E1941-V1941-W1941-X1941</f>
        <v>23.956000000000003</v>
      </c>
    </row>
    <row r="1942" spans="1:25" ht="20.25" customHeight="1" x14ac:dyDescent="0.3">
      <c r="A1942" s="528" t="s">
        <v>2909</v>
      </c>
      <c r="B1942" s="528"/>
      <c r="C1942" s="847"/>
      <c r="D1942" s="528"/>
      <c r="E1942" s="528"/>
      <c r="F1942" s="528"/>
      <c r="G1942" s="528"/>
      <c r="H1942" s="528"/>
      <c r="I1942" s="278"/>
      <c r="J1942" s="278"/>
      <c r="K1942" s="280"/>
      <c r="L1942" s="280"/>
      <c r="M1942" s="280"/>
      <c r="N1942" s="281"/>
      <c r="O1942" s="282"/>
      <c r="P1942" s="281"/>
      <c r="Q1942" s="282"/>
      <c r="R1942" s="281"/>
      <c r="S1942" s="282"/>
      <c r="T1942" s="274"/>
      <c r="U1942" s="274"/>
      <c r="V1942" s="919"/>
      <c r="W1942" s="928"/>
      <c r="X1942" s="919"/>
      <c r="Y1942" s="31">
        <f t="shared" si="128"/>
        <v>0</v>
      </c>
    </row>
    <row r="1943" spans="1:25" ht="20.25" customHeight="1" x14ac:dyDescent="0.3">
      <c r="A1943" s="528"/>
      <c r="B1943" s="528"/>
      <c r="C1943" s="847"/>
      <c r="D1943" s="528" t="s">
        <v>252</v>
      </c>
      <c r="E1943" s="541">
        <f>SUM(E1944:E1954)</f>
        <v>5.641</v>
      </c>
      <c r="F1943" s="528"/>
      <c r="G1943" s="528"/>
      <c r="H1943" s="528"/>
      <c r="I1943" s="278"/>
      <c r="J1943" s="278"/>
      <c r="K1943" s="280"/>
      <c r="L1943" s="280"/>
      <c r="M1943" s="280"/>
      <c r="N1943" s="281"/>
      <c r="O1943" s="282"/>
      <c r="P1943" s="281"/>
      <c r="Q1943" s="282"/>
      <c r="R1943" s="281"/>
      <c r="S1943" s="282"/>
      <c r="T1943" s="274"/>
      <c r="U1943" s="274"/>
      <c r="V1943" s="919"/>
      <c r="W1943" s="928"/>
      <c r="X1943" s="919"/>
      <c r="Y1943" s="31">
        <f t="shared" si="128"/>
        <v>5.641</v>
      </c>
    </row>
    <row r="1944" spans="1:25" s="23" customFormat="1" ht="20.25" customHeight="1" x14ac:dyDescent="0.3">
      <c r="A1944" s="273">
        <v>1656</v>
      </c>
      <c r="B1944" s="274">
        <v>2197811</v>
      </c>
      <c r="C1944" s="810" t="s">
        <v>2910</v>
      </c>
      <c r="D1944" s="275" t="s">
        <v>175</v>
      </c>
      <c r="E1944" s="580">
        <f t="shared" ref="E1944:E1954" si="129">V1944+W1944+X1944</f>
        <v>0.8</v>
      </c>
      <c r="F1944" s="277">
        <v>6</v>
      </c>
      <c r="G1944" s="278" t="s">
        <v>39</v>
      </c>
      <c r="H1944" s="279" t="str">
        <f t="shared" ref="H1944:H2000" si="130">IF(F1944&lt;5.1,"6","10")</f>
        <v>10</v>
      </c>
      <c r="I1944" s="278">
        <v>0.8</v>
      </c>
      <c r="J1944" s="278">
        <v>0.8</v>
      </c>
      <c r="K1944" s="280"/>
      <c r="L1944" s="280"/>
      <c r="M1944" s="280"/>
      <c r="N1944" s="281">
        <v>0</v>
      </c>
      <c r="O1944" s="282">
        <v>0</v>
      </c>
      <c r="P1944" s="281">
        <v>0</v>
      </c>
      <c r="Q1944" s="282">
        <v>0</v>
      </c>
      <c r="R1944" s="281">
        <v>0.8</v>
      </c>
      <c r="S1944" s="282">
        <v>100</v>
      </c>
      <c r="T1944" s="274" t="s">
        <v>220</v>
      </c>
      <c r="U1944" s="274">
        <v>2024</v>
      </c>
      <c r="V1944" s="919">
        <v>0.8</v>
      </c>
      <c r="W1944" s="928"/>
      <c r="X1944" s="919"/>
      <c r="Y1944" s="31">
        <f t="shared" si="128"/>
        <v>0</v>
      </c>
    </row>
    <row r="1945" spans="1:25" s="23" customFormat="1" ht="20.25" customHeight="1" x14ac:dyDescent="0.3">
      <c r="A1945" s="273">
        <v>1657</v>
      </c>
      <c r="B1945" s="274">
        <v>2198793</v>
      </c>
      <c r="C1945" s="810" t="s">
        <v>2911</v>
      </c>
      <c r="D1945" s="275" t="s">
        <v>47</v>
      </c>
      <c r="E1945" s="580">
        <f t="shared" si="129"/>
        <v>0.2</v>
      </c>
      <c r="F1945" s="277">
        <v>3.5</v>
      </c>
      <c r="G1945" s="278" t="s">
        <v>48</v>
      </c>
      <c r="H1945" s="279" t="str">
        <f t="shared" si="130"/>
        <v>6</v>
      </c>
      <c r="I1945" s="278">
        <v>0.4</v>
      </c>
      <c r="J1945" s="278">
        <v>0.4</v>
      </c>
      <c r="K1945" s="280"/>
      <c r="L1945" s="280"/>
      <c r="M1945" s="280"/>
      <c r="N1945" s="281">
        <v>0</v>
      </c>
      <c r="O1945" s="282">
        <v>0</v>
      </c>
      <c r="P1945" s="281">
        <v>0</v>
      </c>
      <c r="Q1945" s="282">
        <v>0</v>
      </c>
      <c r="R1945" s="281">
        <v>0.4</v>
      </c>
      <c r="S1945" s="282">
        <v>100</v>
      </c>
      <c r="T1945" s="274" t="s">
        <v>220</v>
      </c>
      <c r="U1945" s="274">
        <v>2024</v>
      </c>
      <c r="V1945" s="919">
        <v>0.2</v>
      </c>
      <c r="W1945" s="928"/>
      <c r="X1945" s="919"/>
      <c r="Y1945" s="31">
        <f t="shared" si="128"/>
        <v>0</v>
      </c>
    </row>
    <row r="1946" spans="1:25" s="23" customFormat="1" ht="20.25" customHeight="1" x14ac:dyDescent="0.3">
      <c r="A1946" s="273">
        <v>1658</v>
      </c>
      <c r="B1946" s="274">
        <v>2190989</v>
      </c>
      <c r="C1946" s="810" t="s">
        <v>2912</v>
      </c>
      <c r="D1946" s="275" t="s">
        <v>2913</v>
      </c>
      <c r="E1946" s="580">
        <f t="shared" si="129"/>
        <v>1</v>
      </c>
      <c r="F1946" s="277">
        <v>3.5</v>
      </c>
      <c r="G1946" s="278" t="s">
        <v>48</v>
      </c>
      <c r="H1946" s="279" t="str">
        <f t="shared" si="130"/>
        <v>6</v>
      </c>
      <c r="I1946" s="278">
        <v>1</v>
      </c>
      <c r="J1946" s="278">
        <v>1</v>
      </c>
      <c r="K1946" s="280"/>
      <c r="L1946" s="280"/>
      <c r="M1946" s="280"/>
      <c r="N1946" s="281">
        <v>0.6</v>
      </c>
      <c r="O1946" s="282">
        <v>60</v>
      </c>
      <c r="P1946" s="281">
        <v>0.6</v>
      </c>
      <c r="Q1946" s="282">
        <v>60</v>
      </c>
      <c r="R1946" s="281">
        <v>0.6</v>
      </c>
      <c r="S1946" s="282">
        <v>60</v>
      </c>
      <c r="T1946" s="274" t="s">
        <v>220</v>
      </c>
      <c r="U1946" s="274">
        <v>2024</v>
      </c>
      <c r="V1946" s="919">
        <v>1</v>
      </c>
      <c r="W1946" s="928"/>
      <c r="X1946" s="919"/>
      <c r="Y1946" s="31">
        <f t="shared" si="128"/>
        <v>0</v>
      </c>
    </row>
    <row r="1947" spans="1:25" s="23" customFormat="1" ht="20.25" customHeight="1" x14ac:dyDescent="0.3">
      <c r="A1947" s="273">
        <v>1659</v>
      </c>
      <c r="B1947" s="274">
        <v>2201988</v>
      </c>
      <c r="C1947" s="810" t="s">
        <v>2914</v>
      </c>
      <c r="D1947" s="275" t="s">
        <v>601</v>
      </c>
      <c r="E1947" s="580">
        <f t="shared" si="129"/>
        <v>0.5</v>
      </c>
      <c r="F1947" s="277">
        <v>3.5</v>
      </c>
      <c r="G1947" s="278" t="s">
        <v>48</v>
      </c>
      <c r="H1947" s="279" t="str">
        <f t="shared" si="130"/>
        <v>6</v>
      </c>
      <c r="I1947" s="278">
        <v>0.5</v>
      </c>
      <c r="J1947" s="278">
        <v>0.5</v>
      </c>
      <c r="K1947" s="280"/>
      <c r="L1947" s="280"/>
      <c r="M1947" s="280"/>
      <c r="N1947" s="281">
        <v>0</v>
      </c>
      <c r="O1947" s="282">
        <v>0</v>
      </c>
      <c r="P1947" s="281">
        <v>0</v>
      </c>
      <c r="Q1947" s="282">
        <v>0</v>
      </c>
      <c r="R1947" s="281">
        <v>0.5</v>
      </c>
      <c r="S1947" s="282">
        <v>100</v>
      </c>
      <c r="T1947" s="274" t="s">
        <v>220</v>
      </c>
      <c r="U1947" s="274">
        <v>2024</v>
      </c>
      <c r="V1947" s="919">
        <v>0.5</v>
      </c>
      <c r="W1947" s="928"/>
      <c r="X1947" s="919"/>
      <c r="Y1947" s="31">
        <f t="shared" si="128"/>
        <v>0</v>
      </c>
    </row>
    <row r="1948" spans="1:25" s="23" customFormat="1" ht="20.25" customHeight="1" x14ac:dyDescent="0.3">
      <c r="A1948" s="273">
        <v>1660</v>
      </c>
      <c r="B1948" s="274">
        <v>2197565</v>
      </c>
      <c r="C1948" s="810" t="s">
        <v>2915</v>
      </c>
      <c r="D1948" s="275" t="s">
        <v>330</v>
      </c>
      <c r="E1948" s="580">
        <f t="shared" si="129"/>
        <v>0.4</v>
      </c>
      <c r="F1948" s="277">
        <v>3.5</v>
      </c>
      <c r="G1948" s="278" t="s">
        <v>48</v>
      </c>
      <c r="H1948" s="279" t="str">
        <f t="shared" si="130"/>
        <v>6</v>
      </c>
      <c r="I1948" s="278">
        <v>0.4</v>
      </c>
      <c r="J1948" s="278">
        <v>0.4</v>
      </c>
      <c r="K1948" s="280"/>
      <c r="L1948" s="280"/>
      <c r="M1948" s="280"/>
      <c r="N1948" s="281">
        <v>0.24</v>
      </c>
      <c r="O1948" s="282">
        <v>60</v>
      </c>
      <c r="P1948" s="281">
        <v>0.24</v>
      </c>
      <c r="Q1948" s="282">
        <v>60</v>
      </c>
      <c r="R1948" s="281">
        <v>0.24</v>
      </c>
      <c r="S1948" s="282">
        <v>60</v>
      </c>
      <c r="T1948" s="274" t="s">
        <v>220</v>
      </c>
      <c r="U1948" s="274">
        <v>2024</v>
      </c>
      <c r="V1948" s="919">
        <v>0.4</v>
      </c>
      <c r="W1948" s="928"/>
      <c r="X1948" s="919"/>
      <c r="Y1948" s="31">
        <f t="shared" si="128"/>
        <v>0</v>
      </c>
    </row>
    <row r="1949" spans="1:25" s="23" customFormat="1" ht="20.25" customHeight="1" x14ac:dyDescent="0.3">
      <c r="A1949" s="273">
        <v>1661</v>
      </c>
      <c r="B1949" s="274">
        <v>2196366</v>
      </c>
      <c r="C1949" s="810" t="s">
        <v>2916</v>
      </c>
      <c r="D1949" s="274" t="s">
        <v>219</v>
      </c>
      <c r="E1949" s="580">
        <f t="shared" si="129"/>
        <v>0.4</v>
      </c>
      <c r="F1949" s="277">
        <v>3.5</v>
      </c>
      <c r="G1949" s="278" t="s">
        <v>48</v>
      </c>
      <c r="H1949" s="279" t="str">
        <f t="shared" si="130"/>
        <v>6</v>
      </c>
      <c r="I1949" s="278">
        <v>0.4</v>
      </c>
      <c r="J1949" s="278">
        <v>0.4</v>
      </c>
      <c r="K1949" s="280"/>
      <c r="L1949" s="280"/>
      <c r="M1949" s="280"/>
      <c r="N1949" s="281">
        <v>0.24</v>
      </c>
      <c r="O1949" s="282">
        <v>60</v>
      </c>
      <c r="P1949" s="281">
        <v>0.24</v>
      </c>
      <c r="Q1949" s="282">
        <v>60</v>
      </c>
      <c r="R1949" s="281">
        <v>0.24</v>
      </c>
      <c r="S1949" s="282">
        <v>60</v>
      </c>
      <c r="T1949" s="274" t="s">
        <v>220</v>
      </c>
      <c r="U1949" s="274">
        <v>2024</v>
      </c>
      <c r="V1949" s="919">
        <v>0.4</v>
      </c>
      <c r="W1949" s="928"/>
      <c r="X1949" s="919"/>
      <c r="Y1949" s="31">
        <f t="shared" si="128"/>
        <v>0</v>
      </c>
    </row>
    <row r="1950" spans="1:25" s="23" customFormat="1" ht="20.25" customHeight="1" x14ac:dyDescent="0.3">
      <c r="A1950" s="273">
        <v>1662</v>
      </c>
      <c r="B1950" s="274">
        <v>2191653</v>
      </c>
      <c r="C1950" s="810" t="s">
        <v>2917</v>
      </c>
      <c r="D1950" s="274" t="s">
        <v>85</v>
      </c>
      <c r="E1950" s="580">
        <f t="shared" si="129"/>
        <v>0.14099999999999999</v>
      </c>
      <c r="F1950" s="277">
        <v>3.5</v>
      </c>
      <c r="G1950" s="278" t="s">
        <v>48</v>
      </c>
      <c r="H1950" s="279" t="str">
        <f t="shared" si="130"/>
        <v>6</v>
      </c>
      <c r="I1950" s="278">
        <v>0.12</v>
      </c>
      <c r="J1950" s="278">
        <v>0.12</v>
      </c>
      <c r="K1950" s="280"/>
      <c r="L1950" s="280"/>
      <c r="M1950" s="280"/>
      <c r="N1950" s="281">
        <v>0</v>
      </c>
      <c r="O1950" s="282">
        <v>0</v>
      </c>
      <c r="P1950" s="281">
        <v>0</v>
      </c>
      <c r="Q1950" s="282">
        <v>0</v>
      </c>
      <c r="R1950" s="281">
        <v>0.12</v>
      </c>
      <c r="S1950" s="282">
        <v>100</v>
      </c>
      <c r="T1950" s="274" t="s">
        <v>220</v>
      </c>
      <c r="U1950" s="274">
        <v>2024</v>
      </c>
      <c r="V1950" s="919">
        <v>0.14099999999999999</v>
      </c>
      <c r="W1950" s="928"/>
      <c r="X1950" s="919"/>
      <c r="Y1950" s="31">
        <f t="shared" si="128"/>
        <v>0</v>
      </c>
    </row>
    <row r="1951" spans="1:25" s="23" customFormat="1" ht="20.25" customHeight="1" x14ac:dyDescent="0.3">
      <c r="A1951" s="273">
        <v>1663</v>
      </c>
      <c r="B1951" s="274">
        <v>2199730</v>
      </c>
      <c r="C1951" s="810" t="s">
        <v>2918</v>
      </c>
      <c r="D1951" s="275" t="s">
        <v>465</v>
      </c>
      <c r="E1951" s="580">
        <f t="shared" si="129"/>
        <v>0.5</v>
      </c>
      <c r="F1951" s="277">
        <v>3.5</v>
      </c>
      <c r="G1951" s="278" t="s">
        <v>48</v>
      </c>
      <c r="H1951" s="279" t="str">
        <f t="shared" si="130"/>
        <v>6</v>
      </c>
      <c r="I1951" s="278">
        <v>0.5</v>
      </c>
      <c r="J1951" s="278">
        <v>0.5</v>
      </c>
      <c r="K1951" s="280"/>
      <c r="L1951" s="280"/>
      <c r="M1951" s="280"/>
      <c r="N1951" s="281">
        <v>0.3</v>
      </c>
      <c r="O1951" s="282">
        <v>60</v>
      </c>
      <c r="P1951" s="281">
        <v>0.3</v>
      </c>
      <c r="Q1951" s="282">
        <v>60</v>
      </c>
      <c r="R1951" s="281">
        <v>0.3</v>
      </c>
      <c r="S1951" s="282">
        <v>60</v>
      </c>
      <c r="T1951" s="274" t="s">
        <v>220</v>
      </c>
      <c r="U1951" s="274">
        <v>2024</v>
      </c>
      <c r="V1951" s="919">
        <v>0.5</v>
      </c>
      <c r="W1951" s="928"/>
      <c r="X1951" s="919"/>
      <c r="Y1951" s="31">
        <f t="shared" si="128"/>
        <v>0</v>
      </c>
    </row>
    <row r="1952" spans="1:25" s="23" customFormat="1" ht="20.25" customHeight="1" x14ac:dyDescent="0.3">
      <c r="A1952" s="273">
        <v>1664</v>
      </c>
      <c r="B1952" s="274">
        <v>2203019</v>
      </c>
      <c r="C1952" s="810" t="s">
        <v>2919</v>
      </c>
      <c r="D1952" s="275" t="s">
        <v>471</v>
      </c>
      <c r="E1952" s="580">
        <f t="shared" si="129"/>
        <v>0.5</v>
      </c>
      <c r="F1952" s="277">
        <v>3.5</v>
      </c>
      <c r="G1952" s="278" t="s">
        <v>48</v>
      </c>
      <c r="H1952" s="279" t="str">
        <f t="shared" si="130"/>
        <v>6</v>
      </c>
      <c r="I1952" s="278">
        <v>0.5</v>
      </c>
      <c r="J1952" s="278">
        <v>0.5</v>
      </c>
      <c r="K1952" s="280"/>
      <c r="L1952" s="280"/>
      <c r="M1952" s="280"/>
      <c r="N1952" s="281">
        <v>0.3</v>
      </c>
      <c r="O1952" s="282">
        <v>60</v>
      </c>
      <c r="P1952" s="281">
        <v>0.3</v>
      </c>
      <c r="Q1952" s="282">
        <v>60</v>
      </c>
      <c r="R1952" s="281">
        <v>0.3</v>
      </c>
      <c r="S1952" s="282">
        <v>60</v>
      </c>
      <c r="T1952" s="274" t="s">
        <v>220</v>
      </c>
      <c r="U1952" s="274">
        <v>2024</v>
      </c>
      <c r="V1952" s="919">
        <v>0.5</v>
      </c>
      <c r="W1952" s="928"/>
      <c r="X1952" s="919"/>
      <c r="Y1952" s="31">
        <f t="shared" si="128"/>
        <v>0</v>
      </c>
    </row>
    <row r="1953" spans="1:25" s="23" customFormat="1" ht="20.25" customHeight="1" x14ac:dyDescent="0.3">
      <c r="A1953" s="273">
        <v>1665</v>
      </c>
      <c r="B1953" s="274">
        <v>2198642</v>
      </c>
      <c r="C1953" s="810" t="s">
        <v>2920</v>
      </c>
      <c r="D1953" s="275" t="s">
        <v>401</v>
      </c>
      <c r="E1953" s="580">
        <f t="shared" si="129"/>
        <v>0.4</v>
      </c>
      <c r="F1953" s="277">
        <v>3.5</v>
      </c>
      <c r="G1953" s="278" t="s">
        <v>48</v>
      </c>
      <c r="H1953" s="279" t="str">
        <f t="shared" si="130"/>
        <v>6</v>
      </c>
      <c r="I1953" s="278">
        <v>0.4</v>
      </c>
      <c r="J1953" s="278">
        <v>0.4</v>
      </c>
      <c r="K1953" s="280"/>
      <c r="L1953" s="280"/>
      <c r="M1953" s="280"/>
      <c r="N1953" s="281">
        <v>0.24</v>
      </c>
      <c r="O1953" s="282">
        <v>60</v>
      </c>
      <c r="P1953" s="281">
        <v>0.24</v>
      </c>
      <c r="Q1953" s="282">
        <v>60</v>
      </c>
      <c r="R1953" s="281">
        <v>0.24</v>
      </c>
      <c r="S1953" s="282">
        <v>60</v>
      </c>
      <c r="T1953" s="274" t="s">
        <v>220</v>
      </c>
      <c r="U1953" s="274">
        <v>2024</v>
      </c>
      <c r="V1953" s="919">
        <v>0.4</v>
      </c>
      <c r="W1953" s="928"/>
      <c r="X1953" s="919"/>
      <c r="Y1953" s="31">
        <f t="shared" si="128"/>
        <v>0</v>
      </c>
    </row>
    <row r="1954" spans="1:25" s="23" customFormat="1" ht="20.25" customHeight="1" x14ac:dyDescent="0.3">
      <c r="A1954" s="273">
        <v>1666</v>
      </c>
      <c r="B1954" s="274">
        <v>2199389</v>
      </c>
      <c r="C1954" s="810" t="s">
        <v>2921</v>
      </c>
      <c r="D1954" s="275" t="s">
        <v>540</v>
      </c>
      <c r="E1954" s="580">
        <f t="shared" si="129"/>
        <v>0.8</v>
      </c>
      <c r="F1954" s="277">
        <v>6</v>
      </c>
      <c r="G1954" s="278" t="s">
        <v>39</v>
      </c>
      <c r="H1954" s="279" t="str">
        <f t="shared" si="130"/>
        <v>10</v>
      </c>
      <c r="I1954" s="278">
        <v>0.25</v>
      </c>
      <c r="J1954" s="278">
        <v>0.25</v>
      </c>
      <c r="K1954" s="280"/>
      <c r="L1954" s="280"/>
      <c r="M1954" s="280"/>
      <c r="N1954" s="281">
        <v>0.15</v>
      </c>
      <c r="O1954" s="282">
        <v>60</v>
      </c>
      <c r="P1954" s="281">
        <v>0.15</v>
      </c>
      <c r="Q1954" s="282">
        <v>60</v>
      </c>
      <c r="R1954" s="281">
        <v>0.15</v>
      </c>
      <c r="S1954" s="282">
        <v>60</v>
      </c>
      <c r="T1954" s="274" t="s">
        <v>220</v>
      </c>
      <c r="U1954" s="274">
        <v>2024</v>
      </c>
      <c r="V1954" s="919">
        <v>0.8</v>
      </c>
      <c r="W1954" s="928"/>
      <c r="X1954" s="919"/>
      <c r="Y1954" s="31">
        <f t="shared" si="128"/>
        <v>0</v>
      </c>
    </row>
    <row r="1955" spans="1:25" ht="20.25" customHeight="1" x14ac:dyDescent="0.3">
      <c r="A1955" s="528" t="s">
        <v>2922</v>
      </c>
      <c r="B1955" s="528"/>
      <c r="C1955" s="847"/>
      <c r="D1955" s="528"/>
      <c r="E1955" s="528"/>
      <c r="F1955" s="528"/>
      <c r="G1955" s="528"/>
      <c r="H1955" s="528"/>
      <c r="I1955" s="278"/>
      <c r="J1955" s="278"/>
      <c r="K1955" s="280"/>
      <c r="L1955" s="280"/>
      <c r="M1955" s="280"/>
      <c r="N1955" s="281"/>
      <c r="O1955" s="282"/>
      <c r="P1955" s="281"/>
      <c r="Q1955" s="282"/>
      <c r="R1955" s="281"/>
      <c r="S1955" s="282"/>
      <c r="T1955" s="274"/>
      <c r="U1955" s="274"/>
      <c r="V1955" s="919"/>
      <c r="W1955" s="928"/>
      <c r="X1955" s="919"/>
      <c r="Y1955" s="31">
        <f t="shared" si="128"/>
        <v>0</v>
      </c>
    </row>
    <row r="1956" spans="1:25" ht="20.25" customHeight="1" x14ac:dyDescent="0.3">
      <c r="A1956" s="528"/>
      <c r="B1956" s="528"/>
      <c r="C1956" s="847"/>
      <c r="D1956" s="528" t="s">
        <v>252</v>
      </c>
      <c r="E1956" s="541">
        <f>SUM(E1957:E1960)</f>
        <v>8.6000000000000014</v>
      </c>
      <c r="F1956" s="528"/>
      <c r="G1956" s="528"/>
      <c r="H1956" s="528"/>
      <c r="I1956" s="278"/>
      <c r="J1956" s="278"/>
      <c r="K1956" s="280"/>
      <c r="L1956" s="280"/>
      <c r="M1956" s="280"/>
      <c r="N1956" s="281"/>
      <c r="O1956" s="282"/>
      <c r="P1956" s="281"/>
      <c r="Q1956" s="282"/>
      <c r="R1956" s="281"/>
      <c r="S1956" s="282"/>
      <c r="T1956" s="274"/>
      <c r="U1956" s="274"/>
      <c r="V1956" s="919"/>
      <c r="W1956" s="928"/>
      <c r="X1956" s="919"/>
      <c r="Y1956" s="31">
        <f t="shared" si="128"/>
        <v>8.6000000000000014</v>
      </c>
    </row>
    <row r="1957" spans="1:25" s="23" customFormat="1" ht="20.25" customHeight="1" x14ac:dyDescent="0.3">
      <c r="A1957" s="273">
        <v>1667</v>
      </c>
      <c r="B1957" s="274">
        <v>2198997</v>
      </c>
      <c r="C1957" s="810" t="s">
        <v>2923</v>
      </c>
      <c r="D1957" s="275" t="s">
        <v>298</v>
      </c>
      <c r="E1957" s="580">
        <f t="shared" ref="E1957:E1960" si="131">V1957+W1957+X1957</f>
        <v>2.5</v>
      </c>
      <c r="F1957" s="277">
        <v>3.5</v>
      </c>
      <c r="G1957" s="278" t="s">
        <v>48</v>
      </c>
      <c r="H1957" s="279" t="str">
        <f t="shared" si="130"/>
        <v>6</v>
      </c>
      <c r="I1957" s="278">
        <v>1.2</v>
      </c>
      <c r="J1957" s="278">
        <v>1.2</v>
      </c>
      <c r="K1957" s="280"/>
      <c r="L1957" s="280"/>
      <c r="M1957" s="280"/>
      <c r="N1957" s="281">
        <v>0.72</v>
      </c>
      <c r="O1957" s="282">
        <v>60</v>
      </c>
      <c r="P1957" s="281">
        <v>0.72</v>
      </c>
      <c r="Q1957" s="282">
        <v>60</v>
      </c>
      <c r="R1957" s="281">
        <v>0.72</v>
      </c>
      <c r="S1957" s="282">
        <v>60</v>
      </c>
      <c r="T1957" s="274" t="s">
        <v>220</v>
      </c>
      <c r="U1957" s="274">
        <v>2024</v>
      </c>
      <c r="V1957" s="919">
        <v>2.5</v>
      </c>
      <c r="W1957" s="928"/>
      <c r="X1957" s="919"/>
      <c r="Y1957" s="31">
        <f t="shared" si="128"/>
        <v>0</v>
      </c>
    </row>
    <row r="1958" spans="1:25" s="23" customFormat="1" ht="20.25" customHeight="1" x14ac:dyDescent="0.3">
      <c r="A1958" s="273">
        <v>1668</v>
      </c>
      <c r="B1958" s="274">
        <v>2203398</v>
      </c>
      <c r="C1958" s="810" t="s">
        <v>2924</v>
      </c>
      <c r="D1958" s="275" t="s">
        <v>127</v>
      </c>
      <c r="E1958" s="580">
        <f t="shared" si="131"/>
        <v>2.5</v>
      </c>
      <c r="F1958" s="277">
        <v>3.5</v>
      </c>
      <c r="G1958" s="278" t="s">
        <v>48</v>
      </c>
      <c r="H1958" s="279" t="str">
        <f t="shared" si="130"/>
        <v>6</v>
      </c>
      <c r="I1958" s="278">
        <v>2.5</v>
      </c>
      <c r="J1958" s="278">
        <v>2.5</v>
      </c>
      <c r="K1958" s="280"/>
      <c r="L1958" s="280"/>
      <c r="M1958" s="280"/>
      <c r="N1958" s="281">
        <v>1.5</v>
      </c>
      <c r="O1958" s="282">
        <v>60</v>
      </c>
      <c r="P1958" s="281">
        <v>1.5</v>
      </c>
      <c r="Q1958" s="282">
        <v>60</v>
      </c>
      <c r="R1958" s="281">
        <v>1.5</v>
      </c>
      <c r="S1958" s="282">
        <v>60</v>
      </c>
      <c r="T1958" s="274" t="s">
        <v>220</v>
      </c>
      <c r="U1958" s="274">
        <v>2024</v>
      </c>
      <c r="V1958" s="919">
        <v>2.5</v>
      </c>
      <c r="W1958" s="928"/>
      <c r="X1958" s="919"/>
      <c r="Y1958" s="31">
        <f t="shared" si="128"/>
        <v>0</v>
      </c>
    </row>
    <row r="1959" spans="1:25" s="23" customFormat="1" ht="20.25" customHeight="1" x14ac:dyDescent="0.3">
      <c r="A1959" s="273">
        <v>1669</v>
      </c>
      <c r="B1959" s="274"/>
      <c r="C1959" s="810" t="s">
        <v>2925</v>
      </c>
      <c r="D1959" s="275" t="s">
        <v>44</v>
      </c>
      <c r="E1959" s="580">
        <f t="shared" si="131"/>
        <v>1.4</v>
      </c>
      <c r="F1959" s="277">
        <v>3.5</v>
      </c>
      <c r="G1959" s="278" t="s">
        <v>48</v>
      </c>
      <c r="H1959" s="279" t="str">
        <f t="shared" si="130"/>
        <v>6</v>
      </c>
      <c r="I1959" s="278"/>
      <c r="J1959" s="278"/>
      <c r="K1959" s="280"/>
      <c r="L1959" s="280"/>
      <c r="M1959" s="280"/>
      <c r="N1959" s="281"/>
      <c r="O1959" s="282"/>
      <c r="P1959" s="281"/>
      <c r="Q1959" s="282"/>
      <c r="R1959" s="281"/>
      <c r="S1959" s="282"/>
      <c r="T1959" s="274"/>
      <c r="U1959" s="274"/>
      <c r="V1959" s="919">
        <v>1.4</v>
      </c>
      <c r="W1959" s="928"/>
      <c r="X1959" s="919"/>
      <c r="Y1959" s="31">
        <f t="shared" si="128"/>
        <v>0</v>
      </c>
    </row>
    <row r="1960" spans="1:25" s="23" customFormat="1" ht="20.25" customHeight="1" x14ac:dyDescent="0.3">
      <c r="A1960" s="273">
        <v>1670</v>
      </c>
      <c r="B1960" s="274">
        <v>2201412</v>
      </c>
      <c r="C1960" s="810" t="s">
        <v>2926</v>
      </c>
      <c r="D1960" s="275" t="s">
        <v>2927</v>
      </c>
      <c r="E1960" s="580">
        <f t="shared" si="131"/>
        <v>2.2000000000000002</v>
      </c>
      <c r="F1960" s="277">
        <v>3.5</v>
      </c>
      <c r="G1960" s="278" t="s">
        <v>48</v>
      </c>
      <c r="H1960" s="279" t="str">
        <f t="shared" si="130"/>
        <v>6</v>
      </c>
      <c r="I1960" s="278">
        <v>2.2000000000000002</v>
      </c>
      <c r="J1960" s="278">
        <v>2.2000000000000002</v>
      </c>
      <c r="K1960" s="280"/>
      <c r="L1960" s="280"/>
      <c r="M1960" s="280"/>
      <c r="N1960" s="281">
        <v>1.32</v>
      </c>
      <c r="O1960" s="282">
        <v>60</v>
      </c>
      <c r="P1960" s="281">
        <v>1.32</v>
      </c>
      <c r="Q1960" s="282">
        <v>60</v>
      </c>
      <c r="R1960" s="281">
        <v>1.32</v>
      </c>
      <c r="S1960" s="282">
        <v>60</v>
      </c>
      <c r="T1960" s="274" t="s">
        <v>220</v>
      </c>
      <c r="U1960" s="274">
        <v>2024</v>
      </c>
      <c r="V1960" s="919">
        <v>2.2000000000000002</v>
      </c>
      <c r="W1960" s="928"/>
      <c r="X1960" s="919"/>
      <c r="Y1960" s="31">
        <f t="shared" si="128"/>
        <v>0</v>
      </c>
    </row>
    <row r="1961" spans="1:25" ht="20.25" customHeight="1" x14ac:dyDescent="0.3">
      <c r="A1961" s="528" t="s">
        <v>2928</v>
      </c>
      <c r="B1961" s="528"/>
      <c r="C1961" s="847"/>
      <c r="D1961" s="528"/>
      <c r="E1961" s="528"/>
      <c r="F1961" s="528"/>
      <c r="G1961" s="528"/>
      <c r="H1961" s="528"/>
      <c r="I1961" s="278"/>
      <c r="J1961" s="278"/>
      <c r="K1961" s="280"/>
      <c r="L1961" s="280"/>
      <c r="M1961" s="280"/>
      <c r="N1961" s="281"/>
      <c r="O1961" s="282"/>
      <c r="P1961" s="281"/>
      <c r="Q1961" s="282"/>
      <c r="R1961" s="281"/>
      <c r="S1961" s="282"/>
      <c r="T1961" s="274"/>
      <c r="U1961" s="274"/>
      <c r="V1961" s="919"/>
      <c r="W1961" s="928"/>
      <c r="X1961" s="919"/>
      <c r="Y1961" s="31">
        <f t="shared" si="128"/>
        <v>0</v>
      </c>
    </row>
    <row r="1962" spans="1:25" ht="20.25" customHeight="1" x14ac:dyDescent="0.3">
      <c r="A1962" s="528"/>
      <c r="B1962" s="528"/>
      <c r="C1962" s="847"/>
      <c r="D1962" s="528" t="s">
        <v>252</v>
      </c>
      <c r="E1962" s="642">
        <f>SUM(E1963:E1967)</f>
        <v>5.73</v>
      </c>
      <c r="F1962" s="528"/>
      <c r="G1962" s="528"/>
      <c r="H1962" s="528"/>
      <c r="I1962" s="278"/>
      <c r="J1962" s="278"/>
      <c r="K1962" s="280"/>
      <c r="L1962" s="280"/>
      <c r="M1962" s="280"/>
      <c r="N1962" s="281"/>
      <c r="O1962" s="282"/>
      <c r="P1962" s="281"/>
      <c r="Q1962" s="282"/>
      <c r="R1962" s="281"/>
      <c r="S1962" s="282"/>
      <c r="T1962" s="274"/>
      <c r="U1962" s="274"/>
      <c r="V1962" s="919"/>
      <c r="W1962" s="928"/>
      <c r="X1962" s="919"/>
      <c r="Y1962" s="31">
        <f t="shared" si="128"/>
        <v>5.73</v>
      </c>
    </row>
    <row r="1963" spans="1:25" s="23" customFormat="1" ht="20.25" customHeight="1" x14ac:dyDescent="0.3">
      <c r="A1963" s="528">
        <v>1671</v>
      </c>
      <c r="B1963" s="275"/>
      <c r="C1963" s="810" t="s">
        <v>2929</v>
      </c>
      <c r="D1963" s="275" t="s">
        <v>183</v>
      </c>
      <c r="E1963" s="580">
        <f t="shared" ref="E1963:E1967" si="132">V1963+W1963+X1963</f>
        <v>0.8</v>
      </c>
      <c r="F1963" s="275">
        <v>3.5</v>
      </c>
      <c r="G1963" s="278" t="s">
        <v>48</v>
      </c>
      <c r="H1963" s="279" t="str">
        <f t="shared" si="130"/>
        <v>6</v>
      </c>
      <c r="I1963" s="278"/>
      <c r="J1963" s="278"/>
      <c r="K1963" s="280"/>
      <c r="L1963" s="280"/>
      <c r="M1963" s="280"/>
      <c r="N1963" s="281"/>
      <c r="O1963" s="282"/>
      <c r="P1963" s="281"/>
      <c r="Q1963" s="282"/>
      <c r="R1963" s="281"/>
      <c r="S1963" s="282"/>
      <c r="T1963" s="274"/>
      <c r="U1963" s="274"/>
      <c r="V1963" s="919">
        <v>0.8</v>
      </c>
      <c r="W1963" s="928"/>
      <c r="X1963" s="919"/>
      <c r="Y1963" s="31">
        <f t="shared" si="128"/>
        <v>0</v>
      </c>
    </row>
    <row r="1964" spans="1:25" s="23" customFormat="1" ht="20.25" customHeight="1" x14ac:dyDescent="0.3">
      <c r="A1964" s="273">
        <v>1672</v>
      </c>
      <c r="B1964" s="274">
        <v>2200134</v>
      </c>
      <c r="C1964" s="810" t="s">
        <v>2930</v>
      </c>
      <c r="D1964" s="275" t="s">
        <v>695</v>
      </c>
      <c r="E1964" s="580">
        <f t="shared" si="132"/>
        <v>1.8</v>
      </c>
      <c r="F1964" s="277">
        <v>3.5</v>
      </c>
      <c r="G1964" s="278" t="s">
        <v>48</v>
      </c>
      <c r="H1964" s="279" t="str">
        <f t="shared" si="130"/>
        <v>6</v>
      </c>
      <c r="I1964" s="278">
        <v>1.8</v>
      </c>
      <c r="J1964" s="278">
        <v>1.8</v>
      </c>
      <c r="K1964" s="280"/>
      <c r="L1964" s="280"/>
      <c r="M1964" s="280"/>
      <c r="N1964" s="278">
        <v>0</v>
      </c>
      <c r="O1964" s="282">
        <v>0</v>
      </c>
      <c r="P1964" s="278">
        <v>0</v>
      </c>
      <c r="Q1964" s="282">
        <v>0</v>
      </c>
      <c r="R1964" s="281">
        <v>1.8</v>
      </c>
      <c r="S1964" s="282">
        <v>100</v>
      </c>
      <c r="T1964" s="274" t="s">
        <v>52</v>
      </c>
      <c r="U1964" s="274">
        <v>2021</v>
      </c>
      <c r="V1964" s="919">
        <v>1.8</v>
      </c>
      <c r="W1964" s="928"/>
      <c r="X1964" s="919"/>
      <c r="Y1964" s="31">
        <f t="shared" si="128"/>
        <v>0</v>
      </c>
    </row>
    <row r="1965" spans="1:25" s="23" customFormat="1" ht="20.25" customHeight="1" x14ac:dyDescent="0.3">
      <c r="A1965" s="528">
        <v>1673</v>
      </c>
      <c r="B1965" s="274">
        <v>2191533</v>
      </c>
      <c r="C1965" s="810" t="s">
        <v>2931</v>
      </c>
      <c r="D1965" s="275" t="s">
        <v>189</v>
      </c>
      <c r="E1965" s="580">
        <f t="shared" si="132"/>
        <v>1.93</v>
      </c>
      <c r="F1965" s="277">
        <v>3.5</v>
      </c>
      <c r="G1965" s="278" t="s">
        <v>48</v>
      </c>
      <c r="H1965" s="279" t="str">
        <f t="shared" si="130"/>
        <v>6</v>
      </c>
      <c r="I1965" s="278">
        <v>1.93</v>
      </c>
      <c r="J1965" s="278">
        <v>1.93</v>
      </c>
      <c r="K1965" s="280"/>
      <c r="L1965" s="280"/>
      <c r="M1965" s="280"/>
      <c r="N1965" s="278">
        <v>1.1579999999999999</v>
      </c>
      <c r="O1965" s="282">
        <v>60</v>
      </c>
      <c r="P1965" s="278">
        <v>1.1579999999999999</v>
      </c>
      <c r="Q1965" s="282">
        <v>60</v>
      </c>
      <c r="R1965" s="281">
        <v>1.1579999999999999</v>
      </c>
      <c r="S1965" s="282">
        <v>60</v>
      </c>
      <c r="T1965" s="274" t="s">
        <v>220</v>
      </c>
      <c r="U1965" s="274">
        <v>2024</v>
      </c>
      <c r="V1965" s="919">
        <v>1.93</v>
      </c>
      <c r="W1965" s="928"/>
      <c r="X1965" s="919"/>
      <c r="Y1965" s="31">
        <f t="shared" si="128"/>
        <v>0</v>
      </c>
    </row>
    <row r="1966" spans="1:25" s="23" customFormat="1" ht="20.25" customHeight="1" x14ac:dyDescent="0.3">
      <c r="A1966" s="273">
        <v>1674</v>
      </c>
      <c r="B1966" s="274">
        <v>2193992</v>
      </c>
      <c r="C1966" s="810" t="s">
        <v>2932</v>
      </c>
      <c r="D1966" s="275" t="s">
        <v>213</v>
      </c>
      <c r="E1966" s="580">
        <f t="shared" si="132"/>
        <v>0.4</v>
      </c>
      <c r="F1966" s="277">
        <v>3.5</v>
      </c>
      <c r="G1966" s="278" t="s">
        <v>48</v>
      </c>
      <c r="H1966" s="279" t="str">
        <f t="shared" si="130"/>
        <v>6</v>
      </c>
      <c r="I1966" s="278">
        <v>0.4</v>
      </c>
      <c r="J1966" s="278">
        <v>0.4</v>
      </c>
      <c r="K1966" s="280"/>
      <c r="L1966" s="280"/>
      <c r="M1966" s="280"/>
      <c r="N1966" s="278">
        <v>0</v>
      </c>
      <c r="O1966" s="282">
        <v>0</v>
      </c>
      <c r="P1966" s="278">
        <v>0</v>
      </c>
      <c r="Q1966" s="282">
        <v>0</v>
      </c>
      <c r="R1966" s="281">
        <v>0.4</v>
      </c>
      <c r="S1966" s="282">
        <v>100</v>
      </c>
      <c r="T1966" s="274" t="s">
        <v>52</v>
      </c>
      <c r="U1966" s="274">
        <v>2021</v>
      </c>
      <c r="V1966" s="919">
        <v>0.4</v>
      </c>
      <c r="W1966" s="928"/>
      <c r="X1966" s="919"/>
      <c r="Y1966" s="31">
        <f t="shared" si="128"/>
        <v>0</v>
      </c>
    </row>
    <row r="1967" spans="1:25" s="23" customFormat="1" ht="20.25" customHeight="1" x14ac:dyDescent="0.3">
      <c r="A1967" s="528">
        <v>1675</v>
      </c>
      <c r="B1967" s="274">
        <v>2197327</v>
      </c>
      <c r="C1967" s="810" t="s">
        <v>2933</v>
      </c>
      <c r="D1967" s="275" t="s">
        <v>135</v>
      </c>
      <c r="E1967" s="580">
        <f t="shared" si="132"/>
        <v>0.8</v>
      </c>
      <c r="F1967" s="277">
        <v>3.5</v>
      </c>
      <c r="G1967" s="278" t="s">
        <v>48</v>
      </c>
      <c r="H1967" s="279" t="str">
        <f t="shared" si="130"/>
        <v>6</v>
      </c>
      <c r="I1967" s="278">
        <v>0.8</v>
      </c>
      <c r="J1967" s="278">
        <v>0.8</v>
      </c>
      <c r="K1967" s="280"/>
      <c r="L1967" s="280"/>
      <c r="M1967" s="280"/>
      <c r="N1967" s="278">
        <v>0</v>
      </c>
      <c r="O1967" s="282">
        <v>0</v>
      </c>
      <c r="P1967" s="278">
        <v>0</v>
      </c>
      <c r="Q1967" s="282">
        <v>0</v>
      </c>
      <c r="R1967" s="281">
        <v>0.8</v>
      </c>
      <c r="S1967" s="282">
        <v>100</v>
      </c>
      <c r="T1967" s="274" t="s">
        <v>220</v>
      </c>
      <c r="U1967" s="274">
        <v>2021</v>
      </c>
      <c r="V1967" s="919">
        <v>0.8</v>
      </c>
      <c r="W1967" s="928"/>
      <c r="X1967" s="919"/>
      <c r="Y1967" s="31">
        <f t="shared" si="128"/>
        <v>0</v>
      </c>
    </row>
    <row r="1968" spans="1:25" ht="20.25" customHeight="1" x14ac:dyDescent="0.3">
      <c r="A1968" s="273" t="s">
        <v>2934</v>
      </c>
      <c r="B1968" s="273"/>
      <c r="C1968" s="809"/>
      <c r="D1968" s="273"/>
      <c r="E1968" s="273"/>
      <c r="F1968" s="273"/>
      <c r="G1968" s="273"/>
      <c r="H1968" s="273"/>
      <c r="I1968" s="278"/>
      <c r="J1968" s="278"/>
      <c r="K1968" s="280"/>
      <c r="L1968" s="280"/>
      <c r="M1968" s="280"/>
      <c r="N1968" s="278"/>
      <c r="O1968" s="282"/>
      <c r="P1968" s="278"/>
      <c r="Q1968" s="282"/>
      <c r="R1968" s="281"/>
      <c r="S1968" s="282"/>
      <c r="T1968" s="274"/>
      <c r="U1968" s="274"/>
      <c r="V1968" s="919"/>
      <c r="W1968" s="928"/>
      <c r="X1968" s="919"/>
      <c r="Y1968" s="31">
        <f t="shared" si="128"/>
        <v>0</v>
      </c>
    </row>
    <row r="1969" spans="1:25" ht="20.25" customHeight="1" x14ac:dyDescent="0.3">
      <c r="A1969" s="273"/>
      <c r="B1969" s="273"/>
      <c r="C1969" s="809"/>
      <c r="D1969" s="273" t="s">
        <v>252</v>
      </c>
      <c r="E1969" s="596">
        <f>SUM(E1970:E1973)</f>
        <v>3.9849999999999999</v>
      </c>
      <c r="F1969" s="273"/>
      <c r="G1969" s="273"/>
      <c r="H1969" s="273"/>
      <c r="I1969" s="278"/>
      <c r="J1969" s="278"/>
      <c r="K1969" s="280"/>
      <c r="L1969" s="280"/>
      <c r="M1969" s="280"/>
      <c r="N1969" s="278"/>
      <c r="O1969" s="282"/>
      <c r="P1969" s="278"/>
      <c r="Q1969" s="282"/>
      <c r="R1969" s="281"/>
      <c r="S1969" s="282"/>
      <c r="T1969" s="274"/>
      <c r="U1969" s="274"/>
      <c r="V1969" s="919"/>
      <c r="W1969" s="928"/>
      <c r="X1969" s="919"/>
      <c r="Y1969" s="31">
        <f t="shared" si="128"/>
        <v>3.9849999999999999</v>
      </c>
    </row>
    <row r="1970" spans="1:25" s="23" customFormat="1" ht="20.25" customHeight="1" x14ac:dyDescent="0.3">
      <c r="A1970" s="273">
        <v>1676</v>
      </c>
      <c r="B1970" s="274">
        <v>2198965</v>
      </c>
      <c r="C1970" s="810" t="s">
        <v>2935</v>
      </c>
      <c r="D1970" s="274" t="s">
        <v>375</v>
      </c>
      <c r="E1970" s="580">
        <f t="shared" ref="E1970:E1973" si="133">V1970+W1970+X1970</f>
        <v>0.68500000000000005</v>
      </c>
      <c r="F1970" s="277">
        <v>3.5</v>
      </c>
      <c r="G1970" s="278" t="s">
        <v>48</v>
      </c>
      <c r="H1970" s="279" t="str">
        <f t="shared" si="130"/>
        <v>6</v>
      </c>
      <c r="I1970" s="278">
        <v>0.68500000000000005</v>
      </c>
      <c r="J1970" s="278">
        <v>0.68500000000000005</v>
      </c>
      <c r="K1970" s="280"/>
      <c r="L1970" s="280"/>
      <c r="M1970" s="280"/>
      <c r="N1970" s="278">
        <v>0.68500000000000005</v>
      </c>
      <c r="O1970" s="282">
        <v>100</v>
      </c>
      <c r="P1970" s="278">
        <v>0.68500000000000005</v>
      </c>
      <c r="Q1970" s="282">
        <v>100</v>
      </c>
      <c r="R1970" s="281">
        <v>0.41100000000000003</v>
      </c>
      <c r="S1970" s="282">
        <v>60</v>
      </c>
      <c r="T1970" s="274" t="s">
        <v>220</v>
      </c>
      <c r="U1970" s="274">
        <v>2024</v>
      </c>
      <c r="V1970" s="919">
        <v>0.68500000000000005</v>
      </c>
      <c r="W1970" s="928"/>
      <c r="X1970" s="919"/>
      <c r="Y1970" s="31">
        <f t="shared" si="128"/>
        <v>0</v>
      </c>
    </row>
    <row r="1971" spans="1:25" s="23" customFormat="1" ht="20.25" customHeight="1" x14ac:dyDescent="0.3">
      <c r="A1971" s="273">
        <v>1677</v>
      </c>
      <c r="B1971" s="274">
        <v>2202559</v>
      </c>
      <c r="C1971" s="810" t="s">
        <v>2936</v>
      </c>
      <c r="D1971" s="274" t="s">
        <v>2937</v>
      </c>
      <c r="E1971" s="580">
        <f t="shared" si="133"/>
        <v>1.1499999999999999</v>
      </c>
      <c r="F1971" s="277">
        <v>3.5</v>
      </c>
      <c r="G1971" s="278" t="s">
        <v>48</v>
      </c>
      <c r="H1971" s="279" t="str">
        <f t="shared" si="130"/>
        <v>6</v>
      </c>
      <c r="I1971" s="278">
        <v>1.1499999999999999</v>
      </c>
      <c r="J1971" s="278">
        <v>1.1499999999999999</v>
      </c>
      <c r="K1971" s="280"/>
      <c r="L1971" s="280"/>
      <c r="M1971" s="280"/>
      <c r="N1971" s="278">
        <v>1.1499999999999999</v>
      </c>
      <c r="O1971" s="282">
        <v>100</v>
      </c>
      <c r="P1971" s="278">
        <v>1.1499999999999999</v>
      </c>
      <c r="Q1971" s="282">
        <v>100</v>
      </c>
      <c r="R1971" s="281">
        <v>0.69</v>
      </c>
      <c r="S1971" s="282">
        <v>60</v>
      </c>
      <c r="T1971" s="274" t="s">
        <v>220</v>
      </c>
      <c r="U1971" s="274">
        <v>2024</v>
      </c>
      <c r="V1971" s="919">
        <v>1.1499999999999999</v>
      </c>
      <c r="W1971" s="928"/>
      <c r="X1971" s="919"/>
      <c r="Y1971" s="31">
        <f t="shared" si="128"/>
        <v>0</v>
      </c>
    </row>
    <row r="1972" spans="1:25" s="23" customFormat="1" ht="20.25" customHeight="1" x14ac:dyDescent="0.3">
      <c r="A1972" s="273">
        <v>1678</v>
      </c>
      <c r="B1972" s="274">
        <v>2201018</v>
      </c>
      <c r="C1972" s="810" t="s">
        <v>2938</v>
      </c>
      <c r="D1972" s="274" t="s">
        <v>639</v>
      </c>
      <c r="E1972" s="580">
        <f t="shared" si="133"/>
        <v>1.85</v>
      </c>
      <c r="F1972" s="277">
        <v>3.5</v>
      </c>
      <c r="G1972" s="278" t="s">
        <v>48</v>
      </c>
      <c r="H1972" s="279" t="str">
        <f t="shared" si="130"/>
        <v>6</v>
      </c>
      <c r="I1972" s="278">
        <v>1.85</v>
      </c>
      <c r="J1972" s="278">
        <v>1.85</v>
      </c>
      <c r="K1972" s="280"/>
      <c r="L1972" s="280"/>
      <c r="M1972" s="280"/>
      <c r="N1972" s="278">
        <v>1.85</v>
      </c>
      <c r="O1972" s="282">
        <v>100</v>
      </c>
      <c r="P1972" s="278">
        <v>1.85</v>
      </c>
      <c r="Q1972" s="282">
        <v>100</v>
      </c>
      <c r="R1972" s="281">
        <v>1.1100000000000001</v>
      </c>
      <c r="S1972" s="282">
        <v>60</v>
      </c>
      <c r="T1972" s="274" t="s">
        <v>220</v>
      </c>
      <c r="U1972" s="274">
        <v>2024</v>
      </c>
      <c r="V1972" s="919">
        <v>1.85</v>
      </c>
      <c r="W1972" s="928"/>
      <c r="X1972" s="919"/>
      <c r="Y1972" s="31">
        <f t="shared" si="128"/>
        <v>0</v>
      </c>
    </row>
    <row r="1973" spans="1:25" s="23" customFormat="1" ht="20.25" customHeight="1" x14ac:dyDescent="0.3">
      <c r="A1973" s="273">
        <v>1679</v>
      </c>
      <c r="B1973" s="274">
        <v>2200895</v>
      </c>
      <c r="C1973" s="810" t="s">
        <v>2939</v>
      </c>
      <c r="D1973" s="275" t="s">
        <v>100</v>
      </c>
      <c r="E1973" s="580">
        <f t="shared" si="133"/>
        <v>0.3</v>
      </c>
      <c r="F1973" s="277">
        <v>3</v>
      </c>
      <c r="G1973" s="278" t="s">
        <v>48</v>
      </c>
      <c r="H1973" s="279" t="str">
        <f t="shared" si="130"/>
        <v>6</v>
      </c>
      <c r="I1973" s="278">
        <v>0.3</v>
      </c>
      <c r="J1973" s="278">
        <v>0.3</v>
      </c>
      <c r="K1973" s="280"/>
      <c r="L1973" s="280"/>
      <c r="M1973" s="280"/>
      <c r="N1973" s="278">
        <v>0.3</v>
      </c>
      <c r="O1973" s="282">
        <v>100</v>
      </c>
      <c r="P1973" s="278">
        <v>0.3</v>
      </c>
      <c r="Q1973" s="282">
        <v>100</v>
      </c>
      <c r="R1973" s="281">
        <v>0.18</v>
      </c>
      <c r="S1973" s="282">
        <v>60</v>
      </c>
      <c r="T1973" s="274" t="s">
        <v>220</v>
      </c>
      <c r="U1973" s="274">
        <v>2024</v>
      </c>
      <c r="V1973" s="919">
        <v>0.3</v>
      </c>
      <c r="W1973" s="928"/>
      <c r="X1973" s="919"/>
      <c r="Y1973" s="31">
        <f t="shared" si="128"/>
        <v>0</v>
      </c>
    </row>
    <row r="1974" spans="1:25" ht="20.25" customHeight="1" x14ac:dyDescent="0.3">
      <c r="A1974" s="528" t="s">
        <v>2940</v>
      </c>
      <c r="B1974" s="528"/>
      <c r="C1974" s="847"/>
      <c r="D1974" s="528"/>
      <c r="E1974" s="528"/>
      <c r="F1974" s="528"/>
      <c r="G1974" s="528"/>
      <c r="H1974" s="528"/>
      <c r="I1974" s="278"/>
      <c r="J1974" s="278"/>
      <c r="K1974" s="280"/>
      <c r="L1974" s="280"/>
      <c r="M1974" s="280"/>
      <c r="N1974" s="281"/>
      <c r="O1974" s="282"/>
      <c r="P1974" s="281"/>
      <c r="Q1974" s="282"/>
      <c r="R1974" s="281"/>
      <c r="S1974" s="282"/>
      <c r="T1974" s="274"/>
      <c r="U1974" s="274"/>
      <c r="V1974" s="919"/>
      <c r="W1974" s="928"/>
      <c r="X1974" s="919"/>
      <c r="Y1974" s="31">
        <f t="shared" si="128"/>
        <v>0</v>
      </c>
    </row>
    <row r="1975" spans="1:25" ht="20.25" customHeight="1" x14ac:dyDescent="0.3">
      <c r="A1975" s="528" t="s">
        <v>35</v>
      </c>
      <c r="B1975" s="528"/>
      <c r="C1975" s="847"/>
      <c r="D1975" s="528"/>
      <c r="E1975" s="541">
        <f>E1977+E2019+E2029+E2047+E2066+E2095+E2109</f>
        <v>93.875</v>
      </c>
      <c r="F1975" s="528"/>
      <c r="G1975" s="528"/>
      <c r="H1975" s="528"/>
      <c r="I1975" s="278"/>
      <c r="J1975" s="278"/>
      <c r="K1975" s="280"/>
      <c r="L1975" s="280"/>
      <c r="M1975" s="280"/>
      <c r="N1975" s="281"/>
      <c r="O1975" s="282"/>
      <c r="P1975" s="281"/>
      <c r="Q1975" s="282"/>
      <c r="R1975" s="281"/>
      <c r="S1975" s="282"/>
      <c r="T1975" s="274"/>
      <c r="U1975" s="274"/>
      <c r="V1975" s="919"/>
      <c r="W1975" s="928"/>
      <c r="X1975" s="919"/>
      <c r="Y1975" s="31">
        <f t="shared" si="128"/>
        <v>93.875</v>
      </c>
    </row>
    <row r="1976" spans="1:25" ht="20.25" customHeight="1" x14ac:dyDescent="0.3">
      <c r="A1976" s="528" t="s">
        <v>2941</v>
      </c>
      <c r="B1976" s="528"/>
      <c r="C1976" s="847"/>
      <c r="D1976" s="528"/>
      <c r="E1976" s="528"/>
      <c r="F1976" s="528"/>
      <c r="G1976" s="528"/>
      <c r="H1976" s="528"/>
      <c r="I1976" s="278"/>
      <c r="J1976" s="278"/>
      <c r="K1976" s="280"/>
      <c r="L1976" s="280"/>
      <c r="M1976" s="280"/>
      <c r="N1976" s="281"/>
      <c r="O1976" s="282"/>
      <c r="P1976" s="281"/>
      <c r="Q1976" s="282"/>
      <c r="R1976" s="281"/>
      <c r="S1976" s="282"/>
      <c r="T1976" s="274"/>
      <c r="U1976" s="274"/>
      <c r="V1976" s="919"/>
      <c r="W1976" s="928"/>
      <c r="X1976" s="919"/>
      <c r="Y1976" s="31">
        <f t="shared" si="128"/>
        <v>0</v>
      </c>
    </row>
    <row r="1977" spans="1:25" ht="20.25" customHeight="1" x14ac:dyDescent="0.3">
      <c r="A1977" s="528"/>
      <c r="B1977" s="528"/>
      <c r="C1977" s="847"/>
      <c r="D1977" s="528" t="s">
        <v>252</v>
      </c>
      <c r="E1977" s="541">
        <f>SUM(E1978:E2017)</f>
        <v>31.904000000000007</v>
      </c>
      <c r="F1977" s="528"/>
      <c r="G1977" s="528"/>
      <c r="H1977" s="528"/>
      <c r="I1977" s="278"/>
      <c r="J1977" s="278"/>
      <c r="K1977" s="280"/>
      <c r="L1977" s="280"/>
      <c r="M1977" s="280"/>
      <c r="N1977" s="281"/>
      <c r="O1977" s="282"/>
      <c r="P1977" s="281"/>
      <c r="Q1977" s="282"/>
      <c r="R1977" s="281"/>
      <c r="S1977" s="282"/>
      <c r="T1977" s="274"/>
      <c r="U1977" s="274"/>
      <c r="V1977" s="919"/>
      <c r="W1977" s="928"/>
      <c r="X1977" s="919"/>
      <c r="Y1977" s="31">
        <f t="shared" si="128"/>
        <v>31.904000000000007</v>
      </c>
    </row>
    <row r="1978" spans="1:25" s="23" customFormat="1" ht="20.25" customHeight="1" x14ac:dyDescent="0.3">
      <c r="A1978" s="273">
        <v>1680</v>
      </c>
      <c r="B1978" s="274">
        <v>2197479</v>
      </c>
      <c r="C1978" s="810" t="s">
        <v>2942</v>
      </c>
      <c r="D1978" s="275" t="s">
        <v>117</v>
      </c>
      <c r="E1978" s="580">
        <v>3.6</v>
      </c>
      <c r="F1978" s="277">
        <v>6</v>
      </c>
      <c r="G1978" s="278" t="s">
        <v>39</v>
      </c>
      <c r="H1978" s="279" t="str">
        <f t="shared" si="130"/>
        <v>10</v>
      </c>
      <c r="I1978" s="278">
        <v>3.6</v>
      </c>
      <c r="J1978" s="278">
        <v>3.6</v>
      </c>
      <c r="K1978" s="280"/>
      <c r="L1978" s="280"/>
      <c r="M1978" s="280"/>
      <c r="N1978" s="281">
        <v>0</v>
      </c>
      <c r="O1978" s="282">
        <v>0</v>
      </c>
      <c r="P1978" s="281">
        <v>0</v>
      </c>
      <c r="Q1978" s="282">
        <v>0</v>
      </c>
      <c r="R1978" s="281">
        <v>3.6</v>
      </c>
      <c r="S1978" s="282">
        <v>100</v>
      </c>
      <c r="T1978" s="274" t="s">
        <v>52</v>
      </c>
      <c r="U1978" s="274">
        <v>2022</v>
      </c>
      <c r="V1978" s="954">
        <v>3.6</v>
      </c>
      <c r="W1978" s="928"/>
      <c r="X1978" s="919"/>
      <c r="Y1978" s="31">
        <f t="shared" si="128"/>
        <v>0</v>
      </c>
    </row>
    <row r="1979" spans="1:25" s="23" customFormat="1" ht="20.25" customHeight="1" x14ac:dyDescent="0.3">
      <c r="A1979" s="273">
        <v>1681</v>
      </c>
      <c r="B1979" s="274">
        <v>2202395</v>
      </c>
      <c r="C1979" s="810" t="s">
        <v>2943</v>
      </c>
      <c r="D1979" s="275" t="s">
        <v>161</v>
      </c>
      <c r="E1979" s="580">
        <v>0.8</v>
      </c>
      <c r="F1979" s="277">
        <v>3.5</v>
      </c>
      <c r="G1979" s="278" t="s">
        <v>48</v>
      </c>
      <c r="H1979" s="282">
        <v>6</v>
      </c>
      <c r="I1979" s="278">
        <v>0.8</v>
      </c>
      <c r="J1979" s="278">
        <v>0.8</v>
      </c>
      <c r="K1979" s="280"/>
      <c r="L1979" s="280"/>
      <c r="M1979" s="280"/>
      <c r="N1979" s="278">
        <v>0.8</v>
      </c>
      <c r="O1979" s="282">
        <v>100</v>
      </c>
      <c r="P1979" s="278">
        <v>0.8</v>
      </c>
      <c r="Q1979" s="282">
        <v>100</v>
      </c>
      <c r="R1979" s="281">
        <v>0.48</v>
      </c>
      <c r="S1979" s="282">
        <v>60</v>
      </c>
      <c r="T1979" s="274" t="s">
        <v>52</v>
      </c>
      <c r="U1979" s="274">
        <v>2022</v>
      </c>
      <c r="V1979" s="954">
        <v>0.8</v>
      </c>
      <c r="W1979" s="928"/>
      <c r="X1979" s="919"/>
      <c r="Y1979" s="31">
        <f t="shared" si="128"/>
        <v>0</v>
      </c>
    </row>
    <row r="1980" spans="1:25" s="23" customFormat="1" ht="20.25" customHeight="1" x14ac:dyDescent="0.3">
      <c r="A1980" s="273">
        <v>1682</v>
      </c>
      <c r="B1980" s="274">
        <v>2193985</v>
      </c>
      <c r="C1980" s="810" t="s">
        <v>2944</v>
      </c>
      <c r="D1980" s="275" t="s">
        <v>127</v>
      </c>
      <c r="E1980" s="580">
        <v>1.1499999999999999</v>
      </c>
      <c r="F1980" s="277">
        <v>4.5</v>
      </c>
      <c r="G1980" s="278" t="s">
        <v>48</v>
      </c>
      <c r="H1980" s="279" t="str">
        <f t="shared" si="130"/>
        <v>6</v>
      </c>
      <c r="I1980" s="278">
        <v>1</v>
      </c>
      <c r="J1980" s="278">
        <v>1</v>
      </c>
      <c r="K1980" s="280"/>
      <c r="L1980" s="280"/>
      <c r="M1980" s="280"/>
      <c r="N1980" s="278">
        <v>1</v>
      </c>
      <c r="O1980" s="282">
        <v>100</v>
      </c>
      <c r="P1980" s="278">
        <v>1</v>
      </c>
      <c r="Q1980" s="282">
        <v>100</v>
      </c>
      <c r="R1980" s="281">
        <v>0.6</v>
      </c>
      <c r="S1980" s="282">
        <v>60</v>
      </c>
      <c r="T1980" s="274" t="s">
        <v>52</v>
      </c>
      <c r="U1980" s="274">
        <v>2022</v>
      </c>
      <c r="V1980" s="954">
        <v>1.1499999999999999</v>
      </c>
      <c r="W1980" s="928"/>
      <c r="X1980" s="919"/>
      <c r="Y1980" s="31">
        <f t="shared" si="128"/>
        <v>0</v>
      </c>
    </row>
    <row r="1981" spans="1:25" s="23" customFormat="1" ht="20.25" customHeight="1" x14ac:dyDescent="0.3">
      <c r="A1981" s="273">
        <v>1683</v>
      </c>
      <c r="B1981" s="274">
        <v>2198292</v>
      </c>
      <c r="C1981" s="810" t="s">
        <v>2945</v>
      </c>
      <c r="D1981" s="275" t="s">
        <v>2946</v>
      </c>
      <c r="E1981" s="580">
        <v>0.3</v>
      </c>
      <c r="F1981" s="277">
        <v>4.5</v>
      </c>
      <c r="G1981" s="278" t="s">
        <v>48</v>
      </c>
      <c r="H1981" s="279" t="str">
        <f t="shared" si="130"/>
        <v>6</v>
      </c>
      <c r="I1981" s="278">
        <v>0.3</v>
      </c>
      <c r="J1981" s="278">
        <v>0.3</v>
      </c>
      <c r="K1981" s="280"/>
      <c r="L1981" s="280"/>
      <c r="M1981" s="280"/>
      <c r="N1981" s="278">
        <v>0.3</v>
      </c>
      <c r="O1981" s="282">
        <v>100</v>
      </c>
      <c r="P1981" s="278">
        <v>0.3</v>
      </c>
      <c r="Q1981" s="282">
        <v>100</v>
      </c>
      <c r="R1981" s="281">
        <v>0.18</v>
      </c>
      <c r="S1981" s="282">
        <v>60</v>
      </c>
      <c r="T1981" s="274" t="s">
        <v>52</v>
      </c>
      <c r="U1981" s="274">
        <v>2022</v>
      </c>
      <c r="V1981" s="954">
        <v>0.3</v>
      </c>
      <c r="W1981" s="928"/>
      <c r="X1981" s="919"/>
      <c r="Y1981" s="31">
        <f t="shared" si="128"/>
        <v>0</v>
      </c>
    </row>
    <row r="1982" spans="1:25" s="23" customFormat="1" ht="20.25" customHeight="1" x14ac:dyDescent="0.3">
      <c r="A1982" s="273">
        <v>1684</v>
      </c>
      <c r="B1982" s="274">
        <v>2202850</v>
      </c>
      <c r="C1982" s="810" t="s">
        <v>2947</v>
      </c>
      <c r="D1982" s="275" t="s">
        <v>143</v>
      </c>
      <c r="E1982" s="580">
        <v>0.6</v>
      </c>
      <c r="F1982" s="277">
        <v>4.5</v>
      </c>
      <c r="G1982" s="278" t="s">
        <v>48</v>
      </c>
      <c r="H1982" s="279" t="str">
        <f t="shared" si="130"/>
        <v>6</v>
      </c>
      <c r="I1982" s="278">
        <v>1.2</v>
      </c>
      <c r="J1982" s="278">
        <v>1.2</v>
      </c>
      <c r="K1982" s="280"/>
      <c r="L1982" s="280"/>
      <c r="M1982" s="280"/>
      <c r="N1982" s="278">
        <v>1.2</v>
      </c>
      <c r="O1982" s="282">
        <v>100</v>
      </c>
      <c r="P1982" s="278">
        <v>1.2</v>
      </c>
      <c r="Q1982" s="282">
        <v>100</v>
      </c>
      <c r="R1982" s="281">
        <v>0.72</v>
      </c>
      <c r="S1982" s="282">
        <v>60</v>
      </c>
      <c r="T1982" s="274" t="s">
        <v>52</v>
      </c>
      <c r="U1982" s="274">
        <v>2022</v>
      </c>
      <c r="V1982" s="954">
        <v>0.6</v>
      </c>
      <c r="W1982" s="928"/>
      <c r="X1982" s="919"/>
      <c r="Y1982" s="31">
        <f t="shared" si="128"/>
        <v>0</v>
      </c>
    </row>
    <row r="1983" spans="1:25" s="23" customFormat="1" ht="20.25" customHeight="1" x14ac:dyDescent="0.3">
      <c r="A1983" s="273">
        <v>1685</v>
      </c>
      <c r="B1983" s="274">
        <v>2193083</v>
      </c>
      <c r="C1983" s="810" t="s">
        <v>2948</v>
      </c>
      <c r="D1983" s="275" t="s">
        <v>2949</v>
      </c>
      <c r="E1983" s="580">
        <v>0.94</v>
      </c>
      <c r="F1983" s="277">
        <v>4.5</v>
      </c>
      <c r="G1983" s="278" t="s">
        <v>48</v>
      </c>
      <c r="H1983" s="279" t="str">
        <f t="shared" si="130"/>
        <v>6</v>
      </c>
      <c r="I1983" s="278">
        <v>1.47</v>
      </c>
      <c r="J1983" s="278">
        <v>1.47</v>
      </c>
      <c r="K1983" s="280"/>
      <c r="L1983" s="280"/>
      <c r="M1983" s="280"/>
      <c r="N1983" s="278">
        <v>1.47</v>
      </c>
      <c r="O1983" s="282">
        <v>100</v>
      </c>
      <c r="P1983" s="278">
        <v>1.47</v>
      </c>
      <c r="Q1983" s="282">
        <v>100</v>
      </c>
      <c r="R1983" s="281">
        <v>0.88200000000000001</v>
      </c>
      <c r="S1983" s="282">
        <v>60</v>
      </c>
      <c r="T1983" s="274" t="s">
        <v>52</v>
      </c>
      <c r="U1983" s="274">
        <v>2022</v>
      </c>
      <c r="V1983" s="954">
        <v>0.94</v>
      </c>
      <c r="W1983" s="928"/>
      <c r="X1983" s="919"/>
      <c r="Y1983" s="31">
        <f t="shared" si="128"/>
        <v>0</v>
      </c>
    </row>
    <row r="1984" spans="1:25" s="23" customFormat="1" ht="20.25" customHeight="1" x14ac:dyDescent="0.3">
      <c r="A1984" s="273">
        <v>1686</v>
      </c>
      <c r="B1984" s="274">
        <v>2202571</v>
      </c>
      <c r="C1984" s="810" t="s">
        <v>2950</v>
      </c>
      <c r="D1984" s="275" t="s">
        <v>2951</v>
      </c>
      <c r="E1984" s="580">
        <v>1.9</v>
      </c>
      <c r="F1984" s="277">
        <v>4.5</v>
      </c>
      <c r="G1984" s="278" t="s">
        <v>48</v>
      </c>
      <c r="H1984" s="279" t="str">
        <f t="shared" si="130"/>
        <v>6</v>
      </c>
      <c r="I1984" s="278">
        <v>1.3</v>
      </c>
      <c r="J1984" s="278">
        <v>1.3</v>
      </c>
      <c r="K1984" s="280"/>
      <c r="L1984" s="280"/>
      <c r="M1984" s="280"/>
      <c r="N1984" s="278">
        <v>1.3</v>
      </c>
      <c r="O1984" s="282">
        <v>100</v>
      </c>
      <c r="P1984" s="278">
        <v>1.3</v>
      </c>
      <c r="Q1984" s="282">
        <v>100</v>
      </c>
      <c r="R1984" s="281">
        <v>1</v>
      </c>
      <c r="S1984" s="282">
        <v>76.92307692307692</v>
      </c>
      <c r="T1984" s="274" t="s">
        <v>52</v>
      </c>
      <c r="U1984" s="274">
        <v>2022</v>
      </c>
      <c r="V1984" s="954">
        <v>1.9</v>
      </c>
      <c r="W1984" s="928"/>
      <c r="X1984" s="919"/>
      <c r="Y1984" s="31">
        <f t="shared" si="128"/>
        <v>0</v>
      </c>
    </row>
    <row r="1985" spans="1:25" s="23" customFormat="1" ht="20.25" customHeight="1" x14ac:dyDescent="0.3">
      <c r="A1985" s="273">
        <v>1687</v>
      </c>
      <c r="B1985" s="274">
        <v>2190520</v>
      </c>
      <c r="C1985" s="810" t="s">
        <v>2952</v>
      </c>
      <c r="D1985" s="275" t="s">
        <v>228</v>
      </c>
      <c r="E1985" s="580">
        <v>0.4</v>
      </c>
      <c r="F1985" s="277">
        <v>4.5</v>
      </c>
      <c r="G1985" s="278" t="s">
        <v>48</v>
      </c>
      <c r="H1985" s="279" t="str">
        <f t="shared" si="130"/>
        <v>6</v>
      </c>
      <c r="I1985" s="278">
        <v>0.4</v>
      </c>
      <c r="J1985" s="278">
        <v>0.4</v>
      </c>
      <c r="K1985" s="280"/>
      <c r="L1985" s="280"/>
      <c r="M1985" s="280"/>
      <c r="N1985" s="278">
        <v>0.4</v>
      </c>
      <c r="O1985" s="282">
        <v>100</v>
      </c>
      <c r="P1985" s="278">
        <v>0.4</v>
      </c>
      <c r="Q1985" s="282">
        <v>100</v>
      </c>
      <c r="R1985" s="281">
        <v>0.24</v>
      </c>
      <c r="S1985" s="282">
        <v>60</v>
      </c>
      <c r="T1985" s="274" t="s">
        <v>52</v>
      </c>
      <c r="U1985" s="274">
        <v>2022</v>
      </c>
      <c r="V1985" s="954">
        <v>0.4</v>
      </c>
      <c r="W1985" s="928"/>
      <c r="X1985" s="919"/>
      <c r="Y1985" s="31">
        <f t="shared" si="128"/>
        <v>0</v>
      </c>
    </row>
    <row r="1986" spans="1:25" s="23" customFormat="1" ht="20.25" customHeight="1" x14ac:dyDescent="0.3">
      <c r="A1986" s="273">
        <v>1688</v>
      </c>
      <c r="B1986" s="274">
        <v>2197551</v>
      </c>
      <c r="C1986" s="810" t="s">
        <v>2953</v>
      </c>
      <c r="D1986" s="275" t="s">
        <v>181</v>
      </c>
      <c r="E1986" s="580">
        <v>1.3</v>
      </c>
      <c r="F1986" s="277">
        <v>4.5</v>
      </c>
      <c r="G1986" s="278" t="s">
        <v>48</v>
      </c>
      <c r="H1986" s="279" t="str">
        <f t="shared" si="130"/>
        <v>6</v>
      </c>
      <c r="I1986" s="278">
        <v>1.5</v>
      </c>
      <c r="J1986" s="278">
        <v>1.5</v>
      </c>
      <c r="K1986" s="280"/>
      <c r="L1986" s="280"/>
      <c r="M1986" s="280"/>
      <c r="N1986" s="278">
        <v>1.5</v>
      </c>
      <c r="O1986" s="282">
        <v>100</v>
      </c>
      <c r="P1986" s="278">
        <v>1.5</v>
      </c>
      <c r="Q1986" s="282">
        <v>100</v>
      </c>
      <c r="R1986" s="281">
        <v>0.89999999999999991</v>
      </c>
      <c r="S1986" s="282">
        <v>60</v>
      </c>
      <c r="T1986" s="274" t="s">
        <v>52</v>
      </c>
      <c r="U1986" s="274">
        <v>2022</v>
      </c>
      <c r="V1986" s="954">
        <v>1.3</v>
      </c>
      <c r="W1986" s="928"/>
      <c r="X1986" s="919"/>
      <c r="Y1986" s="31">
        <f t="shared" si="128"/>
        <v>0</v>
      </c>
    </row>
    <row r="1987" spans="1:25" s="23" customFormat="1" ht="40.5" customHeight="1" x14ac:dyDescent="0.3">
      <c r="A1987" s="273">
        <v>1689</v>
      </c>
      <c r="B1987" s="274">
        <v>2191116</v>
      </c>
      <c r="C1987" s="810" t="s">
        <v>2954</v>
      </c>
      <c r="D1987" s="275" t="s">
        <v>2955</v>
      </c>
      <c r="E1987" s="580">
        <v>0.8</v>
      </c>
      <c r="F1987" s="277">
        <v>6</v>
      </c>
      <c r="G1987" s="278" t="s">
        <v>39</v>
      </c>
      <c r="H1987" s="279" t="str">
        <f t="shared" si="130"/>
        <v>10</v>
      </c>
      <c r="I1987" s="278">
        <v>0.8</v>
      </c>
      <c r="J1987" s="278">
        <v>0.8</v>
      </c>
      <c r="K1987" s="280"/>
      <c r="L1987" s="280"/>
      <c r="M1987" s="280"/>
      <c r="N1987" s="281">
        <v>0</v>
      </c>
      <c r="O1987" s="282">
        <v>0</v>
      </c>
      <c r="P1987" s="281">
        <v>0</v>
      </c>
      <c r="Q1987" s="282">
        <v>0</v>
      </c>
      <c r="R1987" s="281">
        <v>0.8</v>
      </c>
      <c r="S1987" s="282">
        <v>100</v>
      </c>
      <c r="T1987" s="274" t="s">
        <v>220</v>
      </c>
      <c r="U1987" s="274">
        <v>2021</v>
      </c>
      <c r="V1987" s="954">
        <v>0.8</v>
      </c>
      <c r="W1987" s="928"/>
      <c r="X1987" s="919"/>
      <c r="Y1987" s="31">
        <f t="shared" si="128"/>
        <v>0</v>
      </c>
    </row>
    <row r="1988" spans="1:25" s="23" customFormat="1" ht="20.25" customHeight="1" x14ac:dyDescent="0.3">
      <c r="A1988" s="273">
        <v>1690</v>
      </c>
      <c r="B1988" s="274">
        <v>2198591</v>
      </c>
      <c r="C1988" s="810" t="s">
        <v>2956</v>
      </c>
      <c r="D1988" s="275" t="s">
        <v>298</v>
      </c>
      <c r="E1988" s="580">
        <v>0.95</v>
      </c>
      <c r="F1988" s="277">
        <v>4.5</v>
      </c>
      <c r="G1988" s="278" t="s">
        <v>48</v>
      </c>
      <c r="H1988" s="279" t="str">
        <f t="shared" si="130"/>
        <v>6</v>
      </c>
      <c r="I1988" s="278">
        <v>0.35</v>
      </c>
      <c r="J1988" s="278">
        <v>0.35</v>
      </c>
      <c r="K1988" s="280"/>
      <c r="L1988" s="280"/>
      <c r="M1988" s="280"/>
      <c r="N1988" s="281">
        <v>0.21</v>
      </c>
      <c r="O1988" s="282">
        <v>60</v>
      </c>
      <c r="P1988" s="281">
        <v>0.21</v>
      </c>
      <c r="Q1988" s="282">
        <v>60</v>
      </c>
      <c r="R1988" s="281">
        <v>0.21</v>
      </c>
      <c r="S1988" s="282">
        <v>60</v>
      </c>
      <c r="T1988" s="274" t="s">
        <v>52</v>
      </c>
      <c r="U1988" s="274">
        <v>2022</v>
      </c>
      <c r="V1988" s="954">
        <v>0.95</v>
      </c>
      <c r="W1988" s="928"/>
      <c r="X1988" s="919"/>
      <c r="Y1988" s="31">
        <f t="shared" si="128"/>
        <v>0</v>
      </c>
    </row>
    <row r="1989" spans="1:25" s="23" customFormat="1" ht="20.25" customHeight="1" x14ac:dyDescent="0.3">
      <c r="A1989" s="273">
        <v>1691</v>
      </c>
      <c r="B1989" s="274">
        <v>2201051</v>
      </c>
      <c r="C1989" s="810" t="s">
        <v>2957</v>
      </c>
      <c r="D1989" s="275" t="s">
        <v>2031</v>
      </c>
      <c r="E1989" s="580">
        <v>0.5</v>
      </c>
      <c r="F1989" s="277">
        <v>4.5</v>
      </c>
      <c r="G1989" s="278" t="s">
        <v>48</v>
      </c>
      <c r="H1989" s="279" t="str">
        <f t="shared" si="130"/>
        <v>6</v>
      </c>
      <c r="I1989" s="278">
        <v>0.5</v>
      </c>
      <c r="J1989" s="278">
        <v>0.5</v>
      </c>
      <c r="K1989" s="280"/>
      <c r="L1989" s="280"/>
      <c r="M1989" s="280"/>
      <c r="N1989" s="281">
        <v>0.3</v>
      </c>
      <c r="O1989" s="282">
        <v>60</v>
      </c>
      <c r="P1989" s="281">
        <v>0.3</v>
      </c>
      <c r="Q1989" s="282">
        <v>60</v>
      </c>
      <c r="R1989" s="281">
        <v>0.3</v>
      </c>
      <c r="S1989" s="282">
        <v>60</v>
      </c>
      <c r="T1989" s="274" t="s">
        <v>52</v>
      </c>
      <c r="U1989" s="274">
        <v>2022</v>
      </c>
      <c r="V1989" s="954">
        <v>0.5</v>
      </c>
      <c r="W1989" s="928"/>
      <c r="X1989" s="919"/>
      <c r="Y1989" s="31">
        <f t="shared" si="128"/>
        <v>0</v>
      </c>
    </row>
    <row r="1990" spans="1:25" s="23" customFormat="1" ht="20.25" customHeight="1" x14ac:dyDescent="0.3">
      <c r="A1990" s="273">
        <v>1692</v>
      </c>
      <c r="B1990" s="274">
        <v>2201141</v>
      </c>
      <c r="C1990" s="810" t="s">
        <v>2958</v>
      </c>
      <c r="D1990" s="275" t="s">
        <v>471</v>
      </c>
      <c r="E1990" s="580">
        <v>2.6</v>
      </c>
      <c r="F1990" s="277">
        <v>4.5</v>
      </c>
      <c r="G1990" s="278" t="s">
        <v>48</v>
      </c>
      <c r="H1990" s="279" t="str">
        <f t="shared" si="130"/>
        <v>6</v>
      </c>
      <c r="I1990" s="278">
        <v>2.2000000000000002</v>
      </c>
      <c r="J1990" s="278">
        <v>2.2000000000000002</v>
      </c>
      <c r="K1990" s="280"/>
      <c r="L1990" s="280"/>
      <c r="M1990" s="280"/>
      <c r="N1990" s="281">
        <v>0</v>
      </c>
      <c r="O1990" s="282">
        <v>0</v>
      </c>
      <c r="P1990" s="281">
        <v>0</v>
      </c>
      <c r="Q1990" s="282">
        <v>0</v>
      </c>
      <c r="R1990" s="281">
        <v>0.22</v>
      </c>
      <c r="S1990" s="282">
        <v>10</v>
      </c>
      <c r="T1990" s="274" t="s">
        <v>220</v>
      </c>
      <c r="U1990" s="274">
        <v>2024</v>
      </c>
      <c r="V1990" s="954">
        <v>2.6</v>
      </c>
      <c r="W1990" s="928"/>
      <c r="X1990" s="919"/>
      <c r="Y1990" s="31">
        <f t="shared" si="128"/>
        <v>0</v>
      </c>
    </row>
    <row r="1991" spans="1:25" s="23" customFormat="1" ht="20.25" customHeight="1" x14ac:dyDescent="0.3">
      <c r="A1991" s="273">
        <v>1693</v>
      </c>
      <c r="B1991" s="274">
        <v>2193299</v>
      </c>
      <c r="C1991" s="810" t="s">
        <v>2959</v>
      </c>
      <c r="D1991" s="275" t="s">
        <v>2960</v>
      </c>
      <c r="E1991" s="580">
        <v>0.24</v>
      </c>
      <c r="F1991" s="277">
        <v>4.5</v>
      </c>
      <c r="G1991" s="278" t="s">
        <v>48</v>
      </c>
      <c r="H1991" s="279" t="str">
        <f t="shared" si="130"/>
        <v>6</v>
      </c>
      <c r="I1991" s="278">
        <v>0.24</v>
      </c>
      <c r="J1991" s="278">
        <v>0.24</v>
      </c>
      <c r="K1991" s="280"/>
      <c r="L1991" s="280"/>
      <c r="M1991" s="280"/>
      <c r="N1991" s="278">
        <v>0.24</v>
      </c>
      <c r="O1991" s="282">
        <v>100</v>
      </c>
      <c r="P1991" s="278">
        <v>0.24</v>
      </c>
      <c r="Q1991" s="282">
        <v>100</v>
      </c>
      <c r="R1991" s="281">
        <v>0.14399999999999999</v>
      </c>
      <c r="S1991" s="282">
        <v>60</v>
      </c>
      <c r="T1991" s="274" t="s">
        <v>52</v>
      </c>
      <c r="U1991" s="274">
        <v>2022</v>
      </c>
      <c r="V1991" s="954">
        <v>0.24</v>
      </c>
      <c r="W1991" s="928"/>
      <c r="X1991" s="919"/>
      <c r="Y1991" s="31">
        <f t="shared" si="128"/>
        <v>0</v>
      </c>
    </row>
    <row r="1992" spans="1:25" s="23" customFormat="1" ht="20.25" customHeight="1" x14ac:dyDescent="0.3">
      <c r="A1992" s="273">
        <v>1694</v>
      </c>
      <c r="B1992" s="274">
        <v>2192783</v>
      </c>
      <c r="C1992" s="810" t="s">
        <v>2961</v>
      </c>
      <c r="D1992" s="275" t="s">
        <v>2962</v>
      </c>
      <c r="E1992" s="580">
        <v>0.35</v>
      </c>
      <c r="F1992" s="277">
        <v>4.5</v>
      </c>
      <c r="G1992" s="278" t="s">
        <v>48</v>
      </c>
      <c r="H1992" s="279" t="str">
        <f t="shared" si="130"/>
        <v>6</v>
      </c>
      <c r="I1992" s="278">
        <v>0.35</v>
      </c>
      <c r="J1992" s="278">
        <v>0.35</v>
      </c>
      <c r="K1992" s="280"/>
      <c r="L1992" s="280"/>
      <c r="M1992" s="280"/>
      <c r="N1992" s="278">
        <v>0.35</v>
      </c>
      <c r="O1992" s="282">
        <v>100</v>
      </c>
      <c r="P1992" s="278">
        <v>0.35</v>
      </c>
      <c r="Q1992" s="282">
        <v>100</v>
      </c>
      <c r="R1992" s="281">
        <v>0.21</v>
      </c>
      <c r="S1992" s="282">
        <v>60</v>
      </c>
      <c r="T1992" s="274" t="s">
        <v>52</v>
      </c>
      <c r="U1992" s="274">
        <v>2022</v>
      </c>
      <c r="V1992" s="954">
        <v>0.35</v>
      </c>
      <c r="W1992" s="928"/>
      <c r="X1992" s="919"/>
      <c r="Y1992" s="31">
        <f t="shared" si="128"/>
        <v>0</v>
      </c>
    </row>
    <row r="1993" spans="1:25" s="23" customFormat="1" ht="20.25" customHeight="1" x14ac:dyDescent="0.3">
      <c r="A1993" s="273">
        <v>1695</v>
      </c>
      <c r="B1993" s="274">
        <v>2201390</v>
      </c>
      <c r="C1993" s="810" t="s">
        <v>2963</v>
      </c>
      <c r="D1993" s="275" t="s">
        <v>270</v>
      </c>
      <c r="E1993" s="580">
        <v>0.75</v>
      </c>
      <c r="F1993" s="277">
        <v>4.5</v>
      </c>
      <c r="G1993" s="278" t="s">
        <v>48</v>
      </c>
      <c r="H1993" s="279" t="str">
        <f t="shared" si="130"/>
        <v>6</v>
      </c>
      <c r="I1993" s="278">
        <v>0.7</v>
      </c>
      <c r="J1993" s="278">
        <v>0.7</v>
      </c>
      <c r="K1993" s="280"/>
      <c r="L1993" s="280"/>
      <c r="M1993" s="280"/>
      <c r="N1993" s="278">
        <v>0.7</v>
      </c>
      <c r="O1993" s="282">
        <v>100</v>
      </c>
      <c r="P1993" s="278">
        <v>0.7</v>
      </c>
      <c r="Q1993" s="282">
        <v>100</v>
      </c>
      <c r="R1993" s="281">
        <v>0.42</v>
      </c>
      <c r="S1993" s="282">
        <v>60</v>
      </c>
      <c r="T1993" s="274" t="s">
        <v>52</v>
      </c>
      <c r="U1993" s="274">
        <v>2022</v>
      </c>
      <c r="V1993" s="954">
        <v>0.75</v>
      </c>
      <c r="W1993" s="928"/>
      <c r="X1993" s="919"/>
      <c r="Y1993" s="31">
        <f t="shared" si="128"/>
        <v>0</v>
      </c>
    </row>
    <row r="1994" spans="1:25" s="23" customFormat="1" ht="20.25" customHeight="1" x14ac:dyDescent="0.3">
      <c r="A1994" s="273">
        <v>1696</v>
      </c>
      <c r="B1994" s="274">
        <v>2202770</v>
      </c>
      <c r="C1994" s="810" t="s">
        <v>2964</v>
      </c>
      <c r="D1994" s="275" t="s">
        <v>2965</v>
      </c>
      <c r="E1994" s="580">
        <v>0.81</v>
      </c>
      <c r="F1994" s="277">
        <v>4.5</v>
      </c>
      <c r="G1994" s="278" t="s">
        <v>48</v>
      </c>
      <c r="H1994" s="279" t="str">
        <f t="shared" si="130"/>
        <v>6</v>
      </c>
      <c r="I1994" s="278">
        <v>0.7</v>
      </c>
      <c r="J1994" s="278">
        <v>0.7</v>
      </c>
      <c r="K1994" s="280"/>
      <c r="L1994" s="280"/>
      <c r="M1994" s="280"/>
      <c r="N1994" s="278">
        <v>0.7</v>
      </c>
      <c r="O1994" s="282">
        <v>100</v>
      </c>
      <c r="P1994" s="278">
        <v>0.7</v>
      </c>
      <c r="Q1994" s="282">
        <v>100</v>
      </c>
      <c r="R1994" s="281">
        <v>0.2</v>
      </c>
      <c r="S1994" s="282">
        <v>28.571428571428577</v>
      </c>
      <c r="T1994" s="274" t="s">
        <v>433</v>
      </c>
      <c r="U1994" s="274">
        <v>2023</v>
      </c>
      <c r="V1994" s="954">
        <v>0.81</v>
      </c>
      <c r="W1994" s="928"/>
      <c r="X1994" s="919"/>
      <c r="Y1994" s="31">
        <f t="shared" si="128"/>
        <v>0</v>
      </c>
    </row>
    <row r="1995" spans="1:25" s="23" customFormat="1" ht="60.75" customHeight="1" x14ac:dyDescent="0.3">
      <c r="A1995" s="273">
        <v>1697</v>
      </c>
      <c r="B1995" s="274"/>
      <c r="C1995" s="810" t="s">
        <v>2966</v>
      </c>
      <c r="D1995" s="275" t="s">
        <v>2967</v>
      </c>
      <c r="E1995" s="580">
        <v>0.7</v>
      </c>
      <c r="F1995" s="277">
        <v>4.5</v>
      </c>
      <c r="G1995" s="278" t="s">
        <v>48</v>
      </c>
      <c r="H1995" s="279" t="str">
        <f t="shared" si="130"/>
        <v>6</v>
      </c>
      <c r="I1995" s="278">
        <v>0.7</v>
      </c>
      <c r="J1995" s="278">
        <v>0.7</v>
      </c>
      <c r="K1995" s="280"/>
      <c r="L1995" s="280"/>
      <c r="M1995" s="280"/>
      <c r="N1995" s="278">
        <v>0.7</v>
      </c>
      <c r="O1995" s="282">
        <v>100</v>
      </c>
      <c r="P1995" s="278">
        <v>0.7</v>
      </c>
      <c r="Q1995" s="282">
        <v>100</v>
      </c>
      <c r="R1995" s="281">
        <v>0.42</v>
      </c>
      <c r="S1995" s="282">
        <v>60</v>
      </c>
      <c r="T1995" s="274" t="s">
        <v>52</v>
      </c>
      <c r="U1995" s="274">
        <v>2022</v>
      </c>
      <c r="V1995" s="954">
        <v>0.7</v>
      </c>
      <c r="W1995" s="928"/>
      <c r="X1995" s="919"/>
      <c r="Y1995" s="31">
        <f t="shared" si="128"/>
        <v>0</v>
      </c>
    </row>
    <row r="1996" spans="1:25" s="23" customFormat="1" ht="20.25" customHeight="1" x14ac:dyDescent="0.3">
      <c r="A1996" s="273">
        <v>1698</v>
      </c>
      <c r="B1996" s="274">
        <v>2201643</v>
      </c>
      <c r="C1996" s="810" t="s">
        <v>2968</v>
      </c>
      <c r="D1996" s="275" t="s">
        <v>330</v>
      </c>
      <c r="E1996" s="580">
        <v>1.9</v>
      </c>
      <c r="F1996" s="277">
        <v>4.5</v>
      </c>
      <c r="G1996" s="278" t="s">
        <v>48</v>
      </c>
      <c r="H1996" s="279" t="str">
        <f t="shared" si="130"/>
        <v>6</v>
      </c>
      <c r="I1996" s="278">
        <v>1.6</v>
      </c>
      <c r="J1996" s="278">
        <v>1.6</v>
      </c>
      <c r="K1996" s="280"/>
      <c r="L1996" s="280"/>
      <c r="M1996" s="280"/>
      <c r="N1996" s="278">
        <v>1.6</v>
      </c>
      <c r="O1996" s="282">
        <v>100</v>
      </c>
      <c r="P1996" s="278">
        <v>1.6</v>
      </c>
      <c r="Q1996" s="282">
        <v>100</v>
      </c>
      <c r="R1996" s="281">
        <v>0.96</v>
      </c>
      <c r="S1996" s="282">
        <v>60</v>
      </c>
      <c r="T1996" s="274" t="s">
        <v>52</v>
      </c>
      <c r="U1996" s="274">
        <v>2022</v>
      </c>
      <c r="V1996" s="954">
        <v>1.9</v>
      </c>
      <c r="W1996" s="928"/>
      <c r="X1996" s="919"/>
      <c r="Y1996" s="31">
        <f t="shared" si="128"/>
        <v>0</v>
      </c>
    </row>
    <row r="1997" spans="1:25" s="23" customFormat="1" ht="20.25" customHeight="1" x14ac:dyDescent="0.3">
      <c r="A1997" s="273">
        <v>1699</v>
      </c>
      <c r="B1997" s="274">
        <v>2197258</v>
      </c>
      <c r="C1997" s="810" t="s">
        <v>2969</v>
      </c>
      <c r="D1997" s="275" t="s">
        <v>100</v>
      </c>
      <c r="E1997" s="580">
        <v>1.3</v>
      </c>
      <c r="F1997" s="277">
        <v>4.5</v>
      </c>
      <c r="G1997" s="278" t="s">
        <v>48</v>
      </c>
      <c r="H1997" s="279" t="str">
        <f t="shared" si="130"/>
        <v>6</v>
      </c>
      <c r="I1997" s="278">
        <v>1.1000000000000001</v>
      </c>
      <c r="J1997" s="278">
        <v>1.1000000000000001</v>
      </c>
      <c r="K1997" s="280"/>
      <c r="L1997" s="280"/>
      <c r="M1997" s="280"/>
      <c r="N1997" s="278">
        <v>1.1000000000000001</v>
      </c>
      <c r="O1997" s="282">
        <v>100</v>
      </c>
      <c r="P1997" s="278">
        <v>1.1000000000000001</v>
      </c>
      <c r="Q1997" s="282">
        <v>100</v>
      </c>
      <c r="R1997" s="281">
        <v>0.66</v>
      </c>
      <c r="S1997" s="282">
        <v>60</v>
      </c>
      <c r="T1997" s="274" t="s">
        <v>52</v>
      </c>
      <c r="U1997" s="274">
        <v>2022</v>
      </c>
      <c r="V1997" s="954">
        <v>1.3</v>
      </c>
      <c r="W1997" s="928"/>
      <c r="X1997" s="919"/>
      <c r="Y1997" s="31">
        <f t="shared" si="128"/>
        <v>0</v>
      </c>
    </row>
    <row r="1998" spans="1:25" s="23" customFormat="1" ht="20.25" customHeight="1" x14ac:dyDescent="0.3">
      <c r="A1998" s="273">
        <v>1700</v>
      </c>
      <c r="B1998" s="274">
        <v>2190712</v>
      </c>
      <c r="C1998" s="810" t="s">
        <v>2970</v>
      </c>
      <c r="D1998" s="275" t="s">
        <v>2238</v>
      </c>
      <c r="E1998" s="580">
        <v>1.32</v>
      </c>
      <c r="F1998" s="277">
        <v>4.5</v>
      </c>
      <c r="G1998" s="278" t="s">
        <v>48</v>
      </c>
      <c r="H1998" s="279" t="str">
        <f t="shared" si="130"/>
        <v>6</v>
      </c>
      <c r="I1998" s="278">
        <v>1.2</v>
      </c>
      <c r="J1998" s="278">
        <v>1.2</v>
      </c>
      <c r="K1998" s="280"/>
      <c r="L1998" s="280"/>
      <c r="M1998" s="280"/>
      <c r="N1998" s="278">
        <v>1.2</v>
      </c>
      <c r="O1998" s="282">
        <v>100</v>
      </c>
      <c r="P1998" s="278">
        <v>1.2</v>
      </c>
      <c r="Q1998" s="282">
        <v>100</v>
      </c>
      <c r="R1998" s="281">
        <v>0.72</v>
      </c>
      <c r="S1998" s="282">
        <v>60</v>
      </c>
      <c r="T1998" s="274" t="s">
        <v>52</v>
      </c>
      <c r="U1998" s="274">
        <v>2022</v>
      </c>
      <c r="V1998" s="954">
        <v>1.32</v>
      </c>
      <c r="W1998" s="928"/>
      <c r="X1998" s="919"/>
      <c r="Y1998" s="31">
        <f t="shared" si="128"/>
        <v>0</v>
      </c>
    </row>
    <row r="1999" spans="1:25" s="23" customFormat="1" ht="20.25" customHeight="1" x14ac:dyDescent="0.3">
      <c r="A1999" s="273">
        <v>1701</v>
      </c>
      <c r="B1999" s="274">
        <v>2203091</v>
      </c>
      <c r="C1999" s="810" t="s">
        <v>2971</v>
      </c>
      <c r="D1999" s="275" t="s">
        <v>2972</v>
      </c>
      <c r="E1999" s="580">
        <v>0.4</v>
      </c>
      <c r="F1999" s="277">
        <v>4.5</v>
      </c>
      <c r="G1999" s="278" t="s">
        <v>48</v>
      </c>
      <c r="H1999" s="279" t="str">
        <f t="shared" si="130"/>
        <v>6</v>
      </c>
      <c r="I1999" s="278">
        <v>0.6</v>
      </c>
      <c r="J1999" s="278">
        <v>0.6</v>
      </c>
      <c r="K1999" s="280"/>
      <c r="L1999" s="280"/>
      <c r="M1999" s="280"/>
      <c r="N1999" s="278">
        <v>0.6</v>
      </c>
      <c r="O1999" s="282">
        <v>100</v>
      </c>
      <c r="P1999" s="278">
        <v>0.6</v>
      </c>
      <c r="Q1999" s="282">
        <v>100</v>
      </c>
      <c r="R1999" s="281">
        <v>0.36</v>
      </c>
      <c r="S1999" s="282">
        <v>60</v>
      </c>
      <c r="T1999" s="274" t="s">
        <v>52</v>
      </c>
      <c r="U1999" s="274">
        <v>2022</v>
      </c>
      <c r="V1999" s="954">
        <v>0.4</v>
      </c>
      <c r="W1999" s="928"/>
      <c r="X1999" s="919"/>
      <c r="Y1999" s="31">
        <f t="shared" si="128"/>
        <v>0</v>
      </c>
    </row>
    <row r="2000" spans="1:25" s="23" customFormat="1" ht="20.25" customHeight="1" x14ac:dyDescent="0.3">
      <c r="A2000" s="273">
        <v>1702</v>
      </c>
      <c r="B2000" s="274">
        <v>2202227</v>
      </c>
      <c r="C2000" s="810" t="s">
        <v>2973</v>
      </c>
      <c r="D2000" s="275" t="s">
        <v>191</v>
      </c>
      <c r="E2000" s="580">
        <v>0.52400000000000002</v>
      </c>
      <c r="F2000" s="277">
        <v>4.5</v>
      </c>
      <c r="G2000" s="278" t="s">
        <v>48</v>
      </c>
      <c r="H2000" s="279" t="str">
        <f t="shared" si="130"/>
        <v>6</v>
      </c>
      <c r="I2000" s="278">
        <v>0.1</v>
      </c>
      <c r="J2000" s="278">
        <v>0.1</v>
      </c>
      <c r="K2000" s="280"/>
      <c r="L2000" s="280"/>
      <c r="M2000" s="280"/>
      <c r="N2000" s="278">
        <v>0.1</v>
      </c>
      <c r="O2000" s="282">
        <v>100</v>
      </c>
      <c r="P2000" s="278">
        <v>0.1</v>
      </c>
      <c r="Q2000" s="282">
        <v>100</v>
      </c>
      <c r="R2000" s="281">
        <v>0.06</v>
      </c>
      <c r="S2000" s="282">
        <v>60</v>
      </c>
      <c r="T2000" s="274" t="s">
        <v>52</v>
      </c>
      <c r="U2000" s="274">
        <v>2022</v>
      </c>
      <c r="V2000" s="954">
        <v>0.52400000000000002</v>
      </c>
      <c r="W2000" s="928"/>
      <c r="X2000" s="919"/>
      <c r="Y2000" s="31">
        <f t="shared" si="128"/>
        <v>0</v>
      </c>
    </row>
    <row r="2001" spans="1:25" s="23" customFormat="1" ht="20.25" customHeight="1" x14ac:dyDescent="0.3">
      <c r="A2001" s="273">
        <v>1703</v>
      </c>
      <c r="B2001" s="274">
        <v>2191515</v>
      </c>
      <c r="C2001" s="810" t="s">
        <v>2974</v>
      </c>
      <c r="D2001" s="275" t="s">
        <v>171</v>
      </c>
      <c r="E2001" s="580">
        <v>0.64</v>
      </c>
      <c r="F2001" s="277">
        <v>4.5</v>
      </c>
      <c r="G2001" s="278" t="s">
        <v>48</v>
      </c>
      <c r="H2001" s="279" t="str">
        <f t="shared" ref="H2001:H2064" si="134">IF(F2001&lt;5.1,"6","10")</f>
        <v>6</v>
      </c>
      <c r="I2001" s="278">
        <v>0.8</v>
      </c>
      <c r="J2001" s="278">
        <v>0.8</v>
      </c>
      <c r="K2001" s="280"/>
      <c r="L2001" s="280"/>
      <c r="M2001" s="280"/>
      <c r="N2001" s="278">
        <v>0.8</v>
      </c>
      <c r="O2001" s="282">
        <v>100</v>
      </c>
      <c r="P2001" s="278">
        <v>0.8</v>
      </c>
      <c r="Q2001" s="282">
        <v>100</v>
      </c>
      <c r="R2001" s="281">
        <v>0.48</v>
      </c>
      <c r="S2001" s="282">
        <v>60</v>
      </c>
      <c r="T2001" s="274" t="s">
        <v>52</v>
      </c>
      <c r="U2001" s="274">
        <v>2022</v>
      </c>
      <c r="V2001" s="954">
        <v>0.64</v>
      </c>
      <c r="W2001" s="928"/>
      <c r="X2001" s="919"/>
      <c r="Y2001" s="31">
        <f t="shared" si="128"/>
        <v>0</v>
      </c>
    </row>
    <row r="2002" spans="1:25" s="23" customFormat="1" ht="20.25" customHeight="1" x14ac:dyDescent="0.3">
      <c r="A2002" s="273">
        <v>1704</v>
      </c>
      <c r="B2002" s="274">
        <v>2194345</v>
      </c>
      <c r="C2002" s="810" t="s">
        <v>2975</v>
      </c>
      <c r="D2002" s="274" t="s">
        <v>777</v>
      </c>
      <c r="E2002" s="580">
        <v>0.17</v>
      </c>
      <c r="F2002" s="277">
        <v>4.5</v>
      </c>
      <c r="G2002" s="278" t="s">
        <v>48</v>
      </c>
      <c r="H2002" s="279" t="str">
        <f t="shared" si="134"/>
        <v>6</v>
      </c>
      <c r="I2002" s="278">
        <v>0.17</v>
      </c>
      <c r="J2002" s="278">
        <v>0.17</v>
      </c>
      <c r="K2002" s="280"/>
      <c r="L2002" s="280"/>
      <c r="M2002" s="280"/>
      <c r="N2002" s="278">
        <v>0.17</v>
      </c>
      <c r="O2002" s="282">
        <v>100</v>
      </c>
      <c r="P2002" s="278">
        <v>0.17</v>
      </c>
      <c r="Q2002" s="282">
        <v>100</v>
      </c>
      <c r="R2002" s="281">
        <v>0.10200000000000001</v>
      </c>
      <c r="S2002" s="282">
        <v>60</v>
      </c>
      <c r="T2002" s="274" t="s">
        <v>52</v>
      </c>
      <c r="U2002" s="274">
        <v>2022</v>
      </c>
      <c r="V2002" s="954">
        <v>0.17</v>
      </c>
      <c r="W2002" s="928"/>
      <c r="X2002" s="919"/>
      <c r="Y2002" s="31">
        <f t="shared" si="128"/>
        <v>0</v>
      </c>
    </row>
    <row r="2003" spans="1:25" s="23" customFormat="1" ht="20.25" customHeight="1" x14ac:dyDescent="0.3">
      <c r="A2003" s="273">
        <v>1705</v>
      </c>
      <c r="B2003" s="274">
        <v>2191104</v>
      </c>
      <c r="C2003" s="810" t="s">
        <v>2976</v>
      </c>
      <c r="D2003" s="274" t="s">
        <v>1290</v>
      </c>
      <c r="E2003" s="580">
        <v>0.37</v>
      </c>
      <c r="F2003" s="277">
        <v>4.5</v>
      </c>
      <c r="G2003" s="278" t="s">
        <v>48</v>
      </c>
      <c r="H2003" s="279" t="str">
        <f t="shared" si="134"/>
        <v>6</v>
      </c>
      <c r="I2003" s="278">
        <v>0.37</v>
      </c>
      <c r="J2003" s="278">
        <v>0.37</v>
      </c>
      <c r="K2003" s="280"/>
      <c r="L2003" s="280"/>
      <c r="M2003" s="280"/>
      <c r="N2003" s="278">
        <v>0.37</v>
      </c>
      <c r="O2003" s="282">
        <v>100</v>
      </c>
      <c r="P2003" s="278">
        <v>0.37</v>
      </c>
      <c r="Q2003" s="282">
        <v>100</v>
      </c>
      <c r="R2003" s="281">
        <v>0.222</v>
      </c>
      <c r="S2003" s="282">
        <v>60</v>
      </c>
      <c r="T2003" s="274" t="s">
        <v>52</v>
      </c>
      <c r="U2003" s="274">
        <v>2022</v>
      </c>
      <c r="V2003" s="954">
        <v>0.37</v>
      </c>
      <c r="W2003" s="928"/>
      <c r="X2003" s="919"/>
      <c r="Y2003" s="31">
        <f t="shared" si="128"/>
        <v>0</v>
      </c>
    </row>
    <row r="2004" spans="1:25" s="23" customFormat="1" ht="20.25" customHeight="1" x14ac:dyDescent="0.3">
      <c r="A2004" s="273">
        <v>1706</v>
      </c>
      <c r="B2004" s="274">
        <v>2196934</v>
      </c>
      <c r="C2004" s="810" t="s">
        <v>2977</v>
      </c>
      <c r="D2004" s="274" t="s">
        <v>2978</v>
      </c>
      <c r="E2004" s="580">
        <v>0.46</v>
      </c>
      <c r="F2004" s="277">
        <v>4.5</v>
      </c>
      <c r="G2004" s="278" t="s">
        <v>48</v>
      </c>
      <c r="H2004" s="279" t="str">
        <f t="shared" si="134"/>
        <v>6</v>
      </c>
      <c r="I2004" s="278">
        <v>0.46</v>
      </c>
      <c r="J2004" s="278">
        <v>0.46</v>
      </c>
      <c r="K2004" s="280"/>
      <c r="L2004" s="280"/>
      <c r="M2004" s="280"/>
      <c r="N2004" s="278">
        <v>0.46</v>
      </c>
      <c r="O2004" s="282">
        <v>100</v>
      </c>
      <c r="P2004" s="278">
        <v>0.46</v>
      </c>
      <c r="Q2004" s="282">
        <v>100</v>
      </c>
      <c r="R2004" s="281">
        <v>0.27600000000000002</v>
      </c>
      <c r="S2004" s="282">
        <v>60</v>
      </c>
      <c r="T2004" s="274" t="s">
        <v>52</v>
      </c>
      <c r="U2004" s="274">
        <v>2022</v>
      </c>
      <c r="V2004" s="954">
        <v>0.46</v>
      </c>
      <c r="W2004" s="928"/>
      <c r="X2004" s="919"/>
      <c r="Y2004" s="31">
        <f t="shared" si="128"/>
        <v>0</v>
      </c>
    </row>
    <row r="2005" spans="1:25" s="23" customFormat="1" ht="20.25" customHeight="1" x14ac:dyDescent="0.3">
      <c r="A2005" s="273">
        <v>1707</v>
      </c>
      <c r="B2005" s="274">
        <v>2197742</v>
      </c>
      <c r="C2005" s="810" t="s">
        <v>2979</v>
      </c>
      <c r="D2005" s="274" t="s">
        <v>2980</v>
      </c>
      <c r="E2005" s="580">
        <v>0.14000000000000001</v>
      </c>
      <c r="F2005" s="277">
        <v>4.5</v>
      </c>
      <c r="G2005" s="278" t="s">
        <v>48</v>
      </c>
      <c r="H2005" s="279" t="str">
        <f t="shared" si="134"/>
        <v>6</v>
      </c>
      <c r="I2005" s="278">
        <v>0.14000000000000001</v>
      </c>
      <c r="J2005" s="278">
        <v>0.14000000000000001</v>
      </c>
      <c r="K2005" s="280"/>
      <c r="L2005" s="280"/>
      <c r="M2005" s="280"/>
      <c r="N2005" s="278">
        <v>0.14000000000000001</v>
      </c>
      <c r="O2005" s="282">
        <v>100</v>
      </c>
      <c r="P2005" s="278">
        <v>0.14000000000000001</v>
      </c>
      <c r="Q2005" s="282">
        <v>100</v>
      </c>
      <c r="R2005" s="281">
        <v>8.4000000000000005E-2</v>
      </c>
      <c r="S2005" s="282">
        <v>60</v>
      </c>
      <c r="T2005" s="274" t="s">
        <v>52</v>
      </c>
      <c r="U2005" s="274">
        <v>2022</v>
      </c>
      <c r="V2005" s="954">
        <v>0.14000000000000001</v>
      </c>
      <c r="W2005" s="928"/>
      <c r="X2005" s="919"/>
      <c r="Y2005" s="31">
        <f t="shared" ref="Y2005:Y2068" si="135">E2005-V2005-W2005-X2005</f>
        <v>0</v>
      </c>
    </row>
    <row r="2006" spans="1:25" s="23" customFormat="1" ht="20.25" customHeight="1" x14ac:dyDescent="0.3">
      <c r="A2006" s="273">
        <v>1708</v>
      </c>
      <c r="B2006" s="274">
        <v>2195910</v>
      </c>
      <c r="C2006" s="810" t="s">
        <v>2981</v>
      </c>
      <c r="D2006" s="559" t="s">
        <v>2982</v>
      </c>
      <c r="E2006" s="580">
        <v>0.25</v>
      </c>
      <c r="F2006" s="277">
        <v>4.5</v>
      </c>
      <c r="G2006" s="278" t="s">
        <v>48</v>
      </c>
      <c r="H2006" s="279" t="str">
        <f t="shared" si="134"/>
        <v>6</v>
      </c>
      <c r="I2006" s="278">
        <v>0.25</v>
      </c>
      <c r="J2006" s="278">
        <v>0.25</v>
      </c>
      <c r="K2006" s="280"/>
      <c r="L2006" s="280"/>
      <c r="M2006" s="280"/>
      <c r="N2006" s="278">
        <v>0.25</v>
      </c>
      <c r="O2006" s="282">
        <v>100</v>
      </c>
      <c r="P2006" s="278">
        <v>0.25</v>
      </c>
      <c r="Q2006" s="282">
        <v>100</v>
      </c>
      <c r="R2006" s="281">
        <v>0.15</v>
      </c>
      <c r="S2006" s="282">
        <v>60</v>
      </c>
      <c r="T2006" s="274" t="s">
        <v>52</v>
      </c>
      <c r="U2006" s="274">
        <v>2022</v>
      </c>
      <c r="V2006" s="954">
        <v>0.25</v>
      </c>
      <c r="W2006" s="928"/>
      <c r="X2006" s="919"/>
      <c r="Y2006" s="31">
        <f t="shared" si="135"/>
        <v>0</v>
      </c>
    </row>
    <row r="2007" spans="1:25" s="23" customFormat="1" ht="20.25" customHeight="1" x14ac:dyDescent="0.3">
      <c r="A2007" s="273">
        <v>1709</v>
      </c>
      <c r="B2007" s="274">
        <v>2191461</v>
      </c>
      <c r="C2007" s="810" t="s">
        <v>2983</v>
      </c>
      <c r="D2007" s="559" t="s">
        <v>2789</v>
      </c>
      <c r="E2007" s="580">
        <v>1.2</v>
      </c>
      <c r="F2007" s="277">
        <v>4.5</v>
      </c>
      <c r="G2007" s="278" t="s">
        <v>48</v>
      </c>
      <c r="H2007" s="279" t="str">
        <f t="shared" si="134"/>
        <v>6</v>
      </c>
      <c r="I2007" s="278">
        <v>1</v>
      </c>
      <c r="J2007" s="278">
        <v>1</v>
      </c>
      <c r="K2007" s="280"/>
      <c r="L2007" s="280"/>
      <c r="M2007" s="280"/>
      <c r="N2007" s="278">
        <v>1</v>
      </c>
      <c r="O2007" s="282">
        <v>100</v>
      </c>
      <c r="P2007" s="278">
        <v>1</v>
      </c>
      <c r="Q2007" s="282">
        <v>100</v>
      </c>
      <c r="R2007" s="281">
        <v>0.6</v>
      </c>
      <c r="S2007" s="282">
        <v>60</v>
      </c>
      <c r="T2007" s="274" t="s">
        <v>52</v>
      </c>
      <c r="U2007" s="274">
        <v>2022</v>
      </c>
      <c r="V2007" s="954">
        <v>1.2</v>
      </c>
      <c r="W2007" s="928"/>
      <c r="X2007" s="919"/>
      <c r="Y2007" s="31">
        <f t="shared" si="135"/>
        <v>0</v>
      </c>
    </row>
    <row r="2008" spans="1:25" s="23" customFormat="1" ht="40.5" customHeight="1" x14ac:dyDescent="0.3">
      <c r="A2008" s="273">
        <v>1710</v>
      </c>
      <c r="B2008" s="274"/>
      <c r="C2008" s="810" t="s">
        <v>2984</v>
      </c>
      <c r="D2008" s="558" t="s">
        <v>2985</v>
      </c>
      <c r="E2008" s="580">
        <v>0.1</v>
      </c>
      <c r="F2008" s="277">
        <v>3</v>
      </c>
      <c r="G2008" s="278" t="s">
        <v>48</v>
      </c>
      <c r="H2008" s="279" t="str">
        <f t="shared" si="134"/>
        <v>6</v>
      </c>
      <c r="I2008" s="278">
        <v>0.1</v>
      </c>
      <c r="J2008" s="278">
        <v>0.1</v>
      </c>
      <c r="K2008" s="280"/>
      <c r="L2008" s="280"/>
      <c r="M2008" s="280"/>
      <c r="N2008" s="278">
        <v>0.1</v>
      </c>
      <c r="O2008" s="282">
        <v>100</v>
      </c>
      <c r="P2008" s="278">
        <v>0.1</v>
      </c>
      <c r="Q2008" s="282">
        <v>100</v>
      </c>
      <c r="R2008" s="281">
        <v>0.06</v>
      </c>
      <c r="S2008" s="282">
        <v>60</v>
      </c>
      <c r="T2008" s="274" t="s">
        <v>52</v>
      </c>
      <c r="U2008" s="274">
        <v>2022</v>
      </c>
      <c r="V2008" s="954">
        <v>0.1</v>
      </c>
      <c r="W2008" s="928"/>
      <c r="X2008" s="919"/>
      <c r="Y2008" s="31">
        <f t="shared" si="135"/>
        <v>0</v>
      </c>
    </row>
    <row r="2009" spans="1:25" s="23" customFormat="1" ht="20.25" customHeight="1" x14ac:dyDescent="0.3">
      <c r="A2009" s="273">
        <v>1711</v>
      </c>
      <c r="B2009" s="274"/>
      <c r="C2009" s="810" t="s">
        <v>2986</v>
      </c>
      <c r="D2009" s="558" t="s">
        <v>38</v>
      </c>
      <c r="E2009" s="580">
        <v>0.83</v>
      </c>
      <c r="F2009" s="277">
        <v>4.5</v>
      </c>
      <c r="G2009" s="278" t="s">
        <v>48</v>
      </c>
      <c r="H2009" s="279" t="str">
        <f t="shared" si="134"/>
        <v>6</v>
      </c>
      <c r="I2009" s="278"/>
      <c r="J2009" s="278"/>
      <c r="K2009" s="280"/>
      <c r="L2009" s="280"/>
      <c r="M2009" s="280"/>
      <c r="N2009" s="278"/>
      <c r="O2009" s="282"/>
      <c r="P2009" s="278"/>
      <c r="Q2009" s="282"/>
      <c r="R2009" s="281"/>
      <c r="S2009" s="282"/>
      <c r="T2009" s="274"/>
      <c r="U2009" s="274"/>
      <c r="V2009" s="954">
        <v>0.83</v>
      </c>
      <c r="W2009" s="928"/>
      <c r="X2009" s="919"/>
      <c r="Y2009" s="31">
        <f t="shared" si="135"/>
        <v>0</v>
      </c>
    </row>
    <row r="2010" spans="1:25" s="23" customFormat="1" ht="20.25" customHeight="1" x14ac:dyDescent="0.3">
      <c r="A2010" s="273">
        <v>1712</v>
      </c>
      <c r="B2010" s="274"/>
      <c r="C2010" s="810" t="s">
        <v>2987</v>
      </c>
      <c r="D2010" s="275" t="s">
        <v>2472</v>
      </c>
      <c r="E2010" s="580">
        <v>0.4</v>
      </c>
      <c r="F2010" s="277">
        <v>4.5</v>
      </c>
      <c r="G2010" s="278" t="s">
        <v>48</v>
      </c>
      <c r="H2010" s="279" t="str">
        <f t="shared" si="134"/>
        <v>6</v>
      </c>
      <c r="I2010" s="278">
        <v>0.4</v>
      </c>
      <c r="J2010" s="278">
        <v>0.4</v>
      </c>
      <c r="K2010" s="280"/>
      <c r="L2010" s="280"/>
      <c r="M2010" s="280"/>
      <c r="N2010" s="278">
        <v>0.4</v>
      </c>
      <c r="O2010" s="282">
        <v>100</v>
      </c>
      <c r="P2010" s="278">
        <v>0.4</v>
      </c>
      <c r="Q2010" s="282">
        <v>100</v>
      </c>
      <c r="R2010" s="281">
        <v>0.24</v>
      </c>
      <c r="S2010" s="282">
        <v>60</v>
      </c>
      <c r="T2010" s="274" t="s">
        <v>52</v>
      </c>
      <c r="U2010" s="274">
        <v>2022</v>
      </c>
      <c r="V2010" s="954">
        <v>0.4</v>
      </c>
      <c r="W2010" s="928"/>
      <c r="X2010" s="919"/>
      <c r="Y2010" s="31">
        <f t="shared" si="135"/>
        <v>0</v>
      </c>
    </row>
    <row r="2011" spans="1:25" s="23" customFormat="1" ht="20.25" customHeight="1" x14ac:dyDescent="0.3">
      <c r="A2011" s="273">
        <v>1713</v>
      </c>
      <c r="B2011" s="274"/>
      <c r="C2011" s="810" t="s">
        <v>2988</v>
      </c>
      <c r="D2011" s="646" t="s">
        <v>2989</v>
      </c>
      <c r="E2011" s="647">
        <v>0.1</v>
      </c>
      <c r="F2011" s="277">
        <v>3</v>
      </c>
      <c r="G2011" s="278" t="s">
        <v>48</v>
      </c>
      <c r="H2011" s="279" t="str">
        <f t="shared" si="134"/>
        <v>6</v>
      </c>
      <c r="I2011" s="278"/>
      <c r="J2011" s="278"/>
      <c r="K2011" s="280"/>
      <c r="L2011" s="280"/>
      <c r="M2011" s="280"/>
      <c r="N2011" s="278"/>
      <c r="O2011" s="282"/>
      <c r="P2011" s="278"/>
      <c r="Q2011" s="282"/>
      <c r="R2011" s="281"/>
      <c r="S2011" s="282"/>
      <c r="T2011" s="274"/>
      <c r="U2011" s="274"/>
      <c r="V2011" s="971">
        <v>0.1</v>
      </c>
      <c r="W2011" s="928"/>
      <c r="X2011" s="919"/>
      <c r="Y2011" s="31">
        <f t="shared" si="135"/>
        <v>0</v>
      </c>
    </row>
    <row r="2012" spans="1:25" s="23" customFormat="1" ht="20.25" customHeight="1" x14ac:dyDescent="0.3">
      <c r="A2012" s="273">
        <v>1714</v>
      </c>
      <c r="B2012" s="274"/>
      <c r="C2012" s="810" t="s">
        <v>2990</v>
      </c>
      <c r="D2012" s="646" t="s">
        <v>2991</v>
      </c>
      <c r="E2012" s="647">
        <v>0.27</v>
      </c>
      <c r="F2012" s="277">
        <v>3</v>
      </c>
      <c r="G2012" s="278" t="s">
        <v>48</v>
      </c>
      <c r="H2012" s="279" t="str">
        <f t="shared" si="134"/>
        <v>6</v>
      </c>
      <c r="I2012" s="278"/>
      <c r="J2012" s="278"/>
      <c r="K2012" s="280"/>
      <c r="L2012" s="280"/>
      <c r="M2012" s="280"/>
      <c r="N2012" s="278"/>
      <c r="O2012" s="282"/>
      <c r="P2012" s="278"/>
      <c r="Q2012" s="282"/>
      <c r="R2012" s="281"/>
      <c r="S2012" s="282"/>
      <c r="T2012" s="274"/>
      <c r="U2012" s="274"/>
      <c r="V2012" s="971">
        <v>0.27</v>
      </c>
      <c r="W2012" s="928"/>
      <c r="X2012" s="919"/>
      <c r="Y2012" s="31">
        <f t="shared" si="135"/>
        <v>0</v>
      </c>
    </row>
    <row r="2013" spans="1:25" s="23" customFormat="1" ht="20.25" customHeight="1" x14ac:dyDescent="0.3">
      <c r="A2013" s="273">
        <v>1715</v>
      </c>
      <c r="B2013" s="274"/>
      <c r="C2013" s="810" t="s">
        <v>2992</v>
      </c>
      <c r="D2013" s="646" t="s">
        <v>2993</v>
      </c>
      <c r="E2013" s="647">
        <v>0.14000000000000001</v>
      </c>
      <c r="F2013" s="277">
        <v>3</v>
      </c>
      <c r="G2013" s="278" t="s">
        <v>48</v>
      </c>
      <c r="H2013" s="279" t="str">
        <f t="shared" si="134"/>
        <v>6</v>
      </c>
      <c r="I2013" s="278"/>
      <c r="J2013" s="278"/>
      <c r="K2013" s="280"/>
      <c r="L2013" s="280"/>
      <c r="M2013" s="280"/>
      <c r="N2013" s="278"/>
      <c r="O2013" s="282"/>
      <c r="P2013" s="278"/>
      <c r="Q2013" s="282"/>
      <c r="R2013" s="281"/>
      <c r="S2013" s="282"/>
      <c r="T2013" s="274"/>
      <c r="U2013" s="274"/>
      <c r="V2013" s="971">
        <v>0.14000000000000001</v>
      </c>
      <c r="W2013" s="928"/>
      <c r="X2013" s="919"/>
      <c r="Y2013" s="31">
        <f t="shared" si="135"/>
        <v>0</v>
      </c>
    </row>
    <row r="2014" spans="1:25" s="23" customFormat="1" ht="20.25" customHeight="1" x14ac:dyDescent="0.3">
      <c r="A2014" s="273">
        <v>1716</v>
      </c>
      <c r="B2014" s="274"/>
      <c r="C2014" s="810" t="s">
        <v>2994</v>
      </c>
      <c r="D2014" s="646" t="s">
        <v>2995</v>
      </c>
      <c r="E2014" s="647">
        <v>0.6</v>
      </c>
      <c r="F2014" s="277">
        <v>3</v>
      </c>
      <c r="G2014" s="278" t="s">
        <v>48</v>
      </c>
      <c r="H2014" s="279" t="str">
        <f t="shared" si="134"/>
        <v>6</v>
      </c>
      <c r="I2014" s="278"/>
      <c r="J2014" s="278"/>
      <c r="K2014" s="280"/>
      <c r="L2014" s="280"/>
      <c r="M2014" s="280"/>
      <c r="N2014" s="278"/>
      <c r="O2014" s="282"/>
      <c r="P2014" s="278"/>
      <c r="Q2014" s="282"/>
      <c r="R2014" s="281"/>
      <c r="S2014" s="282"/>
      <c r="T2014" s="274"/>
      <c r="U2014" s="274"/>
      <c r="V2014" s="971">
        <v>0.6</v>
      </c>
      <c r="W2014" s="928"/>
      <c r="X2014" s="919"/>
      <c r="Y2014" s="31">
        <f t="shared" si="135"/>
        <v>0</v>
      </c>
    </row>
    <row r="2015" spans="1:25" s="23" customFormat="1" ht="20.25" customHeight="1" x14ac:dyDescent="0.3">
      <c r="A2015" s="273">
        <v>1717</v>
      </c>
      <c r="B2015" s="274"/>
      <c r="C2015" s="810" t="s">
        <v>2996</v>
      </c>
      <c r="D2015" s="646" t="s">
        <v>2997</v>
      </c>
      <c r="E2015" s="647">
        <v>0.35</v>
      </c>
      <c r="F2015" s="277">
        <v>3</v>
      </c>
      <c r="G2015" s="278" t="s">
        <v>48</v>
      </c>
      <c r="H2015" s="279" t="str">
        <f t="shared" si="134"/>
        <v>6</v>
      </c>
      <c r="I2015" s="278"/>
      <c r="J2015" s="278"/>
      <c r="K2015" s="280"/>
      <c r="L2015" s="280"/>
      <c r="M2015" s="280"/>
      <c r="N2015" s="278"/>
      <c r="O2015" s="282"/>
      <c r="P2015" s="278"/>
      <c r="Q2015" s="282"/>
      <c r="R2015" s="281"/>
      <c r="S2015" s="282"/>
      <c r="T2015" s="274"/>
      <c r="U2015" s="274"/>
      <c r="V2015" s="971">
        <v>0.35</v>
      </c>
      <c r="W2015" s="928"/>
      <c r="X2015" s="919"/>
      <c r="Y2015" s="31">
        <f t="shared" si="135"/>
        <v>0</v>
      </c>
    </row>
    <row r="2016" spans="1:25" s="23" customFormat="1" ht="60.75" customHeight="1" x14ac:dyDescent="0.3">
      <c r="A2016" s="273">
        <v>1718</v>
      </c>
      <c r="B2016" s="274"/>
      <c r="C2016" s="810" t="s">
        <v>2998</v>
      </c>
      <c r="D2016" s="646" t="s">
        <v>2999</v>
      </c>
      <c r="E2016" s="647">
        <v>0.75</v>
      </c>
      <c r="F2016" s="277">
        <v>3</v>
      </c>
      <c r="G2016" s="278" t="s">
        <v>48</v>
      </c>
      <c r="H2016" s="279" t="str">
        <f t="shared" si="134"/>
        <v>6</v>
      </c>
      <c r="I2016" s="278"/>
      <c r="J2016" s="278"/>
      <c r="K2016" s="280"/>
      <c r="L2016" s="280"/>
      <c r="M2016" s="280"/>
      <c r="N2016" s="278"/>
      <c r="O2016" s="282"/>
      <c r="P2016" s="278"/>
      <c r="Q2016" s="282"/>
      <c r="R2016" s="281"/>
      <c r="S2016" s="282"/>
      <c r="T2016" s="274"/>
      <c r="U2016" s="274"/>
      <c r="V2016" s="971">
        <v>0.75</v>
      </c>
      <c r="W2016" s="928"/>
      <c r="X2016" s="919"/>
      <c r="Y2016" s="31">
        <f t="shared" si="135"/>
        <v>0</v>
      </c>
    </row>
    <row r="2017" spans="1:25" s="23" customFormat="1" ht="40.5" customHeight="1" x14ac:dyDescent="0.3">
      <c r="A2017" s="273">
        <v>1719</v>
      </c>
      <c r="B2017" s="274"/>
      <c r="C2017" s="810" t="s">
        <v>3000</v>
      </c>
      <c r="D2017" s="646" t="s">
        <v>3001</v>
      </c>
      <c r="E2017" s="647">
        <v>1</v>
      </c>
      <c r="F2017" s="277">
        <v>3.5</v>
      </c>
      <c r="G2017" s="278" t="s">
        <v>48</v>
      </c>
      <c r="H2017" s="279" t="str">
        <f t="shared" si="134"/>
        <v>6</v>
      </c>
      <c r="I2017" s="278"/>
      <c r="J2017" s="278"/>
      <c r="K2017" s="280"/>
      <c r="L2017" s="280"/>
      <c r="M2017" s="280"/>
      <c r="N2017" s="278"/>
      <c r="O2017" s="282"/>
      <c r="P2017" s="278"/>
      <c r="Q2017" s="282"/>
      <c r="R2017" s="281"/>
      <c r="S2017" s="282"/>
      <c r="T2017" s="274"/>
      <c r="U2017" s="274"/>
      <c r="V2017" s="971">
        <v>1</v>
      </c>
      <c r="W2017" s="928"/>
      <c r="X2017" s="919"/>
      <c r="Y2017" s="31">
        <f t="shared" si="135"/>
        <v>0</v>
      </c>
    </row>
    <row r="2018" spans="1:25" ht="20.25" customHeight="1" x14ac:dyDescent="0.3">
      <c r="A2018" s="273" t="s">
        <v>3002</v>
      </c>
      <c r="B2018" s="273"/>
      <c r="C2018" s="809"/>
      <c r="D2018" s="273"/>
      <c r="E2018" s="273"/>
      <c r="F2018" s="273"/>
      <c r="G2018" s="273"/>
      <c r="H2018" s="273"/>
      <c r="I2018" s="278"/>
      <c r="J2018" s="278"/>
      <c r="K2018" s="280"/>
      <c r="L2018" s="280"/>
      <c r="M2018" s="280"/>
      <c r="N2018" s="281"/>
      <c r="O2018" s="282"/>
      <c r="P2018" s="281"/>
      <c r="Q2018" s="282"/>
      <c r="R2018" s="281"/>
      <c r="S2018" s="282"/>
      <c r="T2018" s="274"/>
      <c r="U2018" s="274"/>
      <c r="V2018" s="919"/>
      <c r="W2018" s="928"/>
      <c r="X2018" s="919"/>
      <c r="Y2018" s="31">
        <f t="shared" si="135"/>
        <v>0</v>
      </c>
    </row>
    <row r="2019" spans="1:25" ht="20.25" customHeight="1" x14ac:dyDescent="0.3">
      <c r="A2019" s="273"/>
      <c r="B2019" s="273"/>
      <c r="C2019" s="809"/>
      <c r="D2019" s="273" t="s">
        <v>252</v>
      </c>
      <c r="E2019" s="596">
        <f>SUM(E2020:E2027)</f>
        <v>2.92</v>
      </c>
      <c r="F2019" s="273"/>
      <c r="G2019" s="273"/>
      <c r="H2019" s="273"/>
      <c r="I2019" s="278"/>
      <c r="J2019" s="278"/>
      <c r="K2019" s="280"/>
      <c r="L2019" s="280"/>
      <c r="M2019" s="280"/>
      <c r="N2019" s="281"/>
      <c r="O2019" s="282"/>
      <c r="P2019" s="281"/>
      <c r="Q2019" s="282"/>
      <c r="R2019" s="281"/>
      <c r="S2019" s="282"/>
      <c r="T2019" s="274"/>
      <c r="U2019" s="274"/>
      <c r="V2019" s="919"/>
      <c r="W2019" s="928"/>
      <c r="X2019" s="919"/>
      <c r="Y2019" s="31">
        <f t="shared" si="135"/>
        <v>2.92</v>
      </c>
    </row>
    <row r="2020" spans="1:25" s="23" customFormat="1" ht="20.25" customHeight="1" x14ac:dyDescent="0.3">
      <c r="A2020" s="273">
        <v>1720</v>
      </c>
      <c r="B2020" s="274"/>
      <c r="C2020" s="810" t="s">
        <v>3003</v>
      </c>
      <c r="D2020" s="274" t="s">
        <v>3004</v>
      </c>
      <c r="E2020" s="623">
        <v>0.13500000000000001</v>
      </c>
      <c r="F2020" s="274">
        <v>3.5</v>
      </c>
      <c r="G2020" s="274" t="s">
        <v>48</v>
      </c>
      <c r="H2020" s="274" t="s">
        <v>103</v>
      </c>
      <c r="I2020" s="278"/>
      <c r="J2020" s="278"/>
      <c r="K2020" s="280"/>
      <c r="L2020" s="280"/>
      <c r="M2020" s="280"/>
      <c r="N2020" s="281"/>
      <c r="O2020" s="282"/>
      <c r="P2020" s="281"/>
      <c r="Q2020" s="282"/>
      <c r="R2020" s="281"/>
      <c r="S2020" s="282"/>
      <c r="T2020" s="274"/>
      <c r="U2020" s="274"/>
      <c r="V2020" s="960">
        <v>0.13500000000000001</v>
      </c>
      <c r="W2020" s="928"/>
      <c r="X2020" s="919"/>
      <c r="Y2020" s="31">
        <f t="shared" si="135"/>
        <v>0</v>
      </c>
    </row>
    <row r="2021" spans="1:25" s="23" customFormat="1" ht="20.25" customHeight="1" x14ac:dyDescent="0.3">
      <c r="A2021" s="273">
        <v>1721</v>
      </c>
      <c r="B2021" s="274"/>
      <c r="C2021" s="810" t="s">
        <v>3005</v>
      </c>
      <c r="D2021" s="274" t="s">
        <v>3006</v>
      </c>
      <c r="E2021" s="623">
        <v>0.18099999999999999</v>
      </c>
      <c r="F2021" s="274">
        <v>3.5</v>
      </c>
      <c r="G2021" s="274" t="s">
        <v>48</v>
      </c>
      <c r="H2021" s="274" t="s">
        <v>103</v>
      </c>
      <c r="I2021" s="278"/>
      <c r="J2021" s="278"/>
      <c r="K2021" s="280"/>
      <c r="L2021" s="280"/>
      <c r="M2021" s="280"/>
      <c r="N2021" s="281"/>
      <c r="O2021" s="282"/>
      <c r="P2021" s="281"/>
      <c r="Q2021" s="282"/>
      <c r="R2021" s="281"/>
      <c r="S2021" s="282"/>
      <c r="T2021" s="274"/>
      <c r="U2021" s="274"/>
      <c r="V2021" s="960">
        <v>0.18099999999999999</v>
      </c>
      <c r="W2021" s="928"/>
      <c r="X2021" s="919"/>
      <c r="Y2021" s="31">
        <f t="shared" si="135"/>
        <v>0</v>
      </c>
    </row>
    <row r="2022" spans="1:25" s="23" customFormat="1" ht="20.25" customHeight="1" x14ac:dyDescent="0.3">
      <c r="A2022" s="273">
        <v>1722</v>
      </c>
      <c r="B2022" s="274"/>
      <c r="C2022" s="810" t="s">
        <v>3007</v>
      </c>
      <c r="D2022" s="274" t="s">
        <v>3008</v>
      </c>
      <c r="E2022" s="623">
        <v>0.79100000000000004</v>
      </c>
      <c r="F2022" s="274">
        <v>3.5</v>
      </c>
      <c r="G2022" s="274" t="s">
        <v>48</v>
      </c>
      <c r="H2022" s="274" t="s">
        <v>103</v>
      </c>
      <c r="I2022" s="278"/>
      <c r="J2022" s="278"/>
      <c r="K2022" s="280"/>
      <c r="L2022" s="280"/>
      <c r="M2022" s="280"/>
      <c r="N2022" s="281"/>
      <c r="O2022" s="282"/>
      <c r="P2022" s="281"/>
      <c r="Q2022" s="282"/>
      <c r="R2022" s="281"/>
      <c r="S2022" s="282"/>
      <c r="T2022" s="274"/>
      <c r="U2022" s="274"/>
      <c r="V2022" s="960">
        <v>0.79100000000000004</v>
      </c>
      <c r="W2022" s="928"/>
      <c r="X2022" s="919"/>
      <c r="Y2022" s="31">
        <f t="shared" si="135"/>
        <v>0</v>
      </c>
    </row>
    <row r="2023" spans="1:25" s="23" customFormat="1" ht="20.25" customHeight="1" x14ac:dyDescent="0.3">
      <c r="A2023" s="273">
        <v>1723</v>
      </c>
      <c r="B2023" s="274"/>
      <c r="C2023" s="810" t="s">
        <v>3009</v>
      </c>
      <c r="D2023" s="274" t="s">
        <v>3010</v>
      </c>
      <c r="E2023" s="623">
        <v>0.49399999999999999</v>
      </c>
      <c r="F2023" s="274">
        <v>3.5</v>
      </c>
      <c r="G2023" s="274" t="s">
        <v>48</v>
      </c>
      <c r="H2023" s="274" t="s">
        <v>103</v>
      </c>
      <c r="I2023" s="278"/>
      <c r="J2023" s="278"/>
      <c r="K2023" s="280"/>
      <c r="L2023" s="280"/>
      <c r="M2023" s="280"/>
      <c r="N2023" s="281"/>
      <c r="O2023" s="282"/>
      <c r="P2023" s="281"/>
      <c r="Q2023" s="282"/>
      <c r="R2023" s="281"/>
      <c r="S2023" s="282"/>
      <c r="T2023" s="274"/>
      <c r="U2023" s="274"/>
      <c r="V2023" s="960">
        <v>0.49399999999999999</v>
      </c>
      <c r="W2023" s="928"/>
      <c r="X2023" s="919"/>
      <c r="Y2023" s="31">
        <f t="shared" si="135"/>
        <v>0</v>
      </c>
    </row>
    <row r="2024" spans="1:25" s="23" customFormat="1" ht="20.25" customHeight="1" x14ac:dyDescent="0.3">
      <c r="A2024" s="273">
        <v>1724</v>
      </c>
      <c r="B2024" s="274"/>
      <c r="C2024" s="810" t="s">
        <v>3011</v>
      </c>
      <c r="D2024" s="274" t="s">
        <v>442</v>
      </c>
      <c r="E2024" s="623">
        <v>0.52900000000000003</v>
      </c>
      <c r="F2024" s="274">
        <v>3.5</v>
      </c>
      <c r="G2024" s="274" t="s">
        <v>48</v>
      </c>
      <c r="H2024" s="274" t="s">
        <v>103</v>
      </c>
      <c r="I2024" s="278"/>
      <c r="J2024" s="278"/>
      <c r="K2024" s="280"/>
      <c r="L2024" s="280"/>
      <c r="M2024" s="280"/>
      <c r="N2024" s="281"/>
      <c r="O2024" s="282"/>
      <c r="P2024" s="281"/>
      <c r="Q2024" s="282"/>
      <c r="R2024" s="281"/>
      <c r="S2024" s="282"/>
      <c r="T2024" s="274"/>
      <c r="U2024" s="274"/>
      <c r="V2024" s="960">
        <v>0.52900000000000003</v>
      </c>
      <c r="W2024" s="928"/>
      <c r="X2024" s="919"/>
      <c r="Y2024" s="31">
        <f t="shared" si="135"/>
        <v>0</v>
      </c>
    </row>
    <row r="2025" spans="1:25" s="23" customFormat="1" ht="20.25" customHeight="1" x14ac:dyDescent="0.3">
      <c r="A2025" s="273">
        <v>1725</v>
      </c>
      <c r="B2025" s="274"/>
      <c r="C2025" s="810" t="s">
        <v>3012</v>
      </c>
      <c r="D2025" s="274" t="s">
        <v>478</v>
      </c>
      <c r="E2025" s="623">
        <v>0.41799999999999998</v>
      </c>
      <c r="F2025" s="274">
        <v>3.5</v>
      </c>
      <c r="G2025" s="274" t="s">
        <v>48</v>
      </c>
      <c r="H2025" s="274" t="s">
        <v>103</v>
      </c>
      <c r="I2025" s="278"/>
      <c r="J2025" s="278"/>
      <c r="K2025" s="280"/>
      <c r="L2025" s="280"/>
      <c r="M2025" s="280"/>
      <c r="N2025" s="281"/>
      <c r="O2025" s="282"/>
      <c r="P2025" s="281"/>
      <c r="Q2025" s="282"/>
      <c r="R2025" s="281"/>
      <c r="S2025" s="282"/>
      <c r="T2025" s="274"/>
      <c r="U2025" s="274"/>
      <c r="V2025" s="960">
        <v>0.41799999999999998</v>
      </c>
      <c r="W2025" s="928"/>
      <c r="X2025" s="919"/>
      <c r="Y2025" s="31">
        <f t="shared" si="135"/>
        <v>0</v>
      </c>
    </row>
    <row r="2026" spans="1:25" s="23" customFormat="1" ht="20.25" customHeight="1" x14ac:dyDescent="0.3">
      <c r="A2026" s="273">
        <v>1726</v>
      </c>
      <c r="B2026" s="274"/>
      <c r="C2026" s="810" t="s">
        <v>3013</v>
      </c>
      <c r="D2026" s="274" t="s">
        <v>2055</v>
      </c>
      <c r="E2026" s="623">
        <v>0.19</v>
      </c>
      <c r="F2026" s="274">
        <v>3.5</v>
      </c>
      <c r="G2026" s="274" t="s">
        <v>48</v>
      </c>
      <c r="H2026" s="274" t="s">
        <v>103</v>
      </c>
      <c r="I2026" s="278"/>
      <c r="J2026" s="278"/>
      <c r="K2026" s="280"/>
      <c r="L2026" s="280"/>
      <c r="M2026" s="280"/>
      <c r="N2026" s="281"/>
      <c r="O2026" s="282"/>
      <c r="P2026" s="281"/>
      <c r="Q2026" s="282"/>
      <c r="R2026" s="281"/>
      <c r="S2026" s="282"/>
      <c r="T2026" s="274"/>
      <c r="U2026" s="274"/>
      <c r="V2026" s="960">
        <v>0.19</v>
      </c>
      <c r="W2026" s="928"/>
      <c r="X2026" s="919"/>
      <c r="Y2026" s="31">
        <f t="shared" si="135"/>
        <v>0</v>
      </c>
    </row>
    <row r="2027" spans="1:25" s="23" customFormat="1" ht="20.25" customHeight="1" x14ac:dyDescent="0.3">
      <c r="A2027" s="273">
        <v>1727</v>
      </c>
      <c r="B2027" s="274"/>
      <c r="C2027" s="810" t="s">
        <v>3014</v>
      </c>
      <c r="D2027" s="274" t="s">
        <v>587</v>
      </c>
      <c r="E2027" s="623">
        <v>0.182</v>
      </c>
      <c r="F2027" s="277">
        <v>6</v>
      </c>
      <c r="G2027" s="278" t="s">
        <v>39</v>
      </c>
      <c r="H2027" s="279" t="str">
        <f t="shared" si="134"/>
        <v>10</v>
      </c>
      <c r="I2027" s="278">
        <v>0.12</v>
      </c>
      <c r="J2027" s="278">
        <v>0.12</v>
      </c>
      <c r="K2027" s="280"/>
      <c r="L2027" s="280"/>
      <c r="M2027" s="280"/>
      <c r="N2027" s="281">
        <v>0.12</v>
      </c>
      <c r="O2027" s="282">
        <v>100</v>
      </c>
      <c r="P2027" s="281">
        <v>0.12</v>
      </c>
      <c r="Q2027" s="282">
        <v>100</v>
      </c>
      <c r="R2027" s="281">
        <v>0.12</v>
      </c>
      <c r="S2027" s="282">
        <v>100</v>
      </c>
      <c r="T2027" s="274" t="s">
        <v>2542</v>
      </c>
      <c r="U2027" s="274">
        <v>2019</v>
      </c>
      <c r="V2027" s="960">
        <v>0.182</v>
      </c>
      <c r="W2027" s="928"/>
      <c r="X2027" s="919"/>
      <c r="Y2027" s="31">
        <f t="shared" si="135"/>
        <v>0</v>
      </c>
    </row>
    <row r="2028" spans="1:25" ht="20.25" customHeight="1" x14ac:dyDescent="0.3">
      <c r="A2028" s="273" t="s">
        <v>3015</v>
      </c>
      <c r="B2028" s="273"/>
      <c r="C2028" s="809"/>
      <c r="D2028" s="273"/>
      <c r="E2028" s="273"/>
      <c r="F2028" s="273"/>
      <c r="G2028" s="273"/>
      <c r="H2028" s="273"/>
      <c r="I2028" s="278"/>
      <c r="J2028" s="278"/>
      <c r="K2028" s="280"/>
      <c r="L2028" s="280"/>
      <c r="M2028" s="280"/>
      <c r="N2028" s="281"/>
      <c r="O2028" s="282"/>
      <c r="P2028" s="281"/>
      <c r="Q2028" s="282"/>
      <c r="R2028" s="281"/>
      <c r="S2028" s="282"/>
      <c r="T2028" s="274"/>
      <c r="U2028" s="274"/>
      <c r="V2028" s="919"/>
      <c r="W2028" s="928"/>
      <c r="X2028" s="919"/>
      <c r="Y2028" s="31">
        <f t="shared" si="135"/>
        <v>0</v>
      </c>
    </row>
    <row r="2029" spans="1:25" ht="20.25" customHeight="1" x14ac:dyDescent="0.3">
      <c r="A2029" s="273"/>
      <c r="B2029" s="273"/>
      <c r="C2029" s="809"/>
      <c r="D2029" s="273" t="s">
        <v>252</v>
      </c>
      <c r="E2029" s="596">
        <f>SUM(E2030:E2045)</f>
        <v>13.259999999999998</v>
      </c>
      <c r="F2029" s="273"/>
      <c r="G2029" s="273"/>
      <c r="H2029" s="273"/>
      <c r="I2029" s="278"/>
      <c r="J2029" s="278"/>
      <c r="K2029" s="280"/>
      <c r="L2029" s="280"/>
      <c r="M2029" s="280"/>
      <c r="N2029" s="281"/>
      <c r="O2029" s="282"/>
      <c r="P2029" s="281"/>
      <c r="Q2029" s="282"/>
      <c r="R2029" s="281"/>
      <c r="S2029" s="282"/>
      <c r="T2029" s="274"/>
      <c r="U2029" s="274"/>
      <c r="V2029" s="919"/>
      <c r="W2029" s="928"/>
      <c r="X2029" s="919"/>
      <c r="Y2029" s="31">
        <f t="shared" si="135"/>
        <v>13.259999999999998</v>
      </c>
    </row>
    <row r="2030" spans="1:25" s="23" customFormat="1" ht="20.25" customHeight="1" x14ac:dyDescent="0.3">
      <c r="A2030" s="273">
        <v>1728</v>
      </c>
      <c r="B2030" s="274"/>
      <c r="C2030" s="810" t="s">
        <v>3016</v>
      </c>
      <c r="D2030" s="274" t="s">
        <v>467</v>
      </c>
      <c r="E2030" s="355">
        <v>0.26400000000000001</v>
      </c>
      <c r="F2030" s="274">
        <v>3.5</v>
      </c>
      <c r="G2030" s="274" t="s">
        <v>48</v>
      </c>
      <c r="H2030" s="274" t="s">
        <v>103</v>
      </c>
      <c r="I2030" s="278"/>
      <c r="J2030" s="278"/>
      <c r="K2030" s="280"/>
      <c r="L2030" s="280"/>
      <c r="M2030" s="280"/>
      <c r="N2030" s="281"/>
      <c r="O2030" s="282"/>
      <c r="P2030" s="281"/>
      <c r="Q2030" s="282"/>
      <c r="R2030" s="281"/>
      <c r="S2030" s="282"/>
      <c r="T2030" s="274"/>
      <c r="U2030" s="274"/>
      <c r="V2030" s="961">
        <v>0.26400000000000001</v>
      </c>
      <c r="W2030" s="928"/>
      <c r="X2030" s="919"/>
      <c r="Y2030" s="31">
        <f t="shared" si="135"/>
        <v>0</v>
      </c>
    </row>
    <row r="2031" spans="1:25" s="23" customFormat="1" ht="20.25" customHeight="1" x14ac:dyDescent="0.3">
      <c r="A2031" s="273">
        <v>1729</v>
      </c>
      <c r="B2031" s="274"/>
      <c r="C2031" s="810" t="s">
        <v>3017</v>
      </c>
      <c r="D2031" s="274" t="s">
        <v>3018</v>
      </c>
      <c r="E2031" s="355">
        <v>0.97599999999999998</v>
      </c>
      <c r="F2031" s="274">
        <v>6</v>
      </c>
      <c r="G2031" s="274" t="s">
        <v>39</v>
      </c>
      <c r="H2031" s="274" t="s">
        <v>229</v>
      </c>
      <c r="I2031" s="278"/>
      <c r="J2031" s="278"/>
      <c r="K2031" s="280"/>
      <c r="L2031" s="280"/>
      <c r="M2031" s="280"/>
      <c r="N2031" s="281"/>
      <c r="O2031" s="282"/>
      <c r="P2031" s="281"/>
      <c r="Q2031" s="282"/>
      <c r="R2031" s="281"/>
      <c r="S2031" s="282"/>
      <c r="T2031" s="274"/>
      <c r="U2031" s="274"/>
      <c r="V2031" s="961">
        <v>0.97599999999999998</v>
      </c>
      <c r="W2031" s="928"/>
      <c r="X2031" s="919"/>
      <c r="Y2031" s="31">
        <f t="shared" si="135"/>
        <v>0</v>
      </c>
    </row>
    <row r="2032" spans="1:25" s="23" customFormat="1" ht="20.25" customHeight="1" x14ac:dyDescent="0.3">
      <c r="A2032" s="273">
        <v>1730</v>
      </c>
      <c r="B2032" s="274"/>
      <c r="C2032" s="810" t="s">
        <v>3019</v>
      </c>
      <c r="D2032" s="274" t="s">
        <v>3020</v>
      </c>
      <c r="E2032" s="355">
        <v>0.38600000000000001</v>
      </c>
      <c r="F2032" s="274">
        <v>3.5</v>
      </c>
      <c r="G2032" s="274" t="s">
        <v>48</v>
      </c>
      <c r="H2032" s="274" t="s">
        <v>103</v>
      </c>
      <c r="I2032" s="278"/>
      <c r="J2032" s="278"/>
      <c r="K2032" s="280"/>
      <c r="L2032" s="280"/>
      <c r="M2032" s="280"/>
      <c r="N2032" s="281"/>
      <c r="O2032" s="282"/>
      <c r="P2032" s="281"/>
      <c r="Q2032" s="282"/>
      <c r="R2032" s="281"/>
      <c r="S2032" s="282"/>
      <c r="T2032" s="274"/>
      <c r="U2032" s="274"/>
      <c r="V2032" s="961">
        <v>0.38600000000000001</v>
      </c>
      <c r="W2032" s="928"/>
      <c r="X2032" s="919"/>
      <c r="Y2032" s="31">
        <f t="shared" si="135"/>
        <v>0</v>
      </c>
    </row>
    <row r="2033" spans="1:25" s="23" customFormat="1" ht="21" customHeight="1" x14ac:dyDescent="0.3">
      <c r="A2033" s="273">
        <v>1731</v>
      </c>
      <c r="B2033" s="274"/>
      <c r="C2033" s="810" t="s">
        <v>3021</v>
      </c>
      <c r="D2033" s="274" t="s">
        <v>3022</v>
      </c>
      <c r="E2033" s="355">
        <v>0.22800000000000001</v>
      </c>
      <c r="F2033" s="274">
        <v>3.5</v>
      </c>
      <c r="G2033" s="274" t="s">
        <v>48</v>
      </c>
      <c r="H2033" s="274" t="s">
        <v>103</v>
      </c>
      <c r="I2033" s="278"/>
      <c r="J2033" s="278"/>
      <c r="K2033" s="280"/>
      <c r="L2033" s="280"/>
      <c r="M2033" s="280"/>
      <c r="N2033" s="281"/>
      <c r="O2033" s="282"/>
      <c r="P2033" s="281"/>
      <c r="Q2033" s="282"/>
      <c r="R2033" s="281"/>
      <c r="S2033" s="282"/>
      <c r="T2033" s="274"/>
      <c r="U2033" s="274"/>
      <c r="V2033" s="961">
        <v>0.22800000000000001</v>
      </c>
      <c r="W2033" s="928"/>
      <c r="X2033" s="919"/>
      <c r="Y2033" s="31">
        <f t="shared" si="135"/>
        <v>0</v>
      </c>
    </row>
    <row r="2034" spans="1:25" s="23" customFormat="1" ht="21" customHeight="1" x14ac:dyDescent="0.3">
      <c r="A2034" s="273">
        <v>1732</v>
      </c>
      <c r="B2034" s="274"/>
      <c r="C2034" s="810" t="s">
        <v>3023</v>
      </c>
      <c r="D2034" s="274" t="s">
        <v>332</v>
      </c>
      <c r="E2034" s="355">
        <v>0.97899999999999998</v>
      </c>
      <c r="F2034" s="274">
        <v>3.5</v>
      </c>
      <c r="G2034" s="274" t="s">
        <v>48</v>
      </c>
      <c r="H2034" s="274" t="s">
        <v>103</v>
      </c>
      <c r="I2034" s="278"/>
      <c r="J2034" s="278"/>
      <c r="K2034" s="280"/>
      <c r="L2034" s="280"/>
      <c r="M2034" s="280"/>
      <c r="N2034" s="281"/>
      <c r="O2034" s="282"/>
      <c r="P2034" s="281"/>
      <c r="Q2034" s="282"/>
      <c r="R2034" s="281"/>
      <c r="S2034" s="282"/>
      <c r="T2034" s="274"/>
      <c r="U2034" s="274"/>
      <c r="V2034" s="961">
        <v>0.97899999999999998</v>
      </c>
      <c r="W2034" s="928"/>
      <c r="X2034" s="919"/>
      <c r="Y2034" s="31">
        <f t="shared" si="135"/>
        <v>0</v>
      </c>
    </row>
    <row r="2035" spans="1:25" s="23" customFormat="1" ht="21" customHeight="1" x14ac:dyDescent="0.3">
      <c r="A2035" s="273">
        <v>1733</v>
      </c>
      <c r="B2035" s="274"/>
      <c r="C2035" s="810" t="s">
        <v>3024</v>
      </c>
      <c r="D2035" s="274" t="s">
        <v>1459</v>
      </c>
      <c r="E2035" s="355">
        <v>0.876</v>
      </c>
      <c r="F2035" s="274">
        <v>3.5</v>
      </c>
      <c r="G2035" s="274" t="s">
        <v>48</v>
      </c>
      <c r="H2035" s="274" t="s">
        <v>103</v>
      </c>
      <c r="I2035" s="278"/>
      <c r="J2035" s="278"/>
      <c r="K2035" s="280"/>
      <c r="L2035" s="280"/>
      <c r="M2035" s="280"/>
      <c r="N2035" s="281"/>
      <c r="O2035" s="282"/>
      <c r="P2035" s="281"/>
      <c r="Q2035" s="282"/>
      <c r="R2035" s="281"/>
      <c r="S2035" s="282"/>
      <c r="T2035" s="274"/>
      <c r="U2035" s="274"/>
      <c r="V2035" s="961">
        <v>0.876</v>
      </c>
      <c r="W2035" s="928"/>
      <c r="X2035" s="919"/>
      <c r="Y2035" s="31">
        <f t="shared" si="135"/>
        <v>0</v>
      </c>
    </row>
    <row r="2036" spans="1:25" s="23" customFormat="1" ht="21" customHeight="1" x14ac:dyDescent="0.3">
      <c r="A2036" s="273">
        <v>1734</v>
      </c>
      <c r="B2036" s="274"/>
      <c r="C2036" s="810" t="s">
        <v>3025</v>
      </c>
      <c r="D2036" s="274" t="s">
        <v>3026</v>
      </c>
      <c r="E2036" s="355">
        <v>1.6379999999999999</v>
      </c>
      <c r="F2036" s="274">
        <v>6</v>
      </c>
      <c r="G2036" s="274" t="s">
        <v>39</v>
      </c>
      <c r="H2036" s="274" t="s">
        <v>229</v>
      </c>
      <c r="I2036" s="278"/>
      <c r="J2036" s="278"/>
      <c r="K2036" s="280"/>
      <c r="L2036" s="280"/>
      <c r="M2036" s="280"/>
      <c r="N2036" s="281"/>
      <c r="O2036" s="282"/>
      <c r="P2036" s="281"/>
      <c r="Q2036" s="282"/>
      <c r="R2036" s="281"/>
      <c r="S2036" s="282"/>
      <c r="T2036" s="274"/>
      <c r="U2036" s="274"/>
      <c r="V2036" s="961">
        <v>1.6379999999999999</v>
      </c>
      <c r="W2036" s="928"/>
      <c r="X2036" s="919"/>
      <c r="Y2036" s="31">
        <f t="shared" si="135"/>
        <v>0</v>
      </c>
    </row>
    <row r="2037" spans="1:25" s="23" customFormat="1" ht="21" customHeight="1" x14ac:dyDescent="0.3">
      <c r="A2037" s="273">
        <v>1735</v>
      </c>
      <c r="B2037" s="274"/>
      <c r="C2037" s="810" t="s">
        <v>3027</v>
      </c>
      <c r="D2037" s="274" t="s">
        <v>3028</v>
      </c>
      <c r="E2037" s="355">
        <v>0.83899999999999997</v>
      </c>
      <c r="F2037" s="274">
        <v>3.5</v>
      </c>
      <c r="G2037" s="274" t="s">
        <v>48</v>
      </c>
      <c r="H2037" s="274" t="s">
        <v>103</v>
      </c>
      <c r="I2037" s="278"/>
      <c r="J2037" s="278"/>
      <c r="K2037" s="280"/>
      <c r="L2037" s="280"/>
      <c r="M2037" s="280"/>
      <c r="N2037" s="281"/>
      <c r="O2037" s="282"/>
      <c r="P2037" s="281"/>
      <c r="Q2037" s="282"/>
      <c r="R2037" s="281"/>
      <c r="S2037" s="282"/>
      <c r="T2037" s="274"/>
      <c r="U2037" s="274"/>
      <c r="V2037" s="961">
        <v>0.83899999999999997</v>
      </c>
      <c r="W2037" s="928"/>
      <c r="X2037" s="919"/>
      <c r="Y2037" s="31">
        <f t="shared" si="135"/>
        <v>0</v>
      </c>
    </row>
    <row r="2038" spans="1:25" s="23" customFormat="1" ht="21" customHeight="1" x14ac:dyDescent="0.3">
      <c r="A2038" s="273">
        <v>1736</v>
      </c>
      <c r="B2038" s="274"/>
      <c r="C2038" s="810" t="s">
        <v>3029</v>
      </c>
      <c r="D2038" s="274" t="s">
        <v>981</v>
      </c>
      <c r="E2038" s="355">
        <v>0.70599999999999996</v>
      </c>
      <c r="F2038" s="274">
        <v>3.5</v>
      </c>
      <c r="G2038" s="274" t="s">
        <v>48</v>
      </c>
      <c r="H2038" s="274" t="s">
        <v>103</v>
      </c>
      <c r="I2038" s="278"/>
      <c r="J2038" s="278"/>
      <c r="K2038" s="280"/>
      <c r="L2038" s="280"/>
      <c r="M2038" s="280"/>
      <c r="N2038" s="281"/>
      <c r="O2038" s="282"/>
      <c r="P2038" s="281"/>
      <c r="Q2038" s="282"/>
      <c r="R2038" s="281"/>
      <c r="S2038" s="282"/>
      <c r="T2038" s="274"/>
      <c r="U2038" s="274"/>
      <c r="V2038" s="961">
        <v>0.70599999999999996</v>
      </c>
      <c r="W2038" s="928"/>
      <c r="X2038" s="919"/>
      <c r="Y2038" s="31">
        <f t="shared" si="135"/>
        <v>0</v>
      </c>
    </row>
    <row r="2039" spans="1:25" s="23" customFormat="1" ht="21" customHeight="1" x14ac:dyDescent="0.3">
      <c r="A2039" s="273">
        <v>1737</v>
      </c>
      <c r="B2039" s="274"/>
      <c r="C2039" s="810" t="s">
        <v>3030</v>
      </c>
      <c r="D2039" s="274" t="s">
        <v>953</v>
      </c>
      <c r="E2039" s="355">
        <v>0.73499999999999999</v>
      </c>
      <c r="F2039" s="274">
        <v>3.5</v>
      </c>
      <c r="G2039" s="274" t="s">
        <v>48</v>
      </c>
      <c r="H2039" s="274" t="s">
        <v>103</v>
      </c>
      <c r="I2039" s="278"/>
      <c r="J2039" s="278"/>
      <c r="K2039" s="280"/>
      <c r="L2039" s="280"/>
      <c r="M2039" s="280"/>
      <c r="N2039" s="281"/>
      <c r="O2039" s="282"/>
      <c r="P2039" s="281"/>
      <c r="Q2039" s="282"/>
      <c r="R2039" s="281"/>
      <c r="S2039" s="282"/>
      <c r="T2039" s="274"/>
      <c r="U2039" s="274"/>
      <c r="V2039" s="961">
        <v>0.73499999999999999</v>
      </c>
      <c r="W2039" s="928"/>
      <c r="X2039" s="919"/>
      <c r="Y2039" s="31">
        <f t="shared" si="135"/>
        <v>0</v>
      </c>
    </row>
    <row r="2040" spans="1:25" s="23" customFormat="1" ht="21" customHeight="1" x14ac:dyDescent="0.3">
      <c r="A2040" s="273">
        <v>1738</v>
      </c>
      <c r="B2040" s="274"/>
      <c r="C2040" s="810" t="s">
        <v>3031</v>
      </c>
      <c r="D2040" s="274" t="s">
        <v>483</v>
      </c>
      <c r="E2040" s="355">
        <v>0.499</v>
      </c>
      <c r="F2040" s="274">
        <v>3.5</v>
      </c>
      <c r="G2040" s="274" t="s">
        <v>48</v>
      </c>
      <c r="H2040" s="274" t="s">
        <v>103</v>
      </c>
      <c r="I2040" s="278"/>
      <c r="J2040" s="278"/>
      <c r="K2040" s="280"/>
      <c r="L2040" s="280"/>
      <c r="M2040" s="280"/>
      <c r="N2040" s="281"/>
      <c r="O2040" s="282"/>
      <c r="P2040" s="281"/>
      <c r="Q2040" s="282"/>
      <c r="R2040" s="281"/>
      <c r="S2040" s="282"/>
      <c r="T2040" s="274"/>
      <c r="U2040" s="274"/>
      <c r="V2040" s="961">
        <v>0.499</v>
      </c>
      <c r="W2040" s="928"/>
      <c r="X2040" s="919"/>
      <c r="Y2040" s="31">
        <f t="shared" si="135"/>
        <v>0</v>
      </c>
    </row>
    <row r="2041" spans="1:25" s="23" customFormat="1" ht="21" customHeight="1" x14ac:dyDescent="0.3">
      <c r="A2041" s="273">
        <v>1739</v>
      </c>
      <c r="B2041" s="274"/>
      <c r="C2041" s="810" t="s">
        <v>3032</v>
      </c>
      <c r="D2041" s="274" t="s">
        <v>410</v>
      </c>
      <c r="E2041" s="355">
        <v>1.3089999999999999</v>
      </c>
      <c r="F2041" s="274">
        <v>3.5</v>
      </c>
      <c r="G2041" s="274" t="s">
        <v>48</v>
      </c>
      <c r="H2041" s="274" t="s">
        <v>103</v>
      </c>
      <c r="I2041" s="278"/>
      <c r="J2041" s="278"/>
      <c r="K2041" s="280"/>
      <c r="L2041" s="280"/>
      <c r="M2041" s="280"/>
      <c r="N2041" s="281"/>
      <c r="O2041" s="282"/>
      <c r="P2041" s="281"/>
      <c r="Q2041" s="282"/>
      <c r="R2041" s="281"/>
      <c r="S2041" s="282"/>
      <c r="T2041" s="274"/>
      <c r="U2041" s="274"/>
      <c r="V2041" s="961">
        <v>1.3089999999999999</v>
      </c>
      <c r="W2041" s="928"/>
      <c r="X2041" s="919"/>
      <c r="Y2041" s="31">
        <f t="shared" si="135"/>
        <v>0</v>
      </c>
    </row>
    <row r="2042" spans="1:25" s="23" customFormat="1" ht="21" customHeight="1" x14ac:dyDescent="0.3">
      <c r="A2042" s="273">
        <v>1740</v>
      </c>
      <c r="B2042" s="274"/>
      <c r="C2042" s="810" t="s">
        <v>3033</v>
      </c>
      <c r="D2042" s="274" t="s">
        <v>3034</v>
      </c>
      <c r="E2042" s="355">
        <v>1.5509999999999999</v>
      </c>
      <c r="F2042" s="274">
        <v>3.5</v>
      </c>
      <c r="G2042" s="274" t="s">
        <v>48</v>
      </c>
      <c r="H2042" s="274" t="s">
        <v>103</v>
      </c>
      <c r="I2042" s="278"/>
      <c r="J2042" s="278"/>
      <c r="K2042" s="280"/>
      <c r="L2042" s="280"/>
      <c r="M2042" s="280"/>
      <c r="N2042" s="281"/>
      <c r="O2042" s="282"/>
      <c r="P2042" s="281"/>
      <c r="Q2042" s="282"/>
      <c r="R2042" s="281"/>
      <c r="S2042" s="282"/>
      <c r="T2042" s="274"/>
      <c r="U2042" s="274"/>
      <c r="V2042" s="961">
        <v>1.5509999999999999</v>
      </c>
      <c r="W2042" s="928"/>
      <c r="X2042" s="919"/>
      <c r="Y2042" s="31">
        <f t="shared" si="135"/>
        <v>0</v>
      </c>
    </row>
    <row r="2043" spans="1:25" s="23" customFormat="1" ht="21" customHeight="1" x14ac:dyDescent="0.3">
      <c r="A2043" s="273">
        <v>1741</v>
      </c>
      <c r="B2043" s="274"/>
      <c r="C2043" s="810" t="s">
        <v>3035</v>
      </c>
      <c r="D2043" s="274" t="s">
        <v>3036</v>
      </c>
      <c r="E2043" s="355">
        <v>1.1679999999999999</v>
      </c>
      <c r="F2043" s="274">
        <v>6</v>
      </c>
      <c r="G2043" s="274" t="s">
        <v>39</v>
      </c>
      <c r="H2043" s="274" t="s">
        <v>229</v>
      </c>
      <c r="I2043" s="278"/>
      <c r="J2043" s="278"/>
      <c r="K2043" s="280"/>
      <c r="L2043" s="280"/>
      <c r="M2043" s="280"/>
      <c r="N2043" s="281"/>
      <c r="O2043" s="282"/>
      <c r="P2043" s="281"/>
      <c r="Q2043" s="282"/>
      <c r="R2043" s="281"/>
      <c r="S2043" s="282"/>
      <c r="T2043" s="274"/>
      <c r="U2043" s="274"/>
      <c r="V2043" s="961">
        <v>1.1679999999999999</v>
      </c>
      <c r="W2043" s="928"/>
      <c r="X2043" s="919"/>
      <c r="Y2043" s="31">
        <f t="shared" si="135"/>
        <v>0</v>
      </c>
    </row>
    <row r="2044" spans="1:25" s="23" customFormat="1" ht="20.25" customHeight="1" x14ac:dyDescent="0.3">
      <c r="A2044" s="273">
        <v>1742</v>
      </c>
      <c r="B2044" s="274"/>
      <c r="C2044" s="810" t="s">
        <v>3037</v>
      </c>
      <c r="D2044" s="274" t="s">
        <v>604</v>
      </c>
      <c r="E2044" s="355">
        <v>0.77400000000000002</v>
      </c>
      <c r="F2044" s="274">
        <v>3.5</v>
      </c>
      <c r="G2044" s="274" t="s">
        <v>48</v>
      </c>
      <c r="H2044" s="274" t="s">
        <v>103</v>
      </c>
      <c r="I2044" s="278"/>
      <c r="J2044" s="278"/>
      <c r="K2044" s="280"/>
      <c r="L2044" s="280"/>
      <c r="M2044" s="280"/>
      <c r="N2044" s="281"/>
      <c r="O2044" s="282"/>
      <c r="P2044" s="281"/>
      <c r="Q2044" s="282"/>
      <c r="R2044" s="281"/>
      <c r="S2044" s="282"/>
      <c r="T2044" s="274"/>
      <c r="U2044" s="274"/>
      <c r="V2044" s="961">
        <v>0.77400000000000002</v>
      </c>
      <c r="W2044" s="928"/>
      <c r="X2044" s="919"/>
      <c r="Y2044" s="31">
        <f t="shared" si="135"/>
        <v>0</v>
      </c>
    </row>
    <row r="2045" spans="1:25" s="23" customFormat="1" ht="20.25" customHeight="1" x14ac:dyDescent="0.3">
      <c r="A2045" s="273">
        <v>1743</v>
      </c>
      <c r="B2045" s="274"/>
      <c r="C2045" s="810" t="s">
        <v>3038</v>
      </c>
      <c r="D2045" s="274" t="s">
        <v>587</v>
      </c>
      <c r="E2045" s="355">
        <v>0.33200000000000002</v>
      </c>
      <c r="F2045" s="277">
        <v>6</v>
      </c>
      <c r="G2045" s="278" t="s">
        <v>39</v>
      </c>
      <c r="H2045" s="279" t="str">
        <f t="shared" si="134"/>
        <v>10</v>
      </c>
      <c r="I2045" s="278">
        <v>0.121</v>
      </c>
      <c r="J2045" s="278">
        <v>0.121</v>
      </c>
      <c r="K2045" s="280"/>
      <c r="L2045" s="280"/>
      <c r="M2045" s="280"/>
      <c r="N2045" s="281">
        <v>0.121</v>
      </c>
      <c r="O2045" s="282">
        <v>100</v>
      </c>
      <c r="P2045" s="281">
        <v>0.121</v>
      </c>
      <c r="Q2045" s="282">
        <v>100</v>
      </c>
      <c r="R2045" s="281">
        <v>0.121</v>
      </c>
      <c r="S2045" s="282">
        <v>100</v>
      </c>
      <c r="T2045" s="274" t="s">
        <v>2542</v>
      </c>
      <c r="U2045" s="274">
        <v>2019</v>
      </c>
      <c r="V2045" s="961">
        <v>0.33200000000000002</v>
      </c>
      <c r="W2045" s="928"/>
      <c r="X2045" s="919"/>
      <c r="Y2045" s="31">
        <f t="shared" si="135"/>
        <v>0</v>
      </c>
    </row>
    <row r="2046" spans="1:25" ht="20.25" customHeight="1" x14ac:dyDescent="0.3">
      <c r="A2046" s="273" t="s">
        <v>3039</v>
      </c>
      <c r="B2046" s="273"/>
      <c r="C2046" s="809"/>
      <c r="D2046" s="273"/>
      <c r="E2046" s="273"/>
      <c r="F2046" s="273"/>
      <c r="G2046" s="273"/>
      <c r="H2046" s="273"/>
      <c r="I2046" s="278"/>
      <c r="J2046" s="278"/>
      <c r="K2046" s="280"/>
      <c r="L2046" s="280"/>
      <c r="M2046" s="280"/>
      <c r="N2046" s="281"/>
      <c r="O2046" s="282"/>
      <c r="P2046" s="281"/>
      <c r="Q2046" s="282"/>
      <c r="R2046" s="281"/>
      <c r="S2046" s="282"/>
      <c r="T2046" s="274"/>
      <c r="U2046" s="274"/>
      <c r="V2046" s="919"/>
      <c r="W2046" s="928"/>
      <c r="X2046" s="919"/>
      <c r="Y2046" s="31">
        <f t="shared" si="135"/>
        <v>0</v>
      </c>
    </row>
    <row r="2047" spans="1:25" ht="20.25" customHeight="1" x14ac:dyDescent="0.3">
      <c r="A2047" s="273"/>
      <c r="B2047" s="273"/>
      <c r="C2047" s="809"/>
      <c r="D2047" s="273" t="s">
        <v>252</v>
      </c>
      <c r="E2047" s="596">
        <f>SUM(E2048:E2064)</f>
        <v>12.974999999999998</v>
      </c>
      <c r="F2047" s="273"/>
      <c r="G2047" s="273"/>
      <c r="H2047" s="273"/>
      <c r="I2047" s="278"/>
      <c r="J2047" s="278"/>
      <c r="K2047" s="280"/>
      <c r="L2047" s="280"/>
      <c r="M2047" s="280"/>
      <c r="N2047" s="281"/>
      <c r="O2047" s="282"/>
      <c r="P2047" s="281"/>
      <c r="Q2047" s="282"/>
      <c r="R2047" s="281"/>
      <c r="S2047" s="282"/>
      <c r="T2047" s="274"/>
      <c r="U2047" s="274"/>
      <c r="V2047" s="919"/>
      <c r="W2047" s="928"/>
      <c r="X2047" s="919"/>
      <c r="Y2047" s="31">
        <f t="shared" si="135"/>
        <v>12.974999999999998</v>
      </c>
    </row>
    <row r="2048" spans="1:25" s="23" customFormat="1" ht="20.25" customHeight="1" x14ac:dyDescent="0.3">
      <c r="A2048" s="273">
        <v>1744</v>
      </c>
      <c r="B2048" s="274"/>
      <c r="C2048" s="810" t="s">
        <v>3040</v>
      </c>
      <c r="D2048" s="274" t="s">
        <v>258</v>
      </c>
      <c r="E2048" s="355">
        <v>0.13700000000000001</v>
      </c>
      <c r="F2048" s="277">
        <v>4.5</v>
      </c>
      <c r="G2048" s="278" t="s">
        <v>48</v>
      </c>
      <c r="H2048" s="279" t="str">
        <f t="shared" si="134"/>
        <v>6</v>
      </c>
      <c r="I2048" s="278">
        <v>0.157</v>
      </c>
      <c r="J2048" s="278">
        <v>0.157</v>
      </c>
      <c r="K2048" s="280"/>
      <c r="L2048" s="280"/>
      <c r="M2048" s="280"/>
      <c r="N2048" s="281">
        <v>0.157</v>
      </c>
      <c r="O2048" s="282">
        <v>100</v>
      </c>
      <c r="P2048" s="281">
        <v>0.157</v>
      </c>
      <c r="Q2048" s="282">
        <v>100</v>
      </c>
      <c r="R2048" s="281">
        <v>0.157</v>
      </c>
      <c r="S2048" s="282">
        <v>100</v>
      </c>
      <c r="T2048" s="274" t="s">
        <v>433</v>
      </c>
      <c r="U2048" s="274">
        <v>2019</v>
      </c>
      <c r="V2048" s="961">
        <v>0.13700000000000001</v>
      </c>
      <c r="W2048" s="928"/>
      <c r="X2048" s="919"/>
      <c r="Y2048" s="31">
        <f t="shared" si="135"/>
        <v>0</v>
      </c>
    </row>
    <row r="2049" spans="1:25" s="23" customFormat="1" ht="20.25" customHeight="1" x14ac:dyDescent="0.3">
      <c r="A2049" s="273">
        <v>1745</v>
      </c>
      <c r="B2049" s="274"/>
      <c r="C2049" s="810" t="s">
        <v>3041</v>
      </c>
      <c r="D2049" s="274" t="s">
        <v>1876</v>
      </c>
      <c r="E2049" s="355">
        <v>0.14899999999999999</v>
      </c>
      <c r="F2049" s="277">
        <v>3.5</v>
      </c>
      <c r="G2049" s="278" t="s">
        <v>48</v>
      </c>
      <c r="H2049" s="279" t="s">
        <v>103</v>
      </c>
      <c r="I2049" s="278"/>
      <c r="J2049" s="278"/>
      <c r="K2049" s="280"/>
      <c r="L2049" s="280"/>
      <c r="M2049" s="280"/>
      <c r="N2049" s="281"/>
      <c r="O2049" s="282"/>
      <c r="P2049" s="281"/>
      <c r="Q2049" s="282"/>
      <c r="R2049" s="281"/>
      <c r="S2049" s="282"/>
      <c r="T2049" s="274"/>
      <c r="U2049" s="274"/>
      <c r="V2049" s="961">
        <v>0.14899999999999999</v>
      </c>
      <c r="W2049" s="928"/>
      <c r="X2049" s="919"/>
      <c r="Y2049" s="31">
        <f t="shared" si="135"/>
        <v>0</v>
      </c>
    </row>
    <row r="2050" spans="1:25" s="23" customFormat="1" ht="20.25" customHeight="1" x14ac:dyDescent="0.3">
      <c r="A2050" s="273">
        <v>1746</v>
      </c>
      <c r="B2050" s="274"/>
      <c r="C2050" s="810" t="s">
        <v>3042</v>
      </c>
      <c r="D2050" s="274" t="s">
        <v>3043</v>
      </c>
      <c r="E2050" s="355">
        <v>2.1579999999999999</v>
      </c>
      <c r="F2050" s="277">
        <v>3.5</v>
      </c>
      <c r="G2050" s="278" t="s">
        <v>48</v>
      </c>
      <c r="H2050" s="279" t="s">
        <v>103</v>
      </c>
      <c r="I2050" s="278"/>
      <c r="J2050" s="278"/>
      <c r="K2050" s="280"/>
      <c r="L2050" s="280"/>
      <c r="M2050" s="280"/>
      <c r="N2050" s="281"/>
      <c r="O2050" s="282"/>
      <c r="P2050" s="281"/>
      <c r="Q2050" s="282"/>
      <c r="R2050" s="281"/>
      <c r="S2050" s="282"/>
      <c r="T2050" s="274"/>
      <c r="U2050" s="274"/>
      <c r="V2050" s="961">
        <v>2.1579999999999999</v>
      </c>
      <c r="W2050" s="928"/>
      <c r="X2050" s="919"/>
      <c r="Y2050" s="31">
        <f t="shared" si="135"/>
        <v>0</v>
      </c>
    </row>
    <row r="2051" spans="1:25" s="23" customFormat="1" ht="20.25" customHeight="1" x14ac:dyDescent="0.3">
      <c r="A2051" s="273">
        <v>1747</v>
      </c>
      <c r="B2051" s="274"/>
      <c r="C2051" s="810" t="s">
        <v>3044</v>
      </c>
      <c r="D2051" s="274" t="s">
        <v>189</v>
      </c>
      <c r="E2051" s="623">
        <v>1.1299999999999999</v>
      </c>
      <c r="F2051" s="277">
        <v>3.5</v>
      </c>
      <c r="G2051" s="278" t="s">
        <v>48</v>
      </c>
      <c r="H2051" s="279" t="s">
        <v>103</v>
      </c>
      <c r="I2051" s="278"/>
      <c r="J2051" s="278"/>
      <c r="K2051" s="280"/>
      <c r="L2051" s="280"/>
      <c r="M2051" s="280"/>
      <c r="N2051" s="281"/>
      <c r="O2051" s="282"/>
      <c r="P2051" s="281"/>
      <c r="Q2051" s="282"/>
      <c r="R2051" s="281"/>
      <c r="S2051" s="282"/>
      <c r="T2051" s="274"/>
      <c r="U2051" s="274"/>
      <c r="V2051" s="960">
        <v>1.1299999999999999</v>
      </c>
      <c r="W2051" s="928"/>
      <c r="X2051" s="919"/>
      <c r="Y2051" s="31">
        <f t="shared" si="135"/>
        <v>0</v>
      </c>
    </row>
    <row r="2052" spans="1:25" s="23" customFormat="1" ht="20.25" customHeight="1" x14ac:dyDescent="0.3">
      <c r="A2052" s="273">
        <v>1748</v>
      </c>
      <c r="B2052" s="274"/>
      <c r="C2052" s="810" t="s">
        <v>3045</v>
      </c>
      <c r="D2052" s="274" t="s">
        <v>3046</v>
      </c>
      <c r="E2052" s="355">
        <v>1.4590000000000001</v>
      </c>
      <c r="F2052" s="277">
        <v>3.5</v>
      </c>
      <c r="G2052" s="278" t="s">
        <v>48</v>
      </c>
      <c r="H2052" s="279" t="s">
        <v>103</v>
      </c>
      <c r="I2052" s="278"/>
      <c r="J2052" s="278"/>
      <c r="K2052" s="280"/>
      <c r="L2052" s="280"/>
      <c r="M2052" s="280"/>
      <c r="N2052" s="281"/>
      <c r="O2052" s="282"/>
      <c r="P2052" s="281"/>
      <c r="Q2052" s="282"/>
      <c r="R2052" s="281"/>
      <c r="S2052" s="282"/>
      <c r="T2052" s="274"/>
      <c r="U2052" s="274"/>
      <c r="V2052" s="961">
        <v>1.4590000000000001</v>
      </c>
      <c r="W2052" s="928"/>
      <c r="X2052" s="919"/>
      <c r="Y2052" s="31">
        <f t="shared" si="135"/>
        <v>0</v>
      </c>
    </row>
    <row r="2053" spans="1:25" s="23" customFormat="1" ht="20.25" customHeight="1" x14ac:dyDescent="0.3">
      <c r="A2053" s="273">
        <v>1749</v>
      </c>
      <c r="B2053" s="274"/>
      <c r="C2053" s="810" t="s">
        <v>3047</v>
      </c>
      <c r="D2053" s="274" t="s">
        <v>336</v>
      </c>
      <c r="E2053" s="355">
        <v>0.628</v>
      </c>
      <c r="F2053" s="277">
        <v>3.5</v>
      </c>
      <c r="G2053" s="278" t="s">
        <v>48</v>
      </c>
      <c r="H2053" s="279" t="s">
        <v>103</v>
      </c>
      <c r="I2053" s="278"/>
      <c r="J2053" s="278"/>
      <c r="K2053" s="280"/>
      <c r="L2053" s="280"/>
      <c r="M2053" s="280"/>
      <c r="N2053" s="281"/>
      <c r="O2053" s="282"/>
      <c r="P2053" s="281"/>
      <c r="Q2053" s="282"/>
      <c r="R2053" s="281"/>
      <c r="S2053" s="282"/>
      <c r="T2053" s="274"/>
      <c r="U2053" s="274"/>
      <c r="V2053" s="961">
        <v>0.628</v>
      </c>
      <c r="W2053" s="928"/>
      <c r="X2053" s="919"/>
      <c r="Y2053" s="31">
        <f t="shared" si="135"/>
        <v>0</v>
      </c>
    </row>
    <row r="2054" spans="1:25" s="23" customFormat="1" ht="20.25" customHeight="1" x14ac:dyDescent="0.3">
      <c r="A2054" s="273">
        <v>1750</v>
      </c>
      <c r="B2054" s="274"/>
      <c r="C2054" s="810" t="s">
        <v>3048</v>
      </c>
      <c r="D2054" s="274" t="s">
        <v>422</v>
      </c>
      <c r="E2054" s="355">
        <v>1.827</v>
      </c>
      <c r="F2054" s="277">
        <v>3.5</v>
      </c>
      <c r="G2054" s="278" t="s">
        <v>48</v>
      </c>
      <c r="H2054" s="279" t="s">
        <v>103</v>
      </c>
      <c r="I2054" s="278"/>
      <c r="J2054" s="278"/>
      <c r="K2054" s="280"/>
      <c r="L2054" s="280"/>
      <c r="M2054" s="280"/>
      <c r="N2054" s="281"/>
      <c r="O2054" s="282"/>
      <c r="P2054" s="281"/>
      <c r="Q2054" s="282"/>
      <c r="R2054" s="281"/>
      <c r="S2054" s="282"/>
      <c r="T2054" s="274"/>
      <c r="U2054" s="274"/>
      <c r="V2054" s="961">
        <v>1.827</v>
      </c>
      <c r="W2054" s="928"/>
      <c r="X2054" s="919"/>
      <c r="Y2054" s="31">
        <f t="shared" si="135"/>
        <v>0</v>
      </c>
    </row>
    <row r="2055" spans="1:25" s="23" customFormat="1" ht="20.25" customHeight="1" x14ac:dyDescent="0.3">
      <c r="A2055" s="273">
        <v>1751</v>
      </c>
      <c r="B2055" s="274"/>
      <c r="C2055" s="810" t="s">
        <v>3049</v>
      </c>
      <c r="D2055" s="274" t="s">
        <v>465</v>
      </c>
      <c r="E2055" s="355">
        <v>0.59899999999999998</v>
      </c>
      <c r="F2055" s="277">
        <v>3.5</v>
      </c>
      <c r="G2055" s="278" t="s">
        <v>48</v>
      </c>
      <c r="H2055" s="279" t="s">
        <v>103</v>
      </c>
      <c r="I2055" s="278"/>
      <c r="J2055" s="278"/>
      <c r="K2055" s="280"/>
      <c r="L2055" s="280"/>
      <c r="M2055" s="280"/>
      <c r="N2055" s="281"/>
      <c r="O2055" s="282"/>
      <c r="P2055" s="281"/>
      <c r="Q2055" s="282"/>
      <c r="R2055" s="281"/>
      <c r="S2055" s="282"/>
      <c r="T2055" s="274"/>
      <c r="U2055" s="274"/>
      <c r="V2055" s="961">
        <v>0.59899999999999998</v>
      </c>
      <c r="W2055" s="928"/>
      <c r="X2055" s="919"/>
      <c r="Y2055" s="31">
        <f t="shared" si="135"/>
        <v>0</v>
      </c>
    </row>
    <row r="2056" spans="1:25" s="23" customFormat="1" ht="20.25" customHeight="1" x14ac:dyDescent="0.3">
      <c r="A2056" s="273">
        <v>1752</v>
      </c>
      <c r="B2056" s="274"/>
      <c r="C2056" s="810" t="s">
        <v>3050</v>
      </c>
      <c r="D2056" s="274" t="s">
        <v>540</v>
      </c>
      <c r="E2056" s="355">
        <v>0.52700000000000002</v>
      </c>
      <c r="F2056" s="277">
        <v>3.5</v>
      </c>
      <c r="G2056" s="278" t="s">
        <v>48</v>
      </c>
      <c r="H2056" s="279" t="s">
        <v>103</v>
      </c>
      <c r="I2056" s="278"/>
      <c r="J2056" s="278"/>
      <c r="K2056" s="280"/>
      <c r="L2056" s="280"/>
      <c r="M2056" s="280"/>
      <c r="N2056" s="281"/>
      <c r="O2056" s="282"/>
      <c r="P2056" s="281"/>
      <c r="Q2056" s="282"/>
      <c r="R2056" s="281"/>
      <c r="S2056" s="282"/>
      <c r="T2056" s="274"/>
      <c r="U2056" s="274"/>
      <c r="V2056" s="961">
        <v>0.52700000000000002</v>
      </c>
      <c r="W2056" s="928"/>
      <c r="X2056" s="919"/>
      <c r="Y2056" s="31">
        <f t="shared" si="135"/>
        <v>0</v>
      </c>
    </row>
    <row r="2057" spans="1:25" s="23" customFormat="1" ht="20.25" customHeight="1" x14ac:dyDescent="0.3">
      <c r="A2057" s="273">
        <v>1753</v>
      </c>
      <c r="B2057" s="274"/>
      <c r="C2057" s="810" t="s">
        <v>3051</v>
      </c>
      <c r="D2057" s="274" t="s">
        <v>673</v>
      </c>
      <c r="E2057" s="355">
        <v>0.47799999999999998</v>
      </c>
      <c r="F2057" s="277">
        <v>3.5</v>
      </c>
      <c r="G2057" s="278" t="s">
        <v>48</v>
      </c>
      <c r="H2057" s="279" t="s">
        <v>103</v>
      </c>
      <c r="I2057" s="278"/>
      <c r="J2057" s="278"/>
      <c r="K2057" s="280"/>
      <c r="L2057" s="280"/>
      <c r="M2057" s="280"/>
      <c r="N2057" s="281"/>
      <c r="O2057" s="282"/>
      <c r="P2057" s="281"/>
      <c r="Q2057" s="282"/>
      <c r="R2057" s="281"/>
      <c r="S2057" s="282"/>
      <c r="T2057" s="274"/>
      <c r="U2057" s="274"/>
      <c r="V2057" s="961">
        <v>0.47799999999999998</v>
      </c>
      <c r="W2057" s="928"/>
      <c r="X2057" s="919"/>
      <c r="Y2057" s="31">
        <f t="shared" si="135"/>
        <v>0</v>
      </c>
    </row>
    <row r="2058" spans="1:25" s="23" customFormat="1" ht="20.25" customHeight="1" x14ac:dyDescent="0.3">
      <c r="A2058" s="273">
        <v>1754</v>
      </c>
      <c r="B2058" s="274"/>
      <c r="C2058" s="810" t="s">
        <v>3052</v>
      </c>
      <c r="D2058" s="274" t="s">
        <v>3053</v>
      </c>
      <c r="E2058" s="355">
        <v>0.628</v>
      </c>
      <c r="F2058" s="277">
        <v>3.5</v>
      </c>
      <c r="G2058" s="278" t="s">
        <v>48</v>
      </c>
      <c r="H2058" s="279" t="s">
        <v>103</v>
      </c>
      <c r="I2058" s="278"/>
      <c r="J2058" s="278"/>
      <c r="K2058" s="280"/>
      <c r="L2058" s="280"/>
      <c r="M2058" s="280"/>
      <c r="N2058" s="281"/>
      <c r="O2058" s="282"/>
      <c r="P2058" s="281"/>
      <c r="Q2058" s="282"/>
      <c r="R2058" s="281"/>
      <c r="S2058" s="282"/>
      <c r="T2058" s="274"/>
      <c r="U2058" s="274"/>
      <c r="V2058" s="961">
        <v>0.628</v>
      </c>
      <c r="W2058" s="928"/>
      <c r="X2058" s="919"/>
      <c r="Y2058" s="31">
        <f t="shared" si="135"/>
        <v>0</v>
      </c>
    </row>
    <row r="2059" spans="1:25" s="23" customFormat="1" ht="20.25" customHeight="1" x14ac:dyDescent="0.3">
      <c r="A2059" s="273">
        <v>1755</v>
      </c>
      <c r="B2059" s="274"/>
      <c r="C2059" s="810" t="s">
        <v>3054</v>
      </c>
      <c r="D2059" s="274" t="s">
        <v>406</v>
      </c>
      <c r="E2059" s="355">
        <v>1.341</v>
      </c>
      <c r="F2059" s="277">
        <v>3.5</v>
      </c>
      <c r="G2059" s="278" t="s">
        <v>48</v>
      </c>
      <c r="H2059" s="279" t="s">
        <v>103</v>
      </c>
      <c r="I2059" s="278"/>
      <c r="J2059" s="278"/>
      <c r="K2059" s="280"/>
      <c r="L2059" s="280"/>
      <c r="M2059" s="280"/>
      <c r="N2059" s="281"/>
      <c r="O2059" s="282"/>
      <c r="P2059" s="281"/>
      <c r="Q2059" s="282"/>
      <c r="R2059" s="281"/>
      <c r="S2059" s="282"/>
      <c r="T2059" s="274"/>
      <c r="U2059" s="274"/>
      <c r="V2059" s="961">
        <v>1.341</v>
      </c>
      <c r="W2059" s="928"/>
      <c r="X2059" s="919"/>
      <c r="Y2059" s="31">
        <f t="shared" si="135"/>
        <v>0</v>
      </c>
    </row>
    <row r="2060" spans="1:25" s="23" customFormat="1" ht="20.25" customHeight="1" x14ac:dyDescent="0.3">
      <c r="A2060" s="273">
        <v>1756</v>
      </c>
      <c r="B2060" s="274"/>
      <c r="C2060" s="810" t="s">
        <v>3055</v>
      </c>
      <c r="D2060" s="274" t="s">
        <v>552</v>
      </c>
      <c r="E2060" s="355">
        <v>0.51900000000000002</v>
      </c>
      <c r="F2060" s="277">
        <v>3.5</v>
      </c>
      <c r="G2060" s="278" t="s">
        <v>48</v>
      </c>
      <c r="H2060" s="279" t="s">
        <v>103</v>
      </c>
      <c r="I2060" s="278"/>
      <c r="J2060" s="278"/>
      <c r="K2060" s="280"/>
      <c r="L2060" s="280"/>
      <c r="M2060" s="280"/>
      <c r="N2060" s="281"/>
      <c r="O2060" s="282"/>
      <c r="P2060" s="281"/>
      <c r="Q2060" s="282"/>
      <c r="R2060" s="281"/>
      <c r="S2060" s="282"/>
      <c r="T2060" s="274"/>
      <c r="U2060" s="274"/>
      <c r="V2060" s="961">
        <v>0.51900000000000002</v>
      </c>
      <c r="W2060" s="928"/>
      <c r="X2060" s="919"/>
      <c r="Y2060" s="31">
        <f t="shared" si="135"/>
        <v>0</v>
      </c>
    </row>
    <row r="2061" spans="1:25" s="23" customFormat="1" ht="20.25" customHeight="1" x14ac:dyDescent="0.3">
      <c r="A2061" s="273">
        <v>1757</v>
      </c>
      <c r="B2061" s="274"/>
      <c r="C2061" s="810" t="s">
        <v>3056</v>
      </c>
      <c r="D2061" s="274" t="s">
        <v>501</v>
      </c>
      <c r="E2061" s="355">
        <v>0.58599999999999997</v>
      </c>
      <c r="F2061" s="277">
        <v>3.5</v>
      </c>
      <c r="G2061" s="278" t="s">
        <v>48</v>
      </c>
      <c r="H2061" s="279" t="s">
        <v>103</v>
      </c>
      <c r="I2061" s="278"/>
      <c r="J2061" s="278"/>
      <c r="K2061" s="280"/>
      <c r="L2061" s="280"/>
      <c r="M2061" s="280"/>
      <c r="N2061" s="281"/>
      <c r="O2061" s="282"/>
      <c r="P2061" s="281"/>
      <c r="Q2061" s="282"/>
      <c r="R2061" s="281"/>
      <c r="S2061" s="282"/>
      <c r="T2061" s="274"/>
      <c r="U2061" s="274"/>
      <c r="V2061" s="961">
        <v>0.58599999999999997</v>
      </c>
      <c r="W2061" s="928"/>
      <c r="X2061" s="919"/>
      <c r="Y2061" s="31">
        <f t="shared" si="135"/>
        <v>0</v>
      </c>
    </row>
    <row r="2062" spans="1:25" s="23" customFormat="1" ht="20.25" customHeight="1" x14ac:dyDescent="0.3">
      <c r="A2062" s="273">
        <v>1758</v>
      </c>
      <c r="B2062" s="274"/>
      <c r="C2062" s="810" t="s">
        <v>3057</v>
      </c>
      <c r="D2062" s="274" t="s">
        <v>353</v>
      </c>
      <c r="E2062" s="355">
        <v>0.317</v>
      </c>
      <c r="F2062" s="277">
        <v>3.5</v>
      </c>
      <c r="G2062" s="278" t="s">
        <v>48</v>
      </c>
      <c r="H2062" s="279" t="s">
        <v>103</v>
      </c>
      <c r="I2062" s="278"/>
      <c r="J2062" s="278"/>
      <c r="K2062" s="280"/>
      <c r="L2062" s="280"/>
      <c r="M2062" s="280"/>
      <c r="N2062" s="281"/>
      <c r="O2062" s="282"/>
      <c r="P2062" s="281"/>
      <c r="Q2062" s="282"/>
      <c r="R2062" s="281"/>
      <c r="S2062" s="282"/>
      <c r="T2062" s="274"/>
      <c r="U2062" s="274"/>
      <c r="V2062" s="961">
        <v>0.317</v>
      </c>
      <c r="W2062" s="928"/>
      <c r="X2062" s="919"/>
      <c r="Y2062" s="31">
        <f t="shared" si="135"/>
        <v>0</v>
      </c>
    </row>
    <row r="2063" spans="1:25" s="23" customFormat="1" ht="20.25" customHeight="1" x14ac:dyDescent="0.3">
      <c r="A2063" s="273">
        <v>1759</v>
      </c>
      <c r="B2063" s="274"/>
      <c r="C2063" s="810" t="s">
        <v>3058</v>
      </c>
      <c r="D2063" s="274" t="s">
        <v>488</v>
      </c>
      <c r="E2063" s="355">
        <v>0.311</v>
      </c>
      <c r="F2063" s="277">
        <v>3.5</v>
      </c>
      <c r="G2063" s="278" t="s">
        <v>48</v>
      </c>
      <c r="H2063" s="279" t="s">
        <v>103</v>
      </c>
      <c r="I2063" s="278"/>
      <c r="J2063" s="278"/>
      <c r="K2063" s="280"/>
      <c r="L2063" s="280"/>
      <c r="M2063" s="280"/>
      <c r="N2063" s="281"/>
      <c r="O2063" s="282"/>
      <c r="P2063" s="281"/>
      <c r="Q2063" s="282"/>
      <c r="R2063" s="281"/>
      <c r="S2063" s="282"/>
      <c r="T2063" s="274"/>
      <c r="U2063" s="274"/>
      <c r="V2063" s="961">
        <v>0.311</v>
      </c>
      <c r="W2063" s="928"/>
      <c r="X2063" s="919"/>
      <c r="Y2063" s="31">
        <f t="shared" si="135"/>
        <v>0</v>
      </c>
    </row>
    <row r="2064" spans="1:25" s="23" customFormat="1" ht="20.25" customHeight="1" x14ac:dyDescent="0.3">
      <c r="A2064" s="273">
        <v>1760</v>
      </c>
      <c r="B2064" s="274">
        <v>2199422</v>
      </c>
      <c r="C2064" s="810" t="s">
        <v>3059</v>
      </c>
      <c r="D2064" s="274" t="s">
        <v>399</v>
      </c>
      <c r="E2064" s="355">
        <v>0.18099999999999999</v>
      </c>
      <c r="F2064" s="277">
        <v>4.5</v>
      </c>
      <c r="G2064" s="278" t="s">
        <v>48</v>
      </c>
      <c r="H2064" s="279" t="str">
        <f t="shared" si="134"/>
        <v>6</v>
      </c>
      <c r="I2064" s="278">
        <v>0.11799999999999999</v>
      </c>
      <c r="J2064" s="278">
        <v>0.11799999999999999</v>
      </c>
      <c r="K2064" s="280"/>
      <c r="L2064" s="280"/>
      <c r="M2064" s="280"/>
      <c r="N2064" s="281">
        <v>0.11799999999999999</v>
      </c>
      <c r="O2064" s="282">
        <v>100</v>
      </c>
      <c r="P2064" s="281">
        <v>0.11799999999999999</v>
      </c>
      <c r="Q2064" s="282">
        <v>100</v>
      </c>
      <c r="R2064" s="281">
        <v>0.11799999999999999</v>
      </c>
      <c r="S2064" s="282">
        <v>100</v>
      </c>
      <c r="T2064" s="274" t="s">
        <v>433</v>
      </c>
      <c r="U2064" s="274">
        <v>2019</v>
      </c>
      <c r="V2064" s="961">
        <v>0.18099999999999999</v>
      </c>
      <c r="W2064" s="928"/>
      <c r="X2064" s="919"/>
      <c r="Y2064" s="31">
        <f t="shared" si="135"/>
        <v>0</v>
      </c>
    </row>
    <row r="2065" spans="1:25" ht="20.25" customHeight="1" x14ac:dyDescent="0.3">
      <c r="A2065" s="528" t="s">
        <v>3060</v>
      </c>
      <c r="B2065" s="528"/>
      <c r="C2065" s="847"/>
      <c r="D2065" s="528"/>
      <c r="E2065" s="528"/>
      <c r="F2065" s="528"/>
      <c r="G2065" s="528"/>
      <c r="H2065" s="528"/>
      <c r="I2065" s="278"/>
      <c r="J2065" s="278"/>
      <c r="K2065" s="280"/>
      <c r="L2065" s="280"/>
      <c r="M2065" s="280"/>
      <c r="N2065" s="281"/>
      <c r="O2065" s="282"/>
      <c r="P2065" s="281"/>
      <c r="Q2065" s="282"/>
      <c r="R2065" s="281"/>
      <c r="S2065" s="282"/>
      <c r="T2065" s="274"/>
      <c r="U2065" s="274"/>
      <c r="V2065" s="919"/>
      <c r="W2065" s="928"/>
      <c r="X2065" s="919"/>
      <c r="Y2065" s="31">
        <f t="shared" si="135"/>
        <v>0</v>
      </c>
    </row>
    <row r="2066" spans="1:25" ht="20.25" customHeight="1" x14ac:dyDescent="0.3">
      <c r="A2066" s="528"/>
      <c r="B2066" s="528"/>
      <c r="C2066" s="847"/>
      <c r="D2066" s="528" t="s">
        <v>252</v>
      </c>
      <c r="E2066" s="541">
        <f>SUM(E2067:E2093)</f>
        <v>14.058999999999999</v>
      </c>
      <c r="F2066" s="528"/>
      <c r="G2066" s="528"/>
      <c r="H2066" s="528"/>
      <c r="I2066" s="278"/>
      <c r="J2066" s="278"/>
      <c r="K2066" s="280"/>
      <c r="L2066" s="280"/>
      <c r="M2066" s="280"/>
      <c r="N2066" s="281"/>
      <c r="O2066" s="282"/>
      <c r="P2066" s="281"/>
      <c r="Q2066" s="282"/>
      <c r="R2066" s="281"/>
      <c r="S2066" s="282"/>
      <c r="T2066" s="274"/>
      <c r="U2066" s="274"/>
      <c r="V2066" s="919"/>
      <c r="W2066" s="928"/>
      <c r="X2066" s="919"/>
      <c r="Y2066" s="31">
        <f t="shared" si="135"/>
        <v>14.058999999999999</v>
      </c>
    </row>
    <row r="2067" spans="1:25" s="23" customFormat="1" ht="20.25" customHeight="1" x14ac:dyDescent="0.3">
      <c r="A2067" s="273">
        <v>1761</v>
      </c>
      <c r="B2067" s="274">
        <v>2194637</v>
      </c>
      <c r="C2067" s="810" t="s">
        <v>3061</v>
      </c>
      <c r="D2067" s="274" t="s">
        <v>3062</v>
      </c>
      <c r="E2067" s="623">
        <v>0.79600000000000004</v>
      </c>
      <c r="F2067" s="277">
        <v>4.5</v>
      </c>
      <c r="G2067" s="278" t="s">
        <v>48</v>
      </c>
      <c r="H2067" s="279" t="str">
        <f t="shared" ref="H2067:H2127" si="136">IF(F2067&lt;5.1,"6","10")</f>
        <v>6</v>
      </c>
      <c r="I2067" s="278">
        <v>2.84</v>
      </c>
      <c r="J2067" s="278">
        <v>2.84</v>
      </c>
      <c r="K2067" s="280"/>
      <c r="L2067" s="280"/>
      <c r="M2067" s="280"/>
      <c r="N2067" s="281">
        <v>2.84</v>
      </c>
      <c r="O2067" s="282">
        <v>100</v>
      </c>
      <c r="P2067" s="281">
        <v>2.84</v>
      </c>
      <c r="Q2067" s="282">
        <v>100</v>
      </c>
      <c r="R2067" s="281">
        <v>2.84</v>
      </c>
      <c r="S2067" s="282">
        <v>100</v>
      </c>
      <c r="T2067" s="274" t="s">
        <v>2542</v>
      </c>
      <c r="U2067" s="274">
        <v>2019</v>
      </c>
      <c r="V2067" s="960">
        <v>0.79600000000000004</v>
      </c>
      <c r="W2067" s="928"/>
      <c r="X2067" s="919"/>
      <c r="Y2067" s="31">
        <f t="shared" si="135"/>
        <v>0</v>
      </c>
    </row>
    <row r="2068" spans="1:25" s="23" customFormat="1" ht="20.25" customHeight="1" x14ac:dyDescent="0.3">
      <c r="A2068" s="273">
        <v>1762</v>
      </c>
      <c r="B2068" s="274">
        <v>2200066</v>
      </c>
      <c r="C2068" s="810" t="s">
        <v>3063</v>
      </c>
      <c r="D2068" s="274" t="s">
        <v>3064</v>
      </c>
      <c r="E2068" s="623">
        <v>0.314</v>
      </c>
      <c r="F2068" s="277">
        <v>4.5</v>
      </c>
      <c r="G2068" s="278" t="s">
        <v>48</v>
      </c>
      <c r="H2068" s="279" t="str">
        <f t="shared" si="136"/>
        <v>6</v>
      </c>
      <c r="I2068" s="575">
        <v>0.752</v>
      </c>
      <c r="J2068" s="575">
        <v>0.752</v>
      </c>
      <c r="K2068" s="280"/>
      <c r="L2068" s="280"/>
      <c r="M2068" s="280"/>
      <c r="N2068" s="281">
        <v>0.752</v>
      </c>
      <c r="O2068" s="282">
        <v>100</v>
      </c>
      <c r="P2068" s="281">
        <v>0.752</v>
      </c>
      <c r="Q2068" s="282">
        <v>100</v>
      </c>
      <c r="R2068" s="281">
        <v>0.752</v>
      </c>
      <c r="S2068" s="282">
        <v>100</v>
      </c>
      <c r="T2068" s="274" t="s">
        <v>2542</v>
      </c>
      <c r="U2068" s="274">
        <v>2019</v>
      </c>
      <c r="V2068" s="960">
        <v>0.314</v>
      </c>
      <c r="W2068" s="928"/>
      <c r="X2068" s="919"/>
      <c r="Y2068" s="31">
        <f t="shared" si="135"/>
        <v>0</v>
      </c>
    </row>
    <row r="2069" spans="1:25" s="23" customFormat="1" ht="20.25" customHeight="1" x14ac:dyDescent="0.3">
      <c r="A2069" s="273">
        <v>1763</v>
      </c>
      <c r="B2069" s="274">
        <v>2194607</v>
      </c>
      <c r="C2069" s="810" t="s">
        <v>3065</v>
      </c>
      <c r="D2069" s="274" t="s">
        <v>3066</v>
      </c>
      <c r="E2069" s="623">
        <v>0.24099999999999999</v>
      </c>
      <c r="F2069" s="277">
        <v>4.5</v>
      </c>
      <c r="G2069" s="278" t="s">
        <v>48</v>
      </c>
      <c r="H2069" s="279" t="str">
        <f t="shared" si="136"/>
        <v>6</v>
      </c>
      <c r="I2069" s="278">
        <v>0.318</v>
      </c>
      <c r="J2069" s="278">
        <v>0.318</v>
      </c>
      <c r="K2069" s="280"/>
      <c r="L2069" s="280"/>
      <c r="M2069" s="280"/>
      <c r="N2069" s="281">
        <v>0.318</v>
      </c>
      <c r="O2069" s="282">
        <v>100</v>
      </c>
      <c r="P2069" s="281">
        <v>0.318</v>
      </c>
      <c r="Q2069" s="282">
        <v>100</v>
      </c>
      <c r="R2069" s="281">
        <v>0.318</v>
      </c>
      <c r="S2069" s="282">
        <v>100</v>
      </c>
      <c r="T2069" s="274" t="s">
        <v>2542</v>
      </c>
      <c r="U2069" s="274">
        <v>2019</v>
      </c>
      <c r="V2069" s="960">
        <v>0.24099999999999999</v>
      </c>
      <c r="W2069" s="928"/>
      <c r="X2069" s="919"/>
      <c r="Y2069" s="31">
        <f t="shared" ref="Y2069:Y2132" si="137">E2069-V2069-W2069-X2069</f>
        <v>0</v>
      </c>
    </row>
    <row r="2070" spans="1:25" s="23" customFormat="1" ht="20.25" customHeight="1" x14ac:dyDescent="0.3">
      <c r="A2070" s="273">
        <v>1764</v>
      </c>
      <c r="B2070" s="274">
        <v>2200519</v>
      </c>
      <c r="C2070" s="810" t="s">
        <v>3067</v>
      </c>
      <c r="D2070" s="274" t="s">
        <v>3068</v>
      </c>
      <c r="E2070" s="623">
        <v>0.45100000000000001</v>
      </c>
      <c r="F2070" s="277">
        <v>4.5</v>
      </c>
      <c r="G2070" s="278" t="s">
        <v>48</v>
      </c>
      <c r="H2070" s="279" t="str">
        <f t="shared" si="136"/>
        <v>6</v>
      </c>
      <c r="I2070" s="278">
        <v>0.53800000000000003</v>
      </c>
      <c r="J2070" s="278">
        <v>0.53800000000000003</v>
      </c>
      <c r="K2070" s="280"/>
      <c r="L2070" s="280"/>
      <c r="M2070" s="280"/>
      <c r="N2070" s="281">
        <v>0.53800000000000003</v>
      </c>
      <c r="O2070" s="282">
        <v>100</v>
      </c>
      <c r="P2070" s="281">
        <v>0.53800000000000003</v>
      </c>
      <c r="Q2070" s="282">
        <v>100</v>
      </c>
      <c r="R2070" s="281">
        <v>0.53800000000000003</v>
      </c>
      <c r="S2070" s="282">
        <v>100</v>
      </c>
      <c r="T2070" s="274" t="s">
        <v>2542</v>
      </c>
      <c r="U2070" s="274">
        <v>2019</v>
      </c>
      <c r="V2070" s="960">
        <v>0.45100000000000001</v>
      </c>
      <c r="W2070" s="928"/>
      <c r="X2070" s="919"/>
      <c r="Y2070" s="31">
        <f t="shared" si="137"/>
        <v>0</v>
      </c>
    </row>
    <row r="2071" spans="1:25" s="23" customFormat="1" ht="20.25" customHeight="1" x14ac:dyDescent="0.3">
      <c r="A2071" s="273">
        <v>1765</v>
      </c>
      <c r="B2071" s="274">
        <v>2191436</v>
      </c>
      <c r="C2071" s="810" t="s">
        <v>3069</v>
      </c>
      <c r="D2071" s="274" t="s">
        <v>378</v>
      </c>
      <c r="E2071" s="623">
        <v>0.59799999999999998</v>
      </c>
      <c r="F2071" s="277">
        <v>4.5</v>
      </c>
      <c r="G2071" s="278" t="s">
        <v>48</v>
      </c>
      <c r="H2071" s="279" t="str">
        <f t="shared" si="136"/>
        <v>6</v>
      </c>
      <c r="I2071" s="278">
        <v>0.16</v>
      </c>
      <c r="J2071" s="278">
        <v>0.16</v>
      </c>
      <c r="K2071" s="280"/>
      <c r="L2071" s="280"/>
      <c r="M2071" s="280"/>
      <c r="N2071" s="281">
        <v>0.16</v>
      </c>
      <c r="O2071" s="282">
        <v>100</v>
      </c>
      <c r="P2071" s="281">
        <v>0.16</v>
      </c>
      <c r="Q2071" s="282">
        <v>100</v>
      </c>
      <c r="R2071" s="281">
        <v>0.16</v>
      </c>
      <c r="S2071" s="282">
        <v>100</v>
      </c>
      <c r="T2071" s="274" t="s">
        <v>2542</v>
      </c>
      <c r="U2071" s="274">
        <v>2019</v>
      </c>
      <c r="V2071" s="960">
        <v>0.59799999999999998</v>
      </c>
      <c r="W2071" s="928"/>
      <c r="X2071" s="919"/>
      <c r="Y2071" s="31">
        <f t="shared" si="137"/>
        <v>0</v>
      </c>
    </row>
    <row r="2072" spans="1:25" s="23" customFormat="1" ht="20.25" customHeight="1" x14ac:dyDescent="0.3">
      <c r="A2072" s="273">
        <v>1766</v>
      </c>
      <c r="B2072" s="274">
        <v>2192227</v>
      </c>
      <c r="C2072" s="810" t="s">
        <v>3070</v>
      </c>
      <c r="D2072" s="274" t="s">
        <v>686</v>
      </c>
      <c r="E2072" s="623">
        <v>0.51</v>
      </c>
      <c r="F2072" s="277">
        <v>4.5</v>
      </c>
      <c r="G2072" s="278" t="s">
        <v>48</v>
      </c>
      <c r="H2072" s="279" t="str">
        <f t="shared" si="136"/>
        <v>6</v>
      </c>
      <c r="I2072" s="278">
        <v>0.41499999999999998</v>
      </c>
      <c r="J2072" s="278">
        <v>0.41499999999999998</v>
      </c>
      <c r="K2072" s="280"/>
      <c r="L2072" s="280"/>
      <c r="M2072" s="280"/>
      <c r="N2072" s="281">
        <v>0.41499999999999998</v>
      </c>
      <c r="O2072" s="282">
        <v>100</v>
      </c>
      <c r="P2072" s="281">
        <v>0.41499999999999998</v>
      </c>
      <c r="Q2072" s="282">
        <v>100</v>
      </c>
      <c r="R2072" s="281">
        <v>0.41499999999999998</v>
      </c>
      <c r="S2072" s="282">
        <v>100</v>
      </c>
      <c r="T2072" s="274" t="s">
        <v>2542</v>
      </c>
      <c r="U2072" s="274">
        <v>2019</v>
      </c>
      <c r="V2072" s="960">
        <v>0.51</v>
      </c>
      <c r="W2072" s="928"/>
      <c r="X2072" s="919"/>
      <c r="Y2072" s="31">
        <f t="shared" si="137"/>
        <v>0</v>
      </c>
    </row>
    <row r="2073" spans="1:25" s="23" customFormat="1" ht="20.25" customHeight="1" x14ac:dyDescent="0.3">
      <c r="A2073" s="273">
        <v>1767</v>
      </c>
      <c r="B2073" s="274">
        <v>2192143</v>
      </c>
      <c r="C2073" s="810" t="s">
        <v>3071</v>
      </c>
      <c r="D2073" s="274" t="s">
        <v>550</v>
      </c>
      <c r="E2073" s="623">
        <v>0.54</v>
      </c>
      <c r="F2073" s="277">
        <v>4.5</v>
      </c>
      <c r="G2073" s="278" t="s">
        <v>48</v>
      </c>
      <c r="H2073" s="279" t="str">
        <f t="shared" si="136"/>
        <v>6</v>
      </c>
      <c r="I2073" s="278">
        <v>1.22</v>
      </c>
      <c r="J2073" s="278">
        <v>1.22</v>
      </c>
      <c r="K2073" s="280"/>
      <c r="L2073" s="280"/>
      <c r="M2073" s="280"/>
      <c r="N2073" s="281">
        <v>0</v>
      </c>
      <c r="O2073" s="282">
        <v>0</v>
      </c>
      <c r="P2073" s="281">
        <v>0</v>
      </c>
      <c r="Q2073" s="282">
        <v>0</v>
      </c>
      <c r="R2073" s="281">
        <v>1.22</v>
      </c>
      <c r="S2073" s="282">
        <v>100</v>
      </c>
      <c r="T2073" s="274" t="s">
        <v>1608</v>
      </c>
      <c r="U2073" s="274">
        <v>2020</v>
      </c>
      <c r="V2073" s="960">
        <v>0.54</v>
      </c>
      <c r="W2073" s="928"/>
      <c r="X2073" s="919"/>
      <c r="Y2073" s="31">
        <f t="shared" si="137"/>
        <v>0</v>
      </c>
    </row>
    <row r="2074" spans="1:25" s="23" customFormat="1" ht="20.25" customHeight="1" x14ac:dyDescent="0.3">
      <c r="A2074" s="273">
        <v>1768</v>
      </c>
      <c r="B2074" s="274"/>
      <c r="C2074" s="810" t="s">
        <v>3072</v>
      </c>
      <c r="D2074" s="274" t="s">
        <v>587</v>
      </c>
      <c r="E2074" s="623">
        <v>0.17599999999999999</v>
      </c>
      <c r="F2074" s="277">
        <v>6</v>
      </c>
      <c r="G2074" s="278" t="s">
        <v>39</v>
      </c>
      <c r="H2074" s="279" t="str">
        <f t="shared" si="136"/>
        <v>10</v>
      </c>
      <c r="I2074" s="278">
        <v>0.67</v>
      </c>
      <c r="J2074" s="278">
        <v>0.67</v>
      </c>
      <c r="K2074" s="280"/>
      <c r="L2074" s="280"/>
      <c r="M2074" s="280"/>
      <c r="N2074" s="281">
        <v>0</v>
      </c>
      <c r="O2074" s="282">
        <v>0</v>
      </c>
      <c r="P2074" s="281">
        <v>0</v>
      </c>
      <c r="Q2074" s="282">
        <v>0</v>
      </c>
      <c r="R2074" s="281">
        <v>0.67</v>
      </c>
      <c r="S2074" s="282">
        <v>100</v>
      </c>
      <c r="T2074" s="274" t="s">
        <v>1608</v>
      </c>
      <c r="U2074" s="274">
        <v>2020</v>
      </c>
      <c r="V2074" s="960">
        <v>0.17599999999999999</v>
      </c>
      <c r="W2074" s="928"/>
      <c r="X2074" s="919"/>
      <c r="Y2074" s="31">
        <f t="shared" si="137"/>
        <v>0</v>
      </c>
    </row>
    <row r="2075" spans="1:25" s="23" customFormat="1" ht="20.25" customHeight="1" x14ac:dyDescent="0.3">
      <c r="A2075" s="273">
        <v>1769</v>
      </c>
      <c r="B2075" s="274">
        <v>2192628</v>
      </c>
      <c r="C2075" s="810" t="s">
        <v>3073</v>
      </c>
      <c r="D2075" s="275" t="s">
        <v>3074</v>
      </c>
      <c r="E2075" s="623">
        <v>0.748</v>
      </c>
      <c r="F2075" s="277">
        <v>4.5</v>
      </c>
      <c r="G2075" s="278" t="s">
        <v>48</v>
      </c>
      <c r="H2075" s="279" t="str">
        <f t="shared" si="136"/>
        <v>6</v>
      </c>
      <c r="I2075" s="278">
        <v>0.64</v>
      </c>
      <c r="J2075" s="278">
        <v>0.64</v>
      </c>
      <c r="K2075" s="280"/>
      <c r="L2075" s="280"/>
      <c r="M2075" s="280"/>
      <c r="N2075" s="278">
        <v>0.64</v>
      </c>
      <c r="O2075" s="282">
        <v>100</v>
      </c>
      <c r="P2075" s="278">
        <v>0.64</v>
      </c>
      <c r="Q2075" s="282">
        <v>100</v>
      </c>
      <c r="R2075" s="281">
        <v>0.57600000000000007</v>
      </c>
      <c r="S2075" s="282">
        <v>90.000000000000014</v>
      </c>
      <c r="T2075" s="274" t="s">
        <v>52</v>
      </c>
      <c r="U2075" s="274">
        <v>2022</v>
      </c>
      <c r="V2075" s="960">
        <v>0.748</v>
      </c>
      <c r="W2075" s="928"/>
      <c r="X2075" s="919"/>
      <c r="Y2075" s="31">
        <f t="shared" si="137"/>
        <v>0</v>
      </c>
    </row>
    <row r="2076" spans="1:25" s="23" customFormat="1" ht="20.25" customHeight="1" x14ac:dyDescent="0.3">
      <c r="A2076" s="273">
        <v>1770</v>
      </c>
      <c r="B2076" s="274">
        <v>2191219</v>
      </c>
      <c r="C2076" s="810" t="s">
        <v>3075</v>
      </c>
      <c r="D2076" s="275" t="s">
        <v>3076</v>
      </c>
      <c r="E2076" s="623">
        <v>0.57899999999999996</v>
      </c>
      <c r="F2076" s="277">
        <v>4.5</v>
      </c>
      <c r="G2076" s="278" t="s">
        <v>48</v>
      </c>
      <c r="H2076" s="279" t="str">
        <f t="shared" si="136"/>
        <v>6</v>
      </c>
      <c r="I2076" s="278">
        <v>0.62</v>
      </c>
      <c r="J2076" s="278">
        <v>0.62</v>
      </c>
      <c r="K2076" s="280"/>
      <c r="L2076" s="280"/>
      <c r="M2076" s="280"/>
      <c r="N2076" s="278">
        <v>0.62</v>
      </c>
      <c r="O2076" s="282">
        <v>100</v>
      </c>
      <c r="P2076" s="278">
        <v>0.62</v>
      </c>
      <c r="Q2076" s="282">
        <v>100</v>
      </c>
      <c r="R2076" s="281">
        <v>0.55800000000000005</v>
      </c>
      <c r="S2076" s="282">
        <v>90.000000000000014</v>
      </c>
      <c r="T2076" s="274" t="s">
        <v>52</v>
      </c>
      <c r="U2076" s="274">
        <v>2022</v>
      </c>
      <c r="V2076" s="960">
        <v>0.57899999999999996</v>
      </c>
      <c r="W2076" s="928"/>
      <c r="X2076" s="919"/>
      <c r="Y2076" s="31">
        <f t="shared" si="137"/>
        <v>0</v>
      </c>
    </row>
    <row r="2077" spans="1:25" s="23" customFormat="1" ht="20.25" customHeight="1" x14ac:dyDescent="0.3">
      <c r="A2077" s="273">
        <v>1771</v>
      </c>
      <c r="B2077" s="274">
        <v>2201550</v>
      </c>
      <c r="C2077" s="810" t="s">
        <v>3077</v>
      </c>
      <c r="D2077" s="275" t="s">
        <v>3078</v>
      </c>
      <c r="E2077" s="623">
        <v>0.40699999999999997</v>
      </c>
      <c r="F2077" s="277">
        <v>4.5</v>
      </c>
      <c r="G2077" s="278" t="s">
        <v>48</v>
      </c>
      <c r="H2077" s="279" t="str">
        <f t="shared" si="136"/>
        <v>6</v>
      </c>
      <c r="I2077" s="278">
        <v>0.6</v>
      </c>
      <c r="J2077" s="278">
        <v>0.6</v>
      </c>
      <c r="K2077" s="280"/>
      <c r="L2077" s="280"/>
      <c r="M2077" s="280"/>
      <c r="N2077" s="278">
        <v>0.6</v>
      </c>
      <c r="O2077" s="282">
        <v>100</v>
      </c>
      <c r="P2077" s="278">
        <v>0.6</v>
      </c>
      <c r="Q2077" s="282">
        <v>100</v>
      </c>
      <c r="R2077" s="281">
        <v>0.54</v>
      </c>
      <c r="S2077" s="282">
        <v>90.000000000000014</v>
      </c>
      <c r="T2077" s="274" t="s">
        <v>52</v>
      </c>
      <c r="U2077" s="274">
        <v>2022</v>
      </c>
      <c r="V2077" s="960">
        <v>0.40699999999999997</v>
      </c>
      <c r="W2077" s="928"/>
      <c r="X2077" s="919"/>
      <c r="Y2077" s="31">
        <f t="shared" si="137"/>
        <v>0</v>
      </c>
    </row>
    <row r="2078" spans="1:25" s="23" customFormat="1" ht="20.25" customHeight="1" x14ac:dyDescent="0.3">
      <c r="A2078" s="273">
        <v>1772</v>
      </c>
      <c r="B2078" s="274">
        <v>2192395</v>
      </c>
      <c r="C2078" s="810" t="s">
        <v>3079</v>
      </c>
      <c r="D2078" s="275" t="s">
        <v>3080</v>
      </c>
      <c r="E2078" s="623">
        <v>0.39</v>
      </c>
      <c r="F2078" s="277">
        <v>4.5</v>
      </c>
      <c r="G2078" s="278" t="s">
        <v>48</v>
      </c>
      <c r="H2078" s="279" t="str">
        <f t="shared" si="136"/>
        <v>6</v>
      </c>
      <c r="I2078" s="278">
        <v>0.64</v>
      </c>
      <c r="J2078" s="278">
        <v>0.64</v>
      </c>
      <c r="K2078" s="280"/>
      <c r="L2078" s="280"/>
      <c r="M2078" s="280"/>
      <c r="N2078" s="278">
        <v>0.64</v>
      </c>
      <c r="O2078" s="282">
        <v>100</v>
      </c>
      <c r="P2078" s="278">
        <v>0.64</v>
      </c>
      <c r="Q2078" s="282">
        <v>100</v>
      </c>
      <c r="R2078" s="281">
        <v>0.57600000000000007</v>
      </c>
      <c r="S2078" s="282">
        <v>90.000000000000014</v>
      </c>
      <c r="T2078" s="274" t="s">
        <v>52</v>
      </c>
      <c r="U2078" s="274">
        <v>2022</v>
      </c>
      <c r="V2078" s="960">
        <v>0.39</v>
      </c>
      <c r="W2078" s="928"/>
      <c r="X2078" s="919"/>
      <c r="Y2078" s="31">
        <f t="shared" si="137"/>
        <v>0</v>
      </c>
    </row>
    <row r="2079" spans="1:25" s="23" customFormat="1" ht="20.25" customHeight="1" x14ac:dyDescent="0.3">
      <c r="A2079" s="273">
        <v>1773</v>
      </c>
      <c r="B2079" s="274">
        <v>2195923</v>
      </c>
      <c r="C2079" s="810" t="s">
        <v>3081</v>
      </c>
      <c r="D2079" s="275" t="s">
        <v>3082</v>
      </c>
      <c r="E2079" s="623">
        <v>0.63800000000000001</v>
      </c>
      <c r="F2079" s="277">
        <v>4.5</v>
      </c>
      <c r="G2079" s="278" t="s">
        <v>48</v>
      </c>
      <c r="H2079" s="279" t="str">
        <f t="shared" si="136"/>
        <v>6</v>
      </c>
      <c r="I2079" s="278">
        <v>0.6</v>
      </c>
      <c r="J2079" s="278">
        <v>0.6</v>
      </c>
      <c r="K2079" s="280"/>
      <c r="L2079" s="280"/>
      <c r="M2079" s="280"/>
      <c r="N2079" s="278">
        <v>0.6</v>
      </c>
      <c r="O2079" s="282">
        <v>100</v>
      </c>
      <c r="P2079" s="278">
        <v>0.6</v>
      </c>
      <c r="Q2079" s="282">
        <v>100</v>
      </c>
      <c r="R2079" s="281">
        <v>0.54</v>
      </c>
      <c r="S2079" s="282">
        <v>90.000000000000014</v>
      </c>
      <c r="T2079" s="274" t="s">
        <v>52</v>
      </c>
      <c r="U2079" s="274">
        <v>2022</v>
      </c>
      <c r="V2079" s="960">
        <v>0.63800000000000001</v>
      </c>
      <c r="W2079" s="928"/>
      <c r="X2079" s="919"/>
      <c r="Y2079" s="31">
        <f t="shared" si="137"/>
        <v>0</v>
      </c>
    </row>
    <row r="2080" spans="1:25" s="23" customFormat="1" ht="20.25" customHeight="1" x14ac:dyDescent="0.3">
      <c r="A2080" s="273">
        <v>1774</v>
      </c>
      <c r="B2080" s="274">
        <v>2199934</v>
      </c>
      <c r="C2080" s="810" t="s">
        <v>3083</v>
      </c>
      <c r="D2080" s="275" t="s">
        <v>3084</v>
      </c>
      <c r="E2080" s="623">
        <v>0.41399999999999998</v>
      </c>
      <c r="F2080" s="277">
        <v>4.5</v>
      </c>
      <c r="G2080" s="278" t="s">
        <v>48</v>
      </c>
      <c r="H2080" s="279" t="str">
        <f t="shared" si="136"/>
        <v>6</v>
      </c>
      <c r="I2080" s="278">
        <v>0.4</v>
      </c>
      <c r="J2080" s="278">
        <v>0.4</v>
      </c>
      <c r="K2080" s="280"/>
      <c r="L2080" s="280"/>
      <c r="M2080" s="280"/>
      <c r="N2080" s="278">
        <v>0.4</v>
      </c>
      <c r="O2080" s="282">
        <v>100</v>
      </c>
      <c r="P2080" s="278">
        <v>0.4</v>
      </c>
      <c r="Q2080" s="282">
        <v>100</v>
      </c>
      <c r="R2080" s="281">
        <v>0.36000000000000004</v>
      </c>
      <c r="S2080" s="282">
        <v>90</v>
      </c>
      <c r="T2080" s="274" t="s">
        <v>52</v>
      </c>
      <c r="U2080" s="274">
        <v>2022</v>
      </c>
      <c r="V2080" s="960">
        <v>0.41399999999999998</v>
      </c>
      <c r="W2080" s="928"/>
      <c r="X2080" s="919"/>
      <c r="Y2080" s="31">
        <f t="shared" si="137"/>
        <v>0</v>
      </c>
    </row>
    <row r="2081" spans="1:25" s="23" customFormat="1" ht="20.25" customHeight="1" x14ac:dyDescent="0.3">
      <c r="A2081" s="273">
        <v>1775</v>
      </c>
      <c r="B2081" s="274">
        <v>2201418</v>
      </c>
      <c r="C2081" s="810" t="s">
        <v>3085</v>
      </c>
      <c r="D2081" s="275" t="s">
        <v>692</v>
      </c>
      <c r="E2081" s="623">
        <v>0.48499999999999999</v>
      </c>
      <c r="F2081" s="277">
        <v>4.5</v>
      </c>
      <c r="G2081" s="278" t="s">
        <v>48</v>
      </c>
      <c r="H2081" s="279" t="str">
        <f t="shared" si="136"/>
        <v>6</v>
      </c>
      <c r="I2081" s="278">
        <v>0.4</v>
      </c>
      <c r="J2081" s="278">
        <v>0.4</v>
      </c>
      <c r="K2081" s="280"/>
      <c r="L2081" s="280"/>
      <c r="M2081" s="280"/>
      <c r="N2081" s="278">
        <v>0.4</v>
      </c>
      <c r="O2081" s="282">
        <v>100</v>
      </c>
      <c r="P2081" s="278">
        <v>0.4</v>
      </c>
      <c r="Q2081" s="282">
        <v>100</v>
      </c>
      <c r="R2081" s="281">
        <v>0.36000000000000004</v>
      </c>
      <c r="S2081" s="282">
        <v>90</v>
      </c>
      <c r="T2081" s="274" t="s">
        <v>52</v>
      </c>
      <c r="U2081" s="274">
        <v>2022</v>
      </c>
      <c r="V2081" s="960">
        <v>0.48499999999999999</v>
      </c>
      <c r="W2081" s="928"/>
      <c r="X2081" s="919"/>
      <c r="Y2081" s="31">
        <f t="shared" si="137"/>
        <v>0</v>
      </c>
    </row>
    <row r="2082" spans="1:25" s="23" customFormat="1" ht="20.25" customHeight="1" x14ac:dyDescent="0.3">
      <c r="A2082" s="273">
        <v>1776</v>
      </c>
      <c r="B2082" s="274">
        <v>2194980</v>
      </c>
      <c r="C2082" s="810" t="s">
        <v>3086</v>
      </c>
      <c r="D2082" s="275" t="s">
        <v>3087</v>
      </c>
      <c r="E2082" s="623">
        <v>0.78</v>
      </c>
      <c r="F2082" s="277">
        <v>4.5</v>
      </c>
      <c r="G2082" s="278" t="s">
        <v>48</v>
      </c>
      <c r="H2082" s="279" t="str">
        <f t="shared" si="136"/>
        <v>6</v>
      </c>
      <c r="I2082" s="278">
        <v>0.7</v>
      </c>
      <c r="J2082" s="278">
        <v>0.7</v>
      </c>
      <c r="K2082" s="280"/>
      <c r="L2082" s="280"/>
      <c r="M2082" s="280"/>
      <c r="N2082" s="278">
        <v>0.7</v>
      </c>
      <c r="O2082" s="282">
        <v>100</v>
      </c>
      <c r="P2082" s="278">
        <v>0.7</v>
      </c>
      <c r="Q2082" s="282">
        <v>100</v>
      </c>
      <c r="R2082" s="281">
        <v>0.63</v>
      </c>
      <c r="S2082" s="282">
        <v>90</v>
      </c>
      <c r="T2082" s="274" t="s">
        <v>52</v>
      </c>
      <c r="U2082" s="274">
        <v>2022</v>
      </c>
      <c r="V2082" s="960">
        <v>0.78</v>
      </c>
      <c r="W2082" s="928"/>
      <c r="X2082" s="919"/>
      <c r="Y2082" s="31">
        <f t="shared" si="137"/>
        <v>0</v>
      </c>
    </row>
    <row r="2083" spans="1:25" s="23" customFormat="1" ht="20.25" customHeight="1" x14ac:dyDescent="0.3">
      <c r="A2083" s="273">
        <v>1777</v>
      </c>
      <c r="B2083" s="274">
        <v>2197965</v>
      </c>
      <c r="C2083" s="810" t="s">
        <v>3088</v>
      </c>
      <c r="D2083" s="275" t="s">
        <v>3089</v>
      </c>
      <c r="E2083" s="623">
        <v>0.372</v>
      </c>
      <c r="F2083" s="277">
        <v>4.5</v>
      </c>
      <c r="G2083" s="278" t="s">
        <v>48</v>
      </c>
      <c r="H2083" s="279" t="str">
        <f t="shared" si="136"/>
        <v>6</v>
      </c>
      <c r="I2083" s="278">
        <v>0.55000000000000004</v>
      </c>
      <c r="J2083" s="278">
        <v>0.55000000000000004</v>
      </c>
      <c r="K2083" s="280"/>
      <c r="L2083" s="280"/>
      <c r="M2083" s="280"/>
      <c r="N2083" s="278">
        <v>0.55000000000000004</v>
      </c>
      <c r="O2083" s="282">
        <v>100</v>
      </c>
      <c r="P2083" s="278">
        <v>0.55000000000000004</v>
      </c>
      <c r="Q2083" s="282">
        <v>100</v>
      </c>
      <c r="R2083" s="281">
        <v>0.49500000000000005</v>
      </c>
      <c r="S2083" s="282">
        <v>90</v>
      </c>
      <c r="T2083" s="274" t="s">
        <v>52</v>
      </c>
      <c r="U2083" s="274">
        <v>2022</v>
      </c>
      <c r="V2083" s="960">
        <v>0.372</v>
      </c>
      <c r="W2083" s="928"/>
      <c r="X2083" s="919"/>
      <c r="Y2083" s="31">
        <f t="shared" si="137"/>
        <v>0</v>
      </c>
    </row>
    <row r="2084" spans="1:25" s="23" customFormat="1" ht="20.25" customHeight="1" x14ac:dyDescent="0.3">
      <c r="A2084" s="273">
        <v>1778</v>
      </c>
      <c r="B2084" s="274">
        <v>2191813</v>
      </c>
      <c r="C2084" s="810" t="s">
        <v>3090</v>
      </c>
      <c r="D2084" s="275" t="s">
        <v>3091</v>
      </c>
      <c r="E2084" s="623">
        <v>0.40100000000000002</v>
      </c>
      <c r="F2084" s="277">
        <v>4.5</v>
      </c>
      <c r="G2084" s="278" t="s">
        <v>48</v>
      </c>
      <c r="H2084" s="279" t="str">
        <f t="shared" si="136"/>
        <v>6</v>
      </c>
      <c r="I2084" s="278">
        <v>0.55000000000000004</v>
      </c>
      <c r="J2084" s="278">
        <v>0.55000000000000004</v>
      </c>
      <c r="K2084" s="280"/>
      <c r="L2084" s="280"/>
      <c r="M2084" s="280"/>
      <c r="N2084" s="278">
        <v>0.55000000000000004</v>
      </c>
      <c r="O2084" s="282">
        <v>100</v>
      </c>
      <c r="P2084" s="278">
        <v>0.55000000000000004</v>
      </c>
      <c r="Q2084" s="282">
        <v>100</v>
      </c>
      <c r="R2084" s="281">
        <v>0.49500000000000005</v>
      </c>
      <c r="S2084" s="282">
        <v>90</v>
      </c>
      <c r="T2084" s="274" t="s">
        <v>52</v>
      </c>
      <c r="U2084" s="274">
        <v>2022</v>
      </c>
      <c r="V2084" s="960">
        <v>0.40100000000000002</v>
      </c>
      <c r="W2084" s="928"/>
      <c r="X2084" s="919"/>
      <c r="Y2084" s="31">
        <f t="shared" si="137"/>
        <v>0</v>
      </c>
    </row>
    <row r="2085" spans="1:25" s="23" customFormat="1" ht="20.25" customHeight="1" x14ac:dyDescent="0.3">
      <c r="A2085" s="273">
        <v>1779</v>
      </c>
      <c r="B2085" s="274">
        <v>2195856</v>
      </c>
      <c r="C2085" s="810" t="s">
        <v>3092</v>
      </c>
      <c r="D2085" s="275" t="s">
        <v>505</v>
      </c>
      <c r="E2085" s="623">
        <v>0.45800000000000002</v>
      </c>
      <c r="F2085" s="277">
        <v>4.5</v>
      </c>
      <c r="G2085" s="278" t="s">
        <v>48</v>
      </c>
      <c r="H2085" s="279" t="str">
        <f t="shared" si="136"/>
        <v>6</v>
      </c>
      <c r="I2085" s="278">
        <v>0.9</v>
      </c>
      <c r="J2085" s="278">
        <v>0.9</v>
      </c>
      <c r="K2085" s="280"/>
      <c r="L2085" s="280"/>
      <c r="M2085" s="280"/>
      <c r="N2085" s="278">
        <v>0.9</v>
      </c>
      <c r="O2085" s="282">
        <v>100</v>
      </c>
      <c r="P2085" s="278">
        <v>0.9</v>
      </c>
      <c r="Q2085" s="282">
        <v>100</v>
      </c>
      <c r="R2085" s="281">
        <v>0.81</v>
      </c>
      <c r="S2085" s="282">
        <v>90</v>
      </c>
      <c r="T2085" s="274" t="s">
        <v>52</v>
      </c>
      <c r="U2085" s="274">
        <v>2022</v>
      </c>
      <c r="V2085" s="960">
        <v>0.45800000000000002</v>
      </c>
      <c r="W2085" s="928"/>
      <c r="X2085" s="919"/>
      <c r="Y2085" s="31">
        <f t="shared" si="137"/>
        <v>0</v>
      </c>
    </row>
    <row r="2086" spans="1:25" s="23" customFormat="1" ht="20.25" customHeight="1" x14ac:dyDescent="0.3">
      <c r="A2086" s="273">
        <v>1780</v>
      </c>
      <c r="B2086" s="274">
        <v>2200731</v>
      </c>
      <c r="C2086" s="810" t="s">
        <v>3093</v>
      </c>
      <c r="D2086" s="275" t="s">
        <v>511</v>
      </c>
      <c r="E2086" s="623">
        <v>0.27800000000000002</v>
      </c>
      <c r="F2086" s="277">
        <v>4.5</v>
      </c>
      <c r="G2086" s="278" t="s">
        <v>48</v>
      </c>
      <c r="H2086" s="279" t="str">
        <f t="shared" si="136"/>
        <v>6</v>
      </c>
      <c r="I2086" s="278">
        <v>0.4</v>
      </c>
      <c r="J2086" s="278">
        <v>0.4</v>
      </c>
      <c r="K2086" s="280"/>
      <c r="L2086" s="280"/>
      <c r="M2086" s="280"/>
      <c r="N2086" s="278">
        <v>0.4</v>
      </c>
      <c r="O2086" s="282">
        <v>100</v>
      </c>
      <c r="P2086" s="278">
        <v>0.4</v>
      </c>
      <c r="Q2086" s="282">
        <v>100</v>
      </c>
      <c r="R2086" s="281">
        <v>0.36000000000000004</v>
      </c>
      <c r="S2086" s="282">
        <v>90</v>
      </c>
      <c r="T2086" s="274" t="s">
        <v>52</v>
      </c>
      <c r="U2086" s="274">
        <v>2022</v>
      </c>
      <c r="V2086" s="960">
        <v>0.27800000000000002</v>
      </c>
      <c r="W2086" s="928"/>
      <c r="X2086" s="919"/>
      <c r="Y2086" s="31">
        <f t="shared" si="137"/>
        <v>0</v>
      </c>
    </row>
    <row r="2087" spans="1:25" s="23" customFormat="1" ht="20.25" customHeight="1" x14ac:dyDescent="0.3">
      <c r="A2087" s="273">
        <v>1781</v>
      </c>
      <c r="B2087" s="274">
        <v>2200339</v>
      </c>
      <c r="C2087" s="810" t="s">
        <v>3094</v>
      </c>
      <c r="D2087" s="275" t="s">
        <v>2014</v>
      </c>
      <c r="E2087" s="623">
        <v>0.379</v>
      </c>
      <c r="F2087" s="277">
        <v>4.5</v>
      </c>
      <c r="G2087" s="278" t="s">
        <v>48</v>
      </c>
      <c r="H2087" s="279" t="str">
        <f t="shared" si="136"/>
        <v>6</v>
      </c>
      <c r="I2087" s="278">
        <v>0.4</v>
      </c>
      <c r="J2087" s="278">
        <v>0.4</v>
      </c>
      <c r="K2087" s="280"/>
      <c r="L2087" s="280"/>
      <c r="M2087" s="280"/>
      <c r="N2087" s="278">
        <v>0.4</v>
      </c>
      <c r="O2087" s="282">
        <v>100</v>
      </c>
      <c r="P2087" s="278">
        <v>0.4</v>
      </c>
      <c r="Q2087" s="282">
        <v>100</v>
      </c>
      <c r="R2087" s="281">
        <v>0.36000000000000004</v>
      </c>
      <c r="S2087" s="282">
        <v>90</v>
      </c>
      <c r="T2087" s="274" t="s">
        <v>52</v>
      </c>
      <c r="U2087" s="274">
        <v>2022</v>
      </c>
      <c r="V2087" s="960">
        <v>0.379</v>
      </c>
      <c r="W2087" s="928"/>
      <c r="X2087" s="919"/>
      <c r="Y2087" s="31">
        <f t="shared" si="137"/>
        <v>0</v>
      </c>
    </row>
    <row r="2088" spans="1:25" s="23" customFormat="1" ht="20.25" customHeight="1" x14ac:dyDescent="0.3">
      <c r="A2088" s="273">
        <v>1782</v>
      </c>
      <c r="B2088" s="274">
        <v>2191924</v>
      </c>
      <c r="C2088" s="810" t="s">
        <v>3095</v>
      </c>
      <c r="D2088" s="275" t="s">
        <v>3096</v>
      </c>
      <c r="E2088" s="623">
        <v>0.37</v>
      </c>
      <c r="F2088" s="277">
        <v>4.5</v>
      </c>
      <c r="G2088" s="278" t="s">
        <v>48</v>
      </c>
      <c r="H2088" s="279" t="str">
        <f t="shared" si="136"/>
        <v>6</v>
      </c>
      <c r="I2088" s="278">
        <v>0.5</v>
      </c>
      <c r="J2088" s="278">
        <v>0.5</v>
      </c>
      <c r="K2088" s="280"/>
      <c r="L2088" s="280"/>
      <c r="M2088" s="280"/>
      <c r="N2088" s="278">
        <v>0.5</v>
      </c>
      <c r="O2088" s="282">
        <v>100</v>
      </c>
      <c r="P2088" s="278">
        <v>0.5</v>
      </c>
      <c r="Q2088" s="282">
        <v>100</v>
      </c>
      <c r="R2088" s="281">
        <v>0.45</v>
      </c>
      <c r="S2088" s="282">
        <v>90</v>
      </c>
      <c r="T2088" s="274" t="s">
        <v>52</v>
      </c>
      <c r="U2088" s="274">
        <v>2022</v>
      </c>
      <c r="V2088" s="960">
        <v>0.37</v>
      </c>
      <c r="W2088" s="928"/>
      <c r="X2088" s="919"/>
      <c r="Y2088" s="31">
        <f t="shared" si="137"/>
        <v>0</v>
      </c>
    </row>
    <row r="2089" spans="1:25" s="23" customFormat="1" ht="20.25" customHeight="1" x14ac:dyDescent="0.3">
      <c r="A2089" s="273">
        <v>1783</v>
      </c>
      <c r="B2089" s="274">
        <v>2197257</v>
      </c>
      <c r="C2089" s="810" t="s">
        <v>3097</v>
      </c>
      <c r="D2089" s="275" t="s">
        <v>513</v>
      </c>
      <c r="E2089" s="623">
        <v>0.96599999999999997</v>
      </c>
      <c r="F2089" s="277">
        <v>4.5</v>
      </c>
      <c r="G2089" s="278" t="s">
        <v>48</v>
      </c>
      <c r="H2089" s="279" t="str">
        <f t="shared" si="136"/>
        <v>6</v>
      </c>
      <c r="I2089" s="278">
        <v>0.9</v>
      </c>
      <c r="J2089" s="278">
        <v>0.9</v>
      </c>
      <c r="K2089" s="280"/>
      <c r="L2089" s="280"/>
      <c r="M2089" s="280"/>
      <c r="N2089" s="278">
        <v>0.9</v>
      </c>
      <c r="O2089" s="282">
        <v>100</v>
      </c>
      <c r="P2089" s="278">
        <v>0.9</v>
      </c>
      <c r="Q2089" s="282">
        <v>100</v>
      </c>
      <c r="R2089" s="281">
        <v>0.81</v>
      </c>
      <c r="S2089" s="282">
        <v>90</v>
      </c>
      <c r="T2089" s="274" t="s">
        <v>52</v>
      </c>
      <c r="U2089" s="274">
        <v>2022</v>
      </c>
      <c r="V2089" s="960">
        <v>0.96599999999999997</v>
      </c>
      <c r="W2089" s="928"/>
      <c r="X2089" s="919"/>
      <c r="Y2089" s="31">
        <f t="shared" si="137"/>
        <v>0</v>
      </c>
    </row>
    <row r="2090" spans="1:25" s="23" customFormat="1" ht="20.25" customHeight="1" x14ac:dyDescent="0.3">
      <c r="A2090" s="273">
        <v>1784</v>
      </c>
      <c r="B2090" s="274">
        <v>2196766</v>
      </c>
      <c r="C2090" s="810" t="s">
        <v>3098</v>
      </c>
      <c r="D2090" s="275" t="s">
        <v>3099</v>
      </c>
      <c r="E2090" s="623">
        <v>0.88900000000000001</v>
      </c>
      <c r="F2090" s="277">
        <v>4.5</v>
      </c>
      <c r="G2090" s="278" t="s">
        <v>48</v>
      </c>
      <c r="H2090" s="279" t="str">
        <f t="shared" si="136"/>
        <v>6</v>
      </c>
      <c r="I2090" s="278">
        <v>0.72</v>
      </c>
      <c r="J2090" s="278">
        <v>0.72</v>
      </c>
      <c r="K2090" s="280"/>
      <c r="L2090" s="280"/>
      <c r="M2090" s="280"/>
      <c r="N2090" s="278">
        <v>0.72</v>
      </c>
      <c r="O2090" s="282">
        <v>100</v>
      </c>
      <c r="P2090" s="278">
        <v>0.72</v>
      </c>
      <c r="Q2090" s="282">
        <v>100</v>
      </c>
      <c r="R2090" s="281">
        <v>0.64800000000000002</v>
      </c>
      <c r="S2090" s="282">
        <v>90</v>
      </c>
      <c r="T2090" s="274" t="s">
        <v>52</v>
      </c>
      <c r="U2090" s="274">
        <v>2022</v>
      </c>
      <c r="V2090" s="960">
        <v>0.88900000000000001</v>
      </c>
      <c r="W2090" s="928"/>
      <c r="X2090" s="919"/>
      <c r="Y2090" s="31">
        <f t="shared" si="137"/>
        <v>0</v>
      </c>
    </row>
    <row r="2091" spans="1:25" s="23" customFormat="1" ht="20.25" customHeight="1" x14ac:dyDescent="0.3">
      <c r="A2091" s="273">
        <v>1785</v>
      </c>
      <c r="B2091" s="274">
        <v>2191501</v>
      </c>
      <c r="C2091" s="810" t="s">
        <v>3100</v>
      </c>
      <c r="D2091" s="275" t="s">
        <v>382</v>
      </c>
      <c r="E2091" s="623">
        <v>0.75800000000000001</v>
      </c>
      <c r="F2091" s="277">
        <v>4.5</v>
      </c>
      <c r="G2091" s="278" t="s">
        <v>48</v>
      </c>
      <c r="H2091" s="279" t="str">
        <f t="shared" si="136"/>
        <v>6</v>
      </c>
      <c r="I2091" s="278">
        <v>0.73</v>
      </c>
      <c r="J2091" s="278">
        <v>0.73</v>
      </c>
      <c r="K2091" s="280"/>
      <c r="L2091" s="280"/>
      <c r="M2091" s="280"/>
      <c r="N2091" s="278">
        <v>0.73</v>
      </c>
      <c r="O2091" s="282">
        <v>100</v>
      </c>
      <c r="P2091" s="278">
        <v>0.73</v>
      </c>
      <c r="Q2091" s="282">
        <v>100</v>
      </c>
      <c r="R2091" s="281">
        <v>0.65700000000000003</v>
      </c>
      <c r="S2091" s="282">
        <v>90</v>
      </c>
      <c r="T2091" s="274" t="s">
        <v>52</v>
      </c>
      <c r="U2091" s="274">
        <v>2022</v>
      </c>
      <c r="V2091" s="960">
        <v>0.75800000000000001</v>
      </c>
      <c r="W2091" s="928"/>
      <c r="X2091" s="919"/>
      <c r="Y2091" s="31">
        <f t="shared" si="137"/>
        <v>0</v>
      </c>
    </row>
    <row r="2092" spans="1:25" s="23" customFormat="1" ht="20.25" customHeight="1" x14ac:dyDescent="0.3">
      <c r="A2092" s="273">
        <v>1786</v>
      </c>
      <c r="B2092" s="274">
        <v>2197879</v>
      </c>
      <c r="C2092" s="810" t="s">
        <v>3101</v>
      </c>
      <c r="D2092" s="275" t="s">
        <v>2010</v>
      </c>
      <c r="E2092" s="623">
        <v>0.56599999999999995</v>
      </c>
      <c r="F2092" s="277">
        <v>4.5</v>
      </c>
      <c r="G2092" s="278" t="s">
        <v>48</v>
      </c>
      <c r="H2092" s="279" t="str">
        <f t="shared" si="136"/>
        <v>6</v>
      </c>
      <c r="I2092" s="278">
        <v>0.6</v>
      </c>
      <c r="J2092" s="278">
        <v>0.6</v>
      </c>
      <c r="K2092" s="280"/>
      <c r="L2092" s="280"/>
      <c r="M2092" s="280"/>
      <c r="N2092" s="278">
        <v>0.6</v>
      </c>
      <c r="O2092" s="282">
        <v>100</v>
      </c>
      <c r="P2092" s="278">
        <v>0.6</v>
      </c>
      <c r="Q2092" s="282">
        <v>100</v>
      </c>
      <c r="R2092" s="281">
        <v>0.54</v>
      </c>
      <c r="S2092" s="282">
        <v>90.000000000000014</v>
      </c>
      <c r="T2092" s="274" t="s">
        <v>52</v>
      </c>
      <c r="U2092" s="274">
        <v>2022</v>
      </c>
      <c r="V2092" s="960">
        <v>0.56599999999999995</v>
      </c>
      <c r="W2092" s="928"/>
      <c r="X2092" s="919"/>
      <c r="Y2092" s="31">
        <f t="shared" si="137"/>
        <v>0</v>
      </c>
    </row>
    <row r="2093" spans="1:25" s="23" customFormat="1" ht="20.25" customHeight="1" x14ac:dyDescent="0.3">
      <c r="A2093" s="273">
        <v>1787</v>
      </c>
      <c r="B2093" s="274">
        <v>2194982</v>
      </c>
      <c r="C2093" s="810" t="s">
        <v>3102</v>
      </c>
      <c r="D2093" s="275" t="s">
        <v>3103</v>
      </c>
      <c r="E2093" s="623">
        <v>0.55500000000000005</v>
      </c>
      <c r="F2093" s="277">
        <v>4.5</v>
      </c>
      <c r="G2093" s="278" t="s">
        <v>48</v>
      </c>
      <c r="H2093" s="279" t="str">
        <f t="shared" si="136"/>
        <v>6</v>
      </c>
      <c r="I2093" s="278">
        <v>0.5</v>
      </c>
      <c r="J2093" s="278">
        <v>0.5</v>
      </c>
      <c r="K2093" s="280"/>
      <c r="L2093" s="280"/>
      <c r="M2093" s="280"/>
      <c r="N2093" s="278">
        <v>0.5</v>
      </c>
      <c r="O2093" s="282">
        <v>100</v>
      </c>
      <c r="P2093" s="278">
        <v>0.5</v>
      </c>
      <c r="Q2093" s="282">
        <v>100</v>
      </c>
      <c r="R2093" s="281">
        <v>0.45</v>
      </c>
      <c r="S2093" s="282">
        <v>90</v>
      </c>
      <c r="T2093" s="274" t="s">
        <v>52</v>
      </c>
      <c r="U2093" s="274">
        <v>2022</v>
      </c>
      <c r="V2093" s="960">
        <v>0.55500000000000005</v>
      </c>
      <c r="W2093" s="928"/>
      <c r="X2093" s="919"/>
      <c r="Y2093" s="31">
        <f t="shared" si="137"/>
        <v>0</v>
      </c>
    </row>
    <row r="2094" spans="1:25" ht="20.25" customHeight="1" x14ac:dyDescent="0.3">
      <c r="A2094" s="528" t="s">
        <v>3104</v>
      </c>
      <c r="B2094" s="528"/>
      <c r="C2094" s="847"/>
      <c r="D2094" s="528"/>
      <c r="E2094" s="528"/>
      <c r="F2094" s="528"/>
      <c r="G2094" s="528"/>
      <c r="H2094" s="528"/>
      <c r="I2094" s="278"/>
      <c r="J2094" s="278"/>
      <c r="K2094" s="280"/>
      <c r="L2094" s="280"/>
      <c r="M2094" s="280"/>
      <c r="N2094" s="281"/>
      <c r="O2094" s="282"/>
      <c r="P2094" s="281"/>
      <c r="Q2094" s="282"/>
      <c r="R2094" s="281"/>
      <c r="S2094" s="282"/>
      <c r="T2094" s="274"/>
      <c r="U2094" s="274"/>
      <c r="V2094" s="919"/>
      <c r="W2094" s="928"/>
      <c r="X2094" s="919"/>
      <c r="Y2094" s="31">
        <f t="shared" si="137"/>
        <v>0</v>
      </c>
    </row>
    <row r="2095" spans="1:25" ht="20.25" customHeight="1" x14ac:dyDescent="0.3">
      <c r="A2095" s="528"/>
      <c r="B2095" s="528"/>
      <c r="C2095" s="847"/>
      <c r="D2095" s="528" t="s">
        <v>252</v>
      </c>
      <c r="E2095" s="541">
        <f>SUM(E2096:E2107)</f>
        <v>11.817</v>
      </c>
      <c r="F2095" s="528"/>
      <c r="G2095" s="528"/>
      <c r="H2095" s="528"/>
      <c r="I2095" s="278"/>
      <c r="J2095" s="278"/>
      <c r="K2095" s="280"/>
      <c r="L2095" s="280"/>
      <c r="M2095" s="280"/>
      <c r="N2095" s="281"/>
      <c r="O2095" s="282"/>
      <c r="P2095" s="281"/>
      <c r="Q2095" s="282"/>
      <c r="R2095" s="281"/>
      <c r="S2095" s="282"/>
      <c r="T2095" s="274"/>
      <c r="U2095" s="274"/>
      <c r="V2095" s="919"/>
      <c r="W2095" s="928"/>
      <c r="X2095" s="919"/>
      <c r="Y2095" s="31">
        <f t="shared" si="137"/>
        <v>11.817</v>
      </c>
    </row>
    <row r="2096" spans="1:25" s="23" customFormat="1" ht="20.25" customHeight="1" x14ac:dyDescent="0.3">
      <c r="A2096" s="273">
        <v>1788</v>
      </c>
      <c r="B2096" s="274">
        <v>2197130</v>
      </c>
      <c r="C2096" s="810" t="s">
        <v>3105</v>
      </c>
      <c r="D2096" s="275" t="s">
        <v>550</v>
      </c>
      <c r="E2096" s="623">
        <v>0.59499999999999997</v>
      </c>
      <c r="F2096" s="277">
        <v>4.5</v>
      </c>
      <c r="G2096" s="278" t="s">
        <v>48</v>
      </c>
      <c r="H2096" s="279" t="str">
        <f t="shared" si="136"/>
        <v>6</v>
      </c>
      <c r="I2096" s="278">
        <v>0.85</v>
      </c>
      <c r="J2096" s="278">
        <v>0.85</v>
      </c>
      <c r="K2096" s="280"/>
      <c r="L2096" s="280"/>
      <c r="M2096" s="280"/>
      <c r="N2096" s="281">
        <v>0</v>
      </c>
      <c r="O2096" s="282">
        <v>0</v>
      </c>
      <c r="P2096" s="281">
        <v>0</v>
      </c>
      <c r="Q2096" s="282">
        <v>0</v>
      </c>
      <c r="R2096" s="281">
        <v>0.85</v>
      </c>
      <c r="S2096" s="282">
        <v>100</v>
      </c>
      <c r="T2096" s="274" t="s">
        <v>61</v>
      </c>
      <c r="U2096" s="274">
        <v>2023</v>
      </c>
      <c r="V2096" s="960">
        <v>0.59499999999999997</v>
      </c>
      <c r="W2096" s="928"/>
      <c r="X2096" s="919"/>
      <c r="Y2096" s="31">
        <f t="shared" si="137"/>
        <v>0</v>
      </c>
    </row>
    <row r="2097" spans="1:25" s="23" customFormat="1" ht="20.25" customHeight="1" x14ac:dyDescent="0.3">
      <c r="A2097" s="273">
        <v>1789</v>
      </c>
      <c r="B2097" s="274">
        <v>2195977</v>
      </c>
      <c r="C2097" s="810" t="s">
        <v>3106</v>
      </c>
      <c r="D2097" s="275" t="s">
        <v>767</v>
      </c>
      <c r="E2097" s="623">
        <v>0.27200000000000002</v>
      </c>
      <c r="F2097" s="277">
        <v>4.5</v>
      </c>
      <c r="G2097" s="278" t="s">
        <v>48</v>
      </c>
      <c r="H2097" s="279" t="str">
        <f t="shared" si="136"/>
        <v>6</v>
      </c>
      <c r="I2097" s="278">
        <v>1.4</v>
      </c>
      <c r="J2097" s="278">
        <v>1.4</v>
      </c>
      <c r="K2097" s="280"/>
      <c r="L2097" s="280"/>
      <c r="M2097" s="280"/>
      <c r="N2097" s="281">
        <v>0</v>
      </c>
      <c r="O2097" s="282">
        <v>0</v>
      </c>
      <c r="P2097" s="281">
        <v>0</v>
      </c>
      <c r="Q2097" s="282">
        <v>0</v>
      </c>
      <c r="R2097" s="281">
        <v>1.4</v>
      </c>
      <c r="S2097" s="282">
        <v>100</v>
      </c>
      <c r="T2097" s="274" t="s">
        <v>61</v>
      </c>
      <c r="U2097" s="274">
        <v>2023</v>
      </c>
      <c r="V2097" s="960">
        <v>0.27200000000000002</v>
      </c>
      <c r="W2097" s="928"/>
      <c r="X2097" s="919"/>
      <c r="Y2097" s="31">
        <f t="shared" si="137"/>
        <v>0</v>
      </c>
    </row>
    <row r="2098" spans="1:25" s="23" customFormat="1" ht="20.25" customHeight="1" x14ac:dyDescent="0.3">
      <c r="A2098" s="273">
        <v>1790</v>
      </c>
      <c r="B2098" s="274">
        <v>2195447</v>
      </c>
      <c r="C2098" s="810" t="s">
        <v>3107</v>
      </c>
      <c r="D2098" s="275" t="s">
        <v>3108</v>
      </c>
      <c r="E2098" s="623">
        <v>0.441</v>
      </c>
      <c r="F2098" s="277">
        <v>4.5</v>
      </c>
      <c r="G2098" s="278" t="s">
        <v>48</v>
      </c>
      <c r="H2098" s="279" t="str">
        <f t="shared" si="136"/>
        <v>6</v>
      </c>
      <c r="I2098" s="278">
        <v>0.2</v>
      </c>
      <c r="J2098" s="278">
        <v>0.2</v>
      </c>
      <c r="K2098" s="280"/>
      <c r="L2098" s="280"/>
      <c r="M2098" s="280"/>
      <c r="N2098" s="281">
        <v>0</v>
      </c>
      <c r="O2098" s="282">
        <v>0</v>
      </c>
      <c r="P2098" s="281">
        <v>0</v>
      </c>
      <c r="Q2098" s="282">
        <v>0</v>
      </c>
      <c r="R2098" s="281">
        <v>0.2</v>
      </c>
      <c r="S2098" s="282">
        <v>100</v>
      </c>
      <c r="T2098" s="274" t="s">
        <v>61</v>
      </c>
      <c r="U2098" s="274">
        <v>2023</v>
      </c>
      <c r="V2098" s="960">
        <v>0.441</v>
      </c>
      <c r="W2098" s="928"/>
      <c r="X2098" s="919"/>
      <c r="Y2098" s="31">
        <f t="shared" si="137"/>
        <v>0</v>
      </c>
    </row>
    <row r="2099" spans="1:25" s="23" customFormat="1" ht="20.25" customHeight="1" x14ac:dyDescent="0.3">
      <c r="A2099" s="273">
        <v>1791</v>
      </c>
      <c r="B2099" s="274">
        <v>2200248</v>
      </c>
      <c r="C2099" s="810" t="s">
        <v>3109</v>
      </c>
      <c r="D2099" s="275" t="s">
        <v>435</v>
      </c>
      <c r="E2099" s="623">
        <v>0.34599999999999997</v>
      </c>
      <c r="F2099" s="277">
        <v>4.5</v>
      </c>
      <c r="G2099" s="278" t="s">
        <v>48</v>
      </c>
      <c r="H2099" s="279" t="str">
        <f t="shared" si="136"/>
        <v>6</v>
      </c>
      <c r="I2099" s="278">
        <v>0.45</v>
      </c>
      <c r="J2099" s="278">
        <v>0.45</v>
      </c>
      <c r="K2099" s="280"/>
      <c r="L2099" s="280"/>
      <c r="M2099" s="280"/>
      <c r="N2099" s="281">
        <v>0</v>
      </c>
      <c r="O2099" s="282">
        <v>0</v>
      </c>
      <c r="P2099" s="281">
        <v>0</v>
      </c>
      <c r="Q2099" s="282">
        <v>0</v>
      </c>
      <c r="R2099" s="281">
        <v>0.45</v>
      </c>
      <c r="S2099" s="282">
        <v>100</v>
      </c>
      <c r="T2099" s="274" t="s">
        <v>61</v>
      </c>
      <c r="U2099" s="274">
        <v>2023</v>
      </c>
      <c r="V2099" s="960">
        <v>0.34599999999999997</v>
      </c>
      <c r="W2099" s="928"/>
      <c r="X2099" s="919"/>
      <c r="Y2099" s="31">
        <f t="shared" si="137"/>
        <v>0</v>
      </c>
    </row>
    <row r="2100" spans="1:25" s="23" customFormat="1" ht="20.25" customHeight="1" x14ac:dyDescent="0.3">
      <c r="A2100" s="273">
        <v>1792</v>
      </c>
      <c r="B2100" s="274">
        <v>2194286</v>
      </c>
      <c r="C2100" s="810" t="s">
        <v>3110</v>
      </c>
      <c r="D2100" s="275" t="s">
        <v>509</v>
      </c>
      <c r="E2100" s="623">
        <v>0.437</v>
      </c>
      <c r="F2100" s="277">
        <v>4.5</v>
      </c>
      <c r="G2100" s="278" t="s">
        <v>48</v>
      </c>
      <c r="H2100" s="279" t="str">
        <f t="shared" si="136"/>
        <v>6</v>
      </c>
      <c r="I2100" s="278">
        <v>0.45</v>
      </c>
      <c r="J2100" s="278">
        <v>0.45</v>
      </c>
      <c r="K2100" s="280"/>
      <c r="L2100" s="280"/>
      <c r="M2100" s="280"/>
      <c r="N2100" s="281">
        <v>0</v>
      </c>
      <c r="O2100" s="282">
        <v>0</v>
      </c>
      <c r="P2100" s="281">
        <v>0</v>
      </c>
      <c r="Q2100" s="282">
        <v>0</v>
      </c>
      <c r="R2100" s="281">
        <v>0.45</v>
      </c>
      <c r="S2100" s="282">
        <v>100</v>
      </c>
      <c r="T2100" s="274" t="s">
        <v>61</v>
      </c>
      <c r="U2100" s="274">
        <v>2023</v>
      </c>
      <c r="V2100" s="960">
        <v>0.437</v>
      </c>
      <c r="W2100" s="928"/>
      <c r="X2100" s="919"/>
      <c r="Y2100" s="31">
        <f t="shared" si="137"/>
        <v>0</v>
      </c>
    </row>
    <row r="2101" spans="1:25" s="23" customFormat="1" ht="20.25" customHeight="1" x14ac:dyDescent="0.3">
      <c r="A2101" s="273">
        <v>1793</v>
      </c>
      <c r="B2101" s="274">
        <v>2193128</v>
      </c>
      <c r="C2101" s="810" t="s">
        <v>3111</v>
      </c>
      <c r="D2101" s="275" t="s">
        <v>391</v>
      </c>
      <c r="E2101" s="623">
        <v>0.27100000000000002</v>
      </c>
      <c r="F2101" s="277">
        <v>4.5</v>
      </c>
      <c r="G2101" s="278" t="s">
        <v>48</v>
      </c>
      <c r="H2101" s="279" t="str">
        <f t="shared" si="136"/>
        <v>6</v>
      </c>
      <c r="I2101" s="278">
        <v>0.4</v>
      </c>
      <c r="J2101" s="278">
        <v>0.4</v>
      </c>
      <c r="K2101" s="280"/>
      <c r="L2101" s="280"/>
      <c r="M2101" s="280"/>
      <c r="N2101" s="281">
        <v>0</v>
      </c>
      <c r="O2101" s="282">
        <v>0</v>
      </c>
      <c r="P2101" s="281">
        <v>0</v>
      </c>
      <c r="Q2101" s="282">
        <v>0</v>
      </c>
      <c r="R2101" s="281">
        <v>0.4</v>
      </c>
      <c r="S2101" s="282">
        <v>100</v>
      </c>
      <c r="T2101" s="274" t="s">
        <v>61</v>
      </c>
      <c r="U2101" s="274">
        <v>2023</v>
      </c>
      <c r="V2101" s="960">
        <v>0.27100000000000002</v>
      </c>
      <c r="W2101" s="928"/>
      <c r="X2101" s="919"/>
      <c r="Y2101" s="31">
        <f t="shared" si="137"/>
        <v>0</v>
      </c>
    </row>
    <row r="2102" spans="1:25" s="23" customFormat="1" ht="20.25" customHeight="1" x14ac:dyDescent="0.3">
      <c r="A2102" s="273">
        <v>1794</v>
      </c>
      <c r="B2102" s="274">
        <v>2202149</v>
      </c>
      <c r="C2102" s="810" t="s">
        <v>3112</v>
      </c>
      <c r="D2102" s="275" t="s">
        <v>3113</v>
      </c>
      <c r="E2102" s="623">
        <v>0.26700000000000002</v>
      </c>
      <c r="F2102" s="277">
        <v>4.5</v>
      </c>
      <c r="G2102" s="278" t="s">
        <v>48</v>
      </c>
      <c r="H2102" s="279" t="str">
        <f t="shared" si="136"/>
        <v>6</v>
      </c>
      <c r="I2102" s="278">
        <v>0.4</v>
      </c>
      <c r="J2102" s="278">
        <v>0.4</v>
      </c>
      <c r="K2102" s="280"/>
      <c r="L2102" s="280"/>
      <c r="M2102" s="280"/>
      <c r="N2102" s="281">
        <v>0</v>
      </c>
      <c r="O2102" s="282">
        <v>0</v>
      </c>
      <c r="P2102" s="281">
        <v>0</v>
      </c>
      <c r="Q2102" s="282">
        <v>0</v>
      </c>
      <c r="R2102" s="281">
        <v>0.4</v>
      </c>
      <c r="S2102" s="282">
        <v>100</v>
      </c>
      <c r="T2102" s="274" t="s">
        <v>61</v>
      </c>
      <c r="U2102" s="274">
        <v>2023</v>
      </c>
      <c r="V2102" s="960">
        <v>0.26700000000000002</v>
      </c>
      <c r="W2102" s="928"/>
      <c r="X2102" s="919"/>
      <c r="Y2102" s="31">
        <f t="shared" si="137"/>
        <v>0</v>
      </c>
    </row>
    <row r="2103" spans="1:25" s="23" customFormat="1" ht="20.25" customHeight="1" x14ac:dyDescent="0.3">
      <c r="A2103" s="273">
        <v>1795</v>
      </c>
      <c r="B2103" s="274">
        <v>2201226</v>
      </c>
      <c r="C2103" s="810" t="s">
        <v>3114</v>
      </c>
      <c r="D2103" s="275" t="s">
        <v>868</v>
      </c>
      <c r="E2103" s="623">
        <v>0.29099999999999998</v>
      </c>
      <c r="F2103" s="277">
        <v>4.5</v>
      </c>
      <c r="G2103" s="278" t="s">
        <v>48</v>
      </c>
      <c r="H2103" s="279" t="str">
        <f t="shared" si="136"/>
        <v>6</v>
      </c>
      <c r="I2103" s="278">
        <v>0.4</v>
      </c>
      <c r="J2103" s="278">
        <v>0.4</v>
      </c>
      <c r="K2103" s="280"/>
      <c r="L2103" s="280"/>
      <c r="M2103" s="280"/>
      <c r="N2103" s="281">
        <v>0</v>
      </c>
      <c r="O2103" s="282">
        <v>0</v>
      </c>
      <c r="P2103" s="281">
        <v>0</v>
      </c>
      <c r="Q2103" s="282">
        <v>0</v>
      </c>
      <c r="R2103" s="281">
        <v>0.4</v>
      </c>
      <c r="S2103" s="282">
        <v>100</v>
      </c>
      <c r="T2103" s="274" t="s">
        <v>61</v>
      </c>
      <c r="U2103" s="274">
        <v>2023</v>
      </c>
      <c r="V2103" s="960">
        <v>0.29099999999999998</v>
      </c>
      <c r="W2103" s="928"/>
      <c r="X2103" s="919"/>
      <c r="Y2103" s="31">
        <f t="shared" si="137"/>
        <v>0</v>
      </c>
    </row>
    <row r="2104" spans="1:25" s="23" customFormat="1" ht="20.25" customHeight="1" x14ac:dyDescent="0.3">
      <c r="A2104" s="273">
        <v>1796</v>
      </c>
      <c r="B2104" s="274">
        <v>2203058</v>
      </c>
      <c r="C2104" s="810" t="s">
        <v>3115</v>
      </c>
      <c r="D2104" s="275" t="s">
        <v>751</v>
      </c>
      <c r="E2104" s="623">
        <v>1.85</v>
      </c>
      <c r="F2104" s="277">
        <v>4.5</v>
      </c>
      <c r="G2104" s="278" t="s">
        <v>48</v>
      </c>
      <c r="H2104" s="279" t="str">
        <f t="shared" si="136"/>
        <v>6</v>
      </c>
      <c r="I2104" s="278">
        <v>1.5</v>
      </c>
      <c r="J2104" s="278">
        <v>1.5</v>
      </c>
      <c r="K2104" s="280"/>
      <c r="L2104" s="280"/>
      <c r="M2104" s="280"/>
      <c r="N2104" s="281">
        <v>0</v>
      </c>
      <c r="O2104" s="282">
        <v>0</v>
      </c>
      <c r="P2104" s="281">
        <v>0</v>
      </c>
      <c r="Q2104" s="282">
        <v>0</v>
      </c>
      <c r="R2104" s="281">
        <v>1.5</v>
      </c>
      <c r="S2104" s="282">
        <v>100</v>
      </c>
      <c r="T2104" s="274" t="s">
        <v>61</v>
      </c>
      <c r="U2104" s="274">
        <v>2023</v>
      </c>
      <c r="V2104" s="960">
        <v>1.85</v>
      </c>
      <c r="W2104" s="928"/>
      <c r="X2104" s="919"/>
      <c r="Y2104" s="31">
        <f t="shared" si="137"/>
        <v>0</v>
      </c>
    </row>
    <row r="2105" spans="1:25" s="23" customFormat="1" ht="20.25" customHeight="1" x14ac:dyDescent="0.3">
      <c r="A2105" s="273">
        <v>1797</v>
      </c>
      <c r="B2105" s="274"/>
      <c r="C2105" s="810" t="s">
        <v>3116</v>
      </c>
      <c r="D2105" s="275" t="s">
        <v>386</v>
      </c>
      <c r="E2105" s="623">
        <v>0.875</v>
      </c>
      <c r="F2105" s="277">
        <v>4.5</v>
      </c>
      <c r="G2105" s="278" t="s">
        <v>48</v>
      </c>
      <c r="H2105" s="279" t="s">
        <v>103</v>
      </c>
      <c r="I2105" s="278"/>
      <c r="J2105" s="278"/>
      <c r="K2105" s="280"/>
      <c r="L2105" s="280"/>
      <c r="M2105" s="280"/>
      <c r="N2105" s="281"/>
      <c r="O2105" s="282"/>
      <c r="P2105" s="281"/>
      <c r="Q2105" s="282"/>
      <c r="R2105" s="281"/>
      <c r="S2105" s="282"/>
      <c r="T2105" s="274"/>
      <c r="U2105" s="274"/>
      <c r="V2105" s="960">
        <v>0.875</v>
      </c>
      <c r="W2105" s="928"/>
      <c r="X2105" s="919"/>
      <c r="Y2105" s="31">
        <f t="shared" si="137"/>
        <v>0</v>
      </c>
    </row>
    <row r="2106" spans="1:25" s="23" customFormat="1" ht="20.25" customHeight="1" x14ac:dyDescent="0.3">
      <c r="A2106" s="273">
        <v>1798</v>
      </c>
      <c r="B2106" s="274"/>
      <c r="C2106" s="810" t="s">
        <v>3117</v>
      </c>
      <c r="D2106" s="275" t="s">
        <v>3118</v>
      </c>
      <c r="E2106" s="623">
        <v>3.262</v>
      </c>
      <c r="F2106" s="277">
        <v>4.5</v>
      </c>
      <c r="G2106" s="278" t="s">
        <v>48</v>
      </c>
      <c r="H2106" s="279" t="s">
        <v>103</v>
      </c>
      <c r="I2106" s="278"/>
      <c r="J2106" s="278"/>
      <c r="K2106" s="280"/>
      <c r="L2106" s="280"/>
      <c r="M2106" s="280"/>
      <c r="N2106" s="281"/>
      <c r="O2106" s="282"/>
      <c r="P2106" s="281"/>
      <c r="Q2106" s="282"/>
      <c r="R2106" s="281"/>
      <c r="S2106" s="282"/>
      <c r="T2106" s="274"/>
      <c r="U2106" s="274"/>
      <c r="V2106" s="960">
        <v>3.262</v>
      </c>
      <c r="W2106" s="928"/>
      <c r="X2106" s="919"/>
      <c r="Y2106" s="31">
        <f t="shared" si="137"/>
        <v>0</v>
      </c>
    </row>
    <row r="2107" spans="1:25" s="23" customFormat="1" ht="20.25" customHeight="1" x14ac:dyDescent="0.3">
      <c r="A2107" s="273">
        <v>1799</v>
      </c>
      <c r="B2107" s="274">
        <v>2198753</v>
      </c>
      <c r="C2107" s="810" t="s">
        <v>3119</v>
      </c>
      <c r="D2107" s="275" t="s">
        <v>109</v>
      </c>
      <c r="E2107" s="623">
        <v>2.91</v>
      </c>
      <c r="F2107" s="277">
        <v>4.5</v>
      </c>
      <c r="G2107" s="278" t="s">
        <v>48</v>
      </c>
      <c r="H2107" s="279" t="str">
        <f t="shared" si="136"/>
        <v>6</v>
      </c>
      <c r="I2107" s="278">
        <v>1.2</v>
      </c>
      <c r="J2107" s="278">
        <v>1.2</v>
      </c>
      <c r="K2107" s="280"/>
      <c r="L2107" s="280"/>
      <c r="M2107" s="280"/>
      <c r="N2107" s="281">
        <v>0</v>
      </c>
      <c r="O2107" s="282">
        <v>0</v>
      </c>
      <c r="P2107" s="281">
        <v>0</v>
      </c>
      <c r="Q2107" s="282">
        <v>0</v>
      </c>
      <c r="R2107" s="281">
        <v>1.2</v>
      </c>
      <c r="S2107" s="282">
        <v>100</v>
      </c>
      <c r="T2107" s="274" t="s">
        <v>61</v>
      </c>
      <c r="U2107" s="274">
        <v>2023</v>
      </c>
      <c r="V2107" s="960">
        <v>2.91</v>
      </c>
      <c r="W2107" s="928"/>
      <c r="X2107" s="919"/>
      <c r="Y2107" s="31">
        <f t="shared" si="137"/>
        <v>0</v>
      </c>
    </row>
    <row r="2108" spans="1:25" ht="20.25" customHeight="1" x14ac:dyDescent="0.3">
      <c r="A2108" s="273" t="s">
        <v>3120</v>
      </c>
      <c r="B2108" s="273"/>
      <c r="C2108" s="809"/>
      <c r="D2108" s="273"/>
      <c r="E2108" s="273"/>
      <c r="F2108" s="273"/>
      <c r="G2108" s="273"/>
      <c r="H2108" s="273"/>
      <c r="I2108" s="278"/>
      <c r="J2108" s="278"/>
      <c r="K2108" s="280"/>
      <c r="L2108" s="280"/>
      <c r="M2108" s="280"/>
      <c r="N2108" s="281"/>
      <c r="O2108" s="282"/>
      <c r="P2108" s="281"/>
      <c r="Q2108" s="282"/>
      <c r="R2108" s="281"/>
      <c r="S2108" s="282"/>
      <c r="T2108" s="274"/>
      <c r="U2108" s="274"/>
      <c r="V2108" s="919"/>
      <c r="W2108" s="928"/>
      <c r="X2108" s="919"/>
      <c r="Y2108" s="31">
        <f t="shared" si="137"/>
        <v>0</v>
      </c>
    </row>
    <row r="2109" spans="1:25" ht="20.25" customHeight="1" x14ac:dyDescent="0.3">
      <c r="A2109" s="273"/>
      <c r="B2109" s="273"/>
      <c r="C2109" s="809"/>
      <c r="D2109" s="273" t="s">
        <v>252</v>
      </c>
      <c r="E2109" s="633">
        <f>SUM(E2110:E2121)</f>
        <v>6.9399999999999995</v>
      </c>
      <c r="F2109" s="273"/>
      <c r="G2109" s="273"/>
      <c r="H2109" s="273"/>
      <c r="I2109" s="278"/>
      <c r="J2109" s="278"/>
      <c r="K2109" s="280"/>
      <c r="L2109" s="280"/>
      <c r="M2109" s="280"/>
      <c r="N2109" s="281"/>
      <c r="O2109" s="282"/>
      <c r="P2109" s="281"/>
      <c r="Q2109" s="282"/>
      <c r="R2109" s="281"/>
      <c r="S2109" s="282"/>
      <c r="T2109" s="274"/>
      <c r="U2109" s="274"/>
      <c r="V2109" s="919"/>
      <c r="W2109" s="928"/>
      <c r="X2109" s="919"/>
      <c r="Y2109" s="31">
        <f t="shared" si="137"/>
        <v>6.9399999999999995</v>
      </c>
    </row>
    <row r="2110" spans="1:25" s="23" customFormat="1" ht="20.25" customHeight="1" x14ac:dyDescent="0.3">
      <c r="A2110" s="273">
        <v>1800</v>
      </c>
      <c r="B2110" s="274"/>
      <c r="C2110" s="810" t="s">
        <v>3121</v>
      </c>
      <c r="D2110" s="274" t="s">
        <v>976</v>
      </c>
      <c r="E2110" s="623">
        <v>1.2</v>
      </c>
      <c r="F2110" s="274">
        <v>4.5</v>
      </c>
      <c r="G2110" s="274" t="s">
        <v>48</v>
      </c>
      <c r="H2110" s="274" t="s">
        <v>103</v>
      </c>
      <c r="I2110" s="278"/>
      <c r="J2110" s="278"/>
      <c r="K2110" s="280"/>
      <c r="L2110" s="280"/>
      <c r="M2110" s="280"/>
      <c r="N2110" s="281"/>
      <c r="O2110" s="282"/>
      <c r="P2110" s="281"/>
      <c r="Q2110" s="282"/>
      <c r="R2110" s="281"/>
      <c r="S2110" s="282"/>
      <c r="T2110" s="274"/>
      <c r="U2110" s="274"/>
      <c r="V2110" s="960">
        <v>1.2</v>
      </c>
      <c r="W2110" s="928"/>
      <c r="X2110" s="919"/>
      <c r="Y2110" s="31">
        <f t="shared" si="137"/>
        <v>0</v>
      </c>
    </row>
    <row r="2111" spans="1:25" s="23" customFormat="1" ht="20.25" customHeight="1" x14ac:dyDescent="0.3">
      <c r="A2111" s="273">
        <v>1801</v>
      </c>
      <c r="B2111" s="274">
        <v>2201143</v>
      </c>
      <c r="C2111" s="810" t="s">
        <v>3122</v>
      </c>
      <c r="D2111" s="275" t="s">
        <v>601</v>
      </c>
      <c r="E2111" s="623">
        <v>1.33</v>
      </c>
      <c r="F2111" s="277">
        <v>4.5</v>
      </c>
      <c r="G2111" s="278" t="s">
        <v>48</v>
      </c>
      <c r="H2111" s="279" t="str">
        <f t="shared" si="136"/>
        <v>6</v>
      </c>
      <c r="I2111" s="278">
        <v>1.2</v>
      </c>
      <c r="J2111" s="278">
        <v>1.2</v>
      </c>
      <c r="K2111" s="280"/>
      <c r="L2111" s="280"/>
      <c r="M2111" s="280"/>
      <c r="N2111" s="278">
        <v>1.2</v>
      </c>
      <c r="O2111" s="282">
        <v>100</v>
      </c>
      <c r="P2111" s="278">
        <v>1.2</v>
      </c>
      <c r="Q2111" s="282">
        <v>100</v>
      </c>
      <c r="R2111" s="281">
        <v>0.72</v>
      </c>
      <c r="S2111" s="282">
        <v>60</v>
      </c>
      <c r="T2111" s="274" t="s">
        <v>61</v>
      </c>
      <c r="U2111" s="274">
        <v>2023</v>
      </c>
      <c r="V2111" s="960">
        <v>1.33</v>
      </c>
      <c r="W2111" s="928"/>
      <c r="X2111" s="919"/>
      <c r="Y2111" s="31">
        <f t="shared" si="137"/>
        <v>0</v>
      </c>
    </row>
    <row r="2112" spans="1:25" s="23" customFormat="1" ht="20.25" customHeight="1" x14ac:dyDescent="0.3">
      <c r="A2112" s="273">
        <v>1802</v>
      </c>
      <c r="B2112" s="274">
        <v>2193057</v>
      </c>
      <c r="C2112" s="810" t="s">
        <v>3123</v>
      </c>
      <c r="D2112" s="275" t="s">
        <v>3124</v>
      </c>
      <c r="E2112" s="623">
        <v>0.6</v>
      </c>
      <c r="F2112" s="277">
        <v>4.5</v>
      </c>
      <c r="G2112" s="278" t="s">
        <v>48</v>
      </c>
      <c r="H2112" s="279" t="str">
        <f t="shared" si="136"/>
        <v>6</v>
      </c>
      <c r="I2112" s="278">
        <v>0.6</v>
      </c>
      <c r="J2112" s="278">
        <v>0.6</v>
      </c>
      <c r="K2112" s="280"/>
      <c r="L2112" s="280"/>
      <c r="M2112" s="280"/>
      <c r="N2112" s="278">
        <v>0.6</v>
      </c>
      <c r="O2112" s="282">
        <v>100</v>
      </c>
      <c r="P2112" s="278">
        <v>0.6</v>
      </c>
      <c r="Q2112" s="282">
        <v>100</v>
      </c>
      <c r="R2112" s="281">
        <v>0.36</v>
      </c>
      <c r="S2112" s="282">
        <v>60</v>
      </c>
      <c r="T2112" s="274" t="s">
        <v>61</v>
      </c>
      <c r="U2112" s="274">
        <v>2023</v>
      </c>
      <c r="V2112" s="960">
        <v>0.6</v>
      </c>
      <c r="W2112" s="928"/>
      <c r="X2112" s="919"/>
      <c r="Y2112" s="31">
        <f t="shared" si="137"/>
        <v>0</v>
      </c>
    </row>
    <row r="2113" spans="1:25" s="23" customFormat="1" ht="20.25" customHeight="1" x14ac:dyDescent="0.3">
      <c r="A2113" s="273">
        <v>1803</v>
      </c>
      <c r="B2113" s="274">
        <v>2199664</v>
      </c>
      <c r="C2113" s="810" t="s">
        <v>3125</v>
      </c>
      <c r="D2113" s="275" t="s">
        <v>3126</v>
      </c>
      <c r="E2113" s="623">
        <v>0.48</v>
      </c>
      <c r="F2113" s="277">
        <v>4.5</v>
      </c>
      <c r="G2113" s="278" t="s">
        <v>48</v>
      </c>
      <c r="H2113" s="279" t="str">
        <f t="shared" si="136"/>
        <v>6</v>
      </c>
      <c r="I2113" s="278">
        <v>0.72</v>
      </c>
      <c r="J2113" s="278">
        <v>0.72</v>
      </c>
      <c r="K2113" s="280"/>
      <c r="L2113" s="280"/>
      <c r="M2113" s="280"/>
      <c r="N2113" s="278">
        <v>0.72</v>
      </c>
      <c r="O2113" s="282">
        <v>100</v>
      </c>
      <c r="P2113" s="278">
        <v>0.72</v>
      </c>
      <c r="Q2113" s="282">
        <v>100</v>
      </c>
      <c r="R2113" s="281">
        <v>0.432</v>
      </c>
      <c r="S2113" s="282">
        <v>60</v>
      </c>
      <c r="T2113" s="274" t="s">
        <v>61</v>
      </c>
      <c r="U2113" s="274">
        <v>2023</v>
      </c>
      <c r="V2113" s="960">
        <v>0.48</v>
      </c>
      <c r="W2113" s="928"/>
      <c r="X2113" s="919"/>
      <c r="Y2113" s="31">
        <f t="shared" si="137"/>
        <v>0</v>
      </c>
    </row>
    <row r="2114" spans="1:25" s="23" customFormat="1" ht="20.25" customHeight="1" x14ac:dyDescent="0.3">
      <c r="A2114" s="273">
        <v>1804</v>
      </c>
      <c r="B2114" s="274">
        <v>2202240</v>
      </c>
      <c r="C2114" s="810" t="s">
        <v>3127</v>
      </c>
      <c r="D2114" s="275" t="s">
        <v>135</v>
      </c>
      <c r="E2114" s="623">
        <v>0.6</v>
      </c>
      <c r="F2114" s="277">
        <v>4.5</v>
      </c>
      <c r="G2114" s="278" t="s">
        <v>48</v>
      </c>
      <c r="H2114" s="279" t="str">
        <f t="shared" si="136"/>
        <v>6</v>
      </c>
      <c r="I2114" s="278">
        <v>0.6</v>
      </c>
      <c r="J2114" s="278">
        <v>0.6</v>
      </c>
      <c r="K2114" s="280"/>
      <c r="L2114" s="280"/>
      <c r="M2114" s="280"/>
      <c r="N2114" s="278">
        <v>0.6</v>
      </c>
      <c r="O2114" s="282">
        <v>100</v>
      </c>
      <c r="P2114" s="278">
        <v>0.6</v>
      </c>
      <c r="Q2114" s="282">
        <v>100</v>
      </c>
      <c r="R2114" s="281">
        <v>0.36</v>
      </c>
      <c r="S2114" s="282">
        <v>60</v>
      </c>
      <c r="T2114" s="274" t="s">
        <v>61</v>
      </c>
      <c r="U2114" s="274">
        <v>2023</v>
      </c>
      <c r="V2114" s="960">
        <v>0.6</v>
      </c>
      <c r="W2114" s="928"/>
      <c r="X2114" s="919"/>
      <c r="Y2114" s="31">
        <f t="shared" si="137"/>
        <v>0</v>
      </c>
    </row>
    <row r="2115" spans="1:25" s="23" customFormat="1" ht="20.25" customHeight="1" x14ac:dyDescent="0.3">
      <c r="A2115" s="273">
        <v>1805</v>
      </c>
      <c r="B2115" s="274">
        <v>2199088</v>
      </c>
      <c r="C2115" s="810" t="s">
        <v>3128</v>
      </c>
      <c r="D2115" s="275" t="s">
        <v>773</v>
      </c>
      <c r="E2115" s="623">
        <v>0.8</v>
      </c>
      <c r="F2115" s="277">
        <v>4.5</v>
      </c>
      <c r="G2115" s="278" t="s">
        <v>48</v>
      </c>
      <c r="H2115" s="279" t="str">
        <f t="shared" si="136"/>
        <v>6</v>
      </c>
      <c r="I2115" s="278">
        <v>0.8</v>
      </c>
      <c r="J2115" s="278">
        <v>0.8</v>
      </c>
      <c r="K2115" s="280"/>
      <c r="L2115" s="280"/>
      <c r="M2115" s="280"/>
      <c r="N2115" s="278">
        <v>0.8</v>
      </c>
      <c r="O2115" s="282">
        <v>100</v>
      </c>
      <c r="P2115" s="278">
        <v>0.8</v>
      </c>
      <c r="Q2115" s="282">
        <v>100</v>
      </c>
      <c r="R2115" s="281">
        <v>0.8</v>
      </c>
      <c r="S2115" s="282">
        <v>100</v>
      </c>
      <c r="T2115" s="274" t="s">
        <v>220</v>
      </c>
      <c r="U2115" s="274">
        <v>2022</v>
      </c>
      <c r="V2115" s="960">
        <v>0.8</v>
      </c>
      <c r="W2115" s="928"/>
      <c r="X2115" s="919"/>
      <c r="Y2115" s="31">
        <f t="shared" si="137"/>
        <v>0</v>
      </c>
    </row>
    <row r="2116" spans="1:25" s="23" customFormat="1" ht="20.25" customHeight="1" x14ac:dyDescent="0.3">
      <c r="A2116" s="273">
        <v>1806</v>
      </c>
      <c r="B2116" s="274">
        <v>2200814</v>
      </c>
      <c r="C2116" s="810" t="s">
        <v>3129</v>
      </c>
      <c r="D2116" s="275" t="s">
        <v>205</v>
      </c>
      <c r="E2116" s="623">
        <v>0.45</v>
      </c>
      <c r="F2116" s="277">
        <v>4.5</v>
      </c>
      <c r="G2116" s="278" t="s">
        <v>48</v>
      </c>
      <c r="H2116" s="279" t="str">
        <f t="shared" si="136"/>
        <v>6</v>
      </c>
      <c r="I2116" s="278">
        <v>0.6</v>
      </c>
      <c r="J2116" s="278">
        <v>0.6</v>
      </c>
      <c r="K2116" s="280"/>
      <c r="L2116" s="280"/>
      <c r="M2116" s="280"/>
      <c r="N2116" s="278">
        <v>0.6</v>
      </c>
      <c r="O2116" s="282">
        <v>100</v>
      </c>
      <c r="P2116" s="278">
        <v>0.6</v>
      </c>
      <c r="Q2116" s="282">
        <v>100</v>
      </c>
      <c r="R2116" s="281">
        <v>0.36</v>
      </c>
      <c r="S2116" s="282">
        <v>60</v>
      </c>
      <c r="T2116" s="274" t="s">
        <v>61</v>
      </c>
      <c r="U2116" s="274">
        <v>2023</v>
      </c>
      <c r="V2116" s="960">
        <v>0.45</v>
      </c>
      <c r="W2116" s="928"/>
      <c r="X2116" s="919"/>
      <c r="Y2116" s="31">
        <f t="shared" si="137"/>
        <v>0</v>
      </c>
    </row>
    <row r="2117" spans="1:25" s="23" customFormat="1" ht="20.25" customHeight="1" x14ac:dyDescent="0.3">
      <c r="A2117" s="273">
        <v>1807</v>
      </c>
      <c r="B2117" s="274">
        <v>2192437</v>
      </c>
      <c r="C2117" s="810" t="s">
        <v>3130</v>
      </c>
      <c r="D2117" s="559" t="s">
        <v>2039</v>
      </c>
      <c r="E2117" s="623">
        <v>0.52</v>
      </c>
      <c r="F2117" s="277">
        <v>4.5</v>
      </c>
      <c r="G2117" s="278" t="s">
        <v>48</v>
      </c>
      <c r="H2117" s="279" t="str">
        <f t="shared" si="136"/>
        <v>6</v>
      </c>
      <c r="I2117" s="278">
        <v>1</v>
      </c>
      <c r="J2117" s="278">
        <v>1</v>
      </c>
      <c r="K2117" s="280"/>
      <c r="L2117" s="280"/>
      <c r="M2117" s="280"/>
      <c r="N2117" s="278">
        <v>1</v>
      </c>
      <c r="O2117" s="282">
        <v>100</v>
      </c>
      <c r="P2117" s="278">
        <v>1</v>
      </c>
      <c r="Q2117" s="282">
        <v>100</v>
      </c>
      <c r="R2117" s="281">
        <v>0.6</v>
      </c>
      <c r="S2117" s="282">
        <v>60</v>
      </c>
      <c r="T2117" s="274" t="s">
        <v>61</v>
      </c>
      <c r="U2117" s="274">
        <v>2023</v>
      </c>
      <c r="V2117" s="960">
        <v>0.52</v>
      </c>
      <c r="W2117" s="928"/>
      <c r="X2117" s="919"/>
      <c r="Y2117" s="31">
        <f t="shared" si="137"/>
        <v>0</v>
      </c>
    </row>
    <row r="2118" spans="1:25" s="23" customFormat="1" ht="20.25" customHeight="1" x14ac:dyDescent="0.3">
      <c r="A2118" s="273">
        <v>1808</v>
      </c>
      <c r="B2118" s="274">
        <v>2194606</v>
      </c>
      <c r="C2118" s="810" t="s">
        <v>3131</v>
      </c>
      <c r="D2118" s="559" t="s">
        <v>3132</v>
      </c>
      <c r="E2118" s="623">
        <v>0.3</v>
      </c>
      <c r="F2118" s="277">
        <v>4.5</v>
      </c>
      <c r="G2118" s="278" t="s">
        <v>48</v>
      </c>
      <c r="H2118" s="279" t="str">
        <f t="shared" si="136"/>
        <v>6</v>
      </c>
      <c r="I2118" s="278">
        <v>0.3</v>
      </c>
      <c r="J2118" s="278">
        <v>0.3</v>
      </c>
      <c r="K2118" s="280"/>
      <c r="L2118" s="280"/>
      <c r="M2118" s="280"/>
      <c r="N2118" s="278">
        <v>0.3</v>
      </c>
      <c r="O2118" s="282">
        <v>100</v>
      </c>
      <c r="P2118" s="278">
        <v>0.3</v>
      </c>
      <c r="Q2118" s="282">
        <v>100</v>
      </c>
      <c r="R2118" s="281">
        <v>0.18</v>
      </c>
      <c r="S2118" s="282">
        <v>60</v>
      </c>
      <c r="T2118" s="274" t="s">
        <v>61</v>
      </c>
      <c r="U2118" s="274">
        <v>2023</v>
      </c>
      <c r="V2118" s="960">
        <v>0.3</v>
      </c>
      <c r="W2118" s="928"/>
      <c r="X2118" s="919"/>
      <c r="Y2118" s="31">
        <f t="shared" si="137"/>
        <v>0</v>
      </c>
    </row>
    <row r="2119" spans="1:25" s="23" customFormat="1" ht="20.25" customHeight="1" x14ac:dyDescent="0.3">
      <c r="A2119" s="273">
        <v>1809</v>
      </c>
      <c r="B2119" s="274">
        <v>2196742</v>
      </c>
      <c r="C2119" s="810" t="s">
        <v>3133</v>
      </c>
      <c r="D2119" s="559" t="s">
        <v>3134</v>
      </c>
      <c r="E2119" s="623">
        <v>0.3</v>
      </c>
      <c r="F2119" s="277">
        <v>4.5</v>
      </c>
      <c r="G2119" s="278" t="s">
        <v>48</v>
      </c>
      <c r="H2119" s="279" t="str">
        <f t="shared" si="136"/>
        <v>6</v>
      </c>
      <c r="I2119" s="278">
        <v>0.3</v>
      </c>
      <c r="J2119" s="278">
        <v>0.3</v>
      </c>
      <c r="K2119" s="280"/>
      <c r="L2119" s="280"/>
      <c r="M2119" s="280"/>
      <c r="N2119" s="278">
        <v>0.3</v>
      </c>
      <c r="O2119" s="282">
        <v>100</v>
      </c>
      <c r="P2119" s="278">
        <v>0.3</v>
      </c>
      <c r="Q2119" s="282">
        <v>100</v>
      </c>
      <c r="R2119" s="281">
        <v>0.18</v>
      </c>
      <c r="S2119" s="282">
        <v>60</v>
      </c>
      <c r="T2119" s="274" t="s">
        <v>61</v>
      </c>
      <c r="U2119" s="274">
        <v>2023</v>
      </c>
      <c r="V2119" s="960">
        <v>0.3</v>
      </c>
      <c r="W2119" s="928"/>
      <c r="X2119" s="919"/>
      <c r="Y2119" s="31">
        <f t="shared" si="137"/>
        <v>0</v>
      </c>
    </row>
    <row r="2120" spans="1:25" s="23" customFormat="1" ht="20.25" customHeight="1" x14ac:dyDescent="0.3">
      <c r="A2120" s="273">
        <v>1810</v>
      </c>
      <c r="B2120" s="274">
        <v>2191423</v>
      </c>
      <c r="C2120" s="810" t="s">
        <v>3135</v>
      </c>
      <c r="D2120" s="275" t="s">
        <v>3136</v>
      </c>
      <c r="E2120" s="623">
        <v>0.18</v>
      </c>
      <c r="F2120" s="277">
        <v>4.5</v>
      </c>
      <c r="G2120" s="278" t="s">
        <v>48</v>
      </c>
      <c r="H2120" s="279" t="str">
        <f t="shared" si="136"/>
        <v>6</v>
      </c>
      <c r="I2120" s="278">
        <v>0.18</v>
      </c>
      <c r="J2120" s="278">
        <v>0.18</v>
      </c>
      <c r="K2120" s="280"/>
      <c r="L2120" s="280"/>
      <c r="M2120" s="280"/>
      <c r="N2120" s="278">
        <v>0.18</v>
      </c>
      <c r="O2120" s="282">
        <v>100</v>
      </c>
      <c r="P2120" s="278">
        <v>0.18</v>
      </c>
      <c r="Q2120" s="282">
        <v>100</v>
      </c>
      <c r="R2120" s="281">
        <v>0.108</v>
      </c>
      <c r="S2120" s="282">
        <v>60</v>
      </c>
      <c r="T2120" s="274" t="s">
        <v>61</v>
      </c>
      <c r="U2120" s="274">
        <v>2023</v>
      </c>
      <c r="V2120" s="960">
        <v>0.18</v>
      </c>
      <c r="W2120" s="928"/>
      <c r="X2120" s="919"/>
      <c r="Y2120" s="31">
        <f t="shared" si="137"/>
        <v>0</v>
      </c>
    </row>
    <row r="2121" spans="1:25" s="23" customFormat="1" ht="20.25" customHeight="1" x14ac:dyDescent="0.3">
      <c r="A2121" s="273">
        <v>1811</v>
      </c>
      <c r="B2121" s="274">
        <v>2197040</v>
      </c>
      <c r="C2121" s="810" t="s">
        <v>3137</v>
      </c>
      <c r="D2121" s="274" t="s">
        <v>1142</v>
      </c>
      <c r="E2121" s="623">
        <v>0.18</v>
      </c>
      <c r="F2121" s="277">
        <v>4.5</v>
      </c>
      <c r="G2121" s="278" t="s">
        <v>48</v>
      </c>
      <c r="H2121" s="279" t="str">
        <f t="shared" si="136"/>
        <v>6</v>
      </c>
      <c r="I2121" s="278">
        <v>0.18</v>
      </c>
      <c r="J2121" s="278">
        <v>0.18</v>
      </c>
      <c r="K2121" s="280"/>
      <c r="L2121" s="280"/>
      <c r="M2121" s="280"/>
      <c r="N2121" s="278">
        <v>0.18</v>
      </c>
      <c r="O2121" s="282">
        <v>100</v>
      </c>
      <c r="P2121" s="278">
        <v>0.18</v>
      </c>
      <c r="Q2121" s="282">
        <v>100</v>
      </c>
      <c r="R2121" s="281">
        <v>0.108</v>
      </c>
      <c r="S2121" s="282">
        <v>60</v>
      </c>
      <c r="T2121" s="274" t="s">
        <v>61</v>
      </c>
      <c r="U2121" s="274">
        <v>2023</v>
      </c>
      <c r="V2121" s="960">
        <v>0.18</v>
      </c>
      <c r="W2121" s="928"/>
      <c r="X2121" s="919"/>
      <c r="Y2121" s="31">
        <f t="shared" si="137"/>
        <v>0</v>
      </c>
    </row>
    <row r="2122" spans="1:25" ht="20.25" customHeight="1" x14ac:dyDescent="0.3">
      <c r="A2122" s="528" t="s">
        <v>3138</v>
      </c>
      <c r="B2122" s="528"/>
      <c r="C2122" s="847"/>
      <c r="D2122" s="528"/>
      <c r="E2122" s="528"/>
      <c r="F2122" s="528"/>
      <c r="G2122" s="528"/>
      <c r="H2122" s="528"/>
      <c r="I2122" s="278"/>
      <c r="J2122" s="278"/>
      <c r="K2122" s="280"/>
      <c r="L2122" s="280"/>
      <c r="M2122" s="280"/>
      <c r="N2122" s="278"/>
      <c r="O2122" s="282"/>
      <c r="P2122" s="278"/>
      <c r="Q2122" s="282"/>
      <c r="R2122" s="281"/>
      <c r="S2122" s="282"/>
      <c r="T2122" s="274"/>
      <c r="U2122" s="274"/>
      <c r="V2122" s="919"/>
      <c r="W2122" s="928"/>
      <c r="X2122" s="919"/>
      <c r="Y2122" s="31">
        <f t="shared" si="137"/>
        <v>0</v>
      </c>
    </row>
    <row r="2123" spans="1:25" ht="20.25" customHeight="1" x14ac:dyDescent="0.3">
      <c r="A2123" s="528" t="s">
        <v>35</v>
      </c>
      <c r="B2123" s="528"/>
      <c r="C2123" s="847"/>
      <c r="D2123" s="528"/>
      <c r="E2123" s="541">
        <f>E2125+E2148+E2187+E2202+E2217+E2227+E2250+E2256+E2267+E2280+E2291+E2305+E2332+E2430</f>
        <v>213.61099999999996</v>
      </c>
      <c r="F2123" s="528"/>
      <c r="G2123" s="528"/>
      <c r="H2123" s="528"/>
      <c r="I2123" s="278"/>
      <c r="J2123" s="278"/>
      <c r="K2123" s="280"/>
      <c r="L2123" s="280"/>
      <c r="M2123" s="280"/>
      <c r="N2123" s="278"/>
      <c r="O2123" s="282"/>
      <c r="P2123" s="278"/>
      <c r="Q2123" s="282"/>
      <c r="R2123" s="281"/>
      <c r="S2123" s="282"/>
      <c r="T2123" s="274"/>
      <c r="U2123" s="274"/>
      <c r="V2123" s="919"/>
      <c r="W2123" s="928"/>
      <c r="X2123" s="919"/>
      <c r="Y2123" s="31">
        <f t="shared" si="137"/>
        <v>213.61099999999996</v>
      </c>
    </row>
    <row r="2124" spans="1:25" ht="20.25" customHeight="1" x14ac:dyDescent="0.3">
      <c r="A2124" s="528" t="s">
        <v>3139</v>
      </c>
      <c r="B2124" s="528"/>
      <c r="C2124" s="847"/>
      <c r="D2124" s="528"/>
      <c r="E2124" s="528"/>
      <c r="F2124" s="528"/>
      <c r="G2124" s="528"/>
      <c r="H2124" s="528"/>
      <c r="I2124" s="278"/>
      <c r="J2124" s="278"/>
      <c r="K2124" s="280"/>
      <c r="L2124" s="280"/>
      <c r="M2124" s="280"/>
      <c r="N2124" s="278"/>
      <c r="O2124" s="282"/>
      <c r="P2124" s="278"/>
      <c r="Q2124" s="282"/>
      <c r="R2124" s="281"/>
      <c r="S2124" s="282"/>
      <c r="T2124" s="274"/>
      <c r="U2124" s="274"/>
      <c r="V2124" s="919"/>
      <c r="W2124" s="928"/>
      <c r="X2124" s="919"/>
      <c r="Y2124" s="31">
        <f t="shared" si="137"/>
        <v>0</v>
      </c>
    </row>
    <row r="2125" spans="1:25" ht="20.25" customHeight="1" x14ac:dyDescent="0.3">
      <c r="A2125" s="528"/>
      <c r="B2125" s="528"/>
      <c r="C2125" s="847"/>
      <c r="D2125" s="528" t="s">
        <v>252</v>
      </c>
      <c r="E2125" s="541">
        <f>SUM(E2126:E2146)</f>
        <v>15.137999999999998</v>
      </c>
      <c r="F2125" s="528"/>
      <c r="G2125" s="528"/>
      <c r="H2125" s="528"/>
      <c r="I2125" s="278"/>
      <c r="J2125" s="278"/>
      <c r="K2125" s="280"/>
      <c r="L2125" s="280"/>
      <c r="M2125" s="280"/>
      <c r="N2125" s="278"/>
      <c r="O2125" s="282"/>
      <c r="P2125" s="278"/>
      <c r="Q2125" s="282"/>
      <c r="R2125" s="281"/>
      <c r="S2125" s="282"/>
      <c r="T2125" s="274"/>
      <c r="U2125" s="274"/>
      <c r="V2125" s="919"/>
      <c r="W2125" s="928"/>
      <c r="X2125" s="919"/>
      <c r="Y2125" s="31">
        <f t="shared" si="137"/>
        <v>15.137999999999998</v>
      </c>
    </row>
    <row r="2126" spans="1:25" s="247" customFormat="1" ht="20.25" customHeight="1" x14ac:dyDescent="0.3">
      <c r="A2126" s="273">
        <v>1812</v>
      </c>
      <c r="B2126" s="274">
        <v>2199863</v>
      </c>
      <c r="C2126" s="810" t="s">
        <v>3140</v>
      </c>
      <c r="D2126" s="275" t="s">
        <v>298</v>
      </c>
      <c r="E2126" s="355">
        <v>1.5229999999999999</v>
      </c>
      <c r="F2126" s="277">
        <v>3.5</v>
      </c>
      <c r="G2126" s="278" t="s">
        <v>48</v>
      </c>
      <c r="H2126" s="279" t="str">
        <f t="shared" si="136"/>
        <v>6</v>
      </c>
      <c r="I2126" s="278">
        <v>1.1000000000000001</v>
      </c>
      <c r="J2126" s="278">
        <v>1.1000000000000001</v>
      </c>
      <c r="K2126" s="280"/>
      <c r="L2126" s="280"/>
      <c r="M2126" s="280"/>
      <c r="N2126" s="278">
        <v>1.1000000000000001</v>
      </c>
      <c r="O2126" s="282">
        <v>100</v>
      </c>
      <c r="P2126" s="278">
        <v>1.1000000000000001</v>
      </c>
      <c r="Q2126" s="282">
        <v>100</v>
      </c>
      <c r="R2126" s="281">
        <v>0.77</v>
      </c>
      <c r="S2126" s="282">
        <v>70</v>
      </c>
      <c r="T2126" s="274" t="s">
        <v>433</v>
      </c>
      <c r="U2126" s="274">
        <v>2023</v>
      </c>
      <c r="V2126" s="961">
        <v>1.5229999999999999</v>
      </c>
      <c r="W2126" s="928"/>
      <c r="X2126" s="919"/>
      <c r="Y2126" s="31">
        <f t="shared" si="137"/>
        <v>0</v>
      </c>
    </row>
    <row r="2127" spans="1:25" s="247" customFormat="1" ht="20.25" customHeight="1" x14ac:dyDescent="0.3">
      <c r="A2127" s="273">
        <v>1813</v>
      </c>
      <c r="B2127" s="274">
        <v>2191802</v>
      </c>
      <c r="C2127" s="810" t="s">
        <v>3141</v>
      </c>
      <c r="D2127" s="275" t="s">
        <v>483</v>
      </c>
      <c r="E2127" s="355">
        <v>1.3180000000000001</v>
      </c>
      <c r="F2127" s="277">
        <v>3.5</v>
      </c>
      <c r="G2127" s="278" t="s">
        <v>48</v>
      </c>
      <c r="H2127" s="279" t="str">
        <f t="shared" si="136"/>
        <v>6</v>
      </c>
      <c r="I2127" s="278">
        <v>0.74</v>
      </c>
      <c r="J2127" s="278">
        <v>0.74</v>
      </c>
      <c r="K2127" s="280"/>
      <c r="L2127" s="280"/>
      <c r="M2127" s="280"/>
      <c r="N2127" s="278">
        <v>0</v>
      </c>
      <c r="O2127" s="282">
        <v>0</v>
      </c>
      <c r="P2127" s="278">
        <v>0</v>
      </c>
      <c r="Q2127" s="282">
        <v>0</v>
      </c>
      <c r="R2127" s="281">
        <v>0.6</v>
      </c>
      <c r="S2127" s="282">
        <v>81.081081081081081</v>
      </c>
      <c r="T2127" s="274" t="s">
        <v>220</v>
      </c>
      <c r="U2127" s="274">
        <v>2021</v>
      </c>
      <c r="V2127" s="961">
        <v>1.3180000000000001</v>
      </c>
      <c r="W2127" s="928"/>
      <c r="X2127" s="919"/>
      <c r="Y2127" s="31">
        <f t="shared" si="137"/>
        <v>0</v>
      </c>
    </row>
    <row r="2128" spans="1:25" s="247" customFormat="1" ht="20.25" customHeight="1" x14ac:dyDescent="0.3">
      <c r="A2128" s="273">
        <v>1814</v>
      </c>
      <c r="B2128" s="274">
        <v>2195455</v>
      </c>
      <c r="C2128" s="810" t="s">
        <v>3142</v>
      </c>
      <c r="D2128" s="275" t="s">
        <v>401</v>
      </c>
      <c r="E2128" s="355">
        <v>0.746</v>
      </c>
      <c r="F2128" s="277">
        <v>3.5</v>
      </c>
      <c r="G2128" s="278" t="s">
        <v>48</v>
      </c>
      <c r="H2128" s="279" t="str">
        <f t="shared" ref="H2128:H2188" si="138">IF(F2128&lt;5.1,"6","10")</f>
        <v>6</v>
      </c>
      <c r="I2128" s="278">
        <v>1.07</v>
      </c>
      <c r="J2128" s="278">
        <v>1.07</v>
      </c>
      <c r="K2128" s="280"/>
      <c r="L2128" s="280"/>
      <c r="M2128" s="280"/>
      <c r="N2128" s="278">
        <v>1.07</v>
      </c>
      <c r="O2128" s="282">
        <v>100</v>
      </c>
      <c r="P2128" s="278">
        <v>1.07</v>
      </c>
      <c r="Q2128" s="282">
        <v>100</v>
      </c>
      <c r="R2128" s="281">
        <v>0.749</v>
      </c>
      <c r="S2128" s="282">
        <v>70</v>
      </c>
      <c r="T2128" s="274" t="s">
        <v>433</v>
      </c>
      <c r="U2128" s="274">
        <v>2023</v>
      </c>
      <c r="V2128" s="961">
        <v>0.746</v>
      </c>
      <c r="W2128" s="928"/>
      <c r="X2128" s="919"/>
      <c r="Y2128" s="31">
        <f t="shared" si="137"/>
        <v>0</v>
      </c>
    </row>
    <row r="2129" spans="1:25" s="247" customFormat="1" ht="20.25" customHeight="1" x14ac:dyDescent="0.3">
      <c r="A2129" s="273">
        <v>1815</v>
      </c>
      <c r="B2129" s="274"/>
      <c r="C2129" s="810" t="s">
        <v>3143</v>
      </c>
      <c r="D2129" s="275" t="s">
        <v>3144</v>
      </c>
      <c r="E2129" s="355">
        <v>0.41499999999999998</v>
      </c>
      <c r="F2129" s="277">
        <v>3.5</v>
      </c>
      <c r="G2129" s="278" t="s">
        <v>48</v>
      </c>
      <c r="H2129" s="279" t="s">
        <v>103</v>
      </c>
      <c r="I2129" s="278"/>
      <c r="J2129" s="278"/>
      <c r="K2129" s="280"/>
      <c r="L2129" s="280"/>
      <c r="M2129" s="280"/>
      <c r="N2129" s="278"/>
      <c r="O2129" s="282"/>
      <c r="P2129" s="278"/>
      <c r="Q2129" s="282"/>
      <c r="R2129" s="281"/>
      <c r="S2129" s="282"/>
      <c r="T2129" s="274"/>
      <c r="U2129" s="274"/>
      <c r="V2129" s="961">
        <v>0.41499999999999998</v>
      </c>
      <c r="W2129" s="928"/>
      <c r="X2129" s="919"/>
      <c r="Y2129" s="31">
        <f t="shared" si="137"/>
        <v>0</v>
      </c>
    </row>
    <row r="2130" spans="1:25" s="247" customFormat="1" ht="20.25" customHeight="1" x14ac:dyDescent="0.3">
      <c r="A2130" s="273">
        <v>1816</v>
      </c>
      <c r="B2130" s="274"/>
      <c r="C2130" s="810" t="s">
        <v>3145</v>
      </c>
      <c r="D2130" s="275" t="s">
        <v>2701</v>
      </c>
      <c r="E2130" s="355">
        <v>0.124</v>
      </c>
      <c r="F2130" s="277">
        <v>3.5</v>
      </c>
      <c r="G2130" s="278" t="s">
        <v>48</v>
      </c>
      <c r="H2130" s="279" t="s">
        <v>103</v>
      </c>
      <c r="I2130" s="278"/>
      <c r="J2130" s="278"/>
      <c r="K2130" s="280"/>
      <c r="L2130" s="280"/>
      <c r="M2130" s="280"/>
      <c r="N2130" s="278"/>
      <c r="O2130" s="282"/>
      <c r="P2130" s="278"/>
      <c r="Q2130" s="282"/>
      <c r="R2130" s="281"/>
      <c r="S2130" s="282"/>
      <c r="T2130" s="274"/>
      <c r="U2130" s="274"/>
      <c r="V2130" s="961">
        <v>0.124</v>
      </c>
      <c r="W2130" s="928"/>
      <c r="X2130" s="919"/>
      <c r="Y2130" s="31">
        <f t="shared" si="137"/>
        <v>0</v>
      </c>
    </row>
    <row r="2131" spans="1:25" s="247" customFormat="1" ht="20.25" customHeight="1" x14ac:dyDescent="0.3">
      <c r="A2131" s="273">
        <v>1817</v>
      </c>
      <c r="B2131" s="274"/>
      <c r="C2131" s="810" t="s">
        <v>3146</v>
      </c>
      <c r="D2131" s="275" t="s">
        <v>384</v>
      </c>
      <c r="E2131" s="355">
        <v>0.66300000000000003</v>
      </c>
      <c r="F2131" s="277">
        <v>3.5</v>
      </c>
      <c r="G2131" s="278" t="s">
        <v>48</v>
      </c>
      <c r="H2131" s="279" t="s">
        <v>103</v>
      </c>
      <c r="I2131" s="278"/>
      <c r="J2131" s="278"/>
      <c r="K2131" s="280"/>
      <c r="L2131" s="280"/>
      <c r="M2131" s="280"/>
      <c r="N2131" s="278"/>
      <c r="O2131" s="282"/>
      <c r="P2131" s="278"/>
      <c r="Q2131" s="282"/>
      <c r="R2131" s="281"/>
      <c r="S2131" s="282"/>
      <c r="T2131" s="274"/>
      <c r="U2131" s="274"/>
      <c r="V2131" s="961">
        <v>0.66300000000000003</v>
      </c>
      <c r="W2131" s="928"/>
      <c r="X2131" s="919"/>
      <c r="Y2131" s="31">
        <f t="shared" si="137"/>
        <v>0</v>
      </c>
    </row>
    <row r="2132" spans="1:25" s="247" customFormat="1" ht="20.25" customHeight="1" x14ac:dyDescent="0.3">
      <c r="A2132" s="273">
        <v>1818</v>
      </c>
      <c r="B2132" s="274"/>
      <c r="C2132" s="810" t="s">
        <v>3147</v>
      </c>
      <c r="D2132" s="274" t="s">
        <v>925</v>
      </c>
      <c r="E2132" s="355">
        <v>0.89500000000000002</v>
      </c>
      <c r="F2132" s="277">
        <v>4.5</v>
      </c>
      <c r="G2132" s="278" t="s">
        <v>48</v>
      </c>
      <c r="H2132" s="282">
        <v>6</v>
      </c>
      <c r="I2132" s="278"/>
      <c r="J2132" s="278"/>
      <c r="K2132" s="280"/>
      <c r="L2132" s="280"/>
      <c r="M2132" s="280"/>
      <c r="N2132" s="278"/>
      <c r="O2132" s="282"/>
      <c r="P2132" s="278"/>
      <c r="Q2132" s="282"/>
      <c r="R2132" s="281"/>
      <c r="S2132" s="282"/>
      <c r="T2132" s="274"/>
      <c r="U2132" s="274"/>
      <c r="V2132" s="961">
        <v>0.89500000000000002</v>
      </c>
      <c r="W2132" s="928"/>
      <c r="X2132" s="919"/>
      <c r="Y2132" s="31">
        <f t="shared" si="137"/>
        <v>0</v>
      </c>
    </row>
    <row r="2133" spans="1:25" s="247" customFormat="1" ht="20.25" customHeight="1" x14ac:dyDescent="0.3">
      <c r="A2133" s="273">
        <v>1819</v>
      </c>
      <c r="B2133" s="274"/>
      <c r="C2133" s="810" t="s">
        <v>3148</v>
      </c>
      <c r="D2133" s="274" t="s">
        <v>207</v>
      </c>
      <c r="E2133" s="355">
        <v>0.58499999999999996</v>
      </c>
      <c r="F2133" s="277">
        <v>3.5</v>
      </c>
      <c r="G2133" s="278" t="s">
        <v>48</v>
      </c>
      <c r="H2133" s="282">
        <v>6</v>
      </c>
      <c r="I2133" s="278"/>
      <c r="J2133" s="278"/>
      <c r="K2133" s="280"/>
      <c r="L2133" s="280"/>
      <c r="M2133" s="280"/>
      <c r="N2133" s="278"/>
      <c r="O2133" s="282"/>
      <c r="P2133" s="278"/>
      <c r="Q2133" s="282"/>
      <c r="R2133" s="281"/>
      <c r="S2133" s="282"/>
      <c r="T2133" s="274"/>
      <c r="U2133" s="274"/>
      <c r="V2133" s="961">
        <v>0.58499999999999996</v>
      </c>
      <c r="W2133" s="928"/>
      <c r="X2133" s="919"/>
      <c r="Y2133" s="31">
        <f t="shared" ref="Y2133:Y2196" si="139">E2133-V2133-W2133-X2133</f>
        <v>0</v>
      </c>
    </row>
    <row r="2134" spans="1:25" s="247" customFormat="1" ht="20.25" customHeight="1" x14ac:dyDescent="0.3">
      <c r="A2134" s="273">
        <v>1820</v>
      </c>
      <c r="B2134" s="274"/>
      <c r="C2134" s="810" t="s">
        <v>3149</v>
      </c>
      <c r="D2134" s="274" t="s">
        <v>100</v>
      </c>
      <c r="E2134" s="355">
        <v>8.5999999999999993E-2</v>
      </c>
      <c r="F2134" s="277">
        <v>3.5</v>
      </c>
      <c r="G2134" s="278" t="s">
        <v>48</v>
      </c>
      <c r="H2134" s="282">
        <v>6</v>
      </c>
      <c r="I2134" s="278"/>
      <c r="J2134" s="278"/>
      <c r="K2134" s="280"/>
      <c r="L2134" s="280"/>
      <c r="M2134" s="280"/>
      <c r="N2134" s="278"/>
      <c r="O2134" s="282"/>
      <c r="P2134" s="278"/>
      <c r="Q2134" s="282"/>
      <c r="R2134" s="281"/>
      <c r="S2134" s="282"/>
      <c r="T2134" s="274"/>
      <c r="U2134" s="274"/>
      <c r="V2134" s="961">
        <v>8.5999999999999993E-2</v>
      </c>
      <c r="W2134" s="928"/>
      <c r="X2134" s="919"/>
      <c r="Y2134" s="31">
        <f t="shared" si="139"/>
        <v>0</v>
      </c>
    </row>
    <row r="2135" spans="1:25" s="247" customFormat="1" ht="20.25" customHeight="1" x14ac:dyDescent="0.3">
      <c r="A2135" s="273">
        <v>1821</v>
      </c>
      <c r="B2135" s="274"/>
      <c r="C2135" s="810" t="s">
        <v>3150</v>
      </c>
      <c r="D2135" s="275" t="s">
        <v>497</v>
      </c>
      <c r="E2135" s="355">
        <v>1.4870000000000001</v>
      </c>
      <c r="F2135" s="277">
        <v>3.5</v>
      </c>
      <c r="G2135" s="278" t="s">
        <v>48</v>
      </c>
      <c r="H2135" s="279" t="s">
        <v>103</v>
      </c>
      <c r="I2135" s="278"/>
      <c r="J2135" s="278"/>
      <c r="K2135" s="280"/>
      <c r="L2135" s="280"/>
      <c r="M2135" s="280"/>
      <c r="N2135" s="278"/>
      <c r="O2135" s="282"/>
      <c r="P2135" s="278"/>
      <c r="Q2135" s="282"/>
      <c r="R2135" s="281"/>
      <c r="S2135" s="282"/>
      <c r="T2135" s="274"/>
      <c r="U2135" s="274"/>
      <c r="V2135" s="961">
        <v>1.4870000000000001</v>
      </c>
      <c r="W2135" s="928"/>
      <c r="X2135" s="919"/>
      <c r="Y2135" s="31">
        <f t="shared" si="139"/>
        <v>0</v>
      </c>
    </row>
    <row r="2136" spans="1:25" s="247" customFormat="1" ht="20.25" customHeight="1" x14ac:dyDescent="0.3">
      <c r="A2136" s="273">
        <v>1822</v>
      </c>
      <c r="B2136" s="274"/>
      <c r="C2136" s="810" t="s">
        <v>3151</v>
      </c>
      <c r="D2136" s="274" t="s">
        <v>353</v>
      </c>
      <c r="E2136" s="355">
        <v>1.22</v>
      </c>
      <c r="F2136" s="277">
        <v>3.5</v>
      </c>
      <c r="G2136" s="278" t="s">
        <v>48</v>
      </c>
      <c r="H2136" s="279" t="str">
        <f t="shared" si="138"/>
        <v>6</v>
      </c>
      <c r="I2136" s="278"/>
      <c r="J2136" s="278"/>
      <c r="K2136" s="280"/>
      <c r="L2136" s="280"/>
      <c r="M2136" s="280"/>
      <c r="N2136" s="278"/>
      <c r="O2136" s="282"/>
      <c r="P2136" s="278"/>
      <c r="Q2136" s="282"/>
      <c r="R2136" s="281"/>
      <c r="S2136" s="282"/>
      <c r="T2136" s="274"/>
      <c r="U2136" s="274"/>
      <c r="V2136" s="961">
        <v>1.22</v>
      </c>
      <c r="W2136" s="928"/>
      <c r="X2136" s="919"/>
      <c r="Y2136" s="31">
        <f t="shared" si="139"/>
        <v>0</v>
      </c>
    </row>
    <row r="2137" spans="1:25" s="247" customFormat="1" ht="20.25" customHeight="1" x14ac:dyDescent="0.3">
      <c r="A2137" s="273">
        <v>1823</v>
      </c>
      <c r="B2137" s="274"/>
      <c r="C2137" s="810" t="s">
        <v>3152</v>
      </c>
      <c r="D2137" s="274" t="s">
        <v>189</v>
      </c>
      <c r="E2137" s="355">
        <v>1.171</v>
      </c>
      <c r="F2137" s="277">
        <v>3.5</v>
      </c>
      <c r="G2137" s="278" t="s">
        <v>48</v>
      </c>
      <c r="H2137" s="279" t="str">
        <f t="shared" si="138"/>
        <v>6</v>
      </c>
      <c r="I2137" s="278"/>
      <c r="J2137" s="278"/>
      <c r="K2137" s="280"/>
      <c r="L2137" s="280"/>
      <c r="M2137" s="280"/>
      <c r="N2137" s="278"/>
      <c r="O2137" s="282"/>
      <c r="P2137" s="278"/>
      <c r="Q2137" s="282"/>
      <c r="R2137" s="281"/>
      <c r="S2137" s="282"/>
      <c r="T2137" s="274"/>
      <c r="U2137" s="274"/>
      <c r="V2137" s="961">
        <v>1.171</v>
      </c>
      <c r="W2137" s="928"/>
      <c r="X2137" s="919"/>
      <c r="Y2137" s="31">
        <f t="shared" si="139"/>
        <v>0</v>
      </c>
    </row>
    <row r="2138" spans="1:25" s="247" customFormat="1" ht="20.25" customHeight="1" x14ac:dyDescent="0.3">
      <c r="A2138" s="273">
        <v>1824</v>
      </c>
      <c r="B2138" s="274"/>
      <c r="C2138" s="810" t="s">
        <v>3153</v>
      </c>
      <c r="D2138" s="275" t="s">
        <v>3154</v>
      </c>
      <c r="E2138" s="355">
        <v>0.24</v>
      </c>
      <c r="F2138" s="277">
        <v>3.5</v>
      </c>
      <c r="G2138" s="278" t="s">
        <v>48</v>
      </c>
      <c r="H2138" s="279" t="s">
        <v>103</v>
      </c>
      <c r="I2138" s="278"/>
      <c r="J2138" s="278"/>
      <c r="K2138" s="280"/>
      <c r="L2138" s="280"/>
      <c r="M2138" s="280"/>
      <c r="N2138" s="278"/>
      <c r="O2138" s="282"/>
      <c r="P2138" s="278"/>
      <c r="Q2138" s="282"/>
      <c r="R2138" s="281"/>
      <c r="S2138" s="282"/>
      <c r="T2138" s="274"/>
      <c r="U2138" s="274"/>
      <c r="V2138" s="961">
        <v>0.24</v>
      </c>
      <c r="W2138" s="928"/>
      <c r="X2138" s="919"/>
      <c r="Y2138" s="31">
        <f t="shared" si="139"/>
        <v>0</v>
      </c>
    </row>
    <row r="2139" spans="1:25" s="247" customFormat="1" ht="20.25" customHeight="1" x14ac:dyDescent="0.3">
      <c r="A2139" s="273">
        <v>1825</v>
      </c>
      <c r="B2139" s="274">
        <v>219831</v>
      </c>
      <c r="C2139" s="810" t="s">
        <v>3155</v>
      </c>
      <c r="D2139" s="275" t="s">
        <v>386</v>
      </c>
      <c r="E2139" s="355">
        <v>1.1599999999999999</v>
      </c>
      <c r="F2139" s="277">
        <v>3.5</v>
      </c>
      <c r="G2139" s="278" t="s">
        <v>48</v>
      </c>
      <c r="H2139" s="279" t="str">
        <f t="shared" si="138"/>
        <v>6</v>
      </c>
      <c r="I2139" s="278">
        <v>1</v>
      </c>
      <c r="J2139" s="278">
        <v>1</v>
      </c>
      <c r="K2139" s="280"/>
      <c r="L2139" s="280"/>
      <c r="M2139" s="280"/>
      <c r="N2139" s="281">
        <v>0.7</v>
      </c>
      <c r="O2139" s="282">
        <v>70</v>
      </c>
      <c r="P2139" s="281">
        <v>0.7</v>
      </c>
      <c r="Q2139" s="282">
        <v>70</v>
      </c>
      <c r="R2139" s="281">
        <v>0.7</v>
      </c>
      <c r="S2139" s="282">
        <v>70</v>
      </c>
      <c r="T2139" s="274" t="s">
        <v>433</v>
      </c>
      <c r="U2139" s="274">
        <v>2023</v>
      </c>
      <c r="V2139" s="961">
        <v>1.1599999999999999</v>
      </c>
      <c r="W2139" s="928"/>
      <c r="X2139" s="919"/>
      <c r="Y2139" s="31">
        <f t="shared" si="139"/>
        <v>0</v>
      </c>
    </row>
    <row r="2140" spans="1:25" s="23" customFormat="1" ht="20.25" customHeight="1" x14ac:dyDescent="0.3">
      <c r="A2140" s="273">
        <v>1826</v>
      </c>
      <c r="B2140" s="274">
        <v>2191571</v>
      </c>
      <c r="C2140" s="993" t="s">
        <v>3156</v>
      </c>
      <c r="D2140" s="533" t="s">
        <v>175</v>
      </c>
      <c r="E2140" s="580">
        <v>0.48699999999999999</v>
      </c>
      <c r="F2140" s="277">
        <v>4.5</v>
      </c>
      <c r="G2140" s="278" t="s">
        <v>48</v>
      </c>
      <c r="H2140" s="279" t="str">
        <f t="shared" si="138"/>
        <v>6</v>
      </c>
      <c r="I2140" s="278">
        <v>0.6</v>
      </c>
      <c r="J2140" s="278">
        <v>0.6</v>
      </c>
      <c r="K2140" s="280"/>
      <c r="L2140" s="280"/>
      <c r="M2140" s="280"/>
      <c r="N2140" s="278">
        <v>0.6</v>
      </c>
      <c r="O2140" s="282">
        <v>100</v>
      </c>
      <c r="P2140" s="278">
        <v>0.6</v>
      </c>
      <c r="Q2140" s="282">
        <v>100</v>
      </c>
      <c r="R2140" s="281">
        <v>0.6</v>
      </c>
      <c r="S2140" s="282">
        <v>100</v>
      </c>
      <c r="T2140" s="274" t="s">
        <v>433</v>
      </c>
      <c r="U2140" s="274">
        <v>2023</v>
      </c>
      <c r="V2140" s="954">
        <v>0.48699999999999999</v>
      </c>
      <c r="W2140" s="928"/>
      <c r="X2140" s="919"/>
      <c r="Y2140" s="31">
        <f t="shared" si="139"/>
        <v>0</v>
      </c>
    </row>
    <row r="2141" spans="1:25" s="247" customFormat="1" ht="20.25" customHeight="1" x14ac:dyDescent="0.3">
      <c r="A2141" s="273">
        <v>1827</v>
      </c>
      <c r="B2141" s="274">
        <v>2199323</v>
      </c>
      <c r="C2141" s="810" t="s">
        <v>3157</v>
      </c>
      <c r="D2141" s="275" t="s">
        <v>330</v>
      </c>
      <c r="E2141" s="355">
        <v>0.70399999999999996</v>
      </c>
      <c r="F2141" s="277">
        <v>4.5</v>
      </c>
      <c r="G2141" s="278" t="s">
        <v>48</v>
      </c>
      <c r="H2141" s="279" t="str">
        <f t="shared" si="138"/>
        <v>6</v>
      </c>
      <c r="I2141" s="278">
        <v>0.78</v>
      </c>
      <c r="J2141" s="278">
        <v>0.78</v>
      </c>
      <c r="K2141" s="280"/>
      <c r="L2141" s="280"/>
      <c r="M2141" s="280"/>
      <c r="N2141" s="278">
        <v>0.54599999999999993</v>
      </c>
      <c r="O2141" s="282">
        <v>69.999999999999986</v>
      </c>
      <c r="P2141" s="278">
        <v>0.54599999999999993</v>
      </c>
      <c r="Q2141" s="282">
        <v>69.999999999999986</v>
      </c>
      <c r="R2141" s="281">
        <v>0.54599999999999993</v>
      </c>
      <c r="S2141" s="282">
        <v>69.999999999999986</v>
      </c>
      <c r="T2141" s="274" t="s">
        <v>433</v>
      </c>
      <c r="U2141" s="274">
        <v>2023</v>
      </c>
      <c r="V2141" s="961">
        <v>0.70399999999999996</v>
      </c>
      <c r="W2141" s="928"/>
      <c r="X2141" s="919"/>
      <c r="Y2141" s="31">
        <f t="shared" si="139"/>
        <v>0</v>
      </c>
    </row>
    <row r="2142" spans="1:25" s="247" customFormat="1" ht="20.25" customHeight="1" x14ac:dyDescent="0.3">
      <c r="A2142" s="273">
        <v>1828</v>
      </c>
      <c r="B2142" s="274">
        <v>2200733</v>
      </c>
      <c r="C2142" s="810" t="s">
        <v>3158</v>
      </c>
      <c r="D2142" s="275" t="s">
        <v>446</v>
      </c>
      <c r="E2142" s="355">
        <v>0.53500000000000003</v>
      </c>
      <c r="F2142" s="277">
        <v>4.5</v>
      </c>
      <c r="G2142" s="278" t="s">
        <v>48</v>
      </c>
      <c r="H2142" s="279" t="str">
        <f t="shared" si="138"/>
        <v>6</v>
      </c>
      <c r="I2142" s="278">
        <v>0.5</v>
      </c>
      <c r="J2142" s="278">
        <v>0.5</v>
      </c>
      <c r="K2142" s="280"/>
      <c r="L2142" s="280"/>
      <c r="M2142" s="280"/>
      <c r="N2142" s="278">
        <v>0.35</v>
      </c>
      <c r="O2142" s="282">
        <v>70</v>
      </c>
      <c r="P2142" s="278">
        <v>0.35</v>
      </c>
      <c r="Q2142" s="282">
        <v>70</v>
      </c>
      <c r="R2142" s="281">
        <v>0.35</v>
      </c>
      <c r="S2142" s="282">
        <v>70</v>
      </c>
      <c r="T2142" s="274" t="s">
        <v>433</v>
      </c>
      <c r="U2142" s="274">
        <v>2023</v>
      </c>
      <c r="V2142" s="961">
        <v>0.53500000000000003</v>
      </c>
      <c r="W2142" s="928"/>
      <c r="X2142" s="919"/>
      <c r="Y2142" s="31">
        <f t="shared" si="139"/>
        <v>0</v>
      </c>
    </row>
    <row r="2143" spans="1:25" s="247" customFormat="1" ht="20.25" customHeight="1" x14ac:dyDescent="0.3">
      <c r="A2143" s="273">
        <v>1829</v>
      </c>
      <c r="B2143" s="274">
        <v>2191058</v>
      </c>
      <c r="C2143" s="810" t="s">
        <v>3159</v>
      </c>
      <c r="D2143" s="275" t="s">
        <v>422</v>
      </c>
      <c r="E2143" s="355">
        <v>0.53600000000000003</v>
      </c>
      <c r="F2143" s="277">
        <v>4.5</v>
      </c>
      <c r="G2143" s="278" t="s">
        <v>48</v>
      </c>
      <c r="H2143" s="279" t="str">
        <f t="shared" si="138"/>
        <v>6</v>
      </c>
      <c r="I2143" s="278">
        <v>0.6</v>
      </c>
      <c r="J2143" s="278">
        <v>0.6</v>
      </c>
      <c r="K2143" s="280"/>
      <c r="L2143" s="280"/>
      <c r="M2143" s="280"/>
      <c r="N2143" s="278">
        <v>0</v>
      </c>
      <c r="O2143" s="282">
        <v>0</v>
      </c>
      <c r="P2143" s="278">
        <v>0</v>
      </c>
      <c r="Q2143" s="282">
        <v>0</v>
      </c>
      <c r="R2143" s="281">
        <v>0.6</v>
      </c>
      <c r="S2143" s="282">
        <v>100</v>
      </c>
      <c r="T2143" s="274" t="s">
        <v>220</v>
      </c>
      <c r="U2143" s="274">
        <v>2023</v>
      </c>
      <c r="V2143" s="961">
        <v>0.53600000000000003</v>
      </c>
      <c r="W2143" s="928"/>
      <c r="X2143" s="919"/>
      <c r="Y2143" s="31">
        <f t="shared" si="139"/>
        <v>0</v>
      </c>
    </row>
    <row r="2144" spans="1:25" s="247" customFormat="1" ht="20.25" customHeight="1" x14ac:dyDescent="0.3">
      <c r="A2144" s="273">
        <v>1830</v>
      </c>
      <c r="B2144" s="274">
        <v>2202429</v>
      </c>
      <c r="C2144" s="810" t="s">
        <v>3160</v>
      </c>
      <c r="D2144" s="275" t="s">
        <v>495</v>
      </c>
      <c r="E2144" s="355">
        <v>0.66800000000000004</v>
      </c>
      <c r="F2144" s="277">
        <v>3.5</v>
      </c>
      <c r="G2144" s="278" t="s">
        <v>48</v>
      </c>
      <c r="H2144" s="279" t="str">
        <f t="shared" si="138"/>
        <v>6</v>
      </c>
      <c r="I2144" s="278">
        <v>0.68</v>
      </c>
      <c r="J2144" s="278">
        <v>0.68</v>
      </c>
      <c r="K2144" s="280"/>
      <c r="L2144" s="280"/>
      <c r="M2144" s="280"/>
      <c r="N2144" s="278">
        <v>0.47599999999999998</v>
      </c>
      <c r="O2144" s="282">
        <v>70</v>
      </c>
      <c r="P2144" s="278">
        <v>0.47599999999999998</v>
      </c>
      <c r="Q2144" s="282">
        <v>70</v>
      </c>
      <c r="R2144" s="281">
        <v>0.47599999999999998</v>
      </c>
      <c r="S2144" s="282">
        <v>70</v>
      </c>
      <c r="T2144" s="274" t="s">
        <v>433</v>
      </c>
      <c r="U2144" s="274">
        <v>2023</v>
      </c>
      <c r="V2144" s="961">
        <v>0.66800000000000004</v>
      </c>
      <c r="W2144" s="928"/>
      <c r="X2144" s="919"/>
      <c r="Y2144" s="31">
        <f t="shared" si="139"/>
        <v>0</v>
      </c>
    </row>
    <row r="2145" spans="1:25" s="247" customFormat="1" ht="40.5" customHeight="1" x14ac:dyDescent="0.3">
      <c r="A2145" s="273">
        <v>1831</v>
      </c>
      <c r="B2145" s="274"/>
      <c r="C2145" s="810" t="s">
        <v>3161</v>
      </c>
      <c r="D2145" s="598" t="s">
        <v>3162</v>
      </c>
      <c r="E2145" s="647">
        <f t="shared" ref="E2145:E2146" si="140">V2145+W2145+X2145</f>
        <v>7.4999999999999997E-2</v>
      </c>
      <c r="F2145" s="277">
        <v>3</v>
      </c>
      <c r="G2145" s="278" t="s">
        <v>48</v>
      </c>
      <c r="H2145" s="279" t="str">
        <f t="shared" si="138"/>
        <v>6</v>
      </c>
      <c r="I2145" s="278"/>
      <c r="J2145" s="278"/>
      <c r="K2145" s="280"/>
      <c r="L2145" s="280"/>
      <c r="M2145" s="280"/>
      <c r="N2145" s="278"/>
      <c r="O2145" s="282"/>
      <c r="P2145" s="278"/>
      <c r="Q2145" s="282"/>
      <c r="R2145" s="281"/>
      <c r="S2145" s="282"/>
      <c r="T2145" s="274"/>
      <c r="U2145" s="274"/>
      <c r="V2145" s="971"/>
      <c r="W2145" s="928"/>
      <c r="X2145" s="919">
        <v>7.4999999999999997E-2</v>
      </c>
      <c r="Y2145" s="31">
        <f t="shared" si="139"/>
        <v>0</v>
      </c>
    </row>
    <row r="2146" spans="1:25" s="247" customFormat="1" ht="20.25" customHeight="1" x14ac:dyDescent="0.3">
      <c r="A2146" s="273">
        <v>1832</v>
      </c>
      <c r="B2146" s="274"/>
      <c r="C2146" s="810" t="s">
        <v>3163</v>
      </c>
      <c r="D2146" s="589" t="s">
        <v>3164</v>
      </c>
      <c r="E2146" s="580">
        <f t="shared" si="140"/>
        <v>0.5</v>
      </c>
      <c r="F2146" s="277">
        <v>4.5</v>
      </c>
      <c r="G2146" s="278" t="s">
        <v>48</v>
      </c>
      <c r="H2146" s="279" t="str">
        <f t="shared" si="138"/>
        <v>6</v>
      </c>
      <c r="I2146" s="278"/>
      <c r="J2146" s="278"/>
      <c r="K2146" s="280"/>
      <c r="L2146" s="280"/>
      <c r="M2146" s="280"/>
      <c r="N2146" s="278"/>
      <c r="O2146" s="282"/>
      <c r="P2146" s="278"/>
      <c r="Q2146" s="282"/>
      <c r="R2146" s="281"/>
      <c r="S2146" s="282"/>
      <c r="T2146" s="274"/>
      <c r="U2146" s="274"/>
      <c r="V2146" s="919">
        <v>0.5</v>
      </c>
      <c r="W2146" s="928"/>
      <c r="X2146" s="919"/>
      <c r="Y2146" s="31">
        <f t="shared" si="139"/>
        <v>0</v>
      </c>
    </row>
    <row r="2147" spans="1:25" s="202" customFormat="1" ht="20.25" customHeight="1" x14ac:dyDescent="0.3">
      <c r="A2147" s="528" t="s">
        <v>3165</v>
      </c>
      <c r="B2147" s="528"/>
      <c r="C2147" s="847"/>
      <c r="D2147" s="528"/>
      <c r="E2147" s="528"/>
      <c r="F2147" s="528"/>
      <c r="G2147" s="528"/>
      <c r="H2147" s="528"/>
      <c r="I2147" s="648"/>
      <c r="J2147" s="648"/>
      <c r="K2147" s="649"/>
      <c r="L2147" s="649"/>
      <c r="M2147" s="649"/>
      <c r="N2147" s="650"/>
      <c r="O2147" s="651"/>
      <c r="P2147" s="650"/>
      <c r="Q2147" s="651"/>
      <c r="R2147" s="650"/>
      <c r="S2147" s="651"/>
      <c r="T2147" s="591"/>
      <c r="U2147" s="591"/>
      <c r="V2147" s="981"/>
      <c r="W2147" s="982"/>
      <c r="X2147" s="981"/>
      <c r="Y2147" s="31">
        <f t="shared" si="139"/>
        <v>0</v>
      </c>
    </row>
    <row r="2148" spans="1:25" s="202" customFormat="1" ht="20.25" customHeight="1" x14ac:dyDescent="0.3">
      <c r="A2148" s="528"/>
      <c r="B2148" s="528"/>
      <c r="C2148" s="847"/>
      <c r="D2148" s="528" t="s">
        <v>252</v>
      </c>
      <c r="E2148" s="541">
        <f>SUM(E2149:E2185)</f>
        <v>17.077999999999999</v>
      </c>
      <c r="F2148" s="528"/>
      <c r="G2148" s="528"/>
      <c r="H2148" s="528"/>
      <c r="I2148" s="648"/>
      <c r="J2148" s="648"/>
      <c r="K2148" s="649"/>
      <c r="L2148" s="649"/>
      <c r="M2148" s="649"/>
      <c r="N2148" s="650"/>
      <c r="O2148" s="651"/>
      <c r="P2148" s="650"/>
      <c r="Q2148" s="651"/>
      <c r="R2148" s="650"/>
      <c r="S2148" s="651"/>
      <c r="T2148" s="591"/>
      <c r="U2148" s="591"/>
      <c r="V2148" s="981"/>
      <c r="W2148" s="982"/>
      <c r="X2148" s="981"/>
      <c r="Y2148" s="31">
        <f t="shared" si="139"/>
        <v>17.077999999999999</v>
      </c>
    </row>
    <row r="2149" spans="1:25" s="247" customFormat="1" ht="20.25" customHeight="1" x14ac:dyDescent="0.3">
      <c r="A2149" s="273">
        <v>1833</v>
      </c>
      <c r="B2149" s="274" t="s">
        <v>3166</v>
      </c>
      <c r="C2149" s="810" t="s">
        <v>3167</v>
      </c>
      <c r="D2149" s="275" t="s">
        <v>205</v>
      </c>
      <c r="E2149" s="355">
        <v>0.39</v>
      </c>
      <c r="F2149" s="277">
        <v>3.5</v>
      </c>
      <c r="G2149" s="278" t="s">
        <v>48</v>
      </c>
      <c r="H2149" s="279" t="str">
        <f t="shared" si="138"/>
        <v>6</v>
      </c>
      <c r="I2149" s="278">
        <v>0.38900000000000001</v>
      </c>
      <c r="J2149" s="278">
        <v>0.38900000000000001</v>
      </c>
      <c r="K2149" s="280"/>
      <c r="L2149" s="280"/>
      <c r="M2149" s="280"/>
      <c r="N2149" s="281">
        <v>0.27229999999999999</v>
      </c>
      <c r="O2149" s="282">
        <v>70</v>
      </c>
      <c r="P2149" s="281">
        <v>0.27229999999999999</v>
      </c>
      <c r="Q2149" s="282">
        <v>70</v>
      </c>
      <c r="R2149" s="281">
        <v>0.27229999999999999</v>
      </c>
      <c r="S2149" s="282">
        <v>70</v>
      </c>
      <c r="T2149" s="274" t="s">
        <v>433</v>
      </c>
      <c r="U2149" s="274">
        <v>2023</v>
      </c>
      <c r="V2149" s="961">
        <v>0.39</v>
      </c>
      <c r="W2149" s="928"/>
      <c r="X2149" s="919"/>
      <c r="Y2149" s="31">
        <f t="shared" si="139"/>
        <v>0</v>
      </c>
    </row>
    <row r="2150" spans="1:25" s="247" customFormat="1" ht="20.25" customHeight="1" x14ac:dyDescent="0.3">
      <c r="A2150" s="273">
        <v>1834</v>
      </c>
      <c r="B2150" s="274" t="s">
        <v>3168</v>
      </c>
      <c r="C2150" s="810" t="s">
        <v>3169</v>
      </c>
      <c r="D2150" s="275" t="s">
        <v>109</v>
      </c>
      <c r="E2150" s="643">
        <f>0.682+X2150</f>
        <v>0.7320000000000001</v>
      </c>
      <c r="F2150" s="277">
        <v>3.5</v>
      </c>
      <c r="G2150" s="278" t="s">
        <v>48</v>
      </c>
      <c r="H2150" s="279" t="str">
        <f t="shared" si="138"/>
        <v>6</v>
      </c>
      <c r="I2150" s="278">
        <v>0.56000000000000005</v>
      </c>
      <c r="J2150" s="278">
        <v>0.56000000000000005</v>
      </c>
      <c r="K2150" s="280"/>
      <c r="L2150" s="280"/>
      <c r="M2150" s="280"/>
      <c r="N2150" s="281">
        <v>0</v>
      </c>
      <c r="O2150" s="282">
        <v>0</v>
      </c>
      <c r="P2150" s="281">
        <v>0</v>
      </c>
      <c r="Q2150" s="282">
        <v>0</v>
      </c>
      <c r="R2150" s="281">
        <v>0.56000000000000005</v>
      </c>
      <c r="S2150" s="282">
        <v>100</v>
      </c>
      <c r="T2150" s="274" t="s">
        <v>433</v>
      </c>
      <c r="U2150" s="274">
        <v>2023</v>
      </c>
      <c r="V2150" s="961">
        <v>0.68200000000000005</v>
      </c>
      <c r="W2150" s="928"/>
      <c r="X2150" s="919">
        <v>0.05</v>
      </c>
      <c r="Y2150" s="31">
        <f t="shared" si="139"/>
        <v>0</v>
      </c>
    </row>
    <row r="2151" spans="1:25" s="247" customFormat="1" ht="20.25" customHeight="1" x14ac:dyDescent="0.3">
      <c r="A2151" s="273">
        <v>1835</v>
      </c>
      <c r="B2151" s="274">
        <v>2191998</v>
      </c>
      <c r="C2151" s="810" t="s">
        <v>3170</v>
      </c>
      <c r="D2151" s="275" t="s">
        <v>3171</v>
      </c>
      <c r="E2151" s="355">
        <v>0.17199999999999999</v>
      </c>
      <c r="F2151" s="277">
        <v>3.5</v>
      </c>
      <c r="G2151" s="278" t="s">
        <v>48</v>
      </c>
      <c r="H2151" s="279" t="str">
        <f t="shared" si="138"/>
        <v>6</v>
      </c>
      <c r="I2151" s="278">
        <v>0.191</v>
      </c>
      <c r="J2151" s="278">
        <v>0.191</v>
      </c>
      <c r="K2151" s="280"/>
      <c r="L2151" s="280"/>
      <c r="M2151" s="280"/>
      <c r="N2151" s="281">
        <v>0.13369999999999999</v>
      </c>
      <c r="O2151" s="282">
        <v>70</v>
      </c>
      <c r="P2151" s="281">
        <v>0.13369999999999999</v>
      </c>
      <c r="Q2151" s="282">
        <v>70</v>
      </c>
      <c r="R2151" s="281">
        <v>0.13369999999999999</v>
      </c>
      <c r="S2151" s="282">
        <v>70</v>
      </c>
      <c r="T2151" s="274" t="s">
        <v>433</v>
      </c>
      <c r="U2151" s="274">
        <v>2023</v>
      </c>
      <c r="V2151" s="961">
        <v>0.17199999999999999</v>
      </c>
      <c r="W2151" s="928"/>
      <c r="X2151" s="919"/>
      <c r="Y2151" s="31">
        <f t="shared" si="139"/>
        <v>0</v>
      </c>
    </row>
    <row r="2152" spans="1:25" s="284" customFormat="1" ht="20.25" customHeight="1" x14ac:dyDescent="0.3">
      <c r="A2152" s="273">
        <v>1836</v>
      </c>
      <c r="B2152" s="274">
        <v>2194747</v>
      </c>
      <c r="C2152" s="810" t="s">
        <v>3172</v>
      </c>
      <c r="D2152" s="275" t="s">
        <v>970</v>
      </c>
      <c r="E2152" s="355">
        <v>0.123</v>
      </c>
      <c r="F2152" s="277">
        <v>3.5</v>
      </c>
      <c r="G2152" s="278" t="s">
        <v>48</v>
      </c>
      <c r="H2152" s="279" t="str">
        <f t="shared" si="138"/>
        <v>6</v>
      </c>
      <c r="I2152" s="278">
        <v>0.123</v>
      </c>
      <c r="J2152" s="278">
        <v>0.123</v>
      </c>
      <c r="K2152" s="280"/>
      <c r="L2152" s="280"/>
      <c r="M2152" s="280"/>
      <c r="N2152" s="281">
        <v>8.6099999999999996E-2</v>
      </c>
      <c r="O2152" s="282">
        <v>70</v>
      </c>
      <c r="P2152" s="281">
        <v>8.6099999999999996E-2</v>
      </c>
      <c r="Q2152" s="282">
        <v>70</v>
      </c>
      <c r="R2152" s="281">
        <v>8.6099999999999996E-2</v>
      </c>
      <c r="S2152" s="282">
        <v>70</v>
      </c>
      <c r="T2152" s="274" t="s">
        <v>433</v>
      </c>
      <c r="U2152" s="274">
        <v>2023</v>
      </c>
      <c r="V2152" s="961">
        <v>0.123</v>
      </c>
      <c r="W2152" s="928"/>
      <c r="X2152" s="919"/>
      <c r="Y2152" s="31">
        <f t="shared" si="139"/>
        <v>0</v>
      </c>
    </row>
    <row r="2153" spans="1:25" s="284" customFormat="1" ht="20.25" customHeight="1" x14ac:dyDescent="0.3">
      <c r="A2153" s="273">
        <v>1837</v>
      </c>
      <c r="B2153" s="274" t="s">
        <v>3173</v>
      </c>
      <c r="C2153" s="810" t="s">
        <v>3174</v>
      </c>
      <c r="D2153" s="275" t="s">
        <v>943</v>
      </c>
      <c r="E2153" s="355">
        <v>0.34399999999999997</v>
      </c>
      <c r="F2153" s="277">
        <v>3.5</v>
      </c>
      <c r="G2153" s="278" t="s">
        <v>48</v>
      </c>
      <c r="H2153" s="279" t="str">
        <f t="shared" si="138"/>
        <v>6</v>
      </c>
      <c r="I2153" s="278">
        <v>0.34399999999999997</v>
      </c>
      <c r="J2153" s="278">
        <v>0.34399999999999997</v>
      </c>
      <c r="K2153" s="280"/>
      <c r="L2153" s="280"/>
      <c r="M2153" s="280"/>
      <c r="N2153" s="281">
        <v>0.24079999999999996</v>
      </c>
      <c r="O2153" s="282">
        <v>70</v>
      </c>
      <c r="P2153" s="281">
        <v>0.24079999999999996</v>
      </c>
      <c r="Q2153" s="282">
        <v>70</v>
      </c>
      <c r="R2153" s="281">
        <v>0.24079999999999996</v>
      </c>
      <c r="S2153" s="282">
        <v>70</v>
      </c>
      <c r="T2153" s="274" t="s">
        <v>433</v>
      </c>
      <c r="U2153" s="274">
        <v>2023</v>
      </c>
      <c r="V2153" s="961">
        <v>0.34399999999999997</v>
      </c>
      <c r="W2153" s="928"/>
      <c r="X2153" s="919"/>
      <c r="Y2153" s="31">
        <f t="shared" si="139"/>
        <v>0</v>
      </c>
    </row>
    <row r="2154" spans="1:25" s="284" customFormat="1" ht="20.25" customHeight="1" x14ac:dyDescent="0.3">
      <c r="A2154" s="273">
        <v>1838</v>
      </c>
      <c r="B2154" s="274" t="s">
        <v>3175</v>
      </c>
      <c r="C2154" s="810" t="s">
        <v>3176</v>
      </c>
      <c r="D2154" s="275" t="s">
        <v>465</v>
      </c>
      <c r="E2154" s="355">
        <v>0.33700000000000002</v>
      </c>
      <c r="F2154" s="277">
        <v>3.5</v>
      </c>
      <c r="G2154" s="278" t="s">
        <v>48</v>
      </c>
      <c r="H2154" s="279" t="str">
        <f t="shared" si="138"/>
        <v>6</v>
      </c>
      <c r="I2154" s="278">
        <v>0.33700000000000002</v>
      </c>
      <c r="J2154" s="278">
        <v>0.33700000000000002</v>
      </c>
      <c r="K2154" s="280"/>
      <c r="L2154" s="280"/>
      <c r="M2154" s="280"/>
      <c r="N2154" s="281">
        <v>0.2359</v>
      </c>
      <c r="O2154" s="282">
        <v>70</v>
      </c>
      <c r="P2154" s="281">
        <v>0.2359</v>
      </c>
      <c r="Q2154" s="282">
        <v>70</v>
      </c>
      <c r="R2154" s="281">
        <v>0.2359</v>
      </c>
      <c r="S2154" s="282">
        <v>70</v>
      </c>
      <c r="T2154" s="274" t="s">
        <v>433</v>
      </c>
      <c r="U2154" s="274">
        <v>2023</v>
      </c>
      <c r="V2154" s="961">
        <v>0.33700000000000002</v>
      </c>
      <c r="W2154" s="928"/>
      <c r="X2154" s="919"/>
      <c r="Y2154" s="31">
        <f t="shared" si="139"/>
        <v>0</v>
      </c>
    </row>
    <row r="2155" spans="1:25" s="247" customFormat="1" ht="20.25" customHeight="1" x14ac:dyDescent="0.3">
      <c r="A2155" s="273">
        <v>1839</v>
      </c>
      <c r="B2155" s="274" t="s">
        <v>3177</v>
      </c>
      <c r="C2155" s="810" t="s">
        <v>3178</v>
      </c>
      <c r="D2155" s="275" t="s">
        <v>298</v>
      </c>
      <c r="E2155" s="355">
        <v>1.673</v>
      </c>
      <c r="F2155" s="277">
        <v>3.5</v>
      </c>
      <c r="G2155" s="278" t="s">
        <v>48</v>
      </c>
      <c r="H2155" s="279" t="str">
        <f t="shared" si="138"/>
        <v>6</v>
      </c>
      <c r="I2155" s="278">
        <v>2.19</v>
      </c>
      <c r="J2155" s="278">
        <v>2.19</v>
      </c>
      <c r="K2155" s="280"/>
      <c r="L2155" s="280"/>
      <c r="M2155" s="280"/>
      <c r="N2155" s="281">
        <v>1.5329999999999999</v>
      </c>
      <c r="O2155" s="282">
        <v>70</v>
      </c>
      <c r="P2155" s="281">
        <v>1.5329999999999999</v>
      </c>
      <c r="Q2155" s="282">
        <v>70</v>
      </c>
      <c r="R2155" s="281">
        <v>1.5329999999999999</v>
      </c>
      <c r="S2155" s="282">
        <v>70</v>
      </c>
      <c r="T2155" s="274" t="s">
        <v>433</v>
      </c>
      <c r="U2155" s="274">
        <v>2023</v>
      </c>
      <c r="V2155" s="961">
        <v>1.673</v>
      </c>
      <c r="W2155" s="928"/>
      <c r="X2155" s="919"/>
      <c r="Y2155" s="31">
        <f t="shared" si="139"/>
        <v>0</v>
      </c>
    </row>
    <row r="2156" spans="1:25" s="247" customFormat="1" ht="20.25" customHeight="1" x14ac:dyDescent="0.3">
      <c r="A2156" s="273">
        <v>1840</v>
      </c>
      <c r="B2156" s="274" t="s">
        <v>3179</v>
      </c>
      <c r="C2156" s="810" t="s">
        <v>3180</v>
      </c>
      <c r="D2156" s="275" t="s">
        <v>3181</v>
      </c>
      <c r="E2156" s="355">
        <v>0.57199999999999995</v>
      </c>
      <c r="F2156" s="277">
        <v>3.5</v>
      </c>
      <c r="G2156" s="278" t="s">
        <v>48</v>
      </c>
      <c r="H2156" s="279" t="str">
        <f t="shared" si="138"/>
        <v>6</v>
      </c>
      <c r="I2156" s="278">
        <v>0.69499999999999995</v>
      </c>
      <c r="J2156" s="278">
        <v>0.69499999999999995</v>
      </c>
      <c r="K2156" s="280"/>
      <c r="L2156" s="280"/>
      <c r="M2156" s="280"/>
      <c r="N2156" s="281">
        <v>0.48649999999999993</v>
      </c>
      <c r="O2156" s="282">
        <v>70</v>
      </c>
      <c r="P2156" s="281">
        <v>0.48649999999999993</v>
      </c>
      <c r="Q2156" s="282">
        <v>70</v>
      </c>
      <c r="R2156" s="281">
        <v>0.48649999999999993</v>
      </c>
      <c r="S2156" s="282">
        <v>70</v>
      </c>
      <c r="T2156" s="274" t="s">
        <v>433</v>
      </c>
      <c r="U2156" s="274">
        <v>2023</v>
      </c>
      <c r="V2156" s="961">
        <v>0.57199999999999995</v>
      </c>
      <c r="W2156" s="928"/>
      <c r="X2156" s="919"/>
      <c r="Y2156" s="31">
        <f t="shared" si="139"/>
        <v>0</v>
      </c>
    </row>
    <row r="2157" spans="1:25" s="247" customFormat="1" ht="20.25" customHeight="1" x14ac:dyDescent="0.3">
      <c r="A2157" s="273">
        <v>1841</v>
      </c>
      <c r="B2157" s="274" t="s">
        <v>3182</v>
      </c>
      <c r="C2157" s="810" t="s">
        <v>3183</v>
      </c>
      <c r="D2157" s="275" t="s">
        <v>3184</v>
      </c>
      <c r="E2157" s="355">
        <v>0.30299999999999999</v>
      </c>
      <c r="F2157" s="277">
        <v>4.5</v>
      </c>
      <c r="G2157" s="278" t="s">
        <v>48</v>
      </c>
      <c r="H2157" s="279" t="str">
        <f t="shared" si="138"/>
        <v>6</v>
      </c>
      <c r="I2157" s="278">
        <v>1.492</v>
      </c>
      <c r="J2157" s="278">
        <v>1.492</v>
      </c>
      <c r="K2157" s="280"/>
      <c r="L2157" s="280"/>
      <c r="M2157" s="280"/>
      <c r="N2157" s="281">
        <v>0</v>
      </c>
      <c r="O2157" s="282">
        <v>0</v>
      </c>
      <c r="P2157" s="281">
        <v>0</v>
      </c>
      <c r="Q2157" s="282">
        <v>0</v>
      </c>
      <c r="R2157" s="281">
        <v>1.492</v>
      </c>
      <c r="S2157" s="282">
        <v>100</v>
      </c>
      <c r="T2157" s="274" t="s">
        <v>433</v>
      </c>
      <c r="U2157" s="274">
        <v>2023</v>
      </c>
      <c r="V2157" s="961">
        <v>0.30299999999999999</v>
      </c>
      <c r="W2157" s="928"/>
      <c r="X2157" s="919"/>
      <c r="Y2157" s="31">
        <f t="shared" si="139"/>
        <v>0</v>
      </c>
    </row>
    <row r="2158" spans="1:25" s="247" customFormat="1" ht="20.25" customHeight="1" x14ac:dyDescent="0.3">
      <c r="A2158" s="273">
        <v>1842</v>
      </c>
      <c r="B2158" s="274" t="s">
        <v>3185</v>
      </c>
      <c r="C2158" s="810" t="s">
        <v>3186</v>
      </c>
      <c r="D2158" s="275" t="s">
        <v>207</v>
      </c>
      <c r="E2158" s="355">
        <v>0.97399999999999998</v>
      </c>
      <c r="F2158" s="277">
        <v>3.5</v>
      </c>
      <c r="G2158" s="278" t="s">
        <v>48</v>
      </c>
      <c r="H2158" s="279" t="str">
        <f t="shared" si="138"/>
        <v>6</v>
      </c>
      <c r="I2158" s="278">
        <v>0.37</v>
      </c>
      <c r="J2158" s="278">
        <v>0.37</v>
      </c>
      <c r="K2158" s="280"/>
      <c r="L2158" s="280"/>
      <c r="M2158" s="280"/>
      <c r="N2158" s="281">
        <v>0.25900000000000001</v>
      </c>
      <c r="O2158" s="282">
        <v>70</v>
      </c>
      <c r="P2158" s="281">
        <v>0.25900000000000001</v>
      </c>
      <c r="Q2158" s="282">
        <v>70</v>
      </c>
      <c r="R2158" s="281">
        <v>0.25900000000000001</v>
      </c>
      <c r="S2158" s="282">
        <v>70</v>
      </c>
      <c r="T2158" s="274" t="s">
        <v>433</v>
      </c>
      <c r="U2158" s="274">
        <v>2023</v>
      </c>
      <c r="V2158" s="961">
        <v>0.97399999999999998</v>
      </c>
      <c r="W2158" s="928"/>
      <c r="X2158" s="919"/>
      <c r="Y2158" s="31">
        <f t="shared" si="139"/>
        <v>0</v>
      </c>
    </row>
    <row r="2159" spans="1:25" s="247" customFormat="1" ht="21" customHeight="1" x14ac:dyDescent="0.3">
      <c r="A2159" s="273">
        <v>1843</v>
      </c>
      <c r="B2159" s="275" t="s">
        <v>3187</v>
      </c>
      <c r="C2159" s="810" t="s">
        <v>3188</v>
      </c>
      <c r="D2159" s="275" t="s">
        <v>155</v>
      </c>
      <c r="E2159" s="355">
        <v>0.38700000000000001</v>
      </c>
      <c r="F2159" s="277">
        <v>3.5</v>
      </c>
      <c r="G2159" s="278" t="s">
        <v>48</v>
      </c>
      <c r="H2159" s="279" t="str">
        <f t="shared" si="138"/>
        <v>6</v>
      </c>
      <c r="I2159" s="278">
        <v>0.64800000000000002</v>
      </c>
      <c r="J2159" s="278">
        <v>0.64800000000000002</v>
      </c>
      <c r="K2159" s="280"/>
      <c r="L2159" s="280"/>
      <c r="M2159" s="280"/>
      <c r="N2159" s="281">
        <v>0.4536</v>
      </c>
      <c r="O2159" s="282">
        <v>70</v>
      </c>
      <c r="P2159" s="281">
        <v>0.4536</v>
      </c>
      <c r="Q2159" s="282">
        <v>70</v>
      </c>
      <c r="R2159" s="281">
        <v>0.4536</v>
      </c>
      <c r="S2159" s="282">
        <v>70</v>
      </c>
      <c r="T2159" s="274" t="s">
        <v>433</v>
      </c>
      <c r="U2159" s="274">
        <v>2023</v>
      </c>
      <c r="V2159" s="961">
        <v>0.38700000000000001</v>
      </c>
      <c r="W2159" s="928"/>
      <c r="X2159" s="919"/>
      <c r="Y2159" s="31">
        <f t="shared" si="139"/>
        <v>0</v>
      </c>
    </row>
    <row r="2160" spans="1:25" s="247" customFormat="1" ht="20.25" customHeight="1" x14ac:dyDescent="0.3">
      <c r="A2160" s="273">
        <v>1844</v>
      </c>
      <c r="B2160" s="274" t="s">
        <v>3189</v>
      </c>
      <c r="C2160" s="810" t="s">
        <v>3190</v>
      </c>
      <c r="D2160" s="275" t="s">
        <v>3191</v>
      </c>
      <c r="E2160" s="355">
        <v>0.19400000000000001</v>
      </c>
      <c r="F2160" s="277">
        <v>3.5</v>
      </c>
      <c r="G2160" s="278" t="s">
        <v>48</v>
      </c>
      <c r="H2160" s="279" t="str">
        <f t="shared" si="138"/>
        <v>6</v>
      </c>
      <c r="I2160" s="278">
        <v>0.45</v>
      </c>
      <c r="J2160" s="278">
        <v>0.45</v>
      </c>
      <c r="K2160" s="280"/>
      <c r="L2160" s="280"/>
      <c r="M2160" s="280"/>
      <c r="N2160" s="281">
        <v>0.315</v>
      </c>
      <c r="O2160" s="282">
        <v>70</v>
      </c>
      <c r="P2160" s="281">
        <v>0.315</v>
      </c>
      <c r="Q2160" s="282">
        <v>70</v>
      </c>
      <c r="R2160" s="281">
        <v>0.315</v>
      </c>
      <c r="S2160" s="282">
        <v>70</v>
      </c>
      <c r="T2160" s="274" t="s">
        <v>433</v>
      </c>
      <c r="U2160" s="274">
        <v>2023</v>
      </c>
      <c r="V2160" s="961">
        <v>0.19400000000000001</v>
      </c>
      <c r="W2160" s="928"/>
      <c r="X2160" s="919"/>
      <c r="Y2160" s="31">
        <f t="shared" si="139"/>
        <v>0</v>
      </c>
    </row>
    <row r="2161" spans="1:25" s="247" customFormat="1" ht="20.25" customHeight="1" x14ac:dyDescent="0.3">
      <c r="A2161" s="273">
        <v>1845</v>
      </c>
      <c r="B2161" s="274"/>
      <c r="C2161" s="810" t="s">
        <v>3192</v>
      </c>
      <c r="D2161" s="275" t="s">
        <v>3193</v>
      </c>
      <c r="E2161" s="355">
        <v>0.20399999999999999</v>
      </c>
      <c r="F2161" s="277">
        <v>3.5</v>
      </c>
      <c r="G2161" s="278" t="s">
        <v>48</v>
      </c>
      <c r="H2161" s="279" t="str">
        <f t="shared" si="138"/>
        <v>6</v>
      </c>
      <c r="I2161" s="278">
        <v>0.20699999999999999</v>
      </c>
      <c r="J2161" s="278">
        <v>0.20699999999999999</v>
      </c>
      <c r="K2161" s="280"/>
      <c r="L2161" s="280"/>
      <c r="M2161" s="280"/>
      <c r="N2161" s="278">
        <v>0.14489999999999997</v>
      </c>
      <c r="O2161" s="282">
        <v>70</v>
      </c>
      <c r="P2161" s="278">
        <v>0.14489999999999997</v>
      </c>
      <c r="Q2161" s="282">
        <v>70</v>
      </c>
      <c r="R2161" s="281">
        <v>0.14489999999999997</v>
      </c>
      <c r="S2161" s="282">
        <v>70</v>
      </c>
      <c r="T2161" s="274" t="s">
        <v>433</v>
      </c>
      <c r="U2161" s="274">
        <v>2023</v>
      </c>
      <c r="V2161" s="961">
        <v>0.20399999999999999</v>
      </c>
      <c r="W2161" s="928"/>
      <c r="X2161" s="919"/>
      <c r="Y2161" s="31">
        <f t="shared" si="139"/>
        <v>0</v>
      </c>
    </row>
    <row r="2162" spans="1:25" s="247" customFormat="1" ht="20.25" customHeight="1" x14ac:dyDescent="0.3">
      <c r="A2162" s="273">
        <v>1846</v>
      </c>
      <c r="B2162" s="274"/>
      <c r="C2162" s="810" t="s">
        <v>3194</v>
      </c>
      <c r="D2162" s="275" t="s">
        <v>3195</v>
      </c>
      <c r="E2162" s="355">
        <v>0.52400000000000002</v>
      </c>
      <c r="F2162" s="277">
        <v>3.5</v>
      </c>
      <c r="G2162" s="278" t="s">
        <v>48</v>
      </c>
      <c r="H2162" s="279" t="str">
        <f t="shared" si="138"/>
        <v>6</v>
      </c>
      <c r="I2162" s="278">
        <v>0.21099999999999999</v>
      </c>
      <c r="J2162" s="278">
        <v>0.21099999999999999</v>
      </c>
      <c r="K2162" s="280"/>
      <c r="L2162" s="280"/>
      <c r="M2162" s="280"/>
      <c r="N2162" s="278">
        <v>0.1477</v>
      </c>
      <c r="O2162" s="282">
        <v>70</v>
      </c>
      <c r="P2162" s="278">
        <v>0.1477</v>
      </c>
      <c r="Q2162" s="282">
        <v>70</v>
      </c>
      <c r="R2162" s="281">
        <v>0.1477</v>
      </c>
      <c r="S2162" s="282">
        <v>70</v>
      </c>
      <c r="T2162" s="274" t="s">
        <v>433</v>
      </c>
      <c r="U2162" s="274">
        <v>2023</v>
      </c>
      <c r="V2162" s="961">
        <v>0.52400000000000002</v>
      </c>
      <c r="W2162" s="928"/>
      <c r="X2162" s="919"/>
      <c r="Y2162" s="31">
        <f t="shared" si="139"/>
        <v>0</v>
      </c>
    </row>
    <row r="2163" spans="1:25" s="247" customFormat="1" ht="20.25" customHeight="1" x14ac:dyDescent="0.3">
      <c r="A2163" s="273">
        <v>1847</v>
      </c>
      <c r="B2163" s="274" t="s">
        <v>3196</v>
      </c>
      <c r="C2163" s="810" t="s">
        <v>3197</v>
      </c>
      <c r="D2163" s="275" t="s">
        <v>540</v>
      </c>
      <c r="E2163" s="623">
        <f>0.101+X2163</f>
        <v>0.15100000000000002</v>
      </c>
      <c r="F2163" s="277">
        <v>3.5</v>
      </c>
      <c r="G2163" s="278" t="s">
        <v>48</v>
      </c>
      <c r="H2163" s="279" t="str">
        <f t="shared" si="138"/>
        <v>6</v>
      </c>
      <c r="I2163" s="278">
        <v>0.44</v>
      </c>
      <c r="J2163" s="278">
        <v>0.44</v>
      </c>
      <c r="K2163" s="280"/>
      <c r="L2163" s="280"/>
      <c r="M2163" s="280"/>
      <c r="N2163" s="278">
        <v>0.308</v>
      </c>
      <c r="O2163" s="282">
        <v>70</v>
      </c>
      <c r="P2163" s="278">
        <v>0.308</v>
      </c>
      <c r="Q2163" s="282">
        <v>70</v>
      </c>
      <c r="R2163" s="281">
        <v>0.308</v>
      </c>
      <c r="S2163" s="282">
        <v>70</v>
      </c>
      <c r="T2163" s="274" t="s">
        <v>433</v>
      </c>
      <c r="U2163" s="274">
        <v>2023</v>
      </c>
      <c r="V2163" s="961">
        <v>0.10100000000000001</v>
      </c>
      <c r="W2163" s="928"/>
      <c r="X2163" s="919">
        <v>0.05</v>
      </c>
      <c r="Y2163" s="31">
        <f t="shared" si="139"/>
        <v>0</v>
      </c>
    </row>
    <row r="2164" spans="1:25" s="247" customFormat="1" ht="20.25" customHeight="1" x14ac:dyDescent="0.3">
      <c r="A2164" s="273">
        <v>1848</v>
      </c>
      <c r="B2164" s="274"/>
      <c r="C2164" s="810" t="s">
        <v>3198</v>
      </c>
      <c r="D2164" s="275" t="s">
        <v>3199</v>
      </c>
      <c r="E2164" s="355">
        <v>0.307</v>
      </c>
      <c r="F2164" s="277">
        <v>3.5</v>
      </c>
      <c r="G2164" s="278" t="s">
        <v>48</v>
      </c>
      <c r="H2164" s="279" t="str">
        <f t="shared" si="138"/>
        <v>6</v>
      </c>
      <c r="I2164" s="278">
        <v>0.11</v>
      </c>
      <c r="J2164" s="278">
        <v>0.11</v>
      </c>
      <c r="K2164" s="280"/>
      <c r="L2164" s="280"/>
      <c r="M2164" s="280"/>
      <c r="N2164" s="278">
        <v>7.6999999999999999E-2</v>
      </c>
      <c r="O2164" s="282">
        <v>70</v>
      </c>
      <c r="P2164" s="278">
        <v>7.6999999999999999E-2</v>
      </c>
      <c r="Q2164" s="282">
        <v>70</v>
      </c>
      <c r="R2164" s="281">
        <v>7.6999999999999999E-2</v>
      </c>
      <c r="S2164" s="282">
        <v>70</v>
      </c>
      <c r="T2164" s="274" t="s">
        <v>433</v>
      </c>
      <c r="U2164" s="274">
        <v>2023</v>
      </c>
      <c r="V2164" s="961">
        <v>0.307</v>
      </c>
      <c r="W2164" s="928"/>
      <c r="X2164" s="919"/>
      <c r="Y2164" s="31">
        <f t="shared" si="139"/>
        <v>0</v>
      </c>
    </row>
    <row r="2165" spans="1:25" s="247" customFormat="1" ht="20.25" customHeight="1" x14ac:dyDescent="0.3">
      <c r="A2165" s="273">
        <v>1849</v>
      </c>
      <c r="B2165" s="274"/>
      <c r="C2165" s="810" t="s">
        <v>3200</v>
      </c>
      <c r="D2165" s="275" t="s">
        <v>931</v>
      </c>
      <c r="E2165" s="355">
        <v>0.31900000000000001</v>
      </c>
      <c r="F2165" s="277">
        <v>3.5</v>
      </c>
      <c r="G2165" s="278" t="s">
        <v>48</v>
      </c>
      <c r="H2165" s="279" t="str">
        <f t="shared" si="138"/>
        <v>6</v>
      </c>
      <c r="I2165" s="278"/>
      <c r="J2165" s="278"/>
      <c r="K2165" s="280"/>
      <c r="L2165" s="280"/>
      <c r="M2165" s="280"/>
      <c r="N2165" s="278"/>
      <c r="O2165" s="282"/>
      <c r="P2165" s="278"/>
      <c r="Q2165" s="282"/>
      <c r="R2165" s="281"/>
      <c r="S2165" s="282"/>
      <c r="T2165" s="274"/>
      <c r="U2165" s="274"/>
      <c r="V2165" s="961">
        <v>0.31900000000000001</v>
      </c>
      <c r="W2165" s="928"/>
      <c r="X2165" s="919"/>
      <c r="Y2165" s="31">
        <f t="shared" si="139"/>
        <v>0</v>
      </c>
    </row>
    <row r="2166" spans="1:25" s="247" customFormat="1" ht="20.25" customHeight="1" x14ac:dyDescent="0.3">
      <c r="A2166" s="273">
        <v>1850</v>
      </c>
      <c r="B2166" s="274" t="s">
        <v>3201</v>
      </c>
      <c r="C2166" s="810" t="s">
        <v>3202</v>
      </c>
      <c r="D2166" s="275" t="s">
        <v>3203</v>
      </c>
      <c r="E2166" s="355">
        <v>0.17499999999999999</v>
      </c>
      <c r="F2166" s="277">
        <v>3.5</v>
      </c>
      <c r="G2166" s="278" t="s">
        <v>48</v>
      </c>
      <c r="H2166" s="279" t="str">
        <f t="shared" si="138"/>
        <v>6</v>
      </c>
      <c r="I2166" s="278">
        <v>0.33500000000000002</v>
      </c>
      <c r="J2166" s="278">
        <v>0.33500000000000002</v>
      </c>
      <c r="K2166" s="280"/>
      <c r="L2166" s="280"/>
      <c r="M2166" s="280"/>
      <c r="N2166" s="278">
        <v>0.33500000000000002</v>
      </c>
      <c r="O2166" s="282">
        <v>100</v>
      </c>
      <c r="P2166" s="278">
        <v>0.33500000000000002</v>
      </c>
      <c r="Q2166" s="282">
        <v>100</v>
      </c>
      <c r="R2166" s="281">
        <v>0.23449999999999999</v>
      </c>
      <c r="S2166" s="282">
        <v>70</v>
      </c>
      <c r="T2166" s="274" t="s">
        <v>433</v>
      </c>
      <c r="U2166" s="274">
        <v>2023</v>
      </c>
      <c r="V2166" s="961">
        <v>0.17499999999999999</v>
      </c>
      <c r="W2166" s="928"/>
      <c r="X2166" s="919"/>
      <c r="Y2166" s="31">
        <f t="shared" si="139"/>
        <v>0</v>
      </c>
    </row>
    <row r="2167" spans="1:25" s="247" customFormat="1" ht="20.25" customHeight="1" x14ac:dyDescent="0.3">
      <c r="A2167" s="273">
        <v>1851</v>
      </c>
      <c r="B2167" s="274" t="s">
        <v>3204</v>
      </c>
      <c r="C2167" s="810" t="s">
        <v>3205</v>
      </c>
      <c r="D2167" s="275" t="s">
        <v>54</v>
      </c>
      <c r="E2167" s="355">
        <v>0.33600000000000002</v>
      </c>
      <c r="F2167" s="277">
        <v>3.5</v>
      </c>
      <c r="G2167" s="278" t="s">
        <v>48</v>
      </c>
      <c r="H2167" s="279" t="str">
        <f t="shared" si="138"/>
        <v>6</v>
      </c>
      <c r="I2167" s="278">
        <v>0.433</v>
      </c>
      <c r="J2167" s="278">
        <v>0.433</v>
      </c>
      <c r="K2167" s="280"/>
      <c r="L2167" s="280"/>
      <c r="M2167" s="280"/>
      <c r="N2167" s="278">
        <v>0.433</v>
      </c>
      <c r="O2167" s="282">
        <v>100</v>
      </c>
      <c r="P2167" s="278">
        <v>0.433</v>
      </c>
      <c r="Q2167" s="282">
        <v>100</v>
      </c>
      <c r="R2167" s="281">
        <v>0.30309999999999998</v>
      </c>
      <c r="S2167" s="282">
        <v>70</v>
      </c>
      <c r="T2167" s="274" t="s">
        <v>433</v>
      </c>
      <c r="U2167" s="274">
        <v>2023</v>
      </c>
      <c r="V2167" s="961">
        <v>0.33600000000000002</v>
      </c>
      <c r="W2167" s="928"/>
      <c r="X2167" s="919"/>
      <c r="Y2167" s="31">
        <f t="shared" si="139"/>
        <v>0</v>
      </c>
    </row>
    <row r="2168" spans="1:25" s="247" customFormat="1" ht="20.25" customHeight="1" x14ac:dyDescent="0.3">
      <c r="A2168" s="273">
        <v>1852</v>
      </c>
      <c r="B2168" s="274" t="s">
        <v>3206</v>
      </c>
      <c r="C2168" s="810" t="s">
        <v>3207</v>
      </c>
      <c r="D2168" s="275" t="s">
        <v>249</v>
      </c>
      <c r="E2168" s="355">
        <v>0.42499999999999999</v>
      </c>
      <c r="F2168" s="277">
        <v>3.5</v>
      </c>
      <c r="G2168" s="278" t="s">
        <v>48</v>
      </c>
      <c r="H2168" s="279" t="str">
        <f t="shared" si="138"/>
        <v>6</v>
      </c>
      <c r="I2168" s="278">
        <v>0.57699999999999996</v>
      </c>
      <c r="J2168" s="278">
        <v>0.57699999999999996</v>
      </c>
      <c r="K2168" s="280"/>
      <c r="L2168" s="280"/>
      <c r="M2168" s="280"/>
      <c r="N2168" s="278">
        <v>0.57699999999999996</v>
      </c>
      <c r="O2168" s="282">
        <v>100</v>
      </c>
      <c r="P2168" s="278">
        <v>0.57699999999999996</v>
      </c>
      <c r="Q2168" s="282">
        <v>100</v>
      </c>
      <c r="R2168" s="281">
        <v>0.40389999999999993</v>
      </c>
      <c r="S2168" s="282">
        <v>70</v>
      </c>
      <c r="T2168" s="274" t="s">
        <v>433</v>
      </c>
      <c r="U2168" s="274">
        <v>2023</v>
      </c>
      <c r="V2168" s="961">
        <v>0.42499999999999999</v>
      </c>
      <c r="W2168" s="928"/>
      <c r="X2168" s="919"/>
      <c r="Y2168" s="31">
        <f t="shared" si="139"/>
        <v>0</v>
      </c>
    </row>
    <row r="2169" spans="1:25" s="247" customFormat="1" ht="20.25" customHeight="1" x14ac:dyDescent="0.3">
      <c r="A2169" s="273">
        <v>1853</v>
      </c>
      <c r="B2169" s="274" t="s">
        <v>3208</v>
      </c>
      <c r="C2169" s="810" t="s">
        <v>3209</v>
      </c>
      <c r="D2169" s="275" t="s">
        <v>378</v>
      </c>
      <c r="E2169" s="355">
        <v>0.156</v>
      </c>
      <c r="F2169" s="277">
        <v>3.5</v>
      </c>
      <c r="G2169" s="278" t="s">
        <v>48</v>
      </c>
      <c r="H2169" s="279" t="str">
        <f t="shared" si="138"/>
        <v>6</v>
      </c>
      <c r="I2169" s="278">
        <v>0.17199999999999999</v>
      </c>
      <c r="J2169" s="278">
        <v>0.17199999999999999</v>
      </c>
      <c r="K2169" s="280"/>
      <c r="L2169" s="280"/>
      <c r="M2169" s="280"/>
      <c r="N2169" s="278">
        <v>0.17199999999999999</v>
      </c>
      <c r="O2169" s="282">
        <v>100</v>
      </c>
      <c r="P2169" s="278">
        <v>0.17199999999999999</v>
      </c>
      <c r="Q2169" s="282">
        <v>100</v>
      </c>
      <c r="R2169" s="281">
        <v>0.12039999999999998</v>
      </c>
      <c r="S2169" s="282">
        <v>70</v>
      </c>
      <c r="T2169" s="274" t="s">
        <v>433</v>
      </c>
      <c r="U2169" s="274">
        <v>2023</v>
      </c>
      <c r="V2169" s="961">
        <v>0.156</v>
      </c>
      <c r="W2169" s="928"/>
      <c r="X2169" s="919"/>
      <c r="Y2169" s="31">
        <f t="shared" si="139"/>
        <v>0</v>
      </c>
    </row>
    <row r="2170" spans="1:25" s="247" customFormat="1" ht="20.25" customHeight="1" x14ac:dyDescent="0.3">
      <c r="A2170" s="273">
        <v>1854</v>
      </c>
      <c r="B2170" s="274" t="s">
        <v>3210</v>
      </c>
      <c r="C2170" s="810" t="s">
        <v>3211</v>
      </c>
      <c r="D2170" s="275" t="s">
        <v>73</v>
      </c>
      <c r="E2170" s="355">
        <v>1.387</v>
      </c>
      <c r="F2170" s="277">
        <v>3.5</v>
      </c>
      <c r="G2170" s="278" t="s">
        <v>48</v>
      </c>
      <c r="H2170" s="279" t="str">
        <f t="shared" si="138"/>
        <v>6</v>
      </c>
      <c r="I2170" s="278">
        <v>0.33</v>
      </c>
      <c r="J2170" s="278">
        <v>0.33</v>
      </c>
      <c r="K2170" s="280"/>
      <c r="L2170" s="280"/>
      <c r="M2170" s="280"/>
      <c r="N2170" s="278">
        <v>0.33</v>
      </c>
      <c r="O2170" s="282">
        <v>100</v>
      </c>
      <c r="P2170" s="278">
        <v>0.33</v>
      </c>
      <c r="Q2170" s="282">
        <v>100</v>
      </c>
      <c r="R2170" s="281">
        <v>0.23099999999999998</v>
      </c>
      <c r="S2170" s="282">
        <v>70</v>
      </c>
      <c r="T2170" s="274" t="s">
        <v>433</v>
      </c>
      <c r="U2170" s="274">
        <v>2023</v>
      </c>
      <c r="V2170" s="961">
        <v>1.387</v>
      </c>
      <c r="W2170" s="928"/>
      <c r="X2170" s="919"/>
      <c r="Y2170" s="31">
        <f t="shared" si="139"/>
        <v>0</v>
      </c>
    </row>
    <row r="2171" spans="1:25" s="247" customFormat="1" ht="20.25" customHeight="1" x14ac:dyDescent="0.3">
      <c r="A2171" s="273">
        <v>1855</v>
      </c>
      <c r="B2171" s="274" t="s">
        <v>3212</v>
      </c>
      <c r="C2171" s="810" t="s">
        <v>3213</v>
      </c>
      <c r="D2171" s="275" t="s">
        <v>1028</v>
      </c>
      <c r="E2171" s="355">
        <v>0.49399999999999999</v>
      </c>
      <c r="F2171" s="277">
        <v>3.5</v>
      </c>
      <c r="G2171" s="278" t="s">
        <v>48</v>
      </c>
      <c r="H2171" s="279" t="str">
        <f t="shared" si="138"/>
        <v>6</v>
      </c>
      <c r="I2171" s="278">
        <v>0.33</v>
      </c>
      <c r="J2171" s="278">
        <v>0.33</v>
      </c>
      <c r="K2171" s="280"/>
      <c r="L2171" s="280"/>
      <c r="M2171" s="280"/>
      <c r="N2171" s="278">
        <v>0.33</v>
      </c>
      <c r="O2171" s="282">
        <v>100</v>
      </c>
      <c r="P2171" s="278">
        <v>0.33</v>
      </c>
      <c r="Q2171" s="282">
        <v>100</v>
      </c>
      <c r="R2171" s="281">
        <v>0.23099999999999998</v>
      </c>
      <c r="S2171" s="282">
        <v>70</v>
      </c>
      <c r="T2171" s="274" t="s">
        <v>433</v>
      </c>
      <c r="U2171" s="274">
        <v>2023</v>
      </c>
      <c r="V2171" s="961">
        <v>0.49399999999999999</v>
      </c>
      <c r="W2171" s="928"/>
      <c r="X2171" s="919"/>
      <c r="Y2171" s="31">
        <f t="shared" si="139"/>
        <v>0</v>
      </c>
    </row>
    <row r="2172" spans="1:25" s="247" customFormat="1" ht="20.25" customHeight="1" x14ac:dyDescent="0.3">
      <c r="A2172" s="273">
        <v>1856</v>
      </c>
      <c r="B2172" s="274" t="s">
        <v>3214</v>
      </c>
      <c r="C2172" s="810" t="s">
        <v>3215</v>
      </c>
      <c r="D2172" s="275" t="s">
        <v>135</v>
      </c>
      <c r="E2172" s="355">
        <v>0.28899999999999998</v>
      </c>
      <c r="F2172" s="277">
        <v>3.5</v>
      </c>
      <c r="G2172" s="278" t="s">
        <v>48</v>
      </c>
      <c r="H2172" s="279" t="str">
        <f t="shared" si="138"/>
        <v>6</v>
      </c>
      <c r="I2172" s="278">
        <v>0.41</v>
      </c>
      <c r="J2172" s="278">
        <v>0.41</v>
      </c>
      <c r="K2172" s="280"/>
      <c r="L2172" s="280"/>
      <c r="M2172" s="280"/>
      <c r="N2172" s="278">
        <v>0.41</v>
      </c>
      <c r="O2172" s="282">
        <v>100</v>
      </c>
      <c r="P2172" s="278">
        <v>0.41</v>
      </c>
      <c r="Q2172" s="282">
        <v>100</v>
      </c>
      <c r="R2172" s="281">
        <v>0.28699999999999998</v>
      </c>
      <c r="S2172" s="282">
        <v>70</v>
      </c>
      <c r="T2172" s="274" t="s">
        <v>433</v>
      </c>
      <c r="U2172" s="274">
        <v>2023</v>
      </c>
      <c r="V2172" s="961">
        <v>0.28899999999999998</v>
      </c>
      <c r="W2172" s="928"/>
      <c r="X2172" s="919"/>
      <c r="Y2172" s="31">
        <f t="shared" si="139"/>
        <v>0</v>
      </c>
    </row>
    <row r="2173" spans="1:25" s="247" customFormat="1" ht="20.25" customHeight="1" x14ac:dyDescent="0.3">
      <c r="A2173" s="273">
        <v>1857</v>
      </c>
      <c r="B2173" s="274" t="s">
        <v>3216</v>
      </c>
      <c r="C2173" s="810" t="s">
        <v>3217</v>
      </c>
      <c r="D2173" s="275" t="s">
        <v>3218</v>
      </c>
      <c r="E2173" s="355">
        <v>0.11700000000000001</v>
      </c>
      <c r="F2173" s="277">
        <v>3.5</v>
      </c>
      <c r="G2173" s="278" t="s">
        <v>48</v>
      </c>
      <c r="H2173" s="279" t="str">
        <f t="shared" si="138"/>
        <v>6</v>
      </c>
      <c r="I2173" s="278">
        <v>0.16400000000000001</v>
      </c>
      <c r="J2173" s="278">
        <v>0.16400000000000001</v>
      </c>
      <c r="K2173" s="280"/>
      <c r="L2173" s="280"/>
      <c r="M2173" s="280"/>
      <c r="N2173" s="278">
        <v>0.16400000000000001</v>
      </c>
      <c r="O2173" s="282">
        <v>100</v>
      </c>
      <c r="P2173" s="278">
        <v>0.16400000000000001</v>
      </c>
      <c r="Q2173" s="282">
        <v>100</v>
      </c>
      <c r="R2173" s="281">
        <v>0.1148</v>
      </c>
      <c r="S2173" s="282">
        <v>70</v>
      </c>
      <c r="T2173" s="274" t="s">
        <v>433</v>
      </c>
      <c r="U2173" s="274">
        <v>2023</v>
      </c>
      <c r="V2173" s="961">
        <v>0.11700000000000001</v>
      </c>
      <c r="W2173" s="928"/>
      <c r="X2173" s="919"/>
      <c r="Y2173" s="31">
        <f t="shared" si="139"/>
        <v>0</v>
      </c>
    </row>
    <row r="2174" spans="1:25" s="247" customFormat="1" ht="20.25" customHeight="1" x14ac:dyDescent="0.3">
      <c r="A2174" s="273">
        <v>1858</v>
      </c>
      <c r="B2174" s="274" t="s">
        <v>3219</v>
      </c>
      <c r="C2174" s="810" t="s">
        <v>3220</v>
      </c>
      <c r="D2174" s="275" t="s">
        <v>181</v>
      </c>
      <c r="E2174" s="355">
        <v>0.42699999999999999</v>
      </c>
      <c r="F2174" s="277">
        <v>3.5</v>
      </c>
      <c r="G2174" s="278" t="s">
        <v>48</v>
      </c>
      <c r="H2174" s="279" t="str">
        <f t="shared" si="138"/>
        <v>6</v>
      </c>
      <c r="I2174" s="278">
        <v>1.4910000000000001</v>
      </c>
      <c r="J2174" s="278">
        <v>1.4910000000000001</v>
      </c>
      <c r="K2174" s="280"/>
      <c r="L2174" s="280"/>
      <c r="M2174" s="280"/>
      <c r="N2174" s="278">
        <v>1.4910000000000001</v>
      </c>
      <c r="O2174" s="282">
        <v>100</v>
      </c>
      <c r="P2174" s="278">
        <v>1.4910000000000001</v>
      </c>
      <c r="Q2174" s="282">
        <v>100</v>
      </c>
      <c r="R2174" s="281">
        <v>1.0437000000000001</v>
      </c>
      <c r="S2174" s="282">
        <v>70</v>
      </c>
      <c r="T2174" s="274" t="s">
        <v>433</v>
      </c>
      <c r="U2174" s="274">
        <v>2023</v>
      </c>
      <c r="V2174" s="961">
        <v>0.42699999999999999</v>
      </c>
      <c r="W2174" s="928"/>
      <c r="X2174" s="919"/>
      <c r="Y2174" s="31">
        <f t="shared" si="139"/>
        <v>0</v>
      </c>
    </row>
    <row r="2175" spans="1:25" s="247" customFormat="1" ht="20.25" customHeight="1" x14ac:dyDescent="0.3">
      <c r="A2175" s="273">
        <v>1859</v>
      </c>
      <c r="B2175" s="274" t="s">
        <v>3221</v>
      </c>
      <c r="C2175" s="810" t="s">
        <v>3222</v>
      </c>
      <c r="D2175" s="275" t="s">
        <v>117</v>
      </c>
      <c r="E2175" s="355">
        <v>0.625</v>
      </c>
      <c r="F2175" s="277">
        <v>3.5</v>
      </c>
      <c r="G2175" s="278" t="s">
        <v>48</v>
      </c>
      <c r="H2175" s="279" t="str">
        <f t="shared" si="138"/>
        <v>6</v>
      </c>
      <c r="I2175" s="278">
        <v>0.5</v>
      </c>
      <c r="J2175" s="278">
        <v>0.5</v>
      </c>
      <c r="K2175" s="280"/>
      <c r="L2175" s="280"/>
      <c r="M2175" s="280"/>
      <c r="N2175" s="278">
        <v>0.5</v>
      </c>
      <c r="O2175" s="282">
        <v>100</v>
      </c>
      <c r="P2175" s="278">
        <v>0.5</v>
      </c>
      <c r="Q2175" s="282">
        <v>100</v>
      </c>
      <c r="R2175" s="281">
        <v>0.35</v>
      </c>
      <c r="S2175" s="282">
        <v>70</v>
      </c>
      <c r="T2175" s="274" t="s">
        <v>433</v>
      </c>
      <c r="U2175" s="274">
        <v>2023</v>
      </c>
      <c r="V2175" s="961">
        <v>0.625</v>
      </c>
      <c r="W2175" s="928"/>
      <c r="X2175" s="919"/>
      <c r="Y2175" s="31">
        <f t="shared" si="139"/>
        <v>0</v>
      </c>
    </row>
    <row r="2176" spans="1:25" s="247" customFormat="1" ht="20.25" customHeight="1" x14ac:dyDescent="0.3">
      <c r="A2176" s="273">
        <v>1860</v>
      </c>
      <c r="B2176" s="274">
        <v>2197775</v>
      </c>
      <c r="C2176" s="810" t="s">
        <v>3223</v>
      </c>
      <c r="D2176" s="275" t="s">
        <v>3224</v>
      </c>
      <c r="E2176" s="355">
        <v>1.526</v>
      </c>
      <c r="F2176" s="277">
        <v>3.5</v>
      </c>
      <c r="G2176" s="278" t="s">
        <v>48</v>
      </c>
      <c r="H2176" s="279" t="s">
        <v>103</v>
      </c>
      <c r="I2176" s="278"/>
      <c r="J2176" s="278"/>
      <c r="K2176" s="280"/>
      <c r="L2176" s="280"/>
      <c r="M2176" s="280"/>
      <c r="N2176" s="278"/>
      <c r="O2176" s="282"/>
      <c r="P2176" s="278"/>
      <c r="Q2176" s="282"/>
      <c r="R2176" s="281"/>
      <c r="S2176" s="282"/>
      <c r="T2176" s="274"/>
      <c r="U2176" s="274"/>
      <c r="V2176" s="961">
        <v>1.526</v>
      </c>
      <c r="W2176" s="928"/>
      <c r="X2176" s="919"/>
      <c r="Y2176" s="31">
        <f t="shared" si="139"/>
        <v>0</v>
      </c>
    </row>
    <row r="2177" spans="1:25" s="247" customFormat="1" ht="20.25" customHeight="1" x14ac:dyDescent="0.3">
      <c r="A2177" s="273">
        <v>1861</v>
      </c>
      <c r="B2177" s="274"/>
      <c r="C2177" s="810" t="s">
        <v>3225</v>
      </c>
      <c r="D2177" s="275" t="s">
        <v>478</v>
      </c>
      <c r="E2177" s="355">
        <v>0.33200000000000002</v>
      </c>
      <c r="F2177" s="277">
        <v>3.5</v>
      </c>
      <c r="G2177" s="278" t="s">
        <v>48</v>
      </c>
      <c r="H2177" s="279" t="str">
        <f t="shared" si="138"/>
        <v>6</v>
      </c>
      <c r="I2177" s="278"/>
      <c r="J2177" s="278"/>
      <c r="K2177" s="280"/>
      <c r="L2177" s="280"/>
      <c r="M2177" s="280"/>
      <c r="N2177" s="278"/>
      <c r="O2177" s="282"/>
      <c r="P2177" s="278"/>
      <c r="Q2177" s="282"/>
      <c r="R2177" s="281"/>
      <c r="S2177" s="282"/>
      <c r="T2177" s="274"/>
      <c r="U2177" s="274"/>
      <c r="V2177" s="961">
        <v>0.33200000000000002</v>
      </c>
      <c r="W2177" s="928"/>
      <c r="X2177" s="919"/>
      <c r="Y2177" s="31">
        <f t="shared" si="139"/>
        <v>0</v>
      </c>
    </row>
    <row r="2178" spans="1:25" s="247" customFormat="1" ht="20.25" customHeight="1" x14ac:dyDescent="0.3">
      <c r="A2178" s="273">
        <v>1862</v>
      </c>
      <c r="B2178" s="274"/>
      <c r="C2178" s="810" t="s">
        <v>3226</v>
      </c>
      <c r="D2178" s="275" t="s">
        <v>3227</v>
      </c>
      <c r="E2178" s="355">
        <v>0.39300000000000002</v>
      </c>
      <c r="F2178" s="277">
        <v>3.5</v>
      </c>
      <c r="G2178" s="278" t="s">
        <v>48</v>
      </c>
      <c r="H2178" s="279" t="str">
        <f t="shared" si="138"/>
        <v>6</v>
      </c>
      <c r="I2178" s="278"/>
      <c r="J2178" s="278"/>
      <c r="K2178" s="280"/>
      <c r="L2178" s="280"/>
      <c r="M2178" s="280"/>
      <c r="N2178" s="278"/>
      <c r="O2178" s="282"/>
      <c r="P2178" s="278"/>
      <c r="Q2178" s="282"/>
      <c r="R2178" s="281"/>
      <c r="S2178" s="282"/>
      <c r="T2178" s="274"/>
      <c r="U2178" s="274"/>
      <c r="V2178" s="961">
        <v>0.39300000000000002</v>
      </c>
      <c r="W2178" s="928"/>
      <c r="X2178" s="919"/>
      <c r="Y2178" s="31">
        <f t="shared" si="139"/>
        <v>0</v>
      </c>
    </row>
    <row r="2179" spans="1:25" s="23" customFormat="1" ht="20.25" customHeight="1" x14ac:dyDescent="0.3">
      <c r="A2179" s="273">
        <v>1863</v>
      </c>
      <c r="B2179" s="274"/>
      <c r="C2179" s="810" t="s">
        <v>3228</v>
      </c>
      <c r="D2179" s="589" t="s">
        <v>471</v>
      </c>
      <c r="E2179" s="580">
        <f t="shared" ref="E2179:E2185" si="141">V2179+W2179+X2179</f>
        <v>0.17</v>
      </c>
      <c r="F2179" s="277">
        <v>3</v>
      </c>
      <c r="G2179" s="278" t="s">
        <v>48</v>
      </c>
      <c r="H2179" s="279" t="str">
        <f t="shared" si="138"/>
        <v>6</v>
      </c>
      <c r="I2179" s="278"/>
      <c r="J2179" s="278"/>
      <c r="K2179" s="280"/>
      <c r="L2179" s="280"/>
      <c r="M2179" s="280"/>
      <c r="N2179" s="278"/>
      <c r="O2179" s="282"/>
      <c r="P2179" s="278"/>
      <c r="Q2179" s="282"/>
      <c r="R2179" s="281"/>
      <c r="S2179" s="282"/>
      <c r="T2179" s="274"/>
      <c r="U2179" s="274"/>
      <c r="V2179" s="919"/>
      <c r="W2179" s="928"/>
      <c r="X2179" s="919">
        <v>0.17</v>
      </c>
      <c r="Y2179" s="31">
        <f t="shared" si="139"/>
        <v>0</v>
      </c>
    </row>
    <row r="2180" spans="1:25" s="23" customFormat="1" ht="20.25" customHeight="1" x14ac:dyDescent="0.3">
      <c r="A2180" s="273">
        <v>1864</v>
      </c>
      <c r="B2180" s="274"/>
      <c r="C2180" s="810" t="s">
        <v>3229</v>
      </c>
      <c r="D2180" s="589" t="s">
        <v>3230</v>
      </c>
      <c r="E2180" s="580">
        <f t="shared" si="141"/>
        <v>0.8</v>
      </c>
      <c r="F2180" s="277">
        <v>3</v>
      </c>
      <c r="G2180" s="278" t="s">
        <v>48</v>
      </c>
      <c r="H2180" s="279" t="str">
        <f t="shared" si="138"/>
        <v>6</v>
      </c>
      <c r="I2180" s="278"/>
      <c r="J2180" s="278"/>
      <c r="K2180" s="280"/>
      <c r="L2180" s="280"/>
      <c r="M2180" s="280"/>
      <c r="N2180" s="278"/>
      <c r="O2180" s="282"/>
      <c r="P2180" s="278"/>
      <c r="Q2180" s="282"/>
      <c r="R2180" s="281"/>
      <c r="S2180" s="282"/>
      <c r="T2180" s="274"/>
      <c r="U2180" s="274"/>
      <c r="V2180" s="919">
        <v>0</v>
      </c>
      <c r="W2180" s="928"/>
      <c r="X2180" s="919">
        <v>0.8</v>
      </c>
      <c r="Y2180" s="31">
        <f t="shared" si="139"/>
        <v>0</v>
      </c>
    </row>
    <row r="2181" spans="1:25" s="23" customFormat="1" ht="20.25" customHeight="1" x14ac:dyDescent="0.3">
      <c r="A2181" s="273">
        <v>1865</v>
      </c>
      <c r="B2181" s="274"/>
      <c r="C2181" s="810" t="s">
        <v>3231</v>
      </c>
      <c r="D2181" s="589" t="s">
        <v>3232</v>
      </c>
      <c r="E2181" s="580">
        <f t="shared" si="141"/>
        <v>0.09</v>
      </c>
      <c r="F2181" s="277">
        <v>3</v>
      </c>
      <c r="G2181" s="278" t="s">
        <v>48</v>
      </c>
      <c r="H2181" s="279" t="str">
        <f t="shared" si="138"/>
        <v>6</v>
      </c>
      <c r="I2181" s="278"/>
      <c r="J2181" s="278"/>
      <c r="K2181" s="280"/>
      <c r="L2181" s="280"/>
      <c r="M2181" s="280"/>
      <c r="N2181" s="278"/>
      <c r="O2181" s="282"/>
      <c r="P2181" s="278"/>
      <c r="Q2181" s="282"/>
      <c r="R2181" s="281"/>
      <c r="S2181" s="282"/>
      <c r="T2181" s="274"/>
      <c r="U2181" s="274"/>
      <c r="V2181" s="919"/>
      <c r="W2181" s="928"/>
      <c r="X2181" s="919">
        <v>0.09</v>
      </c>
      <c r="Y2181" s="31">
        <f t="shared" si="139"/>
        <v>0</v>
      </c>
    </row>
    <row r="2182" spans="1:25" s="23" customFormat="1" ht="20.25" customHeight="1" x14ac:dyDescent="0.3">
      <c r="A2182" s="273">
        <v>1866</v>
      </c>
      <c r="B2182" s="274"/>
      <c r="C2182" s="810" t="s">
        <v>3233</v>
      </c>
      <c r="D2182" s="589" t="s">
        <v>1286</v>
      </c>
      <c r="E2182" s="580">
        <f t="shared" si="141"/>
        <v>0.36</v>
      </c>
      <c r="F2182" s="277">
        <v>3.5</v>
      </c>
      <c r="G2182" s="278" t="s">
        <v>48</v>
      </c>
      <c r="H2182" s="279" t="str">
        <f t="shared" si="138"/>
        <v>6</v>
      </c>
      <c r="I2182" s="278"/>
      <c r="J2182" s="278"/>
      <c r="K2182" s="280"/>
      <c r="L2182" s="280"/>
      <c r="M2182" s="280"/>
      <c r="N2182" s="278"/>
      <c r="O2182" s="282"/>
      <c r="P2182" s="278"/>
      <c r="Q2182" s="282"/>
      <c r="R2182" s="281"/>
      <c r="S2182" s="282"/>
      <c r="T2182" s="274"/>
      <c r="U2182" s="274"/>
      <c r="V2182" s="919">
        <v>0.36</v>
      </c>
      <c r="W2182" s="928"/>
      <c r="X2182" s="919"/>
      <c r="Y2182" s="31">
        <f t="shared" si="139"/>
        <v>0</v>
      </c>
    </row>
    <row r="2183" spans="1:25" s="23" customFormat="1" ht="22.5" x14ac:dyDescent="0.3">
      <c r="A2183" s="273">
        <v>1867</v>
      </c>
      <c r="B2183" s="274"/>
      <c r="C2183" s="810" t="s">
        <v>4766</v>
      </c>
      <c r="D2183" s="567" t="s">
        <v>330</v>
      </c>
      <c r="E2183" s="580">
        <f t="shared" si="141"/>
        <v>0.48</v>
      </c>
      <c r="F2183" s="277">
        <v>3.5</v>
      </c>
      <c r="G2183" s="278" t="s">
        <v>48</v>
      </c>
      <c r="H2183" s="279" t="str">
        <f t="shared" si="138"/>
        <v>6</v>
      </c>
      <c r="I2183" s="278"/>
      <c r="J2183" s="278"/>
      <c r="K2183" s="280"/>
      <c r="L2183" s="280"/>
      <c r="M2183" s="280"/>
      <c r="N2183" s="278"/>
      <c r="O2183" s="282"/>
      <c r="P2183" s="278"/>
      <c r="Q2183" s="282"/>
      <c r="R2183" s="281"/>
      <c r="S2183" s="282"/>
      <c r="T2183" s="274"/>
      <c r="U2183" s="274"/>
      <c r="V2183" s="919">
        <v>0.48</v>
      </c>
      <c r="W2183" s="928"/>
      <c r="X2183" s="919"/>
      <c r="Y2183" s="31">
        <f t="shared" si="139"/>
        <v>0</v>
      </c>
    </row>
    <row r="2184" spans="1:25" s="23" customFormat="1" ht="40.5" x14ac:dyDescent="0.3">
      <c r="A2184" s="273">
        <v>1868</v>
      </c>
      <c r="B2184" s="274"/>
      <c r="C2184" s="810" t="s">
        <v>4767</v>
      </c>
      <c r="D2184" s="568" t="s">
        <v>3234</v>
      </c>
      <c r="E2184" s="580">
        <f t="shared" si="141"/>
        <v>0.23</v>
      </c>
      <c r="F2184" s="277">
        <v>3.5</v>
      </c>
      <c r="G2184" s="278" t="s">
        <v>48</v>
      </c>
      <c r="H2184" s="279" t="str">
        <f t="shared" si="138"/>
        <v>6</v>
      </c>
      <c r="I2184" s="278"/>
      <c r="J2184" s="278"/>
      <c r="K2184" s="280"/>
      <c r="L2184" s="280"/>
      <c r="M2184" s="280"/>
      <c r="N2184" s="278"/>
      <c r="O2184" s="282"/>
      <c r="P2184" s="278"/>
      <c r="Q2184" s="282"/>
      <c r="R2184" s="281"/>
      <c r="S2184" s="282"/>
      <c r="T2184" s="274"/>
      <c r="U2184" s="274"/>
      <c r="V2184" s="919">
        <v>0.23</v>
      </c>
      <c r="W2184" s="928"/>
      <c r="X2184" s="919"/>
      <c r="Y2184" s="31">
        <f t="shared" si="139"/>
        <v>0</v>
      </c>
    </row>
    <row r="2185" spans="1:25" s="23" customFormat="1" ht="40.5" x14ac:dyDescent="0.3">
      <c r="A2185" s="273">
        <v>1869</v>
      </c>
      <c r="B2185" s="274"/>
      <c r="C2185" s="810" t="s">
        <v>4768</v>
      </c>
      <c r="D2185" s="568" t="s">
        <v>3235</v>
      </c>
      <c r="E2185" s="580">
        <f t="shared" si="141"/>
        <v>0.56000000000000005</v>
      </c>
      <c r="F2185" s="277">
        <v>3.5</v>
      </c>
      <c r="G2185" s="278" t="s">
        <v>48</v>
      </c>
      <c r="H2185" s="279" t="str">
        <f t="shared" si="138"/>
        <v>6</v>
      </c>
      <c r="I2185" s="278"/>
      <c r="J2185" s="278"/>
      <c r="K2185" s="280"/>
      <c r="L2185" s="280"/>
      <c r="M2185" s="280"/>
      <c r="N2185" s="278"/>
      <c r="O2185" s="282"/>
      <c r="P2185" s="278"/>
      <c r="Q2185" s="282"/>
      <c r="R2185" s="281"/>
      <c r="S2185" s="282"/>
      <c r="T2185" s="274"/>
      <c r="U2185" s="274"/>
      <c r="V2185" s="919">
        <v>0.56000000000000005</v>
      </c>
      <c r="W2185" s="928"/>
      <c r="X2185" s="919"/>
      <c r="Y2185" s="31">
        <f t="shared" si="139"/>
        <v>0</v>
      </c>
    </row>
    <row r="2186" spans="1:25" ht="20.25" customHeight="1" x14ac:dyDescent="0.3">
      <c r="A2186" s="273" t="s">
        <v>3236</v>
      </c>
      <c r="B2186" s="273"/>
      <c r="C2186" s="809"/>
      <c r="D2186" s="273"/>
      <c r="E2186" s="273"/>
      <c r="F2186" s="273"/>
      <c r="G2186" s="273"/>
      <c r="H2186" s="273"/>
      <c r="I2186" s="278"/>
      <c r="J2186" s="278"/>
      <c r="K2186" s="278"/>
      <c r="L2186" s="280"/>
      <c r="M2186" s="278"/>
      <c r="N2186" s="278"/>
      <c r="O2186" s="282"/>
      <c r="P2186" s="281"/>
      <c r="Q2186" s="282"/>
      <c r="R2186" s="281"/>
      <c r="S2186" s="282"/>
      <c r="T2186" s="282"/>
      <c r="U2186" s="282"/>
      <c r="V2186" s="919"/>
      <c r="W2186" s="928"/>
      <c r="X2186" s="919"/>
      <c r="Y2186" s="31">
        <f t="shared" si="139"/>
        <v>0</v>
      </c>
    </row>
    <row r="2187" spans="1:25" ht="20.25" customHeight="1" x14ac:dyDescent="0.3">
      <c r="A2187" s="273"/>
      <c r="B2187" s="273"/>
      <c r="C2187" s="809"/>
      <c r="D2187" s="273" t="s">
        <v>252</v>
      </c>
      <c r="E2187" s="596">
        <f>SUM(E2188:E2200)</f>
        <v>4.2150000000000007</v>
      </c>
      <c r="F2187" s="273"/>
      <c r="G2187" s="273"/>
      <c r="H2187" s="273"/>
      <c r="I2187" s="278"/>
      <c r="J2187" s="278"/>
      <c r="K2187" s="278"/>
      <c r="L2187" s="280"/>
      <c r="M2187" s="278"/>
      <c r="N2187" s="278"/>
      <c r="O2187" s="282"/>
      <c r="P2187" s="281"/>
      <c r="Q2187" s="282"/>
      <c r="R2187" s="281"/>
      <c r="S2187" s="282"/>
      <c r="T2187" s="282"/>
      <c r="U2187" s="282"/>
      <c r="V2187" s="919"/>
      <c r="W2187" s="928"/>
      <c r="X2187" s="919"/>
      <c r="Y2187" s="31">
        <f t="shared" si="139"/>
        <v>4.2150000000000007</v>
      </c>
    </row>
    <row r="2188" spans="1:25" s="247" customFormat="1" ht="20.25" customHeight="1" x14ac:dyDescent="0.3">
      <c r="A2188" s="273">
        <v>1870</v>
      </c>
      <c r="B2188" s="274">
        <v>2192157</v>
      </c>
      <c r="C2188" s="810" t="s">
        <v>3237</v>
      </c>
      <c r="D2188" s="274" t="s">
        <v>961</v>
      </c>
      <c r="E2188" s="355">
        <v>0.13900000000000001</v>
      </c>
      <c r="F2188" s="277">
        <v>3.5</v>
      </c>
      <c r="G2188" s="278" t="s">
        <v>48</v>
      </c>
      <c r="H2188" s="279" t="str">
        <f t="shared" si="138"/>
        <v>6</v>
      </c>
      <c r="I2188" s="278">
        <v>0.58499999999999996</v>
      </c>
      <c r="J2188" s="278">
        <v>0.58499999999999996</v>
      </c>
      <c r="K2188" s="278"/>
      <c r="L2188" s="280"/>
      <c r="M2188" s="278"/>
      <c r="N2188" s="278">
        <v>0.58499999999999996</v>
      </c>
      <c r="O2188" s="282">
        <v>100</v>
      </c>
      <c r="P2188" s="281">
        <v>0.58499999999999996</v>
      </c>
      <c r="Q2188" s="282">
        <v>100</v>
      </c>
      <c r="R2188" s="281">
        <v>0.58499999999999996</v>
      </c>
      <c r="S2188" s="282">
        <v>100</v>
      </c>
      <c r="T2188" s="282" t="s">
        <v>88</v>
      </c>
      <c r="U2188" s="282">
        <v>2019</v>
      </c>
      <c r="V2188" s="961">
        <v>0.13900000000000001</v>
      </c>
      <c r="W2188" s="928"/>
      <c r="X2188" s="919"/>
      <c r="Y2188" s="31">
        <f t="shared" si="139"/>
        <v>0</v>
      </c>
    </row>
    <row r="2189" spans="1:25" s="247" customFormat="1" ht="20.25" customHeight="1" x14ac:dyDescent="0.3">
      <c r="A2189" s="273">
        <v>1871</v>
      </c>
      <c r="B2189" s="274" t="s">
        <v>3238</v>
      </c>
      <c r="C2189" s="810" t="s">
        <v>3239</v>
      </c>
      <c r="D2189" s="274" t="s">
        <v>125</v>
      </c>
      <c r="E2189" s="355">
        <v>0.93600000000000005</v>
      </c>
      <c r="F2189" s="277">
        <v>3.5</v>
      </c>
      <c r="G2189" s="278" t="s">
        <v>48</v>
      </c>
      <c r="H2189" s="279" t="s">
        <v>103</v>
      </c>
      <c r="I2189" s="278"/>
      <c r="J2189" s="278"/>
      <c r="K2189" s="278"/>
      <c r="L2189" s="280"/>
      <c r="M2189" s="278"/>
      <c r="N2189" s="278"/>
      <c r="O2189" s="282"/>
      <c r="P2189" s="281"/>
      <c r="Q2189" s="282"/>
      <c r="R2189" s="281"/>
      <c r="S2189" s="282"/>
      <c r="T2189" s="282"/>
      <c r="U2189" s="282"/>
      <c r="V2189" s="961">
        <v>0.93600000000000005</v>
      </c>
      <c r="W2189" s="928"/>
      <c r="X2189" s="919"/>
      <c r="Y2189" s="31">
        <f t="shared" si="139"/>
        <v>0</v>
      </c>
    </row>
    <row r="2190" spans="1:25" s="247" customFormat="1" ht="20.25" customHeight="1" x14ac:dyDescent="0.3">
      <c r="A2190" s="273">
        <v>1872</v>
      </c>
      <c r="B2190" s="274" t="s">
        <v>3238</v>
      </c>
      <c r="C2190" s="810" t="s">
        <v>3240</v>
      </c>
      <c r="D2190" s="274" t="s">
        <v>513</v>
      </c>
      <c r="E2190" s="355">
        <v>0.35699999999999998</v>
      </c>
      <c r="F2190" s="277">
        <v>3.5</v>
      </c>
      <c r="G2190" s="278" t="s">
        <v>48</v>
      </c>
      <c r="H2190" s="279" t="s">
        <v>103</v>
      </c>
      <c r="I2190" s="278"/>
      <c r="J2190" s="278"/>
      <c r="K2190" s="278"/>
      <c r="L2190" s="280"/>
      <c r="M2190" s="278"/>
      <c r="N2190" s="278"/>
      <c r="O2190" s="282"/>
      <c r="P2190" s="281"/>
      <c r="Q2190" s="282"/>
      <c r="R2190" s="281"/>
      <c r="S2190" s="282"/>
      <c r="T2190" s="282"/>
      <c r="U2190" s="282"/>
      <c r="V2190" s="961">
        <v>0.35699999999999998</v>
      </c>
      <c r="W2190" s="928"/>
      <c r="X2190" s="919"/>
      <c r="Y2190" s="31">
        <f t="shared" si="139"/>
        <v>0</v>
      </c>
    </row>
    <row r="2191" spans="1:25" s="247" customFormat="1" ht="20.25" customHeight="1" x14ac:dyDescent="0.3">
      <c r="A2191" s="273">
        <v>1873</v>
      </c>
      <c r="B2191" s="274" t="s">
        <v>3241</v>
      </c>
      <c r="C2191" s="810" t="s">
        <v>3242</v>
      </c>
      <c r="D2191" s="274" t="s">
        <v>909</v>
      </c>
      <c r="E2191" s="623">
        <v>0.32300000000000001</v>
      </c>
      <c r="F2191" s="277">
        <v>4.5</v>
      </c>
      <c r="G2191" s="278" t="s">
        <v>48</v>
      </c>
      <c r="H2191" s="279" t="s">
        <v>103</v>
      </c>
      <c r="I2191" s="278"/>
      <c r="J2191" s="278"/>
      <c r="K2191" s="278"/>
      <c r="L2191" s="280"/>
      <c r="M2191" s="278"/>
      <c r="N2191" s="278"/>
      <c r="O2191" s="282"/>
      <c r="P2191" s="281"/>
      <c r="Q2191" s="282"/>
      <c r="R2191" s="281"/>
      <c r="S2191" s="282"/>
      <c r="T2191" s="282"/>
      <c r="U2191" s="282"/>
      <c r="V2191" s="960">
        <v>0.32300000000000001</v>
      </c>
      <c r="W2191" s="928"/>
      <c r="X2191" s="919"/>
      <c r="Y2191" s="31">
        <f t="shared" si="139"/>
        <v>0</v>
      </c>
    </row>
    <row r="2192" spans="1:25" s="247" customFormat="1" ht="20.25" customHeight="1" x14ac:dyDescent="0.3">
      <c r="A2192" s="273">
        <v>1874</v>
      </c>
      <c r="B2192" s="274" t="s">
        <v>3243</v>
      </c>
      <c r="C2192" s="810" t="s">
        <v>3244</v>
      </c>
      <c r="D2192" s="274" t="s">
        <v>3245</v>
      </c>
      <c r="E2192" s="355">
        <v>0.33700000000000002</v>
      </c>
      <c r="F2192" s="277">
        <v>3.5</v>
      </c>
      <c r="G2192" s="278" t="s">
        <v>48</v>
      </c>
      <c r="H2192" s="279" t="s">
        <v>103</v>
      </c>
      <c r="I2192" s="278"/>
      <c r="J2192" s="278"/>
      <c r="K2192" s="278"/>
      <c r="L2192" s="280"/>
      <c r="M2192" s="278"/>
      <c r="N2192" s="278"/>
      <c r="O2192" s="282"/>
      <c r="P2192" s="281"/>
      <c r="Q2192" s="282"/>
      <c r="R2192" s="281"/>
      <c r="S2192" s="282"/>
      <c r="T2192" s="282"/>
      <c r="U2192" s="282"/>
      <c r="V2192" s="961">
        <v>0.33700000000000002</v>
      </c>
      <c r="W2192" s="928"/>
      <c r="X2192" s="919"/>
      <c r="Y2192" s="31">
        <f t="shared" si="139"/>
        <v>0</v>
      </c>
    </row>
    <row r="2193" spans="1:25" s="247" customFormat="1" ht="20.25" customHeight="1" x14ac:dyDescent="0.3">
      <c r="A2193" s="273">
        <v>1875</v>
      </c>
      <c r="B2193" s="274" t="s">
        <v>3246</v>
      </c>
      <c r="C2193" s="810" t="s">
        <v>3247</v>
      </c>
      <c r="D2193" s="274" t="s">
        <v>189</v>
      </c>
      <c r="E2193" s="355">
        <v>0.35399999999999998</v>
      </c>
      <c r="F2193" s="277">
        <v>3.5</v>
      </c>
      <c r="G2193" s="278" t="s">
        <v>48</v>
      </c>
      <c r="H2193" s="279" t="s">
        <v>103</v>
      </c>
      <c r="I2193" s="278"/>
      <c r="J2193" s="278"/>
      <c r="K2193" s="278"/>
      <c r="L2193" s="280"/>
      <c r="M2193" s="278"/>
      <c r="N2193" s="278"/>
      <c r="O2193" s="282"/>
      <c r="P2193" s="281"/>
      <c r="Q2193" s="282"/>
      <c r="R2193" s="281"/>
      <c r="S2193" s="282"/>
      <c r="T2193" s="282"/>
      <c r="U2193" s="282"/>
      <c r="V2193" s="961">
        <v>0.35399999999999998</v>
      </c>
      <c r="W2193" s="928"/>
      <c r="X2193" s="919"/>
      <c r="Y2193" s="31">
        <f t="shared" si="139"/>
        <v>0</v>
      </c>
    </row>
    <row r="2194" spans="1:25" s="247" customFormat="1" ht="20.25" customHeight="1" x14ac:dyDescent="0.3">
      <c r="A2194" s="273">
        <v>1876</v>
      </c>
      <c r="B2194" s="274" t="s">
        <v>3248</v>
      </c>
      <c r="C2194" s="810" t="s">
        <v>3249</v>
      </c>
      <c r="D2194" s="274" t="s">
        <v>2095</v>
      </c>
      <c r="E2194" s="355">
        <v>0.377</v>
      </c>
      <c r="F2194" s="277">
        <v>3.5</v>
      </c>
      <c r="G2194" s="278" t="s">
        <v>48</v>
      </c>
      <c r="H2194" s="279" t="s">
        <v>103</v>
      </c>
      <c r="I2194" s="278"/>
      <c r="J2194" s="278"/>
      <c r="K2194" s="278"/>
      <c r="L2194" s="280"/>
      <c r="M2194" s="278"/>
      <c r="N2194" s="278"/>
      <c r="O2194" s="282"/>
      <c r="P2194" s="281"/>
      <c r="Q2194" s="282"/>
      <c r="R2194" s="281"/>
      <c r="S2194" s="282"/>
      <c r="T2194" s="282"/>
      <c r="U2194" s="282"/>
      <c r="V2194" s="961">
        <v>0.377</v>
      </c>
      <c r="W2194" s="928"/>
      <c r="X2194" s="919"/>
      <c r="Y2194" s="31">
        <f t="shared" si="139"/>
        <v>0</v>
      </c>
    </row>
    <row r="2195" spans="1:25" s="247" customFormat="1" ht="20.25" customHeight="1" x14ac:dyDescent="0.3">
      <c r="A2195" s="273">
        <v>1877</v>
      </c>
      <c r="B2195" s="274" t="s">
        <v>3250</v>
      </c>
      <c r="C2195" s="810" t="s">
        <v>3251</v>
      </c>
      <c r="D2195" s="274" t="s">
        <v>1083</v>
      </c>
      <c r="E2195" s="355">
        <v>0.23200000000000001</v>
      </c>
      <c r="F2195" s="277">
        <v>3.5</v>
      </c>
      <c r="G2195" s="278" t="s">
        <v>48</v>
      </c>
      <c r="H2195" s="279" t="s">
        <v>103</v>
      </c>
      <c r="I2195" s="278"/>
      <c r="J2195" s="278"/>
      <c r="K2195" s="278"/>
      <c r="L2195" s="280"/>
      <c r="M2195" s="278"/>
      <c r="N2195" s="278"/>
      <c r="O2195" s="282"/>
      <c r="P2195" s="281"/>
      <c r="Q2195" s="282"/>
      <c r="R2195" s="281"/>
      <c r="S2195" s="282"/>
      <c r="T2195" s="282"/>
      <c r="U2195" s="282"/>
      <c r="V2195" s="961">
        <v>0.23200000000000001</v>
      </c>
      <c r="W2195" s="928"/>
      <c r="X2195" s="919"/>
      <c r="Y2195" s="31">
        <f t="shared" si="139"/>
        <v>0</v>
      </c>
    </row>
    <row r="2196" spans="1:25" s="247" customFormat="1" ht="20.25" customHeight="1" x14ac:dyDescent="0.3">
      <c r="A2196" s="273">
        <v>1878</v>
      </c>
      <c r="B2196" s="274" t="s">
        <v>3252</v>
      </c>
      <c r="C2196" s="810" t="s">
        <v>3253</v>
      </c>
      <c r="D2196" s="274" t="s">
        <v>497</v>
      </c>
      <c r="E2196" s="623">
        <v>0.39</v>
      </c>
      <c r="F2196" s="277">
        <v>3.5</v>
      </c>
      <c r="G2196" s="278" t="s">
        <v>48</v>
      </c>
      <c r="H2196" s="279" t="s">
        <v>103</v>
      </c>
      <c r="I2196" s="278"/>
      <c r="J2196" s="278"/>
      <c r="K2196" s="278"/>
      <c r="L2196" s="280"/>
      <c r="M2196" s="278"/>
      <c r="N2196" s="278"/>
      <c r="O2196" s="282"/>
      <c r="P2196" s="281"/>
      <c r="Q2196" s="282"/>
      <c r="R2196" s="281"/>
      <c r="S2196" s="282"/>
      <c r="T2196" s="282"/>
      <c r="U2196" s="282"/>
      <c r="V2196" s="960">
        <v>0.39</v>
      </c>
      <c r="W2196" s="928"/>
      <c r="X2196" s="919"/>
      <c r="Y2196" s="31">
        <f t="shared" si="139"/>
        <v>0</v>
      </c>
    </row>
    <row r="2197" spans="1:25" s="247" customFormat="1" ht="20.25" customHeight="1" x14ac:dyDescent="0.3">
      <c r="A2197" s="273">
        <v>1879</v>
      </c>
      <c r="B2197" s="274" t="s">
        <v>3254</v>
      </c>
      <c r="C2197" s="810" t="s">
        <v>3255</v>
      </c>
      <c r="D2197" s="274" t="s">
        <v>412</v>
      </c>
      <c r="E2197" s="355">
        <v>0.38800000000000001</v>
      </c>
      <c r="F2197" s="277">
        <v>3.5</v>
      </c>
      <c r="G2197" s="278" t="s">
        <v>48</v>
      </c>
      <c r="H2197" s="279" t="s">
        <v>103</v>
      </c>
      <c r="I2197" s="278"/>
      <c r="J2197" s="278"/>
      <c r="K2197" s="278"/>
      <c r="L2197" s="280"/>
      <c r="M2197" s="278"/>
      <c r="N2197" s="278"/>
      <c r="O2197" s="282"/>
      <c r="P2197" s="281"/>
      <c r="Q2197" s="282"/>
      <c r="R2197" s="281"/>
      <c r="S2197" s="282"/>
      <c r="T2197" s="282"/>
      <c r="U2197" s="282"/>
      <c r="V2197" s="961">
        <v>0.38800000000000001</v>
      </c>
      <c r="W2197" s="928"/>
      <c r="X2197" s="919"/>
      <c r="Y2197" s="31">
        <f t="shared" ref="Y2197:Y2260" si="142">E2197-V2197-W2197-X2197</f>
        <v>0</v>
      </c>
    </row>
    <row r="2198" spans="1:25" s="247" customFormat="1" ht="20.25" customHeight="1" x14ac:dyDescent="0.3">
      <c r="A2198" s="273">
        <v>1880</v>
      </c>
      <c r="B2198" s="274" t="s">
        <v>3256</v>
      </c>
      <c r="C2198" s="810" t="s">
        <v>3257</v>
      </c>
      <c r="D2198" s="274" t="s">
        <v>2889</v>
      </c>
      <c r="E2198" s="355">
        <v>8.4000000000000005E-2</v>
      </c>
      <c r="F2198" s="277">
        <v>3.5</v>
      </c>
      <c r="G2198" s="278" t="s">
        <v>48</v>
      </c>
      <c r="H2198" s="279" t="s">
        <v>103</v>
      </c>
      <c r="I2198" s="278"/>
      <c r="J2198" s="278"/>
      <c r="K2198" s="278"/>
      <c r="L2198" s="280"/>
      <c r="M2198" s="278"/>
      <c r="N2198" s="278"/>
      <c r="O2198" s="282"/>
      <c r="P2198" s="281"/>
      <c r="Q2198" s="282"/>
      <c r="R2198" s="281"/>
      <c r="S2198" s="282"/>
      <c r="T2198" s="282"/>
      <c r="U2198" s="282"/>
      <c r="V2198" s="961">
        <v>8.4000000000000005E-2</v>
      </c>
      <c r="W2198" s="928"/>
      <c r="X2198" s="919"/>
      <c r="Y2198" s="31">
        <f t="shared" si="142"/>
        <v>0</v>
      </c>
    </row>
    <row r="2199" spans="1:25" s="23" customFormat="1" ht="40.5" x14ac:dyDescent="0.3">
      <c r="A2199" s="273">
        <v>1881</v>
      </c>
      <c r="B2199" s="274"/>
      <c r="C2199" s="810" t="s">
        <v>4769</v>
      </c>
      <c r="D2199" s="275" t="s">
        <v>3258</v>
      </c>
      <c r="E2199" s="580">
        <f t="shared" ref="E2199" si="143">V2199+W2199+X2199</f>
        <v>0.115</v>
      </c>
      <c r="F2199" s="277">
        <v>3.5</v>
      </c>
      <c r="G2199" s="278" t="s">
        <v>48</v>
      </c>
      <c r="H2199" s="279" t="s">
        <v>103</v>
      </c>
      <c r="I2199" s="278"/>
      <c r="J2199" s="278"/>
      <c r="K2199" s="278"/>
      <c r="L2199" s="280"/>
      <c r="M2199" s="278"/>
      <c r="N2199" s="278"/>
      <c r="O2199" s="282"/>
      <c r="P2199" s="281"/>
      <c r="Q2199" s="282"/>
      <c r="R2199" s="281"/>
      <c r="S2199" s="282"/>
      <c r="T2199" s="282"/>
      <c r="U2199" s="282"/>
      <c r="V2199" s="919">
        <v>0.115</v>
      </c>
      <c r="W2199" s="928"/>
      <c r="X2199" s="919"/>
      <c r="Y2199" s="31">
        <f t="shared" si="142"/>
        <v>0</v>
      </c>
    </row>
    <row r="2200" spans="1:25" s="247" customFormat="1" ht="20.25" customHeight="1" x14ac:dyDescent="0.3">
      <c r="A2200" s="273">
        <v>1882</v>
      </c>
      <c r="B2200" s="274" t="s">
        <v>3259</v>
      </c>
      <c r="C2200" s="810" t="s">
        <v>3260</v>
      </c>
      <c r="D2200" s="274" t="s">
        <v>1089</v>
      </c>
      <c r="E2200" s="355">
        <v>0.183</v>
      </c>
      <c r="F2200" s="277">
        <v>3.5</v>
      </c>
      <c r="G2200" s="278" t="s">
        <v>48</v>
      </c>
      <c r="H2200" s="279" t="s">
        <v>103</v>
      </c>
      <c r="I2200" s="278"/>
      <c r="J2200" s="278"/>
      <c r="K2200" s="278"/>
      <c r="L2200" s="280"/>
      <c r="M2200" s="278"/>
      <c r="N2200" s="278"/>
      <c r="O2200" s="282"/>
      <c r="P2200" s="281"/>
      <c r="Q2200" s="282"/>
      <c r="R2200" s="281"/>
      <c r="S2200" s="282"/>
      <c r="T2200" s="282"/>
      <c r="U2200" s="282"/>
      <c r="V2200" s="961">
        <v>0.183</v>
      </c>
      <c r="W2200" s="928"/>
      <c r="X2200" s="919"/>
      <c r="Y2200" s="31">
        <f t="shared" si="142"/>
        <v>0</v>
      </c>
    </row>
    <row r="2201" spans="1:25" ht="20.25" customHeight="1" x14ac:dyDescent="0.3">
      <c r="A2201" s="273" t="s">
        <v>3261</v>
      </c>
      <c r="B2201" s="273"/>
      <c r="C2201" s="809"/>
      <c r="D2201" s="273"/>
      <c r="E2201" s="273"/>
      <c r="F2201" s="273"/>
      <c r="G2201" s="273"/>
      <c r="H2201" s="273"/>
      <c r="I2201" s="575"/>
      <c r="J2201" s="575"/>
      <c r="K2201" s="278"/>
      <c r="L2201" s="280"/>
      <c r="M2201" s="280"/>
      <c r="N2201" s="281"/>
      <c r="O2201" s="282"/>
      <c r="P2201" s="281"/>
      <c r="Q2201" s="282"/>
      <c r="R2201" s="281"/>
      <c r="S2201" s="282"/>
      <c r="T2201" s="274"/>
      <c r="U2201" s="274"/>
      <c r="V2201" s="919"/>
      <c r="W2201" s="928"/>
      <c r="X2201" s="919"/>
      <c r="Y2201" s="31">
        <f t="shared" si="142"/>
        <v>0</v>
      </c>
    </row>
    <row r="2202" spans="1:25" ht="20.25" customHeight="1" x14ac:dyDescent="0.3">
      <c r="A2202" s="273"/>
      <c r="B2202" s="273"/>
      <c r="C2202" s="809"/>
      <c r="D2202" s="273" t="s">
        <v>252</v>
      </c>
      <c r="E2202" s="596">
        <f>SUM(E2203:E2215)</f>
        <v>10.841999999999997</v>
      </c>
      <c r="F2202" s="273"/>
      <c r="G2202" s="273"/>
      <c r="H2202" s="273"/>
      <c r="I2202" s="575"/>
      <c r="J2202" s="575"/>
      <c r="K2202" s="278"/>
      <c r="L2202" s="280"/>
      <c r="M2202" s="280"/>
      <c r="N2202" s="281"/>
      <c r="O2202" s="282"/>
      <c r="P2202" s="281"/>
      <c r="Q2202" s="282"/>
      <c r="R2202" s="281"/>
      <c r="S2202" s="282"/>
      <c r="T2202" s="274"/>
      <c r="U2202" s="274"/>
      <c r="V2202" s="919"/>
      <c r="W2202" s="928"/>
      <c r="X2202" s="919"/>
      <c r="Y2202" s="31">
        <f t="shared" si="142"/>
        <v>10.841999999999997</v>
      </c>
    </row>
    <row r="2203" spans="1:25" s="247" customFormat="1" ht="20.25" customHeight="1" x14ac:dyDescent="0.3">
      <c r="A2203" s="273">
        <v>1883</v>
      </c>
      <c r="B2203" s="274" t="s">
        <v>3262</v>
      </c>
      <c r="C2203" s="810" t="s">
        <v>3263</v>
      </c>
      <c r="D2203" s="274" t="s">
        <v>100</v>
      </c>
      <c r="E2203" s="355">
        <v>1.371</v>
      </c>
      <c r="F2203" s="277">
        <v>3.5</v>
      </c>
      <c r="G2203" s="278" t="s">
        <v>48</v>
      </c>
      <c r="H2203" s="279" t="s">
        <v>103</v>
      </c>
      <c r="I2203" s="575"/>
      <c r="J2203" s="575"/>
      <c r="K2203" s="278"/>
      <c r="L2203" s="280"/>
      <c r="M2203" s="280"/>
      <c r="N2203" s="281"/>
      <c r="O2203" s="282"/>
      <c r="P2203" s="281"/>
      <c r="Q2203" s="282"/>
      <c r="R2203" s="281"/>
      <c r="S2203" s="282"/>
      <c r="T2203" s="274"/>
      <c r="U2203" s="274"/>
      <c r="V2203" s="961">
        <v>1.371</v>
      </c>
      <c r="W2203" s="928"/>
      <c r="X2203" s="919"/>
      <c r="Y2203" s="31">
        <f t="shared" si="142"/>
        <v>0</v>
      </c>
    </row>
    <row r="2204" spans="1:25" s="247" customFormat="1" ht="20.25" customHeight="1" x14ac:dyDescent="0.3">
      <c r="A2204" s="273">
        <v>1884</v>
      </c>
      <c r="B2204" s="274" t="s">
        <v>3264</v>
      </c>
      <c r="C2204" s="810" t="s">
        <v>3265</v>
      </c>
      <c r="D2204" s="274" t="s">
        <v>3266</v>
      </c>
      <c r="E2204" s="355">
        <v>0.41399999999999998</v>
      </c>
      <c r="F2204" s="277">
        <v>3.5</v>
      </c>
      <c r="G2204" s="278" t="s">
        <v>48</v>
      </c>
      <c r="H2204" s="279" t="s">
        <v>103</v>
      </c>
      <c r="I2204" s="575"/>
      <c r="J2204" s="575"/>
      <c r="K2204" s="278"/>
      <c r="L2204" s="280"/>
      <c r="M2204" s="280"/>
      <c r="N2204" s="281"/>
      <c r="O2204" s="282"/>
      <c r="P2204" s="281"/>
      <c r="Q2204" s="282"/>
      <c r="R2204" s="281"/>
      <c r="S2204" s="282"/>
      <c r="T2204" s="274"/>
      <c r="U2204" s="274"/>
      <c r="V2204" s="961">
        <v>0.41399999999999998</v>
      </c>
      <c r="W2204" s="928"/>
      <c r="X2204" s="919"/>
      <c r="Y2204" s="31">
        <f t="shared" si="142"/>
        <v>0</v>
      </c>
    </row>
    <row r="2205" spans="1:25" s="247" customFormat="1" ht="20.25" customHeight="1" x14ac:dyDescent="0.3">
      <c r="A2205" s="273">
        <v>1885</v>
      </c>
      <c r="B2205" s="274" t="s">
        <v>3267</v>
      </c>
      <c r="C2205" s="810" t="s">
        <v>3268</v>
      </c>
      <c r="D2205" s="274" t="s">
        <v>3269</v>
      </c>
      <c r="E2205" s="623">
        <v>0.51800000000000002</v>
      </c>
      <c r="F2205" s="277">
        <v>3.5</v>
      </c>
      <c r="G2205" s="278" t="s">
        <v>48</v>
      </c>
      <c r="H2205" s="279" t="s">
        <v>103</v>
      </c>
      <c r="I2205" s="575"/>
      <c r="J2205" s="575"/>
      <c r="K2205" s="278"/>
      <c r="L2205" s="280"/>
      <c r="M2205" s="280"/>
      <c r="N2205" s="281"/>
      <c r="O2205" s="282"/>
      <c r="P2205" s="281"/>
      <c r="Q2205" s="282"/>
      <c r="R2205" s="281"/>
      <c r="S2205" s="282"/>
      <c r="T2205" s="274"/>
      <c r="U2205" s="274"/>
      <c r="V2205" s="960">
        <v>0.51800000000000002</v>
      </c>
      <c r="W2205" s="928"/>
      <c r="X2205" s="919"/>
      <c r="Y2205" s="31">
        <f t="shared" si="142"/>
        <v>0</v>
      </c>
    </row>
    <row r="2206" spans="1:25" s="247" customFormat="1" ht="20.25" customHeight="1" x14ac:dyDescent="0.3">
      <c r="A2206" s="273">
        <v>1886</v>
      </c>
      <c r="B2206" s="274" t="s">
        <v>3270</v>
      </c>
      <c r="C2206" s="810" t="s">
        <v>3271</v>
      </c>
      <c r="D2206" s="274" t="s">
        <v>3272</v>
      </c>
      <c r="E2206" s="623">
        <v>0.621</v>
      </c>
      <c r="F2206" s="277">
        <v>3.5</v>
      </c>
      <c r="G2206" s="278" t="s">
        <v>48</v>
      </c>
      <c r="H2206" s="279" t="s">
        <v>103</v>
      </c>
      <c r="I2206" s="575"/>
      <c r="J2206" s="575"/>
      <c r="K2206" s="278"/>
      <c r="L2206" s="280"/>
      <c r="M2206" s="280"/>
      <c r="N2206" s="281"/>
      <c r="O2206" s="282"/>
      <c r="P2206" s="281"/>
      <c r="Q2206" s="282"/>
      <c r="R2206" s="281"/>
      <c r="S2206" s="282"/>
      <c r="T2206" s="274"/>
      <c r="U2206" s="274"/>
      <c r="V2206" s="960">
        <v>0.621</v>
      </c>
      <c r="W2206" s="928"/>
      <c r="X2206" s="919"/>
      <c r="Y2206" s="31">
        <f t="shared" si="142"/>
        <v>0</v>
      </c>
    </row>
    <row r="2207" spans="1:25" s="247" customFormat="1" ht="20.25" customHeight="1" x14ac:dyDescent="0.3">
      <c r="A2207" s="273">
        <v>1887</v>
      </c>
      <c r="B2207" s="274" t="s">
        <v>3273</v>
      </c>
      <c r="C2207" s="810" t="s">
        <v>3274</v>
      </c>
      <c r="D2207" s="274" t="s">
        <v>3275</v>
      </c>
      <c r="E2207" s="623">
        <v>0.33200000000000002</v>
      </c>
      <c r="F2207" s="277">
        <v>3.5</v>
      </c>
      <c r="G2207" s="278" t="s">
        <v>48</v>
      </c>
      <c r="H2207" s="279" t="s">
        <v>103</v>
      </c>
      <c r="I2207" s="575"/>
      <c r="J2207" s="575"/>
      <c r="K2207" s="278"/>
      <c r="L2207" s="280"/>
      <c r="M2207" s="280"/>
      <c r="N2207" s="281"/>
      <c r="O2207" s="282"/>
      <c r="P2207" s="281"/>
      <c r="Q2207" s="282"/>
      <c r="R2207" s="281"/>
      <c r="S2207" s="282"/>
      <c r="T2207" s="274"/>
      <c r="U2207" s="274"/>
      <c r="V2207" s="960">
        <v>0.33200000000000002</v>
      </c>
      <c r="W2207" s="928"/>
      <c r="X2207" s="919"/>
      <c r="Y2207" s="31">
        <f t="shared" si="142"/>
        <v>0</v>
      </c>
    </row>
    <row r="2208" spans="1:25" s="247" customFormat="1" ht="20.25" customHeight="1" x14ac:dyDescent="0.3">
      <c r="A2208" s="273">
        <v>1888</v>
      </c>
      <c r="B2208" s="274" t="s">
        <v>3276</v>
      </c>
      <c r="C2208" s="810" t="s">
        <v>3277</v>
      </c>
      <c r="D2208" s="274" t="s">
        <v>391</v>
      </c>
      <c r="E2208" s="355">
        <v>0.16900000000000001</v>
      </c>
      <c r="F2208" s="277">
        <v>4.5</v>
      </c>
      <c r="G2208" s="278" t="s">
        <v>48</v>
      </c>
      <c r="H2208" s="279" t="s">
        <v>103</v>
      </c>
      <c r="I2208" s="575"/>
      <c r="J2208" s="575"/>
      <c r="K2208" s="278"/>
      <c r="L2208" s="280"/>
      <c r="M2208" s="280"/>
      <c r="N2208" s="281"/>
      <c r="O2208" s="282"/>
      <c r="P2208" s="281"/>
      <c r="Q2208" s="282"/>
      <c r="R2208" s="281"/>
      <c r="S2208" s="282"/>
      <c r="T2208" s="274"/>
      <c r="U2208" s="274"/>
      <c r="V2208" s="961">
        <v>0.16900000000000001</v>
      </c>
      <c r="W2208" s="928"/>
      <c r="X2208" s="919"/>
      <c r="Y2208" s="31">
        <f t="shared" si="142"/>
        <v>0</v>
      </c>
    </row>
    <row r="2209" spans="1:25" s="247" customFormat="1" ht="20.25" customHeight="1" x14ac:dyDescent="0.3">
      <c r="A2209" s="273">
        <v>1889</v>
      </c>
      <c r="B2209" s="274" t="s">
        <v>3278</v>
      </c>
      <c r="C2209" s="810" t="s">
        <v>3279</v>
      </c>
      <c r="D2209" s="274" t="s">
        <v>3280</v>
      </c>
      <c r="E2209" s="355">
        <v>8.5999999999999993E-2</v>
      </c>
      <c r="F2209" s="277">
        <v>3.5</v>
      </c>
      <c r="G2209" s="278" t="s">
        <v>48</v>
      </c>
      <c r="H2209" s="279" t="s">
        <v>103</v>
      </c>
      <c r="I2209" s="575"/>
      <c r="J2209" s="575"/>
      <c r="K2209" s="278"/>
      <c r="L2209" s="280"/>
      <c r="M2209" s="280"/>
      <c r="N2209" s="281"/>
      <c r="O2209" s="282"/>
      <c r="P2209" s="281"/>
      <c r="Q2209" s="282"/>
      <c r="R2209" s="281"/>
      <c r="S2209" s="282"/>
      <c r="T2209" s="274"/>
      <c r="U2209" s="274"/>
      <c r="V2209" s="961">
        <v>8.5999999999999993E-2</v>
      </c>
      <c r="W2209" s="928"/>
      <c r="X2209" s="919"/>
      <c r="Y2209" s="31">
        <f t="shared" si="142"/>
        <v>0</v>
      </c>
    </row>
    <row r="2210" spans="1:25" s="247" customFormat="1" ht="20.25" customHeight="1" x14ac:dyDescent="0.3">
      <c r="A2210" s="273">
        <v>1890</v>
      </c>
      <c r="B2210" s="274" t="s">
        <v>3281</v>
      </c>
      <c r="C2210" s="810" t="s">
        <v>3282</v>
      </c>
      <c r="D2210" s="274" t="s">
        <v>622</v>
      </c>
      <c r="E2210" s="355">
        <v>1.452</v>
      </c>
      <c r="F2210" s="277">
        <v>4.5</v>
      </c>
      <c r="G2210" s="278" t="s">
        <v>48</v>
      </c>
      <c r="H2210" s="279" t="s">
        <v>103</v>
      </c>
      <c r="I2210" s="575"/>
      <c r="J2210" s="575"/>
      <c r="K2210" s="278"/>
      <c r="L2210" s="280"/>
      <c r="M2210" s="280"/>
      <c r="N2210" s="281"/>
      <c r="O2210" s="282"/>
      <c r="P2210" s="281"/>
      <c r="Q2210" s="282"/>
      <c r="R2210" s="281"/>
      <c r="S2210" s="282"/>
      <c r="T2210" s="274"/>
      <c r="U2210" s="274"/>
      <c r="V2210" s="961">
        <v>1.452</v>
      </c>
      <c r="W2210" s="928"/>
      <c r="X2210" s="919"/>
      <c r="Y2210" s="31">
        <f t="shared" si="142"/>
        <v>0</v>
      </c>
    </row>
    <row r="2211" spans="1:25" s="247" customFormat="1" ht="20.25" customHeight="1" x14ac:dyDescent="0.3">
      <c r="A2211" s="273">
        <v>1891</v>
      </c>
      <c r="B2211" s="274" t="s">
        <v>3283</v>
      </c>
      <c r="C2211" s="810" t="s">
        <v>3284</v>
      </c>
      <c r="D2211" s="274" t="s">
        <v>3285</v>
      </c>
      <c r="E2211" s="355">
        <v>1.145</v>
      </c>
      <c r="F2211" s="277">
        <v>4.5</v>
      </c>
      <c r="G2211" s="278" t="s">
        <v>48</v>
      </c>
      <c r="H2211" s="279" t="s">
        <v>103</v>
      </c>
      <c r="I2211" s="575"/>
      <c r="J2211" s="575"/>
      <c r="K2211" s="278"/>
      <c r="L2211" s="280"/>
      <c r="M2211" s="280"/>
      <c r="N2211" s="281"/>
      <c r="O2211" s="282"/>
      <c r="P2211" s="281"/>
      <c r="Q2211" s="282"/>
      <c r="R2211" s="281"/>
      <c r="S2211" s="282"/>
      <c r="T2211" s="274"/>
      <c r="U2211" s="274"/>
      <c r="V2211" s="961">
        <v>1.145</v>
      </c>
      <c r="W2211" s="928"/>
      <c r="X2211" s="919"/>
      <c r="Y2211" s="31">
        <f t="shared" si="142"/>
        <v>0</v>
      </c>
    </row>
    <row r="2212" spans="1:25" s="247" customFormat="1" ht="20.25" customHeight="1" x14ac:dyDescent="0.3">
      <c r="A2212" s="273">
        <v>1892</v>
      </c>
      <c r="B2212" s="274" t="s">
        <v>3286</v>
      </c>
      <c r="C2212" s="810" t="s">
        <v>3287</v>
      </c>
      <c r="D2212" s="274" t="s">
        <v>870</v>
      </c>
      <c r="E2212" s="623">
        <v>1.7509999999999999</v>
      </c>
      <c r="F2212" s="277">
        <v>4.5</v>
      </c>
      <c r="G2212" s="278" t="s">
        <v>48</v>
      </c>
      <c r="H2212" s="279" t="s">
        <v>103</v>
      </c>
      <c r="I2212" s="575"/>
      <c r="J2212" s="575"/>
      <c r="K2212" s="278"/>
      <c r="L2212" s="280"/>
      <c r="M2212" s="280"/>
      <c r="N2212" s="281"/>
      <c r="O2212" s="282"/>
      <c r="P2212" s="281"/>
      <c r="Q2212" s="282"/>
      <c r="R2212" s="281"/>
      <c r="S2212" s="282"/>
      <c r="T2212" s="274"/>
      <c r="U2212" s="274"/>
      <c r="V2212" s="960">
        <v>1.7509999999999999</v>
      </c>
      <c r="W2212" s="928"/>
      <c r="X2212" s="919"/>
      <c r="Y2212" s="31">
        <f t="shared" si="142"/>
        <v>0</v>
      </c>
    </row>
    <row r="2213" spans="1:25" s="247" customFormat="1" ht="20.25" customHeight="1" x14ac:dyDescent="0.3">
      <c r="A2213" s="273">
        <v>1893</v>
      </c>
      <c r="B2213" s="274" t="s">
        <v>3288</v>
      </c>
      <c r="C2213" s="810" t="s">
        <v>3289</v>
      </c>
      <c r="D2213" s="274" t="s">
        <v>3290</v>
      </c>
      <c r="E2213" s="355">
        <v>0.80200000000000005</v>
      </c>
      <c r="F2213" s="277">
        <v>4.5</v>
      </c>
      <c r="G2213" s="278" t="s">
        <v>48</v>
      </c>
      <c r="H2213" s="279" t="s">
        <v>103</v>
      </c>
      <c r="I2213" s="575"/>
      <c r="J2213" s="575"/>
      <c r="K2213" s="278"/>
      <c r="L2213" s="280"/>
      <c r="M2213" s="280"/>
      <c r="N2213" s="281"/>
      <c r="O2213" s="282"/>
      <c r="P2213" s="281"/>
      <c r="Q2213" s="282"/>
      <c r="R2213" s="281"/>
      <c r="S2213" s="282"/>
      <c r="T2213" s="274"/>
      <c r="U2213" s="274"/>
      <c r="V2213" s="961">
        <v>0.80200000000000005</v>
      </c>
      <c r="W2213" s="928"/>
      <c r="X2213" s="919"/>
      <c r="Y2213" s="31">
        <f t="shared" si="142"/>
        <v>0</v>
      </c>
    </row>
    <row r="2214" spans="1:25" s="247" customFormat="1" ht="20.25" customHeight="1" x14ac:dyDescent="0.3">
      <c r="A2214" s="273">
        <v>1894</v>
      </c>
      <c r="B2214" s="274" t="s">
        <v>3291</v>
      </c>
      <c r="C2214" s="810" t="s">
        <v>3292</v>
      </c>
      <c r="D2214" s="274" t="s">
        <v>3293</v>
      </c>
      <c r="E2214" s="355">
        <v>0.79200000000000004</v>
      </c>
      <c r="F2214" s="277">
        <v>3.5</v>
      </c>
      <c r="G2214" s="278" t="s">
        <v>48</v>
      </c>
      <c r="H2214" s="279" t="s">
        <v>103</v>
      </c>
      <c r="I2214" s="575"/>
      <c r="J2214" s="575"/>
      <c r="K2214" s="278"/>
      <c r="L2214" s="280"/>
      <c r="M2214" s="280"/>
      <c r="N2214" s="281"/>
      <c r="O2214" s="282"/>
      <c r="P2214" s="281"/>
      <c r="Q2214" s="282"/>
      <c r="R2214" s="281"/>
      <c r="S2214" s="282"/>
      <c r="T2214" s="274"/>
      <c r="U2214" s="274"/>
      <c r="V2214" s="961">
        <v>0.79200000000000004</v>
      </c>
      <c r="W2214" s="928"/>
      <c r="X2214" s="919"/>
      <c r="Y2214" s="31">
        <f t="shared" si="142"/>
        <v>0</v>
      </c>
    </row>
    <row r="2215" spans="1:25" s="247" customFormat="1" ht="20.25" customHeight="1" x14ac:dyDescent="0.3">
      <c r="A2215" s="273">
        <v>1895</v>
      </c>
      <c r="B2215" s="274" t="s">
        <v>3294</v>
      </c>
      <c r="C2215" s="810" t="s">
        <v>3295</v>
      </c>
      <c r="D2215" s="274" t="s">
        <v>139</v>
      </c>
      <c r="E2215" s="355">
        <v>1.389</v>
      </c>
      <c r="F2215" s="277">
        <v>6</v>
      </c>
      <c r="G2215" s="278" t="s">
        <v>39</v>
      </c>
      <c r="H2215" s="279" t="s">
        <v>229</v>
      </c>
      <c r="I2215" s="575"/>
      <c r="J2215" s="575"/>
      <c r="K2215" s="278"/>
      <c r="L2215" s="280"/>
      <c r="M2215" s="280"/>
      <c r="N2215" s="281"/>
      <c r="O2215" s="282"/>
      <c r="P2215" s="281"/>
      <c r="Q2215" s="282"/>
      <c r="R2215" s="281"/>
      <c r="S2215" s="282"/>
      <c r="T2215" s="274"/>
      <c r="U2215" s="274"/>
      <c r="V2215" s="961">
        <v>1.389</v>
      </c>
      <c r="W2215" s="928"/>
      <c r="X2215" s="919"/>
      <c r="Y2215" s="31">
        <f t="shared" si="142"/>
        <v>0</v>
      </c>
    </row>
    <row r="2216" spans="1:25" s="23" customFormat="1" ht="20.25" customHeight="1" x14ac:dyDescent="0.3">
      <c r="A2216" s="273" t="s">
        <v>3296</v>
      </c>
      <c r="B2216" s="273"/>
      <c r="C2216" s="809"/>
      <c r="D2216" s="273"/>
      <c r="E2216" s="273"/>
      <c r="F2216" s="273"/>
      <c r="G2216" s="273"/>
      <c r="H2216" s="273"/>
      <c r="I2216" s="575"/>
      <c r="J2216" s="575"/>
      <c r="K2216" s="278"/>
      <c r="L2216" s="280"/>
      <c r="M2216" s="280"/>
      <c r="N2216" s="281"/>
      <c r="O2216" s="282"/>
      <c r="P2216" s="281"/>
      <c r="Q2216" s="282"/>
      <c r="R2216" s="281"/>
      <c r="S2216" s="282"/>
      <c r="T2216" s="274"/>
      <c r="U2216" s="274"/>
      <c r="V2216" s="919"/>
      <c r="W2216" s="928"/>
      <c r="X2216" s="919"/>
      <c r="Y2216" s="31">
        <f t="shared" si="142"/>
        <v>0</v>
      </c>
    </row>
    <row r="2217" spans="1:25" s="23" customFormat="1" ht="20.25" customHeight="1" x14ac:dyDescent="0.3">
      <c r="A2217" s="273"/>
      <c r="B2217" s="273"/>
      <c r="C2217" s="809"/>
      <c r="D2217" s="273" t="s">
        <v>252</v>
      </c>
      <c r="E2217" s="596">
        <f>SUM(E2218:E2225)</f>
        <v>2.8519999999999999</v>
      </c>
      <c r="F2217" s="273"/>
      <c r="G2217" s="273"/>
      <c r="H2217" s="273"/>
      <c r="I2217" s="575"/>
      <c r="J2217" s="575"/>
      <c r="K2217" s="278"/>
      <c r="L2217" s="280"/>
      <c r="M2217" s="280"/>
      <c r="N2217" s="281"/>
      <c r="O2217" s="282"/>
      <c r="P2217" s="281"/>
      <c r="Q2217" s="282"/>
      <c r="R2217" s="281"/>
      <c r="S2217" s="282"/>
      <c r="T2217" s="274"/>
      <c r="U2217" s="274"/>
      <c r="V2217" s="919"/>
      <c r="W2217" s="928"/>
      <c r="X2217" s="919"/>
      <c r="Y2217" s="31">
        <f t="shared" si="142"/>
        <v>2.8519999999999999</v>
      </c>
    </row>
    <row r="2218" spans="1:25" s="247" customFormat="1" ht="20.25" customHeight="1" x14ac:dyDescent="0.3">
      <c r="A2218" s="273">
        <v>1896</v>
      </c>
      <c r="B2218" s="274" t="s">
        <v>3297</v>
      </c>
      <c r="C2218" s="810" t="s">
        <v>3298</v>
      </c>
      <c r="D2218" s="274" t="s">
        <v>401</v>
      </c>
      <c r="E2218" s="355">
        <v>0.84299999999999997</v>
      </c>
      <c r="F2218" s="277">
        <v>3.5</v>
      </c>
      <c r="G2218" s="278" t="s">
        <v>48</v>
      </c>
      <c r="H2218" s="279" t="s">
        <v>103</v>
      </c>
      <c r="I2218" s="575"/>
      <c r="J2218" s="575"/>
      <c r="K2218" s="278"/>
      <c r="L2218" s="280"/>
      <c r="M2218" s="280"/>
      <c r="N2218" s="281"/>
      <c r="O2218" s="282"/>
      <c r="P2218" s="281"/>
      <c r="Q2218" s="282"/>
      <c r="R2218" s="281"/>
      <c r="S2218" s="282"/>
      <c r="T2218" s="274"/>
      <c r="U2218" s="274"/>
      <c r="V2218" s="961">
        <v>0.84299999999999997</v>
      </c>
      <c r="W2218" s="928"/>
      <c r="X2218" s="919"/>
      <c r="Y2218" s="31">
        <f t="shared" si="142"/>
        <v>0</v>
      </c>
    </row>
    <row r="2219" spans="1:25" s="247" customFormat="1" ht="20.25" customHeight="1" x14ac:dyDescent="0.3">
      <c r="A2219" s="273">
        <v>1897</v>
      </c>
      <c r="B2219" s="274" t="s">
        <v>3299</v>
      </c>
      <c r="C2219" s="810" t="s">
        <v>3300</v>
      </c>
      <c r="D2219" s="274" t="s">
        <v>3301</v>
      </c>
      <c r="E2219" s="355">
        <v>0.34</v>
      </c>
      <c r="F2219" s="277">
        <v>3.5</v>
      </c>
      <c r="G2219" s="278" t="s">
        <v>48</v>
      </c>
      <c r="H2219" s="279" t="s">
        <v>103</v>
      </c>
      <c r="I2219" s="575"/>
      <c r="J2219" s="575"/>
      <c r="K2219" s="278"/>
      <c r="L2219" s="280"/>
      <c r="M2219" s="280"/>
      <c r="N2219" s="281"/>
      <c r="O2219" s="282"/>
      <c r="P2219" s="281"/>
      <c r="Q2219" s="282"/>
      <c r="R2219" s="281"/>
      <c r="S2219" s="282"/>
      <c r="T2219" s="274"/>
      <c r="U2219" s="274"/>
      <c r="V2219" s="961">
        <v>0.34</v>
      </c>
      <c r="W2219" s="928"/>
      <c r="X2219" s="919"/>
      <c r="Y2219" s="31">
        <f t="shared" si="142"/>
        <v>0</v>
      </c>
    </row>
    <row r="2220" spans="1:25" s="247" customFormat="1" ht="20.25" customHeight="1" x14ac:dyDescent="0.3">
      <c r="A2220" s="273">
        <v>1898</v>
      </c>
      <c r="B2220" s="274" t="s">
        <v>3302</v>
      </c>
      <c r="C2220" s="810" t="s">
        <v>3303</v>
      </c>
      <c r="D2220" s="274" t="s">
        <v>3304</v>
      </c>
      <c r="E2220" s="355">
        <v>0.46600000000000003</v>
      </c>
      <c r="F2220" s="277">
        <v>3.5</v>
      </c>
      <c r="G2220" s="278" t="s">
        <v>48</v>
      </c>
      <c r="H2220" s="279" t="s">
        <v>103</v>
      </c>
      <c r="I2220" s="575"/>
      <c r="J2220" s="575"/>
      <c r="K2220" s="278"/>
      <c r="L2220" s="280"/>
      <c r="M2220" s="280"/>
      <c r="N2220" s="281"/>
      <c r="O2220" s="282"/>
      <c r="P2220" s="281"/>
      <c r="Q2220" s="282"/>
      <c r="R2220" s="281"/>
      <c r="S2220" s="282"/>
      <c r="T2220" s="274"/>
      <c r="U2220" s="274"/>
      <c r="V2220" s="961">
        <v>0.46600000000000003</v>
      </c>
      <c r="W2220" s="928"/>
      <c r="X2220" s="919"/>
      <c r="Y2220" s="31">
        <f t="shared" si="142"/>
        <v>0</v>
      </c>
    </row>
    <row r="2221" spans="1:25" s="247" customFormat="1" ht="20.25" customHeight="1" x14ac:dyDescent="0.3">
      <c r="A2221" s="273">
        <v>1899</v>
      </c>
      <c r="B2221" s="274">
        <v>2195300</v>
      </c>
      <c r="C2221" s="810" t="s">
        <v>3305</v>
      </c>
      <c r="D2221" s="274" t="s">
        <v>483</v>
      </c>
      <c r="E2221" s="355">
        <v>0.19800000000000001</v>
      </c>
      <c r="F2221" s="277">
        <v>3.5</v>
      </c>
      <c r="G2221" s="278" t="s">
        <v>48</v>
      </c>
      <c r="H2221" s="279" t="s">
        <v>103</v>
      </c>
      <c r="I2221" s="575"/>
      <c r="J2221" s="575"/>
      <c r="K2221" s="278"/>
      <c r="L2221" s="280"/>
      <c r="M2221" s="280"/>
      <c r="N2221" s="281"/>
      <c r="O2221" s="282"/>
      <c r="P2221" s="281"/>
      <c r="Q2221" s="282"/>
      <c r="R2221" s="281"/>
      <c r="S2221" s="282"/>
      <c r="T2221" s="274"/>
      <c r="U2221" s="274"/>
      <c r="V2221" s="961">
        <v>0.19800000000000001</v>
      </c>
      <c r="W2221" s="928"/>
      <c r="X2221" s="919"/>
      <c r="Y2221" s="31">
        <f t="shared" si="142"/>
        <v>0</v>
      </c>
    </row>
    <row r="2222" spans="1:25" s="247" customFormat="1" ht="20.25" customHeight="1" x14ac:dyDescent="0.3">
      <c r="A2222" s="273">
        <v>1900</v>
      </c>
      <c r="B2222" s="274" t="s">
        <v>3306</v>
      </c>
      <c r="C2222" s="810" t="s">
        <v>3307</v>
      </c>
      <c r="D2222" s="274" t="s">
        <v>3308</v>
      </c>
      <c r="E2222" s="355">
        <v>0.20799999999999999</v>
      </c>
      <c r="F2222" s="277">
        <v>3.5</v>
      </c>
      <c r="G2222" s="278" t="s">
        <v>48</v>
      </c>
      <c r="H2222" s="279" t="s">
        <v>103</v>
      </c>
      <c r="I2222" s="575"/>
      <c r="J2222" s="575"/>
      <c r="K2222" s="278"/>
      <c r="L2222" s="280"/>
      <c r="M2222" s="280"/>
      <c r="N2222" s="281"/>
      <c r="O2222" s="282"/>
      <c r="P2222" s="281"/>
      <c r="Q2222" s="282"/>
      <c r="R2222" s="281"/>
      <c r="S2222" s="282"/>
      <c r="T2222" s="274"/>
      <c r="U2222" s="274"/>
      <c r="V2222" s="961">
        <v>0.20799999999999999</v>
      </c>
      <c r="W2222" s="928"/>
      <c r="X2222" s="919"/>
      <c r="Y2222" s="31">
        <f t="shared" si="142"/>
        <v>0</v>
      </c>
    </row>
    <row r="2223" spans="1:25" s="247" customFormat="1" ht="20.25" customHeight="1" x14ac:dyDescent="0.3">
      <c r="A2223" s="273">
        <v>1901</v>
      </c>
      <c r="B2223" s="274" t="s">
        <v>3309</v>
      </c>
      <c r="C2223" s="810" t="s">
        <v>3310</v>
      </c>
      <c r="D2223" s="274" t="s">
        <v>414</v>
      </c>
      <c r="E2223" s="355">
        <v>0.35699999999999998</v>
      </c>
      <c r="F2223" s="277">
        <v>3.5</v>
      </c>
      <c r="G2223" s="278" t="s">
        <v>48</v>
      </c>
      <c r="H2223" s="279" t="s">
        <v>103</v>
      </c>
      <c r="I2223" s="575"/>
      <c r="J2223" s="575"/>
      <c r="K2223" s="278"/>
      <c r="L2223" s="280"/>
      <c r="M2223" s="280"/>
      <c r="N2223" s="281"/>
      <c r="O2223" s="282"/>
      <c r="P2223" s="281"/>
      <c r="Q2223" s="282"/>
      <c r="R2223" s="281"/>
      <c r="S2223" s="282"/>
      <c r="T2223" s="274"/>
      <c r="U2223" s="274"/>
      <c r="V2223" s="961">
        <v>0.35699999999999998</v>
      </c>
      <c r="W2223" s="928"/>
      <c r="X2223" s="919"/>
      <c r="Y2223" s="31">
        <f t="shared" si="142"/>
        <v>0</v>
      </c>
    </row>
    <row r="2224" spans="1:25" s="247" customFormat="1" ht="20.25" customHeight="1" x14ac:dyDescent="0.3">
      <c r="A2224" s="273">
        <v>1902</v>
      </c>
      <c r="B2224" s="274" t="s">
        <v>3311</v>
      </c>
      <c r="C2224" s="810" t="s">
        <v>3312</v>
      </c>
      <c r="D2224" s="274" t="s">
        <v>1470</v>
      </c>
      <c r="E2224" s="355">
        <v>0.24299999999999999</v>
      </c>
      <c r="F2224" s="277">
        <v>3.5</v>
      </c>
      <c r="G2224" s="278" t="s">
        <v>48</v>
      </c>
      <c r="H2224" s="279" t="s">
        <v>103</v>
      </c>
      <c r="I2224" s="575"/>
      <c r="J2224" s="575"/>
      <c r="K2224" s="278"/>
      <c r="L2224" s="280"/>
      <c r="M2224" s="280"/>
      <c r="N2224" s="281"/>
      <c r="O2224" s="282"/>
      <c r="P2224" s="281"/>
      <c r="Q2224" s="282"/>
      <c r="R2224" s="281"/>
      <c r="S2224" s="282"/>
      <c r="T2224" s="274"/>
      <c r="U2224" s="274"/>
      <c r="V2224" s="961">
        <v>0.24299999999999999</v>
      </c>
      <c r="W2224" s="928"/>
      <c r="X2224" s="919"/>
      <c r="Y2224" s="31">
        <f t="shared" si="142"/>
        <v>0</v>
      </c>
    </row>
    <row r="2225" spans="1:25" s="247" customFormat="1" ht="20.25" customHeight="1" x14ac:dyDescent="0.3">
      <c r="A2225" s="273">
        <v>1903</v>
      </c>
      <c r="B2225" s="274"/>
      <c r="C2225" s="810" t="s">
        <v>3313</v>
      </c>
      <c r="D2225" s="274" t="s">
        <v>3314</v>
      </c>
      <c r="E2225" s="355">
        <v>0.19700000000000001</v>
      </c>
      <c r="F2225" s="277">
        <v>4.5</v>
      </c>
      <c r="G2225" s="278" t="s">
        <v>48</v>
      </c>
      <c r="H2225" s="279" t="s">
        <v>103</v>
      </c>
      <c r="I2225" s="575"/>
      <c r="J2225" s="575"/>
      <c r="K2225" s="278"/>
      <c r="L2225" s="280"/>
      <c r="M2225" s="280"/>
      <c r="N2225" s="281"/>
      <c r="O2225" s="282"/>
      <c r="P2225" s="281"/>
      <c r="Q2225" s="282"/>
      <c r="R2225" s="281"/>
      <c r="S2225" s="282"/>
      <c r="T2225" s="274"/>
      <c r="U2225" s="274"/>
      <c r="V2225" s="961">
        <v>0.19700000000000001</v>
      </c>
      <c r="W2225" s="928"/>
      <c r="X2225" s="919"/>
      <c r="Y2225" s="31">
        <f t="shared" si="142"/>
        <v>0</v>
      </c>
    </row>
    <row r="2226" spans="1:25" s="202" customFormat="1" ht="21" customHeight="1" x14ac:dyDescent="0.3">
      <c r="A2226" s="273" t="s">
        <v>3315</v>
      </c>
      <c r="B2226" s="273"/>
      <c r="C2226" s="809"/>
      <c r="D2226" s="273"/>
      <c r="E2226" s="273"/>
      <c r="F2226" s="273"/>
      <c r="G2226" s="273"/>
      <c r="H2226" s="273"/>
      <c r="I2226" s="648"/>
      <c r="J2226" s="648"/>
      <c r="K2226" s="649"/>
      <c r="L2226" s="649"/>
      <c r="M2226" s="649"/>
      <c r="N2226" s="650"/>
      <c r="O2226" s="651"/>
      <c r="P2226" s="650"/>
      <c r="Q2226" s="651"/>
      <c r="R2226" s="650"/>
      <c r="S2226" s="651"/>
      <c r="T2226" s="651"/>
      <c r="U2226" s="651"/>
      <c r="V2226" s="981"/>
      <c r="W2226" s="982"/>
      <c r="X2226" s="981"/>
      <c r="Y2226" s="31">
        <f t="shared" si="142"/>
        <v>0</v>
      </c>
    </row>
    <row r="2227" spans="1:25" s="202" customFormat="1" ht="21" customHeight="1" x14ac:dyDescent="0.3">
      <c r="A2227" s="273"/>
      <c r="B2227" s="273"/>
      <c r="C2227" s="809"/>
      <c r="D2227" s="273" t="s">
        <v>252</v>
      </c>
      <c r="E2227" s="596">
        <f>SUM(E2228:E2248)</f>
        <v>15.031000000000001</v>
      </c>
      <c r="F2227" s="273"/>
      <c r="G2227" s="273"/>
      <c r="H2227" s="273"/>
      <c r="I2227" s="648"/>
      <c r="J2227" s="648"/>
      <c r="K2227" s="649"/>
      <c r="L2227" s="649"/>
      <c r="M2227" s="649"/>
      <c r="N2227" s="650"/>
      <c r="O2227" s="651"/>
      <c r="P2227" s="650"/>
      <c r="Q2227" s="651"/>
      <c r="R2227" s="650"/>
      <c r="S2227" s="651"/>
      <c r="T2227" s="651"/>
      <c r="U2227" s="651"/>
      <c r="V2227" s="981"/>
      <c r="W2227" s="982"/>
      <c r="X2227" s="981"/>
      <c r="Y2227" s="31">
        <f t="shared" si="142"/>
        <v>15.031000000000001</v>
      </c>
    </row>
    <row r="2228" spans="1:25" s="247" customFormat="1" ht="20.25" customHeight="1" x14ac:dyDescent="0.3">
      <c r="A2228" s="273">
        <v>1904</v>
      </c>
      <c r="B2228" s="274"/>
      <c r="C2228" s="810" t="s">
        <v>3316</v>
      </c>
      <c r="D2228" s="274" t="s">
        <v>375</v>
      </c>
      <c r="E2228" s="355">
        <v>3.0310000000000001</v>
      </c>
      <c r="F2228" s="277">
        <v>4.5</v>
      </c>
      <c r="G2228" s="278" t="s">
        <v>48</v>
      </c>
      <c r="H2228" s="279" t="str">
        <f t="shared" ref="H2228:H2248" si="144">IF(F2228&lt;5.1,"6","10")</f>
        <v>6</v>
      </c>
      <c r="I2228" s="278">
        <v>3.0310000000000001</v>
      </c>
      <c r="J2228" s="278">
        <v>3.0310000000000001</v>
      </c>
      <c r="K2228" s="280"/>
      <c r="L2228" s="280"/>
      <c r="M2228" s="280"/>
      <c r="N2228" s="281">
        <v>3.0310000000000001</v>
      </c>
      <c r="O2228" s="282">
        <v>100</v>
      </c>
      <c r="P2228" s="281">
        <v>3.0310000000000001</v>
      </c>
      <c r="Q2228" s="282">
        <v>100</v>
      </c>
      <c r="R2228" s="281">
        <v>3.0310000000000001</v>
      </c>
      <c r="S2228" s="282">
        <v>100</v>
      </c>
      <c r="T2228" s="282" t="s">
        <v>88</v>
      </c>
      <c r="U2228" s="282">
        <v>2019</v>
      </c>
      <c r="V2228" s="961">
        <v>3.0310000000000001</v>
      </c>
      <c r="W2228" s="928"/>
      <c r="X2228" s="919"/>
      <c r="Y2228" s="31">
        <f t="shared" si="142"/>
        <v>0</v>
      </c>
    </row>
    <row r="2229" spans="1:25" s="247" customFormat="1" ht="20.25" customHeight="1" x14ac:dyDescent="0.3">
      <c r="A2229" s="273">
        <v>1905</v>
      </c>
      <c r="B2229" s="274"/>
      <c r="C2229" s="810" t="s">
        <v>3317</v>
      </c>
      <c r="D2229" s="274" t="s">
        <v>3318</v>
      </c>
      <c r="E2229" s="355">
        <v>0.187</v>
      </c>
      <c r="F2229" s="277">
        <v>4.5</v>
      </c>
      <c r="G2229" s="278" t="s">
        <v>48</v>
      </c>
      <c r="H2229" s="279" t="str">
        <f t="shared" si="144"/>
        <v>6</v>
      </c>
      <c r="I2229" s="278">
        <v>0.2</v>
      </c>
      <c r="J2229" s="278">
        <v>0.2</v>
      </c>
      <c r="K2229" s="280"/>
      <c r="L2229" s="280"/>
      <c r="M2229" s="280"/>
      <c r="N2229" s="281">
        <v>0.2</v>
      </c>
      <c r="O2229" s="282">
        <v>100</v>
      </c>
      <c r="P2229" s="281">
        <v>0.2</v>
      </c>
      <c r="Q2229" s="282">
        <v>100</v>
      </c>
      <c r="R2229" s="281">
        <v>0.2</v>
      </c>
      <c r="S2229" s="282">
        <v>100</v>
      </c>
      <c r="T2229" s="282" t="s">
        <v>88</v>
      </c>
      <c r="U2229" s="282">
        <v>2019</v>
      </c>
      <c r="V2229" s="961">
        <v>0.187</v>
      </c>
      <c r="W2229" s="928"/>
      <c r="X2229" s="919"/>
      <c r="Y2229" s="31">
        <f t="shared" si="142"/>
        <v>0</v>
      </c>
    </row>
    <row r="2230" spans="1:25" s="247" customFormat="1" ht="20.25" customHeight="1" x14ac:dyDescent="0.3">
      <c r="A2230" s="273">
        <v>1906</v>
      </c>
      <c r="B2230" s="274"/>
      <c r="C2230" s="810" t="s">
        <v>3319</v>
      </c>
      <c r="D2230" s="274" t="s">
        <v>161</v>
      </c>
      <c r="E2230" s="623">
        <v>3.21</v>
      </c>
      <c r="F2230" s="277">
        <v>4.5</v>
      </c>
      <c r="G2230" s="278" t="s">
        <v>48</v>
      </c>
      <c r="H2230" s="279" t="str">
        <f t="shared" si="144"/>
        <v>6</v>
      </c>
      <c r="I2230" s="278">
        <v>2.9049999999999998</v>
      </c>
      <c r="J2230" s="278">
        <v>2.9049999999999998</v>
      </c>
      <c r="K2230" s="280"/>
      <c r="L2230" s="280"/>
      <c r="M2230" s="280"/>
      <c r="N2230" s="281">
        <v>2.9049999999999998</v>
      </c>
      <c r="O2230" s="282">
        <v>100</v>
      </c>
      <c r="P2230" s="281">
        <v>2.9049999999999998</v>
      </c>
      <c r="Q2230" s="282">
        <v>100</v>
      </c>
      <c r="R2230" s="281">
        <v>2.9049999999999998</v>
      </c>
      <c r="S2230" s="282">
        <v>100</v>
      </c>
      <c r="T2230" s="282" t="s">
        <v>88</v>
      </c>
      <c r="U2230" s="282">
        <v>2019</v>
      </c>
      <c r="V2230" s="960">
        <v>3.21</v>
      </c>
      <c r="W2230" s="928"/>
      <c r="X2230" s="919"/>
      <c r="Y2230" s="31">
        <f t="shared" si="142"/>
        <v>0</v>
      </c>
    </row>
    <row r="2231" spans="1:25" s="247" customFormat="1" ht="20.25" customHeight="1" x14ac:dyDescent="0.3">
      <c r="A2231" s="273">
        <v>1907</v>
      </c>
      <c r="B2231" s="274"/>
      <c r="C2231" s="810" t="s">
        <v>3320</v>
      </c>
      <c r="D2231" s="274" t="s">
        <v>2789</v>
      </c>
      <c r="E2231" s="355">
        <v>0.115</v>
      </c>
      <c r="F2231" s="277">
        <v>4.5</v>
      </c>
      <c r="G2231" s="278" t="s">
        <v>48</v>
      </c>
      <c r="H2231" s="279" t="str">
        <f t="shared" si="144"/>
        <v>6</v>
      </c>
      <c r="I2231" s="278"/>
      <c r="J2231" s="278"/>
      <c r="K2231" s="280"/>
      <c r="L2231" s="280"/>
      <c r="M2231" s="280"/>
      <c r="N2231" s="281"/>
      <c r="O2231" s="282"/>
      <c r="P2231" s="281"/>
      <c r="Q2231" s="282"/>
      <c r="R2231" s="281"/>
      <c r="S2231" s="282"/>
      <c r="T2231" s="282"/>
      <c r="U2231" s="282"/>
      <c r="V2231" s="961">
        <v>0.115</v>
      </c>
      <c r="W2231" s="928"/>
      <c r="X2231" s="919"/>
      <c r="Y2231" s="31">
        <f t="shared" si="142"/>
        <v>0</v>
      </c>
    </row>
    <row r="2232" spans="1:25" s="247" customFormat="1" ht="20.25" customHeight="1" x14ac:dyDescent="0.3">
      <c r="A2232" s="273">
        <v>1908</v>
      </c>
      <c r="B2232" s="274">
        <v>2202528</v>
      </c>
      <c r="C2232" s="810" t="s">
        <v>3321</v>
      </c>
      <c r="D2232" s="274" t="s">
        <v>3322</v>
      </c>
      <c r="E2232" s="355">
        <v>0.314</v>
      </c>
      <c r="F2232" s="277">
        <v>4.5</v>
      </c>
      <c r="G2232" s="278" t="s">
        <v>48</v>
      </c>
      <c r="H2232" s="279" t="str">
        <f t="shared" si="144"/>
        <v>6</v>
      </c>
      <c r="I2232" s="278">
        <v>0.32600000000000001</v>
      </c>
      <c r="J2232" s="278">
        <v>0.32600000000000001</v>
      </c>
      <c r="K2232" s="280"/>
      <c r="L2232" s="280"/>
      <c r="M2232" s="280"/>
      <c r="N2232" s="281">
        <v>0.32600000000000001</v>
      </c>
      <c r="O2232" s="282">
        <v>100</v>
      </c>
      <c r="P2232" s="281">
        <v>0.32600000000000001</v>
      </c>
      <c r="Q2232" s="282">
        <v>100</v>
      </c>
      <c r="R2232" s="281">
        <v>0.32600000000000001</v>
      </c>
      <c r="S2232" s="282">
        <v>100</v>
      </c>
      <c r="T2232" s="282" t="s">
        <v>88</v>
      </c>
      <c r="U2232" s="282">
        <v>2019</v>
      </c>
      <c r="V2232" s="961">
        <v>0.314</v>
      </c>
      <c r="W2232" s="928"/>
      <c r="X2232" s="919"/>
      <c r="Y2232" s="31">
        <f t="shared" si="142"/>
        <v>0</v>
      </c>
    </row>
    <row r="2233" spans="1:25" s="247" customFormat="1" ht="20.25" customHeight="1" x14ac:dyDescent="0.3">
      <c r="A2233" s="273">
        <v>1909</v>
      </c>
      <c r="B2233" s="274"/>
      <c r="C2233" s="810" t="s">
        <v>3323</v>
      </c>
      <c r="D2233" s="274" t="s">
        <v>3324</v>
      </c>
      <c r="E2233" s="355">
        <v>0.90600000000000003</v>
      </c>
      <c r="F2233" s="277">
        <v>4.5</v>
      </c>
      <c r="G2233" s="278" t="s">
        <v>48</v>
      </c>
      <c r="H2233" s="279" t="str">
        <f t="shared" si="144"/>
        <v>6</v>
      </c>
      <c r="I2233" s="278">
        <v>0.50600000000000001</v>
      </c>
      <c r="J2233" s="278">
        <v>0.50600000000000001</v>
      </c>
      <c r="K2233" s="280"/>
      <c r="L2233" s="280"/>
      <c r="M2233" s="280"/>
      <c r="N2233" s="281">
        <v>0.50600000000000001</v>
      </c>
      <c r="O2233" s="282">
        <v>100</v>
      </c>
      <c r="P2233" s="281">
        <v>0.50600000000000001</v>
      </c>
      <c r="Q2233" s="282">
        <v>100</v>
      </c>
      <c r="R2233" s="281">
        <v>0.50600000000000001</v>
      </c>
      <c r="S2233" s="282">
        <v>100</v>
      </c>
      <c r="T2233" s="282" t="s">
        <v>88</v>
      </c>
      <c r="U2233" s="282">
        <v>2019</v>
      </c>
      <c r="V2233" s="961">
        <v>0.90600000000000003</v>
      </c>
      <c r="W2233" s="928"/>
      <c r="X2233" s="919"/>
      <c r="Y2233" s="31">
        <f t="shared" si="142"/>
        <v>0</v>
      </c>
    </row>
    <row r="2234" spans="1:25" s="247" customFormat="1" ht="20.25" customHeight="1" x14ac:dyDescent="0.3">
      <c r="A2234" s="273">
        <v>1910</v>
      </c>
      <c r="B2234" s="274"/>
      <c r="C2234" s="810" t="s">
        <v>3325</v>
      </c>
      <c r="D2234" s="274" t="s">
        <v>3326</v>
      </c>
      <c r="E2234" s="355">
        <v>0.17399999999999999</v>
      </c>
      <c r="F2234" s="277">
        <v>4.5</v>
      </c>
      <c r="G2234" s="278" t="s">
        <v>48</v>
      </c>
      <c r="H2234" s="279" t="str">
        <f t="shared" si="144"/>
        <v>6</v>
      </c>
      <c r="I2234" s="278">
        <v>0.16300000000000001</v>
      </c>
      <c r="J2234" s="278">
        <v>0.16300000000000001</v>
      </c>
      <c r="K2234" s="280"/>
      <c r="L2234" s="280"/>
      <c r="M2234" s="280"/>
      <c r="N2234" s="281">
        <v>0.16300000000000001</v>
      </c>
      <c r="O2234" s="282">
        <v>100</v>
      </c>
      <c r="P2234" s="281">
        <v>0.16300000000000001</v>
      </c>
      <c r="Q2234" s="282">
        <v>100</v>
      </c>
      <c r="R2234" s="281">
        <v>0.16300000000000001</v>
      </c>
      <c r="S2234" s="282">
        <v>100</v>
      </c>
      <c r="T2234" s="282" t="s">
        <v>88</v>
      </c>
      <c r="U2234" s="282">
        <v>2019</v>
      </c>
      <c r="V2234" s="961">
        <v>0.17399999999999999</v>
      </c>
      <c r="W2234" s="928"/>
      <c r="X2234" s="919"/>
      <c r="Y2234" s="31">
        <f t="shared" si="142"/>
        <v>0</v>
      </c>
    </row>
    <row r="2235" spans="1:25" s="247" customFormat="1" ht="20.25" customHeight="1" x14ac:dyDescent="0.3">
      <c r="A2235" s="273">
        <v>1911</v>
      </c>
      <c r="B2235" s="274"/>
      <c r="C2235" s="810" t="s">
        <v>3327</v>
      </c>
      <c r="D2235" s="274" t="s">
        <v>3328</v>
      </c>
      <c r="E2235" s="355">
        <v>0.316</v>
      </c>
      <c r="F2235" s="277">
        <v>4.5</v>
      </c>
      <c r="G2235" s="278" t="s">
        <v>48</v>
      </c>
      <c r="H2235" s="279" t="str">
        <f t="shared" si="144"/>
        <v>6</v>
      </c>
      <c r="I2235" s="278">
        <v>0.32600000000000001</v>
      </c>
      <c r="J2235" s="278">
        <v>0.32600000000000001</v>
      </c>
      <c r="K2235" s="280"/>
      <c r="L2235" s="280"/>
      <c r="M2235" s="280"/>
      <c r="N2235" s="281">
        <v>0.32600000000000001</v>
      </c>
      <c r="O2235" s="282">
        <v>100</v>
      </c>
      <c r="P2235" s="281">
        <v>0.32600000000000001</v>
      </c>
      <c r="Q2235" s="282">
        <v>100</v>
      </c>
      <c r="R2235" s="281">
        <v>0.32600000000000001</v>
      </c>
      <c r="S2235" s="282">
        <v>100</v>
      </c>
      <c r="T2235" s="282" t="s">
        <v>88</v>
      </c>
      <c r="U2235" s="282">
        <v>2019</v>
      </c>
      <c r="V2235" s="961">
        <v>0.316</v>
      </c>
      <c r="W2235" s="928"/>
      <c r="X2235" s="919"/>
      <c r="Y2235" s="31">
        <f t="shared" si="142"/>
        <v>0</v>
      </c>
    </row>
    <row r="2236" spans="1:25" s="247" customFormat="1" ht="20.25" customHeight="1" x14ac:dyDescent="0.3">
      <c r="A2236" s="273">
        <v>1912</v>
      </c>
      <c r="B2236" s="274"/>
      <c r="C2236" s="810" t="s">
        <v>3329</v>
      </c>
      <c r="D2236" s="274" t="s">
        <v>550</v>
      </c>
      <c r="E2236" s="355">
        <v>1.6339999999999999</v>
      </c>
      <c r="F2236" s="277">
        <v>4.5</v>
      </c>
      <c r="G2236" s="278" t="s">
        <v>48</v>
      </c>
      <c r="H2236" s="279" t="str">
        <f t="shared" si="144"/>
        <v>6</v>
      </c>
      <c r="I2236" s="278">
        <v>0.61599999999999999</v>
      </c>
      <c r="J2236" s="278">
        <v>0.61599999999999999</v>
      </c>
      <c r="K2236" s="280"/>
      <c r="L2236" s="280"/>
      <c r="M2236" s="280"/>
      <c r="N2236" s="281">
        <v>0.61599999999999999</v>
      </c>
      <c r="O2236" s="282">
        <v>100</v>
      </c>
      <c r="P2236" s="281">
        <v>0.61599999999999999</v>
      </c>
      <c r="Q2236" s="282">
        <v>100</v>
      </c>
      <c r="R2236" s="281">
        <v>0.61599999999999999</v>
      </c>
      <c r="S2236" s="282">
        <v>100</v>
      </c>
      <c r="T2236" s="282" t="s">
        <v>88</v>
      </c>
      <c r="U2236" s="282">
        <v>2019</v>
      </c>
      <c r="V2236" s="961">
        <v>1.6339999999999999</v>
      </c>
      <c r="W2236" s="928"/>
      <c r="X2236" s="919"/>
      <c r="Y2236" s="31">
        <f t="shared" si="142"/>
        <v>0</v>
      </c>
    </row>
    <row r="2237" spans="1:25" s="247" customFormat="1" ht="20.25" customHeight="1" x14ac:dyDescent="0.3">
      <c r="A2237" s="273">
        <v>1913</v>
      </c>
      <c r="B2237" s="274"/>
      <c r="C2237" s="810" t="s">
        <v>3330</v>
      </c>
      <c r="D2237" s="274" t="s">
        <v>416</v>
      </c>
      <c r="E2237" s="355">
        <v>0.36599999999999999</v>
      </c>
      <c r="F2237" s="277">
        <v>4.5</v>
      </c>
      <c r="G2237" s="278" t="s">
        <v>48</v>
      </c>
      <c r="H2237" s="279" t="str">
        <f t="shared" si="144"/>
        <v>6</v>
      </c>
      <c r="I2237" s="278">
        <v>0.376</v>
      </c>
      <c r="J2237" s="278">
        <v>0.376</v>
      </c>
      <c r="K2237" s="280"/>
      <c r="L2237" s="280"/>
      <c r="M2237" s="280"/>
      <c r="N2237" s="281">
        <v>0.376</v>
      </c>
      <c r="O2237" s="282">
        <v>100</v>
      </c>
      <c r="P2237" s="281">
        <v>0.376</v>
      </c>
      <c r="Q2237" s="282">
        <v>100</v>
      </c>
      <c r="R2237" s="281">
        <v>0.376</v>
      </c>
      <c r="S2237" s="282">
        <v>100</v>
      </c>
      <c r="T2237" s="282" t="s">
        <v>88</v>
      </c>
      <c r="U2237" s="282">
        <v>2019</v>
      </c>
      <c r="V2237" s="961">
        <v>0.36599999999999999</v>
      </c>
      <c r="W2237" s="928"/>
      <c r="X2237" s="919"/>
      <c r="Y2237" s="31">
        <f t="shared" si="142"/>
        <v>0</v>
      </c>
    </row>
    <row r="2238" spans="1:25" s="247" customFormat="1" ht="20.25" customHeight="1" x14ac:dyDescent="0.3">
      <c r="A2238" s="273">
        <v>1914</v>
      </c>
      <c r="B2238" s="274"/>
      <c r="C2238" s="810" t="s">
        <v>3331</v>
      </c>
      <c r="D2238" s="274" t="s">
        <v>3332</v>
      </c>
      <c r="E2238" s="355">
        <v>0.316</v>
      </c>
      <c r="F2238" s="277">
        <v>4.5</v>
      </c>
      <c r="G2238" s="278" t="s">
        <v>48</v>
      </c>
      <c r="H2238" s="279" t="str">
        <f t="shared" si="144"/>
        <v>6</v>
      </c>
      <c r="I2238" s="278">
        <v>0.32600000000000001</v>
      </c>
      <c r="J2238" s="278">
        <v>0.32600000000000001</v>
      </c>
      <c r="K2238" s="280"/>
      <c r="L2238" s="280"/>
      <c r="M2238" s="280"/>
      <c r="N2238" s="281">
        <v>0.32600000000000001</v>
      </c>
      <c r="O2238" s="282">
        <v>100</v>
      </c>
      <c r="P2238" s="281">
        <v>0.32600000000000001</v>
      </c>
      <c r="Q2238" s="282">
        <v>100</v>
      </c>
      <c r="R2238" s="281">
        <v>0.32600000000000001</v>
      </c>
      <c r="S2238" s="282">
        <v>100</v>
      </c>
      <c r="T2238" s="274" t="s">
        <v>88</v>
      </c>
      <c r="U2238" s="274">
        <v>2019</v>
      </c>
      <c r="V2238" s="961">
        <v>0.316</v>
      </c>
      <c r="W2238" s="928"/>
      <c r="X2238" s="919"/>
      <c r="Y2238" s="31">
        <f t="shared" si="142"/>
        <v>0</v>
      </c>
    </row>
    <row r="2239" spans="1:25" s="247" customFormat="1" ht="20.25" customHeight="1" x14ac:dyDescent="0.3">
      <c r="A2239" s="273">
        <v>1915</v>
      </c>
      <c r="B2239" s="274"/>
      <c r="C2239" s="810" t="s">
        <v>3333</v>
      </c>
      <c r="D2239" s="274" t="s">
        <v>868</v>
      </c>
      <c r="E2239" s="355">
        <v>0.316</v>
      </c>
      <c r="F2239" s="277">
        <v>4.5</v>
      </c>
      <c r="G2239" s="278" t="s">
        <v>48</v>
      </c>
      <c r="H2239" s="279" t="str">
        <f t="shared" si="144"/>
        <v>6</v>
      </c>
      <c r="I2239" s="278">
        <v>0.32500000000000001</v>
      </c>
      <c r="J2239" s="278">
        <v>0.32500000000000001</v>
      </c>
      <c r="K2239" s="280"/>
      <c r="L2239" s="280"/>
      <c r="M2239" s="280"/>
      <c r="N2239" s="278">
        <v>0.32500000000000001</v>
      </c>
      <c r="O2239" s="282">
        <v>100</v>
      </c>
      <c r="P2239" s="281">
        <v>0.32500000000000001</v>
      </c>
      <c r="Q2239" s="282">
        <v>100</v>
      </c>
      <c r="R2239" s="281">
        <v>0.32500000000000001</v>
      </c>
      <c r="S2239" s="282">
        <v>100</v>
      </c>
      <c r="T2239" s="282" t="s">
        <v>88</v>
      </c>
      <c r="U2239" s="282">
        <v>2019</v>
      </c>
      <c r="V2239" s="961">
        <v>0.316</v>
      </c>
      <c r="W2239" s="928"/>
      <c r="X2239" s="919"/>
      <c r="Y2239" s="31">
        <f t="shared" si="142"/>
        <v>0</v>
      </c>
    </row>
    <row r="2240" spans="1:25" s="247" customFormat="1" ht="20.25" customHeight="1" x14ac:dyDescent="0.3">
      <c r="A2240" s="273">
        <v>1916</v>
      </c>
      <c r="B2240" s="274"/>
      <c r="C2240" s="810" t="s">
        <v>3334</v>
      </c>
      <c r="D2240" s="274" t="s">
        <v>3335</v>
      </c>
      <c r="E2240" s="355">
        <v>1.325</v>
      </c>
      <c r="F2240" s="277">
        <v>4.5</v>
      </c>
      <c r="G2240" s="278" t="s">
        <v>48</v>
      </c>
      <c r="H2240" s="279" t="str">
        <f t="shared" si="144"/>
        <v>6</v>
      </c>
      <c r="I2240" s="278">
        <v>1.337</v>
      </c>
      <c r="J2240" s="278">
        <v>1.337</v>
      </c>
      <c r="K2240" s="280"/>
      <c r="L2240" s="280"/>
      <c r="M2240" s="280"/>
      <c r="N2240" s="281">
        <v>1.337</v>
      </c>
      <c r="O2240" s="282">
        <v>100</v>
      </c>
      <c r="P2240" s="281">
        <v>1.337</v>
      </c>
      <c r="Q2240" s="282">
        <v>100</v>
      </c>
      <c r="R2240" s="281">
        <v>1.337</v>
      </c>
      <c r="S2240" s="282">
        <v>100</v>
      </c>
      <c r="T2240" s="274" t="s">
        <v>88</v>
      </c>
      <c r="U2240" s="274">
        <v>2019</v>
      </c>
      <c r="V2240" s="961">
        <v>1.325</v>
      </c>
      <c r="W2240" s="928"/>
      <c r="X2240" s="919"/>
      <c r="Y2240" s="31">
        <f t="shared" si="142"/>
        <v>0</v>
      </c>
    </row>
    <row r="2241" spans="1:25" s="247" customFormat="1" ht="20.25" customHeight="1" x14ac:dyDescent="0.3">
      <c r="A2241" s="273">
        <v>1917</v>
      </c>
      <c r="B2241" s="274"/>
      <c r="C2241" s="810" t="s">
        <v>3336</v>
      </c>
      <c r="D2241" s="274" t="s">
        <v>3337</v>
      </c>
      <c r="E2241" s="355">
        <v>0.188</v>
      </c>
      <c r="F2241" s="277">
        <v>3.5</v>
      </c>
      <c r="G2241" s="278" t="s">
        <v>48</v>
      </c>
      <c r="H2241" s="279" t="s">
        <v>103</v>
      </c>
      <c r="I2241" s="278"/>
      <c r="J2241" s="278"/>
      <c r="K2241" s="280"/>
      <c r="L2241" s="280"/>
      <c r="M2241" s="280"/>
      <c r="N2241" s="281"/>
      <c r="O2241" s="282"/>
      <c r="P2241" s="281"/>
      <c r="Q2241" s="282"/>
      <c r="R2241" s="281"/>
      <c r="S2241" s="282"/>
      <c r="T2241" s="274"/>
      <c r="U2241" s="274"/>
      <c r="V2241" s="961">
        <v>0.188</v>
      </c>
      <c r="W2241" s="928"/>
      <c r="X2241" s="919"/>
      <c r="Y2241" s="31">
        <f t="shared" si="142"/>
        <v>0</v>
      </c>
    </row>
    <row r="2242" spans="1:25" s="247" customFormat="1" ht="20.25" customHeight="1" x14ac:dyDescent="0.3">
      <c r="A2242" s="273">
        <v>1918</v>
      </c>
      <c r="B2242" s="274"/>
      <c r="C2242" s="810" t="s">
        <v>3338</v>
      </c>
      <c r="D2242" s="274" t="s">
        <v>3339</v>
      </c>
      <c r="E2242" s="355">
        <v>0.66900000000000004</v>
      </c>
      <c r="F2242" s="277">
        <v>3.5</v>
      </c>
      <c r="G2242" s="278" t="s">
        <v>48</v>
      </c>
      <c r="H2242" s="279" t="str">
        <f t="shared" si="144"/>
        <v>6</v>
      </c>
      <c r="I2242" s="278"/>
      <c r="J2242" s="278"/>
      <c r="K2242" s="280"/>
      <c r="L2242" s="280"/>
      <c r="M2242" s="280"/>
      <c r="N2242" s="281"/>
      <c r="O2242" s="282"/>
      <c r="P2242" s="281"/>
      <c r="Q2242" s="282"/>
      <c r="R2242" s="281"/>
      <c r="S2242" s="282"/>
      <c r="T2242" s="274"/>
      <c r="U2242" s="274"/>
      <c r="V2242" s="961">
        <v>0.66900000000000004</v>
      </c>
      <c r="W2242" s="928"/>
      <c r="X2242" s="919"/>
      <c r="Y2242" s="31">
        <f t="shared" si="142"/>
        <v>0</v>
      </c>
    </row>
    <row r="2243" spans="1:25" s="247" customFormat="1" ht="20.25" customHeight="1" x14ac:dyDescent="0.3">
      <c r="A2243" s="273">
        <v>1919</v>
      </c>
      <c r="B2243" s="274"/>
      <c r="C2243" s="810" t="s">
        <v>3340</v>
      </c>
      <c r="D2243" s="274" t="s">
        <v>3341</v>
      </c>
      <c r="E2243" s="355">
        <v>0.113</v>
      </c>
      <c r="F2243" s="277">
        <v>3.5</v>
      </c>
      <c r="G2243" s="278" t="s">
        <v>48</v>
      </c>
      <c r="H2243" s="279" t="str">
        <f t="shared" si="144"/>
        <v>6</v>
      </c>
      <c r="I2243" s="278"/>
      <c r="J2243" s="278"/>
      <c r="K2243" s="280"/>
      <c r="L2243" s="280"/>
      <c r="M2243" s="280"/>
      <c r="N2243" s="281"/>
      <c r="O2243" s="282"/>
      <c r="P2243" s="281"/>
      <c r="Q2243" s="282"/>
      <c r="R2243" s="281"/>
      <c r="S2243" s="282"/>
      <c r="T2243" s="274"/>
      <c r="U2243" s="274"/>
      <c r="V2243" s="961">
        <v>0.113</v>
      </c>
      <c r="W2243" s="928"/>
      <c r="X2243" s="919"/>
      <c r="Y2243" s="31">
        <f t="shared" si="142"/>
        <v>0</v>
      </c>
    </row>
    <row r="2244" spans="1:25" s="247" customFormat="1" ht="20.25" customHeight="1" x14ac:dyDescent="0.3">
      <c r="A2244" s="273">
        <v>1920</v>
      </c>
      <c r="B2244" s="274"/>
      <c r="C2244" s="810" t="s">
        <v>3342</v>
      </c>
      <c r="D2244" s="274" t="s">
        <v>505</v>
      </c>
      <c r="E2244" s="355">
        <v>0.42499999999999999</v>
      </c>
      <c r="F2244" s="277">
        <v>3.5</v>
      </c>
      <c r="G2244" s="278" t="s">
        <v>48</v>
      </c>
      <c r="H2244" s="279" t="str">
        <f t="shared" si="144"/>
        <v>6</v>
      </c>
      <c r="I2244" s="278"/>
      <c r="J2244" s="278"/>
      <c r="K2244" s="280"/>
      <c r="L2244" s="280"/>
      <c r="M2244" s="280"/>
      <c r="N2244" s="281"/>
      <c r="O2244" s="282"/>
      <c r="P2244" s="281"/>
      <c r="Q2244" s="282"/>
      <c r="R2244" s="281"/>
      <c r="S2244" s="282"/>
      <c r="T2244" s="274"/>
      <c r="U2244" s="274"/>
      <c r="V2244" s="961">
        <v>0.42499999999999999</v>
      </c>
      <c r="W2244" s="928"/>
      <c r="X2244" s="919"/>
      <c r="Y2244" s="31">
        <f t="shared" si="142"/>
        <v>0</v>
      </c>
    </row>
    <row r="2245" spans="1:25" s="247" customFormat="1" ht="20.25" customHeight="1" x14ac:dyDescent="0.3">
      <c r="A2245" s="273">
        <v>1921</v>
      </c>
      <c r="B2245" s="274"/>
      <c r="C2245" s="810" t="s">
        <v>3343</v>
      </c>
      <c r="D2245" s="274" t="s">
        <v>587</v>
      </c>
      <c r="E2245" s="355">
        <v>0.436</v>
      </c>
      <c r="F2245" s="277">
        <v>3.5</v>
      </c>
      <c r="G2245" s="278" t="s">
        <v>48</v>
      </c>
      <c r="H2245" s="279" t="str">
        <f t="shared" si="144"/>
        <v>6</v>
      </c>
      <c r="I2245" s="278">
        <v>0.19900000000000001</v>
      </c>
      <c r="J2245" s="278">
        <v>0.19900000000000001</v>
      </c>
      <c r="K2245" s="280"/>
      <c r="L2245" s="280"/>
      <c r="M2245" s="280"/>
      <c r="N2245" s="281">
        <v>0.19900000000000001</v>
      </c>
      <c r="O2245" s="282">
        <v>100</v>
      </c>
      <c r="P2245" s="281">
        <v>0.19900000000000001</v>
      </c>
      <c r="Q2245" s="282">
        <v>100</v>
      </c>
      <c r="R2245" s="281">
        <v>0.19900000000000001</v>
      </c>
      <c r="S2245" s="282">
        <v>100</v>
      </c>
      <c r="T2245" s="274" t="s">
        <v>88</v>
      </c>
      <c r="U2245" s="274">
        <v>2019</v>
      </c>
      <c r="V2245" s="961">
        <v>0.436</v>
      </c>
      <c r="W2245" s="928"/>
      <c r="X2245" s="919"/>
      <c r="Y2245" s="31">
        <f t="shared" si="142"/>
        <v>0</v>
      </c>
    </row>
    <row r="2246" spans="1:25" s="23" customFormat="1" ht="40.5" x14ac:dyDescent="0.3">
      <c r="A2246" s="273">
        <v>1922</v>
      </c>
      <c r="B2246" s="274"/>
      <c r="C2246" s="810" t="s">
        <v>4770</v>
      </c>
      <c r="D2246" s="275" t="s">
        <v>3344</v>
      </c>
      <c r="E2246" s="580">
        <f t="shared" ref="E2246:E2248" si="145">V2246+W2246+X2246</f>
        <v>0.25</v>
      </c>
      <c r="F2246" s="277">
        <v>3.5</v>
      </c>
      <c r="G2246" s="278" t="s">
        <v>48</v>
      </c>
      <c r="H2246" s="279" t="str">
        <f t="shared" si="144"/>
        <v>6</v>
      </c>
      <c r="I2246" s="278"/>
      <c r="J2246" s="278"/>
      <c r="K2246" s="280"/>
      <c r="L2246" s="280"/>
      <c r="M2246" s="280"/>
      <c r="N2246" s="281"/>
      <c r="O2246" s="282"/>
      <c r="P2246" s="281"/>
      <c r="Q2246" s="282"/>
      <c r="R2246" s="281"/>
      <c r="S2246" s="282"/>
      <c r="T2246" s="274"/>
      <c r="U2246" s="274"/>
      <c r="V2246" s="919">
        <v>0.128</v>
      </c>
      <c r="W2246" s="928"/>
      <c r="X2246" s="919">
        <v>0.122</v>
      </c>
      <c r="Y2246" s="31">
        <f t="shared" si="142"/>
        <v>0</v>
      </c>
    </row>
    <row r="2247" spans="1:25" s="23" customFormat="1" ht="40.5" x14ac:dyDescent="0.3">
      <c r="A2247" s="273">
        <v>1923</v>
      </c>
      <c r="B2247" s="274"/>
      <c r="C2247" s="810" t="s">
        <v>4771</v>
      </c>
      <c r="D2247" s="275" t="s">
        <v>3345</v>
      </c>
      <c r="E2247" s="580">
        <f t="shared" si="145"/>
        <v>0.12</v>
      </c>
      <c r="F2247" s="277">
        <v>3.5</v>
      </c>
      <c r="G2247" s="278" t="s">
        <v>48</v>
      </c>
      <c r="H2247" s="279" t="str">
        <f t="shared" si="144"/>
        <v>6</v>
      </c>
      <c r="I2247" s="278"/>
      <c r="J2247" s="278"/>
      <c r="K2247" s="280"/>
      <c r="L2247" s="280"/>
      <c r="M2247" s="280"/>
      <c r="N2247" s="281"/>
      <c r="O2247" s="282"/>
      <c r="P2247" s="281"/>
      <c r="Q2247" s="282"/>
      <c r="R2247" s="281"/>
      <c r="S2247" s="282"/>
      <c r="T2247" s="274"/>
      <c r="U2247" s="274"/>
      <c r="V2247" s="919">
        <v>0.12</v>
      </c>
      <c r="W2247" s="928"/>
      <c r="X2247" s="919"/>
      <c r="Y2247" s="31">
        <f t="shared" si="142"/>
        <v>0</v>
      </c>
    </row>
    <row r="2248" spans="1:25" s="23" customFormat="1" ht="40.5" x14ac:dyDescent="0.3">
      <c r="A2248" s="273">
        <v>1924</v>
      </c>
      <c r="B2248" s="274"/>
      <c r="C2248" s="810" t="s">
        <v>4772</v>
      </c>
      <c r="D2248" s="275" t="s">
        <v>3346</v>
      </c>
      <c r="E2248" s="580">
        <f t="shared" si="145"/>
        <v>0.62</v>
      </c>
      <c r="F2248" s="277">
        <v>3.5</v>
      </c>
      <c r="G2248" s="278" t="s">
        <v>48</v>
      </c>
      <c r="H2248" s="279" t="str">
        <f t="shared" si="144"/>
        <v>6</v>
      </c>
      <c r="I2248" s="278"/>
      <c r="J2248" s="278"/>
      <c r="K2248" s="280"/>
      <c r="L2248" s="280"/>
      <c r="M2248" s="280"/>
      <c r="N2248" s="281"/>
      <c r="O2248" s="282"/>
      <c r="P2248" s="281"/>
      <c r="Q2248" s="282"/>
      <c r="R2248" s="281"/>
      <c r="S2248" s="282"/>
      <c r="T2248" s="274"/>
      <c r="U2248" s="274"/>
      <c r="V2248" s="919">
        <v>0.62</v>
      </c>
      <c r="W2248" s="928"/>
      <c r="X2248" s="919"/>
      <c r="Y2248" s="31">
        <f t="shared" si="142"/>
        <v>0</v>
      </c>
    </row>
    <row r="2249" spans="1:25" s="23" customFormat="1" ht="20.25" customHeight="1" x14ac:dyDescent="0.3">
      <c r="A2249" s="273" t="s">
        <v>3347</v>
      </c>
      <c r="B2249" s="273"/>
      <c r="C2249" s="809"/>
      <c r="D2249" s="273"/>
      <c r="E2249" s="273"/>
      <c r="F2249" s="273"/>
      <c r="G2249" s="273"/>
      <c r="H2249" s="273"/>
      <c r="I2249" s="278"/>
      <c r="J2249" s="278"/>
      <c r="K2249" s="280"/>
      <c r="L2249" s="280"/>
      <c r="M2249" s="280"/>
      <c r="N2249" s="281"/>
      <c r="O2249" s="282"/>
      <c r="P2249" s="281"/>
      <c r="Q2249" s="282"/>
      <c r="R2249" s="281"/>
      <c r="S2249" s="282"/>
      <c r="T2249" s="274"/>
      <c r="U2249" s="274"/>
      <c r="V2249" s="919"/>
      <c r="W2249" s="928"/>
      <c r="X2249" s="919"/>
      <c r="Y2249" s="31">
        <f t="shared" si="142"/>
        <v>0</v>
      </c>
    </row>
    <row r="2250" spans="1:25" s="23" customFormat="1" ht="20.25" customHeight="1" x14ac:dyDescent="0.3">
      <c r="A2250" s="273"/>
      <c r="B2250" s="273"/>
      <c r="C2250" s="809"/>
      <c r="D2250" s="273" t="s">
        <v>252</v>
      </c>
      <c r="E2250" s="596">
        <f>SUM(E2251:E2254)</f>
        <v>3.415</v>
      </c>
      <c r="F2250" s="273"/>
      <c r="G2250" s="273"/>
      <c r="H2250" s="273"/>
      <c r="I2250" s="278"/>
      <c r="J2250" s="278"/>
      <c r="K2250" s="280"/>
      <c r="L2250" s="280"/>
      <c r="M2250" s="280"/>
      <c r="N2250" s="281"/>
      <c r="O2250" s="282"/>
      <c r="P2250" s="281"/>
      <c r="Q2250" s="282"/>
      <c r="R2250" s="281"/>
      <c r="S2250" s="282"/>
      <c r="T2250" s="274"/>
      <c r="U2250" s="274"/>
      <c r="V2250" s="919"/>
      <c r="W2250" s="928"/>
      <c r="X2250" s="919"/>
      <c r="Y2250" s="31">
        <f t="shared" si="142"/>
        <v>3.415</v>
      </c>
    </row>
    <row r="2251" spans="1:25" s="247" customFormat="1" ht="20.25" customHeight="1" x14ac:dyDescent="0.3">
      <c r="A2251" s="273">
        <v>1925</v>
      </c>
      <c r="B2251" s="274"/>
      <c r="C2251" s="810" t="s">
        <v>3348</v>
      </c>
      <c r="D2251" s="274" t="s">
        <v>3349</v>
      </c>
      <c r="E2251" s="623">
        <v>0.21</v>
      </c>
      <c r="F2251" s="277">
        <v>4.5</v>
      </c>
      <c r="G2251" s="278" t="s">
        <v>48</v>
      </c>
      <c r="H2251" s="279" t="s">
        <v>103</v>
      </c>
      <c r="I2251" s="278"/>
      <c r="J2251" s="278"/>
      <c r="K2251" s="280"/>
      <c r="L2251" s="280"/>
      <c r="M2251" s="280"/>
      <c r="N2251" s="281"/>
      <c r="O2251" s="282"/>
      <c r="P2251" s="281"/>
      <c r="Q2251" s="282"/>
      <c r="R2251" s="281"/>
      <c r="S2251" s="282"/>
      <c r="T2251" s="274"/>
      <c r="U2251" s="274"/>
      <c r="V2251" s="960">
        <v>0.21</v>
      </c>
      <c r="W2251" s="928"/>
      <c r="X2251" s="919"/>
      <c r="Y2251" s="31">
        <f t="shared" si="142"/>
        <v>0</v>
      </c>
    </row>
    <row r="2252" spans="1:25" s="247" customFormat="1" ht="20.25" customHeight="1" x14ac:dyDescent="0.3">
      <c r="A2252" s="273">
        <v>1926</v>
      </c>
      <c r="B2252" s="274"/>
      <c r="C2252" s="810" t="s">
        <v>3350</v>
      </c>
      <c r="D2252" s="274" t="s">
        <v>3351</v>
      </c>
      <c r="E2252" s="623">
        <v>1.6319999999999999</v>
      </c>
      <c r="F2252" s="277">
        <v>4.5</v>
      </c>
      <c r="G2252" s="278" t="s">
        <v>48</v>
      </c>
      <c r="H2252" s="279" t="s">
        <v>103</v>
      </c>
      <c r="I2252" s="278"/>
      <c r="J2252" s="278"/>
      <c r="K2252" s="280"/>
      <c r="L2252" s="280"/>
      <c r="M2252" s="280"/>
      <c r="N2252" s="281"/>
      <c r="O2252" s="282"/>
      <c r="P2252" s="281"/>
      <c r="Q2252" s="282"/>
      <c r="R2252" s="281"/>
      <c r="S2252" s="282"/>
      <c r="T2252" s="274"/>
      <c r="U2252" s="274"/>
      <c r="V2252" s="960">
        <v>1.6319999999999999</v>
      </c>
      <c r="W2252" s="928"/>
      <c r="X2252" s="919"/>
      <c r="Y2252" s="31">
        <f t="shared" si="142"/>
        <v>0</v>
      </c>
    </row>
    <row r="2253" spans="1:25" s="247" customFormat="1" ht="20.25" customHeight="1" x14ac:dyDescent="0.3">
      <c r="A2253" s="273">
        <v>1927</v>
      </c>
      <c r="B2253" s="274"/>
      <c r="C2253" s="810" t="s">
        <v>3352</v>
      </c>
      <c r="D2253" s="274" t="s">
        <v>424</v>
      </c>
      <c r="E2253" s="623">
        <v>1.2829999999999999</v>
      </c>
      <c r="F2253" s="277">
        <v>4.5</v>
      </c>
      <c r="G2253" s="278" t="s">
        <v>48</v>
      </c>
      <c r="H2253" s="279" t="s">
        <v>103</v>
      </c>
      <c r="I2253" s="278"/>
      <c r="J2253" s="278"/>
      <c r="K2253" s="280"/>
      <c r="L2253" s="280"/>
      <c r="M2253" s="280"/>
      <c r="N2253" s="281"/>
      <c r="O2253" s="282"/>
      <c r="P2253" s="281"/>
      <c r="Q2253" s="282"/>
      <c r="R2253" s="281"/>
      <c r="S2253" s="282"/>
      <c r="T2253" s="274"/>
      <c r="U2253" s="274"/>
      <c r="V2253" s="960">
        <v>1.2829999999999999</v>
      </c>
      <c r="W2253" s="928"/>
      <c r="X2253" s="919"/>
      <c r="Y2253" s="31">
        <f t="shared" si="142"/>
        <v>0</v>
      </c>
    </row>
    <row r="2254" spans="1:25" s="247" customFormat="1" ht="20.25" customHeight="1" x14ac:dyDescent="0.3">
      <c r="A2254" s="273">
        <v>1928</v>
      </c>
      <c r="B2254" s="274"/>
      <c r="C2254" s="810" t="s">
        <v>3353</v>
      </c>
      <c r="D2254" s="274" t="s">
        <v>617</v>
      </c>
      <c r="E2254" s="623">
        <v>0.28999999999999998</v>
      </c>
      <c r="F2254" s="277">
        <v>4.5</v>
      </c>
      <c r="G2254" s="278" t="s">
        <v>48</v>
      </c>
      <c r="H2254" s="279" t="s">
        <v>103</v>
      </c>
      <c r="I2254" s="278"/>
      <c r="J2254" s="278"/>
      <c r="K2254" s="280"/>
      <c r="L2254" s="280"/>
      <c r="M2254" s="280"/>
      <c r="N2254" s="281"/>
      <c r="O2254" s="282"/>
      <c r="P2254" s="281"/>
      <c r="Q2254" s="282"/>
      <c r="R2254" s="281"/>
      <c r="S2254" s="282"/>
      <c r="T2254" s="274"/>
      <c r="U2254" s="274"/>
      <c r="V2254" s="960">
        <v>0.28999999999999998</v>
      </c>
      <c r="W2254" s="928"/>
      <c r="X2254" s="919"/>
      <c r="Y2254" s="31">
        <f t="shared" si="142"/>
        <v>0</v>
      </c>
    </row>
    <row r="2255" spans="1:25" ht="20.25" customHeight="1" x14ac:dyDescent="0.3">
      <c r="A2255" s="273" t="s">
        <v>3354</v>
      </c>
      <c r="B2255" s="273"/>
      <c r="C2255" s="809"/>
      <c r="D2255" s="273"/>
      <c r="E2255" s="273"/>
      <c r="F2255" s="273"/>
      <c r="G2255" s="273"/>
      <c r="H2255" s="273"/>
      <c r="I2255" s="278"/>
      <c r="J2255" s="278"/>
      <c r="K2255" s="280"/>
      <c r="L2255" s="280"/>
      <c r="M2255" s="280"/>
      <c r="N2255" s="281"/>
      <c r="O2255" s="282"/>
      <c r="P2255" s="281"/>
      <c r="Q2255" s="282"/>
      <c r="R2255" s="281"/>
      <c r="S2255" s="282"/>
      <c r="T2255" s="274"/>
      <c r="U2255" s="274"/>
      <c r="V2255" s="919"/>
      <c r="W2255" s="928"/>
      <c r="X2255" s="919"/>
      <c r="Y2255" s="31">
        <f t="shared" si="142"/>
        <v>0</v>
      </c>
    </row>
    <row r="2256" spans="1:25" ht="20.25" customHeight="1" x14ac:dyDescent="0.3">
      <c r="A2256" s="273"/>
      <c r="B2256" s="273"/>
      <c r="C2256" s="809"/>
      <c r="D2256" s="273" t="s">
        <v>252</v>
      </c>
      <c r="E2256" s="596">
        <f>SUM(E2257:E2265)</f>
        <v>4.6820000000000004</v>
      </c>
      <c r="F2256" s="273"/>
      <c r="G2256" s="273"/>
      <c r="H2256" s="273"/>
      <c r="I2256" s="278"/>
      <c r="J2256" s="278"/>
      <c r="K2256" s="280"/>
      <c r="L2256" s="280"/>
      <c r="M2256" s="280"/>
      <c r="N2256" s="281"/>
      <c r="O2256" s="282"/>
      <c r="P2256" s="281"/>
      <c r="Q2256" s="282"/>
      <c r="R2256" s="281"/>
      <c r="S2256" s="282"/>
      <c r="T2256" s="274"/>
      <c r="U2256" s="274"/>
      <c r="V2256" s="919"/>
      <c r="W2256" s="928"/>
      <c r="X2256" s="919"/>
      <c r="Y2256" s="31">
        <f t="shared" si="142"/>
        <v>4.6820000000000004</v>
      </c>
    </row>
    <row r="2257" spans="1:257" s="292" customFormat="1" ht="20.25" customHeight="1" x14ac:dyDescent="0.3">
      <c r="A2257" s="273">
        <v>1929</v>
      </c>
      <c r="B2257" s="274"/>
      <c r="C2257" s="810" t="s">
        <v>3355</v>
      </c>
      <c r="D2257" s="274" t="s">
        <v>298</v>
      </c>
      <c r="E2257" s="355">
        <v>0.83299999999999996</v>
      </c>
      <c r="F2257" s="277">
        <v>4.5</v>
      </c>
      <c r="G2257" s="278" t="s">
        <v>48</v>
      </c>
      <c r="H2257" s="282">
        <v>6</v>
      </c>
      <c r="I2257" s="278"/>
      <c r="J2257" s="278"/>
      <c r="K2257" s="280"/>
      <c r="L2257" s="280"/>
      <c r="M2257" s="280"/>
      <c r="N2257" s="281"/>
      <c r="O2257" s="282"/>
      <c r="P2257" s="281"/>
      <c r="Q2257" s="282"/>
      <c r="R2257" s="281"/>
      <c r="S2257" s="282"/>
      <c r="T2257" s="274"/>
      <c r="U2257" s="274"/>
      <c r="V2257" s="961">
        <v>0.83299999999999996</v>
      </c>
      <c r="W2257" s="928"/>
      <c r="X2257" s="919"/>
      <c r="Y2257" s="31">
        <f t="shared" si="142"/>
        <v>0</v>
      </c>
      <c r="Z2257" s="291"/>
      <c r="AA2257" s="291"/>
      <c r="AB2257" s="291"/>
      <c r="AC2257" s="291"/>
      <c r="AD2257" s="291"/>
      <c r="AE2257" s="291"/>
      <c r="AF2257" s="291"/>
      <c r="AG2257" s="291"/>
      <c r="AH2257" s="291"/>
      <c r="AI2257" s="291"/>
      <c r="AJ2257" s="291"/>
      <c r="AK2257" s="291"/>
      <c r="AL2257" s="291"/>
      <c r="AM2257" s="291"/>
      <c r="AN2257" s="291"/>
      <c r="AO2257" s="291"/>
      <c r="AP2257" s="291"/>
      <c r="AQ2257" s="291"/>
      <c r="AR2257" s="291"/>
      <c r="AS2257" s="291"/>
      <c r="AT2257" s="291"/>
      <c r="AU2257" s="291"/>
      <c r="AV2257" s="291"/>
      <c r="AW2257" s="291"/>
      <c r="AX2257" s="291"/>
      <c r="AY2257" s="291"/>
      <c r="AZ2257" s="291"/>
      <c r="BA2257" s="291"/>
      <c r="BB2257" s="291"/>
      <c r="BC2257" s="291"/>
      <c r="BD2257" s="291"/>
      <c r="BE2257" s="291"/>
      <c r="BF2257" s="291"/>
      <c r="BG2257" s="291"/>
      <c r="BH2257" s="291"/>
      <c r="BI2257" s="291"/>
      <c r="BJ2257" s="291"/>
      <c r="BK2257" s="291"/>
      <c r="BL2257" s="291"/>
      <c r="BM2257" s="291"/>
      <c r="BN2257" s="291"/>
      <c r="BO2257" s="291"/>
      <c r="BP2257" s="291"/>
      <c r="BQ2257" s="291"/>
      <c r="BR2257" s="291"/>
      <c r="BS2257" s="291"/>
      <c r="BT2257" s="291"/>
      <c r="BU2257" s="291"/>
      <c r="BV2257" s="291"/>
      <c r="BW2257" s="291"/>
      <c r="BX2257" s="291"/>
      <c r="BY2257" s="291"/>
      <c r="BZ2257" s="291"/>
      <c r="CA2257" s="291"/>
      <c r="CB2257" s="291"/>
      <c r="CC2257" s="291"/>
      <c r="CD2257" s="291"/>
      <c r="CE2257" s="291"/>
      <c r="CF2257" s="291"/>
      <c r="CG2257" s="291"/>
      <c r="CH2257" s="291"/>
      <c r="CI2257" s="291"/>
      <c r="CJ2257" s="291"/>
      <c r="CK2257" s="291"/>
      <c r="CL2257" s="291"/>
      <c r="CM2257" s="291"/>
      <c r="CN2257" s="291"/>
      <c r="CO2257" s="291"/>
      <c r="CP2257" s="291"/>
      <c r="CQ2257" s="291"/>
      <c r="CR2257" s="291"/>
      <c r="CS2257" s="291"/>
      <c r="CT2257" s="291"/>
      <c r="CU2257" s="291"/>
      <c r="CV2257" s="291"/>
      <c r="CW2257" s="291"/>
      <c r="CX2257" s="291"/>
      <c r="CY2257" s="291"/>
      <c r="CZ2257" s="291"/>
      <c r="DA2257" s="291"/>
      <c r="DB2257" s="291"/>
      <c r="DC2257" s="291"/>
      <c r="DD2257" s="291"/>
      <c r="DE2257" s="291"/>
      <c r="DF2257" s="291"/>
      <c r="DG2257" s="291"/>
      <c r="DH2257" s="291"/>
      <c r="DI2257" s="291"/>
      <c r="DJ2257" s="291"/>
      <c r="DK2257" s="291"/>
      <c r="DL2257" s="291"/>
      <c r="DM2257" s="291"/>
      <c r="DN2257" s="291"/>
      <c r="DO2257" s="291"/>
      <c r="DP2257" s="291"/>
      <c r="DQ2257" s="291"/>
      <c r="DR2257" s="291"/>
      <c r="DS2257" s="291"/>
      <c r="DT2257" s="291"/>
      <c r="DU2257" s="291"/>
      <c r="DV2257" s="291"/>
      <c r="DW2257" s="291"/>
      <c r="DX2257" s="291"/>
      <c r="DY2257" s="291"/>
      <c r="DZ2257" s="291"/>
      <c r="EA2257" s="291"/>
      <c r="EB2257" s="291"/>
      <c r="EC2257" s="291"/>
      <c r="ED2257" s="291"/>
      <c r="EE2257" s="291"/>
      <c r="EF2257" s="291"/>
      <c r="EG2257" s="291"/>
      <c r="EH2257" s="291"/>
      <c r="EI2257" s="291"/>
      <c r="EJ2257" s="291"/>
      <c r="EK2257" s="291"/>
      <c r="EL2257" s="291"/>
      <c r="EM2257" s="291"/>
      <c r="EN2257" s="291"/>
      <c r="EO2257" s="291"/>
      <c r="EP2257" s="291"/>
      <c r="EQ2257" s="291"/>
      <c r="ER2257" s="291"/>
      <c r="ES2257" s="291"/>
      <c r="ET2257" s="291"/>
      <c r="EU2257" s="291"/>
      <c r="EV2257" s="291"/>
      <c r="EW2257" s="291"/>
      <c r="EX2257" s="291"/>
      <c r="EY2257" s="291"/>
      <c r="EZ2257" s="291"/>
      <c r="FA2257" s="291"/>
      <c r="FB2257" s="291"/>
      <c r="FC2257" s="291"/>
      <c r="FD2257" s="291"/>
      <c r="FE2257" s="291"/>
      <c r="FF2257" s="291"/>
      <c r="FG2257" s="291"/>
      <c r="FH2257" s="291"/>
      <c r="FI2257" s="291"/>
      <c r="FJ2257" s="291"/>
      <c r="FK2257" s="291"/>
      <c r="FL2257" s="291"/>
      <c r="FM2257" s="291"/>
      <c r="FN2257" s="291"/>
      <c r="FO2257" s="291"/>
      <c r="FP2257" s="291"/>
      <c r="FQ2257" s="291"/>
      <c r="FR2257" s="291"/>
      <c r="FS2257" s="291"/>
      <c r="FT2257" s="291"/>
      <c r="FU2257" s="291"/>
      <c r="FV2257" s="291"/>
      <c r="FW2257" s="291"/>
      <c r="FX2257" s="291"/>
      <c r="FY2257" s="291"/>
      <c r="FZ2257" s="291"/>
      <c r="GA2257" s="291"/>
      <c r="GB2257" s="291"/>
      <c r="GC2257" s="291"/>
      <c r="GD2257" s="291"/>
      <c r="GE2257" s="291"/>
      <c r="GF2257" s="291"/>
      <c r="GG2257" s="291"/>
      <c r="GH2257" s="291"/>
      <c r="GI2257" s="291"/>
      <c r="GJ2257" s="291"/>
      <c r="GK2257" s="291"/>
      <c r="GL2257" s="291"/>
      <c r="GM2257" s="291"/>
      <c r="GN2257" s="291"/>
      <c r="GO2257" s="291"/>
      <c r="GP2257" s="291"/>
      <c r="GQ2257" s="291"/>
      <c r="GR2257" s="291"/>
      <c r="GS2257" s="291"/>
      <c r="GT2257" s="291"/>
      <c r="GU2257" s="291"/>
      <c r="GV2257" s="291"/>
      <c r="GW2257" s="291"/>
      <c r="GX2257" s="291"/>
      <c r="GY2257" s="291"/>
      <c r="GZ2257" s="291"/>
      <c r="HA2257" s="291"/>
      <c r="HB2257" s="291"/>
      <c r="HC2257" s="291"/>
      <c r="HD2257" s="291"/>
      <c r="HE2257" s="291"/>
      <c r="HF2257" s="291"/>
      <c r="HG2257" s="291"/>
      <c r="HH2257" s="291"/>
      <c r="HI2257" s="291"/>
      <c r="HJ2257" s="291"/>
      <c r="HK2257" s="291"/>
      <c r="HL2257" s="291"/>
      <c r="HM2257" s="291"/>
      <c r="HN2257" s="291"/>
      <c r="HO2257" s="291"/>
      <c r="HP2257" s="291"/>
      <c r="HQ2257" s="291"/>
      <c r="HR2257" s="291"/>
      <c r="HS2257" s="291"/>
      <c r="HT2257" s="291"/>
      <c r="HU2257" s="291"/>
      <c r="HV2257" s="291"/>
      <c r="HW2257" s="291"/>
      <c r="HX2257" s="291"/>
      <c r="HY2257" s="291"/>
      <c r="HZ2257" s="291"/>
      <c r="IA2257" s="291"/>
      <c r="IB2257" s="291"/>
      <c r="IC2257" s="291"/>
      <c r="ID2257" s="291"/>
      <c r="IE2257" s="291"/>
      <c r="IF2257" s="291"/>
      <c r="IG2257" s="291"/>
      <c r="IH2257" s="291"/>
      <c r="II2257" s="291"/>
      <c r="IJ2257" s="291"/>
      <c r="IK2257" s="291"/>
      <c r="IL2257" s="291"/>
      <c r="IM2257" s="291"/>
      <c r="IN2257" s="291"/>
      <c r="IO2257" s="291"/>
      <c r="IP2257" s="291"/>
      <c r="IQ2257" s="291"/>
      <c r="IR2257" s="291"/>
      <c r="IS2257" s="291"/>
      <c r="IT2257" s="291"/>
      <c r="IU2257" s="291"/>
      <c r="IV2257" s="291"/>
      <c r="IW2257" s="291"/>
    </row>
    <row r="2258" spans="1:257" s="292" customFormat="1" ht="20.25" customHeight="1" x14ac:dyDescent="0.3">
      <c r="A2258" s="590">
        <v>1930</v>
      </c>
      <c r="B2258" s="274"/>
      <c r="C2258" s="993" t="s">
        <v>3356</v>
      </c>
      <c r="D2258" s="591" t="s">
        <v>483</v>
      </c>
      <c r="E2258" s="580">
        <v>0.92100000000000004</v>
      </c>
      <c r="F2258" s="277">
        <v>3.5</v>
      </c>
      <c r="G2258" s="278" t="s">
        <v>48</v>
      </c>
      <c r="H2258" s="282">
        <v>6</v>
      </c>
      <c r="I2258" s="278"/>
      <c r="J2258" s="278"/>
      <c r="K2258" s="280"/>
      <c r="L2258" s="280"/>
      <c r="M2258" s="280"/>
      <c r="N2258" s="281"/>
      <c r="O2258" s="282"/>
      <c r="P2258" s="281"/>
      <c r="Q2258" s="282"/>
      <c r="R2258" s="281"/>
      <c r="S2258" s="282"/>
      <c r="T2258" s="274"/>
      <c r="U2258" s="274"/>
      <c r="V2258" s="954">
        <v>0.92100000000000004</v>
      </c>
      <c r="W2258" s="928"/>
      <c r="X2258" s="919"/>
      <c r="Y2258" s="31">
        <f t="shared" si="142"/>
        <v>0</v>
      </c>
      <c r="Z2258" s="291"/>
      <c r="AA2258" s="291"/>
      <c r="AB2258" s="291"/>
      <c r="AC2258" s="291"/>
      <c r="AD2258" s="291"/>
      <c r="AE2258" s="291"/>
      <c r="AF2258" s="291"/>
      <c r="AG2258" s="291"/>
      <c r="AH2258" s="291"/>
      <c r="AI2258" s="291"/>
      <c r="AJ2258" s="291"/>
      <c r="AK2258" s="291"/>
      <c r="AL2258" s="291"/>
      <c r="AM2258" s="291"/>
      <c r="AN2258" s="291"/>
      <c r="AO2258" s="291"/>
      <c r="AP2258" s="291"/>
      <c r="AQ2258" s="291"/>
      <c r="AR2258" s="291"/>
      <c r="AS2258" s="291"/>
      <c r="AT2258" s="291"/>
      <c r="AU2258" s="291"/>
      <c r="AV2258" s="291"/>
      <c r="AW2258" s="291"/>
      <c r="AX2258" s="291"/>
      <c r="AY2258" s="291"/>
      <c r="AZ2258" s="291"/>
      <c r="BA2258" s="291"/>
      <c r="BB2258" s="291"/>
      <c r="BC2258" s="291"/>
      <c r="BD2258" s="291"/>
      <c r="BE2258" s="291"/>
      <c r="BF2258" s="291"/>
      <c r="BG2258" s="291"/>
      <c r="BH2258" s="291"/>
      <c r="BI2258" s="291"/>
      <c r="BJ2258" s="291"/>
      <c r="BK2258" s="291"/>
      <c r="BL2258" s="291"/>
      <c r="BM2258" s="291"/>
      <c r="BN2258" s="291"/>
      <c r="BO2258" s="291"/>
      <c r="BP2258" s="291"/>
      <c r="BQ2258" s="291"/>
      <c r="BR2258" s="291"/>
      <c r="BS2258" s="291"/>
      <c r="BT2258" s="291"/>
      <c r="BU2258" s="291"/>
      <c r="BV2258" s="291"/>
      <c r="BW2258" s="291"/>
      <c r="BX2258" s="291"/>
      <c r="BY2258" s="291"/>
      <c r="BZ2258" s="291"/>
      <c r="CA2258" s="291"/>
      <c r="CB2258" s="291"/>
      <c r="CC2258" s="291"/>
      <c r="CD2258" s="291"/>
      <c r="CE2258" s="291"/>
      <c r="CF2258" s="291"/>
      <c r="CG2258" s="291"/>
      <c r="CH2258" s="291"/>
      <c r="CI2258" s="291"/>
      <c r="CJ2258" s="291"/>
      <c r="CK2258" s="291"/>
      <c r="CL2258" s="291"/>
      <c r="CM2258" s="291"/>
      <c r="CN2258" s="291"/>
      <c r="CO2258" s="291"/>
      <c r="CP2258" s="291"/>
      <c r="CQ2258" s="291"/>
      <c r="CR2258" s="291"/>
      <c r="CS2258" s="291"/>
      <c r="CT2258" s="291"/>
      <c r="CU2258" s="291"/>
      <c r="CV2258" s="291"/>
      <c r="CW2258" s="291"/>
      <c r="CX2258" s="291"/>
      <c r="CY2258" s="291"/>
      <c r="CZ2258" s="291"/>
      <c r="DA2258" s="291"/>
      <c r="DB2258" s="291"/>
      <c r="DC2258" s="291"/>
      <c r="DD2258" s="291"/>
      <c r="DE2258" s="291"/>
      <c r="DF2258" s="291"/>
      <c r="DG2258" s="291"/>
      <c r="DH2258" s="291"/>
      <c r="DI2258" s="291"/>
      <c r="DJ2258" s="291"/>
      <c r="DK2258" s="291"/>
      <c r="DL2258" s="291"/>
      <c r="DM2258" s="291"/>
      <c r="DN2258" s="291"/>
      <c r="DO2258" s="291"/>
      <c r="DP2258" s="291"/>
      <c r="DQ2258" s="291"/>
      <c r="DR2258" s="291"/>
      <c r="DS2258" s="291"/>
      <c r="DT2258" s="291"/>
      <c r="DU2258" s="291"/>
      <c r="DV2258" s="291"/>
      <c r="DW2258" s="291"/>
      <c r="DX2258" s="291"/>
      <c r="DY2258" s="291"/>
      <c r="DZ2258" s="291"/>
      <c r="EA2258" s="291"/>
      <c r="EB2258" s="291"/>
      <c r="EC2258" s="291"/>
      <c r="ED2258" s="291"/>
      <c r="EE2258" s="291"/>
      <c r="EF2258" s="291"/>
      <c r="EG2258" s="291"/>
      <c r="EH2258" s="291"/>
      <c r="EI2258" s="291"/>
      <c r="EJ2258" s="291"/>
      <c r="EK2258" s="291"/>
      <c r="EL2258" s="291"/>
      <c r="EM2258" s="291"/>
      <c r="EN2258" s="291"/>
      <c r="EO2258" s="291"/>
      <c r="EP2258" s="291"/>
      <c r="EQ2258" s="291"/>
      <c r="ER2258" s="291"/>
      <c r="ES2258" s="291"/>
      <c r="ET2258" s="291"/>
      <c r="EU2258" s="291"/>
      <c r="EV2258" s="291"/>
      <c r="EW2258" s="291"/>
      <c r="EX2258" s="291"/>
      <c r="EY2258" s="291"/>
      <c r="EZ2258" s="291"/>
      <c r="FA2258" s="291"/>
      <c r="FB2258" s="291"/>
      <c r="FC2258" s="291"/>
      <c r="FD2258" s="291"/>
      <c r="FE2258" s="291"/>
      <c r="FF2258" s="291"/>
      <c r="FG2258" s="291"/>
      <c r="FH2258" s="291"/>
      <c r="FI2258" s="291"/>
      <c r="FJ2258" s="291"/>
      <c r="FK2258" s="291"/>
      <c r="FL2258" s="291"/>
      <c r="FM2258" s="291"/>
      <c r="FN2258" s="291"/>
      <c r="FO2258" s="291"/>
      <c r="FP2258" s="291"/>
      <c r="FQ2258" s="291"/>
      <c r="FR2258" s="291"/>
      <c r="FS2258" s="291"/>
      <c r="FT2258" s="291"/>
      <c r="FU2258" s="291"/>
      <c r="FV2258" s="291"/>
      <c r="FW2258" s="291"/>
      <c r="FX2258" s="291"/>
      <c r="FY2258" s="291"/>
      <c r="FZ2258" s="291"/>
      <c r="GA2258" s="291"/>
      <c r="GB2258" s="291"/>
      <c r="GC2258" s="291"/>
      <c r="GD2258" s="291"/>
      <c r="GE2258" s="291"/>
      <c r="GF2258" s="291"/>
      <c r="GG2258" s="291"/>
      <c r="GH2258" s="291"/>
      <c r="GI2258" s="291"/>
      <c r="GJ2258" s="291"/>
      <c r="GK2258" s="291"/>
      <c r="GL2258" s="291"/>
      <c r="GM2258" s="291"/>
      <c r="GN2258" s="291"/>
      <c r="GO2258" s="291"/>
      <c r="GP2258" s="291"/>
      <c r="GQ2258" s="291"/>
      <c r="GR2258" s="291"/>
      <c r="GS2258" s="291"/>
      <c r="GT2258" s="291"/>
      <c r="GU2258" s="291"/>
      <c r="GV2258" s="291"/>
      <c r="GW2258" s="291"/>
      <c r="GX2258" s="291"/>
      <c r="GY2258" s="291"/>
      <c r="GZ2258" s="291"/>
      <c r="HA2258" s="291"/>
      <c r="HB2258" s="291"/>
      <c r="HC2258" s="291"/>
      <c r="HD2258" s="291"/>
      <c r="HE2258" s="291"/>
      <c r="HF2258" s="291"/>
      <c r="HG2258" s="291"/>
      <c r="HH2258" s="291"/>
      <c r="HI2258" s="291"/>
      <c r="HJ2258" s="291"/>
      <c r="HK2258" s="291"/>
      <c r="HL2258" s="291"/>
      <c r="HM2258" s="291"/>
      <c r="HN2258" s="291"/>
      <c r="HO2258" s="291"/>
      <c r="HP2258" s="291"/>
      <c r="HQ2258" s="291"/>
      <c r="HR2258" s="291"/>
      <c r="HS2258" s="291"/>
      <c r="HT2258" s="291"/>
      <c r="HU2258" s="291"/>
      <c r="HV2258" s="291"/>
      <c r="HW2258" s="291"/>
      <c r="HX2258" s="291"/>
      <c r="HY2258" s="291"/>
      <c r="HZ2258" s="291"/>
      <c r="IA2258" s="291"/>
      <c r="IB2258" s="291"/>
      <c r="IC2258" s="291"/>
      <c r="ID2258" s="291"/>
      <c r="IE2258" s="291"/>
      <c r="IF2258" s="291"/>
      <c r="IG2258" s="291"/>
      <c r="IH2258" s="291"/>
      <c r="II2258" s="291"/>
      <c r="IJ2258" s="291"/>
      <c r="IK2258" s="291"/>
      <c r="IL2258" s="291"/>
      <c r="IM2258" s="291"/>
      <c r="IN2258" s="291"/>
      <c r="IO2258" s="291"/>
      <c r="IP2258" s="291"/>
      <c r="IQ2258" s="291"/>
      <c r="IR2258" s="291"/>
      <c r="IS2258" s="291"/>
      <c r="IT2258" s="291"/>
      <c r="IU2258" s="291"/>
      <c r="IV2258" s="291"/>
      <c r="IW2258" s="291"/>
    </row>
    <row r="2259" spans="1:257" s="292" customFormat="1" ht="20.25" customHeight="1" x14ac:dyDescent="0.3">
      <c r="A2259" s="273">
        <v>1931</v>
      </c>
      <c r="B2259" s="274"/>
      <c r="C2259" s="810" t="s">
        <v>3357</v>
      </c>
      <c r="D2259" s="274" t="s">
        <v>386</v>
      </c>
      <c r="E2259" s="355">
        <v>0.42399999999999999</v>
      </c>
      <c r="F2259" s="277">
        <v>3.5</v>
      </c>
      <c r="G2259" s="278" t="s">
        <v>48</v>
      </c>
      <c r="H2259" s="279" t="str">
        <f t="shared" ref="H2259:H2306" si="146">IF(F2259&lt;5.1,"6","10")</f>
        <v>6</v>
      </c>
      <c r="I2259" s="278"/>
      <c r="J2259" s="278"/>
      <c r="K2259" s="280"/>
      <c r="L2259" s="280"/>
      <c r="M2259" s="280"/>
      <c r="N2259" s="281"/>
      <c r="O2259" s="282"/>
      <c r="P2259" s="281"/>
      <c r="Q2259" s="282"/>
      <c r="R2259" s="281"/>
      <c r="S2259" s="282"/>
      <c r="T2259" s="274"/>
      <c r="U2259" s="274"/>
      <c r="V2259" s="961">
        <v>0.42399999999999999</v>
      </c>
      <c r="W2259" s="928"/>
      <c r="X2259" s="919"/>
      <c r="Y2259" s="31">
        <f t="shared" si="142"/>
        <v>0</v>
      </c>
      <c r="Z2259" s="291"/>
      <c r="AA2259" s="291"/>
      <c r="AB2259" s="291"/>
      <c r="AC2259" s="291"/>
      <c r="AD2259" s="291"/>
      <c r="AE2259" s="291"/>
      <c r="AF2259" s="291"/>
      <c r="AG2259" s="291"/>
      <c r="AH2259" s="291"/>
      <c r="AI2259" s="291"/>
      <c r="AJ2259" s="291"/>
      <c r="AK2259" s="291"/>
      <c r="AL2259" s="291"/>
      <c r="AM2259" s="291"/>
      <c r="AN2259" s="291"/>
      <c r="AO2259" s="291"/>
      <c r="AP2259" s="291"/>
      <c r="AQ2259" s="291"/>
      <c r="AR2259" s="291"/>
      <c r="AS2259" s="291"/>
      <c r="AT2259" s="291"/>
      <c r="AU2259" s="291"/>
      <c r="AV2259" s="291"/>
      <c r="AW2259" s="291"/>
      <c r="AX2259" s="291"/>
      <c r="AY2259" s="291"/>
      <c r="AZ2259" s="291"/>
      <c r="BA2259" s="291"/>
      <c r="BB2259" s="291"/>
      <c r="BC2259" s="291"/>
      <c r="BD2259" s="291"/>
      <c r="BE2259" s="291"/>
      <c r="BF2259" s="291"/>
      <c r="BG2259" s="291"/>
      <c r="BH2259" s="291"/>
      <c r="BI2259" s="291"/>
      <c r="BJ2259" s="291"/>
      <c r="BK2259" s="291"/>
      <c r="BL2259" s="291"/>
      <c r="BM2259" s="291"/>
      <c r="BN2259" s="291"/>
      <c r="BO2259" s="291"/>
      <c r="BP2259" s="291"/>
      <c r="BQ2259" s="291"/>
      <c r="BR2259" s="291"/>
      <c r="BS2259" s="291"/>
      <c r="BT2259" s="291"/>
      <c r="BU2259" s="291"/>
      <c r="BV2259" s="291"/>
      <c r="BW2259" s="291"/>
      <c r="BX2259" s="291"/>
      <c r="BY2259" s="291"/>
      <c r="BZ2259" s="291"/>
      <c r="CA2259" s="291"/>
      <c r="CB2259" s="291"/>
      <c r="CC2259" s="291"/>
      <c r="CD2259" s="291"/>
      <c r="CE2259" s="291"/>
      <c r="CF2259" s="291"/>
      <c r="CG2259" s="291"/>
      <c r="CH2259" s="291"/>
      <c r="CI2259" s="291"/>
      <c r="CJ2259" s="291"/>
      <c r="CK2259" s="291"/>
      <c r="CL2259" s="291"/>
      <c r="CM2259" s="291"/>
      <c r="CN2259" s="291"/>
      <c r="CO2259" s="291"/>
      <c r="CP2259" s="291"/>
      <c r="CQ2259" s="291"/>
      <c r="CR2259" s="291"/>
      <c r="CS2259" s="291"/>
      <c r="CT2259" s="291"/>
      <c r="CU2259" s="291"/>
      <c r="CV2259" s="291"/>
      <c r="CW2259" s="291"/>
      <c r="CX2259" s="291"/>
      <c r="CY2259" s="291"/>
      <c r="CZ2259" s="291"/>
      <c r="DA2259" s="291"/>
      <c r="DB2259" s="291"/>
      <c r="DC2259" s="291"/>
      <c r="DD2259" s="291"/>
      <c r="DE2259" s="291"/>
      <c r="DF2259" s="291"/>
      <c r="DG2259" s="291"/>
      <c r="DH2259" s="291"/>
      <c r="DI2259" s="291"/>
      <c r="DJ2259" s="291"/>
      <c r="DK2259" s="291"/>
      <c r="DL2259" s="291"/>
      <c r="DM2259" s="291"/>
      <c r="DN2259" s="291"/>
      <c r="DO2259" s="291"/>
      <c r="DP2259" s="291"/>
      <c r="DQ2259" s="291"/>
      <c r="DR2259" s="291"/>
      <c r="DS2259" s="291"/>
      <c r="DT2259" s="291"/>
      <c r="DU2259" s="291"/>
      <c r="DV2259" s="291"/>
      <c r="DW2259" s="291"/>
      <c r="DX2259" s="291"/>
      <c r="DY2259" s="291"/>
      <c r="DZ2259" s="291"/>
      <c r="EA2259" s="291"/>
      <c r="EB2259" s="291"/>
      <c r="EC2259" s="291"/>
      <c r="ED2259" s="291"/>
      <c r="EE2259" s="291"/>
      <c r="EF2259" s="291"/>
      <c r="EG2259" s="291"/>
      <c r="EH2259" s="291"/>
      <c r="EI2259" s="291"/>
      <c r="EJ2259" s="291"/>
      <c r="EK2259" s="291"/>
      <c r="EL2259" s="291"/>
      <c r="EM2259" s="291"/>
      <c r="EN2259" s="291"/>
      <c r="EO2259" s="291"/>
      <c r="EP2259" s="291"/>
      <c r="EQ2259" s="291"/>
      <c r="ER2259" s="291"/>
      <c r="ES2259" s="291"/>
      <c r="ET2259" s="291"/>
      <c r="EU2259" s="291"/>
      <c r="EV2259" s="291"/>
      <c r="EW2259" s="291"/>
      <c r="EX2259" s="291"/>
      <c r="EY2259" s="291"/>
      <c r="EZ2259" s="291"/>
      <c r="FA2259" s="291"/>
      <c r="FB2259" s="291"/>
      <c r="FC2259" s="291"/>
      <c r="FD2259" s="291"/>
      <c r="FE2259" s="291"/>
      <c r="FF2259" s="291"/>
      <c r="FG2259" s="291"/>
      <c r="FH2259" s="291"/>
      <c r="FI2259" s="291"/>
      <c r="FJ2259" s="291"/>
      <c r="FK2259" s="291"/>
      <c r="FL2259" s="291"/>
      <c r="FM2259" s="291"/>
      <c r="FN2259" s="291"/>
      <c r="FO2259" s="291"/>
      <c r="FP2259" s="291"/>
      <c r="FQ2259" s="291"/>
      <c r="FR2259" s="291"/>
      <c r="FS2259" s="291"/>
      <c r="FT2259" s="291"/>
      <c r="FU2259" s="291"/>
      <c r="FV2259" s="291"/>
      <c r="FW2259" s="291"/>
      <c r="FX2259" s="291"/>
      <c r="FY2259" s="291"/>
      <c r="FZ2259" s="291"/>
      <c r="GA2259" s="291"/>
      <c r="GB2259" s="291"/>
      <c r="GC2259" s="291"/>
      <c r="GD2259" s="291"/>
      <c r="GE2259" s="291"/>
      <c r="GF2259" s="291"/>
      <c r="GG2259" s="291"/>
      <c r="GH2259" s="291"/>
      <c r="GI2259" s="291"/>
      <c r="GJ2259" s="291"/>
      <c r="GK2259" s="291"/>
      <c r="GL2259" s="291"/>
      <c r="GM2259" s="291"/>
      <c r="GN2259" s="291"/>
      <c r="GO2259" s="291"/>
      <c r="GP2259" s="291"/>
      <c r="GQ2259" s="291"/>
      <c r="GR2259" s="291"/>
      <c r="GS2259" s="291"/>
      <c r="GT2259" s="291"/>
      <c r="GU2259" s="291"/>
      <c r="GV2259" s="291"/>
      <c r="GW2259" s="291"/>
      <c r="GX2259" s="291"/>
      <c r="GY2259" s="291"/>
      <c r="GZ2259" s="291"/>
      <c r="HA2259" s="291"/>
      <c r="HB2259" s="291"/>
      <c r="HC2259" s="291"/>
      <c r="HD2259" s="291"/>
      <c r="HE2259" s="291"/>
      <c r="HF2259" s="291"/>
      <c r="HG2259" s="291"/>
      <c r="HH2259" s="291"/>
      <c r="HI2259" s="291"/>
      <c r="HJ2259" s="291"/>
      <c r="HK2259" s="291"/>
      <c r="HL2259" s="291"/>
      <c r="HM2259" s="291"/>
      <c r="HN2259" s="291"/>
      <c r="HO2259" s="291"/>
      <c r="HP2259" s="291"/>
      <c r="HQ2259" s="291"/>
      <c r="HR2259" s="291"/>
      <c r="HS2259" s="291"/>
      <c r="HT2259" s="291"/>
      <c r="HU2259" s="291"/>
      <c r="HV2259" s="291"/>
      <c r="HW2259" s="291"/>
      <c r="HX2259" s="291"/>
      <c r="HY2259" s="291"/>
      <c r="HZ2259" s="291"/>
      <c r="IA2259" s="291"/>
      <c r="IB2259" s="291"/>
      <c r="IC2259" s="291"/>
      <c r="ID2259" s="291"/>
      <c r="IE2259" s="291"/>
      <c r="IF2259" s="291"/>
      <c r="IG2259" s="291"/>
      <c r="IH2259" s="291"/>
      <c r="II2259" s="291"/>
      <c r="IJ2259" s="291"/>
      <c r="IK2259" s="291"/>
      <c r="IL2259" s="291"/>
      <c r="IM2259" s="291"/>
      <c r="IN2259" s="291"/>
      <c r="IO2259" s="291"/>
      <c r="IP2259" s="291"/>
      <c r="IQ2259" s="291"/>
      <c r="IR2259" s="291"/>
      <c r="IS2259" s="291"/>
      <c r="IT2259" s="291"/>
      <c r="IU2259" s="291"/>
      <c r="IV2259" s="291"/>
      <c r="IW2259" s="291"/>
    </row>
    <row r="2260" spans="1:257" s="292" customFormat="1" ht="20.25" customHeight="1" x14ac:dyDescent="0.3">
      <c r="A2260" s="590">
        <v>1932</v>
      </c>
      <c r="B2260" s="274">
        <v>2201344</v>
      </c>
      <c r="C2260" s="810" t="s">
        <v>3358</v>
      </c>
      <c r="D2260" s="275" t="s">
        <v>258</v>
      </c>
      <c r="E2260" s="355">
        <v>0.45500000000000002</v>
      </c>
      <c r="F2260" s="277">
        <v>3.5</v>
      </c>
      <c r="G2260" s="278" t="s">
        <v>48</v>
      </c>
      <c r="H2260" s="279" t="str">
        <f t="shared" si="146"/>
        <v>6</v>
      </c>
      <c r="I2260" s="278"/>
      <c r="J2260" s="278"/>
      <c r="K2260" s="280"/>
      <c r="L2260" s="280"/>
      <c r="M2260" s="280"/>
      <c r="N2260" s="281"/>
      <c r="O2260" s="282"/>
      <c r="P2260" s="281"/>
      <c r="Q2260" s="282"/>
      <c r="R2260" s="281"/>
      <c r="S2260" s="282"/>
      <c r="T2260" s="274"/>
      <c r="U2260" s="274"/>
      <c r="V2260" s="961">
        <v>0.45500000000000002</v>
      </c>
      <c r="W2260" s="928"/>
      <c r="X2260" s="919"/>
      <c r="Y2260" s="31">
        <f t="shared" si="142"/>
        <v>0</v>
      </c>
      <c r="Z2260" s="291"/>
      <c r="AA2260" s="291"/>
      <c r="AB2260" s="291"/>
      <c r="AC2260" s="291"/>
      <c r="AD2260" s="291"/>
      <c r="AE2260" s="291"/>
      <c r="AF2260" s="291"/>
      <c r="AG2260" s="291"/>
      <c r="AH2260" s="291"/>
      <c r="AI2260" s="291"/>
      <c r="AJ2260" s="291"/>
      <c r="AK2260" s="291"/>
      <c r="AL2260" s="291"/>
      <c r="AM2260" s="291"/>
      <c r="AN2260" s="291"/>
      <c r="AO2260" s="291"/>
      <c r="AP2260" s="291"/>
      <c r="AQ2260" s="291"/>
      <c r="AR2260" s="291"/>
      <c r="AS2260" s="291"/>
      <c r="AT2260" s="291"/>
      <c r="AU2260" s="291"/>
      <c r="AV2260" s="291"/>
      <c r="AW2260" s="291"/>
      <c r="AX2260" s="291"/>
      <c r="AY2260" s="291"/>
      <c r="AZ2260" s="291"/>
      <c r="BA2260" s="291"/>
      <c r="BB2260" s="291"/>
      <c r="BC2260" s="291"/>
      <c r="BD2260" s="291"/>
      <c r="BE2260" s="291"/>
      <c r="BF2260" s="291"/>
      <c r="BG2260" s="291"/>
      <c r="BH2260" s="291"/>
      <c r="BI2260" s="291"/>
      <c r="BJ2260" s="291"/>
      <c r="BK2260" s="291"/>
      <c r="BL2260" s="291"/>
      <c r="BM2260" s="291"/>
      <c r="BN2260" s="291"/>
      <c r="BO2260" s="291"/>
      <c r="BP2260" s="291"/>
      <c r="BQ2260" s="291"/>
      <c r="BR2260" s="291"/>
      <c r="BS2260" s="291"/>
      <c r="BT2260" s="291"/>
      <c r="BU2260" s="291"/>
      <c r="BV2260" s="291"/>
      <c r="BW2260" s="291"/>
      <c r="BX2260" s="291"/>
      <c r="BY2260" s="291"/>
      <c r="BZ2260" s="291"/>
      <c r="CA2260" s="291"/>
      <c r="CB2260" s="291"/>
      <c r="CC2260" s="291"/>
      <c r="CD2260" s="291"/>
      <c r="CE2260" s="291"/>
      <c r="CF2260" s="291"/>
      <c r="CG2260" s="291"/>
      <c r="CH2260" s="291"/>
      <c r="CI2260" s="291"/>
      <c r="CJ2260" s="291"/>
      <c r="CK2260" s="291"/>
      <c r="CL2260" s="291"/>
      <c r="CM2260" s="291"/>
      <c r="CN2260" s="291"/>
      <c r="CO2260" s="291"/>
      <c r="CP2260" s="291"/>
      <c r="CQ2260" s="291"/>
      <c r="CR2260" s="291"/>
      <c r="CS2260" s="291"/>
      <c r="CT2260" s="291"/>
      <c r="CU2260" s="291"/>
      <c r="CV2260" s="291"/>
      <c r="CW2260" s="291"/>
      <c r="CX2260" s="291"/>
      <c r="CY2260" s="291"/>
      <c r="CZ2260" s="291"/>
      <c r="DA2260" s="291"/>
      <c r="DB2260" s="291"/>
      <c r="DC2260" s="291"/>
      <c r="DD2260" s="291"/>
      <c r="DE2260" s="291"/>
      <c r="DF2260" s="291"/>
      <c r="DG2260" s="291"/>
      <c r="DH2260" s="291"/>
      <c r="DI2260" s="291"/>
      <c r="DJ2260" s="291"/>
      <c r="DK2260" s="291"/>
      <c r="DL2260" s="291"/>
      <c r="DM2260" s="291"/>
      <c r="DN2260" s="291"/>
      <c r="DO2260" s="291"/>
      <c r="DP2260" s="291"/>
      <c r="DQ2260" s="291"/>
      <c r="DR2260" s="291"/>
      <c r="DS2260" s="291"/>
      <c r="DT2260" s="291"/>
      <c r="DU2260" s="291"/>
      <c r="DV2260" s="291"/>
      <c r="DW2260" s="291"/>
      <c r="DX2260" s="291"/>
      <c r="DY2260" s="291"/>
      <c r="DZ2260" s="291"/>
      <c r="EA2260" s="291"/>
      <c r="EB2260" s="291"/>
      <c r="EC2260" s="291"/>
      <c r="ED2260" s="291"/>
      <c r="EE2260" s="291"/>
      <c r="EF2260" s="291"/>
      <c r="EG2260" s="291"/>
      <c r="EH2260" s="291"/>
      <c r="EI2260" s="291"/>
      <c r="EJ2260" s="291"/>
      <c r="EK2260" s="291"/>
      <c r="EL2260" s="291"/>
      <c r="EM2260" s="291"/>
      <c r="EN2260" s="291"/>
      <c r="EO2260" s="291"/>
      <c r="EP2260" s="291"/>
      <c r="EQ2260" s="291"/>
      <c r="ER2260" s="291"/>
      <c r="ES2260" s="291"/>
      <c r="ET2260" s="291"/>
      <c r="EU2260" s="291"/>
      <c r="EV2260" s="291"/>
      <c r="EW2260" s="291"/>
      <c r="EX2260" s="291"/>
      <c r="EY2260" s="291"/>
      <c r="EZ2260" s="291"/>
      <c r="FA2260" s="291"/>
      <c r="FB2260" s="291"/>
      <c r="FC2260" s="291"/>
      <c r="FD2260" s="291"/>
      <c r="FE2260" s="291"/>
      <c r="FF2260" s="291"/>
      <c r="FG2260" s="291"/>
      <c r="FH2260" s="291"/>
      <c r="FI2260" s="291"/>
      <c r="FJ2260" s="291"/>
      <c r="FK2260" s="291"/>
      <c r="FL2260" s="291"/>
      <c r="FM2260" s="291"/>
      <c r="FN2260" s="291"/>
      <c r="FO2260" s="291"/>
      <c r="FP2260" s="291"/>
      <c r="FQ2260" s="291"/>
      <c r="FR2260" s="291"/>
      <c r="FS2260" s="291"/>
      <c r="FT2260" s="291"/>
      <c r="FU2260" s="291"/>
      <c r="FV2260" s="291"/>
      <c r="FW2260" s="291"/>
      <c r="FX2260" s="291"/>
      <c r="FY2260" s="291"/>
      <c r="FZ2260" s="291"/>
      <c r="GA2260" s="291"/>
      <c r="GB2260" s="291"/>
      <c r="GC2260" s="291"/>
      <c r="GD2260" s="291"/>
      <c r="GE2260" s="291"/>
      <c r="GF2260" s="291"/>
      <c r="GG2260" s="291"/>
      <c r="GH2260" s="291"/>
      <c r="GI2260" s="291"/>
      <c r="GJ2260" s="291"/>
      <c r="GK2260" s="291"/>
      <c r="GL2260" s="291"/>
      <c r="GM2260" s="291"/>
      <c r="GN2260" s="291"/>
      <c r="GO2260" s="291"/>
      <c r="GP2260" s="291"/>
      <c r="GQ2260" s="291"/>
      <c r="GR2260" s="291"/>
      <c r="GS2260" s="291"/>
      <c r="GT2260" s="291"/>
      <c r="GU2260" s="291"/>
      <c r="GV2260" s="291"/>
      <c r="GW2260" s="291"/>
      <c r="GX2260" s="291"/>
      <c r="GY2260" s="291"/>
      <c r="GZ2260" s="291"/>
      <c r="HA2260" s="291"/>
      <c r="HB2260" s="291"/>
      <c r="HC2260" s="291"/>
      <c r="HD2260" s="291"/>
      <c r="HE2260" s="291"/>
      <c r="HF2260" s="291"/>
      <c r="HG2260" s="291"/>
      <c r="HH2260" s="291"/>
      <c r="HI2260" s="291"/>
      <c r="HJ2260" s="291"/>
      <c r="HK2260" s="291"/>
      <c r="HL2260" s="291"/>
      <c r="HM2260" s="291"/>
      <c r="HN2260" s="291"/>
      <c r="HO2260" s="291"/>
      <c r="HP2260" s="291"/>
      <c r="HQ2260" s="291"/>
      <c r="HR2260" s="291"/>
      <c r="HS2260" s="291"/>
      <c r="HT2260" s="291"/>
      <c r="HU2260" s="291"/>
      <c r="HV2260" s="291"/>
      <c r="HW2260" s="291"/>
      <c r="HX2260" s="291"/>
      <c r="HY2260" s="291"/>
      <c r="HZ2260" s="291"/>
      <c r="IA2260" s="291"/>
      <c r="IB2260" s="291"/>
      <c r="IC2260" s="291"/>
      <c r="ID2260" s="291"/>
      <c r="IE2260" s="291"/>
      <c r="IF2260" s="291"/>
      <c r="IG2260" s="291"/>
      <c r="IH2260" s="291"/>
      <c r="II2260" s="291"/>
      <c r="IJ2260" s="291"/>
      <c r="IK2260" s="291"/>
      <c r="IL2260" s="291"/>
      <c r="IM2260" s="291"/>
      <c r="IN2260" s="291"/>
      <c r="IO2260" s="291"/>
      <c r="IP2260" s="291"/>
      <c r="IQ2260" s="291"/>
      <c r="IR2260" s="291"/>
      <c r="IS2260" s="291"/>
      <c r="IT2260" s="291"/>
      <c r="IU2260" s="291"/>
      <c r="IV2260" s="291"/>
      <c r="IW2260" s="291"/>
    </row>
    <row r="2261" spans="1:257" s="247" customFormat="1" ht="20.25" customHeight="1" x14ac:dyDescent="0.3">
      <c r="A2261" s="273">
        <v>1933</v>
      </c>
      <c r="B2261" s="274">
        <v>2200650</v>
      </c>
      <c r="C2261" s="810" t="s">
        <v>3359</v>
      </c>
      <c r="D2261" s="274" t="s">
        <v>497</v>
      </c>
      <c r="E2261" s="355">
        <v>0.58099999999999996</v>
      </c>
      <c r="F2261" s="277">
        <v>3.5</v>
      </c>
      <c r="G2261" s="278" t="s">
        <v>48</v>
      </c>
      <c r="H2261" s="279" t="str">
        <f t="shared" si="146"/>
        <v>6</v>
      </c>
      <c r="I2261" s="278">
        <v>0.59699999999999998</v>
      </c>
      <c r="J2261" s="278">
        <v>0.59699999999999998</v>
      </c>
      <c r="K2261" s="280"/>
      <c r="L2261" s="280"/>
      <c r="M2261" s="280"/>
      <c r="N2261" s="281">
        <v>0.59699999999999998</v>
      </c>
      <c r="O2261" s="282">
        <v>100</v>
      </c>
      <c r="P2261" s="281">
        <v>0.59699999999999998</v>
      </c>
      <c r="Q2261" s="282">
        <v>100</v>
      </c>
      <c r="R2261" s="281">
        <v>0.59699999999999998</v>
      </c>
      <c r="S2261" s="282">
        <v>100</v>
      </c>
      <c r="T2261" s="274" t="s">
        <v>88</v>
      </c>
      <c r="U2261" s="274">
        <v>2019</v>
      </c>
      <c r="V2261" s="961">
        <v>0.58099999999999996</v>
      </c>
      <c r="W2261" s="928"/>
      <c r="X2261" s="919"/>
      <c r="Y2261" s="31">
        <f t="shared" ref="Y2261:Y2324" si="147">E2261-V2261-W2261-X2261</f>
        <v>0</v>
      </c>
    </row>
    <row r="2262" spans="1:257" s="247" customFormat="1" ht="20.25" customHeight="1" x14ac:dyDescent="0.3">
      <c r="A2262" s="590">
        <v>1934</v>
      </c>
      <c r="B2262" s="274"/>
      <c r="C2262" s="810" t="s">
        <v>3360</v>
      </c>
      <c r="D2262" s="274" t="s">
        <v>228</v>
      </c>
      <c r="E2262" s="355">
        <v>0.501</v>
      </c>
      <c r="F2262" s="277">
        <v>4.5</v>
      </c>
      <c r="G2262" s="278" t="s">
        <v>48</v>
      </c>
      <c r="H2262" s="279" t="str">
        <f t="shared" si="146"/>
        <v>6</v>
      </c>
      <c r="I2262" s="278"/>
      <c r="J2262" s="278"/>
      <c r="K2262" s="280"/>
      <c r="L2262" s="280"/>
      <c r="M2262" s="280"/>
      <c r="N2262" s="281"/>
      <c r="O2262" s="282"/>
      <c r="P2262" s="281"/>
      <c r="Q2262" s="282"/>
      <c r="R2262" s="281"/>
      <c r="S2262" s="282"/>
      <c r="T2262" s="274"/>
      <c r="U2262" s="274"/>
      <c r="V2262" s="961">
        <v>0.501</v>
      </c>
      <c r="W2262" s="928"/>
      <c r="X2262" s="919"/>
      <c r="Y2262" s="31">
        <f t="shared" si="147"/>
        <v>0</v>
      </c>
    </row>
    <row r="2263" spans="1:257" s="247" customFormat="1" ht="20.25" customHeight="1" x14ac:dyDescent="0.3">
      <c r="A2263" s="273">
        <v>1935</v>
      </c>
      <c r="B2263" s="274"/>
      <c r="C2263" s="810" t="s">
        <v>3361</v>
      </c>
      <c r="D2263" s="274" t="s">
        <v>353</v>
      </c>
      <c r="E2263" s="355">
        <v>0.34100000000000003</v>
      </c>
      <c r="F2263" s="277">
        <v>3.5</v>
      </c>
      <c r="G2263" s="278" t="s">
        <v>48</v>
      </c>
      <c r="H2263" s="279" t="str">
        <f t="shared" si="146"/>
        <v>6</v>
      </c>
      <c r="I2263" s="278">
        <v>0.35099999999999998</v>
      </c>
      <c r="J2263" s="278">
        <v>0.35099999999999998</v>
      </c>
      <c r="K2263" s="280"/>
      <c r="L2263" s="280"/>
      <c r="M2263" s="280"/>
      <c r="N2263" s="281">
        <v>0.35099999999999998</v>
      </c>
      <c r="O2263" s="282">
        <v>100</v>
      </c>
      <c r="P2263" s="281">
        <v>0.35099999999999998</v>
      </c>
      <c r="Q2263" s="282">
        <v>100</v>
      </c>
      <c r="R2263" s="281">
        <v>0.35099999999999998</v>
      </c>
      <c r="S2263" s="282">
        <v>100</v>
      </c>
      <c r="T2263" s="274" t="s">
        <v>88</v>
      </c>
      <c r="U2263" s="274">
        <v>2019</v>
      </c>
      <c r="V2263" s="961">
        <v>0.34100000000000003</v>
      </c>
      <c r="W2263" s="928"/>
      <c r="X2263" s="919"/>
      <c r="Y2263" s="31">
        <f t="shared" si="147"/>
        <v>0</v>
      </c>
    </row>
    <row r="2264" spans="1:257" s="247" customFormat="1" ht="20.25" customHeight="1" x14ac:dyDescent="0.3">
      <c r="A2264" s="590">
        <v>1936</v>
      </c>
      <c r="B2264" s="274">
        <v>2190582</v>
      </c>
      <c r="C2264" s="810" t="s">
        <v>3362</v>
      </c>
      <c r="D2264" s="274" t="s">
        <v>189</v>
      </c>
      <c r="E2264" s="355">
        <v>0.38100000000000001</v>
      </c>
      <c r="F2264" s="277">
        <v>3.5</v>
      </c>
      <c r="G2264" s="278" t="s">
        <v>48</v>
      </c>
      <c r="H2264" s="279" t="str">
        <f t="shared" si="146"/>
        <v>6</v>
      </c>
      <c r="I2264" s="278">
        <v>0.39100000000000001</v>
      </c>
      <c r="J2264" s="278">
        <v>0.39100000000000001</v>
      </c>
      <c r="K2264" s="280"/>
      <c r="L2264" s="280"/>
      <c r="M2264" s="280"/>
      <c r="N2264" s="281">
        <v>0.39100000000000001</v>
      </c>
      <c r="O2264" s="282">
        <v>100</v>
      </c>
      <c r="P2264" s="281">
        <v>0.39100000000000001</v>
      </c>
      <c r="Q2264" s="282">
        <v>100</v>
      </c>
      <c r="R2264" s="281">
        <v>0.39100000000000001</v>
      </c>
      <c r="S2264" s="282">
        <v>100</v>
      </c>
      <c r="T2264" s="274" t="s">
        <v>88</v>
      </c>
      <c r="U2264" s="274">
        <v>2019</v>
      </c>
      <c r="V2264" s="961">
        <v>0.38100000000000001</v>
      </c>
      <c r="W2264" s="928"/>
      <c r="X2264" s="919"/>
      <c r="Y2264" s="31">
        <f t="shared" si="147"/>
        <v>0</v>
      </c>
    </row>
    <row r="2265" spans="1:257" s="23" customFormat="1" ht="20.25" customHeight="1" x14ac:dyDescent="0.3">
      <c r="A2265" s="273">
        <v>1937</v>
      </c>
      <c r="B2265" s="274"/>
      <c r="C2265" s="810" t="s">
        <v>4773</v>
      </c>
      <c r="D2265" s="274" t="s">
        <v>3363</v>
      </c>
      <c r="E2265" s="580">
        <f t="shared" ref="E2265" si="148">V2265+W2265+X2265</f>
        <v>0.245</v>
      </c>
      <c r="F2265" s="277">
        <v>4.5</v>
      </c>
      <c r="G2265" s="278" t="s">
        <v>39</v>
      </c>
      <c r="H2265" s="279" t="str">
        <f t="shared" si="146"/>
        <v>6</v>
      </c>
      <c r="I2265" s="278"/>
      <c r="J2265" s="278"/>
      <c r="K2265" s="280"/>
      <c r="L2265" s="280"/>
      <c r="M2265" s="280"/>
      <c r="N2265" s="281"/>
      <c r="O2265" s="282"/>
      <c r="P2265" s="281"/>
      <c r="Q2265" s="282"/>
      <c r="R2265" s="281"/>
      <c r="S2265" s="282"/>
      <c r="T2265" s="274"/>
      <c r="U2265" s="274"/>
      <c r="V2265" s="919">
        <v>0.245</v>
      </c>
      <c r="W2265" s="928"/>
      <c r="X2265" s="919"/>
      <c r="Y2265" s="31">
        <f t="shared" si="147"/>
        <v>0</v>
      </c>
    </row>
    <row r="2266" spans="1:257" s="23" customFormat="1" ht="20.25" customHeight="1" x14ac:dyDescent="0.3">
      <c r="A2266" s="273" t="s">
        <v>3364</v>
      </c>
      <c r="B2266" s="273"/>
      <c r="C2266" s="809"/>
      <c r="D2266" s="273"/>
      <c r="E2266" s="273"/>
      <c r="F2266" s="273"/>
      <c r="G2266" s="273"/>
      <c r="H2266" s="273"/>
      <c r="I2266" s="278"/>
      <c r="J2266" s="278"/>
      <c r="K2266" s="280"/>
      <c r="L2266" s="280"/>
      <c r="M2266" s="280"/>
      <c r="N2266" s="281"/>
      <c r="O2266" s="282"/>
      <c r="P2266" s="281"/>
      <c r="Q2266" s="282"/>
      <c r="R2266" s="281"/>
      <c r="S2266" s="282"/>
      <c r="T2266" s="274"/>
      <c r="U2266" s="274"/>
      <c r="V2266" s="919"/>
      <c r="W2266" s="928"/>
      <c r="X2266" s="919"/>
      <c r="Y2266" s="31">
        <f t="shared" si="147"/>
        <v>0</v>
      </c>
    </row>
    <row r="2267" spans="1:257" s="23" customFormat="1" ht="20.25" customHeight="1" x14ac:dyDescent="0.3">
      <c r="A2267" s="273"/>
      <c r="B2267" s="273"/>
      <c r="C2267" s="809"/>
      <c r="D2267" s="273" t="s">
        <v>252</v>
      </c>
      <c r="E2267" s="596">
        <f>SUM(E2268:E2278)</f>
        <v>7.5330000000000004</v>
      </c>
      <c r="F2267" s="273"/>
      <c r="G2267" s="273"/>
      <c r="H2267" s="273"/>
      <c r="I2267" s="278"/>
      <c r="J2267" s="278"/>
      <c r="K2267" s="280"/>
      <c r="L2267" s="280"/>
      <c r="M2267" s="280"/>
      <c r="N2267" s="281"/>
      <c r="O2267" s="282"/>
      <c r="P2267" s="281"/>
      <c r="Q2267" s="282"/>
      <c r="R2267" s="281"/>
      <c r="S2267" s="282"/>
      <c r="T2267" s="274"/>
      <c r="U2267" s="274"/>
      <c r="V2267" s="919"/>
      <c r="W2267" s="928"/>
      <c r="X2267" s="919"/>
      <c r="Y2267" s="31">
        <f t="shared" si="147"/>
        <v>7.5330000000000004</v>
      </c>
    </row>
    <row r="2268" spans="1:257" s="247" customFormat="1" ht="20.25" customHeight="1" x14ac:dyDescent="0.3">
      <c r="A2268" s="273">
        <v>1938</v>
      </c>
      <c r="B2268" s="274">
        <v>2203373</v>
      </c>
      <c r="C2268" s="810" t="s">
        <v>3365</v>
      </c>
      <c r="D2268" s="274" t="s">
        <v>976</v>
      </c>
      <c r="E2268" s="652">
        <v>2.0499999999999998</v>
      </c>
      <c r="F2268" s="277">
        <v>6</v>
      </c>
      <c r="G2268" s="278" t="s">
        <v>39</v>
      </c>
      <c r="H2268" s="279" t="s">
        <v>229</v>
      </c>
      <c r="I2268" s="278"/>
      <c r="J2268" s="278"/>
      <c r="K2268" s="280"/>
      <c r="L2268" s="280"/>
      <c r="M2268" s="280"/>
      <c r="N2268" s="281"/>
      <c r="O2268" s="282"/>
      <c r="P2268" s="281"/>
      <c r="Q2268" s="282"/>
      <c r="R2268" s="281"/>
      <c r="S2268" s="282"/>
      <c r="T2268" s="274"/>
      <c r="U2268" s="274"/>
      <c r="V2268" s="972">
        <v>2.0499999999999998</v>
      </c>
      <c r="W2268" s="928"/>
      <c r="X2268" s="919"/>
      <c r="Y2268" s="31">
        <f t="shared" si="147"/>
        <v>0</v>
      </c>
    </row>
    <row r="2269" spans="1:257" s="247" customFormat="1" ht="20.25" customHeight="1" x14ac:dyDescent="0.3">
      <c r="A2269" s="273">
        <v>1939</v>
      </c>
      <c r="B2269" s="274">
        <v>2197266</v>
      </c>
      <c r="C2269" s="810" t="s">
        <v>3366</v>
      </c>
      <c r="D2269" s="274" t="s">
        <v>1243</v>
      </c>
      <c r="E2269" s="623">
        <v>1.256</v>
      </c>
      <c r="F2269" s="277">
        <v>6</v>
      </c>
      <c r="G2269" s="278" t="s">
        <v>39</v>
      </c>
      <c r="H2269" s="279" t="s">
        <v>229</v>
      </c>
      <c r="I2269" s="278"/>
      <c r="J2269" s="278"/>
      <c r="K2269" s="280"/>
      <c r="L2269" s="280"/>
      <c r="M2269" s="280"/>
      <c r="N2269" s="281"/>
      <c r="O2269" s="282"/>
      <c r="P2269" s="281"/>
      <c r="Q2269" s="282"/>
      <c r="R2269" s="281"/>
      <c r="S2269" s="282"/>
      <c r="T2269" s="274"/>
      <c r="U2269" s="274"/>
      <c r="V2269" s="960">
        <v>1.256</v>
      </c>
      <c r="W2269" s="928"/>
      <c r="X2269" s="919"/>
      <c r="Y2269" s="31">
        <f t="shared" si="147"/>
        <v>0</v>
      </c>
    </row>
    <row r="2270" spans="1:257" s="247" customFormat="1" ht="20.25" customHeight="1" x14ac:dyDescent="0.3">
      <c r="A2270" s="273">
        <v>1940</v>
      </c>
      <c r="B2270" s="274">
        <v>2191245</v>
      </c>
      <c r="C2270" s="810" t="s">
        <v>3367</v>
      </c>
      <c r="D2270" s="274" t="s">
        <v>476</v>
      </c>
      <c r="E2270" s="623">
        <v>0.47599999999999998</v>
      </c>
      <c r="F2270" s="277">
        <v>6</v>
      </c>
      <c r="G2270" s="278" t="s">
        <v>39</v>
      </c>
      <c r="H2270" s="279" t="s">
        <v>229</v>
      </c>
      <c r="I2270" s="278"/>
      <c r="J2270" s="278"/>
      <c r="K2270" s="280"/>
      <c r="L2270" s="280"/>
      <c r="M2270" s="280"/>
      <c r="N2270" s="281"/>
      <c r="O2270" s="282"/>
      <c r="P2270" s="281"/>
      <c r="Q2270" s="282"/>
      <c r="R2270" s="281"/>
      <c r="S2270" s="282"/>
      <c r="T2270" s="274"/>
      <c r="U2270" s="274"/>
      <c r="V2270" s="960">
        <v>0.47599999999999998</v>
      </c>
      <c r="W2270" s="928"/>
      <c r="X2270" s="919"/>
      <c r="Y2270" s="31">
        <f t="shared" si="147"/>
        <v>0</v>
      </c>
    </row>
    <row r="2271" spans="1:257" s="247" customFormat="1" ht="20.25" customHeight="1" x14ac:dyDescent="0.3">
      <c r="A2271" s="273">
        <v>1941</v>
      </c>
      <c r="B2271" s="274">
        <v>2203187</v>
      </c>
      <c r="C2271" s="810" t="s">
        <v>3368</v>
      </c>
      <c r="D2271" s="274" t="s">
        <v>3369</v>
      </c>
      <c r="E2271" s="623">
        <v>0.111</v>
      </c>
      <c r="F2271" s="277">
        <v>3.5</v>
      </c>
      <c r="G2271" s="278" t="s">
        <v>48</v>
      </c>
      <c r="H2271" s="279" t="s">
        <v>103</v>
      </c>
      <c r="I2271" s="278"/>
      <c r="J2271" s="278"/>
      <c r="K2271" s="280"/>
      <c r="L2271" s="280"/>
      <c r="M2271" s="280"/>
      <c r="N2271" s="281"/>
      <c r="O2271" s="282"/>
      <c r="P2271" s="281"/>
      <c r="Q2271" s="282"/>
      <c r="R2271" s="281"/>
      <c r="S2271" s="282"/>
      <c r="T2271" s="274"/>
      <c r="U2271" s="274"/>
      <c r="V2271" s="960">
        <v>0.111</v>
      </c>
      <c r="W2271" s="928"/>
      <c r="X2271" s="919"/>
      <c r="Y2271" s="31">
        <f t="shared" si="147"/>
        <v>0</v>
      </c>
    </row>
    <row r="2272" spans="1:257" s="247" customFormat="1" ht="20.25" customHeight="1" x14ac:dyDescent="0.3">
      <c r="A2272" s="273">
        <v>1942</v>
      </c>
      <c r="B2272" s="274">
        <v>2197382</v>
      </c>
      <c r="C2272" s="810" t="s">
        <v>3370</v>
      </c>
      <c r="D2272" s="274" t="s">
        <v>3371</v>
      </c>
      <c r="E2272" s="355">
        <v>1.8440000000000001</v>
      </c>
      <c r="F2272" s="277">
        <v>6</v>
      </c>
      <c r="G2272" s="278" t="s">
        <v>39</v>
      </c>
      <c r="H2272" s="279" t="s">
        <v>229</v>
      </c>
      <c r="I2272" s="278"/>
      <c r="J2272" s="278"/>
      <c r="K2272" s="280"/>
      <c r="L2272" s="280"/>
      <c r="M2272" s="280"/>
      <c r="N2272" s="281"/>
      <c r="O2272" s="282"/>
      <c r="P2272" s="281"/>
      <c r="Q2272" s="282"/>
      <c r="R2272" s="281"/>
      <c r="S2272" s="282"/>
      <c r="T2272" s="274"/>
      <c r="U2272" s="274"/>
      <c r="V2272" s="961">
        <v>1.8440000000000001</v>
      </c>
      <c r="W2272" s="928"/>
      <c r="X2272" s="919"/>
      <c r="Y2272" s="31">
        <f t="shared" si="147"/>
        <v>0</v>
      </c>
    </row>
    <row r="2273" spans="1:25" s="247" customFormat="1" ht="20.25" customHeight="1" x14ac:dyDescent="0.3">
      <c r="A2273" s="273">
        <v>1943</v>
      </c>
      <c r="B2273" s="274">
        <v>2200150</v>
      </c>
      <c r="C2273" s="810" t="s">
        <v>3372</v>
      </c>
      <c r="D2273" s="274" t="s">
        <v>3373</v>
      </c>
      <c r="E2273" s="623">
        <v>0.21299999999999999</v>
      </c>
      <c r="F2273" s="277">
        <v>6</v>
      </c>
      <c r="G2273" s="278" t="s">
        <v>39</v>
      </c>
      <c r="H2273" s="279" t="s">
        <v>229</v>
      </c>
      <c r="I2273" s="278"/>
      <c r="J2273" s="278"/>
      <c r="K2273" s="280"/>
      <c r="L2273" s="280"/>
      <c r="M2273" s="280"/>
      <c r="N2273" s="281"/>
      <c r="O2273" s="282"/>
      <c r="P2273" s="281"/>
      <c r="Q2273" s="282"/>
      <c r="R2273" s="281"/>
      <c r="S2273" s="282"/>
      <c r="T2273" s="274"/>
      <c r="U2273" s="274"/>
      <c r="V2273" s="960">
        <v>0.21299999999999999</v>
      </c>
      <c r="W2273" s="928"/>
      <c r="X2273" s="919"/>
      <c r="Y2273" s="31">
        <f t="shared" si="147"/>
        <v>0</v>
      </c>
    </row>
    <row r="2274" spans="1:25" s="247" customFormat="1" ht="20.25" customHeight="1" x14ac:dyDescent="0.3">
      <c r="A2274" s="273">
        <v>1944</v>
      </c>
      <c r="B2274" s="274"/>
      <c r="C2274" s="810" t="s">
        <v>3374</v>
      </c>
      <c r="D2274" s="274" t="s">
        <v>3375</v>
      </c>
      <c r="E2274" s="623">
        <v>0.221</v>
      </c>
      <c r="F2274" s="277">
        <v>6</v>
      </c>
      <c r="G2274" s="278" t="s">
        <v>39</v>
      </c>
      <c r="H2274" s="279" t="s">
        <v>103</v>
      </c>
      <c r="I2274" s="278"/>
      <c r="J2274" s="278"/>
      <c r="K2274" s="280"/>
      <c r="L2274" s="280"/>
      <c r="M2274" s="280"/>
      <c r="N2274" s="281"/>
      <c r="O2274" s="282"/>
      <c r="P2274" s="281"/>
      <c r="Q2274" s="282"/>
      <c r="R2274" s="281"/>
      <c r="S2274" s="282"/>
      <c r="T2274" s="274"/>
      <c r="U2274" s="274"/>
      <c r="V2274" s="960">
        <v>0.221</v>
      </c>
      <c r="W2274" s="928"/>
      <c r="X2274" s="919"/>
      <c r="Y2274" s="31">
        <f t="shared" si="147"/>
        <v>0</v>
      </c>
    </row>
    <row r="2275" spans="1:25" s="247" customFormat="1" ht="20.25" customHeight="1" x14ac:dyDescent="0.3">
      <c r="A2275" s="273">
        <v>1945</v>
      </c>
      <c r="B2275" s="274">
        <v>2201581</v>
      </c>
      <c r="C2275" s="810" t="s">
        <v>3376</v>
      </c>
      <c r="D2275" s="274" t="s">
        <v>3377</v>
      </c>
      <c r="E2275" s="623">
        <v>0.311</v>
      </c>
      <c r="F2275" s="277">
        <v>6</v>
      </c>
      <c r="G2275" s="278" t="s">
        <v>39</v>
      </c>
      <c r="H2275" s="279" t="s">
        <v>103</v>
      </c>
      <c r="I2275" s="278"/>
      <c r="J2275" s="278"/>
      <c r="K2275" s="280"/>
      <c r="L2275" s="280"/>
      <c r="M2275" s="280"/>
      <c r="N2275" s="281"/>
      <c r="O2275" s="282"/>
      <c r="P2275" s="281"/>
      <c r="Q2275" s="282"/>
      <c r="R2275" s="281"/>
      <c r="S2275" s="282"/>
      <c r="T2275" s="274"/>
      <c r="U2275" s="274"/>
      <c r="V2275" s="960">
        <v>0.311</v>
      </c>
      <c r="W2275" s="928"/>
      <c r="X2275" s="919"/>
      <c r="Y2275" s="31">
        <f t="shared" si="147"/>
        <v>0</v>
      </c>
    </row>
    <row r="2276" spans="1:25" s="247" customFormat="1" ht="20.25" customHeight="1" x14ac:dyDescent="0.3">
      <c r="A2276" s="273">
        <v>1946</v>
      </c>
      <c r="B2276" s="274">
        <v>2203335</v>
      </c>
      <c r="C2276" s="810" t="s">
        <v>3378</v>
      </c>
      <c r="D2276" s="274" t="s">
        <v>2163</v>
      </c>
      <c r="E2276" s="623">
        <v>0.20200000000000001</v>
      </c>
      <c r="F2276" s="277">
        <v>3.5</v>
      </c>
      <c r="G2276" s="278" t="s">
        <v>48</v>
      </c>
      <c r="H2276" s="279" t="s">
        <v>103</v>
      </c>
      <c r="I2276" s="278"/>
      <c r="J2276" s="278"/>
      <c r="K2276" s="280"/>
      <c r="L2276" s="280"/>
      <c r="M2276" s="280"/>
      <c r="N2276" s="281"/>
      <c r="O2276" s="282"/>
      <c r="P2276" s="281"/>
      <c r="Q2276" s="282"/>
      <c r="R2276" s="281"/>
      <c r="S2276" s="282"/>
      <c r="T2276" s="274"/>
      <c r="U2276" s="274"/>
      <c r="V2276" s="960">
        <v>0.20200000000000001</v>
      </c>
      <c r="W2276" s="928"/>
      <c r="X2276" s="919"/>
      <c r="Y2276" s="31">
        <f t="shared" si="147"/>
        <v>0</v>
      </c>
    </row>
    <row r="2277" spans="1:25" s="247" customFormat="1" ht="20.25" customHeight="1" x14ac:dyDescent="0.3">
      <c r="A2277" s="273">
        <v>1947</v>
      </c>
      <c r="B2277" s="274">
        <v>2190619</v>
      </c>
      <c r="C2277" s="810" t="s">
        <v>3379</v>
      </c>
      <c r="D2277" s="274" t="s">
        <v>412</v>
      </c>
      <c r="E2277" s="623">
        <v>0.60899999999999999</v>
      </c>
      <c r="F2277" s="277">
        <v>6</v>
      </c>
      <c r="G2277" s="278" t="s">
        <v>39</v>
      </c>
      <c r="H2277" s="279" t="s">
        <v>229</v>
      </c>
      <c r="I2277" s="278"/>
      <c r="J2277" s="278"/>
      <c r="K2277" s="280"/>
      <c r="L2277" s="280"/>
      <c r="M2277" s="280"/>
      <c r="N2277" s="281"/>
      <c r="O2277" s="282"/>
      <c r="P2277" s="281"/>
      <c r="Q2277" s="282"/>
      <c r="R2277" s="281"/>
      <c r="S2277" s="282"/>
      <c r="T2277" s="274"/>
      <c r="U2277" s="274"/>
      <c r="V2277" s="960">
        <v>0.60899999999999999</v>
      </c>
      <c r="W2277" s="928"/>
      <c r="X2277" s="919"/>
      <c r="Y2277" s="31">
        <f t="shared" si="147"/>
        <v>0</v>
      </c>
    </row>
    <row r="2278" spans="1:25" s="23" customFormat="1" ht="25.5" customHeight="1" x14ac:dyDescent="0.3">
      <c r="A2278" s="273">
        <v>1948</v>
      </c>
      <c r="B2278" s="274"/>
      <c r="C2278" s="810" t="s">
        <v>4774</v>
      </c>
      <c r="D2278" s="572" t="s">
        <v>3380</v>
      </c>
      <c r="E2278" s="580">
        <f t="shared" ref="E2278" si="149">V2278+W2278+X2278</f>
        <v>0.24</v>
      </c>
      <c r="F2278" s="277">
        <v>4.5</v>
      </c>
      <c r="G2278" s="278" t="s">
        <v>39</v>
      </c>
      <c r="H2278" s="279" t="str">
        <f t="shared" si="146"/>
        <v>6</v>
      </c>
      <c r="I2278" s="278"/>
      <c r="J2278" s="278"/>
      <c r="K2278" s="280"/>
      <c r="L2278" s="280"/>
      <c r="M2278" s="280"/>
      <c r="N2278" s="281"/>
      <c r="O2278" s="282"/>
      <c r="P2278" s="281"/>
      <c r="Q2278" s="282"/>
      <c r="R2278" s="281"/>
      <c r="S2278" s="282"/>
      <c r="T2278" s="274"/>
      <c r="U2278" s="274"/>
      <c r="V2278" s="946">
        <v>0.24</v>
      </c>
      <c r="W2278" s="928"/>
      <c r="X2278" s="919"/>
      <c r="Y2278" s="31">
        <f t="shared" si="147"/>
        <v>0</v>
      </c>
    </row>
    <row r="2279" spans="1:25" ht="20.25" customHeight="1" x14ac:dyDescent="0.3">
      <c r="A2279" s="273" t="s">
        <v>3381</v>
      </c>
      <c r="B2279" s="273"/>
      <c r="C2279" s="809"/>
      <c r="D2279" s="273"/>
      <c r="E2279" s="273"/>
      <c r="F2279" s="273"/>
      <c r="G2279" s="273"/>
      <c r="H2279" s="273"/>
      <c r="I2279" s="278"/>
      <c r="J2279" s="278"/>
      <c r="K2279" s="280"/>
      <c r="L2279" s="280"/>
      <c r="M2279" s="280"/>
      <c r="N2279" s="281"/>
      <c r="O2279" s="282"/>
      <c r="P2279" s="281"/>
      <c r="Q2279" s="282"/>
      <c r="R2279" s="281"/>
      <c r="S2279" s="282"/>
      <c r="T2279" s="274"/>
      <c r="U2279" s="274"/>
      <c r="V2279" s="919"/>
      <c r="W2279" s="935"/>
      <c r="X2279" s="919"/>
      <c r="Y2279" s="31">
        <f t="shared" si="147"/>
        <v>0</v>
      </c>
    </row>
    <row r="2280" spans="1:25" ht="20.25" customHeight="1" x14ac:dyDescent="0.3">
      <c r="A2280" s="273"/>
      <c r="B2280" s="273"/>
      <c r="C2280" s="809"/>
      <c r="D2280" s="273" t="s">
        <v>252</v>
      </c>
      <c r="E2280" s="596">
        <f>SUM(E2281:E2289)</f>
        <v>6.3840000000000003</v>
      </c>
      <c r="F2280" s="273"/>
      <c r="G2280" s="273"/>
      <c r="H2280" s="273"/>
      <c r="I2280" s="278"/>
      <c r="J2280" s="278"/>
      <c r="K2280" s="280"/>
      <c r="L2280" s="280"/>
      <c r="M2280" s="280"/>
      <c r="N2280" s="281"/>
      <c r="O2280" s="282"/>
      <c r="P2280" s="281"/>
      <c r="Q2280" s="282"/>
      <c r="R2280" s="281"/>
      <c r="S2280" s="282"/>
      <c r="T2280" s="274"/>
      <c r="U2280" s="274"/>
      <c r="V2280" s="919"/>
      <c r="W2280" s="935"/>
      <c r="X2280" s="919"/>
      <c r="Y2280" s="31">
        <f t="shared" si="147"/>
        <v>6.3840000000000003</v>
      </c>
    </row>
    <row r="2281" spans="1:25" s="284" customFormat="1" ht="20.25" customHeight="1" x14ac:dyDescent="0.3">
      <c r="A2281" s="273">
        <v>1949</v>
      </c>
      <c r="B2281" s="274">
        <v>2196632</v>
      </c>
      <c r="C2281" s="810" t="s">
        <v>3382</v>
      </c>
      <c r="D2281" s="274" t="s">
        <v>3383</v>
      </c>
      <c r="E2281" s="355">
        <v>0.23499999999999999</v>
      </c>
      <c r="F2281" s="637">
        <v>3.5</v>
      </c>
      <c r="G2281" s="278" t="s">
        <v>48</v>
      </c>
      <c r="H2281" s="279" t="str">
        <f t="shared" si="146"/>
        <v>6</v>
      </c>
      <c r="I2281" s="278">
        <v>0.24</v>
      </c>
      <c r="J2281" s="278">
        <v>0.24</v>
      </c>
      <c r="K2281" s="280"/>
      <c r="L2281" s="280"/>
      <c r="M2281" s="280"/>
      <c r="N2281" s="281">
        <v>0.24</v>
      </c>
      <c r="O2281" s="282">
        <v>100</v>
      </c>
      <c r="P2281" s="281">
        <v>0.24</v>
      </c>
      <c r="Q2281" s="282">
        <v>100</v>
      </c>
      <c r="R2281" s="281">
        <v>0.24</v>
      </c>
      <c r="S2281" s="282">
        <v>100</v>
      </c>
      <c r="T2281" s="274" t="s">
        <v>88</v>
      </c>
      <c r="U2281" s="274">
        <v>2019</v>
      </c>
      <c r="V2281" s="961">
        <v>0.23499999999999999</v>
      </c>
      <c r="W2281" s="935"/>
      <c r="X2281" s="919"/>
      <c r="Y2281" s="845">
        <f t="shared" si="147"/>
        <v>0</v>
      </c>
    </row>
    <row r="2282" spans="1:25" s="284" customFormat="1" ht="20.25" customHeight="1" x14ac:dyDescent="0.3">
      <c r="A2282" s="273">
        <v>1950</v>
      </c>
      <c r="B2282" s="274"/>
      <c r="C2282" s="810" t="s">
        <v>3384</v>
      </c>
      <c r="D2282" s="274" t="s">
        <v>515</v>
      </c>
      <c r="E2282" s="623">
        <v>1.05</v>
      </c>
      <c r="F2282" s="277">
        <v>6</v>
      </c>
      <c r="G2282" s="278" t="s">
        <v>39</v>
      </c>
      <c r="H2282" s="279" t="str">
        <f t="shared" si="146"/>
        <v>10</v>
      </c>
      <c r="I2282" s="278">
        <v>0.27</v>
      </c>
      <c r="J2282" s="278">
        <v>0.27</v>
      </c>
      <c r="K2282" s="280"/>
      <c r="L2282" s="280"/>
      <c r="M2282" s="280"/>
      <c r="N2282" s="281">
        <v>0</v>
      </c>
      <c r="O2282" s="282">
        <v>0</v>
      </c>
      <c r="P2282" s="281">
        <v>0.27</v>
      </c>
      <c r="Q2282" s="282">
        <v>100</v>
      </c>
      <c r="R2282" s="281">
        <v>0.27</v>
      </c>
      <c r="S2282" s="282">
        <v>100</v>
      </c>
      <c r="T2282" s="274" t="s">
        <v>1608</v>
      </c>
      <c r="U2282" s="274">
        <v>2020</v>
      </c>
      <c r="V2282" s="960">
        <v>1.05</v>
      </c>
      <c r="W2282" s="935"/>
      <c r="X2282" s="919"/>
      <c r="Y2282" s="845">
        <f t="shared" si="147"/>
        <v>0</v>
      </c>
    </row>
    <row r="2283" spans="1:25" s="284" customFormat="1" ht="20.25" customHeight="1" x14ac:dyDescent="0.3">
      <c r="A2283" s="273">
        <v>1951</v>
      </c>
      <c r="B2283" s="274">
        <v>2197571</v>
      </c>
      <c r="C2283" s="810" t="s">
        <v>3385</v>
      </c>
      <c r="D2283" s="274" t="s">
        <v>509</v>
      </c>
      <c r="E2283" s="623">
        <v>1.2849999999999999</v>
      </c>
      <c r="F2283" s="277">
        <v>6</v>
      </c>
      <c r="G2283" s="278" t="s">
        <v>39</v>
      </c>
      <c r="H2283" s="279" t="s">
        <v>229</v>
      </c>
      <c r="I2283" s="278"/>
      <c r="J2283" s="278"/>
      <c r="K2283" s="280"/>
      <c r="L2283" s="280"/>
      <c r="M2283" s="280"/>
      <c r="N2283" s="281"/>
      <c r="O2283" s="282"/>
      <c r="P2283" s="281"/>
      <c r="Q2283" s="282"/>
      <c r="R2283" s="281"/>
      <c r="S2283" s="282"/>
      <c r="T2283" s="274"/>
      <c r="U2283" s="274"/>
      <c r="V2283" s="960">
        <v>1.2849999999999999</v>
      </c>
      <c r="W2283" s="928"/>
      <c r="X2283" s="919"/>
      <c r="Y2283" s="845">
        <f t="shared" si="147"/>
        <v>0</v>
      </c>
    </row>
    <row r="2284" spans="1:25" s="284" customFormat="1" ht="20.25" customHeight="1" x14ac:dyDescent="0.3">
      <c r="A2284" s="273">
        <v>1952</v>
      </c>
      <c r="B2284" s="274">
        <v>2203337</v>
      </c>
      <c r="C2284" s="810" t="s">
        <v>3386</v>
      </c>
      <c r="D2284" s="274" t="s">
        <v>953</v>
      </c>
      <c r="E2284" s="623">
        <v>1.25</v>
      </c>
      <c r="F2284" s="277">
        <v>6</v>
      </c>
      <c r="G2284" s="278" t="s">
        <v>39</v>
      </c>
      <c r="H2284" s="279" t="s">
        <v>229</v>
      </c>
      <c r="I2284" s="278"/>
      <c r="J2284" s="278"/>
      <c r="K2284" s="280"/>
      <c r="L2284" s="280"/>
      <c r="M2284" s="280"/>
      <c r="N2284" s="281"/>
      <c r="O2284" s="282"/>
      <c r="P2284" s="281"/>
      <c r="Q2284" s="282"/>
      <c r="R2284" s="281"/>
      <c r="S2284" s="282"/>
      <c r="T2284" s="274"/>
      <c r="U2284" s="274"/>
      <c r="V2284" s="960">
        <v>1.25</v>
      </c>
      <c r="W2284" s="928"/>
      <c r="X2284" s="919"/>
      <c r="Y2284" s="845">
        <f t="shared" si="147"/>
        <v>0</v>
      </c>
    </row>
    <row r="2285" spans="1:25" s="284" customFormat="1" ht="20.25" customHeight="1" x14ac:dyDescent="0.3">
      <c r="A2285" s="273">
        <v>1953</v>
      </c>
      <c r="B2285" s="274">
        <v>2200786</v>
      </c>
      <c r="C2285" s="810" t="s">
        <v>3387</v>
      </c>
      <c r="D2285" s="274" t="s">
        <v>3388</v>
      </c>
      <c r="E2285" s="623">
        <v>0.36099999999999999</v>
      </c>
      <c r="F2285" s="277">
        <v>3.5</v>
      </c>
      <c r="G2285" s="278" t="s">
        <v>48</v>
      </c>
      <c r="H2285" s="279" t="s">
        <v>103</v>
      </c>
      <c r="I2285" s="278"/>
      <c r="J2285" s="278"/>
      <c r="K2285" s="280"/>
      <c r="L2285" s="280"/>
      <c r="M2285" s="280"/>
      <c r="N2285" s="281"/>
      <c r="O2285" s="282"/>
      <c r="P2285" s="281"/>
      <c r="Q2285" s="282"/>
      <c r="R2285" s="281"/>
      <c r="S2285" s="282"/>
      <c r="T2285" s="274"/>
      <c r="U2285" s="274"/>
      <c r="V2285" s="960">
        <v>0.36099999999999999</v>
      </c>
      <c r="W2285" s="928"/>
      <c r="X2285" s="919"/>
      <c r="Y2285" s="845">
        <f t="shared" si="147"/>
        <v>0</v>
      </c>
    </row>
    <row r="2286" spans="1:25" s="284" customFormat="1" ht="20.25" customHeight="1" x14ac:dyDescent="0.3">
      <c r="A2286" s="273">
        <v>1954</v>
      </c>
      <c r="B2286" s="274">
        <v>2199778</v>
      </c>
      <c r="C2286" s="810" t="s">
        <v>3389</v>
      </c>
      <c r="D2286" s="274" t="s">
        <v>1290</v>
      </c>
      <c r="E2286" s="623">
        <v>0.376</v>
      </c>
      <c r="F2286" s="277">
        <v>3.5</v>
      </c>
      <c r="G2286" s="278" t="s">
        <v>48</v>
      </c>
      <c r="H2286" s="279" t="s">
        <v>103</v>
      </c>
      <c r="I2286" s="278"/>
      <c r="J2286" s="278"/>
      <c r="K2286" s="280"/>
      <c r="L2286" s="280"/>
      <c r="M2286" s="280"/>
      <c r="N2286" s="281"/>
      <c r="O2286" s="282"/>
      <c r="P2286" s="281"/>
      <c r="Q2286" s="282"/>
      <c r="R2286" s="281"/>
      <c r="S2286" s="282"/>
      <c r="T2286" s="274"/>
      <c r="U2286" s="274"/>
      <c r="V2286" s="960">
        <v>0.376</v>
      </c>
      <c r="W2286" s="928"/>
      <c r="X2286" s="919"/>
      <c r="Y2286" s="845">
        <f t="shared" si="147"/>
        <v>0</v>
      </c>
    </row>
    <row r="2287" spans="1:25" s="284" customFormat="1" ht="20.25" customHeight="1" x14ac:dyDescent="0.3">
      <c r="A2287" s="273">
        <v>1955</v>
      </c>
      <c r="B2287" s="274"/>
      <c r="C2287" s="810" t="s">
        <v>3390</v>
      </c>
      <c r="D2287" s="274" t="s">
        <v>2889</v>
      </c>
      <c r="E2287" s="623">
        <v>0.114</v>
      </c>
      <c r="F2287" s="277">
        <v>3.5</v>
      </c>
      <c r="G2287" s="278" t="s">
        <v>48</v>
      </c>
      <c r="H2287" s="279" t="s">
        <v>103</v>
      </c>
      <c r="I2287" s="278"/>
      <c r="J2287" s="278"/>
      <c r="K2287" s="280"/>
      <c r="L2287" s="280"/>
      <c r="M2287" s="280"/>
      <c r="N2287" s="281"/>
      <c r="O2287" s="282"/>
      <c r="P2287" s="281"/>
      <c r="Q2287" s="282"/>
      <c r="R2287" s="281"/>
      <c r="S2287" s="282"/>
      <c r="T2287" s="274"/>
      <c r="U2287" s="274"/>
      <c r="V2287" s="960">
        <v>0.114</v>
      </c>
      <c r="W2287" s="928"/>
      <c r="X2287" s="919"/>
      <c r="Y2287" s="845">
        <f t="shared" si="147"/>
        <v>0</v>
      </c>
    </row>
    <row r="2288" spans="1:25" s="284" customFormat="1" ht="20.25" customHeight="1" x14ac:dyDescent="0.3">
      <c r="A2288" s="273">
        <v>1956</v>
      </c>
      <c r="B2288" s="274"/>
      <c r="C2288" s="810" t="s">
        <v>3391</v>
      </c>
      <c r="D2288" s="274" t="s">
        <v>3392</v>
      </c>
      <c r="E2288" s="623">
        <v>0.27</v>
      </c>
      <c r="F2288" s="277">
        <v>3.5</v>
      </c>
      <c r="G2288" s="278" t="s">
        <v>48</v>
      </c>
      <c r="H2288" s="279" t="s">
        <v>103</v>
      </c>
      <c r="I2288" s="278"/>
      <c r="J2288" s="278"/>
      <c r="K2288" s="280"/>
      <c r="L2288" s="280"/>
      <c r="M2288" s="280"/>
      <c r="N2288" s="281"/>
      <c r="O2288" s="282"/>
      <c r="P2288" s="281"/>
      <c r="Q2288" s="282"/>
      <c r="R2288" s="281"/>
      <c r="S2288" s="282"/>
      <c r="T2288" s="274"/>
      <c r="U2288" s="274"/>
      <c r="V2288" s="960">
        <v>0.27</v>
      </c>
      <c r="W2288" s="928"/>
      <c r="X2288" s="919"/>
      <c r="Y2288" s="845">
        <f t="shared" si="147"/>
        <v>0</v>
      </c>
    </row>
    <row r="2289" spans="1:25" s="284" customFormat="1" ht="20.25" customHeight="1" x14ac:dyDescent="0.3">
      <c r="A2289" s="273">
        <v>1957</v>
      </c>
      <c r="B2289" s="274"/>
      <c r="C2289" s="810" t="s">
        <v>3393</v>
      </c>
      <c r="D2289" s="274" t="s">
        <v>1030</v>
      </c>
      <c r="E2289" s="623">
        <v>1.4430000000000001</v>
      </c>
      <c r="F2289" s="277">
        <v>3.5</v>
      </c>
      <c r="G2289" s="278" t="s">
        <v>48</v>
      </c>
      <c r="H2289" s="279" t="s">
        <v>103</v>
      </c>
      <c r="I2289" s="278"/>
      <c r="J2289" s="278"/>
      <c r="K2289" s="280"/>
      <c r="L2289" s="280"/>
      <c r="M2289" s="280"/>
      <c r="N2289" s="281"/>
      <c r="O2289" s="282"/>
      <c r="P2289" s="281"/>
      <c r="Q2289" s="282"/>
      <c r="R2289" s="281"/>
      <c r="S2289" s="282"/>
      <c r="T2289" s="274"/>
      <c r="U2289" s="274"/>
      <c r="V2289" s="960">
        <v>1.4430000000000001</v>
      </c>
      <c r="W2289" s="928"/>
      <c r="X2289" s="919"/>
      <c r="Y2289" s="845">
        <f t="shared" si="147"/>
        <v>0</v>
      </c>
    </row>
    <row r="2290" spans="1:25" ht="20.25" customHeight="1" x14ac:dyDescent="0.3">
      <c r="A2290" s="273" t="s">
        <v>3394</v>
      </c>
      <c r="B2290" s="273"/>
      <c r="C2290" s="809"/>
      <c r="D2290" s="273"/>
      <c r="E2290" s="273"/>
      <c r="F2290" s="273"/>
      <c r="G2290" s="273"/>
      <c r="H2290" s="273"/>
      <c r="I2290" s="278"/>
      <c r="J2290" s="278"/>
      <c r="K2290" s="280"/>
      <c r="L2290" s="280"/>
      <c r="M2290" s="280"/>
      <c r="N2290" s="281"/>
      <c r="O2290" s="282"/>
      <c r="P2290" s="281"/>
      <c r="Q2290" s="282"/>
      <c r="R2290" s="281"/>
      <c r="S2290" s="282"/>
      <c r="T2290" s="274"/>
      <c r="U2290" s="274"/>
      <c r="V2290" s="919"/>
      <c r="W2290" s="928"/>
      <c r="X2290" s="919"/>
      <c r="Y2290" s="31">
        <f t="shared" si="147"/>
        <v>0</v>
      </c>
    </row>
    <row r="2291" spans="1:25" ht="20.25" customHeight="1" x14ac:dyDescent="0.3">
      <c r="A2291" s="273"/>
      <c r="B2291" s="273"/>
      <c r="C2291" s="809"/>
      <c r="D2291" s="273" t="s">
        <v>252</v>
      </c>
      <c r="E2291" s="596">
        <f>SUM(E2292:E2303)</f>
        <v>17.888999999999999</v>
      </c>
      <c r="F2291" s="273"/>
      <c r="G2291" s="273"/>
      <c r="H2291" s="273"/>
      <c r="I2291" s="278"/>
      <c r="J2291" s="278"/>
      <c r="K2291" s="280"/>
      <c r="L2291" s="280"/>
      <c r="M2291" s="280"/>
      <c r="N2291" s="281"/>
      <c r="O2291" s="282"/>
      <c r="P2291" s="281"/>
      <c r="Q2291" s="282"/>
      <c r="R2291" s="281"/>
      <c r="S2291" s="282"/>
      <c r="T2291" s="274"/>
      <c r="U2291" s="274"/>
      <c r="V2291" s="919"/>
      <c r="W2291" s="928"/>
      <c r="X2291" s="919"/>
      <c r="Y2291" s="31">
        <f t="shared" si="147"/>
        <v>17.888999999999999</v>
      </c>
    </row>
    <row r="2292" spans="1:25" s="284" customFormat="1" ht="20.25" customHeight="1" x14ac:dyDescent="0.3">
      <c r="A2292" s="273">
        <v>1958</v>
      </c>
      <c r="B2292" s="274">
        <v>2201247</v>
      </c>
      <c r="C2292" s="810" t="s">
        <v>3395</v>
      </c>
      <c r="D2292" s="274" t="s">
        <v>3396</v>
      </c>
      <c r="E2292" s="355">
        <v>0.68200000000000005</v>
      </c>
      <c r="F2292" s="274">
        <v>4.5</v>
      </c>
      <c r="G2292" s="274" t="s">
        <v>48</v>
      </c>
      <c r="H2292" s="274" t="s">
        <v>103</v>
      </c>
      <c r="I2292" s="278"/>
      <c r="J2292" s="278"/>
      <c r="K2292" s="280"/>
      <c r="L2292" s="280"/>
      <c r="M2292" s="280"/>
      <c r="N2292" s="281"/>
      <c r="O2292" s="282"/>
      <c r="P2292" s="281"/>
      <c r="Q2292" s="282"/>
      <c r="R2292" s="281"/>
      <c r="S2292" s="282"/>
      <c r="T2292" s="274"/>
      <c r="U2292" s="274"/>
      <c r="V2292" s="961">
        <v>0.68200000000000005</v>
      </c>
      <c r="W2292" s="928"/>
      <c r="X2292" s="919"/>
      <c r="Y2292" s="845">
        <f t="shared" si="147"/>
        <v>0</v>
      </c>
    </row>
    <row r="2293" spans="1:25" s="284" customFormat="1" ht="20.25" customHeight="1" x14ac:dyDescent="0.3">
      <c r="A2293" s="273">
        <v>1959</v>
      </c>
      <c r="B2293" s="274" t="s">
        <v>3397</v>
      </c>
      <c r="C2293" s="810" t="s">
        <v>3398</v>
      </c>
      <c r="D2293" s="274" t="s">
        <v>301</v>
      </c>
      <c r="E2293" s="355">
        <v>0.88900000000000001</v>
      </c>
      <c r="F2293" s="274">
        <v>3.5</v>
      </c>
      <c r="G2293" s="274" t="s">
        <v>48</v>
      </c>
      <c r="H2293" s="274" t="s">
        <v>103</v>
      </c>
      <c r="I2293" s="278"/>
      <c r="J2293" s="278"/>
      <c r="K2293" s="280"/>
      <c r="L2293" s="280"/>
      <c r="M2293" s="280"/>
      <c r="N2293" s="281"/>
      <c r="O2293" s="282"/>
      <c r="P2293" s="281"/>
      <c r="Q2293" s="282"/>
      <c r="R2293" s="281"/>
      <c r="S2293" s="282"/>
      <c r="T2293" s="274"/>
      <c r="U2293" s="274"/>
      <c r="V2293" s="961">
        <v>0.88900000000000001</v>
      </c>
      <c r="W2293" s="928"/>
      <c r="X2293" s="919"/>
      <c r="Y2293" s="845">
        <f t="shared" si="147"/>
        <v>0</v>
      </c>
    </row>
    <row r="2294" spans="1:25" s="284" customFormat="1" ht="20.25" customHeight="1" x14ac:dyDescent="0.3">
      <c r="A2294" s="273">
        <v>1960</v>
      </c>
      <c r="B2294" s="274"/>
      <c r="C2294" s="810" t="s">
        <v>3399</v>
      </c>
      <c r="D2294" s="274" t="s">
        <v>353</v>
      </c>
      <c r="E2294" s="355">
        <v>0.57399999999999995</v>
      </c>
      <c r="F2294" s="274">
        <v>3.5</v>
      </c>
      <c r="G2294" s="274" t="s">
        <v>48</v>
      </c>
      <c r="H2294" s="274" t="s">
        <v>103</v>
      </c>
      <c r="I2294" s="278"/>
      <c r="J2294" s="278"/>
      <c r="K2294" s="280"/>
      <c r="L2294" s="280"/>
      <c r="M2294" s="280"/>
      <c r="N2294" s="281"/>
      <c r="O2294" s="282"/>
      <c r="P2294" s="281"/>
      <c r="Q2294" s="282"/>
      <c r="R2294" s="281"/>
      <c r="S2294" s="282"/>
      <c r="T2294" s="274"/>
      <c r="U2294" s="274"/>
      <c r="V2294" s="961">
        <v>0.57399999999999995</v>
      </c>
      <c r="W2294" s="928"/>
      <c r="X2294" s="919"/>
      <c r="Y2294" s="845">
        <f t="shared" si="147"/>
        <v>0</v>
      </c>
    </row>
    <row r="2295" spans="1:25" s="284" customFormat="1" ht="20.25" customHeight="1" x14ac:dyDescent="0.3">
      <c r="A2295" s="273">
        <v>1961</v>
      </c>
      <c r="B2295" s="274"/>
      <c r="C2295" s="810" t="s">
        <v>3400</v>
      </c>
      <c r="D2295" s="275" t="s">
        <v>3401</v>
      </c>
      <c r="E2295" s="355">
        <v>0.22900000000000001</v>
      </c>
      <c r="F2295" s="277">
        <v>3.5</v>
      </c>
      <c r="G2295" s="278" t="s">
        <v>48</v>
      </c>
      <c r="H2295" s="279" t="str">
        <f t="shared" si="146"/>
        <v>6</v>
      </c>
      <c r="I2295" s="278"/>
      <c r="J2295" s="278"/>
      <c r="K2295" s="280"/>
      <c r="L2295" s="280"/>
      <c r="M2295" s="280"/>
      <c r="N2295" s="281"/>
      <c r="O2295" s="282"/>
      <c r="P2295" s="281"/>
      <c r="Q2295" s="282"/>
      <c r="R2295" s="281"/>
      <c r="S2295" s="282"/>
      <c r="T2295" s="274"/>
      <c r="U2295" s="274"/>
      <c r="V2295" s="961">
        <v>0.22900000000000001</v>
      </c>
      <c r="W2295" s="928"/>
      <c r="X2295" s="919"/>
      <c r="Y2295" s="845">
        <f t="shared" si="147"/>
        <v>0</v>
      </c>
    </row>
    <row r="2296" spans="1:25" s="284" customFormat="1" ht="20.25" customHeight="1" x14ac:dyDescent="0.3">
      <c r="A2296" s="273">
        <v>1962</v>
      </c>
      <c r="B2296" s="274"/>
      <c r="C2296" s="810" t="s">
        <v>3402</v>
      </c>
      <c r="D2296" s="274" t="s">
        <v>3403</v>
      </c>
      <c r="E2296" s="355">
        <v>2.028</v>
      </c>
      <c r="F2296" s="637">
        <v>6</v>
      </c>
      <c r="G2296" s="274" t="s">
        <v>39</v>
      </c>
      <c r="H2296" s="274">
        <v>10</v>
      </c>
      <c r="I2296" s="278"/>
      <c r="J2296" s="278"/>
      <c r="K2296" s="280"/>
      <c r="L2296" s="280"/>
      <c r="M2296" s="280"/>
      <c r="N2296" s="281"/>
      <c r="O2296" s="282"/>
      <c r="P2296" s="281"/>
      <c r="Q2296" s="282"/>
      <c r="R2296" s="281"/>
      <c r="S2296" s="282"/>
      <c r="T2296" s="274"/>
      <c r="U2296" s="274"/>
      <c r="V2296" s="961">
        <v>2.028</v>
      </c>
      <c r="W2296" s="928"/>
      <c r="X2296" s="919"/>
      <c r="Y2296" s="845">
        <f t="shared" si="147"/>
        <v>0</v>
      </c>
    </row>
    <row r="2297" spans="1:25" s="284" customFormat="1" ht="20.25" customHeight="1" x14ac:dyDescent="0.3">
      <c r="A2297" s="273">
        <v>1963</v>
      </c>
      <c r="B2297" s="274"/>
      <c r="C2297" s="810" t="s">
        <v>3404</v>
      </c>
      <c r="D2297" s="274" t="s">
        <v>3405</v>
      </c>
      <c r="E2297" s="355">
        <v>6.0259999999999998</v>
      </c>
      <c r="F2297" s="637">
        <v>6</v>
      </c>
      <c r="G2297" s="274" t="s">
        <v>39</v>
      </c>
      <c r="H2297" s="274">
        <v>10</v>
      </c>
      <c r="I2297" s="278"/>
      <c r="J2297" s="278"/>
      <c r="K2297" s="280"/>
      <c r="L2297" s="280"/>
      <c r="M2297" s="280"/>
      <c r="N2297" s="281"/>
      <c r="O2297" s="282"/>
      <c r="P2297" s="281"/>
      <c r="Q2297" s="282"/>
      <c r="R2297" s="281"/>
      <c r="S2297" s="282"/>
      <c r="T2297" s="274"/>
      <c r="U2297" s="274"/>
      <c r="V2297" s="961">
        <v>6.0259999999999998</v>
      </c>
      <c r="W2297" s="928"/>
      <c r="X2297" s="919"/>
      <c r="Y2297" s="845">
        <f t="shared" si="147"/>
        <v>0</v>
      </c>
    </row>
    <row r="2298" spans="1:25" s="284" customFormat="1" ht="20.25" customHeight="1" x14ac:dyDescent="0.3">
      <c r="A2298" s="273">
        <v>1964</v>
      </c>
      <c r="B2298" s="274"/>
      <c r="C2298" s="810" t="s">
        <v>3406</v>
      </c>
      <c r="D2298" s="274" t="s">
        <v>3407</v>
      </c>
      <c r="E2298" s="355">
        <v>2.4129999999999998</v>
      </c>
      <c r="F2298" s="637">
        <v>4.5</v>
      </c>
      <c r="G2298" s="274" t="s">
        <v>48</v>
      </c>
      <c r="H2298" s="274" t="s">
        <v>103</v>
      </c>
      <c r="I2298" s="278"/>
      <c r="J2298" s="278"/>
      <c r="K2298" s="280"/>
      <c r="L2298" s="280"/>
      <c r="M2298" s="280"/>
      <c r="N2298" s="281"/>
      <c r="O2298" s="282"/>
      <c r="P2298" s="281"/>
      <c r="Q2298" s="282"/>
      <c r="R2298" s="281"/>
      <c r="S2298" s="282"/>
      <c r="T2298" s="274"/>
      <c r="U2298" s="274"/>
      <c r="V2298" s="961">
        <v>2.4129999999999998</v>
      </c>
      <c r="W2298" s="928"/>
      <c r="X2298" s="919"/>
      <c r="Y2298" s="845">
        <f t="shared" si="147"/>
        <v>0</v>
      </c>
    </row>
    <row r="2299" spans="1:25" s="284" customFormat="1" ht="20.25" customHeight="1" x14ac:dyDescent="0.3">
      <c r="A2299" s="273">
        <v>1965</v>
      </c>
      <c r="B2299" s="274"/>
      <c r="C2299" s="810" t="s">
        <v>3408</v>
      </c>
      <c r="D2299" s="274" t="s">
        <v>3409</v>
      </c>
      <c r="E2299" s="355">
        <v>1.794</v>
      </c>
      <c r="F2299" s="637">
        <v>4.5</v>
      </c>
      <c r="G2299" s="274" t="s">
        <v>48</v>
      </c>
      <c r="H2299" s="274" t="s">
        <v>103</v>
      </c>
      <c r="I2299" s="278"/>
      <c r="J2299" s="278"/>
      <c r="K2299" s="280"/>
      <c r="L2299" s="280"/>
      <c r="M2299" s="280"/>
      <c r="N2299" s="281"/>
      <c r="O2299" s="282"/>
      <c r="P2299" s="281"/>
      <c r="Q2299" s="282"/>
      <c r="R2299" s="281"/>
      <c r="S2299" s="282"/>
      <c r="T2299" s="274"/>
      <c r="U2299" s="274"/>
      <c r="V2299" s="961">
        <v>1.794</v>
      </c>
      <c r="W2299" s="928"/>
      <c r="X2299" s="919"/>
      <c r="Y2299" s="845">
        <f t="shared" si="147"/>
        <v>0</v>
      </c>
    </row>
    <row r="2300" spans="1:25" s="284" customFormat="1" ht="20.25" customHeight="1" x14ac:dyDescent="0.3">
      <c r="A2300" s="273">
        <v>1966</v>
      </c>
      <c r="B2300" s="274"/>
      <c r="C2300" s="810" t="s">
        <v>3225</v>
      </c>
      <c r="D2300" s="274" t="s">
        <v>3410</v>
      </c>
      <c r="E2300" s="355">
        <v>1.458</v>
      </c>
      <c r="F2300" s="637">
        <v>4.5</v>
      </c>
      <c r="G2300" s="274" t="s">
        <v>48</v>
      </c>
      <c r="H2300" s="274" t="s">
        <v>103</v>
      </c>
      <c r="I2300" s="278"/>
      <c r="J2300" s="278"/>
      <c r="K2300" s="280"/>
      <c r="L2300" s="280"/>
      <c r="M2300" s="280"/>
      <c r="N2300" s="281"/>
      <c r="O2300" s="282"/>
      <c r="P2300" s="281"/>
      <c r="Q2300" s="282"/>
      <c r="R2300" s="281"/>
      <c r="S2300" s="282"/>
      <c r="T2300" s="274"/>
      <c r="U2300" s="274"/>
      <c r="V2300" s="961">
        <v>1.458</v>
      </c>
      <c r="W2300" s="928"/>
      <c r="X2300" s="919"/>
      <c r="Y2300" s="845">
        <f t="shared" si="147"/>
        <v>0</v>
      </c>
    </row>
    <row r="2301" spans="1:25" s="284" customFormat="1" ht="20.25" customHeight="1" x14ac:dyDescent="0.3">
      <c r="A2301" s="273">
        <v>1967</v>
      </c>
      <c r="B2301" s="274"/>
      <c r="C2301" s="810" t="s">
        <v>3148</v>
      </c>
      <c r="D2301" s="274" t="s">
        <v>3411</v>
      </c>
      <c r="E2301" s="623">
        <v>0.67</v>
      </c>
      <c r="F2301" s="274">
        <v>4.5</v>
      </c>
      <c r="G2301" s="274" t="s">
        <v>48</v>
      </c>
      <c r="H2301" s="274" t="s">
        <v>103</v>
      </c>
      <c r="I2301" s="278"/>
      <c r="J2301" s="278"/>
      <c r="K2301" s="280"/>
      <c r="L2301" s="280"/>
      <c r="M2301" s="280"/>
      <c r="N2301" s="281"/>
      <c r="O2301" s="282"/>
      <c r="P2301" s="281"/>
      <c r="Q2301" s="282"/>
      <c r="R2301" s="281"/>
      <c r="S2301" s="282"/>
      <c r="T2301" s="274"/>
      <c r="U2301" s="274"/>
      <c r="V2301" s="960">
        <v>0.67</v>
      </c>
      <c r="W2301" s="928"/>
      <c r="X2301" s="919"/>
      <c r="Y2301" s="845">
        <f t="shared" si="147"/>
        <v>0</v>
      </c>
    </row>
    <row r="2302" spans="1:25" s="284" customFormat="1" ht="20.25" customHeight="1" x14ac:dyDescent="0.3">
      <c r="A2302" s="273">
        <v>1968</v>
      </c>
      <c r="B2302" s="274"/>
      <c r="C2302" s="810" t="s">
        <v>3149</v>
      </c>
      <c r="D2302" s="274" t="s">
        <v>3412</v>
      </c>
      <c r="E2302" s="355">
        <v>0.72599999999999998</v>
      </c>
      <c r="F2302" s="274">
        <v>4.5</v>
      </c>
      <c r="G2302" s="274" t="s">
        <v>48</v>
      </c>
      <c r="H2302" s="274" t="s">
        <v>103</v>
      </c>
      <c r="I2302" s="278"/>
      <c r="J2302" s="278"/>
      <c r="K2302" s="280"/>
      <c r="L2302" s="280"/>
      <c r="M2302" s="280"/>
      <c r="N2302" s="281"/>
      <c r="O2302" s="282"/>
      <c r="P2302" s="281"/>
      <c r="Q2302" s="282"/>
      <c r="R2302" s="281"/>
      <c r="S2302" s="282"/>
      <c r="T2302" s="274"/>
      <c r="U2302" s="274"/>
      <c r="V2302" s="961">
        <v>0.72599999999999998</v>
      </c>
      <c r="W2302" s="928"/>
      <c r="X2302" s="919"/>
      <c r="Y2302" s="845">
        <f t="shared" si="147"/>
        <v>0</v>
      </c>
    </row>
    <row r="2303" spans="1:25" s="284" customFormat="1" ht="20.25" customHeight="1" x14ac:dyDescent="0.3">
      <c r="A2303" s="273">
        <v>1969</v>
      </c>
      <c r="B2303" s="274"/>
      <c r="C2303" s="810" t="s">
        <v>4775</v>
      </c>
      <c r="D2303" s="274" t="s">
        <v>3413</v>
      </c>
      <c r="E2303" s="580">
        <f t="shared" ref="E2303" si="150">V2303+W2303+X2303</f>
        <v>0.4</v>
      </c>
      <c r="F2303" s="637">
        <v>6</v>
      </c>
      <c r="G2303" s="274" t="s">
        <v>39</v>
      </c>
      <c r="H2303" s="274">
        <v>10</v>
      </c>
      <c r="I2303" s="278"/>
      <c r="J2303" s="278"/>
      <c r="K2303" s="280"/>
      <c r="L2303" s="280"/>
      <c r="M2303" s="280"/>
      <c r="N2303" s="281"/>
      <c r="O2303" s="282"/>
      <c r="P2303" s="281"/>
      <c r="Q2303" s="282"/>
      <c r="R2303" s="281"/>
      <c r="S2303" s="282"/>
      <c r="T2303" s="274"/>
      <c r="U2303" s="274"/>
      <c r="V2303" s="919">
        <v>0.4</v>
      </c>
      <c r="W2303" s="928"/>
      <c r="X2303" s="919"/>
      <c r="Y2303" s="845">
        <f t="shared" si="147"/>
        <v>0</v>
      </c>
    </row>
    <row r="2304" spans="1:25" ht="20.25" customHeight="1" x14ac:dyDescent="0.3">
      <c r="A2304" s="273" t="s">
        <v>3414</v>
      </c>
      <c r="B2304" s="273"/>
      <c r="C2304" s="809"/>
      <c r="D2304" s="273"/>
      <c r="E2304" s="273"/>
      <c r="F2304" s="273"/>
      <c r="G2304" s="273"/>
      <c r="H2304" s="273"/>
      <c r="I2304" s="278"/>
      <c r="J2304" s="278"/>
      <c r="K2304" s="280"/>
      <c r="L2304" s="280"/>
      <c r="M2304" s="280"/>
      <c r="N2304" s="281"/>
      <c r="O2304" s="282"/>
      <c r="P2304" s="281"/>
      <c r="Q2304" s="282"/>
      <c r="R2304" s="281"/>
      <c r="S2304" s="282"/>
      <c r="T2304" s="274"/>
      <c r="U2304" s="274"/>
      <c r="V2304" s="919"/>
      <c r="W2304" s="928"/>
      <c r="X2304" s="919"/>
      <c r="Y2304" s="31">
        <f t="shared" si="147"/>
        <v>0</v>
      </c>
    </row>
    <row r="2305" spans="1:25" ht="20.25" customHeight="1" x14ac:dyDescent="0.3">
      <c r="A2305" s="273"/>
      <c r="B2305" s="273"/>
      <c r="C2305" s="809"/>
      <c r="D2305" s="273" t="s">
        <v>252</v>
      </c>
      <c r="E2305" s="596">
        <f>SUM(E2306:E2330)</f>
        <v>43.614999999999995</v>
      </c>
      <c r="F2305" s="273"/>
      <c r="G2305" s="273"/>
      <c r="H2305" s="273"/>
      <c r="I2305" s="278"/>
      <c r="J2305" s="278"/>
      <c r="K2305" s="280"/>
      <c r="L2305" s="280"/>
      <c r="M2305" s="280"/>
      <c r="N2305" s="281"/>
      <c r="O2305" s="282"/>
      <c r="P2305" s="281"/>
      <c r="Q2305" s="282"/>
      <c r="R2305" s="281"/>
      <c r="S2305" s="282"/>
      <c r="T2305" s="274"/>
      <c r="U2305" s="274"/>
      <c r="V2305" s="919"/>
      <c r="W2305" s="928"/>
      <c r="X2305" s="919"/>
      <c r="Y2305" s="31">
        <f t="shared" si="147"/>
        <v>43.614999999999995</v>
      </c>
    </row>
    <row r="2306" spans="1:25" s="23" customFormat="1" ht="20.25" customHeight="1" x14ac:dyDescent="0.3">
      <c r="A2306" s="273">
        <v>1970</v>
      </c>
      <c r="B2306" s="274">
        <v>2193461</v>
      </c>
      <c r="C2306" s="810" t="s">
        <v>3415</v>
      </c>
      <c r="D2306" s="274" t="s">
        <v>332</v>
      </c>
      <c r="E2306" s="623">
        <v>1.74</v>
      </c>
      <c r="F2306" s="277">
        <v>3.5</v>
      </c>
      <c r="G2306" s="278" t="s">
        <v>48</v>
      </c>
      <c r="H2306" s="279" t="str">
        <f t="shared" si="146"/>
        <v>6</v>
      </c>
      <c r="I2306" s="278">
        <v>1.1000000000000001</v>
      </c>
      <c r="J2306" s="278">
        <v>1.1000000000000001</v>
      </c>
      <c r="K2306" s="280"/>
      <c r="L2306" s="280"/>
      <c r="M2306" s="280"/>
      <c r="N2306" s="281">
        <v>1.1000000000000001</v>
      </c>
      <c r="O2306" s="282">
        <v>100</v>
      </c>
      <c r="P2306" s="281">
        <v>1.1000000000000001</v>
      </c>
      <c r="Q2306" s="282">
        <v>100</v>
      </c>
      <c r="R2306" s="281">
        <v>1.1000000000000001</v>
      </c>
      <c r="S2306" s="282">
        <v>100</v>
      </c>
      <c r="T2306" s="274" t="s">
        <v>88</v>
      </c>
      <c r="U2306" s="274">
        <v>2020</v>
      </c>
      <c r="V2306" s="960">
        <v>1.74</v>
      </c>
      <c r="W2306" s="928"/>
      <c r="X2306" s="919"/>
      <c r="Y2306" s="31">
        <f t="shared" si="147"/>
        <v>0</v>
      </c>
    </row>
    <row r="2307" spans="1:25" s="23" customFormat="1" ht="20.25" customHeight="1" x14ac:dyDescent="0.3">
      <c r="A2307" s="273">
        <v>1971</v>
      </c>
      <c r="B2307" s="274">
        <v>2196896</v>
      </c>
      <c r="C2307" s="810" t="s">
        <v>3416</v>
      </c>
      <c r="D2307" s="274" t="s">
        <v>397</v>
      </c>
      <c r="E2307" s="623">
        <v>4.91</v>
      </c>
      <c r="F2307" s="277">
        <v>6</v>
      </c>
      <c r="G2307" s="278" t="s">
        <v>39</v>
      </c>
      <c r="H2307" s="279" t="s">
        <v>229</v>
      </c>
      <c r="I2307" s="278"/>
      <c r="J2307" s="278"/>
      <c r="K2307" s="280"/>
      <c r="L2307" s="280"/>
      <c r="M2307" s="280"/>
      <c r="N2307" s="281"/>
      <c r="O2307" s="282"/>
      <c r="P2307" s="281"/>
      <c r="Q2307" s="282"/>
      <c r="R2307" s="281"/>
      <c r="S2307" s="282"/>
      <c r="T2307" s="274"/>
      <c r="U2307" s="274"/>
      <c r="V2307" s="960">
        <v>4.91</v>
      </c>
      <c r="W2307" s="928"/>
      <c r="X2307" s="919"/>
      <c r="Y2307" s="31">
        <f t="shared" si="147"/>
        <v>0</v>
      </c>
    </row>
    <row r="2308" spans="1:25" s="23" customFormat="1" ht="20.25" customHeight="1" x14ac:dyDescent="0.3">
      <c r="A2308" s="273">
        <v>1972</v>
      </c>
      <c r="B2308" s="274">
        <v>2201884</v>
      </c>
      <c r="C2308" s="810" t="s">
        <v>3417</v>
      </c>
      <c r="D2308" s="274" t="s">
        <v>3418</v>
      </c>
      <c r="E2308" s="355">
        <v>2.8759999999999999</v>
      </c>
      <c r="F2308" s="277">
        <v>3.5</v>
      </c>
      <c r="G2308" s="278" t="s">
        <v>48</v>
      </c>
      <c r="H2308" s="279" t="s">
        <v>103</v>
      </c>
      <c r="I2308" s="278"/>
      <c r="J2308" s="278"/>
      <c r="K2308" s="280"/>
      <c r="L2308" s="280"/>
      <c r="M2308" s="280"/>
      <c r="N2308" s="281"/>
      <c r="O2308" s="282"/>
      <c r="P2308" s="281"/>
      <c r="Q2308" s="282"/>
      <c r="R2308" s="281"/>
      <c r="S2308" s="282"/>
      <c r="T2308" s="274"/>
      <c r="U2308" s="274"/>
      <c r="V2308" s="961">
        <v>2.8759999999999999</v>
      </c>
      <c r="W2308" s="928"/>
      <c r="X2308" s="919"/>
      <c r="Y2308" s="31">
        <f t="shared" si="147"/>
        <v>0</v>
      </c>
    </row>
    <row r="2309" spans="1:25" s="23" customFormat="1" ht="20.25" customHeight="1" x14ac:dyDescent="0.3">
      <c r="A2309" s="273">
        <v>1973</v>
      </c>
      <c r="B2309" s="274">
        <v>2195040</v>
      </c>
      <c r="C2309" s="993" t="s">
        <v>3419</v>
      </c>
      <c r="D2309" s="591" t="s">
        <v>3420</v>
      </c>
      <c r="E2309" s="580">
        <v>2.6349999999999998</v>
      </c>
      <c r="F2309" s="277">
        <v>6</v>
      </c>
      <c r="G2309" s="278" t="s">
        <v>39</v>
      </c>
      <c r="H2309" s="279" t="s">
        <v>229</v>
      </c>
      <c r="I2309" s="278"/>
      <c r="J2309" s="278"/>
      <c r="K2309" s="280"/>
      <c r="L2309" s="280"/>
      <c r="M2309" s="280"/>
      <c r="N2309" s="281"/>
      <c r="O2309" s="282"/>
      <c r="P2309" s="281"/>
      <c r="Q2309" s="282"/>
      <c r="R2309" s="281"/>
      <c r="S2309" s="282"/>
      <c r="T2309" s="274"/>
      <c r="U2309" s="274"/>
      <c r="V2309" s="954">
        <v>2.6349999999999998</v>
      </c>
      <c r="W2309" s="928"/>
      <c r="X2309" s="919"/>
      <c r="Y2309" s="31">
        <f t="shared" si="147"/>
        <v>0</v>
      </c>
    </row>
    <row r="2310" spans="1:25" s="23" customFormat="1" ht="20.25" customHeight="1" x14ac:dyDescent="0.3">
      <c r="A2310" s="273">
        <v>1974</v>
      </c>
      <c r="B2310" s="274">
        <v>2202859</v>
      </c>
      <c r="C2310" s="810" t="s">
        <v>3421</v>
      </c>
      <c r="D2310" s="274" t="s">
        <v>3422</v>
      </c>
      <c r="E2310" s="355">
        <v>0.1</v>
      </c>
      <c r="F2310" s="277">
        <v>4.5</v>
      </c>
      <c r="G2310" s="278" t="s">
        <v>48</v>
      </c>
      <c r="H2310" s="279" t="s">
        <v>103</v>
      </c>
      <c r="I2310" s="278"/>
      <c r="J2310" s="278"/>
      <c r="K2310" s="280"/>
      <c r="L2310" s="280"/>
      <c r="M2310" s="280"/>
      <c r="N2310" s="281"/>
      <c r="O2310" s="282"/>
      <c r="P2310" s="281"/>
      <c r="Q2310" s="282"/>
      <c r="R2310" s="281"/>
      <c r="S2310" s="282"/>
      <c r="T2310" s="274"/>
      <c r="U2310" s="274"/>
      <c r="V2310" s="961">
        <v>0.1</v>
      </c>
      <c r="W2310" s="928"/>
      <c r="X2310" s="919"/>
      <c r="Y2310" s="31">
        <f t="shared" si="147"/>
        <v>0</v>
      </c>
    </row>
    <row r="2311" spans="1:25" s="23" customFormat="1" ht="20.25" customHeight="1" x14ac:dyDescent="0.3">
      <c r="A2311" s="273">
        <v>1975</v>
      </c>
      <c r="B2311" s="274">
        <v>2200006</v>
      </c>
      <c r="C2311" s="810" t="s">
        <v>3423</v>
      </c>
      <c r="D2311" s="274" t="s">
        <v>467</v>
      </c>
      <c r="E2311" s="623">
        <v>4.88</v>
      </c>
      <c r="F2311" s="277">
        <v>6</v>
      </c>
      <c r="G2311" s="278" t="s">
        <v>39</v>
      </c>
      <c r="H2311" s="279" t="s">
        <v>229</v>
      </c>
      <c r="I2311" s="278"/>
      <c r="J2311" s="278"/>
      <c r="K2311" s="280"/>
      <c r="L2311" s="280"/>
      <c r="M2311" s="280"/>
      <c r="N2311" s="281"/>
      <c r="O2311" s="282"/>
      <c r="P2311" s="281"/>
      <c r="Q2311" s="282"/>
      <c r="R2311" s="281"/>
      <c r="S2311" s="282"/>
      <c r="T2311" s="274"/>
      <c r="U2311" s="274"/>
      <c r="V2311" s="960">
        <v>4.88</v>
      </c>
      <c r="W2311" s="928"/>
      <c r="X2311" s="919"/>
      <c r="Y2311" s="31">
        <f t="shared" si="147"/>
        <v>0</v>
      </c>
    </row>
    <row r="2312" spans="1:25" s="23" customFormat="1" ht="20.25" customHeight="1" x14ac:dyDescent="0.3">
      <c r="A2312" s="273">
        <v>1976</v>
      </c>
      <c r="B2312" s="274"/>
      <c r="C2312" s="810" t="s">
        <v>3424</v>
      </c>
      <c r="D2312" s="274" t="s">
        <v>3425</v>
      </c>
      <c r="E2312" s="623">
        <v>0.124</v>
      </c>
      <c r="F2312" s="277">
        <v>3.5</v>
      </c>
      <c r="G2312" s="278" t="s">
        <v>48</v>
      </c>
      <c r="H2312" s="279" t="s">
        <v>103</v>
      </c>
      <c r="I2312" s="278"/>
      <c r="J2312" s="278"/>
      <c r="K2312" s="280"/>
      <c r="L2312" s="280"/>
      <c r="M2312" s="280"/>
      <c r="N2312" s="281"/>
      <c r="O2312" s="282"/>
      <c r="P2312" s="281"/>
      <c r="Q2312" s="282"/>
      <c r="R2312" s="281"/>
      <c r="S2312" s="282"/>
      <c r="T2312" s="274"/>
      <c r="U2312" s="274"/>
      <c r="V2312" s="960">
        <v>0.124</v>
      </c>
      <c r="W2312" s="928"/>
      <c r="X2312" s="919"/>
      <c r="Y2312" s="31">
        <f t="shared" si="147"/>
        <v>0</v>
      </c>
    </row>
    <row r="2313" spans="1:25" s="23" customFormat="1" ht="20.25" customHeight="1" x14ac:dyDescent="0.3">
      <c r="A2313" s="273">
        <v>1977</v>
      </c>
      <c r="B2313" s="274">
        <v>2195496</v>
      </c>
      <c r="C2313" s="810" t="s">
        <v>3426</v>
      </c>
      <c r="D2313" s="274" t="s">
        <v>463</v>
      </c>
      <c r="E2313" s="623">
        <v>4.758</v>
      </c>
      <c r="F2313" s="277">
        <v>6</v>
      </c>
      <c r="G2313" s="278" t="s">
        <v>39</v>
      </c>
      <c r="H2313" s="279" t="s">
        <v>229</v>
      </c>
      <c r="I2313" s="278"/>
      <c r="J2313" s="278"/>
      <c r="K2313" s="280"/>
      <c r="L2313" s="280"/>
      <c r="M2313" s="280"/>
      <c r="N2313" s="281"/>
      <c r="O2313" s="282"/>
      <c r="P2313" s="281"/>
      <c r="Q2313" s="282"/>
      <c r="R2313" s="281"/>
      <c r="S2313" s="282"/>
      <c r="T2313" s="274"/>
      <c r="U2313" s="274"/>
      <c r="V2313" s="960">
        <v>4.758</v>
      </c>
      <c r="W2313" s="928"/>
      <c r="X2313" s="919"/>
      <c r="Y2313" s="31">
        <f t="shared" si="147"/>
        <v>0</v>
      </c>
    </row>
    <row r="2314" spans="1:25" s="23" customFormat="1" ht="20.25" customHeight="1" x14ac:dyDescent="0.3">
      <c r="A2314" s="273">
        <v>1978</v>
      </c>
      <c r="B2314" s="274">
        <v>2201228</v>
      </c>
      <c r="C2314" s="810" t="s">
        <v>3427</v>
      </c>
      <c r="D2314" s="274" t="s">
        <v>981</v>
      </c>
      <c r="E2314" s="623">
        <v>1.0980000000000001</v>
      </c>
      <c r="F2314" s="277">
        <v>6</v>
      </c>
      <c r="G2314" s="278" t="s">
        <v>39</v>
      </c>
      <c r="H2314" s="279" t="s">
        <v>229</v>
      </c>
      <c r="I2314" s="278"/>
      <c r="J2314" s="278"/>
      <c r="K2314" s="280"/>
      <c r="L2314" s="280"/>
      <c r="M2314" s="280"/>
      <c r="N2314" s="281"/>
      <c r="O2314" s="282"/>
      <c r="P2314" s="281"/>
      <c r="Q2314" s="282"/>
      <c r="R2314" s="281"/>
      <c r="S2314" s="282"/>
      <c r="T2314" s="274"/>
      <c r="U2314" s="274"/>
      <c r="V2314" s="960">
        <v>1.0980000000000001</v>
      </c>
      <c r="W2314" s="928"/>
      <c r="X2314" s="919"/>
      <c r="Y2314" s="31">
        <f t="shared" si="147"/>
        <v>0</v>
      </c>
    </row>
    <row r="2315" spans="1:25" s="23" customFormat="1" ht="20.25" customHeight="1" x14ac:dyDescent="0.3">
      <c r="A2315" s="273">
        <v>1979</v>
      </c>
      <c r="B2315" s="274">
        <v>2197812</v>
      </c>
      <c r="C2315" s="810" t="s">
        <v>3428</v>
      </c>
      <c r="D2315" s="274" t="s">
        <v>1229</v>
      </c>
      <c r="E2315" s="623">
        <v>1.0880000000000001</v>
      </c>
      <c r="F2315" s="277">
        <v>6</v>
      </c>
      <c r="G2315" s="278" t="s">
        <v>39</v>
      </c>
      <c r="H2315" s="279" t="s">
        <v>229</v>
      </c>
      <c r="I2315" s="278"/>
      <c r="J2315" s="278"/>
      <c r="K2315" s="280"/>
      <c r="L2315" s="280"/>
      <c r="M2315" s="280"/>
      <c r="N2315" s="281"/>
      <c r="O2315" s="282"/>
      <c r="P2315" s="281"/>
      <c r="Q2315" s="282"/>
      <c r="R2315" s="281"/>
      <c r="S2315" s="282"/>
      <c r="T2315" s="274"/>
      <c r="U2315" s="274"/>
      <c r="V2315" s="960">
        <v>1.0880000000000001</v>
      </c>
      <c r="W2315" s="928"/>
      <c r="X2315" s="919"/>
      <c r="Y2315" s="31">
        <f t="shared" si="147"/>
        <v>0</v>
      </c>
    </row>
    <row r="2316" spans="1:25" s="23" customFormat="1" ht="20.25" customHeight="1" x14ac:dyDescent="0.3">
      <c r="A2316" s="273">
        <v>1980</v>
      </c>
      <c r="B2316" s="274">
        <v>2201701</v>
      </c>
      <c r="C2316" s="810" t="s">
        <v>3429</v>
      </c>
      <c r="D2316" s="274" t="s">
        <v>109</v>
      </c>
      <c r="E2316" s="623">
        <v>2.004</v>
      </c>
      <c r="F2316" s="277">
        <v>6</v>
      </c>
      <c r="G2316" s="278" t="s">
        <v>39</v>
      </c>
      <c r="H2316" s="279" t="s">
        <v>229</v>
      </c>
      <c r="I2316" s="278"/>
      <c r="J2316" s="278"/>
      <c r="K2316" s="280"/>
      <c r="L2316" s="280"/>
      <c r="M2316" s="280"/>
      <c r="N2316" s="281"/>
      <c r="O2316" s="282"/>
      <c r="P2316" s="281"/>
      <c r="Q2316" s="282"/>
      <c r="R2316" s="281"/>
      <c r="S2316" s="282"/>
      <c r="T2316" s="274"/>
      <c r="U2316" s="274"/>
      <c r="V2316" s="960">
        <v>2.004</v>
      </c>
      <c r="W2316" s="928"/>
      <c r="X2316" s="919"/>
      <c r="Y2316" s="31">
        <f t="shared" si="147"/>
        <v>0</v>
      </c>
    </row>
    <row r="2317" spans="1:25" s="23" customFormat="1" ht="20.25" customHeight="1" x14ac:dyDescent="0.3">
      <c r="A2317" s="273">
        <v>1981</v>
      </c>
      <c r="B2317" s="274">
        <v>2190751</v>
      </c>
      <c r="C2317" s="810" t="s">
        <v>3430</v>
      </c>
      <c r="D2317" s="274" t="s">
        <v>3431</v>
      </c>
      <c r="E2317" s="623">
        <v>0.42699999999999999</v>
      </c>
      <c r="F2317" s="277">
        <v>3.5</v>
      </c>
      <c r="G2317" s="278" t="s">
        <v>48</v>
      </c>
      <c r="H2317" s="279" t="s">
        <v>103</v>
      </c>
      <c r="I2317" s="278"/>
      <c r="J2317" s="278"/>
      <c r="K2317" s="280"/>
      <c r="L2317" s="280"/>
      <c r="M2317" s="280"/>
      <c r="N2317" s="281"/>
      <c r="O2317" s="282"/>
      <c r="P2317" s="281"/>
      <c r="Q2317" s="282"/>
      <c r="R2317" s="281"/>
      <c r="S2317" s="282"/>
      <c r="T2317" s="274"/>
      <c r="U2317" s="274"/>
      <c r="V2317" s="960">
        <v>0.42699999999999999</v>
      </c>
      <c r="W2317" s="928"/>
      <c r="X2317" s="919"/>
      <c r="Y2317" s="31">
        <f t="shared" si="147"/>
        <v>0</v>
      </c>
    </row>
    <row r="2318" spans="1:25" s="23" customFormat="1" ht="20.25" customHeight="1" x14ac:dyDescent="0.3">
      <c r="A2318" s="273">
        <v>1982</v>
      </c>
      <c r="B2318" s="274">
        <v>2200993</v>
      </c>
      <c r="C2318" s="810" t="s">
        <v>3432</v>
      </c>
      <c r="D2318" s="274" t="s">
        <v>2396</v>
      </c>
      <c r="E2318" s="623">
        <v>0.752</v>
      </c>
      <c r="F2318" s="277">
        <v>6</v>
      </c>
      <c r="G2318" s="278" t="s">
        <v>39</v>
      </c>
      <c r="H2318" s="279" t="s">
        <v>229</v>
      </c>
      <c r="I2318" s="278"/>
      <c r="J2318" s="278"/>
      <c r="K2318" s="280"/>
      <c r="L2318" s="280"/>
      <c r="M2318" s="280"/>
      <c r="N2318" s="281"/>
      <c r="O2318" s="282"/>
      <c r="P2318" s="281"/>
      <c r="Q2318" s="282"/>
      <c r="R2318" s="281"/>
      <c r="S2318" s="282"/>
      <c r="T2318" s="274"/>
      <c r="U2318" s="274"/>
      <c r="V2318" s="960">
        <v>0.752</v>
      </c>
      <c r="W2318" s="928"/>
      <c r="X2318" s="919"/>
      <c r="Y2318" s="31">
        <f t="shared" si="147"/>
        <v>0</v>
      </c>
    </row>
    <row r="2319" spans="1:25" s="23" customFormat="1" ht="20.25" customHeight="1" x14ac:dyDescent="0.3">
      <c r="A2319" s="273">
        <v>1983</v>
      </c>
      <c r="B2319" s="274">
        <v>2201556</v>
      </c>
      <c r="C2319" s="810" t="s">
        <v>3433</v>
      </c>
      <c r="D2319" s="274" t="s">
        <v>3434</v>
      </c>
      <c r="E2319" s="623">
        <v>0.51900000000000002</v>
      </c>
      <c r="F2319" s="277">
        <v>3.5</v>
      </c>
      <c r="G2319" s="278" t="s">
        <v>48</v>
      </c>
      <c r="H2319" s="279" t="s">
        <v>103</v>
      </c>
      <c r="I2319" s="278"/>
      <c r="J2319" s="278"/>
      <c r="K2319" s="280"/>
      <c r="L2319" s="280"/>
      <c r="M2319" s="280"/>
      <c r="N2319" s="281"/>
      <c r="O2319" s="282"/>
      <c r="P2319" s="281"/>
      <c r="Q2319" s="282"/>
      <c r="R2319" s="281"/>
      <c r="S2319" s="282"/>
      <c r="T2319" s="274"/>
      <c r="U2319" s="274"/>
      <c r="V2319" s="960">
        <v>0.51900000000000002</v>
      </c>
      <c r="W2319" s="928"/>
      <c r="X2319" s="919"/>
      <c r="Y2319" s="31">
        <f t="shared" si="147"/>
        <v>0</v>
      </c>
    </row>
    <row r="2320" spans="1:25" s="23" customFormat="1" ht="20.25" customHeight="1" x14ac:dyDescent="0.3">
      <c r="A2320" s="273">
        <v>1984</v>
      </c>
      <c r="B2320" s="274">
        <v>2202316</v>
      </c>
      <c r="C2320" s="810" t="s">
        <v>3435</v>
      </c>
      <c r="D2320" s="274" t="s">
        <v>435</v>
      </c>
      <c r="E2320" s="623">
        <v>0.16600000000000001</v>
      </c>
      <c r="F2320" s="277">
        <v>3.5</v>
      </c>
      <c r="G2320" s="278" t="s">
        <v>48</v>
      </c>
      <c r="H2320" s="279" t="s">
        <v>103</v>
      </c>
      <c r="I2320" s="278"/>
      <c r="J2320" s="278"/>
      <c r="K2320" s="280"/>
      <c r="L2320" s="280"/>
      <c r="M2320" s="280"/>
      <c r="N2320" s="281"/>
      <c r="O2320" s="282"/>
      <c r="P2320" s="281"/>
      <c r="Q2320" s="282"/>
      <c r="R2320" s="281"/>
      <c r="S2320" s="282"/>
      <c r="T2320" s="274"/>
      <c r="U2320" s="274"/>
      <c r="V2320" s="960">
        <v>0.16600000000000001</v>
      </c>
      <c r="W2320" s="928"/>
      <c r="X2320" s="919"/>
      <c r="Y2320" s="31">
        <f t="shared" si="147"/>
        <v>0</v>
      </c>
    </row>
    <row r="2321" spans="1:25" s="23" customFormat="1" ht="20.25" customHeight="1" x14ac:dyDescent="0.3">
      <c r="A2321" s="273">
        <v>1985</v>
      </c>
      <c r="B2321" s="274">
        <v>2202859</v>
      </c>
      <c r="C2321" s="810" t="s">
        <v>3436</v>
      </c>
      <c r="D2321" s="274" t="s">
        <v>3437</v>
      </c>
      <c r="E2321" s="623">
        <v>0.24199999999999999</v>
      </c>
      <c r="F2321" s="277">
        <v>6</v>
      </c>
      <c r="G2321" s="278" t="s">
        <v>39</v>
      </c>
      <c r="H2321" s="279" t="s">
        <v>229</v>
      </c>
      <c r="I2321" s="278"/>
      <c r="J2321" s="278"/>
      <c r="K2321" s="280"/>
      <c r="L2321" s="280"/>
      <c r="M2321" s="280"/>
      <c r="N2321" s="281"/>
      <c r="O2321" s="282"/>
      <c r="P2321" s="281"/>
      <c r="Q2321" s="282"/>
      <c r="R2321" s="281"/>
      <c r="S2321" s="282"/>
      <c r="T2321" s="274"/>
      <c r="U2321" s="274"/>
      <c r="V2321" s="960">
        <v>0.24199999999999999</v>
      </c>
      <c r="W2321" s="928"/>
      <c r="X2321" s="919"/>
      <c r="Y2321" s="31">
        <f t="shared" si="147"/>
        <v>0</v>
      </c>
    </row>
    <row r="2322" spans="1:25" s="23" customFormat="1" ht="20.25" customHeight="1" x14ac:dyDescent="0.3">
      <c r="A2322" s="273">
        <v>1986</v>
      </c>
      <c r="B2322" s="274">
        <v>2197773</v>
      </c>
      <c r="C2322" s="810" t="s">
        <v>3438</v>
      </c>
      <c r="D2322" s="274" t="s">
        <v>418</v>
      </c>
      <c r="E2322" s="623">
        <v>1.131</v>
      </c>
      <c r="F2322" s="277">
        <v>3.5</v>
      </c>
      <c r="G2322" s="278" t="s">
        <v>48</v>
      </c>
      <c r="H2322" s="279" t="s">
        <v>103</v>
      </c>
      <c r="I2322" s="278"/>
      <c r="J2322" s="278"/>
      <c r="K2322" s="280"/>
      <c r="L2322" s="280"/>
      <c r="M2322" s="280"/>
      <c r="N2322" s="281"/>
      <c r="O2322" s="282"/>
      <c r="P2322" s="281"/>
      <c r="Q2322" s="282"/>
      <c r="R2322" s="281"/>
      <c r="S2322" s="282"/>
      <c r="T2322" s="274"/>
      <c r="U2322" s="274"/>
      <c r="V2322" s="960">
        <v>1.131</v>
      </c>
      <c r="W2322" s="928"/>
      <c r="X2322" s="919"/>
      <c r="Y2322" s="31">
        <f t="shared" si="147"/>
        <v>0</v>
      </c>
    </row>
    <row r="2323" spans="1:25" s="23" customFormat="1" ht="20.25" customHeight="1" x14ac:dyDescent="0.3">
      <c r="A2323" s="273">
        <v>1987</v>
      </c>
      <c r="B2323" s="274"/>
      <c r="C2323" s="810" t="s">
        <v>3439</v>
      </c>
      <c r="D2323" s="274" t="s">
        <v>765</v>
      </c>
      <c r="E2323" s="623">
        <v>8.5739999999999998</v>
      </c>
      <c r="F2323" s="277">
        <v>6</v>
      </c>
      <c r="G2323" s="278" t="s">
        <v>39</v>
      </c>
      <c r="H2323" s="279" t="s">
        <v>229</v>
      </c>
      <c r="I2323" s="278"/>
      <c r="J2323" s="278"/>
      <c r="K2323" s="280"/>
      <c r="L2323" s="280"/>
      <c r="M2323" s="280"/>
      <c r="N2323" s="281"/>
      <c r="O2323" s="282"/>
      <c r="P2323" s="281"/>
      <c r="Q2323" s="282"/>
      <c r="R2323" s="281"/>
      <c r="S2323" s="282"/>
      <c r="T2323" s="274"/>
      <c r="U2323" s="274"/>
      <c r="V2323" s="960">
        <v>8.5739999999999998</v>
      </c>
      <c r="W2323" s="928"/>
      <c r="X2323" s="919"/>
      <c r="Y2323" s="31">
        <f t="shared" si="147"/>
        <v>0</v>
      </c>
    </row>
    <row r="2324" spans="1:25" s="23" customFormat="1" ht="51" customHeight="1" x14ac:dyDescent="0.3">
      <c r="A2324" s="273">
        <v>1988</v>
      </c>
      <c r="B2324" s="275"/>
      <c r="C2324" s="829" t="s">
        <v>3440</v>
      </c>
      <c r="D2324" s="275" t="s">
        <v>3441</v>
      </c>
      <c r="E2324" s="623">
        <v>1.8160000000000001</v>
      </c>
      <c r="F2324" s="277">
        <v>6</v>
      </c>
      <c r="G2324" s="278" t="s">
        <v>39</v>
      </c>
      <c r="H2324" s="279" t="s">
        <v>229</v>
      </c>
      <c r="I2324" s="278"/>
      <c r="J2324" s="278"/>
      <c r="K2324" s="280"/>
      <c r="L2324" s="280"/>
      <c r="M2324" s="280"/>
      <c r="N2324" s="281"/>
      <c r="O2324" s="282"/>
      <c r="P2324" s="281"/>
      <c r="Q2324" s="282"/>
      <c r="R2324" s="281"/>
      <c r="S2324" s="282"/>
      <c r="T2324" s="274"/>
      <c r="U2324" s="274"/>
      <c r="V2324" s="960">
        <v>1.8160000000000001</v>
      </c>
      <c r="W2324" s="928"/>
      <c r="X2324" s="919"/>
      <c r="Y2324" s="31">
        <f t="shared" si="147"/>
        <v>0</v>
      </c>
    </row>
    <row r="2325" spans="1:25" s="23" customFormat="1" ht="20.25" customHeight="1" x14ac:dyDescent="0.3">
      <c r="A2325" s="273">
        <v>1989</v>
      </c>
      <c r="B2325" s="274"/>
      <c r="C2325" s="810" t="s">
        <v>3442</v>
      </c>
      <c r="D2325" s="274" t="s">
        <v>399</v>
      </c>
      <c r="E2325" s="623">
        <v>0.255</v>
      </c>
      <c r="F2325" s="277">
        <v>3.5</v>
      </c>
      <c r="G2325" s="278" t="s">
        <v>48</v>
      </c>
      <c r="H2325" s="279" t="s">
        <v>103</v>
      </c>
      <c r="I2325" s="278"/>
      <c r="J2325" s="278"/>
      <c r="K2325" s="280"/>
      <c r="L2325" s="280"/>
      <c r="M2325" s="280"/>
      <c r="N2325" s="281"/>
      <c r="O2325" s="282"/>
      <c r="P2325" s="281"/>
      <c r="Q2325" s="282"/>
      <c r="R2325" s="281"/>
      <c r="S2325" s="282"/>
      <c r="T2325" s="274"/>
      <c r="U2325" s="274"/>
      <c r="V2325" s="960">
        <v>0.255</v>
      </c>
      <c r="W2325" s="928"/>
      <c r="X2325" s="919"/>
      <c r="Y2325" s="31">
        <f t="shared" ref="Y2325:Y2388" si="151">E2325-V2325-W2325-X2325</f>
        <v>0</v>
      </c>
    </row>
    <row r="2326" spans="1:25" s="23" customFormat="1" ht="20.25" customHeight="1" x14ac:dyDescent="0.3">
      <c r="A2326" s="273">
        <v>1990</v>
      </c>
      <c r="B2326" s="274">
        <v>2198088</v>
      </c>
      <c r="C2326" s="810" t="s">
        <v>3443</v>
      </c>
      <c r="D2326" s="274" t="s">
        <v>2716</v>
      </c>
      <c r="E2326" s="623">
        <v>1.992</v>
      </c>
      <c r="F2326" s="277">
        <v>6</v>
      </c>
      <c r="G2326" s="278" t="s">
        <v>39</v>
      </c>
      <c r="H2326" s="279" t="s">
        <v>229</v>
      </c>
      <c r="I2326" s="278"/>
      <c r="J2326" s="278"/>
      <c r="K2326" s="280"/>
      <c r="L2326" s="280"/>
      <c r="M2326" s="280"/>
      <c r="N2326" s="281"/>
      <c r="O2326" s="282"/>
      <c r="P2326" s="281"/>
      <c r="Q2326" s="282"/>
      <c r="R2326" s="281"/>
      <c r="S2326" s="282"/>
      <c r="T2326" s="274"/>
      <c r="U2326" s="274"/>
      <c r="V2326" s="960">
        <v>1.992</v>
      </c>
      <c r="W2326" s="928"/>
      <c r="X2326" s="919"/>
      <c r="Y2326" s="31">
        <f t="shared" si="151"/>
        <v>0</v>
      </c>
    </row>
    <row r="2327" spans="1:25" s="23" customFormat="1" ht="20.25" customHeight="1" x14ac:dyDescent="0.3">
      <c r="A2327" s="273">
        <v>1991</v>
      </c>
      <c r="B2327" s="274">
        <v>2199033</v>
      </c>
      <c r="C2327" s="810" t="s">
        <v>3444</v>
      </c>
      <c r="D2327" s="274" t="s">
        <v>3445</v>
      </c>
      <c r="E2327" s="623">
        <v>0.63800000000000001</v>
      </c>
      <c r="F2327" s="277">
        <v>6</v>
      </c>
      <c r="G2327" s="278" t="s">
        <v>39</v>
      </c>
      <c r="H2327" s="279" t="s">
        <v>229</v>
      </c>
      <c r="I2327" s="278"/>
      <c r="J2327" s="278"/>
      <c r="K2327" s="280"/>
      <c r="L2327" s="280"/>
      <c r="M2327" s="280"/>
      <c r="N2327" s="281"/>
      <c r="O2327" s="282"/>
      <c r="P2327" s="281"/>
      <c r="Q2327" s="282"/>
      <c r="R2327" s="281"/>
      <c r="S2327" s="282"/>
      <c r="T2327" s="274"/>
      <c r="U2327" s="274"/>
      <c r="V2327" s="960">
        <v>0.63800000000000001</v>
      </c>
      <c r="W2327" s="928"/>
      <c r="X2327" s="919"/>
      <c r="Y2327" s="31">
        <f t="shared" si="151"/>
        <v>0</v>
      </c>
    </row>
    <row r="2328" spans="1:25" s="23" customFormat="1" ht="20.25" customHeight="1" x14ac:dyDescent="0.3">
      <c r="A2328" s="273">
        <v>1992</v>
      </c>
      <c r="B2328" s="274"/>
      <c r="C2328" s="810" t="s">
        <v>3163</v>
      </c>
      <c r="D2328" s="589" t="s">
        <v>3446</v>
      </c>
      <c r="E2328" s="580">
        <f t="shared" ref="E2328:E2330" si="152">V2328+W2328+X2328</f>
        <v>0</v>
      </c>
      <c r="F2328" s="277">
        <v>3</v>
      </c>
      <c r="G2328" s="278" t="s">
        <v>48</v>
      </c>
      <c r="H2328" s="279" t="str">
        <f t="shared" ref="H2328:H2351" si="153">IF(F2328&lt;5.1,"6","10")</f>
        <v>6</v>
      </c>
      <c r="I2328" s="278"/>
      <c r="J2328" s="278"/>
      <c r="K2328" s="280"/>
      <c r="L2328" s="280"/>
      <c r="M2328" s="280"/>
      <c r="N2328" s="281"/>
      <c r="O2328" s="282"/>
      <c r="P2328" s="281"/>
      <c r="Q2328" s="282"/>
      <c r="R2328" s="281"/>
      <c r="S2328" s="282"/>
      <c r="T2328" s="274"/>
      <c r="U2328" s="274"/>
      <c r="V2328" s="954">
        <f t="shared" ref="V2328" si="154">AM2328+AN2328+AO2328</f>
        <v>0</v>
      </c>
      <c r="W2328" s="928"/>
      <c r="X2328" s="919"/>
      <c r="Y2328" s="31">
        <f t="shared" si="151"/>
        <v>0</v>
      </c>
    </row>
    <row r="2329" spans="1:25" s="284" customFormat="1" ht="40.5" x14ac:dyDescent="0.3">
      <c r="A2329" s="273">
        <v>1993</v>
      </c>
      <c r="B2329" s="274"/>
      <c r="C2329" s="810" t="s">
        <v>4776</v>
      </c>
      <c r="D2329" s="275" t="s">
        <v>3447</v>
      </c>
      <c r="E2329" s="580">
        <f t="shared" si="152"/>
        <v>0.64</v>
      </c>
      <c r="F2329" s="277">
        <v>6</v>
      </c>
      <c r="G2329" s="278" t="s">
        <v>39</v>
      </c>
      <c r="H2329" s="279" t="s">
        <v>229</v>
      </c>
      <c r="I2329" s="278"/>
      <c r="J2329" s="278"/>
      <c r="K2329" s="280"/>
      <c r="L2329" s="280"/>
      <c r="M2329" s="280"/>
      <c r="N2329" s="281"/>
      <c r="O2329" s="282"/>
      <c r="P2329" s="281"/>
      <c r="Q2329" s="282"/>
      <c r="R2329" s="281"/>
      <c r="S2329" s="282"/>
      <c r="T2329" s="274"/>
      <c r="U2329" s="274"/>
      <c r="V2329" s="919">
        <v>0.64</v>
      </c>
      <c r="W2329" s="928"/>
      <c r="X2329" s="919"/>
      <c r="Y2329" s="845">
        <f t="shared" si="151"/>
        <v>0</v>
      </c>
    </row>
    <row r="2330" spans="1:25" s="284" customFormat="1" ht="22.5" x14ac:dyDescent="0.3">
      <c r="A2330" s="273">
        <v>1994</v>
      </c>
      <c r="B2330" s="274"/>
      <c r="C2330" s="810" t="s">
        <v>4777</v>
      </c>
      <c r="D2330" s="275" t="s">
        <v>3448</v>
      </c>
      <c r="E2330" s="580">
        <f t="shared" si="152"/>
        <v>0.25</v>
      </c>
      <c r="F2330" s="277">
        <v>3.5</v>
      </c>
      <c r="G2330" s="278" t="s">
        <v>48</v>
      </c>
      <c r="H2330" s="279" t="s">
        <v>103</v>
      </c>
      <c r="I2330" s="278"/>
      <c r="J2330" s="278"/>
      <c r="K2330" s="280"/>
      <c r="L2330" s="280"/>
      <c r="M2330" s="280"/>
      <c r="N2330" s="281"/>
      <c r="O2330" s="282"/>
      <c r="P2330" s="281"/>
      <c r="Q2330" s="282"/>
      <c r="R2330" s="281"/>
      <c r="S2330" s="282"/>
      <c r="T2330" s="274"/>
      <c r="U2330" s="274"/>
      <c r="V2330" s="919">
        <v>0.25</v>
      </c>
      <c r="W2330" s="928"/>
      <c r="X2330" s="919"/>
      <c r="Y2330" s="845">
        <f t="shared" si="151"/>
        <v>0</v>
      </c>
    </row>
    <row r="2331" spans="1:25" ht="20.25" customHeight="1" x14ac:dyDescent="0.3">
      <c r="A2331" s="273" t="s">
        <v>3449</v>
      </c>
      <c r="B2331" s="273"/>
      <c r="C2331" s="809"/>
      <c r="D2331" s="273"/>
      <c r="E2331" s="273"/>
      <c r="F2331" s="273"/>
      <c r="G2331" s="273"/>
      <c r="H2331" s="273"/>
      <c r="I2331" s="278"/>
      <c r="J2331" s="278"/>
      <c r="K2331" s="280"/>
      <c r="L2331" s="280"/>
      <c r="M2331" s="280"/>
      <c r="N2331" s="281"/>
      <c r="O2331" s="282"/>
      <c r="P2331" s="281"/>
      <c r="Q2331" s="282"/>
      <c r="R2331" s="281"/>
      <c r="S2331" s="282"/>
      <c r="T2331" s="274"/>
      <c r="U2331" s="274"/>
      <c r="V2331" s="919"/>
      <c r="W2331" s="928"/>
      <c r="X2331" s="919"/>
      <c r="Y2331" s="31">
        <f t="shared" si="151"/>
        <v>0</v>
      </c>
    </row>
    <row r="2332" spans="1:25" ht="20.25" customHeight="1" x14ac:dyDescent="0.3">
      <c r="A2332" s="273"/>
      <c r="B2332" s="273"/>
      <c r="C2332" s="809"/>
      <c r="D2332" s="273" t="s">
        <v>252</v>
      </c>
      <c r="E2332" s="596">
        <f>SUM(E2333:E2428)</f>
        <v>61.677</v>
      </c>
      <c r="F2332" s="273"/>
      <c r="G2332" s="273"/>
      <c r="H2332" s="273"/>
      <c r="I2332" s="278"/>
      <c r="J2332" s="278"/>
      <c r="K2332" s="280"/>
      <c r="L2332" s="280"/>
      <c r="M2332" s="280"/>
      <c r="N2332" s="281"/>
      <c r="O2332" s="282"/>
      <c r="P2332" s="281"/>
      <c r="Q2332" s="282"/>
      <c r="R2332" s="281"/>
      <c r="S2332" s="282"/>
      <c r="T2332" s="274"/>
      <c r="U2332" s="274"/>
      <c r="V2332" s="919"/>
      <c r="W2332" s="928"/>
      <c r="X2332" s="919"/>
      <c r="Y2332" s="31">
        <f t="shared" si="151"/>
        <v>61.677</v>
      </c>
    </row>
    <row r="2333" spans="1:25" s="23" customFormat="1" ht="20.25" customHeight="1" x14ac:dyDescent="0.3">
      <c r="A2333" s="273">
        <v>1995</v>
      </c>
      <c r="B2333" s="274">
        <v>2201166</v>
      </c>
      <c r="C2333" s="810" t="s">
        <v>3450</v>
      </c>
      <c r="D2333" s="274" t="s">
        <v>3451</v>
      </c>
      <c r="E2333" s="623">
        <v>0.33700000000000002</v>
      </c>
      <c r="F2333" s="277">
        <v>3.5</v>
      </c>
      <c r="G2333" s="278" t="s">
        <v>48</v>
      </c>
      <c r="H2333" s="279" t="str">
        <f t="shared" si="153"/>
        <v>6</v>
      </c>
      <c r="I2333" s="278">
        <v>0.123</v>
      </c>
      <c r="J2333" s="278">
        <v>0.123</v>
      </c>
      <c r="K2333" s="280"/>
      <c r="L2333" s="280"/>
      <c r="M2333" s="280"/>
      <c r="N2333" s="281">
        <v>0.123</v>
      </c>
      <c r="O2333" s="282">
        <v>100</v>
      </c>
      <c r="P2333" s="281">
        <v>0.123</v>
      </c>
      <c r="Q2333" s="282">
        <v>100</v>
      </c>
      <c r="R2333" s="281">
        <v>0.123</v>
      </c>
      <c r="S2333" s="282">
        <v>100</v>
      </c>
      <c r="T2333" s="274" t="s">
        <v>88</v>
      </c>
      <c r="U2333" s="274">
        <v>2019</v>
      </c>
      <c r="V2333" s="960">
        <v>0.33700000000000002</v>
      </c>
      <c r="W2333" s="928"/>
      <c r="X2333" s="919"/>
      <c r="Y2333" s="31">
        <f t="shared" si="151"/>
        <v>0</v>
      </c>
    </row>
    <row r="2334" spans="1:25" s="23" customFormat="1" ht="20.25" customHeight="1" x14ac:dyDescent="0.3">
      <c r="A2334" s="273">
        <v>1996</v>
      </c>
      <c r="B2334" s="274"/>
      <c r="C2334" s="810" t="s">
        <v>3452</v>
      </c>
      <c r="D2334" s="274" t="s">
        <v>3453</v>
      </c>
      <c r="E2334" s="623">
        <v>0.84799999999999998</v>
      </c>
      <c r="F2334" s="277">
        <v>4.5</v>
      </c>
      <c r="G2334" s="278" t="s">
        <v>48</v>
      </c>
      <c r="H2334" s="282">
        <v>6</v>
      </c>
      <c r="I2334" s="278"/>
      <c r="J2334" s="278"/>
      <c r="K2334" s="280"/>
      <c r="L2334" s="280"/>
      <c r="M2334" s="280"/>
      <c r="N2334" s="281"/>
      <c r="O2334" s="282"/>
      <c r="P2334" s="281"/>
      <c r="Q2334" s="282"/>
      <c r="R2334" s="281"/>
      <c r="S2334" s="282"/>
      <c r="T2334" s="274"/>
      <c r="U2334" s="274"/>
      <c r="V2334" s="960">
        <v>0.84799999999999998</v>
      </c>
      <c r="W2334" s="928"/>
      <c r="X2334" s="919"/>
      <c r="Y2334" s="31">
        <f t="shared" si="151"/>
        <v>0</v>
      </c>
    </row>
    <row r="2335" spans="1:25" s="23" customFormat="1" ht="20.25" customHeight="1" x14ac:dyDescent="0.3">
      <c r="A2335" s="273">
        <v>1997</v>
      </c>
      <c r="B2335" s="274"/>
      <c r="C2335" s="810" t="s">
        <v>3454</v>
      </c>
      <c r="D2335" s="274" t="s">
        <v>3455</v>
      </c>
      <c r="E2335" s="623">
        <v>9.4E-2</v>
      </c>
      <c r="F2335" s="277">
        <v>3.5</v>
      </c>
      <c r="G2335" s="278" t="s">
        <v>48</v>
      </c>
      <c r="H2335" s="279" t="s">
        <v>103</v>
      </c>
      <c r="I2335" s="278"/>
      <c r="J2335" s="278"/>
      <c r="K2335" s="280"/>
      <c r="L2335" s="280"/>
      <c r="M2335" s="280"/>
      <c r="N2335" s="281"/>
      <c r="O2335" s="282"/>
      <c r="P2335" s="281"/>
      <c r="Q2335" s="282"/>
      <c r="R2335" s="281"/>
      <c r="S2335" s="282"/>
      <c r="T2335" s="274"/>
      <c r="U2335" s="274"/>
      <c r="V2335" s="960">
        <v>9.4E-2</v>
      </c>
      <c r="W2335" s="928"/>
      <c r="X2335" s="919"/>
      <c r="Y2335" s="31">
        <f t="shared" si="151"/>
        <v>0</v>
      </c>
    </row>
    <row r="2336" spans="1:25" s="23" customFormat="1" ht="20.25" customHeight="1" x14ac:dyDescent="0.3">
      <c r="A2336" s="273">
        <v>1998</v>
      </c>
      <c r="B2336" s="274"/>
      <c r="C2336" s="810" t="s">
        <v>3456</v>
      </c>
      <c r="D2336" s="274" t="s">
        <v>3457</v>
      </c>
      <c r="E2336" s="623">
        <v>0.126</v>
      </c>
      <c r="F2336" s="277">
        <v>3.5</v>
      </c>
      <c r="G2336" s="278" t="s">
        <v>48</v>
      </c>
      <c r="H2336" s="279" t="s">
        <v>103</v>
      </c>
      <c r="I2336" s="278"/>
      <c r="J2336" s="278"/>
      <c r="K2336" s="280"/>
      <c r="L2336" s="280"/>
      <c r="M2336" s="280"/>
      <c r="N2336" s="281"/>
      <c r="O2336" s="282"/>
      <c r="P2336" s="281"/>
      <c r="Q2336" s="282"/>
      <c r="R2336" s="281"/>
      <c r="S2336" s="282"/>
      <c r="T2336" s="274"/>
      <c r="U2336" s="274"/>
      <c r="V2336" s="960">
        <v>0.126</v>
      </c>
      <c r="W2336" s="928"/>
      <c r="X2336" s="919"/>
      <c r="Y2336" s="31">
        <f t="shared" si="151"/>
        <v>0</v>
      </c>
    </row>
    <row r="2337" spans="1:25" s="23" customFormat="1" ht="40.5" x14ac:dyDescent="0.3">
      <c r="A2337" s="273">
        <v>1999</v>
      </c>
      <c r="B2337" s="274"/>
      <c r="C2337" s="810" t="s">
        <v>3458</v>
      </c>
      <c r="D2337" s="275" t="s">
        <v>3459</v>
      </c>
      <c r="E2337" s="623">
        <f>0.123+W2337</f>
        <v>0.373</v>
      </c>
      <c r="F2337" s="277">
        <v>3.5</v>
      </c>
      <c r="G2337" s="278" t="s">
        <v>48</v>
      </c>
      <c r="H2337" s="279" t="str">
        <f t="shared" si="153"/>
        <v>6</v>
      </c>
      <c r="I2337" s="278">
        <v>0.12</v>
      </c>
      <c r="J2337" s="278">
        <v>0.12</v>
      </c>
      <c r="K2337" s="280"/>
      <c r="L2337" s="280"/>
      <c r="M2337" s="280"/>
      <c r="N2337" s="281">
        <v>0.12</v>
      </c>
      <c r="O2337" s="282">
        <v>100</v>
      </c>
      <c r="P2337" s="281">
        <v>0.12</v>
      </c>
      <c r="Q2337" s="282">
        <v>100</v>
      </c>
      <c r="R2337" s="281">
        <v>0.12</v>
      </c>
      <c r="S2337" s="282">
        <v>100</v>
      </c>
      <c r="T2337" s="274" t="s">
        <v>88</v>
      </c>
      <c r="U2337" s="620">
        <v>2019</v>
      </c>
      <c r="V2337" s="960">
        <v>0.123</v>
      </c>
      <c r="W2337" s="973">
        <v>0.25</v>
      </c>
      <c r="X2337" s="919"/>
      <c r="Y2337" s="31">
        <f t="shared" si="151"/>
        <v>0</v>
      </c>
    </row>
    <row r="2338" spans="1:25" s="284" customFormat="1" ht="40.5" x14ac:dyDescent="0.3">
      <c r="A2338" s="273">
        <v>2000</v>
      </c>
      <c r="B2338" s="274"/>
      <c r="C2338" s="810" t="s">
        <v>3460</v>
      </c>
      <c r="D2338" s="275" t="s">
        <v>3461</v>
      </c>
      <c r="E2338" s="653">
        <v>0.25</v>
      </c>
      <c r="F2338" s="277">
        <v>3.5</v>
      </c>
      <c r="G2338" s="278" t="s">
        <v>48</v>
      </c>
      <c r="H2338" s="279" t="str">
        <f t="shared" si="153"/>
        <v>6</v>
      </c>
      <c r="I2338" s="278">
        <v>0.13100000000000001</v>
      </c>
      <c r="J2338" s="278">
        <v>0.13100000000000001</v>
      </c>
      <c r="K2338" s="280"/>
      <c r="L2338" s="280"/>
      <c r="M2338" s="280"/>
      <c r="N2338" s="281">
        <v>0.13100000000000001</v>
      </c>
      <c r="O2338" s="282">
        <v>100</v>
      </c>
      <c r="P2338" s="281">
        <v>0.13100000000000001</v>
      </c>
      <c r="Q2338" s="282">
        <v>100</v>
      </c>
      <c r="R2338" s="281">
        <v>0.13100000000000001</v>
      </c>
      <c r="S2338" s="282">
        <v>100</v>
      </c>
      <c r="T2338" s="274" t="s">
        <v>88</v>
      </c>
      <c r="U2338" s="620">
        <v>2019</v>
      </c>
      <c r="V2338" s="974"/>
      <c r="W2338" s="975">
        <v>0.25</v>
      </c>
      <c r="X2338" s="919"/>
      <c r="Y2338" s="845">
        <f t="shared" si="151"/>
        <v>0</v>
      </c>
    </row>
    <row r="2339" spans="1:25" s="284" customFormat="1" ht="40.5" x14ac:dyDescent="0.3">
      <c r="A2339" s="273">
        <v>2001</v>
      </c>
      <c r="B2339" s="274"/>
      <c r="C2339" s="810" t="s">
        <v>4778</v>
      </c>
      <c r="D2339" s="275" t="s">
        <v>3462</v>
      </c>
      <c r="E2339" s="653">
        <v>0.34</v>
      </c>
      <c r="F2339" s="277">
        <v>3.5</v>
      </c>
      <c r="G2339" s="278" t="s">
        <v>48</v>
      </c>
      <c r="H2339" s="279" t="str">
        <f t="shared" si="153"/>
        <v>6</v>
      </c>
      <c r="I2339" s="278"/>
      <c r="J2339" s="278"/>
      <c r="K2339" s="280"/>
      <c r="L2339" s="280"/>
      <c r="M2339" s="280"/>
      <c r="N2339" s="281"/>
      <c r="O2339" s="282"/>
      <c r="P2339" s="281"/>
      <c r="Q2339" s="282"/>
      <c r="R2339" s="281"/>
      <c r="S2339" s="282"/>
      <c r="T2339" s="274"/>
      <c r="U2339" s="620"/>
      <c r="V2339" s="974"/>
      <c r="W2339" s="975">
        <v>0.34</v>
      </c>
      <c r="X2339" s="919"/>
      <c r="Y2339" s="845">
        <f t="shared" si="151"/>
        <v>0</v>
      </c>
    </row>
    <row r="2340" spans="1:25" s="284" customFormat="1" ht="40.5" x14ac:dyDescent="0.3">
      <c r="A2340" s="273">
        <v>2002</v>
      </c>
      <c r="B2340" s="274"/>
      <c r="C2340" s="810" t="s">
        <v>4779</v>
      </c>
      <c r="D2340" s="275" t="s">
        <v>3463</v>
      </c>
      <c r="E2340" s="653">
        <v>0.22</v>
      </c>
      <c r="F2340" s="277">
        <v>3.5</v>
      </c>
      <c r="G2340" s="278" t="s">
        <v>48</v>
      </c>
      <c r="H2340" s="279" t="str">
        <f t="shared" si="153"/>
        <v>6</v>
      </c>
      <c r="I2340" s="278"/>
      <c r="J2340" s="278"/>
      <c r="K2340" s="280"/>
      <c r="L2340" s="280"/>
      <c r="M2340" s="280"/>
      <c r="N2340" s="281"/>
      <c r="O2340" s="282"/>
      <c r="P2340" s="281"/>
      <c r="Q2340" s="282"/>
      <c r="R2340" s="281"/>
      <c r="S2340" s="282"/>
      <c r="T2340" s="274"/>
      <c r="U2340" s="620"/>
      <c r="V2340" s="974"/>
      <c r="W2340" s="975">
        <v>0.22</v>
      </c>
      <c r="X2340" s="919"/>
      <c r="Y2340" s="845">
        <f t="shared" si="151"/>
        <v>0</v>
      </c>
    </row>
    <row r="2341" spans="1:25" s="284" customFormat="1" ht="40.5" x14ac:dyDescent="0.3">
      <c r="A2341" s="273">
        <v>2003</v>
      </c>
      <c r="B2341" s="274"/>
      <c r="C2341" s="810" t="s">
        <v>4780</v>
      </c>
      <c r="D2341" s="275" t="s">
        <v>3464</v>
      </c>
      <c r="E2341" s="653">
        <v>0.25</v>
      </c>
      <c r="F2341" s="277">
        <v>3.5</v>
      </c>
      <c r="G2341" s="278" t="s">
        <v>48</v>
      </c>
      <c r="H2341" s="279" t="str">
        <f t="shared" si="153"/>
        <v>6</v>
      </c>
      <c r="I2341" s="278"/>
      <c r="J2341" s="278"/>
      <c r="K2341" s="280"/>
      <c r="L2341" s="280"/>
      <c r="M2341" s="280"/>
      <c r="N2341" s="281"/>
      <c r="O2341" s="282"/>
      <c r="P2341" s="281"/>
      <c r="Q2341" s="282"/>
      <c r="R2341" s="281"/>
      <c r="S2341" s="282"/>
      <c r="T2341" s="274"/>
      <c r="U2341" s="620"/>
      <c r="V2341" s="974"/>
      <c r="W2341" s="975">
        <v>0.25</v>
      </c>
      <c r="X2341" s="919"/>
      <c r="Y2341" s="845">
        <f t="shared" si="151"/>
        <v>0</v>
      </c>
    </row>
    <row r="2342" spans="1:25" s="284" customFormat="1" ht="40.5" x14ac:dyDescent="0.3">
      <c r="A2342" s="273">
        <v>2004</v>
      </c>
      <c r="B2342" s="274"/>
      <c r="C2342" s="810" t="s">
        <v>4781</v>
      </c>
      <c r="D2342" s="275" t="s">
        <v>3465</v>
      </c>
      <c r="E2342" s="653">
        <v>0.12</v>
      </c>
      <c r="F2342" s="277">
        <v>3.5</v>
      </c>
      <c r="G2342" s="278" t="s">
        <v>48</v>
      </c>
      <c r="H2342" s="279" t="str">
        <f t="shared" si="153"/>
        <v>6</v>
      </c>
      <c r="I2342" s="278"/>
      <c r="J2342" s="278"/>
      <c r="K2342" s="280"/>
      <c r="L2342" s="280"/>
      <c r="M2342" s="280"/>
      <c r="N2342" s="281"/>
      <c r="O2342" s="282"/>
      <c r="P2342" s="281"/>
      <c r="Q2342" s="282"/>
      <c r="R2342" s="281"/>
      <c r="S2342" s="282"/>
      <c r="T2342" s="274"/>
      <c r="U2342" s="620"/>
      <c r="V2342" s="974"/>
      <c r="W2342" s="975">
        <v>0.12</v>
      </c>
      <c r="X2342" s="919"/>
      <c r="Y2342" s="845">
        <f t="shared" si="151"/>
        <v>0</v>
      </c>
    </row>
    <row r="2343" spans="1:25" s="284" customFormat="1" ht="40.5" x14ac:dyDescent="0.3">
      <c r="A2343" s="273">
        <v>2005</v>
      </c>
      <c r="B2343" s="274"/>
      <c r="C2343" s="810" t="s">
        <v>4782</v>
      </c>
      <c r="D2343" s="275" t="s">
        <v>3466</v>
      </c>
      <c r="E2343" s="653">
        <v>0.48</v>
      </c>
      <c r="F2343" s="277">
        <v>3.5</v>
      </c>
      <c r="G2343" s="278" t="s">
        <v>48</v>
      </c>
      <c r="H2343" s="279" t="str">
        <f t="shared" si="153"/>
        <v>6</v>
      </c>
      <c r="I2343" s="278"/>
      <c r="J2343" s="278"/>
      <c r="K2343" s="280"/>
      <c r="L2343" s="280"/>
      <c r="M2343" s="280"/>
      <c r="N2343" s="281"/>
      <c r="O2343" s="282"/>
      <c r="P2343" s="281"/>
      <c r="Q2343" s="282"/>
      <c r="R2343" s="281"/>
      <c r="S2343" s="282"/>
      <c r="T2343" s="274"/>
      <c r="U2343" s="620"/>
      <c r="V2343" s="974"/>
      <c r="W2343" s="975">
        <v>0.48</v>
      </c>
      <c r="X2343" s="919"/>
      <c r="Y2343" s="845">
        <f t="shared" si="151"/>
        <v>0</v>
      </c>
    </row>
    <row r="2344" spans="1:25" s="284" customFormat="1" ht="22.5" x14ac:dyDescent="0.3">
      <c r="A2344" s="273">
        <v>2006</v>
      </c>
      <c r="B2344" s="274"/>
      <c r="C2344" s="810" t="s">
        <v>4783</v>
      </c>
      <c r="D2344" s="275" t="s">
        <v>3467</v>
      </c>
      <c r="E2344" s="653">
        <v>0.18</v>
      </c>
      <c r="F2344" s="277">
        <v>3.5</v>
      </c>
      <c r="G2344" s="278" t="s">
        <v>48</v>
      </c>
      <c r="H2344" s="279" t="str">
        <f t="shared" si="153"/>
        <v>6</v>
      </c>
      <c r="I2344" s="278"/>
      <c r="J2344" s="278"/>
      <c r="K2344" s="280"/>
      <c r="L2344" s="280"/>
      <c r="M2344" s="280"/>
      <c r="N2344" s="281"/>
      <c r="O2344" s="282"/>
      <c r="P2344" s="281"/>
      <c r="Q2344" s="282"/>
      <c r="R2344" s="281"/>
      <c r="S2344" s="282"/>
      <c r="T2344" s="274"/>
      <c r="U2344" s="620"/>
      <c r="V2344" s="974"/>
      <c r="W2344" s="975">
        <v>0.18</v>
      </c>
      <c r="X2344" s="919"/>
      <c r="Y2344" s="845">
        <f t="shared" si="151"/>
        <v>0</v>
      </c>
    </row>
    <row r="2345" spans="1:25" s="284" customFormat="1" ht="40.5" x14ac:dyDescent="0.3">
      <c r="A2345" s="273">
        <v>2007</v>
      </c>
      <c r="B2345" s="274"/>
      <c r="C2345" s="810" t="s">
        <v>4784</v>
      </c>
      <c r="D2345" s="275" t="s">
        <v>3468</v>
      </c>
      <c r="E2345" s="653">
        <v>0.38</v>
      </c>
      <c r="F2345" s="277">
        <v>3.5</v>
      </c>
      <c r="G2345" s="278" t="s">
        <v>48</v>
      </c>
      <c r="H2345" s="279" t="str">
        <f t="shared" si="153"/>
        <v>6</v>
      </c>
      <c r="I2345" s="278"/>
      <c r="J2345" s="278"/>
      <c r="K2345" s="280"/>
      <c r="L2345" s="280"/>
      <c r="M2345" s="280"/>
      <c r="N2345" s="281"/>
      <c r="O2345" s="282"/>
      <c r="P2345" s="281"/>
      <c r="Q2345" s="282"/>
      <c r="R2345" s="281"/>
      <c r="S2345" s="282"/>
      <c r="T2345" s="274"/>
      <c r="U2345" s="620"/>
      <c r="V2345" s="974"/>
      <c r="W2345" s="975">
        <v>0.38</v>
      </c>
      <c r="X2345" s="919"/>
      <c r="Y2345" s="845">
        <f t="shared" si="151"/>
        <v>0</v>
      </c>
    </row>
    <row r="2346" spans="1:25" s="284" customFormat="1" ht="40.5" x14ac:dyDescent="0.3">
      <c r="A2346" s="273">
        <v>2008</v>
      </c>
      <c r="B2346" s="274"/>
      <c r="C2346" s="810" t="s">
        <v>4785</v>
      </c>
      <c r="D2346" s="275" t="s">
        <v>3469</v>
      </c>
      <c r="E2346" s="653">
        <v>0.12</v>
      </c>
      <c r="F2346" s="277">
        <v>3.5</v>
      </c>
      <c r="G2346" s="278" t="s">
        <v>48</v>
      </c>
      <c r="H2346" s="279" t="str">
        <f t="shared" si="153"/>
        <v>6</v>
      </c>
      <c r="I2346" s="278"/>
      <c r="J2346" s="278"/>
      <c r="K2346" s="280"/>
      <c r="L2346" s="280"/>
      <c r="M2346" s="280"/>
      <c r="N2346" s="281"/>
      <c r="O2346" s="282"/>
      <c r="P2346" s="281"/>
      <c r="Q2346" s="282"/>
      <c r="R2346" s="281"/>
      <c r="S2346" s="282"/>
      <c r="T2346" s="274"/>
      <c r="U2346" s="620"/>
      <c r="V2346" s="974"/>
      <c r="W2346" s="975">
        <v>0.12</v>
      </c>
      <c r="X2346" s="919"/>
      <c r="Y2346" s="845">
        <f t="shared" si="151"/>
        <v>0</v>
      </c>
    </row>
    <row r="2347" spans="1:25" s="284" customFormat="1" ht="20.25" customHeight="1" x14ac:dyDescent="0.3">
      <c r="A2347" s="273">
        <v>2009</v>
      </c>
      <c r="B2347" s="274"/>
      <c r="C2347" s="810" t="s">
        <v>3470</v>
      </c>
      <c r="D2347" s="274" t="s">
        <v>3471</v>
      </c>
      <c r="E2347" s="623">
        <v>0.224</v>
      </c>
      <c r="F2347" s="277">
        <v>3.5</v>
      </c>
      <c r="G2347" s="278" t="s">
        <v>48</v>
      </c>
      <c r="H2347" s="279" t="str">
        <f t="shared" si="153"/>
        <v>6</v>
      </c>
      <c r="I2347" s="278">
        <v>0.22500000000000001</v>
      </c>
      <c r="J2347" s="278">
        <v>0.22500000000000001</v>
      </c>
      <c r="K2347" s="280"/>
      <c r="L2347" s="280"/>
      <c r="M2347" s="280"/>
      <c r="N2347" s="281">
        <v>0.22500000000000001</v>
      </c>
      <c r="O2347" s="282">
        <v>100</v>
      </c>
      <c r="P2347" s="281">
        <v>0.22500000000000001</v>
      </c>
      <c r="Q2347" s="282">
        <v>100</v>
      </c>
      <c r="R2347" s="281">
        <v>0.22500000000000001</v>
      </c>
      <c r="S2347" s="282">
        <v>100</v>
      </c>
      <c r="T2347" s="274" t="s">
        <v>88</v>
      </c>
      <c r="U2347" s="274">
        <v>2019</v>
      </c>
      <c r="V2347" s="960">
        <v>0.224</v>
      </c>
      <c r="W2347" s="928"/>
      <c r="X2347" s="919"/>
      <c r="Y2347" s="845">
        <f t="shared" si="151"/>
        <v>0</v>
      </c>
    </row>
    <row r="2348" spans="1:25" s="284" customFormat="1" ht="20.25" customHeight="1" x14ac:dyDescent="0.3">
      <c r="A2348" s="273">
        <v>2010</v>
      </c>
      <c r="B2348" s="274"/>
      <c r="C2348" s="810" t="s">
        <v>3472</v>
      </c>
      <c r="D2348" s="274" t="s">
        <v>44</v>
      </c>
      <c r="E2348" s="623">
        <v>1.143</v>
      </c>
      <c r="F2348" s="277">
        <v>4.5</v>
      </c>
      <c r="G2348" s="278" t="s">
        <v>48</v>
      </c>
      <c r="H2348" s="279" t="str">
        <f t="shared" si="153"/>
        <v>6</v>
      </c>
      <c r="I2348" s="278">
        <v>1.1439999999999999</v>
      </c>
      <c r="J2348" s="278">
        <v>1.1439999999999999</v>
      </c>
      <c r="K2348" s="280"/>
      <c r="L2348" s="280"/>
      <c r="M2348" s="280"/>
      <c r="N2348" s="281">
        <v>1.1439999999999999</v>
      </c>
      <c r="O2348" s="282">
        <v>100</v>
      </c>
      <c r="P2348" s="281">
        <v>1.1439999999999999</v>
      </c>
      <c r="Q2348" s="282">
        <v>100</v>
      </c>
      <c r="R2348" s="281">
        <v>1.1439999999999999</v>
      </c>
      <c r="S2348" s="282">
        <v>100</v>
      </c>
      <c r="T2348" s="274" t="s">
        <v>88</v>
      </c>
      <c r="U2348" s="274">
        <v>2019</v>
      </c>
      <c r="V2348" s="960">
        <v>1.143</v>
      </c>
      <c r="W2348" s="928"/>
      <c r="X2348" s="919"/>
      <c r="Y2348" s="845">
        <f t="shared" si="151"/>
        <v>0</v>
      </c>
    </row>
    <row r="2349" spans="1:25" s="848" customFormat="1" ht="40.5" x14ac:dyDescent="0.3">
      <c r="A2349" s="273">
        <v>2011</v>
      </c>
      <c r="B2349" s="275"/>
      <c r="C2349" s="829" t="s">
        <v>3473</v>
      </c>
      <c r="D2349" s="275" t="s">
        <v>3474</v>
      </c>
      <c r="E2349" s="644">
        <f>0.15+W2349</f>
        <v>0.52</v>
      </c>
      <c r="F2349" s="277">
        <v>3.5</v>
      </c>
      <c r="G2349" s="278" t="s">
        <v>48</v>
      </c>
      <c r="H2349" s="279" t="str">
        <f t="shared" si="153"/>
        <v>6</v>
      </c>
      <c r="I2349" s="278">
        <v>0.14699999999999999</v>
      </c>
      <c r="J2349" s="278">
        <v>0.14699999999999999</v>
      </c>
      <c r="K2349" s="572"/>
      <c r="L2349" s="572"/>
      <c r="M2349" s="572"/>
      <c r="N2349" s="279">
        <v>0.14699999999999999</v>
      </c>
      <c r="O2349" s="282">
        <v>100</v>
      </c>
      <c r="P2349" s="279">
        <v>0.14699999999999999</v>
      </c>
      <c r="Q2349" s="282">
        <v>100</v>
      </c>
      <c r="R2349" s="279">
        <v>0.14699999999999999</v>
      </c>
      <c r="S2349" s="282">
        <v>100</v>
      </c>
      <c r="T2349" s="275" t="s">
        <v>88</v>
      </c>
      <c r="U2349" s="275">
        <v>2019</v>
      </c>
      <c r="V2349" s="961">
        <v>0.15</v>
      </c>
      <c r="W2349" s="928">
        <v>0.37</v>
      </c>
      <c r="X2349" s="934"/>
      <c r="Y2349" s="845">
        <f t="shared" si="151"/>
        <v>0</v>
      </c>
    </row>
    <row r="2350" spans="1:25" s="284" customFormat="1" ht="20.25" customHeight="1" x14ac:dyDescent="0.3">
      <c r="A2350" s="273">
        <v>2012</v>
      </c>
      <c r="B2350" s="274"/>
      <c r="C2350" s="810" t="s">
        <v>3475</v>
      </c>
      <c r="D2350" s="274" t="s">
        <v>673</v>
      </c>
      <c r="E2350" s="623">
        <v>1.702</v>
      </c>
      <c r="F2350" s="277">
        <v>4.5</v>
      </c>
      <c r="G2350" s="278" t="s">
        <v>48</v>
      </c>
      <c r="H2350" s="279" t="str">
        <f t="shared" si="153"/>
        <v>6</v>
      </c>
      <c r="I2350" s="278">
        <v>0.14199999999999999</v>
      </c>
      <c r="J2350" s="278">
        <v>0.14199999999999999</v>
      </c>
      <c r="K2350" s="280"/>
      <c r="L2350" s="280"/>
      <c r="M2350" s="280"/>
      <c r="N2350" s="281">
        <v>0.14199999999999999</v>
      </c>
      <c r="O2350" s="282">
        <v>100</v>
      </c>
      <c r="P2350" s="281">
        <v>0.14199999999999999</v>
      </c>
      <c r="Q2350" s="282">
        <v>100</v>
      </c>
      <c r="R2350" s="281">
        <v>0.14199999999999999</v>
      </c>
      <c r="S2350" s="282">
        <v>100</v>
      </c>
      <c r="T2350" s="274"/>
      <c r="U2350" s="274"/>
      <c r="V2350" s="960">
        <v>1.702</v>
      </c>
      <c r="W2350" s="928"/>
      <c r="X2350" s="919"/>
      <c r="Y2350" s="845">
        <f t="shared" si="151"/>
        <v>0</v>
      </c>
    </row>
    <row r="2351" spans="1:25" s="284" customFormat="1" ht="20.25" customHeight="1" x14ac:dyDescent="0.3">
      <c r="A2351" s="273">
        <v>2013</v>
      </c>
      <c r="B2351" s="274"/>
      <c r="C2351" s="810" t="s">
        <v>3476</v>
      </c>
      <c r="D2351" s="274" t="s">
        <v>757</v>
      </c>
      <c r="E2351" s="623">
        <v>0.255</v>
      </c>
      <c r="F2351" s="277">
        <v>4.5</v>
      </c>
      <c r="G2351" s="278" t="s">
        <v>48</v>
      </c>
      <c r="H2351" s="279" t="str">
        <f t="shared" si="153"/>
        <v>6</v>
      </c>
      <c r="I2351" s="575">
        <v>0.31</v>
      </c>
      <c r="J2351" s="575">
        <v>0.31</v>
      </c>
      <c r="K2351" s="280"/>
      <c r="L2351" s="280"/>
      <c r="M2351" s="280"/>
      <c r="N2351" s="281">
        <v>0</v>
      </c>
      <c r="O2351" s="282">
        <v>0</v>
      </c>
      <c r="P2351" s="281">
        <v>0</v>
      </c>
      <c r="Q2351" s="282">
        <v>0</v>
      </c>
      <c r="R2351" s="281">
        <v>0.31</v>
      </c>
      <c r="S2351" s="282">
        <v>100</v>
      </c>
      <c r="T2351" s="274" t="s">
        <v>88</v>
      </c>
      <c r="U2351" s="274">
        <v>2020</v>
      </c>
      <c r="V2351" s="960">
        <v>0.255</v>
      </c>
      <c r="W2351" s="928"/>
      <c r="X2351" s="919"/>
      <c r="Y2351" s="845">
        <f t="shared" si="151"/>
        <v>0</v>
      </c>
    </row>
    <row r="2352" spans="1:25" s="284" customFormat="1" ht="20.25" customHeight="1" x14ac:dyDescent="0.3">
      <c r="A2352" s="273">
        <v>2014</v>
      </c>
      <c r="B2352" s="274"/>
      <c r="C2352" s="810" t="s">
        <v>3477</v>
      </c>
      <c r="D2352" s="274" t="s">
        <v>3478</v>
      </c>
      <c r="E2352" s="623">
        <v>0.38</v>
      </c>
      <c r="F2352" s="277">
        <v>3.5</v>
      </c>
      <c r="G2352" s="278" t="s">
        <v>48</v>
      </c>
      <c r="H2352" s="282">
        <v>6</v>
      </c>
      <c r="I2352" s="575"/>
      <c r="J2352" s="575"/>
      <c r="K2352" s="280"/>
      <c r="L2352" s="280"/>
      <c r="M2352" s="280"/>
      <c r="N2352" s="281"/>
      <c r="O2352" s="282"/>
      <c r="P2352" s="281"/>
      <c r="Q2352" s="282"/>
      <c r="R2352" s="281"/>
      <c r="S2352" s="282"/>
      <c r="T2352" s="274"/>
      <c r="U2352" s="274"/>
      <c r="V2352" s="960">
        <v>0.38</v>
      </c>
      <c r="W2352" s="928"/>
      <c r="X2352" s="919"/>
      <c r="Y2352" s="845">
        <f t="shared" si="151"/>
        <v>0</v>
      </c>
    </row>
    <row r="2353" spans="1:25" s="284" customFormat="1" ht="20.25" customHeight="1" x14ac:dyDescent="0.3">
      <c r="A2353" s="273">
        <v>2015</v>
      </c>
      <c r="B2353" s="274"/>
      <c r="C2353" s="810" t="s">
        <v>3479</v>
      </c>
      <c r="D2353" s="274" t="s">
        <v>3480</v>
      </c>
      <c r="E2353" s="623">
        <v>3.18</v>
      </c>
      <c r="F2353" s="277">
        <v>6</v>
      </c>
      <c r="G2353" s="278" t="s">
        <v>39</v>
      </c>
      <c r="H2353" s="279" t="s">
        <v>229</v>
      </c>
      <c r="I2353" s="575"/>
      <c r="J2353" s="575"/>
      <c r="K2353" s="280"/>
      <c r="L2353" s="280"/>
      <c r="M2353" s="280"/>
      <c r="N2353" s="281"/>
      <c r="O2353" s="282"/>
      <c r="P2353" s="281"/>
      <c r="Q2353" s="282"/>
      <c r="R2353" s="281"/>
      <c r="S2353" s="282"/>
      <c r="T2353" s="274"/>
      <c r="U2353" s="274"/>
      <c r="V2353" s="960">
        <v>3.18</v>
      </c>
      <c r="W2353" s="928"/>
      <c r="X2353" s="919"/>
      <c r="Y2353" s="845">
        <f t="shared" si="151"/>
        <v>0</v>
      </c>
    </row>
    <row r="2354" spans="1:25" s="284" customFormat="1" ht="20.25" customHeight="1" x14ac:dyDescent="0.3">
      <c r="A2354" s="273">
        <v>2016</v>
      </c>
      <c r="B2354" s="274"/>
      <c r="C2354" s="810" t="s">
        <v>3481</v>
      </c>
      <c r="D2354" s="274" t="s">
        <v>1551</v>
      </c>
      <c r="E2354" s="623">
        <v>0.20200000000000001</v>
      </c>
      <c r="F2354" s="277">
        <v>4.5</v>
      </c>
      <c r="G2354" s="278" t="s">
        <v>48</v>
      </c>
      <c r="H2354" s="279" t="s">
        <v>103</v>
      </c>
      <c r="I2354" s="575"/>
      <c r="J2354" s="575"/>
      <c r="K2354" s="280"/>
      <c r="L2354" s="280"/>
      <c r="M2354" s="280"/>
      <c r="N2354" s="281"/>
      <c r="O2354" s="282"/>
      <c r="P2354" s="281"/>
      <c r="Q2354" s="282"/>
      <c r="R2354" s="281"/>
      <c r="S2354" s="282"/>
      <c r="T2354" s="274"/>
      <c r="U2354" s="274"/>
      <c r="V2354" s="960">
        <v>0.20200000000000001</v>
      </c>
      <c r="W2354" s="928"/>
      <c r="X2354" s="919"/>
      <c r="Y2354" s="845">
        <f t="shared" si="151"/>
        <v>0</v>
      </c>
    </row>
    <row r="2355" spans="1:25" s="284" customFormat="1" ht="20.25" customHeight="1" x14ac:dyDescent="0.3">
      <c r="A2355" s="273">
        <v>2017</v>
      </c>
      <c r="B2355" s="274"/>
      <c r="C2355" s="810" t="s">
        <v>3482</v>
      </c>
      <c r="D2355" s="274" t="s">
        <v>3483</v>
      </c>
      <c r="E2355" s="623">
        <v>0.22600000000000001</v>
      </c>
      <c r="F2355" s="277">
        <v>4.5</v>
      </c>
      <c r="G2355" s="278" t="s">
        <v>48</v>
      </c>
      <c r="H2355" s="279" t="s">
        <v>103</v>
      </c>
      <c r="I2355" s="575"/>
      <c r="J2355" s="575"/>
      <c r="K2355" s="280"/>
      <c r="L2355" s="280"/>
      <c r="M2355" s="280"/>
      <c r="N2355" s="281"/>
      <c r="O2355" s="282"/>
      <c r="P2355" s="281"/>
      <c r="Q2355" s="282"/>
      <c r="R2355" s="281"/>
      <c r="S2355" s="282"/>
      <c r="T2355" s="274"/>
      <c r="U2355" s="274"/>
      <c r="V2355" s="960">
        <v>0.22600000000000001</v>
      </c>
      <c r="W2355" s="928"/>
      <c r="X2355" s="919"/>
      <c r="Y2355" s="845">
        <f t="shared" si="151"/>
        <v>0</v>
      </c>
    </row>
    <row r="2356" spans="1:25" s="284" customFormat="1" ht="20.25" customHeight="1" x14ac:dyDescent="0.3">
      <c r="A2356" s="273">
        <v>2018</v>
      </c>
      <c r="B2356" s="274"/>
      <c r="C2356" s="810" t="s">
        <v>3484</v>
      </c>
      <c r="D2356" s="274" t="s">
        <v>3485</v>
      </c>
      <c r="E2356" s="355">
        <v>0.25</v>
      </c>
      <c r="F2356" s="277">
        <v>6</v>
      </c>
      <c r="G2356" s="278" t="s">
        <v>39</v>
      </c>
      <c r="H2356" s="282">
        <v>10</v>
      </c>
      <c r="I2356" s="575"/>
      <c r="J2356" s="575"/>
      <c r="K2356" s="280"/>
      <c r="L2356" s="280"/>
      <c r="M2356" s="280"/>
      <c r="N2356" s="281"/>
      <c r="O2356" s="282"/>
      <c r="P2356" s="281"/>
      <c r="Q2356" s="282"/>
      <c r="R2356" s="281"/>
      <c r="S2356" s="282"/>
      <c r="T2356" s="274"/>
      <c r="U2356" s="274"/>
      <c r="V2356" s="961">
        <v>0.25</v>
      </c>
      <c r="W2356" s="928"/>
      <c r="X2356" s="919"/>
      <c r="Y2356" s="845">
        <f t="shared" si="151"/>
        <v>0</v>
      </c>
    </row>
    <row r="2357" spans="1:25" s="284" customFormat="1" ht="20.25" customHeight="1" x14ac:dyDescent="0.3">
      <c r="A2357" s="273">
        <v>2019</v>
      </c>
      <c r="B2357" s="274"/>
      <c r="C2357" s="810" t="s">
        <v>3486</v>
      </c>
      <c r="D2357" s="274" t="s">
        <v>161</v>
      </c>
      <c r="E2357" s="355">
        <v>0.30199999999999999</v>
      </c>
      <c r="F2357" s="277">
        <v>4.5</v>
      </c>
      <c r="G2357" s="278" t="s">
        <v>48</v>
      </c>
      <c r="H2357" s="282">
        <v>6</v>
      </c>
      <c r="I2357" s="575"/>
      <c r="J2357" s="575"/>
      <c r="K2357" s="280"/>
      <c r="L2357" s="280"/>
      <c r="M2357" s="280"/>
      <c r="N2357" s="281"/>
      <c r="O2357" s="282"/>
      <c r="P2357" s="281"/>
      <c r="Q2357" s="282"/>
      <c r="R2357" s="281"/>
      <c r="S2357" s="282"/>
      <c r="T2357" s="274"/>
      <c r="U2357" s="274"/>
      <c r="V2357" s="961">
        <v>0.30199999999999999</v>
      </c>
      <c r="W2357" s="928"/>
      <c r="X2357" s="919"/>
      <c r="Y2357" s="845">
        <f t="shared" si="151"/>
        <v>0</v>
      </c>
    </row>
    <row r="2358" spans="1:25" s="284" customFormat="1" ht="20.25" customHeight="1" x14ac:dyDescent="0.3">
      <c r="A2358" s="273">
        <v>2020</v>
      </c>
      <c r="B2358" s="274"/>
      <c r="C2358" s="810" t="s">
        <v>3488</v>
      </c>
      <c r="D2358" s="274" t="s">
        <v>511</v>
      </c>
      <c r="E2358" s="355">
        <v>0.26</v>
      </c>
      <c r="F2358" s="277">
        <v>4.5</v>
      </c>
      <c r="G2358" s="278" t="s">
        <v>48</v>
      </c>
      <c r="H2358" s="279" t="s">
        <v>103</v>
      </c>
      <c r="I2358" s="278"/>
      <c r="J2358" s="278"/>
      <c r="K2358" s="280"/>
      <c r="L2358" s="280"/>
      <c r="M2358" s="280"/>
      <c r="N2358" s="281"/>
      <c r="O2358" s="282"/>
      <c r="P2358" s="281"/>
      <c r="Q2358" s="282"/>
      <c r="R2358" s="281"/>
      <c r="S2358" s="282"/>
      <c r="T2358" s="274"/>
      <c r="U2358" s="274"/>
      <c r="V2358" s="961">
        <v>0.26</v>
      </c>
      <c r="W2358" s="928"/>
      <c r="X2358" s="919"/>
      <c r="Y2358" s="845">
        <f t="shared" si="151"/>
        <v>0</v>
      </c>
    </row>
    <row r="2359" spans="1:25" s="284" customFormat="1" ht="20.25" customHeight="1" x14ac:dyDescent="0.3">
      <c r="A2359" s="273">
        <v>2021</v>
      </c>
      <c r="B2359" s="274"/>
      <c r="C2359" s="810" t="s">
        <v>3489</v>
      </c>
      <c r="D2359" s="274" t="s">
        <v>505</v>
      </c>
      <c r="E2359" s="623">
        <v>0.23599999999999999</v>
      </c>
      <c r="F2359" s="277">
        <v>4.5</v>
      </c>
      <c r="G2359" s="278" t="s">
        <v>48</v>
      </c>
      <c r="H2359" s="279" t="s">
        <v>103</v>
      </c>
      <c r="I2359" s="278"/>
      <c r="J2359" s="278"/>
      <c r="K2359" s="280"/>
      <c r="L2359" s="280"/>
      <c r="M2359" s="280"/>
      <c r="N2359" s="281"/>
      <c r="O2359" s="282"/>
      <c r="P2359" s="281"/>
      <c r="Q2359" s="282"/>
      <c r="R2359" s="281"/>
      <c r="S2359" s="282"/>
      <c r="T2359" s="274"/>
      <c r="U2359" s="274"/>
      <c r="V2359" s="960">
        <v>0.23599999999999999</v>
      </c>
      <c r="W2359" s="928"/>
      <c r="X2359" s="919"/>
      <c r="Y2359" s="845">
        <f t="shared" si="151"/>
        <v>0</v>
      </c>
    </row>
    <row r="2360" spans="1:25" s="284" customFormat="1" ht="20.25" customHeight="1" x14ac:dyDescent="0.3">
      <c r="A2360" s="273">
        <v>2022</v>
      </c>
      <c r="B2360" s="274"/>
      <c r="C2360" s="810" t="s">
        <v>3490</v>
      </c>
      <c r="D2360" s="274" t="s">
        <v>3491</v>
      </c>
      <c r="E2360" s="623">
        <v>0.48099999999999998</v>
      </c>
      <c r="F2360" s="277">
        <v>3.5</v>
      </c>
      <c r="G2360" s="278" t="s">
        <v>48</v>
      </c>
      <c r="H2360" s="279" t="s">
        <v>103</v>
      </c>
      <c r="I2360" s="278"/>
      <c r="J2360" s="278"/>
      <c r="K2360" s="280"/>
      <c r="L2360" s="280"/>
      <c r="M2360" s="280"/>
      <c r="N2360" s="281"/>
      <c r="O2360" s="282"/>
      <c r="P2360" s="281"/>
      <c r="Q2360" s="282"/>
      <c r="R2360" s="281"/>
      <c r="S2360" s="282"/>
      <c r="T2360" s="274"/>
      <c r="U2360" s="274"/>
      <c r="V2360" s="960">
        <v>0.48099999999999998</v>
      </c>
      <c r="W2360" s="928"/>
      <c r="X2360" s="919"/>
      <c r="Y2360" s="845">
        <f t="shared" si="151"/>
        <v>0</v>
      </c>
    </row>
    <row r="2361" spans="1:25" s="284" customFormat="1" ht="20.25" customHeight="1" x14ac:dyDescent="0.3">
      <c r="A2361" s="273">
        <v>2023</v>
      </c>
      <c r="B2361" s="274"/>
      <c r="C2361" s="810" t="s">
        <v>3494</v>
      </c>
      <c r="D2361" s="274" t="s">
        <v>3495</v>
      </c>
      <c r="E2361" s="623">
        <v>0.16400000000000001</v>
      </c>
      <c r="F2361" s="277">
        <v>3.5</v>
      </c>
      <c r="G2361" s="278" t="s">
        <v>48</v>
      </c>
      <c r="H2361" s="279" t="s">
        <v>103</v>
      </c>
      <c r="I2361" s="278"/>
      <c r="J2361" s="278"/>
      <c r="K2361" s="280"/>
      <c r="L2361" s="280"/>
      <c r="M2361" s="280"/>
      <c r="N2361" s="281"/>
      <c r="O2361" s="282"/>
      <c r="P2361" s="281"/>
      <c r="Q2361" s="282"/>
      <c r="R2361" s="281"/>
      <c r="S2361" s="282"/>
      <c r="T2361" s="274"/>
      <c r="U2361" s="274"/>
      <c r="V2361" s="960">
        <v>0.16400000000000001</v>
      </c>
      <c r="W2361" s="928"/>
      <c r="X2361" s="919"/>
      <c r="Y2361" s="845">
        <f t="shared" si="151"/>
        <v>0</v>
      </c>
    </row>
    <row r="2362" spans="1:25" s="284" customFormat="1" ht="20.25" customHeight="1" x14ac:dyDescent="0.3">
      <c r="A2362" s="273">
        <v>2024</v>
      </c>
      <c r="B2362" s="274"/>
      <c r="C2362" s="810" t="s">
        <v>3406</v>
      </c>
      <c r="D2362" s="274" t="s">
        <v>1087</v>
      </c>
      <c r="E2362" s="623">
        <v>0.57599999999999996</v>
      </c>
      <c r="F2362" s="277">
        <v>6</v>
      </c>
      <c r="G2362" s="278" t="s">
        <v>39</v>
      </c>
      <c r="H2362" s="282">
        <v>10</v>
      </c>
      <c r="I2362" s="278"/>
      <c r="J2362" s="278"/>
      <c r="K2362" s="280"/>
      <c r="L2362" s="280"/>
      <c r="M2362" s="280"/>
      <c r="N2362" s="281"/>
      <c r="O2362" s="282"/>
      <c r="P2362" s="281"/>
      <c r="Q2362" s="282"/>
      <c r="R2362" s="281"/>
      <c r="S2362" s="282"/>
      <c r="T2362" s="274"/>
      <c r="U2362" s="274"/>
      <c r="V2362" s="960">
        <v>0.57599999999999996</v>
      </c>
      <c r="W2362" s="928"/>
      <c r="X2362" s="919"/>
      <c r="Y2362" s="845">
        <f t="shared" si="151"/>
        <v>0</v>
      </c>
    </row>
    <row r="2363" spans="1:25" s="284" customFormat="1" ht="20.25" customHeight="1" x14ac:dyDescent="0.3">
      <c r="A2363" s="273">
        <v>2025</v>
      </c>
      <c r="B2363" s="274"/>
      <c r="C2363" s="810" t="s">
        <v>3408</v>
      </c>
      <c r="D2363" s="274" t="s">
        <v>978</v>
      </c>
      <c r="E2363" s="623">
        <v>0.77800000000000002</v>
      </c>
      <c r="F2363" s="277">
        <v>6</v>
      </c>
      <c r="G2363" s="278" t="s">
        <v>39</v>
      </c>
      <c r="H2363" s="282">
        <v>10</v>
      </c>
      <c r="I2363" s="278"/>
      <c r="J2363" s="278"/>
      <c r="K2363" s="280"/>
      <c r="L2363" s="280"/>
      <c r="M2363" s="280"/>
      <c r="N2363" s="281"/>
      <c r="O2363" s="282"/>
      <c r="P2363" s="281"/>
      <c r="Q2363" s="282"/>
      <c r="R2363" s="281"/>
      <c r="S2363" s="282"/>
      <c r="T2363" s="274"/>
      <c r="U2363" s="274"/>
      <c r="V2363" s="960">
        <v>0.77800000000000002</v>
      </c>
      <c r="W2363" s="928"/>
      <c r="X2363" s="919"/>
      <c r="Y2363" s="845">
        <f t="shared" si="151"/>
        <v>0</v>
      </c>
    </row>
    <row r="2364" spans="1:25" s="284" customFormat="1" ht="20.25" customHeight="1" x14ac:dyDescent="0.3">
      <c r="A2364" s="273">
        <v>2026</v>
      </c>
      <c r="B2364" s="274"/>
      <c r="C2364" s="810" t="s">
        <v>3497</v>
      </c>
      <c r="D2364" s="274" t="s">
        <v>3322</v>
      </c>
      <c r="E2364" s="623">
        <v>0.251</v>
      </c>
      <c r="F2364" s="277">
        <v>4.5</v>
      </c>
      <c r="G2364" s="278" t="s">
        <v>48</v>
      </c>
      <c r="H2364" s="279" t="s">
        <v>103</v>
      </c>
      <c r="I2364" s="278"/>
      <c r="J2364" s="278"/>
      <c r="K2364" s="280"/>
      <c r="L2364" s="280"/>
      <c r="M2364" s="280"/>
      <c r="N2364" s="281"/>
      <c r="O2364" s="282"/>
      <c r="P2364" s="281"/>
      <c r="Q2364" s="282"/>
      <c r="R2364" s="281"/>
      <c r="S2364" s="282"/>
      <c r="T2364" s="274"/>
      <c r="U2364" s="274"/>
      <c r="V2364" s="960">
        <v>0.251</v>
      </c>
      <c r="W2364" s="928"/>
      <c r="X2364" s="919"/>
      <c r="Y2364" s="845">
        <f t="shared" si="151"/>
        <v>0</v>
      </c>
    </row>
    <row r="2365" spans="1:25" s="284" customFormat="1" ht="20.25" customHeight="1" x14ac:dyDescent="0.3">
      <c r="A2365" s="273">
        <v>2027</v>
      </c>
      <c r="B2365" s="274"/>
      <c r="C2365" s="810" t="s">
        <v>3498</v>
      </c>
      <c r="D2365" s="274" t="s">
        <v>3499</v>
      </c>
      <c r="E2365" s="623">
        <v>0.25900000000000001</v>
      </c>
      <c r="F2365" s="277">
        <v>4.5</v>
      </c>
      <c r="G2365" s="278" t="s">
        <v>48</v>
      </c>
      <c r="H2365" s="279" t="s">
        <v>103</v>
      </c>
      <c r="I2365" s="278"/>
      <c r="J2365" s="278"/>
      <c r="K2365" s="280"/>
      <c r="L2365" s="280"/>
      <c r="M2365" s="280"/>
      <c r="N2365" s="281"/>
      <c r="O2365" s="282"/>
      <c r="P2365" s="281"/>
      <c r="Q2365" s="282"/>
      <c r="R2365" s="281"/>
      <c r="S2365" s="282"/>
      <c r="T2365" s="274"/>
      <c r="U2365" s="274"/>
      <c r="V2365" s="960">
        <v>0.25900000000000001</v>
      </c>
      <c r="W2365" s="928"/>
      <c r="X2365" s="919"/>
      <c r="Y2365" s="845">
        <f t="shared" si="151"/>
        <v>0</v>
      </c>
    </row>
    <row r="2366" spans="1:25" s="284" customFormat="1" ht="20.25" customHeight="1" x14ac:dyDescent="0.3">
      <c r="A2366" s="273">
        <v>2028</v>
      </c>
      <c r="B2366" s="275">
        <v>2198234</v>
      </c>
      <c r="C2366" s="829" t="s">
        <v>3502</v>
      </c>
      <c r="D2366" s="275" t="s">
        <v>1083</v>
      </c>
      <c r="E2366" s="623">
        <v>0.46400000000000002</v>
      </c>
      <c r="F2366" s="277">
        <v>4.5</v>
      </c>
      <c r="G2366" s="278" t="s">
        <v>48</v>
      </c>
      <c r="H2366" s="279" t="s">
        <v>103</v>
      </c>
      <c r="I2366" s="278"/>
      <c r="J2366" s="278"/>
      <c r="K2366" s="280"/>
      <c r="L2366" s="280"/>
      <c r="M2366" s="280"/>
      <c r="N2366" s="281"/>
      <c r="O2366" s="282"/>
      <c r="P2366" s="281"/>
      <c r="Q2366" s="282"/>
      <c r="R2366" s="281"/>
      <c r="S2366" s="282"/>
      <c r="T2366" s="274"/>
      <c r="U2366" s="274"/>
      <c r="V2366" s="960">
        <v>0.46400000000000002</v>
      </c>
      <c r="W2366" s="928"/>
      <c r="X2366" s="919"/>
      <c r="Y2366" s="845">
        <f t="shared" si="151"/>
        <v>0</v>
      </c>
    </row>
    <row r="2367" spans="1:25" s="284" customFormat="1" ht="20.25" customHeight="1" x14ac:dyDescent="0.3">
      <c r="A2367" s="273">
        <v>2029</v>
      </c>
      <c r="B2367" s="275">
        <v>2194985</v>
      </c>
      <c r="C2367" s="829" t="s">
        <v>3503</v>
      </c>
      <c r="D2367" s="275" t="s">
        <v>3504</v>
      </c>
      <c r="E2367" s="623">
        <v>0.52200000000000002</v>
      </c>
      <c r="F2367" s="277">
        <v>6</v>
      </c>
      <c r="G2367" s="278" t="s">
        <v>39</v>
      </c>
      <c r="H2367" s="279" t="s">
        <v>229</v>
      </c>
      <c r="I2367" s="278"/>
      <c r="J2367" s="278"/>
      <c r="K2367" s="280"/>
      <c r="L2367" s="280"/>
      <c r="M2367" s="280"/>
      <c r="N2367" s="281"/>
      <c r="O2367" s="282"/>
      <c r="P2367" s="281"/>
      <c r="Q2367" s="282"/>
      <c r="R2367" s="281"/>
      <c r="S2367" s="282"/>
      <c r="T2367" s="274"/>
      <c r="U2367" s="274"/>
      <c r="V2367" s="960">
        <v>0.52200000000000002</v>
      </c>
      <c r="W2367" s="928"/>
      <c r="X2367" s="919"/>
      <c r="Y2367" s="845">
        <f t="shared" si="151"/>
        <v>0</v>
      </c>
    </row>
    <row r="2368" spans="1:25" s="284" customFormat="1" ht="20.25" customHeight="1" x14ac:dyDescent="0.3">
      <c r="A2368" s="273">
        <v>2030</v>
      </c>
      <c r="B2368" s="275">
        <v>2195529</v>
      </c>
      <c r="C2368" s="829" t="s">
        <v>3505</v>
      </c>
      <c r="D2368" s="275" t="s">
        <v>3506</v>
      </c>
      <c r="E2368" s="623">
        <v>1.36</v>
      </c>
      <c r="F2368" s="277">
        <v>4.5</v>
      </c>
      <c r="G2368" s="278" t="s">
        <v>48</v>
      </c>
      <c r="H2368" s="279" t="s">
        <v>103</v>
      </c>
      <c r="I2368" s="278"/>
      <c r="J2368" s="278"/>
      <c r="K2368" s="280"/>
      <c r="L2368" s="280"/>
      <c r="M2368" s="280"/>
      <c r="N2368" s="281"/>
      <c r="O2368" s="282"/>
      <c r="P2368" s="281"/>
      <c r="Q2368" s="282"/>
      <c r="R2368" s="281"/>
      <c r="S2368" s="282"/>
      <c r="T2368" s="274"/>
      <c r="U2368" s="274"/>
      <c r="V2368" s="960">
        <v>1.36</v>
      </c>
      <c r="W2368" s="928"/>
      <c r="X2368" s="919"/>
      <c r="Y2368" s="845">
        <f t="shared" si="151"/>
        <v>0</v>
      </c>
    </row>
    <row r="2369" spans="1:25" s="284" customFormat="1" ht="20.25" customHeight="1" x14ac:dyDescent="0.3">
      <c r="A2369" s="273">
        <v>2031</v>
      </c>
      <c r="B2369" s="275">
        <v>2200876</v>
      </c>
      <c r="C2369" s="829" t="s">
        <v>3507</v>
      </c>
      <c r="D2369" s="275" t="s">
        <v>3508</v>
      </c>
      <c r="E2369" s="623">
        <v>0.255</v>
      </c>
      <c r="F2369" s="277">
        <v>4.5</v>
      </c>
      <c r="G2369" s="278" t="s">
        <v>48</v>
      </c>
      <c r="H2369" s="282">
        <v>6</v>
      </c>
      <c r="I2369" s="278"/>
      <c r="J2369" s="278"/>
      <c r="K2369" s="280"/>
      <c r="L2369" s="280"/>
      <c r="M2369" s="280"/>
      <c r="N2369" s="281"/>
      <c r="O2369" s="282"/>
      <c r="P2369" s="281"/>
      <c r="Q2369" s="282"/>
      <c r="R2369" s="281"/>
      <c r="S2369" s="282"/>
      <c r="T2369" s="274"/>
      <c r="U2369" s="274"/>
      <c r="V2369" s="960">
        <v>0.255</v>
      </c>
      <c r="W2369" s="928"/>
      <c r="X2369" s="919"/>
      <c r="Y2369" s="845">
        <f t="shared" si="151"/>
        <v>0</v>
      </c>
    </row>
    <row r="2370" spans="1:25" s="284" customFormat="1" ht="20.25" customHeight="1" x14ac:dyDescent="0.3">
      <c r="A2370" s="273">
        <v>2032</v>
      </c>
      <c r="B2370" s="275"/>
      <c r="C2370" s="829" t="s">
        <v>3509</v>
      </c>
      <c r="D2370" s="275" t="s">
        <v>3510</v>
      </c>
      <c r="E2370" s="623">
        <v>8.5579999999999998</v>
      </c>
      <c r="F2370" s="277">
        <v>6</v>
      </c>
      <c r="G2370" s="278" t="s">
        <v>39</v>
      </c>
      <c r="H2370" s="279" t="s">
        <v>229</v>
      </c>
      <c r="I2370" s="278"/>
      <c r="J2370" s="278"/>
      <c r="K2370" s="280"/>
      <c r="L2370" s="280"/>
      <c r="M2370" s="280"/>
      <c r="N2370" s="281"/>
      <c r="O2370" s="282"/>
      <c r="P2370" s="281"/>
      <c r="Q2370" s="282"/>
      <c r="R2370" s="281"/>
      <c r="S2370" s="282"/>
      <c r="T2370" s="274"/>
      <c r="U2370" s="274"/>
      <c r="V2370" s="960">
        <v>8.5579999999999998</v>
      </c>
      <c r="W2370" s="928"/>
      <c r="X2370" s="919"/>
      <c r="Y2370" s="845">
        <f t="shared" si="151"/>
        <v>0</v>
      </c>
    </row>
    <row r="2371" spans="1:25" s="284" customFormat="1" ht="20.25" customHeight="1" x14ac:dyDescent="0.3">
      <c r="A2371" s="273">
        <v>2033</v>
      </c>
      <c r="B2371" s="275"/>
      <c r="C2371" s="810" t="s">
        <v>4786</v>
      </c>
      <c r="D2371" s="275" t="s">
        <v>3511</v>
      </c>
      <c r="E2371" s="580">
        <f t="shared" ref="E2371" si="155">V2371+W2371+X2371</f>
        <v>0.47</v>
      </c>
      <c r="F2371" s="277">
        <v>6</v>
      </c>
      <c r="G2371" s="278" t="s">
        <v>39</v>
      </c>
      <c r="H2371" s="279" t="s">
        <v>229</v>
      </c>
      <c r="I2371" s="278"/>
      <c r="J2371" s="278"/>
      <c r="K2371" s="280"/>
      <c r="L2371" s="280"/>
      <c r="M2371" s="280"/>
      <c r="N2371" s="281"/>
      <c r="O2371" s="282"/>
      <c r="P2371" s="281"/>
      <c r="Q2371" s="282"/>
      <c r="R2371" s="281"/>
      <c r="S2371" s="282"/>
      <c r="T2371" s="274"/>
      <c r="U2371" s="274"/>
      <c r="V2371" s="919">
        <v>0.47</v>
      </c>
      <c r="W2371" s="928"/>
      <c r="X2371" s="919"/>
      <c r="Y2371" s="845">
        <f t="shared" si="151"/>
        <v>0</v>
      </c>
    </row>
    <row r="2372" spans="1:25" s="284" customFormat="1" ht="40.5" customHeight="1" x14ac:dyDescent="0.3">
      <c r="A2372" s="273">
        <v>2034</v>
      </c>
      <c r="B2372" s="275"/>
      <c r="C2372" s="829" t="s">
        <v>3512</v>
      </c>
      <c r="D2372" s="275" t="s">
        <v>3513</v>
      </c>
      <c r="E2372" s="623">
        <v>0.746</v>
      </c>
      <c r="F2372" s="277">
        <v>6</v>
      </c>
      <c r="G2372" s="278" t="s">
        <v>39</v>
      </c>
      <c r="H2372" s="279" t="s">
        <v>229</v>
      </c>
      <c r="I2372" s="278"/>
      <c r="J2372" s="278"/>
      <c r="K2372" s="280"/>
      <c r="L2372" s="280"/>
      <c r="M2372" s="280"/>
      <c r="N2372" s="281"/>
      <c r="O2372" s="282"/>
      <c r="P2372" s="281"/>
      <c r="Q2372" s="282"/>
      <c r="R2372" s="281"/>
      <c r="S2372" s="282"/>
      <c r="T2372" s="274"/>
      <c r="U2372" s="274"/>
      <c r="V2372" s="960">
        <v>0.746</v>
      </c>
      <c r="W2372" s="928"/>
      <c r="X2372" s="919"/>
      <c r="Y2372" s="845">
        <f t="shared" si="151"/>
        <v>0</v>
      </c>
    </row>
    <row r="2373" spans="1:25" s="284" customFormat="1" ht="20.25" customHeight="1" x14ac:dyDescent="0.3">
      <c r="A2373" s="273">
        <v>2035</v>
      </c>
      <c r="B2373" s="275">
        <v>2196659</v>
      </c>
      <c r="C2373" s="829" t="s">
        <v>3514</v>
      </c>
      <c r="D2373" s="275" t="s">
        <v>3515</v>
      </c>
      <c r="E2373" s="623">
        <v>1.26</v>
      </c>
      <c r="F2373" s="277">
        <v>4.5</v>
      </c>
      <c r="G2373" s="278" t="s">
        <v>48</v>
      </c>
      <c r="H2373" s="279" t="s">
        <v>103</v>
      </c>
      <c r="I2373" s="278"/>
      <c r="J2373" s="278"/>
      <c r="K2373" s="280"/>
      <c r="L2373" s="280"/>
      <c r="M2373" s="280"/>
      <c r="N2373" s="281"/>
      <c r="O2373" s="282"/>
      <c r="P2373" s="281"/>
      <c r="Q2373" s="282"/>
      <c r="R2373" s="281"/>
      <c r="S2373" s="282"/>
      <c r="T2373" s="274"/>
      <c r="U2373" s="274"/>
      <c r="V2373" s="960">
        <v>1.26</v>
      </c>
      <c r="W2373" s="928"/>
      <c r="X2373" s="919"/>
      <c r="Y2373" s="845">
        <f t="shared" si="151"/>
        <v>0</v>
      </c>
    </row>
    <row r="2374" spans="1:25" s="284" customFormat="1" ht="20.25" customHeight="1" x14ac:dyDescent="0.3">
      <c r="A2374" s="273">
        <v>2036</v>
      </c>
      <c r="B2374" s="275">
        <v>2197770</v>
      </c>
      <c r="C2374" s="829" t="s">
        <v>3516</v>
      </c>
      <c r="D2374" s="275" t="s">
        <v>3517</v>
      </c>
      <c r="E2374" s="623">
        <v>0.44600000000000001</v>
      </c>
      <c r="F2374" s="277">
        <v>6</v>
      </c>
      <c r="G2374" s="278" t="s">
        <v>39</v>
      </c>
      <c r="H2374" s="279" t="s">
        <v>229</v>
      </c>
      <c r="I2374" s="278"/>
      <c r="J2374" s="278"/>
      <c r="K2374" s="280"/>
      <c r="L2374" s="280"/>
      <c r="M2374" s="280"/>
      <c r="N2374" s="281"/>
      <c r="O2374" s="282"/>
      <c r="P2374" s="281"/>
      <c r="Q2374" s="282"/>
      <c r="R2374" s="281"/>
      <c r="S2374" s="282"/>
      <c r="T2374" s="274"/>
      <c r="U2374" s="274"/>
      <c r="V2374" s="960">
        <v>0.44600000000000001</v>
      </c>
      <c r="W2374" s="928"/>
      <c r="X2374" s="919"/>
      <c r="Y2374" s="845">
        <f t="shared" si="151"/>
        <v>0</v>
      </c>
    </row>
    <row r="2375" spans="1:25" s="284" customFormat="1" ht="20.25" customHeight="1" x14ac:dyDescent="0.3">
      <c r="A2375" s="273">
        <v>2037</v>
      </c>
      <c r="B2375" s="275">
        <v>2198552</v>
      </c>
      <c r="C2375" s="829" t="s">
        <v>3518</v>
      </c>
      <c r="D2375" s="275" t="s">
        <v>3519</v>
      </c>
      <c r="E2375" s="623">
        <v>0.21</v>
      </c>
      <c r="F2375" s="277">
        <v>4.5</v>
      </c>
      <c r="G2375" s="278" t="s">
        <v>48</v>
      </c>
      <c r="H2375" s="279" t="s">
        <v>103</v>
      </c>
      <c r="I2375" s="278"/>
      <c r="J2375" s="278"/>
      <c r="K2375" s="280"/>
      <c r="L2375" s="280"/>
      <c r="M2375" s="280"/>
      <c r="N2375" s="281"/>
      <c r="O2375" s="282"/>
      <c r="P2375" s="281"/>
      <c r="Q2375" s="282"/>
      <c r="R2375" s="281"/>
      <c r="S2375" s="282"/>
      <c r="T2375" s="274"/>
      <c r="U2375" s="274"/>
      <c r="V2375" s="960">
        <v>0.21</v>
      </c>
      <c r="W2375" s="928"/>
      <c r="X2375" s="919"/>
      <c r="Y2375" s="845">
        <f t="shared" si="151"/>
        <v>0</v>
      </c>
    </row>
    <row r="2376" spans="1:25" s="284" customFormat="1" ht="20.25" customHeight="1" x14ac:dyDescent="0.3">
      <c r="A2376" s="273">
        <v>2038</v>
      </c>
      <c r="B2376" s="275">
        <v>220335</v>
      </c>
      <c r="C2376" s="829" t="s">
        <v>3520</v>
      </c>
      <c r="D2376" s="275" t="s">
        <v>3521</v>
      </c>
      <c r="E2376" s="623">
        <v>0.47399999999999998</v>
      </c>
      <c r="F2376" s="277">
        <v>6</v>
      </c>
      <c r="G2376" s="278" t="s">
        <v>39</v>
      </c>
      <c r="H2376" s="279" t="s">
        <v>229</v>
      </c>
      <c r="I2376" s="278"/>
      <c r="J2376" s="278"/>
      <c r="K2376" s="280"/>
      <c r="L2376" s="280"/>
      <c r="M2376" s="280"/>
      <c r="N2376" s="281"/>
      <c r="O2376" s="282"/>
      <c r="P2376" s="281"/>
      <c r="Q2376" s="282"/>
      <c r="R2376" s="281"/>
      <c r="S2376" s="282"/>
      <c r="T2376" s="274"/>
      <c r="U2376" s="274"/>
      <c r="V2376" s="960">
        <v>0.47399999999999998</v>
      </c>
      <c r="W2376" s="928"/>
      <c r="X2376" s="919"/>
      <c r="Y2376" s="845">
        <f t="shared" si="151"/>
        <v>0</v>
      </c>
    </row>
    <row r="2377" spans="1:25" s="284" customFormat="1" ht="20.25" customHeight="1" x14ac:dyDescent="0.3">
      <c r="A2377" s="273">
        <v>2039</v>
      </c>
      <c r="B2377" s="275">
        <v>2196266</v>
      </c>
      <c r="C2377" s="829" t="s">
        <v>3522</v>
      </c>
      <c r="D2377" s="275" t="s">
        <v>614</v>
      </c>
      <c r="E2377" s="355">
        <v>0.81200000000000006</v>
      </c>
      <c r="F2377" s="277">
        <v>3.5</v>
      </c>
      <c r="G2377" s="278" t="s">
        <v>48</v>
      </c>
      <c r="H2377" s="279" t="s">
        <v>103</v>
      </c>
      <c r="I2377" s="278"/>
      <c r="J2377" s="278"/>
      <c r="K2377" s="280"/>
      <c r="L2377" s="280"/>
      <c r="M2377" s="280"/>
      <c r="N2377" s="281"/>
      <c r="O2377" s="282"/>
      <c r="P2377" s="281"/>
      <c r="Q2377" s="282"/>
      <c r="R2377" s="281"/>
      <c r="S2377" s="282"/>
      <c r="T2377" s="274"/>
      <c r="U2377" s="274"/>
      <c r="V2377" s="961">
        <v>0.81200000000000006</v>
      </c>
      <c r="W2377" s="928"/>
      <c r="X2377" s="919"/>
      <c r="Y2377" s="845">
        <f t="shared" si="151"/>
        <v>0</v>
      </c>
    </row>
    <row r="2378" spans="1:25" s="284" customFormat="1" ht="20.25" customHeight="1" x14ac:dyDescent="0.3">
      <c r="A2378" s="273">
        <v>2040</v>
      </c>
      <c r="B2378" s="275">
        <v>2194481</v>
      </c>
      <c r="C2378" s="829" t="s">
        <v>3523</v>
      </c>
      <c r="D2378" s="275" t="s">
        <v>771</v>
      </c>
      <c r="E2378" s="623">
        <v>1.3</v>
      </c>
      <c r="F2378" s="277">
        <v>3.5</v>
      </c>
      <c r="G2378" s="278" t="s">
        <v>48</v>
      </c>
      <c r="H2378" s="279" t="s">
        <v>103</v>
      </c>
      <c r="I2378" s="278"/>
      <c r="J2378" s="278"/>
      <c r="K2378" s="280"/>
      <c r="L2378" s="280"/>
      <c r="M2378" s="280"/>
      <c r="N2378" s="281"/>
      <c r="O2378" s="282"/>
      <c r="P2378" s="281"/>
      <c r="Q2378" s="282"/>
      <c r="R2378" s="281"/>
      <c r="S2378" s="282"/>
      <c r="T2378" s="274"/>
      <c r="U2378" s="274"/>
      <c r="V2378" s="960">
        <v>1.3</v>
      </c>
      <c r="W2378" s="928"/>
      <c r="X2378" s="919"/>
      <c r="Y2378" s="845">
        <f t="shared" si="151"/>
        <v>0</v>
      </c>
    </row>
    <row r="2379" spans="1:25" s="284" customFormat="1" ht="20.25" customHeight="1" x14ac:dyDescent="0.3">
      <c r="A2379" s="273">
        <v>2041</v>
      </c>
      <c r="B2379" s="275">
        <v>2197488</v>
      </c>
      <c r="C2379" s="829" t="s">
        <v>3524</v>
      </c>
      <c r="D2379" s="275" t="s">
        <v>3525</v>
      </c>
      <c r="E2379" s="355">
        <v>1.012</v>
      </c>
      <c r="F2379" s="277">
        <v>3.5</v>
      </c>
      <c r="G2379" s="278" t="s">
        <v>48</v>
      </c>
      <c r="H2379" s="279" t="s">
        <v>103</v>
      </c>
      <c r="I2379" s="278"/>
      <c r="J2379" s="278"/>
      <c r="K2379" s="280"/>
      <c r="L2379" s="280"/>
      <c r="M2379" s="280"/>
      <c r="N2379" s="281"/>
      <c r="O2379" s="282"/>
      <c r="P2379" s="281"/>
      <c r="Q2379" s="282"/>
      <c r="R2379" s="281"/>
      <c r="S2379" s="282"/>
      <c r="T2379" s="274"/>
      <c r="U2379" s="274"/>
      <c r="V2379" s="961">
        <v>1.012</v>
      </c>
      <c r="W2379" s="928"/>
      <c r="X2379" s="919"/>
      <c r="Y2379" s="845">
        <f t="shared" si="151"/>
        <v>0</v>
      </c>
    </row>
    <row r="2380" spans="1:25" s="284" customFormat="1" ht="20.25" customHeight="1" x14ac:dyDescent="0.3">
      <c r="A2380" s="273">
        <v>2042</v>
      </c>
      <c r="B2380" s="274" t="s">
        <v>3526</v>
      </c>
      <c r="C2380" s="810" t="s">
        <v>3527</v>
      </c>
      <c r="D2380" s="274" t="s">
        <v>3528</v>
      </c>
      <c r="E2380" s="623">
        <v>0.999</v>
      </c>
      <c r="F2380" s="637">
        <v>3.5</v>
      </c>
      <c r="G2380" s="575" t="s">
        <v>48</v>
      </c>
      <c r="H2380" s="281" t="s">
        <v>103</v>
      </c>
      <c r="I2380" s="575"/>
      <c r="J2380" s="575"/>
      <c r="K2380" s="280"/>
      <c r="L2380" s="280"/>
      <c r="M2380" s="280"/>
      <c r="N2380" s="281"/>
      <c r="O2380" s="540"/>
      <c r="P2380" s="281"/>
      <c r="Q2380" s="540"/>
      <c r="R2380" s="281"/>
      <c r="S2380" s="540"/>
      <c r="T2380" s="274"/>
      <c r="U2380" s="274"/>
      <c r="V2380" s="960">
        <v>0.999</v>
      </c>
      <c r="W2380" s="935"/>
      <c r="X2380" s="919"/>
      <c r="Y2380" s="845">
        <f t="shared" si="151"/>
        <v>0</v>
      </c>
    </row>
    <row r="2381" spans="1:25" s="284" customFormat="1" ht="20.25" customHeight="1" x14ac:dyDescent="0.3">
      <c r="A2381" s="273">
        <v>2043</v>
      </c>
      <c r="B2381" s="274">
        <v>2194418</v>
      </c>
      <c r="C2381" s="810" t="s">
        <v>3529</v>
      </c>
      <c r="D2381" s="274" t="s">
        <v>3530</v>
      </c>
      <c r="E2381" s="623">
        <v>1.865</v>
      </c>
      <c r="F2381" s="277">
        <v>4.5</v>
      </c>
      <c r="G2381" s="278" t="s">
        <v>48</v>
      </c>
      <c r="H2381" s="279" t="s">
        <v>103</v>
      </c>
      <c r="I2381" s="278"/>
      <c r="J2381" s="278"/>
      <c r="K2381" s="280"/>
      <c r="L2381" s="280"/>
      <c r="M2381" s="280"/>
      <c r="N2381" s="281"/>
      <c r="O2381" s="282"/>
      <c r="P2381" s="281"/>
      <c r="Q2381" s="282"/>
      <c r="R2381" s="281"/>
      <c r="S2381" s="282"/>
      <c r="T2381" s="274"/>
      <c r="U2381" s="274"/>
      <c r="V2381" s="960">
        <v>1.865</v>
      </c>
      <c r="W2381" s="928"/>
      <c r="X2381" s="919"/>
      <c r="Y2381" s="845">
        <f t="shared" si="151"/>
        <v>0</v>
      </c>
    </row>
    <row r="2382" spans="1:25" s="284" customFormat="1" ht="20.25" customHeight="1" x14ac:dyDescent="0.3">
      <c r="A2382" s="273">
        <v>2044</v>
      </c>
      <c r="B2382" s="274">
        <v>2198366</v>
      </c>
      <c r="C2382" s="810" t="s">
        <v>3531</v>
      </c>
      <c r="D2382" s="274" t="s">
        <v>127</v>
      </c>
      <c r="E2382" s="623">
        <v>0.71299999999999997</v>
      </c>
      <c r="F2382" s="277">
        <v>4.5</v>
      </c>
      <c r="G2382" s="278" t="s">
        <v>48</v>
      </c>
      <c r="H2382" s="279" t="s">
        <v>103</v>
      </c>
      <c r="I2382" s="278"/>
      <c r="J2382" s="278"/>
      <c r="K2382" s="280"/>
      <c r="L2382" s="280"/>
      <c r="M2382" s="280"/>
      <c r="N2382" s="281"/>
      <c r="O2382" s="282"/>
      <c r="P2382" s="281"/>
      <c r="Q2382" s="282"/>
      <c r="R2382" s="281"/>
      <c r="S2382" s="282"/>
      <c r="T2382" s="274"/>
      <c r="U2382" s="274"/>
      <c r="V2382" s="960">
        <v>0.71299999999999997</v>
      </c>
      <c r="W2382" s="928"/>
      <c r="X2382" s="919"/>
      <c r="Y2382" s="845">
        <f t="shared" si="151"/>
        <v>0</v>
      </c>
    </row>
    <row r="2383" spans="1:25" s="284" customFormat="1" ht="20.25" customHeight="1" x14ac:dyDescent="0.3">
      <c r="A2383" s="273">
        <v>2045</v>
      </c>
      <c r="B2383" s="274">
        <v>2200914</v>
      </c>
      <c r="C2383" s="810" t="s">
        <v>3532</v>
      </c>
      <c r="D2383" s="274" t="s">
        <v>3533</v>
      </c>
      <c r="E2383" s="623">
        <v>0.12</v>
      </c>
      <c r="F2383" s="277">
        <v>3.5</v>
      </c>
      <c r="G2383" s="278" t="s">
        <v>48</v>
      </c>
      <c r="H2383" s="279" t="s">
        <v>103</v>
      </c>
      <c r="I2383" s="278"/>
      <c r="J2383" s="278"/>
      <c r="K2383" s="280"/>
      <c r="L2383" s="280"/>
      <c r="M2383" s="280"/>
      <c r="N2383" s="281"/>
      <c r="O2383" s="282"/>
      <c r="P2383" s="281"/>
      <c r="Q2383" s="282"/>
      <c r="R2383" s="281"/>
      <c r="S2383" s="282"/>
      <c r="T2383" s="274"/>
      <c r="U2383" s="274"/>
      <c r="V2383" s="960">
        <v>0.12</v>
      </c>
      <c r="W2383" s="928"/>
      <c r="X2383" s="919"/>
      <c r="Y2383" s="845">
        <f t="shared" si="151"/>
        <v>0</v>
      </c>
    </row>
    <row r="2384" spans="1:25" s="284" customFormat="1" ht="20.25" customHeight="1" x14ac:dyDescent="0.3">
      <c r="A2384" s="273">
        <v>2046</v>
      </c>
      <c r="B2384" s="274">
        <v>2199160</v>
      </c>
      <c r="C2384" s="810" t="s">
        <v>3534</v>
      </c>
      <c r="D2384" s="274" t="s">
        <v>3535</v>
      </c>
      <c r="E2384" s="623">
        <v>0.38500000000000001</v>
      </c>
      <c r="F2384" s="277">
        <v>3.5</v>
      </c>
      <c r="G2384" s="278" t="s">
        <v>48</v>
      </c>
      <c r="H2384" s="279" t="s">
        <v>103</v>
      </c>
      <c r="I2384" s="278"/>
      <c r="J2384" s="278"/>
      <c r="K2384" s="280"/>
      <c r="L2384" s="280"/>
      <c r="M2384" s="280"/>
      <c r="N2384" s="281"/>
      <c r="O2384" s="282"/>
      <c r="P2384" s="281"/>
      <c r="Q2384" s="282"/>
      <c r="R2384" s="281"/>
      <c r="S2384" s="282"/>
      <c r="T2384" s="274"/>
      <c r="U2384" s="274"/>
      <c r="V2384" s="960">
        <v>0.38500000000000001</v>
      </c>
      <c r="W2384" s="928"/>
      <c r="X2384" s="919"/>
      <c r="Y2384" s="845">
        <f t="shared" si="151"/>
        <v>0</v>
      </c>
    </row>
    <row r="2385" spans="1:25" s="284" customFormat="1" ht="20.25" customHeight="1" x14ac:dyDescent="0.3">
      <c r="A2385" s="273">
        <v>2047</v>
      </c>
      <c r="B2385" s="274">
        <v>2201342</v>
      </c>
      <c r="C2385" s="810" t="s">
        <v>3536</v>
      </c>
      <c r="D2385" s="274" t="s">
        <v>2059</v>
      </c>
      <c r="E2385" s="623">
        <v>1.306</v>
      </c>
      <c r="F2385" s="277">
        <v>4.5</v>
      </c>
      <c r="G2385" s="278" t="s">
        <v>48</v>
      </c>
      <c r="H2385" s="279" t="s">
        <v>103</v>
      </c>
      <c r="I2385" s="278"/>
      <c r="J2385" s="278"/>
      <c r="K2385" s="280"/>
      <c r="L2385" s="280"/>
      <c r="M2385" s="280"/>
      <c r="N2385" s="281"/>
      <c r="O2385" s="282"/>
      <c r="P2385" s="281"/>
      <c r="Q2385" s="282"/>
      <c r="R2385" s="281"/>
      <c r="S2385" s="282"/>
      <c r="T2385" s="274"/>
      <c r="U2385" s="274"/>
      <c r="V2385" s="960">
        <v>1.306</v>
      </c>
      <c r="W2385" s="928"/>
      <c r="X2385" s="919"/>
      <c r="Y2385" s="845">
        <f t="shared" si="151"/>
        <v>0</v>
      </c>
    </row>
    <row r="2386" spans="1:25" s="284" customFormat="1" ht="20.25" customHeight="1" x14ac:dyDescent="0.3">
      <c r="A2386" s="273">
        <v>2048</v>
      </c>
      <c r="B2386" s="274">
        <v>2190521</v>
      </c>
      <c r="C2386" s="810" t="s">
        <v>3537</v>
      </c>
      <c r="D2386" s="274" t="s">
        <v>3538</v>
      </c>
      <c r="E2386" s="623">
        <v>0.66800000000000004</v>
      </c>
      <c r="F2386" s="277">
        <v>4.5</v>
      </c>
      <c r="G2386" s="278" t="s">
        <v>48</v>
      </c>
      <c r="H2386" s="279" t="s">
        <v>103</v>
      </c>
      <c r="I2386" s="278"/>
      <c r="J2386" s="278"/>
      <c r="K2386" s="280"/>
      <c r="L2386" s="280"/>
      <c r="M2386" s="280"/>
      <c r="N2386" s="281"/>
      <c r="O2386" s="282"/>
      <c r="P2386" s="281"/>
      <c r="Q2386" s="282"/>
      <c r="R2386" s="281"/>
      <c r="S2386" s="282"/>
      <c r="T2386" s="274"/>
      <c r="U2386" s="274"/>
      <c r="V2386" s="960">
        <v>0.66800000000000004</v>
      </c>
      <c r="W2386" s="928"/>
      <c r="X2386" s="919"/>
      <c r="Y2386" s="845">
        <f t="shared" si="151"/>
        <v>0</v>
      </c>
    </row>
    <row r="2387" spans="1:25" s="284" customFormat="1" ht="20.25" customHeight="1" x14ac:dyDescent="0.3">
      <c r="A2387" s="273">
        <v>2049</v>
      </c>
      <c r="B2387" s="274">
        <v>2196737</v>
      </c>
      <c r="C2387" s="810" t="s">
        <v>3539</v>
      </c>
      <c r="D2387" s="274" t="s">
        <v>503</v>
      </c>
      <c r="E2387" s="623">
        <v>1.165</v>
      </c>
      <c r="F2387" s="277">
        <v>4.5</v>
      </c>
      <c r="G2387" s="278" t="s">
        <v>48</v>
      </c>
      <c r="H2387" s="279" t="s">
        <v>103</v>
      </c>
      <c r="I2387" s="278"/>
      <c r="J2387" s="278"/>
      <c r="K2387" s="280"/>
      <c r="L2387" s="280"/>
      <c r="M2387" s="280"/>
      <c r="N2387" s="281"/>
      <c r="O2387" s="282"/>
      <c r="P2387" s="281"/>
      <c r="Q2387" s="282"/>
      <c r="R2387" s="281"/>
      <c r="S2387" s="282"/>
      <c r="T2387" s="274"/>
      <c r="U2387" s="274"/>
      <c r="V2387" s="960">
        <v>1.165</v>
      </c>
      <c r="W2387" s="928"/>
      <c r="X2387" s="919"/>
      <c r="Y2387" s="845">
        <f t="shared" si="151"/>
        <v>0</v>
      </c>
    </row>
    <row r="2388" spans="1:25" s="284" customFormat="1" ht="20.25" customHeight="1" x14ac:dyDescent="0.3">
      <c r="A2388" s="273">
        <v>2050</v>
      </c>
      <c r="B2388" s="274">
        <v>2194459</v>
      </c>
      <c r="C2388" s="810" t="s">
        <v>3540</v>
      </c>
      <c r="D2388" s="274" t="s">
        <v>521</v>
      </c>
      <c r="E2388" s="623">
        <v>0.53900000000000003</v>
      </c>
      <c r="F2388" s="277">
        <v>4.5</v>
      </c>
      <c r="G2388" s="278" t="s">
        <v>48</v>
      </c>
      <c r="H2388" s="279" t="s">
        <v>103</v>
      </c>
      <c r="I2388" s="278"/>
      <c r="J2388" s="278"/>
      <c r="K2388" s="280"/>
      <c r="L2388" s="280"/>
      <c r="M2388" s="280"/>
      <c r="N2388" s="281"/>
      <c r="O2388" s="282"/>
      <c r="P2388" s="281"/>
      <c r="Q2388" s="282"/>
      <c r="R2388" s="281"/>
      <c r="S2388" s="282"/>
      <c r="T2388" s="274"/>
      <c r="U2388" s="274"/>
      <c r="V2388" s="960">
        <v>0.53900000000000003</v>
      </c>
      <c r="W2388" s="928"/>
      <c r="X2388" s="919"/>
      <c r="Y2388" s="845">
        <f t="shared" si="151"/>
        <v>0</v>
      </c>
    </row>
    <row r="2389" spans="1:25" s="284" customFormat="1" ht="20.25" customHeight="1" x14ac:dyDescent="0.3">
      <c r="A2389" s="273">
        <v>2051</v>
      </c>
      <c r="B2389" s="274">
        <v>2195149</v>
      </c>
      <c r="C2389" s="810" t="s">
        <v>3541</v>
      </c>
      <c r="D2389" s="274" t="s">
        <v>893</v>
      </c>
      <c r="E2389" s="623">
        <v>1.2509999999999999</v>
      </c>
      <c r="F2389" s="277">
        <v>4.5</v>
      </c>
      <c r="G2389" s="278" t="s">
        <v>48</v>
      </c>
      <c r="H2389" s="279" t="s">
        <v>103</v>
      </c>
      <c r="I2389" s="278"/>
      <c r="J2389" s="278"/>
      <c r="K2389" s="280"/>
      <c r="L2389" s="280"/>
      <c r="M2389" s="280"/>
      <c r="N2389" s="281"/>
      <c r="O2389" s="282"/>
      <c r="P2389" s="281"/>
      <c r="Q2389" s="282"/>
      <c r="R2389" s="281"/>
      <c r="S2389" s="282"/>
      <c r="T2389" s="274"/>
      <c r="U2389" s="274"/>
      <c r="V2389" s="960">
        <v>1.2509999999999999</v>
      </c>
      <c r="W2389" s="928"/>
      <c r="X2389" s="919"/>
      <c r="Y2389" s="845">
        <f t="shared" ref="Y2389:Y2452" si="156">E2389-V2389-W2389-X2389</f>
        <v>0</v>
      </c>
    </row>
    <row r="2390" spans="1:25" s="284" customFormat="1" ht="20.25" customHeight="1" x14ac:dyDescent="0.3">
      <c r="A2390" s="273">
        <v>2052</v>
      </c>
      <c r="B2390" s="274">
        <v>2191034</v>
      </c>
      <c r="C2390" s="810" t="s">
        <v>3542</v>
      </c>
      <c r="D2390" s="274" t="s">
        <v>420</v>
      </c>
      <c r="E2390" s="623">
        <v>0.67100000000000004</v>
      </c>
      <c r="F2390" s="277">
        <v>4.5</v>
      </c>
      <c r="G2390" s="278" t="s">
        <v>48</v>
      </c>
      <c r="H2390" s="279" t="s">
        <v>103</v>
      </c>
      <c r="I2390" s="278"/>
      <c r="J2390" s="278"/>
      <c r="K2390" s="280"/>
      <c r="L2390" s="280"/>
      <c r="M2390" s="280"/>
      <c r="N2390" s="281"/>
      <c r="O2390" s="282"/>
      <c r="P2390" s="281"/>
      <c r="Q2390" s="282"/>
      <c r="R2390" s="281"/>
      <c r="S2390" s="282"/>
      <c r="T2390" s="274"/>
      <c r="U2390" s="274"/>
      <c r="V2390" s="960">
        <v>0.67100000000000004</v>
      </c>
      <c r="W2390" s="928"/>
      <c r="X2390" s="919"/>
      <c r="Y2390" s="845">
        <f t="shared" si="156"/>
        <v>0</v>
      </c>
    </row>
    <row r="2391" spans="1:25" s="284" customFormat="1" ht="20.25" customHeight="1" x14ac:dyDescent="0.3">
      <c r="A2391" s="273">
        <v>2053</v>
      </c>
      <c r="B2391" s="274">
        <v>2191496</v>
      </c>
      <c r="C2391" s="810" t="s">
        <v>3543</v>
      </c>
      <c r="D2391" s="274" t="s">
        <v>3544</v>
      </c>
      <c r="E2391" s="623">
        <v>1.329</v>
      </c>
      <c r="F2391" s="277">
        <v>4.5</v>
      </c>
      <c r="G2391" s="278" t="s">
        <v>48</v>
      </c>
      <c r="H2391" s="279" t="s">
        <v>103</v>
      </c>
      <c r="I2391" s="278"/>
      <c r="J2391" s="278"/>
      <c r="K2391" s="280"/>
      <c r="L2391" s="280"/>
      <c r="M2391" s="280"/>
      <c r="N2391" s="281"/>
      <c r="O2391" s="282"/>
      <c r="P2391" s="281"/>
      <c r="Q2391" s="282"/>
      <c r="R2391" s="281"/>
      <c r="S2391" s="282"/>
      <c r="T2391" s="274"/>
      <c r="U2391" s="274"/>
      <c r="V2391" s="960">
        <v>1.329</v>
      </c>
      <c r="W2391" s="928"/>
      <c r="X2391" s="919"/>
      <c r="Y2391" s="845">
        <f t="shared" si="156"/>
        <v>0</v>
      </c>
    </row>
    <row r="2392" spans="1:25" s="284" customFormat="1" ht="20.25" customHeight="1" x14ac:dyDescent="0.3">
      <c r="A2392" s="273">
        <v>2054</v>
      </c>
      <c r="B2392" s="274">
        <v>2194845</v>
      </c>
      <c r="C2392" s="810" t="s">
        <v>3545</v>
      </c>
      <c r="D2392" s="274" t="s">
        <v>428</v>
      </c>
      <c r="E2392" s="623">
        <v>2.0329999999999999</v>
      </c>
      <c r="F2392" s="277">
        <v>4.5</v>
      </c>
      <c r="G2392" s="278" t="s">
        <v>48</v>
      </c>
      <c r="H2392" s="279" t="s">
        <v>103</v>
      </c>
      <c r="I2392" s="278"/>
      <c r="J2392" s="278"/>
      <c r="K2392" s="280"/>
      <c r="L2392" s="280"/>
      <c r="M2392" s="280"/>
      <c r="N2392" s="281"/>
      <c r="O2392" s="282"/>
      <c r="P2392" s="281"/>
      <c r="Q2392" s="282"/>
      <c r="R2392" s="281"/>
      <c r="S2392" s="282"/>
      <c r="T2392" s="274"/>
      <c r="U2392" s="274"/>
      <c r="V2392" s="960">
        <v>2.0329999999999999</v>
      </c>
      <c r="W2392" s="928"/>
      <c r="X2392" s="919"/>
      <c r="Y2392" s="845">
        <f t="shared" si="156"/>
        <v>0</v>
      </c>
    </row>
    <row r="2393" spans="1:25" s="284" customFormat="1" ht="20.25" customHeight="1" x14ac:dyDescent="0.3">
      <c r="A2393" s="273">
        <v>2055</v>
      </c>
      <c r="B2393" s="274">
        <v>2196988</v>
      </c>
      <c r="C2393" s="810" t="s">
        <v>3546</v>
      </c>
      <c r="D2393" s="274" t="s">
        <v>3547</v>
      </c>
      <c r="E2393" s="623">
        <v>7.5999999999999998E-2</v>
      </c>
      <c r="F2393" s="277">
        <v>3.5</v>
      </c>
      <c r="G2393" s="278" t="s">
        <v>48</v>
      </c>
      <c r="H2393" s="279" t="s">
        <v>103</v>
      </c>
      <c r="I2393" s="278"/>
      <c r="J2393" s="278"/>
      <c r="K2393" s="280"/>
      <c r="L2393" s="280"/>
      <c r="M2393" s="280"/>
      <c r="N2393" s="281"/>
      <c r="O2393" s="282"/>
      <c r="P2393" s="281"/>
      <c r="Q2393" s="282"/>
      <c r="R2393" s="281"/>
      <c r="S2393" s="282"/>
      <c r="T2393" s="274"/>
      <c r="U2393" s="274"/>
      <c r="V2393" s="960">
        <v>7.5999999999999998E-2</v>
      </c>
      <c r="W2393" s="928"/>
      <c r="X2393" s="919"/>
      <c r="Y2393" s="845">
        <f t="shared" si="156"/>
        <v>0</v>
      </c>
    </row>
    <row r="2394" spans="1:25" s="284" customFormat="1" ht="20.25" customHeight="1" x14ac:dyDescent="0.3">
      <c r="A2394" s="273">
        <v>2056</v>
      </c>
      <c r="B2394" s="274">
        <v>2199629</v>
      </c>
      <c r="C2394" s="810" t="s">
        <v>3548</v>
      </c>
      <c r="D2394" s="274" t="s">
        <v>3549</v>
      </c>
      <c r="E2394" s="623">
        <v>1.1140000000000001</v>
      </c>
      <c r="F2394" s="277">
        <v>6</v>
      </c>
      <c r="G2394" s="278" t="s">
        <v>39</v>
      </c>
      <c r="H2394" s="279" t="s">
        <v>229</v>
      </c>
      <c r="I2394" s="278"/>
      <c r="J2394" s="278"/>
      <c r="K2394" s="280"/>
      <c r="L2394" s="280"/>
      <c r="M2394" s="280"/>
      <c r="N2394" s="281"/>
      <c r="O2394" s="282"/>
      <c r="P2394" s="281"/>
      <c r="Q2394" s="282"/>
      <c r="R2394" s="281"/>
      <c r="S2394" s="282"/>
      <c r="T2394" s="274"/>
      <c r="U2394" s="274"/>
      <c r="V2394" s="960">
        <v>1.1140000000000001</v>
      </c>
      <c r="W2394" s="928"/>
      <c r="X2394" s="919"/>
      <c r="Y2394" s="845">
        <f t="shared" si="156"/>
        <v>0</v>
      </c>
    </row>
    <row r="2395" spans="1:25" s="284" customFormat="1" ht="20.25" customHeight="1" x14ac:dyDescent="0.3">
      <c r="A2395" s="273">
        <v>2057</v>
      </c>
      <c r="B2395" s="274">
        <v>2199714</v>
      </c>
      <c r="C2395" s="810" t="s">
        <v>3550</v>
      </c>
      <c r="D2395" s="274" t="s">
        <v>3551</v>
      </c>
      <c r="E2395" s="623">
        <v>0.76</v>
      </c>
      <c r="F2395" s="277">
        <v>6</v>
      </c>
      <c r="G2395" s="278" t="s">
        <v>39</v>
      </c>
      <c r="H2395" s="279" t="s">
        <v>229</v>
      </c>
      <c r="I2395" s="278"/>
      <c r="J2395" s="278"/>
      <c r="K2395" s="280"/>
      <c r="L2395" s="280"/>
      <c r="M2395" s="280"/>
      <c r="N2395" s="281"/>
      <c r="O2395" s="282"/>
      <c r="P2395" s="281"/>
      <c r="Q2395" s="282"/>
      <c r="R2395" s="281"/>
      <c r="S2395" s="282"/>
      <c r="T2395" s="274"/>
      <c r="U2395" s="274"/>
      <c r="V2395" s="960">
        <v>0.76</v>
      </c>
      <c r="W2395" s="928"/>
      <c r="X2395" s="919"/>
      <c r="Y2395" s="845">
        <f t="shared" si="156"/>
        <v>0</v>
      </c>
    </row>
    <row r="2396" spans="1:25" s="284" customFormat="1" ht="20.25" customHeight="1" x14ac:dyDescent="0.3">
      <c r="A2396" s="576">
        <v>2058</v>
      </c>
      <c r="B2396" s="274">
        <v>2196317</v>
      </c>
      <c r="C2396" s="989" t="s">
        <v>3552</v>
      </c>
      <c r="D2396" s="274" t="s">
        <v>3553</v>
      </c>
      <c r="E2396" s="623">
        <v>0.98</v>
      </c>
      <c r="F2396" s="277">
        <v>6</v>
      </c>
      <c r="G2396" s="278" t="s">
        <v>39</v>
      </c>
      <c r="H2396" s="279" t="s">
        <v>229</v>
      </c>
      <c r="I2396" s="278"/>
      <c r="J2396" s="278"/>
      <c r="K2396" s="280"/>
      <c r="L2396" s="280"/>
      <c r="M2396" s="280"/>
      <c r="N2396" s="281"/>
      <c r="O2396" s="282"/>
      <c r="P2396" s="281"/>
      <c r="Q2396" s="282"/>
      <c r="R2396" s="281"/>
      <c r="S2396" s="282"/>
      <c r="T2396" s="274"/>
      <c r="U2396" s="274"/>
      <c r="V2396" s="960">
        <v>0.98</v>
      </c>
      <c r="W2396" s="928"/>
      <c r="X2396" s="919"/>
      <c r="Y2396" s="845">
        <f t="shared" si="156"/>
        <v>0</v>
      </c>
    </row>
    <row r="2397" spans="1:25" s="284" customFormat="1" ht="20.25" customHeight="1" x14ac:dyDescent="0.3">
      <c r="A2397" s="654"/>
      <c r="B2397" s="274"/>
      <c r="C2397" s="989" t="s">
        <v>4799</v>
      </c>
      <c r="D2397" s="274" t="s">
        <v>3554</v>
      </c>
      <c r="E2397" s="623">
        <v>0.98</v>
      </c>
      <c r="F2397" s="277">
        <v>4.5</v>
      </c>
      <c r="G2397" s="278" t="s">
        <v>48</v>
      </c>
      <c r="H2397" s="282">
        <v>6</v>
      </c>
      <c r="I2397" s="278"/>
      <c r="J2397" s="278"/>
      <c r="K2397" s="280"/>
      <c r="L2397" s="280"/>
      <c r="M2397" s="280"/>
      <c r="N2397" s="281"/>
      <c r="O2397" s="282"/>
      <c r="P2397" s="281"/>
      <c r="Q2397" s="282"/>
      <c r="R2397" s="281"/>
      <c r="S2397" s="282"/>
      <c r="T2397" s="274"/>
      <c r="U2397" s="274"/>
      <c r="V2397" s="960">
        <v>0.98</v>
      </c>
      <c r="W2397" s="928"/>
      <c r="X2397" s="919"/>
      <c r="Y2397" s="845">
        <f t="shared" si="156"/>
        <v>0</v>
      </c>
    </row>
    <row r="2398" spans="1:25" s="284" customFormat="1" ht="20.25" customHeight="1" x14ac:dyDescent="0.3">
      <c r="A2398" s="273">
        <v>2059</v>
      </c>
      <c r="B2398" s="274">
        <v>2195369</v>
      </c>
      <c r="C2398" s="810" t="s">
        <v>3555</v>
      </c>
      <c r="D2398" s="274" t="s">
        <v>525</v>
      </c>
      <c r="E2398" s="623">
        <v>1.196</v>
      </c>
      <c r="F2398" s="277">
        <v>4.5</v>
      </c>
      <c r="G2398" s="278" t="s">
        <v>48</v>
      </c>
      <c r="H2398" s="279" t="s">
        <v>103</v>
      </c>
      <c r="I2398" s="278"/>
      <c r="J2398" s="278"/>
      <c r="K2398" s="280"/>
      <c r="L2398" s="280"/>
      <c r="M2398" s="280"/>
      <c r="N2398" s="281"/>
      <c r="O2398" s="282"/>
      <c r="P2398" s="281"/>
      <c r="Q2398" s="282"/>
      <c r="R2398" s="281"/>
      <c r="S2398" s="282"/>
      <c r="T2398" s="274"/>
      <c r="U2398" s="274"/>
      <c r="V2398" s="960">
        <v>1.196</v>
      </c>
      <c r="W2398" s="928"/>
      <c r="X2398" s="919"/>
      <c r="Y2398" s="845">
        <f t="shared" si="156"/>
        <v>0</v>
      </c>
    </row>
    <row r="2399" spans="1:25" s="284" customFormat="1" ht="20.25" customHeight="1" x14ac:dyDescent="0.3">
      <c r="A2399" s="273">
        <v>2060</v>
      </c>
      <c r="B2399" s="274">
        <v>2197197</v>
      </c>
      <c r="C2399" s="810" t="s">
        <v>3556</v>
      </c>
      <c r="D2399" s="274" t="s">
        <v>3557</v>
      </c>
      <c r="E2399" s="623">
        <v>1.52</v>
      </c>
      <c r="F2399" s="277">
        <v>4.5</v>
      </c>
      <c r="G2399" s="278" t="s">
        <v>48</v>
      </c>
      <c r="H2399" s="279" t="s">
        <v>103</v>
      </c>
      <c r="I2399" s="278"/>
      <c r="J2399" s="278"/>
      <c r="K2399" s="280"/>
      <c r="L2399" s="280"/>
      <c r="M2399" s="280"/>
      <c r="N2399" s="281"/>
      <c r="O2399" s="282"/>
      <c r="P2399" s="281"/>
      <c r="Q2399" s="282"/>
      <c r="R2399" s="281"/>
      <c r="S2399" s="282"/>
      <c r="T2399" s="274"/>
      <c r="U2399" s="274"/>
      <c r="V2399" s="960">
        <v>1.52</v>
      </c>
      <c r="W2399" s="928"/>
      <c r="X2399" s="919"/>
      <c r="Y2399" s="845">
        <f t="shared" si="156"/>
        <v>0</v>
      </c>
    </row>
    <row r="2400" spans="1:25" s="284" customFormat="1" ht="20.25" customHeight="1" x14ac:dyDescent="0.3">
      <c r="A2400" s="273">
        <v>2061</v>
      </c>
      <c r="B2400" s="274"/>
      <c r="C2400" s="810" t="s">
        <v>3559</v>
      </c>
      <c r="D2400" s="274" t="s">
        <v>3560</v>
      </c>
      <c r="E2400" s="355">
        <v>0.26</v>
      </c>
      <c r="F2400" s="277">
        <v>4.5</v>
      </c>
      <c r="G2400" s="278" t="s">
        <v>48</v>
      </c>
      <c r="H2400" s="279" t="s">
        <v>103</v>
      </c>
      <c r="I2400" s="278"/>
      <c r="J2400" s="278"/>
      <c r="K2400" s="280"/>
      <c r="L2400" s="280"/>
      <c r="M2400" s="280"/>
      <c r="N2400" s="281"/>
      <c r="O2400" s="282"/>
      <c r="P2400" s="281"/>
      <c r="Q2400" s="282"/>
      <c r="R2400" s="281"/>
      <c r="S2400" s="282"/>
      <c r="T2400" s="274"/>
      <c r="U2400" s="274"/>
      <c r="V2400" s="961">
        <v>0.26</v>
      </c>
      <c r="W2400" s="928"/>
      <c r="X2400" s="919"/>
      <c r="Y2400" s="845">
        <f t="shared" si="156"/>
        <v>0</v>
      </c>
    </row>
    <row r="2401" spans="1:25" s="284" customFormat="1" ht="20.25" customHeight="1" x14ac:dyDescent="0.3">
      <c r="A2401" s="273">
        <v>2062</v>
      </c>
      <c r="B2401" s="274"/>
      <c r="C2401" s="810" t="s">
        <v>3561</v>
      </c>
      <c r="D2401" s="275" t="s">
        <v>3487</v>
      </c>
      <c r="E2401" s="623">
        <v>0.6</v>
      </c>
      <c r="F2401" s="277">
        <v>4.5</v>
      </c>
      <c r="G2401" s="278" t="s">
        <v>48</v>
      </c>
      <c r="H2401" s="279" t="s">
        <v>103</v>
      </c>
      <c r="I2401" s="278"/>
      <c r="J2401" s="278"/>
      <c r="K2401" s="280"/>
      <c r="L2401" s="280"/>
      <c r="M2401" s="280"/>
      <c r="N2401" s="281"/>
      <c r="O2401" s="282"/>
      <c r="P2401" s="281"/>
      <c r="Q2401" s="282"/>
      <c r="R2401" s="281"/>
      <c r="S2401" s="282"/>
      <c r="T2401" s="274"/>
      <c r="U2401" s="274"/>
      <c r="V2401" s="960">
        <v>0.6</v>
      </c>
      <c r="W2401" s="928"/>
      <c r="X2401" s="919"/>
      <c r="Y2401" s="845">
        <f t="shared" si="156"/>
        <v>0</v>
      </c>
    </row>
    <row r="2402" spans="1:25" s="284" customFormat="1" ht="20.25" customHeight="1" x14ac:dyDescent="0.3">
      <c r="A2402" s="273">
        <v>2063</v>
      </c>
      <c r="B2402" s="274"/>
      <c r="C2402" s="810" t="s">
        <v>3562</v>
      </c>
      <c r="D2402" s="275" t="s">
        <v>2070</v>
      </c>
      <c r="E2402" s="623">
        <v>0.13700000000000001</v>
      </c>
      <c r="F2402" s="277">
        <v>4.5</v>
      </c>
      <c r="G2402" s="278" t="s">
        <v>48</v>
      </c>
      <c r="H2402" s="279" t="s">
        <v>103</v>
      </c>
      <c r="I2402" s="278"/>
      <c r="J2402" s="278"/>
      <c r="K2402" s="280"/>
      <c r="L2402" s="280"/>
      <c r="M2402" s="280"/>
      <c r="N2402" s="281"/>
      <c r="O2402" s="282"/>
      <c r="P2402" s="281"/>
      <c r="Q2402" s="282"/>
      <c r="R2402" s="281"/>
      <c r="S2402" s="282"/>
      <c r="T2402" s="274"/>
      <c r="U2402" s="274"/>
      <c r="V2402" s="960">
        <v>0.13700000000000001</v>
      </c>
      <c r="W2402" s="928"/>
      <c r="X2402" s="919"/>
      <c r="Y2402" s="845">
        <f t="shared" si="156"/>
        <v>0</v>
      </c>
    </row>
    <row r="2403" spans="1:25" s="284" customFormat="1" ht="20.25" customHeight="1" x14ac:dyDescent="0.3">
      <c r="A2403" s="273">
        <v>2064</v>
      </c>
      <c r="B2403" s="274"/>
      <c r="C2403" s="810" t="s">
        <v>3563</v>
      </c>
      <c r="D2403" s="275" t="s">
        <v>408</v>
      </c>
      <c r="E2403" s="623">
        <v>0.59899999999999998</v>
      </c>
      <c r="F2403" s="277">
        <v>4.5</v>
      </c>
      <c r="G2403" s="278" t="s">
        <v>48</v>
      </c>
      <c r="H2403" s="279" t="s">
        <v>103</v>
      </c>
      <c r="I2403" s="278"/>
      <c r="J2403" s="278"/>
      <c r="K2403" s="280"/>
      <c r="L2403" s="280"/>
      <c r="M2403" s="280"/>
      <c r="N2403" s="281"/>
      <c r="O2403" s="282"/>
      <c r="P2403" s="281"/>
      <c r="Q2403" s="282"/>
      <c r="R2403" s="281"/>
      <c r="S2403" s="282"/>
      <c r="T2403" s="274"/>
      <c r="U2403" s="274"/>
      <c r="V2403" s="960">
        <v>0.59899999999999998</v>
      </c>
      <c r="W2403" s="928"/>
      <c r="X2403" s="919"/>
      <c r="Y2403" s="845">
        <f t="shared" si="156"/>
        <v>0</v>
      </c>
    </row>
    <row r="2404" spans="1:25" s="284" customFormat="1" ht="20.25" customHeight="1" x14ac:dyDescent="0.3">
      <c r="A2404" s="273">
        <v>2065</v>
      </c>
      <c r="B2404" s="274"/>
      <c r="C2404" s="810" t="s">
        <v>3564</v>
      </c>
      <c r="D2404" s="275" t="s">
        <v>406</v>
      </c>
      <c r="E2404" s="623">
        <v>0.19800000000000001</v>
      </c>
      <c r="F2404" s="277">
        <v>4.5</v>
      </c>
      <c r="G2404" s="278" t="s">
        <v>48</v>
      </c>
      <c r="H2404" s="279" t="s">
        <v>103</v>
      </c>
      <c r="I2404" s="278"/>
      <c r="J2404" s="278"/>
      <c r="K2404" s="280"/>
      <c r="L2404" s="280"/>
      <c r="M2404" s="280"/>
      <c r="N2404" s="281"/>
      <c r="O2404" s="282"/>
      <c r="P2404" s="281"/>
      <c r="Q2404" s="282"/>
      <c r="R2404" s="281"/>
      <c r="S2404" s="282"/>
      <c r="T2404" s="274"/>
      <c r="U2404" s="274"/>
      <c r="V2404" s="960">
        <v>0.19800000000000001</v>
      </c>
      <c r="W2404" s="928"/>
      <c r="X2404" s="919"/>
      <c r="Y2404" s="845">
        <f t="shared" si="156"/>
        <v>0</v>
      </c>
    </row>
    <row r="2405" spans="1:25" s="284" customFormat="1" ht="20.25" customHeight="1" x14ac:dyDescent="0.3">
      <c r="A2405" s="273">
        <v>2066</v>
      </c>
      <c r="B2405" s="274"/>
      <c r="C2405" s="810" t="s">
        <v>3565</v>
      </c>
      <c r="D2405" s="275" t="s">
        <v>3558</v>
      </c>
      <c r="E2405" s="623">
        <v>0.221</v>
      </c>
      <c r="F2405" s="277">
        <v>4.5</v>
      </c>
      <c r="G2405" s="278" t="s">
        <v>48</v>
      </c>
      <c r="H2405" s="279" t="s">
        <v>103</v>
      </c>
      <c r="I2405" s="278"/>
      <c r="J2405" s="278"/>
      <c r="K2405" s="280"/>
      <c r="L2405" s="280"/>
      <c r="M2405" s="280"/>
      <c r="N2405" s="281"/>
      <c r="O2405" s="282"/>
      <c r="P2405" s="281"/>
      <c r="Q2405" s="282"/>
      <c r="R2405" s="281"/>
      <c r="S2405" s="282"/>
      <c r="T2405" s="274"/>
      <c r="U2405" s="274"/>
      <c r="V2405" s="960">
        <v>0.221</v>
      </c>
      <c r="W2405" s="928"/>
      <c r="X2405" s="919"/>
      <c r="Y2405" s="845">
        <f t="shared" si="156"/>
        <v>0</v>
      </c>
    </row>
    <row r="2406" spans="1:25" s="284" customFormat="1" ht="20.25" customHeight="1" x14ac:dyDescent="0.3">
      <c r="A2406" s="273">
        <v>2067</v>
      </c>
      <c r="B2406" s="274"/>
      <c r="C2406" s="810" t="s">
        <v>3566</v>
      </c>
      <c r="D2406" s="275" t="s">
        <v>3496</v>
      </c>
      <c r="E2406" s="623">
        <v>0.48</v>
      </c>
      <c r="F2406" s="277">
        <v>4.5</v>
      </c>
      <c r="G2406" s="278" t="s">
        <v>48</v>
      </c>
      <c r="H2406" s="279" t="s">
        <v>103</v>
      </c>
      <c r="I2406" s="278"/>
      <c r="J2406" s="278"/>
      <c r="K2406" s="280"/>
      <c r="L2406" s="280"/>
      <c r="M2406" s="280"/>
      <c r="N2406" s="281"/>
      <c r="O2406" s="282"/>
      <c r="P2406" s="281"/>
      <c r="Q2406" s="282"/>
      <c r="R2406" s="281"/>
      <c r="S2406" s="282"/>
      <c r="T2406" s="274"/>
      <c r="U2406" s="274"/>
      <c r="V2406" s="960">
        <v>0.48</v>
      </c>
      <c r="W2406" s="928"/>
      <c r="X2406" s="919"/>
      <c r="Y2406" s="845">
        <f t="shared" si="156"/>
        <v>0</v>
      </c>
    </row>
    <row r="2407" spans="1:25" s="284" customFormat="1" ht="20.25" customHeight="1" x14ac:dyDescent="0.3">
      <c r="A2407" s="273">
        <v>2068</v>
      </c>
      <c r="B2407" s="274"/>
      <c r="C2407" s="810" t="s">
        <v>3567</v>
      </c>
      <c r="D2407" s="275" t="s">
        <v>3500</v>
      </c>
      <c r="E2407" s="623">
        <v>0.36899999999999999</v>
      </c>
      <c r="F2407" s="277">
        <v>4.5</v>
      </c>
      <c r="G2407" s="278" t="s">
        <v>48</v>
      </c>
      <c r="H2407" s="279" t="s">
        <v>103</v>
      </c>
      <c r="I2407" s="278"/>
      <c r="J2407" s="278"/>
      <c r="K2407" s="280"/>
      <c r="L2407" s="280"/>
      <c r="M2407" s="280"/>
      <c r="N2407" s="281"/>
      <c r="O2407" s="282"/>
      <c r="P2407" s="281"/>
      <c r="Q2407" s="282"/>
      <c r="R2407" s="281"/>
      <c r="S2407" s="282"/>
      <c r="T2407" s="274"/>
      <c r="U2407" s="274"/>
      <c r="V2407" s="960">
        <v>0.36899999999999999</v>
      </c>
      <c r="W2407" s="928"/>
      <c r="X2407" s="919"/>
      <c r="Y2407" s="845">
        <f t="shared" si="156"/>
        <v>0</v>
      </c>
    </row>
    <row r="2408" spans="1:25" s="284" customFormat="1" ht="20.25" customHeight="1" x14ac:dyDescent="0.3">
      <c r="A2408" s="273">
        <v>2069</v>
      </c>
      <c r="B2408" s="274"/>
      <c r="C2408" s="810" t="s">
        <v>3568</v>
      </c>
      <c r="D2408" s="275" t="s">
        <v>3103</v>
      </c>
      <c r="E2408" s="623">
        <v>0.375</v>
      </c>
      <c r="F2408" s="277">
        <v>4.5</v>
      </c>
      <c r="G2408" s="278" t="s">
        <v>48</v>
      </c>
      <c r="H2408" s="279" t="s">
        <v>103</v>
      </c>
      <c r="I2408" s="278"/>
      <c r="J2408" s="278"/>
      <c r="K2408" s="280"/>
      <c r="L2408" s="280"/>
      <c r="M2408" s="280"/>
      <c r="N2408" s="281"/>
      <c r="O2408" s="282"/>
      <c r="P2408" s="281"/>
      <c r="Q2408" s="282"/>
      <c r="R2408" s="281"/>
      <c r="S2408" s="282"/>
      <c r="T2408" s="274"/>
      <c r="U2408" s="274"/>
      <c r="V2408" s="960">
        <v>0.375</v>
      </c>
      <c r="W2408" s="928"/>
      <c r="X2408" s="919"/>
      <c r="Y2408" s="845">
        <f t="shared" si="156"/>
        <v>0</v>
      </c>
    </row>
    <row r="2409" spans="1:25" s="284" customFormat="1" ht="20.25" customHeight="1" x14ac:dyDescent="0.3">
      <c r="A2409" s="273">
        <v>2070</v>
      </c>
      <c r="B2409" s="274"/>
      <c r="C2409" s="810" t="s">
        <v>3569</v>
      </c>
      <c r="D2409" s="275" t="s">
        <v>3501</v>
      </c>
      <c r="E2409" s="623">
        <v>0.376</v>
      </c>
      <c r="F2409" s="277">
        <v>4.5</v>
      </c>
      <c r="G2409" s="278" t="s">
        <v>48</v>
      </c>
      <c r="H2409" s="279" t="s">
        <v>103</v>
      </c>
      <c r="I2409" s="278"/>
      <c r="J2409" s="278"/>
      <c r="K2409" s="280"/>
      <c r="L2409" s="280"/>
      <c r="M2409" s="280"/>
      <c r="N2409" s="281"/>
      <c r="O2409" s="282"/>
      <c r="P2409" s="281"/>
      <c r="Q2409" s="282"/>
      <c r="R2409" s="281"/>
      <c r="S2409" s="282"/>
      <c r="T2409" s="274"/>
      <c r="U2409" s="274"/>
      <c r="V2409" s="960">
        <v>0.376</v>
      </c>
      <c r="W2409" s="928"/>
      <c r="X2409" s="919"/>
      <c r="Y2409" s="845">
        <f t="shared" si="156"/>
        <v>0</v>
      </c>
    </row>
    <row r="2410" spans="1:25" s="284" customFormat="1" ht="20.25" customHeight="1" x14ac:dyDescent="0.3">
      <c r="A2410" s="273">
        <v>2071</v>
      </c>
      <c r="B2410" s="274"/>
      <c r="C2410" s="810" t="s">
        <v>3570</v>
      </c>
      <c r="D2410" s="275" t="s">
        <v>3571</v>
      </c>
      <c r="E2410" s="623">
        <v>0.32800000000000001</v>
      </c>
      <c r="F2410" s="277">
        <v>4.5</v>
      </c>
      <c r="G2410" s="278" t="s">
        <v>48</v>
      </c>
      <c r="H2410" s="279" t="s">
        <v>103</v>
      </c>
      <c r="I2410" s="278"/>
      <c r="J2410" s="278"/>
      <c r="K2410" s="280"/>
      <c r="L2410" s="280"/>
      <c r="M2410" s="280"/>
      <c r="N2410" s="281"/>
      <c r="O2410" s="282"/>
      <c r="P2410" s="281"/>
      <c r="Q2410" s="282"/>
      <c r="R2410" s="281"/>
      <c r="S2410" s="282"/>
      <c r="T2410" s="274"/>
      <c r="U2410" s="274"/>
      <c r="V2410" s="960">
        <v>0.32800000000000001</v>
      </c>
      <c r="W2410" s="928"/>
      <c r="X2410" s="919"/>
      <c r="Y2410" s="845">
        <f t="shared" si="156"/>
        <v>0</v>
      </c>
    </row>
    <row r="2411" spans="1:25" s="284" customFormat="1" ht="20.25" customHeight="1" x14ac:dyDescent="0.3">
      <c r="A2411" s="273">
        <v>2072</v>
      </c>
      <c r="B2411" s="274"/>
      <c r="C2411" s="810" t="s">
        <v>3572</v>
      </c>
      <c r="D2411" s="275" t="s">
        <v>542</v>
      </c>
      <c r="E2411" s="623">
        <v>0.27400000000000002</v>
      </c>
      <c r="F2411" s="277">
        <v>4.5</v>
      </c>
      <c r="G2411" s="278" t="s">
        <v>48</v>
      </c>
      <c r="H2411" s="279" t="s">
        <v>103</v>
      </c>
      <c r="I2411" s="278"/>
      <c r="J2411" s="278"/>
      <c r="K2411" s="280"/>
      <c r="L2411" s="280"/>
      <c r="M2411" s="280"/>
      <c r="N2411" s="281"/>
      <c r="O2411" s="282"/>
      <c r="P2411" s="281"/>
      <c r="Q2411" s="282"/>
      <c r="R2411" s="281"/>
      <c r="S2411" s="282"/>
      <c r="T2411" s="274"/>
      <c r="U2411" s="274"/>
      <c r="V2411" s="960">
        <v>0.27400000000000002</v>
      </c>
      <c r="W2411" s="928"/>
      <c r="X2411" s="919"/>
      <c r="Y2411" s="845">
        <f t="shared" si="156"/>
        <v>0</v>
      </c>
    </row>
    <row r="2412" spans="1:25" s="284" customFormat="1" ht="20.25" customHeight="1" x14ac:dyDescent="0.3">
      <c r="A2412" s="273">
        <v>2073</v>
      </c>
      <c r="B2412" s="274"/>
      <c r="C2412" s="810" t="s">
        <v>3573</v>
      </c>
      <c r="D2412" s="275" t="s">
        <v>3493</v>
      </c>
      <c r="E2412" s="623">
        <v>0.19</v>
      </c>
      <c r="F2412" s="277">
        <v>4.5</v>
      </c>
      <c r="G2412" s="278" t="s">
        <v>48</v>
      </c>
      <c r="H2412" s="279" t="s">
        <v>103</v>
      </c>
      <c r="I2412" s="278"/>
      <c r="J2412" s="278"/>
      <c r="K2412" s="280"/>
      <c r="L2412" s="280"/>
      <c r="M2412" s="280"/>
      <c r="N2412" s="281"/>
      <c r="O2412" s="282"/>
      <c r="P2412" s="281"/>
      <c r="Q2412" s="282"/>
      <c r="R2412" s="281"/>
      <c r="S2412" s="282"/>
      <c r="T2412" s="274"/>
      <c r="U2412" s="274"/>
      <c r="V2412" s="960">
        <v>0.19</v>
      </c>
      <c r="W2412" s="928"/>
      <c r="X2412" s="919"/>
      <c r="Y2412" s="845">
        <f t="shared" si="156"/>
        <v>0</v>
      </c>
    </row>
    <row r="2413" spans="1:25" s="284" customFormat="1" ht="20.25" customHeight="1" x14ac:dyDescent="0.3">
      <c r="A2413" s="273">
        <v>2074</v>
      </c>
      <c r="B2413" s="274"/>
      <c r="C2413" s="810" t="s">
        <v>3574</v>
      </c>
      <c r="D2413" s="275" t="s">
        <v>771</v>
      </c>
      <c r="E2413" s="623">
        <v>0.24099999999999999</v>
      </c>
      <c r="F2413" s="277">
        <v>4.5</v>
      </c>
      <c r="G2413" s="278" t="s">
        <v>48</v>
      </c>
      <c r="H2413" s="279" t="s">
        <v>103</v>
      </c>
      <c r="I2413" s="278"/>
      <c r="J2413" s="278"/>
      <c r="K2413" s="280"/>
      <c r="L2413" s="280"/>
      <c r="M2413" s="280"/>
      <c r="N2413" s="281"/>
      <c r="O2413" s="282"/>
      <c r="P2413" s="281"/>
      <c r="Q2413" s="282"/>
      <c r="R2413" s="281"/>
      <c r="S2413" s="282"/>
      <c r="T2413" s="274"/>
      <c r="U2413" s="274"/>
      <c r="V2413" s="960">
        <v>0.24099999999999999</v>
      </c>
      <c r="W2413" s="928"/>
      <c r="X2413" s="919"/>
      <c r="Y2413" s="845">
        <f t="shared" si="156"/>
        <v>0</v>
      </c>
    </row>
    <row r="2414" spans="1:25" s="284" customFormat="1" ht="20.25" customHeight="1" x14ac:dyDescent="0.3">
      <c r="A2414" s="273">
        <v>2075</v>
      </c>
      <c r="B2414" s="274"/>
      <c r="C2414" s="810" t="s">
        <v>3575</v>
      </c>
      <c r="D2414" s="275" t="s">
        <v>527</v>
      </c>
      <c r="E2414" s="623">
        <v>0.255</v>
      </c>
      <c r="F2414" s="277">
        <v>4.5</v>
      </c>
      <c r="G2414" s="278" t="s">
        <v>48</v>
      </c>
      <c r="H2414" s="279" t="s">
        <v>103</v>
      </c>
      <c r="I2414" s="278"/>
      <c r="J2414" s="278"/>
      <c r="K2414" s="280"/>
      <c r="L2414" s="280"/>
      <c r="M2414" s="280"/>
      <c r="N2414" s="281"/>
      <c r="O2414" s="282"/>
      <c r="P2414" s="281"/>
      <c r="Q2414" s="282"/>
      <c r="R2414" s="281"/>
      <c r="S2414" s="282"/>
      <c r="T2414" s="274"/>
      <c r="U2414" s="274"/>
      <c r="V2414" s="960">
        <v>0.255</v>
      </c>
      <c r="W2414" s="928"/>
      <c r="X2414" s="919"/>
      <c r="Y2414" s="845">
        <f t="shared" si="156"/>
        <v>0</v>
      </c>
    </row>
    <row r="2415" spans="1:25" s="284" customFormat="1" ht="20.25" customHeight="1" x14ac:dyDescent="0.3">
      <c r="A2415" s="273">
        <v>2076</v>
      </c>
      <c r="B2415" s="274"/>
      <c r="C2415" s="810" t="s">
        <v>3576</v>
      </c>
      <c r="D2415" s="275" t="s">
        <v>3492</v>
      </c>
      <c r="E2415" s="623">
        <v>0.49099999999999999</v>
      </c>
      <c r="F2415" s="277">
        <v>4.5</v>
      </c>
      <c r="G2415" s="278" t="s">
        <v>48</v>
      </c>
      <c r="H2415" s="279" t="s">
        <v>103</v>
      </c>
      <c r="I2415" s="278"/>
      <c r="J2415" s="278"/>
      <c r="K2415" s="280"/>
      <c r="L2415" s="280"/>
      <c r="M2415" s="280"/>
      <c r="N2415" s="281"/>
      <c r="O2415" s="282"/>
      <c r="P2415" s="281"/>
      <c r="Q2415" s="282"/>
      <c r="R2415" s="281"/>
      <c r="S2415" s="282"/>
      <c r="T2415" s="274"/>
      <c r="U2415" s="274"/>
      <c r="V2415" s="960">
        <v>0.49099999999999999</v>
      </c>
      <c r="W2415" s="928"/>
      <c r="X2415" s="919"/>
      <c r="Y2415" s="845">
        <f t="shared" si="156"/>
        <v>0</v>
      </c>
    </row>
    <row r="2416" spans="1:25" s="284" customFormat="1" ht="20.25" customHeight="1" x14ac:dyDescent="0.3">
      <c r="A2416" s="273">
        <v>2077</v>
      </c>
      <c r="B2416" s="274"/>
      <c r="C2416" s="810" t="s">
        <v>3577</v>
      </c>
      <c r="D2416" s="275" t="s">
        <v>3578</v>
      </c>
      <c r="E2416" s="623">
        <v>0.68600000000000005</v>
      </c>
      <c r="F2416" s="277">
        <v>4.5</v>
      </c>
      <c r="G2416" s="278" t="s">
        <v>48</v>
      </c>
      <c r="H2416" s="279" t="s">
        <v>103</v>
      </c>
      <c r="I2416" s="278"/>
      <c r="J2416" s="278"/>
      <c r="K2416" s="280"/>
      <c r="L2416" s="280"/>
      <c r="M2416" s="280"/>
      <c r="N2416" s="281"/>
      <c r="O2416" s="282"/>
      <c r="P2416" s="281"/>
      <c r="Q2416" s="282"/>
      <c r="R2416" s="281"/>
      <c r="S2416" s="282"/>
      <c r="T2416" s="274"/>
      <c r="U2416" s="274"/>
      <c r="V2416" s="960">
        <v>0.68600000000000005</v>
      </c>
      <c r="W2416" s="928"/>
      <c r="X2416" s="919"/>
      <c r="Y2416" s="845">
        <f t="shared" si="156"/>
        <v>0</v>
      </c>
    </row>
    <row r="2417" spans="1:25" s="284" customFormat="1" ht="20.25" customHeight="1" x14ac:dyDescent="0.3">
      <c r="A2417" s="273">
        <v>2078</v>
      </c>
      <c r="B2417" s="274"/>
      <c r="C2417" s="810" t="s">
        <v>3579</v>
      </c>
      <c r="D2417" s="275" t="s">
        <v>876</v>
      </c>
      <c r="E2417" s="623">
        <v>0.23799999999999999</v>
      </c>
      <c r="F2417" s="277">
        <v>4.5</v>
      </c>
      <c r="G2417" s="278" t="s">
        <v>48</v>
      </c>
      <c r="H2417" s="279" t="s">
        <v>103</v>
      </c>
      <c r="I2417" s="278"/>
      <c r="J2417" s="278"/>
      <c r="K2417" s="280"/>
      <c r="L2417" s="280"/>
      <c r="M2417" s="280"/>
      <c r="N2417" s="281"/>
      <c r="O2417" s="282"/>
      <c r="P2417" s="281"/>
      <c r="Q2417" s="282"/>
      <c r="R2417" s="281"/>
      <c r="S2417" s="282"/>
      <c r="T2417" s="274"/>
      <c r="U2417" s="274"/>
      <c r="V2417" s="960">
        <v>0.23799999999999999</v>
      </c>
      <c r="W2417" s="928"/>
      <c r="X2417" s="919"/>
      <c r="Y2417" s="845">
        <f t="shared" si="156"/>
        <v>0</v>
      </c>
    </row>
    <row r="2418" spans="1:25" s="284" customFormat="1" ht="20.25" customHeight="1" x14ac:dyDescent="0.3">
      <c r="A2418" s="273">
        <v>2079</v>
      </c>
      <c r="B2418" s="274"/>
      <c r="C2418" s="810" t="s">
        <v>3580</v>
      </c>
      <c r="D2418" s="275" t="s">
        <v>775</v>
      </c>
      <c r="E2418" s="623">
        <v>0.14699999999999999</v>
      </c>
      <c r="F2418" s="277">
        <v>4.5</v>
      </c>
      <c r="G2418" s="278" t="s">
        <v>48</v>
      </c>
      <c r="H2418" s="279" t="s">
        <v>103</v>
      </c>
      <c r="I2418" s="278"/>
      <c r="J2418" s="278"/>
      <c r="K2418" s="280"/>
      <c r="L2418" s="280"/>
      <c r="M2418" s="280"/>
      <c r="N2418" s="281"/>
      <c r="O2418" s="282"/>
      <c r="P2418" s="281"/>
      <c r="Q2418" s="282"/>
      <c r="R2418" s="281"/>
      <c r="S2418" s="282"/>
      <c r="T2418" s="274"/>
      <c r="U2418" s="274"/>
      <c r="V2418" s="960">
        <v>0.14699999999999999</v>
      </c>
      <c r="W2418" s="928"/>
      <c r="X2418" s="919"/>
      <c r="Y2418" s="845">
        <f t="shared" si="156"/>
        <v>0</v>
      </c>
    </row>
    <row r="2419" spans="1:25" s="284" customFormat="1" ht="20.25" customHeight="1" x14ac:dyDescent="0.3">
      <c r="A2419" s="273">
        <v>2080</v>
      </c>
      <c r="B2419" s="274"/>
      <c r="C2419" s="810" t="s">
        <v>3581</v>
      </c>
      <c r="D2419" s="275" t="s">
        <v>2980</v>
      </c>
      <c r="E2419" s="623">
        <v>0.121</v>
      </c>
      <c r="F2419" s="277">
        <v>4.5</v>
      </c>
      <c r="G2419" s="278" t="s">
        <v>48</v>
      </c>
      <c r="H2419" s="279" t="s">
        <v>103</v>
      </c>
      <c r="I2419" s="278"/>
      <c r="J2419" s="278"/>
      <c r="K2419" s="280"/>
      <c r="L2419" s="280"/>
      <c r="M2419" s="280"/>
      <c r="N2419" s="281"/>
      <c r="O2419" s="282"/>
      <c r="P2419" s="281"/>
      <c r="Q2419" s="282"/>
      <c r="R2419" s="281"/>
      <c r="S2419" s="282"/>
      <c r="T2419" s="274"/>
      <c r="U2419" s="274"/>
      <c r="V2419" s="960">
        <v>0.121</v>
      </c>
      <c r="W2419" s="928"/>
      <c r="X2419" s="919"/>
      <c r="Y2419" s="845">
        <f t="shared" si="156"/>
        <v>0</v>
      </c>
    </row>
    <row r="2420" spans="1:25" s="284" customFormat="1" ht="20.25" customHeight="1" x14ac:dyDescent="0.3">
      <c r="A2420" s="273">
        <v>2081</v>
      </c>
      <c r="B2420" s="274"/>
      <c r="C2420" s="810" t="s">
        <v>4786</v>
      </c>
      <c r="D2420" s="275" t="s">
        <v>3582</v>
      </c>
      <c r="E2420" s="580">
        <f t="shared" ref="E2420:E2428" si="157">V2420+W2420+X2420</f>
        <v>0.215</v>
      </c>
      <c r="F2420" s="277">
        <v>4.5</v>
      </c>
      <c r="G2420" s="278" t="s">
        <v>48</v>
      </c>
      <c r="H2420" s="279" t="s">
        <v>103</v>
      </c>
      <c r="I2420" s="278"/>
      <c r="J2420" s="278"/>
      <c r="K2420" s="280"/>
      <c r="L2420" s="280"/>
      <c r="M2420" s="280"/>
      <c r="N2420" s="281"/>
      <c r="O2420" s="282"/>
      <c r="P2420" s="281"/>
      <c r="Q2420" s="282"/>
      <c r="R2420" s="281"/>
      <c r="S2420" s="282"/>
      <c r="T2420" s="274"/>
      <c r="U2420" s="274"/>
      <c r="V2420" s="919">
        <v>0.215</v>
      </c>
      <c r="W2420" s="928"/>
      <c r="X2420" s="919"/>
      <c r="Y2420" s="845">
        <f t="shared" si="156"/>
        <v>0</v>
      </c>
    </row>
    <row r="2421" spans="1:25" s="284" customFormat="1" ht="20.25" customHeight="1" x14ac:dyDescent="0.3">
      <c r="A2421" s="273">
        <v>2082</v>
      </c>
      <c r="B2421" s="274"/>
      <c r="C2421" s="810" t="s">
        <v>4787</v>
      </c>
      <c r="D2421" s="275" t="s">
        <v>3583</v>
      </c>
      <c r="E2421" s="580">
        <f t="shared" si="157"/>
        <v>0.13</v>
      </c>
      <c r="F2421" s="277">
        <v>4.5</v>
      </c>
      <c r="G2421" s="278" t="s">
        <v>48</v>
      </c>
      <c r="H2421" s="279" t="s">
        <v>103</v>
      </c>
      <c r="I2421" s="278"/>
      <c r="J2421" s="278"/>
      <c r="K2421" s="280"/>
      <c r="L2421" s="280"/>
      <c r="M2421" s="280"/>
      <c r="N2421" s="281"/>
      <c r="O2421" s="282"/>
      <c r="P2421" s="281"/>
      <c r="Q2421" s="282"/>
      <c r="R2421" s="281"/>
      <c r="S2421" s="282"/>
      <c r="T2421" s="274"/>
      <c r="U2421" s="274"/>
      <c r="V2421" s="919">
        <v>0.13</v>
      </c>
      <c r="W2421" s="928"/>
      <c r="X2421" s="919"/>
      <c r="Y2421" s="845">
        <f t="shared" si="156"/>
        <v>0</v>
      </c>
    </row>
    <row r="2422" spans="1:25" s="284" customFormat="1" ht="20.25" customHeight="1" x14ac:dyDescent="0.3">
      <c r="A2422" s="273">
        <v>2083</v>
      </c>
      <c r="B2422" s="274"/>
      <c r="C2422" s="810" t="s">
        <v>4788</v>
      </c>
      <c r="D2422" s="275" t="s">
        <v>3584</v>
      </c>
      <c r="E2422" s="580">
        <f t="shared" si="157"/>
        <v>0.24</v>
      </c>
      <c r="F2422" s="277">
        <v>4.5</v>
      </c>
      <c r="G2422" s="278" t="s">
        <v>48</v>
      </c>
      <c r="H2422" s="279" t="s">
        <v>103</v>
      </c>
      <c r="I2422" s="278"/>
      <c r="J2422" s="278"/>
      <c r="K2422" s="280"/>
      <c r="L2422" s="280"/>
      <c r="M2422" s="280"/>
      <c r="N2422" s="281"/>
      <c r="O2422" s="282"/>
      <c r="P2422" s="281"/>
      <c r="Q2422" s="282"/>
      <c r="R2422" s="281"/>
      <c r="S2422" s="282"/>
      <c r="T2422" s="274"/>
      <c r="U2422" s="274"/>
      <c r="V2422" s="919">
        <v>0.24</v>
      </c>
      <c r="W2422" s="928"/>
      <c r="X2422" s="919"/>
      <c r="Y2422" s="845">
        <f t="shared" si="156"/>
        <v>0</v>
      </c>
    </row>
    <row r="2423" spans="1:25" s="284" customFormat="1" ht="20.25" customHeight="1" x14ac:dyDescent="0.3">
      <c r="A2423" s="273">
        <v>2084</v>
      </c>
      <c r="B2423" s="274"/>
      <c r="C2423" s="810" t="s">
        <v>4789</v>
      </c>
      <c r="D2423" s="275" t="s">
        <v>3585</v>
      </c>
      <c r="E2423" s="580">
        <f t="shared" si="157"/>
        <v>0.24</v>
      </c>
      <c r="F2423" s="277">
        <v>4.5</v>
      </c>
      <c r="G2423" s="278" t="s">
        <v>48</v>
      </c>
      <c r="H2423" s="279" t="s">
        <v>103</v>
      </c>
      <c r="I2423" s="278"/>
      <c r="J2423" s="278"/>
      <c r="K2423" s="280"/>
      <c r="L2423" s="280"/>
      <c r="M2423" s="280"/>
      <c r="N2423" s="281"/>
      <c r="O2423" s="282"/>
      <c r="P2423" s="281"/>
      <c r="Q2423" s="282"/>
      <c r="R2423" s="281"/>
      <c r="S2423" s="282"/>
      <c r="T2423" s="274"/>
      <c r="U2423" s="274"/>
      <c r="V2423" s="919">
        <v>0.24</v>
      </c>
      <c r="W2423" s="928"/>
      <c r="X2423" s="919"/>
      <c r="Y2423" s="845">
        <f t="shared" si="156"/>
        <v>0</v>
      </c>
    </row>
    <row r="2424" spans="1:25" s="284" customFormat="1" ht="20.25" customHeight="1" x14ac:dyDescent="0.3">
      <c r="A2424" s="273">
        <v>2085</v>
      </c>
      <c r="B2424" s="274"/>
      <c r="C2424" s="810" t="s">
        <v>4790</v>
      </c>
      <c r="D2424" s="275" t="s">
        <v>3586</v>
      </c>
      <c r="E2424" s="580">
        <f t="shared" si="157"/>
        <v>0.24</v>
      </c>
      <c r="F2424" s="277">
        <v>4.5</v>
      </c>
      <c r="G2424" s="278" t="s">
        <v>48</v>
      </c>
      <c r="H2424" s="279" t="s">
        <v>103</v>
      </c>
      <c r="I2424" s="278"/>
      <c r="J2424" s="278"/>
      <c r="K2424" s="280"/>
      <c r="L2424" s="280"/>
      <c r="M2424" s="280"/>
      <c r="N2424" s="281"/>
      <c r="O2424" s="282"/>
      <c r="P2424" s="281"/>
      <c r="Q2424" s="282"/>
      <c r="R2424" s="281"/>
      <c r="S2424" s="282"/>
      <c r="T2424" s="274"/>
      <c r="U2424" s="274"/>
      <c r="V2424" s="919">
        <v>0.24</v>
      </c>
      <c r="W2424" s="928"/>
      <c r="X2424" s="919"/>
      <c r="Y2424" s="845">
        <f t="shared" si="156"/>
        <v>0</v>
      </c>
    </row>
    <row r="2425" spans="1:25" s="284" customFormat="1" ht="20.25" customHeight="1" x14ac:dyDescent="0.3">
      <c r="A2425" s="273">
        <v>2086</v>
      </c>
      <c r="B2425" s="274"/>
      <c r="C2425" s="810" t="s">
        <v>4791</v>
      </c>
      <c r="D2425" s="275" t="s">
        <v>3587</v>
      </c>
      <c r="E2425" s="580">
        <f t="shared" si="157"/>
        <v>0.24</v>
      </c>
      <c r="F2425" s="277">
        <v>4.5</v>
      </c>
      <c r="G2425" s="278" t="s">
        <v>48</v>
      </c>
      <c r="H2425" s="279" t="s">
        <v>103</v>
      </c>
      <c r="I2425" s="278"/>
      <c r="J2425" s="278"/>
      <c r="K2425" s="280"/>
      <c r="L2425" s="280"/>
      <c r="M2425" s="280"/>
      <c r="N2425" s="281"/>
      <c r="O2425" s="282"/>
      <c r="P2425" s="281"/>
      <c r="Q2425" s="282"/>
      <c r="R2425" s="281"/>
      <c r="S2425" s="282"/>
      <c r="T2425" s="274"/>
      <c r="U2425" s="274"/>
      <c r="V2425" s="919">
        <v>0.24</v>
      </c>
      <c r="W2425" s="928"/>
      <c r="X2425" s="919"/>
      <c r="Y2425" s="845">
        <f t="shared" si="156"/>
        <v>0</v>
      </c>
    </row>
    <row r="2426" spans="1:25" s="284" customFormat="1" ht="20.25" customHeight="1" x14ac:dyDescent="0.3">
      <c r="A2426" s="273">
        <v>2087</v>
      </c>
      <c r="B2426" s="274"/>
      <c r="C2426" s="810" t="s">
        <v>4792</v>
      </c>
      <c r="D2426" s="275" t="s">
        <v>3588</v>
      </c>
      <c r="E2426" s="580">
        <f t="shared" si="157"/>
        <v>0.24</v>
      </c>
      <c r="F2426" s="277">
        <v>4.5</v>
      </c>
      <c r="G2426" s="278" t="s">
        <v>48</v>
      </c>
      <c r="H2426" s="279" t="s">
        <v>103</v>
      </c>
      <c r="I2426" s="278"/>
      <c r="J2426" s="278"/>
      <c r="K2426" s="280"/>
      <c r="L2426" s="280"/>
      <c r="M2426" s="280"/>
      <c r="N2426" s="281"/>
      <c r="O2426" s="282"/>
      <c r="P2426" s="281"/>
      <c r="Q2426" s="282"/>
      <c r="R2426" s="281"/>
      <c r="S2426" s="282"/>
      <c r="T2426" s="274"/>
      <c r="U2426" s="274"/>
      <c r="V2426" s="919">
        <v>0.24</v>
      </c>
      <c r="W2426" s="928"/>
      <c r="X2426" s="919"/>
      <c r="Y2426" s="845">
        <f t="shared" si="156"/>
        <v>0</v>
      </c>
    </row>
    <row r="2427" spans="1:25" s="284" customFormat="1" ht="20.25" customHeight="1" x14ac:dyDescent="0.3">
      <c r="A2427" s="273">
        <v>2088</v>
      </c>
      <c r="B2427" s="274"/>
      <c r="C2427" s="810" t="s">
        <v>4793</v>
      </c>
      <c r="D2427" s="275" t="s">
        <v>3589</v>
      </c>
      <c r="E2427" s="580">
        <f t="shared" si="157"/>
        <v>0.24</v>
      </c>
      <c r="F2427" s="277">
        <v>4.5</v>
      </c>
      <c r="G2427" s="278" t="s">
        <v>48</v>
      </c>
      <c r="H2427" s="279" t="s">
        <v>103</v>
      </c>
      <c r="I2427" s="278"/>
      <c r="J2427" s="278"/>
      <c r="K2427" s="280"/>
      <c r="L2427" s="280"/>
      <c r="M2427" s="280"/>
      <c r="N2427" s="281"/>
      <c r="O2427" s="282"/>
      <c r="P2427" s="281"/>
      <c r="Q2427" s="282"/>
      <c r="R2427" s="281"/>
      <c r="S2427" s="282"/>
      <c r="T2427" s="274"/>
      <c r="U2427" s="274"/>
      <c r="V2427" s="919">
        <v>0.24</v>
      </c>
      <c r="W2427" s="928"/>
      <c r="X2427" s="919"/>
      <c r="Y2427" s="845">
        <f t="shared" si="156"/>
        <v>0</v>
      </c>
    </row>
    <row r="2428" spans="1:25" s="284" customFormat="1" ht="20.25" customHeight="1" x14ac:dyDescent="0.3">
      <c r="A2428" s="273">
        <v>2089</v>
      </c>
      <c r="B2428" s="274"/>
      <c r="C2428" s="810" t="s">
        <v>4794</v>
      </c>
      <c r="D2428" s="275" t="s">
        <v>3590</v>
      </c>
      <c r="E2428" s="580">
        <f t="shared" si="157"/>
        <v>0.24</v>
      </c>
      <c r="F2428" s="277">
        <v>4.5</v>
      </c>
      <c r="G2428" s="278" t="s">
        <v>48</v>
      </c>
      <c r="H2428" s="279" t="s">
        <v>103</v>
      </c>
      <c r="I2428" s="278"/>
      <c r="J2428" s="278"/>
      <c r="K2428" s="280"/>
      <c r="L2428" s="280"/>
      <c r="M2428" s="280"/>
      <c r="N2428" s="281"/>
      <c r="O2428" s="282"/>
      <c r="P2428" s="281"/>
      <c r="Q2428" s="282"/>
      <c r="R2428" s="281"/>
      <c r="S2428" s="282"/>
      <c r="T2428" s="274"/>
      <c r="U2428" s="274"/>
      <c r="V2428" s="919">
        <v>0.24</v>
      </c>
      <c r="W2428" s="928"/>
      <c r="X2428" s="919"/>
      <c r="Y2428" s="845">
        <f t="shared" si="156"/>
        <v>0</v>
      </c>
    </row>
    <row r="2429" spans="1:25" s="23" customFormat="1" ht="20.25" customHeight="1" x14ac:dyDescent="0.3">
      <c r="A2429" s="273" t="s">
        <v>3591</v>
      </c>
      <c r="B2429" s="273"/>
      <c r="C2429" s="809"/>
      <c r="D2429" s="273"/>
      <c r="E2429" s="273"/>
      <c r="F2429" s="273"/>
      <c r="G2429" s="273"/>
      <c r="H2429" s="273"/>
      <c r="I2429" s="278"/>
      <c r="J2429" s="278"/>
      <c r="K2429" s="280"/>
      <c r="L2429" s="280"/>
      <c r="M2429" s="280"/>
      <c r="N2429" s="281"/>
      <c r="O2429" s="282"/>
      <c r="P2429" s="281"/>
      <c r="Q2429" s="282"/>
      <c r="R2429" s="281"/>
      <c r="S2429" s="282"/>
      <c r="T2429" s="274"/>
      <c r="U2429" s="274"/>
      <c r="V2429" s="919"/>
      <c r="W2429" s="928"/>
      <c r="X2429" s="919"/>
      <c r="Y2429" s="31">
        <f t="shared" si="156"/>
        <v>0</v>
      </c>
    </row>
    <row r="2430" spans="1:25" s="23" customFormat="1" ht="20.25" customHeight="1" x14ac:dyDescent="0.3">
      <c r="A2430" s="273"/>
      <c r="B2430" s="273"/>
      <c r="C2430" s="809"/>
      <c r="D2430" s="273" t="s">
        <v>252</v>
      </c>
      <c r="E2430" s="596">
        <f>SUM(E2431:E2435)</f>
        <v>3.26</v>
      </c>
      <c r="F2430" s="273"/>
      <c r="G2430" s="273"/>
      <c r="H2430" s="273"/>
      <c r="I2430" s="278"/>
      <c r="J2430" s="278"/>
      <c r="K2430" s="280"/>
      <c r="L2430" s="280"/>
      <c r="M2430" s="280"/>
      <c r="N2430" s="281"/>
      <c r="O2430" s="282"/>
      <c r="P2430" s="281"/>
      <c r="Q2430" s="282"/>
      <c r="R2430" s="281"/>
      <c r="S2430" s="282"/>
      <c r="T2430" s="274"/>
      <c r="U2430" s="274"/>
      <c r="V2430" s="919"/>
      <c r="W2430" s="928"/>
      <c r="X2430" s="919"/>
      <c r="Y2430" s="31">
        <f t="shared" si="156"/>
        <v>3.26</v>
      </c>
    </row>
    <row r="2431" spans="1:25" s="23" customFormat="1" ht="20.25" customHeight="1" x14ac:dyDescent="0.3">
      <c r="A2431" s="273">
        <v>2090</v>
      </c>
      <c r="B2431" s="274"/>
      <c r="C2431" s="810" t="s">
        <v>3592</v>
      </c>
      <c r="D2431" s="274" t="s">
        <v>3593</v>
      </c>
      <c r="E2431" s="580">
        <f t="shared" ref="E2431:E2435" si="158">V2431+W2431+X2431</f>
        <v>0.9</v>
      </c>
      <c r="F2431" s="277">
        <v>6</v>
      </c>
      <c r="G2431" s="278" t="s">
        <v>48</v>
      </c>
      <c r="H2431" s="279" t="s">
        <v>103</v>
      </c>
      <c r="I2431" s="278"/>
      <c r="J2431" s="278"/>
      <c r="K2431" s="280"/>
      <c r="L2431" s="280"/>
      <c r="M2431" s="280"/>
      <c r="N2431" s="281"/>
      <c r="O2431" s="282"/>
      <c r="P2431" s="281"/>
      <c r="Q2431" s="282"/>
      <c r="R2431" s="281"/>
      <c r="S2431" s="282"/>
      <c r="T2431" s="274"/>
      <c r="U2431" s="274"/>
      <c r="V2431" s="919">
        <v>0.9</v>
      </c>
      <c r="W2431" s="928"/>
      <c r="X2431" s="919"/>
      <c r="Y2431" s="31">
        <f t="shared" si="156"/>
        <v>0</v>
      </c>
    </row>
    <row r="2432" spans="1:25" s="23" customFormat="1" ht="20.25" customHeight="1" x14ac:dyDescent="0.3">
      <c r="A2432" s="273">
        <v>2091</v>
      </c>
      <c r="B2432" s="274"/>
      <c r="C2432" s="810" t="s">
        <v>3594</v>
      </c>
      <c r="D2432" s="274" t="s">
        <v>3595</v>
      </c>
      <c r="E2432" s="580">
        <f t="shared" si="158"/>
        <v>0.79</v>
      </c>
      <c r="F2432" s="277">
        <v>6</v>
      </c>
      <c r="G2432" s="278" t="s">
        <v>48</v>
      </c>
      <c r="H2432" s="279" t="s">
        <v>103</v>
      </c>
      <c r="I2432" s="278"/>
      <c r="J2432" s="278"/>
      <c r="K2432" s="280"/>
      <c r="L2432" s="280"/>
      <c r="M2432" s="280"/>
      <c r="N2432" s="281"/>
      <c r="O2432" s="282"/>
      <c r="P2432" s="281"/>
      <c r="Q2432" s="282"/>
      <c r="R2432" s="281"/>
      <c r="S2432" s="282"/>
      <c r="T2432" s="274"/>
      <c r="U2432" s="274"/>
      <c r="V2432" s="919">
        <v>0.79</v>
      </c>
      <c r="W2432" s="928"/>
      <c r="X2432" s="919"/>
      <c r="Y2432" s="31">
        <f t="shared" si="156"/>
        <v>0</v>
      </c>
    </row>
    <row r="2433" spans="1:25" s="23" customFormat="1" ht="20.25" customHeight="1" x14ac:dyDescent="0.3">
      <c r="A2433" s="273">
        <v>2092</v>
      </c>
      <c r="B2433" s="274"/>
      <c r="C2433" s="810" t="s">
        <v>3596</v>
      </c>
      <c r="D2433" s="274" t="s">
        <v>3597</v>
      </c>
      <c r="E2433" s="580">
        <f t="shared" si="158"/>
        <v>0.67</v>
      </c>
      <c r="F2433" s="277">
        <v>6</v>
      </c>
      <c r="G2433" s="278" t="s">
        <v>48</v>
      </c>
      <c r="H2433" s="279" t="s">
        <v>103</v>
      </c>
      <c r="I2433" s="278"/>
      <c r="J2433" s="278"/>
      <c r="K2433" s="280"/>
      <c r="L2433" s="280"/>
      <c r="M2433" s="280"/>
      <c r="N2433" s="281"/>
      <c r="O2433" s="282"/>
      <c r="P2433" s="281"/>
      <c r="Q2433" s="282"/>
      <c r="R2433" s="281"/>
      <c r="S2433" s="282"/>
      <c r="T2433" s="274"/>
      <c r="U2433" s="274"/>
      <c r="V2433" s="919">
        <v>0.67</v>
      </c>
      <c r="W2433" s="928"/>
      <c r="X2433" s="919"/>
      <c r="Y2433" s="31">
        <f t="shared" si="156"/>
        <v>0</v>
      </c>
    </row>
    <row r="2434" spans="1:25" s="23" customFormat="1" ht="20.25" customHeight="1" x14ac:dyDescent="0.3">
      <c r="A2434" s="273">
        <v>2093</v>
      </c>
      <c r="B2434" s="274"/>
      <c r="C2434" s="810" t="s">
        <v>3598</v>
      </c>
      <c r="D2434" s="274" t="s">
        <v>3599</v>
      </c>
      <c r="E2434" s="580">
        <f t="shared" si="158"/>
        <v>0.53</v>
      </c>
      <c r="F2434" s="277">
        <v>6</v>
      </c>
      <c r="G2434" s="278" t="s">
        <v>48</v>
      </c>
      <c r="H2434" s="279" t="s">
        <v>103</v>
      </c>
      <c r="I2434" s="278"/>
      <c r="J2434" s="278"/>
      <c r="K2434" s="280"/>
      <c r="L2434" s="280"/>
      <c r="M2434" s="280"/>
      <c r="N2434" s="281"/>
      <c r="O2434" s="282"/>
      <c r="P2434" s="281"/>
      <c r="Q2434" s="282"/>
      <c r="R2434" s="281"/>
      <c r="S2434" s="282"/>
      <c r="T2434" s="274"/>
      <c r="U2434" s="274"/>
      <c r="V2434" s="919">
        <v>0.53</v>
      </c>
      <c r="W2434" s="928"/>
      <c r="X2434" s="919"/>
      <c r="Y2434" s="31">
        <f t="shared" si="156"/>
        <v>0</v>
      </c>
    </row>
    <row r="2435" spans="1:25" s="23" customFormat="1" ht="20.25" customHeight="1" x14ac:dyDescent="0.3">
      <c r="A2435" s="273">
        <v>2094</v>
      </c>
      <c r="B2435" s="274"/>
      <c r="C2435" s="810" t="s">
        <v>3600</v>
      </c>
      <c r="D2435" s="274" t="s">
        <v>3601</v>
      </c>
      <c r="E2435" s="580">
        <f t="shared" si="158"/>
        <v>0.37</v>
      </c>
      <c r="F2435" s="277">
        <v>6</v>
      </c>
      <c r="G2435" s="278" t="s">
        <v>48</v>
      </c>
      <c r="H2435" s="279" t="s">
        <v>103</v>
      </c>
      <c r="I2435" s="278"/>
      <c r="J2435" s="278"/>
      <c r="K2435" s="280"/>
      <c r="L2435" s="280"/>
      <c r="M2435" s="280"/>
      <c r="N2435" s="281"/>
      <c r="O2435" s="282"/>
      <c r="P2435" s="281"/>
      <c r="Q2435" s="282"/>
      <c r="R2435" s="281"/>
      <c r="S2435" s="282"/>
      <c r="T2435" s="274"/>
      <c r="U2435" s="274"/>
      <c r="V2435" s="919">
        <v>0.37</v>
      </c>
      <c r="W2435" s="928"/>
      <c r="X2435" s="919"/>
      <c r="Y2435" s="31">
        <f t="shared" si="156"/>
        <v>0</v>
      </c>
    </row>
    <row r="2436" spans="1:25" ht="20.25" customHeight="1" x14ac:dyDescent="0.3">
      <c r="A2436" s="528" t="s">
        <v>3602</v>
      </c>
      <c r="B2436" s="528"/>
      <c r="C2436" s="847"/>
      <c r="D2436" s="528"/>
      <c r="E2436" s="528"/>
      <c r="F2436" s="528"/>
      <c r="G2436" s="528"/>
      <c r="H2436" s="528"/>
      <c r="I2436" s="278"/>
      <c r="J2436" s="278"/>
      <c r="K2436" s="280"/>
      <c r="L2436" s="280"/>
      <c r="M2436" s="280"/>
      <c r="N2436" s="281"/>
      <c r="O2436" s="282"/>
      <c r="P2436" s="281"/>
      <c r="Q2436" s="282"/>
      <c r="R2436" s="281"/>
      <c r="S2436" s="282"/>
      <c r="T2436" s="274"/>
      <c r="U2436" s="274"/>
      <c r="V2436" s="919"/>
      <c r="W2436" s="928"/>
      <c r="X2436" s="919"/>
      <c r="Y2436" s="31">
        <f t="shared" si="156"/>
        <v>0</v>
      </c>
    </row>
    <row r="2437" spans="1:25" ht="20.25" customHeight="1" x14ac:dyDescent="0.3">
      <c r="A2437" s="528" t="s">
        <v>35</v>
      </c>
      <c r="B2437" s="528"/>
      <c r="C2437" s="847"/>
      <c r="D2437" s="528"/>
      <c r="E2437" s="541">
        <f>E2439+E2503+E2526+E2535+E2550</f>
        <v>84.302000000000021</v>
      </c>
      <c r="F2437" s="528"/>
      <c r="G2437" s="528"/>
      <c r="H2437" s="528"/>
      <c r="I2437" s="278"/>
      <c r="J2437" s="278"/>
      <c r="K2437" s="280"/>
      <c r="L2437" s="280"/>
      <c r="M2437" s="280"/>
      <c r="N2437" s="281"/>
      <c r="O2437" s="282"/>
      <c r="P2437" s="281"/>
      <c r="Q2437" s="282"/>
      <c r="R2437" s="281"/>
      <c r="S2437" s="282"/>
      <c r="T2437" s="274"/>
      <c r="U2437" s="274"/>
      <c r="V2437" s="919"/>
      <c r="W2437" s="928"/>
      <c r="X2437" s="919"/>
      <c r="Y2437" s="31">
        <f t="shared" si="156"/>
        <v>84.302000000000021</v>
      </c>
    </row>
    <row r="2438" spans="1:25" ht="20.25" customHeight="1" x14ac:dyDescent="0.3">
      <c r="A2438" s="528" t="s">
        <v>3603</v>
      </c>
      <c r="B2438" s="528"/>
      <c r="C2438" s="847"/>
      <c r="D2438" s="528"/>
      <c r="E2438" s="528"/>
      <c r="F2438" s="528"/>
      <c r="G2438" s="528"/>
      <c r="H2438" s="528"/>
      <c r="I2438" s="278"/>
      <c r="J2438" s="278"/>
      <c r="K2438" s="280"/>
      <c r="L2438" s="280"/>
      <c r="M2438" s="280"/>
      <c r="N2438" s="281"/>
      <c r="O2438" s="282"/>
      <c r="P2438" s="281"/>
      <c r="Q2438" s="282"/>
      <c r="R2438" s="281"/>
      <c r="S2438" s="282"/>
      <c r="T2438" s="274"/>
      <c r="U2438" s="274"/>
      <c r="V2438" s="919"/>
      <c r="W2438" s="928"/>
      <c r="X2438" s="919"/>
      <c r="Y2438" s="31">
        <f t="shared" si="156"/>
        <v>0</v>
      </c>
    </row>
    <row r="2439" spans="1:25" ht="20.25" customHeight="1" x14ac:dyDescent="0.3">
      <c r="A2439" s="528"/>
      <c r="B2439" s="528"/>
      <c r="C2439" s="847"/>
      <c r="D2439" s="528" t="s">
        <v>252</v>
      </c>
      <c r="E2439" s="541">
        <f>SUM(E2440:E2501)</f>
        <v>36.952000000000019</v>
      </c>
      <c r="F2439" s="528"/>
      <c r="G2439" s="528"/>
      <c r="H2439" s="528"/>
      <c r="I2439" s="278"/>
      <c r="J2439" s="278"/>
      <c r="K2439" s="280"/>
      <c r="L2439" s="280"/>
      <c r="M2439" s="280"/>
      <c r="N2439" s="281"/>
      <c r="O2439" s="282"/>
      <c r="P2439" s="281"/>
      <c r="Q2439" s="282"/>
      <c r="R2439" s="281"/>
      <c r="S2439" s="282"/>
      <c r="T2439" s="274"/>
      <c r="U2439" s="274"/>
      <c r="V2439" s="919"/>
      <c r="W2439" s="928"/>
      <c r="X2439" s="919"/>
      <c r="Y2439" s="31">
        <f t="shared" si="156"/>
        <v>36.952000000000019</v>
      </c>
    </row>
    <row r="2440" spans="1:25" s="23" customFormat="1" ht="20.25" customHeight="1" x14ac:dyDescent="0.3">
      <c r="A2440" s="273">
        <v>2095</v>
      </c>
      <c r="B2440" s="274">
        <v>2196223</v>
      </c>
      <c r="C2440" s="810" t="s">
        <v>3604</v>
      </c>
      <c r="D2440" s="275" t="s">
        <v>3605</v>
      </c>
      <c r="E2440" s="623">
        <v>4</v>
      </c>
      <c r="F2440" s="277">
        <v>6</v>
      </c>
      <c r="G2440" s="278" t="s">
        <v>39</v>
      </c>
      <c r="H2440" s="279" t="str">
        <f t="shared" ref="H2440:H2478" si="159">IF(F2440&lt;5.1,"6","10")</f>
        <v>10</v>
      </c>
      <c r="I2440" s="278">
        <v>4</v>
      </c>
      <c r="J2440" s="278">
        <v>4</v>
      </c>
      <c r="K2440" s="280"/>
      <c r="L2440" s="280"/>
      <c r="M2440" s="280"/>
      <c r="N2440" s="278">
        <v>4</v>
      </c>
      <c r="O2440" s="282">
        <v>100</v>
      </c>
      <c r="P2440" s="278">
        <v>4</v>
      </c>
      <c r="Q2440" s="282">
        <v>100</v>
      </c>
      <c r="R2440" s="281">
        <v>2.8</v>
      </c>
      <c r="S2440" s="282">
        <v>70</v>
      </c>
      <c r="T2440" s="274" t="s">
        <v>433</v>
      </c>
      <c r="U2440" s="274">
        <v>2023</v>
      </c>
      <c r="V2440" s="960">
        <v>4</v>
      </c>
      <c r="W2440" s="945"/>
      <c r="X2440" s="946"/>
      <c r="Y2440" s="31">
        <f t="shared" si="156"/>
        <v>0</v>
      </c>
    </row>
    <row r="2441" spans="1:25" s="23" customFormat="1" ht="20.25" customHeight="1" x14ac:dyDescent="0.3">
      <c r="A2441" s="273">
        <v>2096</v>
      </c>
      <c r="B2441" s="274">
        <v>2202175</v>
      </c>
      <c r="C2441" s="810" t="s">
        <v>3606</v>
      </c>
      <c r="D2441" s="275" t="s">
        <v>38</v>
      </c>
      <c r="E2441" s="623">
        <v>2</v>
      </c>
      <c r="F2441" s="277">
        <v>6</v>
      </c>
      <c r="G2441" s="278" t="s">
        <v>39</v>
      </c>
      <c r="H2441" s="279" t="str">
        <f t="shared" si="159"/>
        <v>10</v>
      </c>
      <c r="I2441" s="278">
        <v>2</v>
      </c>
      <c r="J2441" s="278">
        <v>2</v>
      </c>
      <c r="K2441" s="280"/>
      <c r="L2441" s="280"/>
      <c r="M2441" s="280"/>
      <c r="N2441" s="278">
        <v>2</v>
      </c>
      <c r="O2441" s="282">
        <v>100</v>
      </c>
      <c r="P2441" s="278">
        <v>2</v>
      </c>
      <c r="Q2441" s="282">
        <v>100</v>
      </c>
      <c r="R2441" s="281">
        <v>1.4</v>
      </c>
      <c r="S2441" s="282">
        <v>70</v>
      </c>
      <c r="T2441" s="274" t="s">
        <v>433</v>
      </c>
      <c r="U2441" s="274">
        <v>2023</v>
      </c>
      <c r="V2441" s="960">
        <v>2</v>
      </c>
      <c r="W2441" s="945"/>
      <c r="X2441" s="946"/>
      <c r="Y2441" s="31">
        <f t="shared" si="156"/>
        <v>0</v>
      </c>
    </row>
    <row r="2442" spans="1:25" s="23" customFormat="1" ht="20.25" customHeight="1" x14ac:dyDescent="0.3">
      <c r="A2442" s="273">
        <v>2097</v>
      </c>
      <c r="B2442" s="274">
        <v>2198287</v>
      </c>
      <c r="C2442" s="810" t="s">
        <v>3607</v>
      </c>
      <c r="D2442" s="275" t="s">
        <v>107</v>
      </c>
      <c r="E2442" s="355">
        <v>1.8169999999999999</v>
      </c>
      <c r="F2442" s="277">
        <v>6</v>
      </c>
      <c r="G2442" s="278" t="s">
        <v>39</v>
      </c>
      <c r="H2442" s="279" t="str">
        <f t="shared" si="159"/>
        <v>10</v>
      </c>
      <c r="I2442" s="278">
        <v>2</v>
      </c>
      <c r="J2442" s="278">
        <v>2</v>
      </c>
      <c r="K2442" s="280"/>
      <c r="L2442" s="280"/>
      <c r="M2442" s="280"/>
      <c r="N2442" s="278">
        <v>2</v>
      </c>
      <c r="O2442" s="282">
        <v>100</v>
      </c>
      <c r="P2442" s="278">
        <v>2</v>
      </c>
      <c r="Q2442" s="282">
        <v>100</v>
      </c>
      <c r="R2442" s="281">
        <v>1.4</v>
      </c>
      <c r="S2442" s="282">
        <v>70</v>
      </c>
      <c r="T2442" s="274" t="s">
        <v>433</v>
      </c>
      <c r="U2442" s="274">
        <v>2023</v>
      </c>
      <c r="V2442" s="961">
        <v>1.8169999999999999</v>
      </c>
      <c r="W2442" s="945"/>
      <c r="X2442" s="946"/>
      <c r="Y2442" s="31">
        <f t="shared" si="156"/>
        <v>0</v>
      </c>
    </row>
    <row r="2443" spans="1:25" s="23" customFormat="1" ht="20.25" customHeight="1" x14ac:dyDescent="0.3">
      <c r="A2443" s="273">
        <v>2098</v>
      </c>
      <c r="B2443" s="274">
        <v>2200046</v>
      </c>
      <c r="C2443" s="810" t="s">
        <v>3608</v>
      </c>
      <c r="D2443" s="275" t="s">
        <v>330</v>
      </c>
      <c r="E2443" s="355">
        <v>1.145</v>
      </c>
      <c r="F2443" s="277">
        <v>6</v>
      </c>
      <c r="G2443" s="278" t="s">
        <v>39</v>
      </c>
      <c r="H2443" s="279" t="str">
        <f t="shared" si="159"/>
        <v>10</v>
      </c>
      <c r="I2443" s="278">
        <v>1</v>
      </c>
      <c r="J2443" s="278">
        <v>1</v>
      </c>
      <c r="K2443" s="280"/>
      <c r="L2443" s="280"/>
      <c r="M2443" s="280"/>
      <c r="N2443" s="278">
        <v>1</v>
      </c>
      <c r="O2443" s="282">
        <v>100</v>
      </c>
      <c r="P2443" s="278">
        <v>1</v>
      </c>
      <c r="Q2443" s="282">
        <v>100</v>
      </c>
      <c r="R2443" s="281">
        <v>0.7</v>
      </c>
      <c r="S2443" s="282">
        <v>70</v>
      </c>
      <c r="T2443" s="274" t="s">
        <v>433</v>
      </c>
      <c r="U2443" s="274">
        <v>2023</v>
      </c>
      <c r="V2443" s="961">
        <v>1.145</v>
      </c>
      <c r="W2443" s="945"/>
      <c r="X2443" s="946"/>
      <c r="Y2443" s="31">
        <f t="shared" si="156"/>
        <v>0</v>
      </c>
    </row>
    <row r="2444" spans="1:25" s="23" customFormat="1" ht="20.25" customHeight="1" x14ac:dyDescent="0.3">
      <c r="A2444" s="273">
        <v>2099</v>
      </c>
      <c r="B2444" s="274">
        <v>2196835</v>
      </c>
      <c r="C2444" s="810" t="s">
        <v>3609</v>
      </c>
      <c r="D2444" s="275" t="s">
        <v>1135</v>
      </c>
      <c r="E2444" s="355">
        <v>1.036</v>
      </c>
      <c r="F2444" s="277">
        <v>3.5</v>
      </c>
      <c r="G2444" s="278" t="s">
        <v>48</v>
      </c>
      <c r="H2444" s="279" t="str">
        <f t="shared" si="159"/>
        <v>6</v>
      </c>
      <c r="I2444" s="278">
        <v>1</v>
      </c>
      <c r="J2444" s="278">
        <v>1</v>
      </c>
      <c r="K2444" s="280"/>
      <c r="L2444" s="280"/>
      <c r="M2444" s="280"/>
      <c r="N2444" s="278">
        <v>1</v>
      </c>
      <c r="O2444" s="282">
        <v>100</v>
      </c>
      <c r="P2444" s="278">
        <v>1</v>
      </c>
      <c r="Q2444" s="282">
        <v>100</v>
      </c>
      <c r="R2444" s="281">
        <v>0.7</v>
      </c>
      <c r="S2444" s="282">
        <v>70</v>
      </c>
      <c r="T2444" s="274" t="s">
        <v>433</v>
      </c>
      <c r="U2444" s="274">
        <v>2023</v>
      </c>
      <c r="V2444" s="961">
        <v>1.036</v>
      </c>
      <c r="W2444" s="945"/>
      <c r="X2444" s="946"/>
      <c r="Y2444" s="31">
        <f t="shared" si="156"/>
        <v>0</v>
      </c>
    </row>
    <row r="2445" spans="1:25" s="23" customFormat="1" ht="20.25" customHeight="1" x14ac:dyDescent="0.3">
      <c r="A2445" s="273">
        <v>2100</v>
      </c>
      <c r="B2445" s="274">
        <v>2193341</v>
      </c>
      <c r="C2445" s="810" t="s">
        <v>3610</v>
      </c>
      <c r="D2445" s="275" t="s">
        <v>795</v>
      </c>
      <c r="E2445" s="355">
        <v>0.58399999999999996</v>
      </c>
      <c r="F2445" s="277">
        <v>4.5</v>
      </c>
      <c r="G2445" s="278" t="s">
        <v>48</v>
      </c>
      <c r="H2445" s="279" t="str">
        <f t="shared" si="159"/>
        <v>6</v>
      </c>
      <c r="I2445" s="278">
        <v>0.75</v>
      </c>
      <c r="J2445" s="278">
        <v>0.75</v>
      </c>
      <c r="K2445" s="280"/>
      <c r="L2445" s="280"/>
      <c r="M2445" s="280"/>
      <c r="N2445" s="281">
        <v>0</v>
      </c>
      <c r="O2445" s="282">
        <v>0</v>
      </c>
      <c r="P2445" s="281">
        <v>0</v>
      </c>
      <c r="Q2445" s="282">
        <v>0</v>
      </c>
      <c r="R2445" s="281">
        <v>0.75</v>
      </c>
      <c r="S2445" s="282">
        <v>100</v>
      </c>
      <c r="T2445" s="274" t="s">
        <v>433</v>
      </c>
      <c r="U2445" s="274">
        <v>2023</v>
      </c>
      <c r="V2445" s="961">
        <v>0.58399999999999996</v>
      </c>
      <c r="W2445" s="945"/>
      <c r="X2445" s="946"/>
      <c r="Y2445" s="31">
        <f t="shared" si="156"/>
        <v>0</v>
      </c>
    </row>
    <row r="2446" spans="1:25" s="23" customFormat="1" ht="20.25" customHeight="1" x14ac:dyDescent="0.3">
      <c r="A2446" s="273">
        <v>2101</v>
      </c>
      <c r="B2446" s="274">
        <v>2196852</v>
      </c>
      <c r="C2446" s="810" t="s">
        <v>3611</v>
      </c>
      <c r="D2446" s="275" t="s">
        <v>139</v>
      </c>
      <c r="E2446" s="355">
        <v>0.43099999999999999</v>
      </c>
      <c r="F2446" s="277">
        <v>3.5</v>
      </c>
      <c r="G2446" s="278" t="s">
        <v>48</v>
      </c>
      <c r="H2446" s="279" t="str">
        <f t="shared" si="159"/>
        <v>6</v>
      </c>
      <c r="I2446" s="278">
        <v>0.45</v>
      </c>
      <c r="J2446" s="278">
        <v>0.45</v>
      </c>
      <c r="K2446" s="280"/>
      <c r="L2446" s="280"/>
      <c r="M2446" s="280"/>
      <c r="N2446" s="281">
        <v>0.315</v>
      </c>
      <c r="O2446" s="282">
        <v>70</v>
      </c>
      <c r="P2446" s="281">
        <v>0.315</v>
      </c>
      <c r="Q2446" s="282">
        <v>70</v>
      </c>
      <c r="R2446" s="281">
        <v>0.315</v>
      </c>
      <c r="S2446" s="282">
        <v>70</v>
      </c>
      <c r="T2446" s="274" t="s">
        <v>433</v>
      </c>
      <c r="U2446" s="274">
        <v>2023</v>
      </c>
      <c r="V2446" s="961">
        <v>0.43099999999999999</v>
      </c>
      <c r="W2446" s="945"/>
      <c r="X2446" s="946"/>
      <c r="Y2446" s="31">
        <f t="shared" si="156"/>
        <v>0</v>
      </c>
    </row>
    <row r="2447" spans="1:25" s="23" customFormat="1" ht="20.25" customHeight="1" x14ac:dyDescent="0.3">
      <c r="A2447" s="273">
        <v>2102</v>
      </c>
      <c r="B2447" s="274">
        <v>2190558</v>
      </c>
      <c r="C2447" s="810" t="s">
        <v>3612</v>
      </c>
      <c r="D2447" s="275" t="s">
        <v>298</v>
      </c>
      <c r="E2447" s="355">
        <v>0.39200000000000002</v>
      </c>
      <c r="F2447" s="277">
        <v>4.5</v>
      </c>
      <c r="G2447" s="278" t="s">
        <v>48</v>
      </c>
      <c r="H2447" s="279" t="str">
        <f t="shared" si="159"/>
        <v>6</v>
      </c>
      <c r="I2447" s="278">
        <v>0.45</v>
      </c>
      <c r="J2447" s="278">
        <v>0.45</v>
      </c>
      <c r="K2447" s="280"/>
      <c r="L2447" s="280"/>
      <c r="M2447" s="280"/>
      <c r="N2447" s="281">
        <v>0.315</v>
      </c>
      <c r="O2447" s="282">
        <v>70</v>
      </c>
      <c r="P2447" s="281">
        <v>0.315</v>
      </c>
      <c r="Q2447" s="282">
        <v>70</v>
      </c>
      <c r="R2447" s="281">
        <v>0.315</v>
      </c>
      <c r="S2447" s="282">
        <v>70</v>
      </c>
      <c r="T2447" s="274" t="s">
        <v>433</v>
      </c>
      <c r="U2447" s="274">
        <v>2023</v>
      </c>
      <c r="V2447" s="961">
        <v>0.39200000000000002</v>
      </c>
      <c r="W2447" s="945"/>
      <c r="X2447" s="946"/>
      <c r="Y2447" s="31">
        <f t="shared" si="156"/>
        <v>0</v>
      </c>
    </row>
    <row r="2448" spans="1:25" s="23" customFormat="1" ht="20.25" customHeight="1" x14ac:dyDescent="0.3">
      <c r="A2448" s="273">
        <v>2103</v>
      </c>
      <c r="B2448" s="274">
        <v>2190614</v>
      </c>
      <c r="C2448" s="810" t="s">
        <v>3613</v>
      </c>
      <c r="D2448" s="275" t="s">
        <v>1083</v>
      </c>
      <c r="E2448" s="355">
        <v>0.41299999999999998</v>
      </c>
      <c r="F2448" s="277">
        <v>4.5</v>
      </c>
      <c r="G2448" s="278" t="s">
        <v>48</v>
      </c>
      <c r="H2448" s="279" t="str">
        <f t="shared" si="159"/>
        <v>6</v>
      </c>
      <c r="I2448" s="278">
        <v>0.4</v>
      </c>
      <c r="J2448" s="278">
        <v>0.4</v>
      </c>
      <c r="K2448" s="280"/>
      <c r="L2448" s="280"/>
      <c r="M2448" s="280"/>
      <c r="N2448" s="281">
        <v>0.27999999999999997</v>
      </c>
      <c r="O2448" s="282">
        <v>69.999999999999986</v>
      </c>
      <c r="P2448" s="281">
        <v>0.27999999999999997</v>
      </c>
      <c r="Q2448" s="282">
        <v>69.999999999999986</v>
      </c>
      <c r="R2448" s="281">
        <v>0.27999999999999997</v>
      </c>
      <c r="S2448" s="282">
        <v>69.999999999999986</v>
      </c>
      <c r="T2448" s="274" t="s">
        <v>433</v>
      </c>
      <c r="U2448" s="274">
        <v>2023</v>
      </c>
      <c r="V2448" s="961">
        <v>0.41299999999999998</v>
      </c>
      <c r="W2448" s="945"/>
      <c r="X2448" s="946"/>
      <c r="Y2448" s="31">
        <f t="shared" si="156"/>
        <v>0</v>
      </c>
    </row>
    <row r="2449" spans="1:25" s="23" customFormat="1" ht="20.25" customHeight="1" x14ac:dyDescent="0.3">
      <c r="A2449" s="273">
        <v>2104</v>
      </c>
      <c r="B2449" s="274">
        <v>2203536</v>
      </c>
      <c r="C2449" s="810" t="s">
        <v>3614</v>
      </c>
      <c r="D2449" s="275" t="s">
        <v>207</v>
      </c>
      <c r="E2449" s="355">
        <v>0.20799999999999999</v>
      </c>
      <c r="F2449" s="277">
        <v>6</v>
      </c>
      <c r="G2449" s="278" t="s">
        <v>39</v>
      </c>
      <c r="H2449" s="279" t="str">
        <f t="shared" si="159"/>
        <v>10</v>
      </c>
      <c r="I2449" s="278">
        <v>0.2</v>
      </c>
      <c r="J2449" s="278">
        <v>0.2</v>
      </c>
      <c r="K2449" s="280"/>
      <c r="L2449" s="280"/>
      <c r="M2449" s="280"/>
      <c r="N2449" s="281">
        <v>0.13999999999999999</v>
      </c>
      <c r="O2449" s="282">
        <v>69.999999999999986</v>
      </c>
      <c r="P2449" s="281">
        <v>0.13999999999999999</v>
      </c>
      <c r="Q2449" s="282">
        <v>69.999999999999986</v>
      </c>
      <c r="R2449" s="281">
        <v>0.13999999999999999</v>
      </c>
      <c r="S2449" s="282">
        <v>69.999999999999986</v>
      </c>
      <c r="T2449" s="274" t="s">
        <v>433</v>
      </c>
      <c r="U2449" s="274">
        <v>2023</v>
      </c>
      <c r="V2449" s="961">
        <v>0.20799999999999999</v>
      </c>
      <c r="W2449" s="945"/>
      <c r="X2449" s="946"/>
      <c r="Y2449" s="31">
        <f t="shared" si="156"/>
        <v>0</v>
      </c>
    </row>
    <row r="2450" spans="1:25" s="23" customFormat="1" ht="20.25" customHeight="1" x14ac:dyDescent="0.3">
      <c r="A2450" s="273">
        <v>2105</v>
      </c>
      <c r="B2450" s="274">
        <v>2203527</v>
      </c>
      <c r="C2450" s="810" t="s">
        <v>3615</v>
      </c>
      <c r="D2450" s="275" t="s">
        <v>384</v>
      </c>
      <c r="E2450" s="355">
        <v>0.442</v>
      </c>
      <c r="F2450" s="277">
        <v>3.5</v>
      </c>
      <c r="G2450" s="278" t="s">
        <v>48</v>
      </c>
      <c r="H2450" s="279" t="str">
        <f t="shared" si="159"/>
        <v>6</v>
      </c>
      <c r="I2450" s="278">
        <v>0.4</v>
      </c>
      <c r="J2450" s="278">
        <v>0.4</v>
      </c>
      <c r="K2450" s="280"/>
      <c r="L2450" s="280"/>
      <c r="M2450" s="280"/>
      <c r="N2450" s="281">
        <v>0.27999999999999997</v>
      </c>
      <c r="O2450" s="282">
        <v>69.999999999999986</v>
      </c>
      <c r="P2450" s="281">
        <v>0.27999999999999997</v>
      </c>
      <c r="Q2450" s="282">
        <v>69.999999999999986</v>
      </c>
      <c r="R2450" s="281">
        <v>0.27999999999999997</v>
      </c>
      <c r="S2450" s="282">
        <v>69.999999999999986</v>
      </c>
      <c r="T2450" s="274" t="s">
        <v>433</v>
      </c>
      <c r="U2450" s="274">
        <v>2023</v>
      </c>
      <c r="V2450" s="961">
        <v>0.442</v>
      </c>
      <c r="W2450" s="945"/>
      <c r="X2450" s="946"/>
      <c r="Y2450" s="31">
        <f t="shared" si="156"/>
        <v>0</v>
      </c>
    </row>
    <row r="2451" spans="1:25" s="23" customFormat="1" ht="20.25" customHeight="1" x14ac:dyDescent="0.3">
      <c r="A2451" s="273">
        <v>2106</v>
      </c>
      <c r="B2451" s="274">
        <v>2195144</v>
      </c>
      <c r="C2451" s="810" t="s">
        <v>3616</v>
      </c>
      <c r="D2451" s="275" t="s">
        <v>471</v>
      </c>
      <c r="E2451" s="355">
        <v>1.95</v>
      </c>
      <c r="F2451" s="277">
        <v>3.5</v>
      </c>
      <c r="G2451" s="278" t="s">
        <v>48</v>
      </c>
      <c r="H2451" s="279" t="str">
        <f t="shared" si="159"/>
        <v>6</v>
      </c>
      <c r="I2451" s="278">
        <v>1.4</v>
      </c>
      <c r="J2451" s="278">
        <v>1.4</v>
      </c>
      <c r="K2451" s="280"/>
      <c r="L2451" s="280"/>
      <c r="M2451" s="280"/>
      <c r="N2451" s="281">
        <v>0.97999999999999987</v>
      </c>
      <c r="O2451" s="282">
        <v>70</v>
      </c>
      <c r="P2451" s="281">
        <v>0.97999999999999987</v>
      </c>
      <c r="Q2451" s="282">
        <v>70</v>
      </c>
      <c r="R2451" s="281">
        <v>0.97999999999999987</v>
      </c>
      <c r="S2451" s="282">
        <v>70</v>
      </c>
      <c r="T2451" s="274" t="s">
        <v>433</v>
      </c>
      <c r="U2451" s="274">
        <v>2023</v>
      </c>
      <c r="V2451" s="961">
        <v>1.95</v>
      </c>
      <c r="W2451" s="945"/>
      <c r="X2451" s="946"/>
      <c r="Y2451" s="31">
        <f t="shared" si="156"/>
        <v>0</v>
      </c>
    </row>
    <row r="2452" spans="1:25" s="23" customFormat="1" ht="20.25" customHeight="1" x14ac:dyDescent="0.3">
      <c r="A2452" s="273">
        <v>2107</v>
      </c>
      <c r="B2452" s="274">
        <v>2200090</v>
      </c>
      <c r="C2452" s="810" t="s">
        <v>3617</v>
      </c>
      <c r="D2452" s="275" t="s">
        <v>301</v>
      </c>
      <c r="E2452" s="355">
        <v>0.26</v>
      </c>
      <c r="F2452" s="277">
        <v>3.5</v>
      </c>
      <c r="G2452" s="278" t="s">
        <v>48</v>
      </c>
      <c r="H2452" s="279" t="str">
        <f t="shared" si="159"/>
        <v>6</v>
      </c>
      <c r="I2452" s="278">
        <v>0.4</v>
      </c>
      <c r="J2452" s="278">
        <v>0.4</v>
      </c>
      <c r="K2452" s="280"/>
      <c r="L2452" s="280"/>
      <c r="M2452" s="280"/>
      <c r="N2452" s="281">
        <v>0.27999999999999997</v>
      </c>
      <c r="O2452" s="282">
        <v>69.999999999999986</v>
      </c>
      <c r="P2452" s="281">
        <v>0.27999999999999997</v>
      </c>
      <c r="Q2452" s="282">
        <v>69.999999999999986</v>
      </c>
      <c r="R2452" s="281">
        <v>0.27999999999999997</v>
      </c>
      <c r="S2452" s="282">
        <v>69.999999999999986</v>
      </c>
      <c r="T2452" s="274" t="s">
        <v>433</v>
      </c>
      <c r="U2452" s="274">
        <v>2023</v>
      </c>
      <c r="V2452" s="961">
        <v>0.26</v>
      </c>
      <c r="W2452" s="945"/>
      <c r="X2452" s="946"/>
      <c r="Y2452" s="31">
        <f t="shared" si="156"/>
        <v>0</v>
      </c>
    </row>
    <row r="2453" spans="1:25" s="23" customFormat="1" ht="20.25" customHeight="1" x14ac:dyDescent="0.3">
      <c r="A2453" s="273">
        <v>2108</v>
      </c>
      <c r="B2453" s="274">
        <v>2200819</v>
      </c>
      <c r="C2453" s="810" t="s">
        <v>3618</v>
      </c>
      <c r="D2453" s="275" t="s">
        <v>135</v>
      </c>
      <c r="E2453" s="355">
        <v>1.018</v>
      </c>
      <c r="F2453" s="277">
        <v>4.5</v>
      </c>
      <c r="G2453" s="278" t="s">
        <v>48</v>
      </c>
      <c r="H2453" s="279" t="str">
        <f t="shared" si="159"/>
        <v>6</v>
      </c>
      <c r="I2453" s="278">
        <v>1.2</v>
      </c>
      <c r="J2453" s="278">
        <v>1.2</v>
      </c>
      <c r="K2453" s="280"/>
      <c r="L2453" s="280"/>
      <c r="M2453" s="280"/>
      <c r="N2453" s="281">
        <v>0</v>
      </c>
      <c r="O2453" s="282">
        <v>0</v>
      </c>
      <c r="P2453" s="281">
        <v>0</v>
      </c>
      <c r="Q2453" s="282">
        <v>0</v>
      </c>
      <c r="R2453" s="281">
        <v>1.2</v>
      </c>
      <c r="S2453" s="282">
        <v>100</v>
      </c>
      <c r="T2453" s="274" t="s">
        <v>433</v>
      </c>
      <c r="U2453" s="274">
        <v>2023</v>
      </c>
      <c r="V2453" s="961">
        <v>1.018</v>
      </c>
      <c r="W2453" s="945"/>
      <c r="X2453" s="946"/>
      <c r="Y2453" s="31">
        <f t="shared" ref="Y2453:Y2516" si="160">E2453-V2453-W2453-X2453</f>
        <v>0</v>
      </c>
    </row>
    <row r="2454" spans="1:25" s="23" customFormat="1" ht="20.25" customHeight="1" x14ac:dyDescent="0.3">
      <c r="A2454" s="273">
        <v>2109</v>
      </c>
      <c r="B2454" s="274">
        <v>2199577</v>
      </c>
      <c r="C2454" s="810" t="s">
        <v>3619</v>
      </c>
      <c r="D2454" s="275" t="s">
        <v>249</v>
      </c>
      <c r="E2454" s="355">
        <v>0.83</v>
      </c>
      <c r="F2454" s="277">
        <v>3.5</v>
      </c>
      <c r="G2454" s="278" t="s">
        <v>48</v>
      </c>
      <c r="H2454" s="279" t="str">
        <f t="shared" si="159"/>
        <v>6</v>
      </c>
      <c r="I2454" s="278">
        <v>1.5</v>
      </c>
      <c r="J2454" s="278">
        <v>1.5</v>
      </c>
      <c r="K2454" s="280"/>
      <c r="L2454" s="280"/>
      <c r="M2454" s="280"/>
      <c r="N2454" s="281">
        <v>0</v>
      </c>
      <c r="O2454" s="282">
        <v>0</v>
      </c>
      <c r="P2454" s="281">
        <v>0</v>
      </c>
      <c r="Q2454" s="282">
        <v>0</v>
      </c>
      <c r="R2454" s="281">
        <v>0</v>
      </c>
      <c r="S2454" s="282">
        <v>0</v>
      </c>
      <c r="T2454" s="274" t="s">
        <v>433</v>
      </c>
      <c r="U2454" s="274">
        <v>2023</v>
      </c>
      <c r="V2454" s="961">
        <v>0.83</v>
      </c>
      <c r="W2454" s="945"/>
      <c r="X2454" s="946"/>
      <c r="Y2454" s="31">
        <f t="shared" si="160"/>
        <v>0</v>
      </c>
    </row>
    <row r="2455" spans="1:25" s="23" customFormat="1" ht="20.25" customHeight="1" x14ac:dyDescent="0.3">
      <c r="A2455" s="273">
        <v>2110</v>
      </c>
      <c r="B2455" s="274">
        <v>2202988</v>
      </c>
      <c r="C2455" s="810" t="s">
        <v>3620</v>
      </c>
      <c r="D2455" s="275" t="s">
        <v>109</v>
      </c>
      <c r="E2455" s="355">
        <v>0.77200000000000002</v>
      </c>
      <c r="F2455" s="277">
        <v>4.5</v>
      </c>
      <c r="G2455" s="278" t="s">
        <v>48</v>
      </c>
      <c r="H2455" s="279" t="str">
        <f t="shared" si="159"/>
        <v>6</v>
      </c>
      <c r="I2455" s="278">
        <v>1.5</v>
      </c>
      <c r="J2455" s="278">
        <v>1.5</v>
      </c>
      <c r="K2455" s="280"/>
      <c r="L2455" s="280"/>
      <c r="M2455" s="280"/>
      <c r="N2455" s="281">
        <v>0</v>
      </c>
      <c r="O2455" s="282">
        <v>0</v>
      </c>
      <c r="P2455" s="281">
        <v>0</v>
      </c>
      <c r="Q2455" s="282">
        <v>0</v>
      </c>
      <c r="R2455" s="281">
        <v>1.5</v>
      </c>
      <c r="S2455" s="282">
        <v>100</v>
      </c>
      <c r="T2455" s="274" t="s">
        <v>433</v>
      </c>
      <c r="U2455" s="274">
        <v>2023</v>
      </c>
      <c r="V2455" s="961">
        <v>0.77200000000000002</v>
      </c>
      <c r="W2455" s="945"/>
      <c r="X2455" s="946"/>
      <c r="Y2455" s="31">
        <f t="shared" si="160"/>
        <v>0</v>
      </c>
    </row>
    <row r="2456" spans="1:25" s="23" customFormat="1" ht="20.25" customHeight="1" x14ac:dyDescent="0.3">
      <c r="A2456" s="273">
        <v>2111</v>
      </c>
      <c r="B2456" s="274">
        <v>2203199</v>
      </c>
      <c r="C2456" s="810" t="s">
        <v>3621</v>
      </c>
      <c r="D2456" s="275" t="s">
        <v>2134</v>
      </c>
      <c r="E2456" s="355">
        <v>0.56799999999999995</v>
      </c>
      <c r="F2456" s="277">
        <v>3.5</v>
      </c>
      <c r="G2456" s="278" t="s">
        <v>48</v>
      </c>
      <c r="H2456" s="279" t="str">
        <f t="shared" si="159"/>
        <v>6</v>
      </c>
      <c r="I2456" s="278">
        <v>0.9</v>
      </c>
      <c r="J2456" s="278">
        <v>0.9</v>
      </c>
      <c r="K2456" s="280"/>
      <c r="L2456" s="280"/>
      <c r="M2456" s="280"/>
      <c r="N2456" s="281">
        <v>0</v>
      </c>
      <c r="O2456" s="282">
        <v>0</v>
      </c>
      <c r="P2456" s="281">
        <v>0</v>
      </c>
      <c r="Q2456" s="282">
        <v>0</v>
      </c>
      <c r="R2456" s="281">
        <v>0</v>
      </c>
      <c r="S2456" s="282">
        <v>0</v>
      </c>
      <c r="T2456" s="274" t="s">
        <v>433</v>
      </c>
      <c r="U2456" s="274">
        <v>2023</v>
      </c>
      <c r="V2456" s="961">
        <v>0.56799999999999995</v>
      </c>
      <c r="W2456" s="945"/>
      <c r="X2456" s="946"/>
      <c r="Y2456" s="31">
        <f t="shared" si="160"/>
        <v>0</v>
      </c>
    </row>
    <row r="2457" spans="1:25" s="23" customFormat="1" ht="20.25" customHeight="1" x14ac:dyDescent="0.3">
      <c r="A2457" s="273">
        <v>2112</v>
      </c>
      <c r="B2457" s="274">
        <v>2192159</v>
      </c>
      <c r="C2457" s="810" t="s">
        <v>3622</v>
      </c>
      <c r="D2457" s="275" t="s">
        <v>401</v>
      </c>
      <c r="E2457" s="355">
        <v>0.45200000000000001</v>
      </c>
      <c r="F2457" s="277">
        <v>3.5</v>
      </c>
      <c r="G2457" s="278" t="s">
        <v>48</v>
      </c>
      <c r="H2457" s="279" t="str">
        <f t="shared" si="159"/>
        <v>6</v>
      </c>
      <c r="I2457" s="278">
        <v>0.5</v>
      </c>
      <c r="J2457" s="278">
        <v>0.5</v>
      </c>
      <c r="K2457" s="280"/>
      <c r="L2457" s="280"/>
      <c r="M2457" s="280"/>
      <c r="N2457" s="281">
        <v>0</v>
      </c>
      <c r="O2457" s="282">
        <v>0</v>
      </c>
      <c r="P2457" s="281">
        <v>0</v>
      </c>
      <c r="Q2457" s="282">
        <v>0</v>
      </c>
      <c r="R2457" s="281">
        <v>0</v>
      </c>
      <c r="S2457" s="282">
        <v>0</v>
      </c>
      <c r="T2457" s="274" t="s">
        <v>433</v>
      </c>
      <c r="U2457" s="274">
        <v>2023</v>
      </c>
      <c r="V2457" s="961">
        <v>0.45200000000000001</v>
      </c>
      <c r="W2457" s="945"/>
      <c r="X2457" s="946"/>
      <c r="Y2457" s="31">
        <f t="shared" si="160"/>
        <v>0</v>
      </c>
    </row>
    <row r="2458" spans="1:25" s="23" customFormat="1" ht="20.25" customHeight="1" x14ac:dyDescent="0.3">
      <c r="A2458" s="273">
        <v>2113</v>
      </c>
      <c r="B2458" s="274">
        <v>2202908</v>
      </c>
      <c r="C2458" s="810" t="s">
        <v>3623</v>
      </c>
      <c r="D2458" s="275" t="s">
        <v>161</v>
      </c>
      <c r="E2458" s="355">
        <v>0.28399999999999997</v>
      </c>
      <c r="F2458" s="277">
        <v>3.5</v>
      </c>
      <c r="G2458" s="278" t="s">
        <v>48</v>
      </c>
      <c r="H2458" s="279" t="str">
        <f t="shared" si="159"/>
        <v>6</v>
      </c>
      <c r="I2458" s="278">
        <v>0.4</v>
      </c>
      <c r="J2458" s="278">
        <v>0.4</v>
      </c>
      <c r="K2458" s="280"/>
      <c r="L2458" s="280"/>
      <c r="M2458" s="280"/>
      <c r="N2458" s="281">
        <v>0</v>
      </c>
      <c r="O2458" s="282">
        <v>0</v>
      </c>
      <c r="P2458" s="281">
        <v>0</v>
      </c>
      <c r="Q2458" s="282">
        <v>0</v>
      </c>
      <c r="R2458" s="281">
        <v>0</v>
      </c>
      <c r="S2458" s="282">
        <v>0</v>
      </c>
      <c r="T2458" s="274" t="s">
        <v>433</v>
      </c>
      <c r="U2458" s="274">
        <v>2023</v>
      </c>
      <c r="V2458" s="961">
        <v>0.28399999999999997</v>
      </c>
      <c r="W2458" s="945"/>
      <c r="X2458" s="946"/>
      <c r="Y2458" s="31">
        <f t="shared" si="160"/>
        <v>0</v>
      </c>
    </row>
    <row r="2459" spans="1:25" s="23" customFormat="1" ht="20.25" customHeight="1" x14ac:dyDescent="0.3">
      <c r="A2459" s="273">
        <v>2114</v>
      </c>
      <c r="B2459" s="274">
        <v>2191600</v>
      </c>
      <c r="C2459" s="810" t="s">
        <v>3624</v>
      </c>
      <c r="D2459" s="275" t="s">
        <v>3625</v>
      </c>
      <c r="E2459" s="355">
        <v>0.23799999999999999</v>
      </c>
      <c r="F2459" s="277">
        <v>3.5</v>
      </c>
      <c r="G2459" s="278" t="s">
        <v>48</v>
      </c>
      <c r="H2459" s="279" t="str">
        <f t="shared" si="159"/>
        <v>6</v>
      </c>
      <c r="I2459" s="278">
        <v>0.25</v>
      </c>
      <c r="J2459" s="278">
        <v>0.25</v>
      </c>
      <c r="K2459" s="280"/>
      <c r="L2459" s="280"/>
      <c r="M2459" s="280"/>
      <c r="N2459" s="281">
        <v>0</v>
      </c>
      <c r="O2459" s="282">
        <v>0</v>
      </c>
      <c r="P2459" s="281">
        <v>0</v>
      </c>
      <c r="Q2459" s="282">
        <v>0</v>
      </c>
      <c r="R2459" s="281">
        <v>0</v>
      </c>
      <c r="S2459" s="282">
        <v>0</v>
      </c>
      <c r="T2459" s="274" t="s">
        <v>433</v>
      </c>
      <c r="U2459" s="274">
        <v>2023</v>
      </c>
      <c r="V2459" s="961">
        <v>0.23799999999999999</v>
      </c>
      <c r="W2459" s="945"/>
      <c r="X2459" s="946"/>
      <c r="Y2459" s="31">
        <f t="shared" si="160"/>
        <v>0</v>
      </c>
    </row>
    <row r="2460" spans="1:25" s="23" customFormat="1" ht="20.25" customHeight="1" x14ac:dyDescent="0.3">
      <c r="A2460" s="273">
        <v>2115</v>
      </c>
      <c r="B2460" s="274">
        <v>2199308</v>
      </c>
      <c r="C2460" s="810" t="s">
        <v>3626</v>
      </c>
      <c r="D2460" s="275" t="s">
        <v>3627</v>
      </c>
      <c r="E2460" s="355">
        <v>0.311</v>
      </c>
      <c r="F2460" s="277">
        <v>3</v>
      </c>
      <c r="G2460" s="278" t="s">
        <v>48</v>
      </c>
      <c r="H2460" s="279" t="str">
        <f t="shared" si="159"/>
        <v>6</v>
      </c>
      <c r="I2460" s="278">
        <v>0.55000000000000004</v>
      </c>
      <c r="J2460" s="278">
        <v>0.55000000000000004</v>
      </c>
      <c r="K2460" s="280"/>
      <c r="L2460" s="280"/>
      <c r="M2460" s="280"/>
      <c r="N2460" s="281">
        <v>0</v>
      </c>
      <c r="O2460" s="282">
        <v>0</v>
      </c>
      <c r="P2460" s="281">
        <v>0</v>
      </c>
      <c r="Q2460" s="282">
        <v>0</v>
      </c>
      <c r="R2460" s="281">
        <v>0</v>
      </c>
      <c r="S2460" s="282">
        <v>0</v>
      </c>
      <c r="T2460" s="274" t="s">
        <v>433</v>
      </c>
      <c r="U2460" s="274">
        <v>2023</v>
      </c>
      <c r="V2460" s="961">
        <v>0.311</v>
      </c>
      <c r="W2460" s="945"/>
      <c r="X2460" s="946"/>
      <c r="Y2460" s="31">
        <f t="shared" si="160"/>
        <v>0</v>
      </c>
    </row>
    <row r="2461" spans="1:25" s="23" customFormat="1" ht="20.25" customHeight="1" x14ac:dyDescent="0.3">
      <c r="A2461" s="273">
        <v>2116</v>
      </c>
      <c r="B2461" s="274">
        <v>2193990</v>
      </c>
      <c r="C2461" s="810" t="s">
        <v>3628</v>
      </c>
      <c r="D2461" s="275" t="s">
        <v>3629</v>
      </c>
      <c r="E2461" s="355">
        <v>0.39400000000000002</v>
      </c>
      <c r="F2461" s="277">
        <v>3.5</v>
      </c>
      <c r="G2461" s="278" t="s">
        <v>48</v>
      </c>
      <c r="H2461" s="279" t="str">
        <f t="shared" si="159"/>
        <v>6</v>
      </c>
      <c r="I2461" s="278">
        <v>0.45</v>
      </c>
      <c r="J2461" s="278">
        <v>0.45</v>
      </c>
      <c r="K2461" s="280"/>
      <c r="L2461" s="280"/>
      <c r="M2461" s="280"/>
      <c r="N2461" s="281">
        <v>0</v>
      </c>
      <c r="O2461" s="282">
        <v>0</v>
      </c>
      <c r="P2461" s="281">
        <v>0</v>
      </c>
      <c r="Q2461" s="282">
        <v>0</v>
      </c>
      <c r="R2461" s="281">
        <v>0</v>
      </c>
      <c r="S2461" s="282">
        <v>0</v>
      </c>
      <c r="T2461" s="274" t="s">
        <v>433</v>
      </c>
      <c r="U2461" s="274">
        <v>2023</v>
      </c>
      <c r="V2461" s="961">
        <v>0.39400000000000002</v>
      </c>
      <c r="W2461" s="945"/>
      <c r="X2461" s="946"/>
      <c r="Y2461" s="31">
        <f t="shared" si="160"/>
        <v>0</v>
      </c>
    </row>
    <row r="2462" spans="1:25" s="23" customFormat="1" ht="20.25" customHeight="1" x14ac:dyDescent="0.3">
      <c r="A2462" s="273">
        <v>2117</v>
      </c>
      <c r="B2462" s="274">
        <v>2192543</v>
      </c>
      <c r="C2462" s="810" t="s">
        <v>3630</v>
      </c>
      <c r="D2462" s="275" t="s">
        <v>155</v>
      </c>
      <c r="E2462" s="355">
        <v>0.6</v>
      </c>
      <c r="F2462" s="277">
        <v>3.5</v>
      </c>
      <c r="G2462" s="278" t="s">
        <v>48</v>
      </c>
      <c r="H2462" s="279" t="str">
        <f t="shared" si="159"/>
        <v>6</v>
      </c>
      <c r="I2462" s="278">
        <v>0.8</v>
      </c>
      <c r="J2462" s="278">
        <v>0.8</v>
      </c>
      <c r="K2462" s="280"/>
      <c r="L2462" s="280"/>
      <c r="M2462" s="280"/>
      <c r="N2462" s="281">
        <v>0</v>
      </c>
      <c r="O2462" s="282">
        <v>0</v>
      </c>
      <c r="P2462" s="281">
        <v>0</v>
      </c>
      <c r="Q2462" s="282">
        <v>0</v>
      </c>
      <c r="R2462" s="281">
        <v>0</v>
      </c>
      <c r="S2462" s="282">
        <v>0</v>
      </c>
      <c r="T2462" s="274" t="s">
        <v>433</v>
      </c>
      <c r="U2462" s="274">
        <v>2023</v>
      </c>
      <c r="V2462" s="961">
        <v>0.6</v>
      </c>
      <c r="W2462" s="945"/>
      <c r="X2462" s="946"/>
      <c r="Y2462" s="31">
        <f t="shared" si="160"/>
        <v>0</v>
      </c>
    </row>
    <row r="2463" spans="1:25" s="23" customFormat="1" ht="20.25" customHeight="1" x14ac:dyDescent="0.3">
      <c r="A2463" s="273">
        <v>2118</v>
      </c>
      <c r="B2463" s="274">
        <v>2202217</v>
      </c>
      <c r="C2463" s="810" t="s">
        <v>3631</v>
      </c>
      <c r="D2463" s="275" t="s">
        <v>544</v>
      </c>
      <c r="E2463" s="355">
        <v>0.58099999999999996</v>
      </c>
      <c r="F2463" s="277">
        <v>3.5</v>
      </c>
      <c r="G2463" s="278" t="s">
        <v>48</v>
      </c>
      <c r="H2463" s="279" t="str">
        <f t="shared" si="159"/>
        <v>6</v>
      </c>
      <c r="I2463" s="278">
        <v>0.8</v>
      </c>
      <c r="J2463" s="278">
        <v>0.8</v>
      </c>
      <c r="K2463" s="280"/>
      <c r="L2463" s="280"/>
      <c r="M2463" s="280"/>
      <c r="N2463" s="281">
        <v>0</v>
      </c>
      <c r="O2463" s="282">
        <v>0</v>
      </c>
      <c r="P2463" s="281">
        <v>0</v>
      </c>
      <c r="Q2463" s="282">
        <v>0</v>
      </c>
      <c r="R2463" s="281">
        <v>0</v>
      </c>
      <c r="S2463" s="282">
        <v>0</v>
      </c>
      <c r="T2463" s="274" t="s">
        <v>433</v>
      </c>
      <c r="U2463" s="274">
        <v>2023</v>
      </c>
      <c r="V2463" s="961">
        <v>0.58099999999999996</v>
      </c>
      <c r="W2463" s="945"/>
      <c r="X2463" s="946"/>
      <c r="Y2463" s="31">
        <f t="shared" si="160"/>
        <v>0</v>
      </c>
    </row>
    <row r="2464" spans="1:25" s="23" customFormat="1" ht="20.25" customHeight="1" x14ac:dyDescent="0.3">
      <c r="A2464" s="273">
        <v>2119</v>
      </c>
      <c r="B2464" s="274"/>
      <c r="C2464" s="810" t="s">
        <v>3632</v>
      </c>
      <c r="D2464" s="275" t="s">
        <v>1070</v>
      </c>
      <c r="E2464" s="355">
        <v>0.79</v>
      </c>
      <c r="F2464" s="277">
        <v>3.5</v>
      </c>
      <c r="G2464" s="278" t="s">
        <v>48</v>
      </c>
      <c r="H2464" s="279" t="str">
        <f t="shared" si="159"/>
        <v>6</v>
      </c>
      <c r="I2464" s="278"/>
      <c r="J2464" s="278"/>
      <c r="K2464" s="280"/>
      <c r="L2464" s="280"/>
      <c r="M2464" s="280"/>
      <c r="N2464" s="281"/>
      <c r="O2464" s="282"/>
      <c r="P2464" s="281"/>
      <c r="Q2464" s="282"/>
      <c r="R2464" s="281"/>
      <c r="S2464" s="282"/>
      <c r="T2464" s="274"/>
      <c r="U2464" s="274"/>
      <c r="V2464" s="961">
        <v>0.79</v>
      </c>
      <c r="W2464" s="945"/>
      <c r="X2464" s="946"/>
      <c r="Y2464" s="31">
        <f t="shared" si="160"/>
        <v>0</v>
      </c>
    </row>
    <row r="2465" spans="1:25" s="23" customFormat="1" ht="20.25" customHeight="1" x14ac:dyDescent="0.3">
      <c r="A2465" s="273">
        <v>2120</v>
      </c>
      <c r="B2465" s="274"/>
      <c r="C2465" s="810" t="s">
        <v>3633</v>
      </c>
      <c r="D2465" s="275" t="s">
        <v>777</v>
      </c>
      <c r="E2465" s="355">
        <v>0.22600000000000001</v>
      </c>
      <c r="F2465" s="277">
        <v>3.5</v>
      </c>
      <c r="G2465" s="278" t="s">
        <v>48</v>
      </c>
      <c r="H2465" s="279" t="str">
        <f t="shared" si="159"/>
        <v>6</v>
      </c>
      <c r="I2465" s="278"/>
      <c r="J2465" s="278"/>
      <c r="K2465" s="280"/>
      <c r="L2465" s="280"/>
      <c r="M2465" s="280"/>
      <c r="N2465" s="281"/>
      <c r="O2465" s="282"/>
      <c r="P2465" s="281"/>
      <c r="Q2465" s="282"/>
      <c r="R2465" s="281"/>
      <c r="S2465" s="282"/>
      <c r="T2465" s="274"/>
      <c r="U2465" s="274"/>
      <c r="V2465" s="961">
        <v>0.22600000000000001</v>
      </c>
      <c r="W2465" s="945"/>
      <c r="X2465" s="946"/>
      <c r="Y2465" s="31">
        <f t="shared" si="160"/>
        <v>0</v>
      </c>
    </row>
    <row r="2466" spans="1:25" s="23" customFormat="1" ht="40.5" customHeight="1" x14ac:dyDescent="0.3">
      <c r="A2466" s="273">
        <v>2121</v>
      </c>
      <c r="B2466" s="274"/>
      <c r="C2466" s="810" t="s">
        <v>3634</v>
      </c>
      <c r="D2466" s="275" t="s">
        <v>3635</v>
      </c>
      <c r="E2466" s="355">
        <v>0.13200000000000001</v>
      </c>
      <c r="F2466" s="277">
        <v>3.5</v>
      </c>
      <c r="G2466" s="278" t="s">
        <v>48</v>
      </c>
      <c r="H2466" s="279" t="str">
        <f t="shared" si="159"/>
        <v>6</v>
      </c>
      <c r="I2466" s="278"/>
      <c r="J2466" s="278"/>
      <c r="K2466" s="280"/>
      <c r="L2466" s="280"/>
      <c r="M2466" s="280"/>
      <c r="N2466" s="281"/>
      <c r="O2466" s="282"/>
      <c r="P2466" s="281"/>
      <c r="Q2466" s="282"/>
      <c r="R2466" s="281"/>
      <c r="S2466" s="282"/>
      <c r="T2466" s="274"/>
      <c r="U2466" s="274"/>
      <c r="V2466" s="961">
        <v>0.13200000000000001</v>
      </c>
      <c r="W2466" s="945"/>
      <c r="X2466" s="946"/>
      <c r="Y2466" s="31">
        <f t="shared" si="160"/>
        <v>0</v>
      </c>
    </row>
    <row r="2467" spans="1:25" s="23" customFormat="1" ht="20.25" customHeight="1" x14ac:dyDescent="0.3">
      <c r="A2467" s="273">
        <v>2122</v>
      </c>
      <c r="B2467" s="274">
        <v>2195892</v>
      </c>
      <c r="C2467" s="810" t="s">
        <v>3636</v>
      </c>
      <c r="D2467" s="275" t="s">
        <v>550</v>
      </c>
      <c r="E2467" s="355">
        <v>0.66300000000000003</v>
      </c>
      <c r="F2467" s="277">
        <v>3.5</v>
      </c>
      <c r="G2467" s="278" t="s">
        <v>48</v>
      </c>
      <c r="H2467" s="279" t="str">
        <f t="shared" si="159"/>
        <v>6</v>
      </c>
      <c r="I2467" s="278">
        <v>0.5</v>
      </c>
      <c r="J2467" s="278">
        <v>0.5</v>
      </c>
      <c r="K2467" s="280"/>
      <c r="L2467" s="280"/>
      <c r="M2467" s="280"/>
      <c r="N2467" s="281">
        <v>0</v>
      </c>
      <c r="O2467" s="282">
        <v>0</v>
      </c>
      <c r="P2467" s="281">
        <v>0</v>
      </c>
      <c r="Q2467" s="282">
        <v>0</v>
      </c>
      <c r="R2467" s="281">
        <v>0</v>
      </c>
      <c r="S2467" s="282">
        <v>0</v>
      </c>
      <c r="T2467" s="274" t="s">
        <v>433</v>
      </c>
      <c r="U2467" s="274">
        <v>2023</v>
      </c>
      <c r="V2467" s="961">
        <v>0.66300000000000003</v>
      </c>
      <c r="W2467" s="945"/>
      <c r="X2467" s="946"/>
      <c r="Y2467" s="31">
        <f t="shared" si="160"/>
        <v>0</v>
      </c>
    </row>
    <row r="2468" spans="1:25" s="23" customFormat="1" ht="40.5" customHeight="1" x14ac:dyDescent="0.3">
      <c r="A2468" s="273">
        <v>2123</v>
      </c>
      <c r="B2468" s="274"/>
      <c r="C2468" s="810" t="s">
        <v>3637</v>
      </c>
      <c r="D2468" s="275" t="s">
        <v>3638</v>
      </c>
      <c r="E2468" s="355">
        <v>1.2470000000000001</v>
      </c>
      <c r="F2468" s="277">
        <v>3.5</v>
      </c>
      <c r="G2468" s="278" t="s">
        <v>48</v>
      </c>
      <c r="H2468" s="279" t="s">
        <v>103</v>
      </c>
      <c r="I2468" s="278"/>
      <c r="J2468" s="278"/>
      <c r="K2468" s="280"/>
      <c r="L2468" s="280"/>
      <c r="M2468" s="280"/>
      <c r="N2468" s="281"/>
      <c r="O2468" s="282"/>
      <c r="P2468" s="281"/>
      <c r="Q2468" s="282"/>
      <c r="R2468" s="281"/>
      <c r="S2468" s="282"/>
      <c r="T2468" s="274"/>
      <c r="U2468" s="274"/>
      <c r="V2468" s="961">
        <v>1.2470000000000001</v>
      </c>
      <c r="W2468" s="945"/>
      <c r="X2468" s="946"/>
      <c r="Y2468" s="31">
        <f t="shared" si="160"/>
        <v>0</v>
      </c>
    </row>
    <row r="2469" spans="1:25" s="23" customFormat="1" ht="40.5" customHeight="1" x14ac:dyDescent="0.3">
      <c r="A2469" s="273">
        <v>2124</v>
      </c>
      <c r="B2469" s="274"/>
      <c r="C2469" s="810" t="s">
        <v>3639</v>
      </c>
      <c r="D2469" s="275" t="s">
        <v>3640</v>
      </c>
      <c r="E2469" s="355">
        <v>1.3260000000000001</v>
      </c>
      <c r="F2469" s="277">
        <v>3.5</v>
      </c>
      <c r="G2469" s="278" t="s">
        <v>48</v>
      </c>
      <c r="H2469" s="279" t="s">
        <v>103</v>
      </c>
      <c r="I2469" s="278"/>
      <c r="J2469" s="278"/>
      <c r="K2469" s="280"/>
      <c r="L2469" s="280"/>
      <c r="M2469" s="280"/>
      <c r="N2469" s="281"/>
      <c r="O2469" s="282"/>
      <c r="P2469" s="281"/>
      <c r="Q2469" s="282"/>
      <c r="R2469" s="281"/>
      <c r="S2469" s="282"/>
      <c r="T2469" s="274"/>
      <c r="U2469" s="274"/>
      <c r="V2469" s="961">
        <v>1.3260000000000001</v>
      </c>
      <c r="W2469" s="945"/>
      <c r="X2469" s="946"/>
      <c r="Y2469" s="31">
        <f t="shared" si="160"/>
        <v>0</v>
      </c>
    </row>
    <row r="2470" spans="1:25" s="23" customFormat="1" ht="20.25" customHeight="1" x14ac:dyDescent="0.3">
      <c r="A2470" s="273">
        <v>2125</v>
      </c>
      <c r="B2470" s="274">
        <v>2198622</v>
      </c>
      <c r="C2470" s="810" t="s">
        <v>3641</v>
      </c>
      <c r="D2470" s="275" t="s">
        <v>2456</v>
      </c>
      <c r="E2470" s="355">
        <v>0.436</v>
      </c>
      <c r="F2470" s="277">
        <v>3.5</v>
      </c>
      <c r="G2470" s="278" t="s">
        <v>48</v>
      </c>
      <c r="H2470" s="279" t="str">
        <f t="shared" si="159"/>
        <v>6</v>
      </c>
      <c r="I2470" s="278">
        <v>0.45</v>
      </c>
      <c r="J2470" s="278">
        <v>0.45</v>
      </c>
      <c r="K2470" s="280"/>
      <c r="L2470" s="280"/>
      <c r="M2470" s="280"/>
      <c r="N2470" s="281">
        <v>0</v>
      </c>
      <c r="O2470" s="282">
        <v>0</v>
      </c>
      <c r="P2470" s="281">
        <v>0</v>
      </c>
      <c r="Q2470" s="282">
        <v>0</v>
      </c>
      <c r="R2470" s="281">
        <v>0</v>
      </c>
      <c r="S2470" s="282">
        <v>0</v>
      </c>
      <c r="T2470" s="274" t="s">
        <v>433</v>
      </c>
      <c r="U2470" s="274">
        <v>2023</v>
      </c>
      <c r="V2470" s="961">
        <v>0.436</v>
      </c>
      <c r="W2470" s="945"/>
      <c r="X2470" s="946"/>
      <c r="Y2470" s="31">
        <f t="shared" si="160"/>
        <v>0</v>
      </c>
    </row>
    <row r="2471" spans="1:25" s="23" customFormat="1" ht="20.25" customHeight="1" x14ac:dyDescent="0.3">
      <c r="A2471" s="273">
        <v>2126</v>
      </c>
      <c r="B2471" s="274">
        <v>2194703</v>
      </c>
      <c r="C2471" s="810" t="s">
        <v>3642</v>
      </c>
      <c r="D2471" s="275" t="s">
        <v>476</v>
      </c>
      <c r="E2471" s="355">
        <v>0.38800000000000001</v>
      </c>
      <c r="F2471" s="277">
        <v>3.5</v>
      </c>
      <c r="G2471" s="278" t="s">
        <v>48</v>
      </c>
      <c r="H2471" s="279" t="str">
        <f t="shared" si="159"/>
        <v>6</v>
      </c>
      <c r="I2471" s="278">
        <v>0.34</v>
      </c>
      <c r="J2471" s="278">
        <v>0.34</v>
      </c>
      <c r="K2471" s="280"/>
      <c r="L2471" s="280"/>
      <c r="M2471" s="280"/>
      <c r="N2471" s="281">
        <v>0</v>
      </c>
      <c r="O2471" s="282">
        <v>0</v>
      </c>
      <c r="P2471" s="281">
        <v>0</v>
      </c>
      <c r="Q2471" s="282">
        <v>0</v>
      </c>
      <c r="R2471" s="281">
        <v>0</v>
      </c>
      <c r="S2471" s="282">
        <v>0</v>
      </c>
      <c r="T2471" s="274" t="s">
        <v>433</v>
      </c>
      <c r="U2471" s="274">
        <v>2023</v>
      </c>
      <c r="V2471" s="961">
        <v>0.38800000000000001</v>
      </c>
      <c r="W2471" s="945"/>
      <c r="X2471" s="946"/>
      <c r="Y2471" s="31">
        <f t="shared" si="160"/>
        <v>0</v>
      </c>
    </row>
    <row r="2472" spans="1:25" s="23" customFormat="1" ht="20.25" customHeight="1" x14ac:dyDescent="0.3">
      <c r="A2472" s="273">
        <v>2127</v>
      </c>
      <c r="B2472" s="274">
        <v>2195104</v>
      </c>
      <c r="C2472" s="810" t="s">
        <v>3643</v>
      </c>
      <c r="D2472" s="559" t="s">
        <v>3644</v>
      </c>
      <c r="E2472" s="355">
        <v>0.24</v>
      </c>
      <c r="F2472" s="277">
        <v>3.5</v>
      </c>
      <c r="G2472" s="278" t="s">
        <v>48</v>
      </c>
      <c r="H2472" s="279" t="str">
        <f t="shared" si="159"/>
        <v>6</v>
      </c>
      <c r="I2472" s="278">
        <v>0.34</v>
      </c>
      <c r="J2472" s="278">
        <v>0.34</v>
      </c>
      <c r="K2472" s="280"/>
      <c r="L2472" s="280"/>
      <c r="M2472" s="280"/>
      <c r="N2472" s="281">
        <v>0</v>
      </c>
      <c r="O2472" s="282">
        <v>0</v>
      </c>
      <c r="P2472" s="281">
        <v>0</v>
      </c>
      <c r="Q2472" s="282">
        <v>0</v>
      </c>
      <c r="R2472" s="281">
        <v>0</v>
      </c>
      <c r="S2472" s="282">
        <v>0</v>
      </c>
      <c r="T2472" s="274" t="s">
        <v>433</v>
      </c>
      <c r="U2472" s="274">
        <v>2023</v>
      </c>
      <c r="V2472" s="961">
        <v>0.24</v>
      </c>
      <c r="W2472" s="945"/>
      <c r="X2472" s="946"/>
      <c r="Y2472" s="31">
        <f t="shared" si="160"/>
        <v>0</v>
      </c>
    </row>
    <row r="2473" spans="1:25" s="23" customFormat="1" ht="20.25" customHeight="1" x14ac:dyDescent="0.3">
      <c r="A2473" s="273">
        <v>2128</v>
      </c>
      <c r="B2473" s="274">
        <v>2196777</v>
      </c>
      <c r="C2473" s="810" t="s">
        <v>3645</v>
      </c>
      <c r="D2473" s="559" t="s">
        <v>3646</v>
      </c>
      <c r="E2473" s="355">
        <v>0.245</v>
      </c>
      <c r="F2473" s="277">
        <v>3.5</v>
      </c>
      <c r="G2473" s="278" t="s">
        <v>48</v>
      </c>
      <c r="H2473" s="279" t="str">
        <f t="shared" si="159"/>
        <v>6</v>
      </c>
      <c r="I2473" s="278">
        <v>0.25</v>
      </c>
      <c r="J2473" s="278">
        <v>0.25</v>
      </c>
      <c r="K2473" s="280"/>
      <c r="L2473" s="280"/>
      <c r="M2473" s="280"/>
      <c r="N2473" s="281">
        <v>0</v>
      </c>
      <c r="O2473" s="282">
        <v>0</v>
      </c>
      <c r="P2473" s="281">
        <v>0</v>
      </c>
      <c r="Q2473" s="282">
        <v>0</v>
      </c>
      <c r="R2473" s="281">
        <v>0</v>
      </c>
      <c r="S2473" s="282">
        <v>0</v>
      </c>
      <c r="T2473" s="274" t="s">
        <v>433</v>
      </c>
      <c r="U2473" s="274">
        <v>2023</v>
      </c>
      <c r="V2473" s="961">
        <v>0.245</v>
      </c>
      <c r="W2473" s="945"/>
      <c r="X2473" s="946"/>
      <c r="Y2473" s="31">
        <f t="shared" si="160"/>
        <v>0</v>
      </c>
    </row>
    <row r="2474" spans="1:25" s="23" customFormat="1" ht="20.25" customHeight="1" x14ac:dyDescent="0.3">
      <c r="A2474" s="273">
        <v>2129</v>
      </c>
      <c r="B2474" s="274">
        <v>2190737</v>
      </c>
      <c r="C2474" s="810" t="s">
        <v>3647</v>
      </c>
      <c r="D2474" s="559" t="s">
        <v>181</v>
      </c>
      <c r="E2474" s="355">
        <v>0.246</v>
      </c>
      <c r="F2474" s="277">
        <v>3.5</v>
      </c>
      <c r="G2474" s="278" t="s">
        <v>48</v>
      </c>
      <c r="H2474" s="279" t="str">
        <f t="shared" si="159"/>
        <v>6</v>
      </c>
      <c r="I2474" s="278">
        <v>0.25</v>
      </c>
      <c r="J2474" s="278">
        <v>0.25</v>
      </c>
      <c r="K2474" s="280"/>
      <c r="L2474" s="280"/>
      <c r="M2474" s="280"/>
      <c r="N2474" s="281">
        <v>0</v>
      </c>
      <c r="O2474" s="282">
        <v>0</v>
      </c>
      <c r="P2474" s="281">
        <v>0</v>
      </c>
      <c r="Q2474" s="282">
        <v>0</v>
      </c>
      <c r="R2474" s="281">
        <v>0</v>
      </c>
      <c r="S2474" s="282">
        <v>0</v>
      </c>
      <c r="T2474" s="274" t="s">
        <v>433</v>
      </c>
      <c r="U2474" s="274">
        <v>2023</v>
      </c>
      <c r="V2474" s="961">
        <v>0.246</v>
      </c>
      <c r="W2474" s="945"/>
      <c r="X2474" s="946"/>
      <c r="Y2474" s="31">
        <f t="shared" si="160"/>
        <v>0</v>
      </c>
    </row>
    <row r="2475" spans="1:25" s="23" customFormat="1" ht="20.25" customHeight="1" x14ac:dyDescent="0.3">
      <c r="A2475" s="273">
        <v>2130</v>
      </c>
      <c r="B2475" s="274">
        <v>2196612</v>
      </c>
      <c r="C2475" s="810" t="s">
        <v>3648</v>
      </c>
      <c r="D2475" s="558" t="s">
        <v>459</v>
      </c>
      <c r="E2475" s="355">
        <v>0.14899999999999999</v>
      </c>
      <c r="F2475" s="277">
        <v>3.5</v>
      </c>
      <c r="G2475" s="278" t="s">
        <v>48</v>
      </c>
      <c r="H2475" s="279" t="str">
        <f t="shared" si="159"/>
        <v>6</v>
      </c>
      <c r="I2475" s="278">
        <v>0.2</v>
      </c>
      <c r="J2475" s="278">
        <v>0.2</v>
      </c>
      <c r="K2475" s="280"/>
      <c r="L2475" s="280"/>
      <c r="M2475" s="280"/>
      <c r="N2475" s="281">
        <v>0</v>
      </c>
      <c r="O2475" s="282">
        <v>0</v>
      </c>
      <c r="P2475" s="281">
        <v>0</v>
      </c>
      <c r="Q2475" s="282">
        <v>0</v>
      </c>
      <c r="R2475" s="281">
        <v>0</v>
      </c>
      <c r="S2475" s="282">
        <v>0</v>
      </c>
      <c r="T2475" s="274" t="s">
        <v>433</v>
      </c>
      <c r="U2475" s="274">
        <v>2023</v>
      </c>
      <c r="V2475" s="961">
        <v>0.14899999999999999</v>
      </c>
      <c r="W2475" s="945"/>
      <c r="X2475" s="946"/>
      <c r="Y2475" s="31">
        <f t="shared" si="160"/>
        <v>0</v>
      </c>
    </row>
    <row r="2476" spans="1:25" s="23" customFormat="1" ht="20.25" customHeight="1" x14ac:dyDescent="0.3">
      <c r="A2476" s="273">
        <v>2131</v>
      </c>
      <c r="B2476" s="274"/>
      <c r="C2476" s="810" t="s">
        <v>3649</v>
      </c>
      <c r="D2476" s="558" t="s">
        <v>258</v>
      </c>
      <c r="E2476" s="355">
        <v>0.25700000000000001</v>
      </c>
      <c r="F2476" s="277">
        <v>3.5</v>
      </c>
      <c r="G2476" s="278" t="s">
        <v>48</v>
      </c>
      <c r="H2476" s="279" t="str">
        <f t="shared" si="159"/>
        <v>6</v>
      </c>
      <c r="I2476" s="278"/>
      <c r="J2476" s="278"/>
      <c r="K2476" s="280"/>
      <c r="L2476" s="280"/>
      <c r="M2476" s="280"/>
      <c r="N2476" s="281"/>
      <c r="O2476" s="282"/>
      <c r="P2476" s="281"/>
      <c r="Q2476" s="282"/>
      <c r="R2476" s="281"/>
      <c r="S2476" s="282"/>
      <c r="T2476" s="274"/>
      <c r="U2476" s="274"/>
      <c r="V2476" s="961">
        <v>0.25700000000000001</v>
      </c>
      <c r="W2476" s="945"/>
      <c r="X2476" s="946"/>
      <c r="Y2476" s="31">
        <f t="shared" si="160"/>
        <v>0</v>
      </c>
    </row>
    <row r="2477" spans="1:25" s="23" customFormat="1" ht="20.25" customHeight="1" x14ac:dyDescent="0.3">
      <c r="A2477" s="273">
        <v>2132</v>
      </c>
      <c r="B2477" s="274"/>
      <c r="C2477" s="810" t="s">
        <v>3650</v>
      </c>
      <c r="D2477" s="558" t="s">
        <v>3651</v>
      </c>
      <c r="E2477" s="355">
        <v>0.309</v>
      </c>
      <c r="F2477" s="277">
        <v>3.5</v>
      </c>
      <c r="G2477" s="278" t="s">
        <v>48</v>
      </c>
      <c r="H2477" s="279" t="str">
        <f t="shared" si="159"/>
        <v>6</v>
      </c>
      <c r="I2477" s="278"/>
      <c r="J2477" s="278"/>
      <c r="K2477" s="280"/>
      <c r="L2477" s="280"/>
      <c r="M2477" s="280"/>
      <c r="N2477" s="281"/>
      <c r="O2477" s="282"/>
      <c r="P2477" s="281"/>
      <c r="Q2477" s="282"/>
      <c r="R2477" s="281"/>
      <c r="S2477" s="282"/>
      <c r="T2477" s="274"/>
      <c r="U2477" s="274"/>
      <c r="V2477" s="961">
        <v>0.309</v>
      </c>
      <c r="W2477" s="945"/>
      <c r="X2477" s="946"/>
      <c r="Y2477" s="31">
        <f t="shared" si="160"/>
        <v>0</v>
      </c>
    </row>
    <row r="2478" spans="1:25" s="23" customFormat="1" ht="40.5" customHeight="1" x14ac:dyDescent="0.3">
      <c r="A2478" s="273">
        <v>2133</v>
      </c>
      <c r="B2478" s="274"/>
      <c r="C2478" s="810" t="s">
        <v>3652</v>
      </c>
      <c r="D2478" s="275" t="s">
        <v>3653</v>
      </c>
      <c r="E2478" s="355">
        <v>0.55300000000000005</v>
      </c>
      <c r="F2478" s="277">
        <v>3</v>
      </c>
      <c r="G2478" s="278" t="s">
        <v>48</v>
      </c>
      <c r="H2478" s="279" t="str">
        <f t="shared" si="159"/>
        <v>6</v>
      </c>
      <c r="I2478" s="278">
        <v>7.0000000000000007E-2</v>
      </c>
      <c r="J2478" s="278">
        <v>7.0000000000000007E-2</v>
      </c>
      <c r="K2478" s="280"/>
      <c r="L2478" s="280"/>
      <c r="M2478" s="280"/>
      <c r="N2478" s="281">
        <v>0</v>
      </c>
      <c r="O2478" s="282">
        <v>0</v>
      </c>
      <c r="P2478" s="281">
        <v>0</v>
      </c>
      <c r="Q2478" s="282">
        <v>0</v>
      </c>
      <c r="R2478" s="281">
        <v>0</v>
      </c>
      <c r="S2478" s="282">
        <v>0</v>
      </c>
      <c r="T2478" s="274" t="s">
        <v>433</v>
      </c>
      <c r="U2478" s="274">
        <v>2023</v>
      </c>
      <c r="V2478" s="961">
        <v>0.55300000000000005</v>
      </c>
      <c r="W2478" s="945"/>
      <c r="X2478" s="946"/>
      <c r="Y2478" s="31">
        <f t="shared" si="160"/>
        <v>0</v>
      </c>
    </row>
    <row r="2479" spans="1:25" s="23" customFormat="1" ht="60.75" customHeight="1" x14ac:dyDescent="0.3">
      <c r="A2479" s="273">
        <v>2134</v>
      </c>
      <c r="B2479" s="274"/>
      <c r="C2479" s="810" t="s">
        <v>3654</v>
      </c>
      <c r="D2479" s="275" t="s">
        <v>3655</v>
      </c>
      <c r="E2479" s="355">
        <v>0.76900000000000002</v>
      </c>
      <c r="F2479" s="277">
        <v>3.5</v>
      </c>
      <c r="G2479" s="278" t="s">
        <v>48</v>
      </c>
      <c r="H2479" s="279" t="s">
        <v>103</v>
      </c>
      <c r="I2479" s="278"/>
      <c r="J2479" s="278"/>
      <c r="K2479" s="280"/>
      <c r="L2479" s="280"/>
      <c r="M2479" s="280"/>
      <c r="N2479" s="281"/>
      <c r="O2479" s="282"/>
      <c r="P2479" s="281"/>
      <c r="Q2479" s="282"/>
      <c r="R2479" s="281"/>
      <c r="S2479" s="282"/>
      <c r="T2479" s="274"/>
      <c r="U2479" s="274"/>
      <c r="V2479" s="961">
        <v>0.76900000000000002</v>
      </c>
      <c r="W2479" s="945"/>
      <c r="X2479" s="946"/>
      <c r="Y2479" s="31">
        <f t="shared" si="160"/>
        <v>0</v>
      </c>
    </row>
    <row r="2480" spans="1:25" s="23" customFormat="1" ht="40.5" customHeight="1" x14ac:dyDescent="0.3">
      <c r="A2480" s="273">
        <v>2135</v>
      </c>
      <c r="B2480" s="274"/>
      <c r="C2480" s="810" t="s">
        <v>3656</v>
      </c>
      <c r="D2480" s="275" t="s">
        <v>3657</v>
      </c>
      <c r="E2480" s="355">
        <v>0.55000000000000004</v>
      </c>
      <c r="F2480" s="277">
        <v>6</v>
      </c>
      <c r="G2480" s="278" t="s">
        <v>39</v>
      </c>
      <c r="H2480" s="279" t="s">
        <v>229</v>
      </c>
      <c r="I2480" s="278"/>
      <c r="J2480" s="278"/>
      <c r="K2480" s="280"/>
      <c r="L2480" s="280"/>
      <c r="M2480" s="280"/>
      <c r="N2480" s="281"/>
      <c r="O2480" s="282"/>
      <c r="P2480" s="281"/>
      <c r="Q2480" s="282"/>
      <c r="R2480" s="281"/>
      <c r="S2480" s="282"/>
      <c r="T2480" s="274"/>
      <c r="U2480" s="274"/>
      <c r="V2480" s="961">
        <v>0.55000000000000004</v>
      </c>
      <c r="W2480" s="945"/>
      <c r="X2480" s="946"/>
      <c r="Y2480" s="31">
        <f t="shared" si="160"/>
        <v>0</v>
      </c>
    </row>
    <row r="2481" spans="1:25" s="23" customFormat="1" ht="20.25" customHeight="1" x14ac:dyDescent="0.3">
      <c r="A2481" s="273">
        <v>2136</v>
      </c>
      <c r="B2481" s="274"/>
      <c r="C2481" s="810" t="s">
        <v>3658</v>
      </c>
      <c r="D2481" s="275" t="s">
        <v>100</v>
      </c>
      <c r="E2481" s="355">
        <v>0.54500000000000004</v>
      </c>
      <c r="F2481" s="277">
        <v>3</v>
      </c>
      <c r="G2481" s="278" t="s">
        <v>48</v>
      </c>
      <c r="H2481" s="279" t="s">
        <v>103</v>
      </c>
      <c r="I2481" s="278"/>
      <c r="J2481" s="278"/>
      <c r="K2481" s="280"/>
      <c r="L2481" s="280"/>
      <c r="M2481" s="280"/>
      <c r="N2481" s="281"/>
      <c r="O2481" s="282"/>
      <c r="P2481" s="281"/>
      <c r="Q2481" s="282"/>
      <c r="R2481" s="281"/>
      <c r="S2481" s="282"/>
      <c r="T2481" s="274"/>
      <c r="U2481" s="274"/>
      <c r="V2481" s="961">
        <v>0.54500000000000004</v>
      </c>
      <c r="W2481" s="945"/>
      <c r="X2481" s="946"/>
      <c r="Y2481" s="31">
        <f t="shared" si="160"/>
        <v>0</v>
      </c>
    </row>
    <row r="2482" spans="1:25" s="23" customFormat="1" ht="40.5" customHeight="1" x14ac:dyDescent="0.3">
      <c r="A2482" s="273">
        <v>2137</v>
      </c>
      <c r="B2482" s="274"/>
      <c r="C2482" s="810" t="s">
        <v>3659</v>
      </c>
      <c r="D2482" s="275" t="s">
        <v>3660</v>
      </c>
      <c r="E2482" s="647">
        <v>0.3</v>
      </c>
      <c r="F2482" s="277">
        <v>3</v>
      </c>
      <c r="G2482" s="278" t="s">
        <v>48</v>
      </c>
      <c r="H2482" s="577">
        <v>6</v>
      </c>
      <c r="I2482" s="278"/>
      <c r="J2482" s="278"/>
      <c r="K2482" s="280"/>
      <c r="L2482" s="280"/>
      <c r="M2482" s="280"/>
      <c r="N2482" s="281"/>
      <c r="O2482" s="282"/>
      <c r="P2482" s="281"/>
      <c r="Q2482" s="282"/>
      <c r="R2482" s="281"/>
      <c r="S2482" s="282"/>
      <c r="T2482" s="274"/>
      <c r="U2482" s="274"/>
      <c r="V2482" s="946" t="s">
        <v>71</v>
      </c>
      <c r="W2482" s="945"/>
      <c r="X2482" s="946">
        <v>0.3</v>
      </c>
      <c r="Y2482" s="31">
        <v>0</v>
      </c>
    </row>
    <row r="2483" spans="1:25" s="23" customFormat="1" ht="40.5" customHeight="1" x14ac:dyDescent="0.3">
      <c r="A2483" s="273">
        <v>2138</v>
      </c>
      <c r="B2483" s="274"/>
      <c r="C2483" s="810" t="s">
        <v>3661</v>
      </c>
      <c r="D2483" s="275" t="s">
        <v>3662</v>
      </c>
      <c r="E2483" s="647">
        <v>0.15</v>
      </c>
      <c r="F2483" s="277">
        <v>3</v>
      </c>
      <c r="G2483" s="278" t="s">
        <v>48</v>
      </c>
      <c r="H2483" s="577">
        <v>6</v>
      </c>
      <c r="I2483" s="278"/>
      <c r="J2483" s="278"/>
      <c r="K2483" s="280"/>
      <c r="L2483" s="280"/>
      <c r="M2483" s="280"/>
      <c r="N2483" s="281"/>
      <c r="O2483" s="282"/>
      <c r="P2483" s="281"/>
      <c r="Q2483" s="282"/>
      <c r="R2483" s="281"/>
      <c r="S2483" s="282"/>
      <c r="T2483" s="274"/>
      <c r="U2483" s="274"/>
      <c r="V2483" s="946" t="s">
        <v>71</v>
      </c>
      <c r="W2483" s="945"/>
      <c r="X2483" s="946">
        <v>0.15</v>
      </c>
      <c r="Y2483" s="31">
        <v>0</v>
      </c>
    </row>
    <row r="2484" spans="1:25" s="23" customFormat="1" ht="40.5" customHeight="1" x14ac:dyDescent="0.3">
      <c r="A2484" s="273">
        <v>2139</v>
      </c>
      <c r="B2484" s="274"/>
      <c r="C2484" s="810" t="s">
        <v>3663</v>
      </c>
      <c r="D2484" s="646" t="s">
        <v>3664</v>
      </c>
      <c r="E2484" s="647">
        <v>0.12</v>
      </c>
      <c r="F2484" s="277">
        <v>3</v>
      </c>
      <c r="G2484" s="278" t="s">
        <v>48</v>
      </c>
      <c r="H2484" s="577">
        <v>6</v>
      </c>
      <c r="I2484" s="278"/>
      <c r="J2484" s="278"/>
      <c r="K2484" s="280"/>
      <c r="L2484" s="280"/>
      <c r="M2484" s="280"/>
      <c r="N2484" s="281"/>
      <c r="O2484" s="282"/>
      <c r="P2484" s="281"/>
      <c r="Q2484" s="282"/>
      <c r="R2484" s="281"/>
      <c r="S2484" s="282"/>
      <c r="T2484" s="274"/>
      <c r="U2484" s="274"/>
      <c r="V2484" s="946" t="s">
        <v>71</v>
      </c>
      <c r="W2484" s="945"/>
      <c r="X2484" s="946">
        <v>0.12</v>
      </c>
      <c r="Y2484" s="31">
        <v>0</v>
      </c>
    </row>
    <row r="2485" spans="1:25" s="23" customFormat="1" ht="20.25" customHeight="1" x14ac:dyDescent="0.3">
      <c r="A2485" s="273">
        <v>2140</v>
      </c>
      <c r="B2485" s="274"/>
      <c r="C2485" s="810" t="s">
        <v>3665</v>
      </c>
      <c r="D2485" s="275" t="s">
        <v>3666</v>
      </c>
      <c r="E2485" s="580">
        <f t="shared" ref="E2485:E2501" si="161">V2485+W2485+X2485</f>
        <v>0.4</v>
      </c>
      <c r="F2485" s="277">
        <v>3</v>
      </c>
      <c r="G2485" s="278" t="s">
        <v>48</v>
      </c>
      <c r="H2485" s="577">
        <v>6</v>
      </c>
      <c r="I2485" s="278"/>
      <c r="J2485" s="278"/>
      <c r="K2485" s="280"/>
      <c r="L2485" s="280"/>
      <c r="M2485" s="280"/>
      <c r="N2485" s="281"/>
      <c r="O2485" s="282"/>
      <c r="P2485" s="281"/>
      <c r="Q2485" s="282"/>
      <c r="R2485" s="281"/>
      <c r="S2485" s="282"/>
      <c r="T2485" s="274"/>
      <c r="U2485" s="274"/>
      <c r="V2485" s="946"/>
      <c r="W2485" s="945"/>
      <c r="X2485" s="946">
        <v>0.4</v>
      </c>
      <c r="Y2485" s="31">
        <f t="shared" si="160"/>
        <v>0</v>
      </c>
    </row>
    <row r="2486" spans="1:25" s="23" customFormat="1" ht="40.5" customHeight="1" x14ac:dyDescent="0.3">
      <c r="A2486" s="273">
        <v>2141</v>
      </c>
      <c r="B2486" s="274"/>
      <c r="C2486" s="810" t="s">
        <v>3667</v>
      </c>
      <c r="D2486" s="275" t="s">
        <v>3668</v>
      </c>
      <c r="E2486" s="580">
        <f t="shared" si="161"/>
        <v>0.8</v>
      </c>
      <c r="F2486" s="277">
        <v>3</v>
      </c>
      <c r="G2486" s="278" t="s">
        <v>48</v>
      </c>
      <c r="H2486" s="577">
        <v>6</v>
      </c>
      <c r="I2486" s="278"/>
      <c r="J2486" s="278"/>
      <c r="K2486" s="280"/>
      <c r="L2486" s="280"/>
      <c r="M2486" s="280"/>
      <c r="N2486" s="281"/>
      <c r="O2486" s="282"/>
      <c r="P2486" s="281"/>
      <c r="Q2486" s="282"/>
      <c r="R2486" s="281"/>
      <c r="S2486" s="282"/>
      <c r="T2486" s="274"/>
      <c r="U2486" s="274"/>
      <c r="V2486" s="946"/>
      <c r="W2486" s="945"/>
      <c r="X2486" s="946">
        <v>0.8</v>
      </c>
      <c r="Y2486" s="31">
        <f t="shared" si="160"/>
        <v>0</v>
      </c>
    </row>
    <row r="2487" spans="1:25" s="23" customFormat="1" ht="20.25" customHeight="1" x14ac:dyDescent="0.3">
      <c r="A2487" s="273">
        <v>2142</v>
      </c>
      <c r="B2487" s="274"/>
      <c r="C2487" s="810" t="s">
        <v>3669</v>
      </c>
      <c r="D2487" s="275" t="s">
        <v>3670</v>
      </c>
      <c r="E2487" s="580">
        <f t="shared" si="161"/>
        <v>0.216</v>
      </c>
      <c r="F2487" s="277">
        <v>3</v>
      </c>
      <c r="G2487" s="278" t="s">
        <v>48</v>
      </c>
      <c r="H2487" s="577">
        <v>6</v>
      </c>
      <c r="I2487" s="278"/>
      <c r="J2487" s="278"/>
      <c r="K2487" s="280"/>
      <c r="L2487" s="280"/>
      <c r="M2487" s="280"/>
      <c r="N2487" s="281"/>
      <c r="O2487" s="282"/>
      <c r="P2487" s="281"/>
      <c r="Q2487" s="282"/>
      <c r="R2487" s="281"/>
      <c r="S2487" s="282"/>
      <c r="T2487" s="274"/>
      <c r="U2487" s="274"/>
      <c r="V2487" s="946"/>
      <c r="W2487" s="945"/>
      <c r="X2487" s="946">
        <v>0.216</v>
      </c>
      <c r="Y2487" s="31">
        <f t="shared" si="160"/>
        <v>0</v>
      </c>
    </row>
    <row r="2488" spans="1:25" s="23" customFormat="1" ht="20.25" customHeight="1" x14ac:dyDescent="0.3">
      <c r="A2488" s="273">
        <v>2143</v>
      </c>
      <c r="B2488" s="274"/>
      <c r="C2488" s="810" t="s">
        <v>3671</v>
      </c>
      <c r="D2488" s="275" t="s">
        <v>3672</v>
      </c>
      <c r="E2488" s="580">
        <f t="shared" si="161"/>
        <v>1.012</v>
      </c>
      <c r="F2488" s="277">
        <v>3</v>
      </c>
      <c r="G2488" s="278" t="s">
        <v>48</v>
      </c>
      <c r="H2488" s="577">
        <v>6</v>
      </c>
      <c r="I2488" s="278"/>
      <c r="J2488" s="278"/>
      <c r="K2488" s="280"/>
      <c r="L2488" s="280"/>
      <c r="M2488" s="280"/>
      <c r="N2488" s="281"/>
      <c r="O2488" s="282"/>
      <c r="P2488" s="281"/>
      <c r="Q2488" s="282"/>
      <c r="R2488" s="281"/>
      <c r="S2488" s="282"/>
      <c r="T2488" s="274"/>
      <c r="U2488" s="274"/>
      <c r="V2488" s="946"/>
      <c r="W2488" s="945"/>
      <c r="X2488" s="946">
        <v>1.012</v>
      </c>
      <c r="Y2488" s="31">
        <f t="shared" si="160"/>
        <v>0</v>
      </c>
    </row>
    <row r="2489" spans="1:25" s="23" customFormat="1" ht="20.25" customHeight="1" x14ac:dyDescent="0.3">
      <c r="A2489" s="273">
        <v>2144</v>
      </c>
      <c r="B2489" s="274"/>
      <c r="C2489" s="810" t="s">
        <v>3673</v>
      </c>
      <c r="D2489" s="275" t="s">
        <v>3674</v>
      </c>
      <c r="E2489" s="580">
        <f t="shared" si="161"/>
        <v>0.27600000000000002</v>
      </c>
      <c r="F2489" s="277">
        <v>3</v>
      </c>
      <c r="G2489" s="278" t="s">
        <v>48</v>
      </c>
      <c r="H2489" s="577">
        <v>6</v>
      </c>
      <c r="I2489" s="278"/>
      <c r="J2489" s="278"/>
      <c r="K2489" s="280"/>
      <c r="L2489" s="280"/>
      <c r="M2489" s="280"/>
      <c r="N2489" s="281"/>
      <c r="O2489" s="282"/>
      <c r="P2489" s="281"/>
      <c r="Q2489" s="282"/>
      <c r="R2489" s="281"/>
      <c r="S2489" s="282"/>
      <c r="T2489" s="274"/>
      <c r="U2489" s="274"/>
      <c r="V2489" s="946"/>
      <c r="W2489" s="945"/>
      <c r="X2489" s="946">
        <v>0.27600000000000002</v>
      </c>
      <c r="Y2489" s="31">
        <f t="shared" si="160"/>
        <v>0</v>
      </c>
    </row>
    <row r="2490" spans="1:25" s="23" customFormat="1" ht="20.25" customHeight="1" x14ac:dyDescent="0.3">
      <c r="A2490" s="273">
        <v>2145</v>
      </c>
      <c r="B2490" s="274"/>
      <c r="C2490" s="810" t="s">
        <v>3675</v>
      </c>
      <c r="D2490" s="275" t="s">
        <v>3676</v>
      </c>
      <c r="E2490" s="580">
        <f t="shared" si="161"/>
        <v>0.35399999999999998</v>
      </c>
      <c r="F2490" s="277">
        <v>3</v>
      </c>
      <c r="G2490" s="278" t="s">
        <v>48</v>
      </c>
      <c r="H2490" s="577">
        <v>6</v>
      </c>
      <c r="I2490" s="278"/>
      <c r="J2490" s="278"/>
      <c r="K2490" s="280"/>
      <c r="L2490" s="280"/>
      <c r="M2490" s="280"/>
      <c r="N2490" s="281"/>
      <c r="O2490" s="282"/>
      <c r="P2490" s="281"/>
      <c r="Q2490" s="282"/>
      <c r="R2490" s="281"/>
      <c r="S2490" s="282"/>
      <c r="T2490" s="274"/>
      <c r="U2490" s="274"/>
      <c r="V2490" s="946"/>
      <c r="W2490" s="945"/>
      <c r="X2490" s="946">
        <v>0.35399999999999998</v>
      </c>
      <c r="Y2490" s="31">
        <f t="shared" si="160"/>
        <v>0</v>
      </c>
    </row>
    <row r="2491" spans="1:25" s="23" customFormat="1" ht="20.25" customHeight="1" x14ac:dyDescent="0.3">
      <c r="A2491" s="273">
        <v>2146</v>
      </c>
      <c r="B2491" s="274"/>
      <c r="C2491" s="810" t="s">
        <v>3677</v>
      </c>
      <c r="D2491" s="275" t="s">
        <v>3678</v>
      </c>
      <c r="E2491" s="580">
        <f t="shared" si="161"/>
        <v>0.373</v>
      </c>
      <c r="F2491" s="277">
        <v>3</v>
      </c>
      <c r="G2491" s="278" t="s">
        <v>48</v>
      </c>
      <c r="H2491" s="577">
        <v>6</v>
      </c>
      <c r="I2491" s="278"/>
      <c r="J2491" s="278"/>
      <c r="K2491" s="280"/>
      <c r="L2491" s="280"/>
      <c r="M2491" s="280"/>
      <c r="N2491" s="281"/>
      <c r="O2491" s="282"/>
      <c r="P2491" s="281"/>
      <c r="Q2491" s="282"/>
      <c r="R2491" s="281"/>
      <c r="S2491" s="282"/>
      <c r="T2491" s="274"/>
      <c r="U2491" s="274"/>
      <c r="V2491" s="946"/>
      <c r="W2491" s="945"/>
      <c r="X2491" s="946">
        <v>0.373</v>
      </c>
      <c r="Y2491" s="31">
        <f t="shared" si="160"/>
        <v>0</v>
      </c>
    </row>
    <row r="2492" spans="1:25" s="23" customFormat="1" ht="20.25" customHeight="1" x14ac:dyDescent="0.3">
      <c r="A2492" s="273">
        <v>2147</v>
      </c>
      <c r="B2492" s="274"/>
      <c r="C2492" s="810" t="s">
        <v>3679</v>
      </c>
      <c r="D2492" s="275" t="s">
        <v>3680</v>
      </c>
      <c r="E2492" s="580">
        <f t="shared" si="161"/>
        <v>0.7</v>
      </c>
      <c r="F2492" s="277">
        <v>3</v>
      </c>
      <c r="G2492" s="278" t="s">
        <v>48</v>
      </c>
      <c r="H2492" s="577">
        <v>6</v>
      </c>
      <c r="I2492" s="278"/>
      <c r="J2492" s="278"/>
      <c r="K2492" s="280"/>
      <c r="L2492" s="280"/>
      <c r="M2492" s="280"/>
      <c r="N2492" s="281"/>
      <c r="O2492" s="282"/>
      <c r="P2492" s="281"/>
      <c r="Q2492" s="282"/>
      <c r="R2492" s="281"/>
      <c r="S2492" s="282"/>
      <c r="T2492" s="274"/>
      <c r="U2492" s="274"/>
      <c r="V2492" s="946"/>
      <c r="W2492" s="945"/>
      <c r="X2492" s="946">
        <v>0.7</v>
      </c>
      <c r="Y2492" s="31">
        <f t="shared" si="160"/>
        <v>0</v>
      </c>
    </row>
    <row r="2493" spans="1:25" s="23" customFormat="1" ht="20.25" customHeight="1" x14ac:dyDescent="0.3">
      <c r="A2493" s="273">
        <v>2148</v>
      </c>
      <c r="B2493" s="274"/>
      <c r="C2493" s="810" t="s">
        <v>3681</v>
      </c>
      <c r="D2493" s="275" t="s">
        <v>3682</v>
      </c>
      <c r="E2493" s="580">
        <f t="shared" si="161"/>
        <v>0.2</v>
      </c>
      <c r="F2493" s="277">
        <v>3</v>
      </c>
      <c r="G2493" s="278" t="s">
        <v>48</v>
      </c>
      <c r="H2493" s="577">
        <v>6</v>
      </c>
      <c r="I2493" s="278"/>
      <c r="J2493" s="278"/>
      <c r="K2493" s="280"/>
      <c r="L2493" s="280"/>
      <c r="M2493" s="280"/>
      <c r="N2493" s="281"/>
      <c r="O2493" s="282"/>
      <c r="P2493" s="281"/>
      <c r="Q2493" s="282"/>
      <c r="R2493" s="281"/>
      <c r="S2493" s="282"/>
      <c r="T2493" s="274"/>
      <c r="U2493" s="274"/>
      <c r="V2493" s="946"/>
      <c r="W2493" s="945"/>
      <c r="X2493" s="946">
        <v>0.2</v>
      </c>
      <c r="Y2493" s="31">
        <f t="shared" si="160"/>
        <v>0</v>
      </c>
    </row>
    <row r="2494" spans="1:25" s="23" customFormat="1" ht="20.25" customHeight="1" x14ac:dyDescent="0.3">
      <c r="A2494" s="273">
        <v>2149</v>
      </c>
      <c r="B2494" s="274"/>
      <c r="C2494" s="810" t="s">
        <v>3683</v>
      </c>
      <c r="D2494" s="275" t="s">
        <v>3684</v>
      </c>
      <c r="E2494" s="580">
        <f t="shared" si="161"/>
        <v>0.3</v>
      </c>
      <c r="F2494" s="277">
        <v>3</v>
      </c>
      <c r="G2494" s="278" t="s">
        <v>48</v>
      </c>
      <c r="H2494" s="577">
        <v>6</v>
      </c>
      <c r="I2494" s="278"/>
      <c r="J2494" s="278"/>
      <c r="K2494" s="280"/>
      <c r="L2494" s="280"/>
      <c r="M2494" s="280"/>
      <c r="N2494" s="281"/>
      <c r="O2494" s="282"/>
      <c r="P2494" s="281"/>
      <c r="Q2494" s="282"/>
      <c r="R2494" s="281"/>
      <c r="S2494" s="282"/>
      <c r="T2494" s="274"/>
      <c r="U2494" s="274"/>
      <c r="V2494" s="946"/>
      <c r="W2494" s="945"/>
      <c r="X2494" s="946">
        <v>0.3</v>
      </c>
      <c r="Y2494" s="31">
        <f t="shared" si="160"/>
        <v>0</v>
      </c>
    </row>
    <row r="2495" spans="1:25" s="23" customFormat="1" ht="20.25" customHeight="1" x14ac:dyDescent="0.3">
      <c r="A2495" s="273">
        <v>2150</v>
      </c>
      <c r="B2495" s="274"/>
      <c r="C2495" s="810" t="s">
        <v>3685</v>
      </c>
      <c r="D2495" s="275" t="s">
        <v>3686</v>
      </c>
      <c r="E2495" s="580">
        <f t="shared" si="161"/>
        <v>0.2</v>
      </c>
      <c r="F2495" s="277">
        <v>3</v>
      </c>
      <c r="G2495" s="278" t="s">
        <v>48</v>
      </c>
      <c r="H2495" s="577">
        <v>6</v>
      </c>
      <c r="I2495" s="278"/>
      <c r="J2495" s="278"/>
      <c r="K2495" s="280"/>
      <c r="L2495" s="280"/>
      <c r="M2495" s="280"/>
      <c r="N2495" s="281"/>
      <c r="O2495" s="282"/>
      <c r="P2495" s="281"/>
      <c r="Q2495" s="282"/>
      <c r="R2495" s="281"/>
      <c r="S2495" s="282"/>
      <c r="T2495" s="274"/>
      <c r="U2495" s="274"/>
      <c r="V2495" s="946"/>
      <c r="W2495" s="945"/>
      <c r="X2495" s="946">
        <v>0.2</v>
      </c>
      <c r="Y2495" s="31">
        <f t="shared" si="160"/>
        <v>0</v>
      </c>
    </row>
    <row r="2496" spans="1:25" s="23" customFormat="1" ht="20.25" customHeight="1" x14ac:dyDescent="0.3">
      <c r="A2496" s="273">
        <v>2151</v>
      </c>
      <c r="B2496" s="274"/>
      <c r="C2496" s="810" t="s">
        <v>3687</v>
      </c>
      <c r="D2496" s="275" t="s">
        <v>3688</v>
      </c>
      <c r="E2496" s="580">
        <f t="shared" si="161"/>
        <v>0.4</v>
      </c>
      <c r="F2496" s="277">
        <v>3</v>
      </c>
      <c r="G2496" s="278" t="s">
        <v>48</v>
      </c>
      <c r="H2496" s="577">
        <v>6</v>
      </c>
      <c r="I2496" s="278"/>
      <c r="J2496" s="278"/>
      <c r="K2496" s="280"/>
      <c r="L2496" s="280"/>
      <c r="M2496" s="280"/>
      <c r="N2496" s="281"/>
      <c r="O2496" s="282"/>
      <c r="P2496" s="281"/>
      <c r="Q2496" s="282"/>
      <c r="R2496" s="281"/>
      <c r="S2496" s="282"/>
      <c r="T2496" s="274"/>
      <c r="U2496" s="274"/>
      <c r="V2496" s="946"/>
      <c r="W2496" s="945"/>
      <c r="X2496" s="946">
        <v>0.4</v>
      </c>
      <c r="Y2496" s="31">
        <f t="shared" si="160"/>
        <v>0</v>
      </c>
    </row>
    <row r="2497" spans="1:25" s="23" customFormat="1" ht="20.25" customHeight="1" x14ac:dyDescent="0.3">
      <c r="A2497" s="273">
        <v>2152</v>
      </c>
      <c r="B2497" s="274"/>
      <c r="C2497" s="810" t="s">
        <v>3689</v>
      </c>
      <c r="D2497" s="275" t="s">
        <v>3690</v>
      </c>
      <c r="E2497" s="580">
        <f t="shared" si="161"/>
        <v>0.2</v>
      </c>
      <c r="F2497" s="277">
        <v>3</v>
      </c>
      <c r="G2497" s="278" t="s">
        <v>48</v>
      </c>
      <c r="H2497" s="577">
        <v>6</v>
      </c>
      <c r="I2497" s="278"/>
      <c r="J2497" s="278"/>
      <c r="K2497" s="280"/>
      <c r="L2497" s="280"/>
      <c r="M2497" s="280"/>
      <c r="N2497" s="281"/>
      <c r="O2497" s="282"/>
      <c r="P2497" s="281"/>
      <c r="Q2497" s="282"/>
      <c r="R2497" s="281"/>
      <c r="S2497" s="282"/>
      <c r="T2497" s="274"/>
      <c r="U2497" s="274"/>
      <c r="V2497" s="946"/>
      <c r="W2497" s="945"/>
      <c r="X2497" s="946">
        <v>0.2</v>
      </c>
      <c r="Y2497" s="31">
        <f t="shared" si="160"/>
        <v>0</v>
      </c>
    </row>
    <row r="2498" spans="1:25" s="23" customFormat="1" ht="20.25" customHeight="1" x14ac:dyDescent="0.3">
      <c r="A2498" s="273">
        <v>2153</v>
      </c>
      <c r="B2498" s="274"/>
      <c r="C2498" s="810" t="s">
        <v>3691</v>
      </c>
      <c r="D2498" s="275" t="s">
        <v>3692</v>
      </c>
      <c r="E2498" s="580">
        <f t="shared" si="161"/>
        <v>0.2</v>
      </c>
      <c r="F2498" s="277">
        <v>3</v>
      </c>
      <c r="G2498" s="278" t="s">
        <v>48</v>
      </c>
      <c r="H2498" s="577">
        <v>6</v>
      </c>
      <c r="I2498" s="278"/>
      <c r="J2498" s="278"/>
      <c r="K2498" s="280"/>
      <c r="L2498" s="280"/>
      <c r="M2498" s="280"/>
      <c r="N2498" s="281"/>
      <c r="O2498" s="282"/>
      <c r="P2498" s="281"/>
      <c r="Q2498" s="282"/>
      <c r="R2498" s="281"/>
      <c r="S2498" s="282"/>
      <c r="T2498" s="274"/>
      <c r="U2498" s="274"/>
      <c r="V2498" s="946"/>
      <c r="W2498" s="945"/>
      <c r="X2498" s="946">
        <v>0.2</v>
      </c>
      <c r="Y2498" s="31">
        <f t="shared" si="160"/>
        <v>0</v>
      </c>
    </row>
    <row r="2499" spans="1:25" s="23" customFormat="1" ht="40.5" customHeight="1" x14ac:dyDescent="0.3">
      <c r="A2499" s="273">
        <v>2154</v>
      </c>
      <c r="B2499" s="274"/>
      <c r="C2499" s="810" t="s">
        <v>3693</v>
      </c>
      <c r="D2499" s="275" t="s">
        <v>3694</v>
      </c>
      <c r="E2499" s="580">
        <f t="shared" si="161"/>
        <v>0.38900000000000001</v>
      </c>
      <c r="F2499" s="277">
        <v>3</v>
      </c>
      <c r="G2499" s="278" t="s">
        <v>48</v>
      </c>
      <c r="H2499" s="577">
        <v>6</v>
      </c>
      <c r="I2499" s="278"/>
      <c r="J2499" s="278"/>
      <c r="K2499" s="280"/>
      <c r="L2499" s="280"/>
      <c r="M2499" s="280"/>
      <c r="N2499" s="281"/>
      <c r="O2499" s="282"/>
      <c r="P2499" s="281"/>
      <c r="Q2499" s="282"/>
      <c r="R2499" s="281"/>
      <c r="S2499" s="282"/>
      <c r="T2499" s="274"/>
      <c r="U2499" s="274"/>
      <c r="V2499" s="946"/>
      <c r="W2499" s="945"/>
      <c r="X2499" s="946">
        <v>0.38900000000000001</v>
      </c>
      <c r="Y2499" s="31">
        <f t="shared" si="160"/>
        <v>0</v>
      </c>
    </row>
    <row r="2500" spans="1:25" s="23" customFormat="1" ht="20.25" customHeight="1" x14ac:dyDescent="0.3">
      <c r="A2500" s="273">
        <v>2155</v>
      </c>
      <c r="B2500" s="274"/>
      <c r="C2500" s="810" t="s">
        <v>3695</v>
      </c>
      <c r="D2500" s="275" t="s">
        <v>3696</v>
      </c>
      <c r="E2500" s="580">
        <f t="shared" si="161"/>
        <v>0.02</v>
      </c>
      <c r="F2500" s="277">
        <v>3</v>
      </c>
      <c r="G2500" s="278" t="s">
        <v>48</v>
      </c>
      <c r="H2500" s="577">
        <v>6</v>
      </c>
      <c r="I2500" s="278"/>
      <c r="J2500" s="278"/>
      <c r="K2500" s="280"/>
      <c r="L2500" s="280"/>
      <c r="M2500" s="280"/>
      <c r="N2500" s="281"/>
      <c r="O2500" s="282"/>
      <c r="P2500" s="281"/>
      <c r="Q2500" s="282"/>
      <c r="R2500" s="281"/>
      <c r="S2500" s="282"/>
      <c r="T2500" s="274"/>
      <c r="U2500" s="274"/>
      <c r="V2500" s="946"/>
      <c r="W2500" s="945"/>
      <c r="X2500" s="946">
        <v>0.02</v>
      </c>
      <c r="Y2500" s="31">
        <f t="shared" si="160"/>
        <v>0</v>
      </c>
    </row>
    <row r="2501" spans="1:25" s="23" customFormat="1" ht="40.5" customHeight="1" x14ac:dyDescent="0.3">
      <c r="A2501" s="273">
        <v>2156</v>
      </c>
      <c r="B2501" s="274"/>
      <c r="C2501" s="810" t="s">
        <v>3697</v>
      </c>
      <c r="D2501" s="275" t="s">
        <v>3698</v>
      </c>
      <c r="E2501" s="580">
        <f t="shared" si="161"/>
        <v>0.54500000000000004</v>
      </c>
      <c r="F2501" s="277">
        <v>3</v>
      </c>
      <c r="G2501" s="278" t="s">
        <v>48</v>
      </c>
      <c r="H2501" s="577">
        <v>6</v>
      </c>
      <c r="I2501" s="278"/>
      <c r="J2501" s="278"/>
      <c r="K2501" s="280"/>
      <c r="L2501" s="280"/>
      <c r="M2501" s="280"/>
      <c r="N2501" s="281"/>
      <c r="O2501" s="282"/>
      <c r="P2501" s="281"/>
      <c r="Q2501" s="282"/>
      <c r="R2501" s="281"/>
      <c r="S2501" s="282"/>
      <c r="T2501" s="274"/>
      <c r="U2501" s="274"/>
      <c r="V2501" s="946"/>
      <c r="W2501" s="945"/>
      <c r="X2501" s="946">
        <v>0.54500000000000004</v>
      </c>
      <c r="Y2501" s="31">
        <f t="shared" si="160"/>
        <v>0</v>
      </c>
    </row>
    <row r="2502" spans="1:25" ht="20.25" customHeight="1" x14ac:dyDescent="0.3">
      <c r="A2502" s="528" t="s">
        <v>3699</v>
      </c>
      <c r="B2502" s="528"/>
      <c r="C2502" s="847"/>
      <c r="D2502" s="528"/>
      <c r="E2502" s="528"/>
      <c r="F2502" s="528"/>
      <c r="G2502" s="528"/>
      <c r="H2502" s="528"/>
      <c r="I2502" s="278"/>
      <c r="J2502" s="278"/>
      <c r="K2502" s="280"/>
      <c r="L2502" s="280"/>
      <c r="M2502" s="280"/>
      <c r="N2502" s="281"/>
      <c r="O2502" s="282"/>
      <c r="P2502" s="281"/>
      <c r="Q2502" s="282"/>
      <c r="R2502" s="281"/>
      <c r="S2502" s="282"/>
      <c r="T2502" s="274"/>
      <c r="U2502" s="274"/>
      <c r="V2502" s="919"/>
      <c r="W2502" s="928"/>
      <c r="X2502" s="919"/>
      <c r="Y2502" s="31">
        <f t="shared" si="160"/>
        <v>0</v>
      </c>
    </row>
    <row r="2503" spans="1:25" ht="20.25" customHeight="1" x14ac:dyDescent="0.3">
      <c r="A2503" s="528"/>
      <c r="B2503" s="528"/>
      <c r="C2503" s="847"/>
      <c r="D2503" s="528" t="s">
        <v>252</v>
      </c>
      <c r="E2503" s="541">
        <f>SUM(E2504:E2524)</f>
        <v>13.234000000000002</v>
      </c>
      <c r="F2503" s="528"/>
      <c r="G2503" s="528"/>
      <c r="H2503" s="528"/>
      <c r="I2503" s="278"/>
      <c r="J2503" s="278"/>
      <c r="K2503" s="280"/>
      <c r="L2503" s="280"/>
      <c r="M2503" s="280"/>
      <c r="N2503" s="281"/>
      <c r="O2503" s="282"/>
      <c r="P2503" s="281"/>
      <c r="Q2503" s="282"/>
      <c r="R2503" s="281"/>
      <c r="S2503" s="282"/>
      <c r="T2503" s="274"/>
      <c r="U2503" s="274"/>
      <c r="V2503" s="919"/>
      <c r="W2503" s="928"/>
      <c r="X2503" s="919"/>
      <c r="Y2503" s="31">
        <f t="shared" si="160"/>
        <v>13.234000000000002</v>
      </c>
    </row>
    <row r="2504" spans="1:25" s="23" customFormat="1" ht="20.25" customHeight="1" x14ac:dyDescent="0.3">
      <c r="A2504" s="273">
        <v>2157</v>
      </c>
      <c r="B2504" s="274">
        <v>2193134</v>
      </c>
      <c r="C2504" s="810" t="s">
        <v>3700</v>
      </c>
      <c r="D2504" s="275" t="s">
        <v>3701</v>
      </c>
      <c r="E2504" s="355">
        <v>3.343</v>
      </c>
      <c r="F2504" s="277">
        <v>4.5</v>
      </c>
      <c r="G2504" s="278" t="s">
        <v>48</v>
      </c>
      <c r="H2504" s="279" t="str">
        <f t="shared" ref="H2504:H2533" si="162">IF(F2504&lt;5.1,"6","10")</f>
        <v>6</v>
      </c>
      <c r="I2504" s="278">
        <v>2.1</v>
      </c>
      <c r="J2504" s="278">
        <v>2.1</v>
      </c>
      <c r="K2504" s="280"/>
      <c r="L2504" s="280"/>
      <c r="M2504" s="280"/>
      <c r="N2504" s="281">
        <v>0</v>
      </c>
      <c r="O2504" s="282">
        <v>0</v>
      </c>
      <c r="P2504" s="281">
        <v>0</v>
      </c>
      <c r="Q2504" s="282">
        <v>0</v>
      </c>
      <c r="R2504" s="281">
        <v>1.3</v>
      </c>
      <c r="S2504" s="282">
        <v>61.904761904761905</v>
      </c>
      <c r="T2504" s="274" t="s">
        <v>45</v>
      </c>
      <c r="U2504" s="274">
        <v>2022</v>
      </c>
      <c r="V2504" s="961">
        <v>3.343</v>
      </c>
      <c r="W2504" s="945"/>
      <c r="X2504" s="946"/>
      <c r="Y2504" s="31">
        <f t="shared" si="160"/>
        <v>0</v>
      </c>
    </row>
    <row r="2505" spans="1:25" s="23" customFormat="1" ht="20.25" customHeight="1" x14ac:dyDescent="0.3">
      <c r="A2505" s="273">
        <v>2158</v>
      </c>
      <c r="B2505" s="274">
        <v>2194177</v>
      </c>
      <c r="C2505" s="810" t="s">
        <v>3702</v>
      </c>
      <c r="D2505" s="275" t="s">
        <v>1328</v>
      </c>
      <c r="E2505" s="623">
        <v>0.46</v>
      </c>
      <c r="F2505" s="277">
        <v>3.5</v>
      </c>
      <c r="G2505" s="278" t="s">
        <v>48</v>
      </c>
      <c r="H2505" s="279" t="str">
        <f t="shared" si="162"/>
        <v>6</v>
      </c>
      <c r="I2505" s="278">
        <v>1</v>
      </c>
      <c r="J2505" s="278">
        <v>1</v>
      </c>
      <c r="K2505" s="280"/>
      <c r="L2505" s="280"/>
      <c r="M2505" s="280"/>
      <c r="N2505" s="278">
        <v>1</v>
      </c>
      <c r="O2505" s="282">
        <v>100</v>
      </c>
      <c r="P2505" s="278">
        <v>1</v>
      </c>
      <c r="Q2505" s="282">
        <v>100</v>
      </c>
      <c r="R2505" s="281">
        <v>0.6</v>
      </c>
      <c r="S2505" s="282">
        <v>60</v>
      </c>
      <c r="T2505" s="274" t="s">
        <v>45</v>
      </c>
      <c r="U2505" s="274">
        <v>2022</v>
      </c>
      <c r="V2505" s="960">
        <v>0.46</v>
      </c>
      <c r="W2505" s="945"/>
      <c r="X2505" s="946"/>
      <c r="Y2505" s="31">
        <f t="shared" si="160"/>
        <v>0</v>
      </c>
    </row>
    <row r="2506" spans="1:25" s="23" customFormat="1" ht="20.25" customHeight="1" x14ac:dyDescent="0.3">
      <c r="A2506" s="273">
        <v>2159</v>
      </c>
      <c r="B2506" s="274">
        <v>2200495</v>
      </c>
      <c r="C2506" s="810" t="s">
        <v>3703</v>
      </c>
      <c r="D2506" s="275" t="s">
        <v>943</v>
      </c>
      <c r="E2506" s="355">
        <v>1.3939999999999999</v>
      </c>
      <c r="F2506" s="277">
        <v>3.5</v>
      </c>
      <c r="G2506" s="278" t="s">
        <v>48</v>
      </c>
      <c r="H2506" s="279" t="str">
        <f t="shared" si="162"/>
        <v>6</v>
      </c>
      <c r="I2506" s="278">
        <v>1</v>
      </c>
      <c r="J2506" s="278">
        <v>1</v>
      </c>
      <c r="K2506" s="280"/>
      <c r="L2506" s="280"/>
      <c r="M2506" s="280"/>
      <c r="N2506" s="278">
        <v>1</v>
      </c>
      <c r="O2506" s="282">
        <v>100</v>
      </c>
      <c r="P2506" s="278">
        <v>1</v>
      </c>
      <c r="Q2506" s="282">
        <v>100</v>
      </c>
      <c r="R2506" s="281">
        <v>0.6</v>
      </c>
      <c r="S2506" s="282">
        <v>60</v>
      </c>
      <c r="T2506" s="274" t="s">
        <v>45</v>
      </c>
      <c r="U2506" s="274">
        <v>2022</v>
      </c>
      <c r="V2506" s="961">
        <v>1.3939999999999999</v>
      </c>
      <c r="W2506" s="945"/>
      <c r="X2506" s="946"/>
      <c r="Y2506" s="31">
        <f t="shared" si="160"/>
        <v>0</v>
      </c>
    </row>
    <row r="2507" spans="1:25" s="23" customFormat="1" ht="20.25" customHeight="1" x14ac:dyDescent="0.3">
      <c r="A2507" s="273">
        <v>2160</v>
      </c>
      <c r="B2507" s="274">
        <v>2203095</v>
      </c>
      <c r="C2507" s="810" t="s">
        <v>3704</v>
      </c>
      <c r="D2507" s="275" t="s">
        <v>894</v>
      </c>
      <c r="E2507" s="355">
        <v>0.254</v>
      </c>
      <c r="F2507" s="277">
        <v>3.5</v>
      </c>
      <c r="G2507" s="278" t="s">
        <v>48</v>
      </c>
      <c r="H2507" s="279" t="str">
        <f t="shared" si="162"/>
        <v>6</v>
      </c>
      <c r="I2507" s="278">
        <v>0.25</v>
      </c>
      <c r="J2507" s="278">
        <v>0.25</v>
      </c>
      <c r="K2507" s="280"/>
      <c r="L2507" s="280"/>
      <c r="M2507" s="280"/>
      <c r="N2507" s="278">
        <v>0.25</v>
      </c>
      <c r="O2507" s="282">
        <v>100</v>
      </c>
      <c r="P2507" s="278">
        <v>0.25</v>
      </c>
      <c r="Q2507" s="282">
        <v>100</v>
      </c>
      <c r="R2507" s="281">
        <v>0.15</v>
      </c>
      <c r="S2507" s="282">
        <v>60</v>
      </c>
      <c r="T2507" s="274" t="s">
        <v>45</v>
      </c>
      <c r="U2507" s="274">
        <v>2022</v>
      </c>
      <c r="V2507" s="961">
        <v>0.254</v>
      </c>
      <c r="W2507" s="945"/>
      <c r="X2507" s="946"/>
      <c r="Y2507" s="31">
        <f t="shared" si="160"/>
        <v>0</v>
      </c>
    </row>
    <row r="2508" spans="1:25" s="23" customFormat="1" ht="20.25" customHeight="1" x14ac:dyDescent="0.3">
      <c r="A2508" s="273">
        <v>2161</v>
      </c>
      <c r="B2508" s="274">
        <v>2199334</v>
      </c>
      <c r="C2508" s="810" t="s">
        <v>3705</v>
      </c>
      <c r="D2508" s="275" t="s">
        <v>145</v>
      </c>
      <c r="E2508" s="355">
        <v>0.35499999999999998</v>
      </c>
      <c r="F2508" s="277">
        <v>3.5</v>
      </c>
      <c r="G2508" s="278" t="s">
        <v>48</v>
      </c>
      <c r="H2508" s="279" t="str">
        <f t="shared" si="162"/>
        <v>6</v>
      </c>
      <c r="I2508" s="278">
        <v>0.25</v>
      </c>
      <c r="J2508" s="278">
        <v>0.25</v>
      </c>
      <c r="K2508" s="280"/>
      <c r="L2508" s="280"/>
      <c r="M2508" s="280"/>
      <c r="N2508" s="278">
        <v>0.25</v>
      </c>
      <c r="O2508" s="282">
        <v>100</v>
      </c>
      <c r="P2508" s="278">
        <v>0.25</v>
      </c>
      <c r="Q2508" s="282">
        <v>100</v>
      </c>
      <c r="R2508" s="281">
        <v>0.15</v>
      </c>
      <c r="S2508" s="282">
        <v>60</v>
      </c>
      <c r="T2508" s="274" t="s">
        <v>45</v>
      </c>
      <c r="U2508" s="274">
        <v>2022</v>
      </c>
      <c r="V2508" s="961">
        <v>0.35499999999999998</v>
      </c>
      <c r="W2508" s="945"/>
      <c r="X2508" s="946"/>
      <c r="Y2508" s="31">
        <f t="shared" si="160"/>
        <v>0</v>
      </c>
    </row>
    <row r="2509" spans="1:25" s="23" customFormat="1" ht="20.25" customHeight="1" x14ac:dyDescent="0.3">
      <c r="A2509" s="273">
        <v>2162</v>
      </c>
      <c r="B2509" s="274">
        <v>2193156</v>
      </c>
      <c r="C2509" s="810" t="s">
        <v>3706</v>
      </c>
      <c r="D2509" s="275" t="s">
        <v>681</v>
      </c>
      <c r="E2509" s="355">
        <v>0.248</v>
      </c>
      <c r="F2509" s="277">
        <v>3</v>
      </c>
      <c r="G2509" s="278" t="s">
        <v>48</v>
      </c>
      <c r="H2509" s="279" t="str">
        <f t="shared" si="162"/>
        <v>6</v>
      </c>
      <c r="I2509" s="278">
        <v>0.25</v>
      </c>
      <c r="J2509" s="278">
        <v>0.25</v>
      </c>
      <c r="K2509" s="280"/>
      <c r="L2509" s="280"/>
      <c r="M2509" s="280"/>
      <c r="N2509" s="278">
        <v>0.25</v>
      </c>
      <c r="O2509" s="282">
        <v>100</v>
      </c>
      <c r="P2509" s="278">
        <v>0.25</v>
      </c>
      <c r="Q2509" s="282">
        <v>100</v>
      </c>
      <c r="R2509" s="281">
        <v>0.15</v>
      </c>
      <c r="S2509" s="282">
        <v>60</v>
      </c>
      <c r="T2509" s="274" t="s">
        <v>45</v>
      </c>
      <c r="U2509" s="274">
        <v>2022</v>
      </c>
      <c r="V2509" s="961">
        <v>0.248</v>
      </c>
      <c r="W2509" s="945"/>
      <c r="X2509" s="946"/>
      <c r="Y2509" s="31">
        <f t="shared" si="160"/>
        <v>0</v>
      </c>
    </row>
    <row r="2510" spans="1:25" s="23" customFormat="1" ht="20.25" customHeight="1" x14ac:dyDescent="0.3">
      <c r="A2510" s="273">
        <v>2163</v>
      </c>
      <c r="B2510" s="274">
        <v>2194421</v>
      </c>
      <c r="C2510" s="810" t="s">
        <v>3707</v>
      </c>
      <c r="D2510" s="275" t="s">
        <v>171</v>
      </c>
      <c r="E2510" s="355">
        <v>0.20200000000000001</v>
      </c>
      <c r="F2510" s="277">
        <v>3.5</v>
      </c>
      <c r="G2510" s="278" t="s">
        <v>48</v>
      </c>
      <c r="H2510" s="279" t="str">
        <f t="shared" si="162"/>
        <v>6</v>
      </c>
      <c r="I2510" s="278">
        <v>0.25</v>
      </c>
      <c r="J2510" s="278">
        <v>0.25</v>
      </c>
      <c r="K2510" s="280"/>
      <c r="L2510" s="280"/>
      <c r="M2510" s="280"/>
      <c r="N2510" s="278">
        <v>0.25</v>
      </c>
      <c r="O2510" s="282">
        <v>100</v>
      </c>
      <c r="P2510" s="278">
        <v>0.25</v>
      </c>
      <c r="Q2510" s="282">
        <v>100</v>
      </c>
      <c r="R2510" s="281">
        <v>0.15</v>
      </c>
      <c r="S2510" s="282">
        <v>60</v>
      </c>
      <c r="T2510" s="274" t="s">
        <v>45</v>
      </c>
      <c r="U2510" s="274">
        <v>2022</v>
      </c>
      <c r="V2510" s="961">
        <v>0.20200000000000001</v>
      </c>
      <c r="W2510" s="945"/>
      <c r="X2510" s="946"/>
      <c r="Y2510" s="31">
        <f t="shared" si="160"/>
        <v>0</v>
      </c>
    </row>
    <row r="2511" spans="1:25" s="23" customFormat="1" ht="20.25" customHeight="1" x14ac:dyDescent="0.3">
      <c r="A2511" s="273">
        <v>2164</v>
      </c>
      <c r="B2511" s="274">
        <v>2201182</v>
      </c>
      <c r="C2511" s="810" t="s">
        <v>3708</v>
      </c>
      <c r="D2511" s="275" t="s">
        <v>375</v>
      </c>
      <c r="E2511" s="355">
        <v>0.22500000000000001</v>
      </c>
      <c r="F2511" s="277">
        <v>3.5</v>
      </c>
      <c r="G2511" s="278" t="s">
        <v>48</v>
      </c>
      <c r="H2511" s="279" t="str">
        <f t="shared" si="162"/>
        <v>6</v>
      </c>
      <c r="I2511" s="278">
        <v>0.3</v>
      </c>
      <c r="J2511" s="278">
        <v>0.3</v>
      </c>
      <c r="K2511" s="280"/>
      <c r="L2511" s="280"/>
      <c r="M2511" s="280"/>
      <c r="N2511" s="278">
        <v>0.3</v>
      </c>
      <c r="O2511" s="282">
        <v>100</v>
      </c>
      <c r="P2511" s="278">
        <v>0.3</v>
      </c>
      <c r="Q2511" s="282">
        <v>100</v>
      </c>
      <c r="R2511" s="281">
        <v>0.18</v>
      </c>
      <c r="S2511" s="282">
        <v>60</v>
      </c>
      <c r="T2511" s="274" t="s">
        <v>45</v>
      </c>
      <c r="U2511" s="274">
        <v>2022</v>
      </c>
      <c r="V2511" s="961">
        <v>0.22500000000000001</v>
      </c>
      <c r="W2511" s="945"/>
      <c r="X2511" s="946"/>
      <c r="Y2511" s="31">
        <f t="shared" si="160"/>
        <v>0</v>
      </c>
    </row>
    <row r="2512" spans="1:25" s="23" customFormat="1" ht="20.25" customHeight="1" x14ac:dyDescent="0.3">
      <c r="A2512" s="273">
        <v>2165</v>
      </c>
      <c r="B2512" s="274">
        <v>2200020</v>
      </c>
      <c r="C2512" s="810" t="s">
        <v>3709</v>
      </c>
      <c r="D2512" s="275" t="s">
        <v>757</v>
      </c>
      <c r="E2512" s="623">
        <v>0.749</v>
      </c>
      <c r="F2512" s="277">
        <v>3.5</v>
      </c>
      <c r="G2512" s="278" t="s">
        <v>48</v>
      </c>
      <c r="H2512" s="279" t="str">
        <f t="shared" si="162"/>
        <v>6</v>
      </c>
      <c r="I2512" s="278">
        <v>1.3</v>
      </c>
      <c r="J2512" s="278">
        <v>1.3</v>
      </c>
      <c r="K2512" s="280"/>
      <c r="L2512" s="280"/>
      <c r="M2512" s="280"/>
      <c r="N2512" s="278">
        <v>1.3</v>
      </c>
      <c r="O2512" s="282">
        <v>100</v>
      </c>
      <c r="P2512" s="278">
        <v>1.3</v>
      </c>
      <c r="Q2512" s="282">
        <v>100</v>
      </c>
      <c r="R2512" s="281">
        <v>0.78</v>
      </c>
      <c r="S2512" s="282">
        <v>60</v>
      </c>
      <c r="T2512" s="274" t="s">
        <v>45</v>
      </c>
      <c r="U2512" s="274">
        <v>2022</v>
      </c>
      <c r="V2512" s="960">
        <v>0.749</v>
      </c>
      <c r="W2512" s="945"/>
      <c r="X2512" s="946"/>
      <c r="Y2512" s="31">
        <f t="shared" si="160"/>
        <v>0</v>
      </c>
    </row>
    <row r="2513" spans="1:25" s="23" customFormat="1" ht="20.25" customHeight="1" x14ac:dyDescent="0.3">
      <c r="A2513" s="273">
        <v>2166</v>
      </c>
      <c r="B2513" s="274">
        <v>2192573</v>
      </c>
      <c r="C2513" s="810" t="s">
        <v>3710</v>
      </c>
      <c r="D2513" s="275" t="s">
        <v>2716</v>
      </c>
      <c r="E2513" s="355">
        <v>0.71499999999999997</v>
      </c>
      <c r="F2513" s="277">
        <v>3.5</v>
      </c>
      <c r="G2513" s="278" t="s">
        <v>48</v>
      </c>
      <c r="H2513" s="279" t="str">
        <f t="shared" si="162"/>
        <v>6</v>
      </c>
      <c r="I2513" s="278">
        <v>1</v>
      </c>
      <c r="J2513" s="278">
        <v>1</v>
      </c>
      <c r="K2513" s="280"/>
      <c r="L2513" s="280"/>
      <c r="M2513" s="280"/>
      <c r="N2513" s="278">
        <v>1</v>
      </c>
      <c r="O2513" s="282">
        <v>100</v>
      </c>
      <c r="P2513" s="278">
        <v>1</v>
      </c>
      <c r="Q2513" s="282">
        <v>100</v>
      </c>
      <c r="R2513" s="281">
        <v>0.6</v>
      </c>
      <c r="S2513" s="282">
        <v>60</v>
      </c>
      <c r="T2513" s="274" t="s">
        <v>45</v>
      </c>
      <c r="U2513" s="274">
        <v>2022</v>
      </c>
      <c r="V2513" s="961">
        <v>0.71499999999999997</v>
      </c>
      <c r="W2513" s="945"/>
      <c r="X2513" s="946"/>
      <c r="Y2513" s="31">
        <f t="shared" si="160"/>
        <v>0</v>
      </c>
    </row>
    <row r="2514" spans="1:25" s="23" customFormat="1" ht="20.25" customHeight="1" x14ac:dyDescent="0.3">
      <c r="A2514" s="273">
        <v>2167</v>
      </c>
      <c r="B2514" s="274">
        <v>2194044</v>
      </c>
      <c r="C2514" s="810" t="s">
        <v>3711</v>
      </c>
      <c r="D2514" s="275" t="s">
        <v>386</v>
      </c>
      <c r="E2514" s="623">
        <v>0.22</v>
      </c>
      <c r="F2514" s="277">
        <v>3.5</v>
      </c>
      <c r="G2514" s="278" t="s">
        <v>48</v>
      </c>
      <c r="H2514" s="279" t="str">
        <f t="shared" si="162"/>
        <v>6</v>
      </c>
      <c r="I2514" s="278">
        <v>0.2</v>
      </c>
      <c r="J2514" s="278">
        <v>0.2</v>
      </c>
      <c r="K2514" s="280"/>
      <c r="L2514" s="280"/>
      <c r="M2514" s="280"/>
      <c r="N2514" s="278">
        <v>0.2</v>
      </c>
      <c r="O2514" s="282">
        <v>100</v>
      </c>
      <c r="P2514" s="278">
        <v>0.2</v>
      </c>
      <c r="Q2514" s="282">
        <v>100</v>
      </c>
      <c r="R2514" s="281">
        <v>0.12</v>
      </c>
      <c r="S2514" s="282">
        <v>60</v>
      </c>
      <c r="T2514" s="274" t="s">
        <v>45</v>
      </c>
      <c r="U2514" s="274">
        <v>2022</v>
      </c>
      <c r="V2514" s="960">
        <v>0.22</v>
      </c>
      <c r="W2514" s="945"/>
      <c r="X2514" s="946"/>
      <c r="Y2514" s="31">
        <f t="shared" si="160"/>
        <v>0</v>
      </c>
    </row>
    <row r="2515" spans="1:25" s="23" customFormat="1" ht="20.25" customHeight="1" x14ac:dyDescent="0.3">
      <c r="A2515" s="273">
        <v>2168</v>
      </c>
      <c r="B2515" s="274">
        <v>2202539</v>
      </c>
      <c r="C2515" s="810" t="s">
        <v>3712</v>
      </c>
      <c r="D2515" s="275" t="s">
        <v>416</v>
      </c>
      <c r="E2515" s="355">
        <v>0.224</v>
      </c>
      <c r="F2515" s="277">
        <v>3.5</v>
      </c>
      <c r="G2515" s="278" t="s">
        <v>48</v>
      </c>
      <c r="H2515" s="279" t="str">
        <f t="shared" si="162"/>
        <v>6</v>
      </c>
      <c r="I2515" s="278">
        <v>0.2</v>
      </c>
      <c r="J2515" s="278">
        <v>0.2</v>
      </c>
      <c r="K2515" s="280"/>
      <c r="L2515" s="280"/>
      <c r="M2515" s="280"/>
      <c r="N2515" s="278">
        <v>0.2</v>
      </c>
      <c r="O2515" s="282">
        <v>100</v>
      </c>
      <c r="P2515" s="278">
        <v>0.2</v>
      </c>
      <c r="Q2515" s="282">
        <v>100</v>
      </c>
      <c r="R2515" s="281">
        <v>0.12</v>
      </c>
      <c r="S2515" s="282">
        <v>60</v>
      </c>
      <c r="T2515" s="274" t="s">
        <v>45</v>
      </c>
      <c r="U2515" s="274">
        <v>2022</v>
      </c>
      <c r="V2515" s="961">
        <v>0.224</v>
      </c>
      <c r="W2515" s="945"/>
      <c r="X2515" s="946"/>
      <c r="Y2515" s="31">
        <f t="shared" si="160"/>
        <v>0</v>
      </c>
    </row>
    <row r="2516" spans="1:25" s="23" customFormat="1" ht="60.75" customHeight="1" x14ac:dyDescent="0.3">
      <c r="A2516" s="273">
        <v>2169</v>
      </c>
      <c r="B2516" s="274">
        <v>2192710</v>
      </c>
      <c r="C2516" s="810" t="s">
        <v>3713</v>
      </c>
      <c r="D2516" s="275" t="s">
        <v>4807</v>
      </c>
      <c r="E2516" s="355">
        <v>1.3480000000000001</v>
      </c>
      <c r="F2516" s="277">
        <v>6</v>
      </c>
      <c r="G2516" s="278" t="s">
        <v>39</v>
      </c>
      <c r="H2516" s="279" t="s">
        <v>229</v>
      </c>
      <c r="I2516" s="278">
        <v>0.7</v>
      </c>
      <c r="J2516" s="278">
        <v>0.7</v>
      </c>
      <c r="K2516" s="280"/>
      <c r="L2516" s="280"/>
      <c r="M2516" s="280"/>
      <c r="N2516" s="278">
        <v>0.7</v>
      </c>
      <c r="O2516" s="282">
        <v>100</v>
      </c>
      <c r="P2516" s="278">
        <v>0.7</v>
      </c>
      <c r="Q2516" s="282">
        <v>100</v>
      </c>
      <c r="R2516" s="281">
        <v>0.42</v>
      </c>
      <c r="S2516" s="282">
        <v>60</v>
      </c>
      <c r="T2516" s="274" t="s">
        <v>45</v>
      </c>
      <c r="U2516" s="274">
        <v>2022</v>
      </c>
      <c r="V2516" s="961">
        <v>1.3480000000000001</v>
      </c>
      <c r="W2516" s="945"/>
      <c r="X2516" s="946"/>
      <c r="Y2516" s="31">
        <f t="shared" si="160"/>
        <v>0</v>
      </c>
    </row>
    <row r="2517" spans="1:25" s="23" customFormat="1" ht="40.5" customHeight="1" x14ac:dyDescent="0.3">
      <c r="A2517" s="273">
        <v>2170</v>
      </c>
      <c r="B2517" s="274">
        <v>2194187</v>
      </c>
      <c r="C2517" s="810" t="s">
        <v>3715</v>
      </c>
      <c r="D2517" s="275" t="s">
        <v>3716</v>
      </c>
      <c r="E2517" s="355">
        <v>0.56699999999999995</v>
      </c>
      <c r="F2517" s="277">
        <v>3.5</v>
      </c>
      <c r="G2517" s="278" t="s">
        <v>48</v>
      </c>
      <c r="H2517" s="279" t="s">
        <v>103</v>
      </c>
      <c r="I2517" s="278">
        <v>0.8</v>
      </c>
      <c r="J2517" s="278">
        <v>0.8</v>
      </c>
      <c r="K2517" s="280"/>
      <c r="L2517" s="280"/>
      <c r="M2517" s="280"/>
      <c r="N2517" s="278">
        <v>0.8</v>
      </c>
      <c r="O2517" s="282">
        <v>100</v>
      </c>
      <c r="P2517" s="278">
        <v>0.8</v>
      </c>
      <c r="Q2517" s="282">
        <v>100</v>
      </c>
      <c r="R2517" s="281">
        <v>0.48</v>
      </c>
      <c r="S2517" s="282">
        <v>60</v>
      </c>
      <c r="T2517" s="274" t="s">
        <v>45</v>
      </c>
      <c r="U2517" s="274">
        <v>2022</v>
      </c>
      <c r="V2517" s="961">
        <v>0.56699999999999995</v>
      </c>
      <c r="W2517" s="945"/>
      <c r="X2517" s="946"/>
      <c r="Y2517" s="31">
        <f t="shared" ref="Y2517:Y2580" si="163">E2517-V2517-W2517-X2517</f>
        <v>0</v>
      </c>
    </row>
    <row r="2518" spans="1:25" s="23" customFormat="1" ht="20.25" customHeight="1" x14ac:dyDescent="0.3">
      <c r="A2518" s="273">
        <v>2171</v>
      </c>
      <c r="B2518" s="274">
        <v>2190563</v>
      </c>
      <c r="C2518" s="810" t="s">
        <v>3717</v>
      </c>
      <c r="D2518" s="275" t="s">
        <v>442</v>
      </c>
      <c r="E2518" s="355">
        <v>0.123</v>
      </c>
      <c r="F2518" s="277">
        <v>3</v>
      </c>
      <c r="G2518" s="278" t="s">
        <v>48</v>
      </c>
      <c r="H2518" s="279" t="s">
        <v>103</v>
      </c>
      <c r="I2518" s="278">
        <v>0.8</v>
      </c>
      <c r="J2518" s="278">
        <v>0.8</v>
      </c>
      <c r="K2518" s="280"/>
      <c r="L2518" s="280"/>
      <c r="M2518" s="280"/>
      <c r="N2518" s="278">
        <v>0.8</v>
      </c>
      <c r="O2518" s="282">
        <v>100</v>
      </c>
      <c r="P2518" s="278">
        <v>0.8</v>
      </c>
      <c r="Q2518" s="282">
        <v>100</v>
      </c>
      <c r="R2518" s="281">
        <v>0.48</v>
      </c>
      <c r="S2518" s="282">
        <v>60</v>
      </c>
      <c r="T2518" s="274" t="s">
        <v>45</v>
      </c>
      <c r="U2518" s="274">
        <v>2022</v>
      </c>
      <c r="V2518" s="961">
        <v>0.123</v>
      </c>
      <c r="W2518" s="945"/>
      <c r="X2518" s="946" t="s">
        <v>71</v>
      </c>
      <c r="Y2518" s="31">
        <v>0</v>
      </c>
    </row>
    <row r="2519" spans="1:25" s="23" customFormat="1" ht="40.5" customHeight="1" x14ac:dyDescent="0.3">
      <c r="A2519" s="273">
        <v>2172</v>
      </c>
      <c r="B2519" s="274"/>
      <c r="C2519" s="810" t="s">
        <v>3718</v>
      </c>
      <c r="D2519" s="275" t="s">
        <v>3719</v>
      </c>
      <c r="E2519" s="355">
        <v>7.9000000000000001E-2</v>
      </c>
      <c r="F2519" s="277">
        <v>3</v>
      </c>
      <c r="G2519" s="278" t="s">
        <v>48</v>
      </c>
      <c r="H2519" s="279" t="s">
        <v>103</v>
      </c>
      <c r="I2519" s="278"/>
      <c r="J2519" s="278"/>
      <c r="K2519" s="280"/>
      <c r="L2519" s="280"/>
      <c r="M2519" s="280"/>
      <c r="N2519" s="278"/>
      <c r="O2519" s="282"/>
      <c r="P2519" s="278"/>
      <c r="Q2519" s="282"/>
      <c r="R2519" s="281"/>
      <c r="S2519" s="282"/>
      <c r="T2519" s="274"/>
      <c r="U2519" s="274"/>
      <c r="V2519" s="961">
        <v>7.9000000000000001E-2</v>
      </c>
      <c r="W2519" s="945"/>
      <c r="X2519" s="946" t="s">
        <v>71</v>
      </c>
      <c r="Y2519" s="31">
        <v>0</v>
      </c>
    </row>
    <row r="2520" spans="1:25" s="23" customFormat="1" ht="40.5" customHeight="1" x14ac:dyDescent="0.3">
      <c r="A2520" s="273">
        <v>2173</v>
      </c>
      <c r="B2520" s="274"/>
      <c r="C2520" s="810" t="s">
        <v>3720</v>
      </c>
      <c r="D2520" s="275" t="s">
        <v>3721</v>
      </c>
      <c r="E2520" s="355">
        <v>0.43099999999999999</v>
      </c>
      <c r="F2520" s="277">
        <v>3</v>
      </c>
      <c r="G2520" s="278" t="s">
        <v>48</v>
      </c>
      <c r="H2520" s="279" t="s">
        <v>103</v>
      </c>
      <c r="I2520" s="278"/>
      <c r="J2520" s="278"/>
      <c r="K2520" s="280"/>
      <c r="L2520" s="280"/>
      <c r="M2520" s="280"/>
      <c r="N2520" s="278"/>
      <c r="O2520" s="282"/>
      <c r="P2520" s="278"/>
      <c r="Q2520" s="282"/>
      <c r="R2520" s="281"/>
      <c r="S2520" s="282"/>
      <c r="T2520" s="274"/>
      <c r="U2520" s="274"/>
      <c r="V2520" s="961">
        <v>0.43099999999999999</v>
      </c>
      <c r="W2520" s="945"/>
      <c r="X2520" s="946" t="s">
        <v>71</v>
      </c>
      <c r="Y2520" s="31">
        <v>0</v>
      </c>
    </row>
    <row r="2521" spans="1:25" s="23" customFormat="1" ht="20.25" customHeight="1" x14ac:dyDescent="0.3">
      <c r="A2521" s="273">
        <v>2174</v>
      </c>
      <c r="B2521" s="274"/>
      <c r="C2521" s="810" t="s">
        <v>3722</v>
      </c>
      <c r="D2521" s="275" t="s">
        <v>3723</v>
      </c>
      <c r="E2521" s="355">
        <v>1.2969999999999999</v>
      </c>
      <c r="F2521" s="277">
        <v>3.5</v>
      </c>
      <c r="G2521" s="278" t="s">
        <v>48</v>
      </c>
      <c r="H2521" s="279" t="s">
        <v>103</v>
      </c>
      <c r="I2521" s="278"/>
      <c r="J2521" s="278"/>
      <c r="K2521" s="280"/>
      <c r="L2521" s="280"/>
      <c r="M2521" s="280"/>
      <c r="N2521" s="278"/>
      <c r="O2521" s="282"/>
      <c r="P2521" s="278"/>
      <c r="Q2521" s="282"/>
      <c r="R2521" s="281"/>
      <c r="S2521" s="282"/>
      <c r="T2521" s="274"/>
      <c r="U2521" s="274"/>
      <c r="V2521" s="961">
        <v>1.2969999999999999</v>
      </c>
      <c r="W2521" s="945"/>
      <c r="X2521" s="946"/>
      <c r="Y2521" s="31">
        <f t="shared" si="163"/>
        <v>0</v>
      </c>
    </row>
    <row r="2522" spans="1:25" s="23" customFormat="1" ht="60.75" customHeight="1" x14ac:dyDescent="0.3">
      <c r="A2522" s="273">
        <v>2175</v>
      </c>
      <c r="B2522" s="274"/>
      <c r="C2522" s="810" t="s">
        <v>3724</v>
      </c>
      <c r="D2522" s="275" t="s">
        <v>3725</v>
      </c>
      <c r="E2522" s="580">
        <f t="shared" ref="E2522:E2524" si="164">V2522+W2522+X2522</f>
        <v>0.3</v>
      </c>
      <c r="F2522" s="277">
        <v>3</v>
      </c>
      <c r="G2522" s="278" t="s">
        <v>48</v>
      </c>
      <c r="H2522" s="577">
        <v>6</v>
      </c>
      <c r="I2522" s="278"/>
      <c r="J2522" s="278"/>
      <c r="K2522" s="280"/>
      <c r="L2522" s="280"/>
      <c r="M2522" s="280"/>
      <c r="N2522" s="278"/>
      <c r="O2522" s="282"/>
      <c r="P2522" s="278"/>
      <c r="Q2522" s="282"/>
      <c r="R2522" s="281"/>
      <c r="S2522" s="282"/>
      <c r="T2522" s="274"/>
      <c r="U2522" s="274"/>
      <c r="V2522" s="946"/>
      <c r="W2522" s="945"/>
      <c r="X2522" s="946">
        <v>0.3</v>
      </c>
      <c r="Y2522" s="31">
        <f t="shared" si="163"/>
        <v>0</v>
      </c>
    </row>
    <row r="2523" spans="1:25" s="23" customFormat="1" ht="60.75" customHeight="1" x14ac:dyDescent="0.3">
      <c r="A2523" s="273">
        <v>2176</v>
      </c>
      <c r="B2523" s="274"/>
      <c r="C2523" s="810" t="s">
        <v>3726</v>
      </c>
      <c r="D2523" s="275" t="s">
        <v>3727</v>
      </c>
      <c r="E2523" s="580">
        <f t="shared" si="164"/>
        <v>0.35</v>
      </c>
      <c r="F2523" s="277">
        <v>3</v>
      </c>
      <c r="G2523" s="278" t="s">
        <v>48</v>
      </c>
      <c r="H2523" s="577">
        <v>6</v>
      </c>
      <c r="I2523" s="278"/>
      <c r="J2523" s="278"/>
      <c r="K2523" s="280"/>
      <c r="L2523" s="280"/>
      <c r="M2523" s="280"/>
      <c r="N2523" s="278"/>
      <c r="O2523" s="282"/>
      <c r="P2523" s="278"/>
      <c r="Q2523" s="282"/>
      <c r="R2523" s="281"/>
      <c r="S2523" s="282"/>
      <c r="T2523" s="274"/>
      <c r="U2523" s="274"/>
      <c r="V2523" s="946"/>
      <c r="W2523" s="945"/>
      <c r="X2523" s="946">
        <v>0.35</v>
      </c>
      <c r="Y2523" s="31">
        <f t="shared" si="163"/>
        <v>0</v>
      </c>
    </row>
    <row r="2524" spans="1:25" s="23" customFormat="1" ht="20.25" customHeight="1" x14ac:dyDescent="0.3">
      <c r="A2524" s="273">
        <v>2177</v>
      </c>
      <c r="B2524" s="274"/>
      <c r="C2524" s="810" t="s">
        <v>3728</v>
      </c>
      <c r="D2524" s="275" t="s">
        <v>3729</v>
      </c>
      <c r="E2524" s="580">
        <f t="shared" si="164"/>
        <v>0.35</v>
      </c>
      <c r="F2524" s="277">
        <v>3</v>
      </c>
      <c r="G2524" s="278" t="s">
        <v>48</v>
      </c>
      <c r="H2524" s="577">
        <v>6</v>
      </c>
      <c r="I2524" s="278"/>
      <c r="J2524" s="278"/>
      <c r="K2524" s="280"/>
      <c r="L2524" s="280"/>
      <c r="M2524" s="280"/>
      <c r="N2524" s="278"/>
      <c r="O2524" s="282"/>
      <c r="P2524" s="278"/>
      <c r="Q2524" s="282"/>
      <c r="R2524" s="281"/>
      <c r="S2524" s="282"/>
      <c r="T2524" s="274"/>
      <c r="U2524" s="274"/>
      <c r="V2524" s="946"/>
      <c r="W2524" s="945"/>
      <c r="X2524" s="946">
        <v>0.35</v>
      </c>
      <c r="Y2524" s="31">
        <f t="shared" si="163"/>
        <v>0</v>
      </c>
    </row>
    <row r="2525" spans="1:25" ht="20.25" customHeight="1" x14ac:dyDescent="0.3">
      <c r="A2525" s="273" t="s">
        <v>3730</v>
      </c>
      <c r="B2525" s="273"/>
      <c r="C2525" s="809"/>
      <c r="D2525" s="273"/>
      <c r="E2525" s="273"/>
      <c r="F2525" s="273"/>
      <c r="G2525" s="273"/>
      <c r="H2525" s="273"/>
      <c r="I2525" s="278"/>
      <c r="J2525" s="278"/>
      <c r="K2525" s="280"/>
      <c r="L2525" s="280"/>
      <c r="M2525" s="280"/>
      <c r="N2525" s="281"/>
      <c r="O2525" s="282"/>
      <c r="P2525" s="281"/>
      <c r="Q2525" s="282"/>
      <c r="R2525" s="281"/>
      <c r="S2525" s="282"/>
      <c r="T2525" s="274"/>
      <c r="U2525" s="274"/>
      <c r="V2525" s="919"/>
      <c r="W2525" s="928"/>
      <c r="X2525" s="919"/>
      <c r="Y2525" s="31">
        <f t="shared" si="163"/>
        <v>0</v>
      </c>
    </row>
    <row r="2526" spans="1:25" ht="20.25" customHeight="1" x14ac:dyDescent="0.3">
      <c r="A2526" s="273"/>
      <c r="B2526" s="273"/>
      <c r="C2526" s="809"/>
      <c r="D2526" s="273" t="s">
        <v>252</v>
      </c>
      <c r="E2526" s="596">
        <f>SUM(E2527:E2533)</f>
        <v>4.8630000000000004</v>
      </c>
      <c r="F2526" s="273"/>
      <c r="G2526" s="273"/>
      <c r="H2526" s="273"/>
      <c r="I2526" s="278"/>
      <c r="J2526" s="278"/>
      <c r="K2526" s="280"/>
      <c r="L2526" s="280"/>
      <c r="M2526" s="280"/>
      <c r="N2526" s="281"/>
      <c r="O2526" s="282"/>
      <c r="P2526" s="281"/>
      <c r="Q2526" s="282"/>
      <c r="R2526" s="281"/>
      <c r="S2526" s="282"/>
      <c r="T2526" s="274"/>
      <c r="U2526" s="274"/>
      <c r="V2526" s="919"/>
      <c r="W2526" s="928"/>
      <c r="X2526" s="919"/>
      <c r="Y2526" s="31">
        <f t="shared" si="163"/>
        <v>4.8630000000000004</v>
      </c>
    </row>
    <row r="2527" spans="1:25" s="23" customFormat="1" ht="20.25" customHeight="1" x14ac:dyDescent="0.3">
      <c r="A2527" s="273">
        <v>2178</v>
      </c>
      <c r="B2527" s="274">
        <v>2201465</v>
      </c>
      <c r="C2527" s="810" t="s">
        <v>3731</v>
      </c>
      <c r="D2527" s="274" t="s">
        <v>3732</v>
      </c>
      <c r="E2527" s="355">
        <v>1.0960000000000001</v>
      </c>
      <c r="F2527" s="277">
        <v>3.5</v>
      </c>
      <c r="G2527" s="278" t="s">
        <v>48</v>
      </c>
      <c r="H2527" s="279" t="str">
        <f t="shared" si="162"/>
        <v>6</v>
      </c>
      <c r="I2527" s="278">
        <v>1.389</v>
      </c>
      <c r="J2527" s="278">
        <v>1.389</v>
      </c>
      <c r="K2527" s="280"/>
      <c r="L2527" s="280"/>
      <c r="M2527" s="280"/>
      <c r="N2527" s="281">
        <v>1.389</v>
      </c>
      <c r="O2527" s="282">
        <v>100</v>
      </c>
      <c r="P2527" s="281">
        <v>1.389</v>
      </c>
      <c r="Q2527" s="282">
        <v>100</v>
      </c>
      <c r="R2527" s="281">
        <v>1.389</v>
      </c>
      <c r="S2527" s="282">
        <v>100</v>
      </c>
      <c r="T2527" s="274" t="s">
        <v>2608</v>
      </c>
      <c r="U2527" s="274">
        <v>2019</v>
      </c>
      <c r="V2527" s="961">
        <v>1.0960000000000001</v>
      </c>
      <c r="W2527" s="928"/>
      <c r="X2527" s="919"/>
      <c r="Y2527" s="31">
        <f t="shared" si="163"/>
        <v>0</v>
      </c>
    </row>
    <row r="2528" spans="1:25" s="23" customFormat="1" ht="20.25" customHeight="1" x14ac:dyDescent="0.3">
      <c r="A2528" s="273">
        <v>2179</v>
      </c>
      <c r="B2528" s="274">
        <v>2190563</v>
      </c>
      <c r="C2528" s="810" t="s">
        <v>3733</v>
      </c>
      <c r="D2528" s="274" t="s">
        <v>3734</v>
      </c>
      <c r="E2528" s="355">
        <v>0.93300000000000005</v>
      </c>
      <c r="F2528" s="277">
        <v>4.5</v>
      </c>
      <c r="G2528" s="278" t="s">
        <v>48</v>
      </c>
      <c r="H2528" s="279" t="str">
        <f t="shared" si="162"/>
        <v>6</v>
      </c>
      <c r="I2528" s="278">
        <v>1.1909999999999998</v>
      </c>
      <c r="J2528" s="278">
        <v>1.1909999999999998</v>
      </c>
      <c r="K2528" s="280"/>
      <c r="L2528" s="280"/>
      <c r="M2528" s="280"/>
      <c r="N2528" s="281">
        <v>1.1909999999999998</v>
      </c>
      <c r="O2528" s="282">
        <v>100</v>
      </c>
      <c r="P2528" s="281">
        <v>1.1909999999999998</v>
      </c>
      <c r="Q2528" s="282">
        <v>100</v>
      </c>
      <c r="R2528" s="281">
        <v>1.1909999999999998</v>
      </c>
      <c r="S2528" s="282">
        <v>100</v>
      </c>
      <c r="T2528" s="274" t="s">
        <v>2608</v>
      </c>
      <c r="U2528" s="274">
        <v>2019</v>
      </c>
      <c r="V2528" s="961">
        <v>0.93300000000000005</v>
      </c>
      <c r="W2528" s="928"/>
      <c r="X2528" s="919"/>
      <c r="Y2528" s="31">
        <f t="shared" si="163"/>
        <v>0</v>
      </c>
    </row>
    <row r="2529" spans="1:25" s="23" customFormat="1" ht="20.25" customHeight="1" x14ac:dyDescent="0.3">
      <c r="A2529" s="273">
        <v>2180</v>
      </c>
      <c r="B2529" s="274">
        <v>2194187</v>
      </c>
      <c r="C2529" s="810" t="s">
        <v>3735</v>
      </c>
      <c r="D2529" s="274" t="s">
        <v>3736</v>
      </c>
      <c r="E2529" s="355">
        <v>0.66100000000000003</v>
      </c>
      <c r="F2529" s="277">
        <v>4.5</v>
      </c>
      <c r="G2529" s="278" t="s">
        <v>48</v>
      </c>
      <c r="H2529" s="279" t="str">
        <f t="shared" si="162"/>
        <v>6</v>
      </c>
      <c r="I2529" s="278">
        <v>0.79100000000000004</v>
      </c>
      <c r="J2529" s="278">
        <v>0.79100000000000004</v>
      </c>
      <c r="K2529" s="280"/>
      <c r="L2529" s="280"/>
      <c r="M2529" s="280"/>
      <c r="N2529" s="281">
        <v>0.79100000000000004</v>
      </c>
      <c r="O2529" s="282">
        <v>100</v>
      </c>
      <c r="P2529" s="281">
        <v>0.79100000000000004</v>
      </c>
      <c r="Q2529" s="282">
        <v>100</v>
      </c>
      <c r="R2529" s="281">
        <v>0.79100000000000004</v>
      </c>
      <c r="S2529" s="282">
        <v>100</v>
      </c>
      <c r="T2529" s="274" t="s">
        <v>2608</v>
      </c>
      <c r="U2529" s="274">
        <v>2019</v>
      </c>
      <c r="V2529" s="961">
        <v>0.66100000000000003</v>
      </c>
      <c r="W2529" s="928"/>
      <c r="X2529" s="919"/>
      <c r="Y2529" s="31">
        <f t="shared" si="163"/>
        <v>0</v>
      </c>
    </row>
    <row r="2530" spans="1:25" s="23" customFormat="1" ht="20.25" customHeight="1" x14ac:dyDescent="0.3">
      <c r="A2530" s="273">
        <v>2181</v>
      </c>
      <c r="B2530" s="274">
        <v>2200020</v>
      </c>
      <c r="C2530" s="810" t="s">
        <v>3737</v>
      </c>
      <c r="D2530" s="274" t="s">
        <v>757</v>
      </c>
      <c r="E2530" s="355">
        <v>0.749</v>
      </c>
      <c r="F2530" s="277">
        <v>4.5</v>
      </c>
      <c r="G2530" s="278" t="s">
        <v>48</v>
      </c>
      <c r="H2530" s="279" t="str">
        <f t="shared" si="162"/>
        <v>6</v>
      </c>
      <c r="I2530" s="278">
        <v>0.66100000000000003</v>
      </c>
      <c r="J2530" s="278">
        <v>0.66100000000000003</v>
      </c>
      <c r="K2530" s="280"/>
      <c r="L2530" s="280"/>
      <c r="M2530" s="280"/>
      <c r="N2530" s="281">
        <v>0.66100000000000003</v>
      </c>
      <c r="O2530" s="282">
        <v>100</v>
      </c>
      <c r="P2530" s="281">
        <v>0.66100000000000003</v>
      </c>
      <c r="Q2530" s="282">
        <v>100</v>
      </c>
      <c r="R2530" s="281">
        <v>0.66100000000000003</v>
      </c>
      <c r="S2530" s="282">
        <v>100</v>
      </c>
      <c r="T2530" s="573" t="s">
        <v>2608</v>
      </c>
      <c r="U2530" s="274">
        <v>2019</v>
      </c>
      <c r="V2530" s="961">
        <v>0.749</v>
      </c>
      <c r="W2530" s="928"/>
      <c r="X2530" s="919"/>
      <c r="Y2530" s="31">
        <f t="shared" si="163"/>
        <v>0</v>
      </c>
    </row>
    <row r="2531" spans="1:25" s="23" customFormat="1" ht="20.25" customHeight="1" x14ac:dyDescent="0.3">
      <c r="A2531" s="273">
        <v>2182</v>
      </c>
      <c r="B2531" s="274">
        <v>2196924</v>
      </c>
      <c r="C2531" s="810" t="s">
        <v>3738</v>
      </c>
      <c r="D2531" s="274" t="s">
        <v>599</v>
      </c>
      <c r="E2531" s="355">
        <v>0.45700000000000002</v>
      </c>
      <c r="F2531" s="277">
        <v>3.5</v>
      </c>
      <c r="G2531" s="278" t="s">
        <v>48</v>
      </c>
      <c r="H2531" s="279" t="str">
        <f t="shared" si="162"/>
        <v>6</v>
      </c>
      <c r="I2531" s="278">
        <v>0.46400000000000002</v>
      </c>
      <c r="J2531" s="278">
        <v>0.46400000000000002</v>
      </c>
      <c r="K2531" s="280"/>
      <c r="L2531" s="280"/>
      <c r="M2531" s="280"/>
      <c r="N2531" s="281">
        <v>0.46400000000000002</v>
      </c>
      <c r="O2531" s="282">
        <v>100</v>
      </c>
      <c r="P2531" s="281">
        <v>0.46400000000000002</v>
      </c>
      <c r="Q2531" s="282">
        <v>100</v>
      </c>
      <c r="R2531" s="281">
        <v>0.46400000000000002</v>
      </c>
      <c r="S2531" s="282">
        <v>100</v>
      </c>
      <c r="T2531" s="573" t="s">
        <v>2608</v>
      </c>
      <c r="U2531" s="274">
        <v>2019</v>
      </c>
      <c r="V2531" s="961">
        <v>0.45700000000000002</v>
      </c>
      <c r="W2531" s="928"/>
      <c r="X2531" s="919"/>
      <c r="Y2531" s="31">
        <f t="shared" si="163"/>
        <v>0</v>
      </c>
    </row>
    <row r="2532" spans="1:25" s="23" customFormat="1" ht="20.25" customHeight="1" x14ac:dyDescent="0.3">
      <c r="A2532" s="273">
        <v>2183</v>
      </c>
      <c r="B2532" s="274">
        <v>2192710</v>
      </c>
      <c r="C2532" s="810" t="s">
        <v>3739</v>
      </c>
      <c r="D2532" s="274" t="s">
        <v>3740</v>
      </c>
      <c r="E2532" s="355">
        <v>0.92400000000000004</v>
      </c>
      <c r="F2532" s="277">
        <v>4.5</v>
      </c>
      <c r="G2532" s="278" t="s">
        <v>48</v>
      </c>
      <c r="H2532" s="279" t="str">
        <f t="shared" si="162"/>
        <v>6</v>
      </c>
      <c r="I2532" s="278">
        <v>1.109</v>
      </c>
      <c r="J2532" s="278">
        <v>1.109</v>
      </c>
      <c r="K2532" s="280"/>
      <c r="L2532" s="280"/>
      <c r="M2532" s="280"/>
      <c r="N2532" s="281">
        <v>1.109</v>
      </c>
      <c r="O2532" s="282">
        <v>100</v>
      </c>
      <c r="P2532" s="281">
        <v>1.109</v>
      </c>
      <c r="Q2532" s="282">
        <v>100</v>
      </c>
      <c r="R2532" s="281">
        <v>1.109</v>
      </c>
      <c r="S2532" s="282">
        <v>100</v>
      </c>
      <c r="T2532" s="573" t="s">
        <v>2608</v>
      </c>
      <c r="U2532" s="274">
        <v>2019</v>
      </c>
      <c r="V2532" s="961">
        <v>0.92400000000000004</v>
      </c>
      <c r="W2532" s="928"/>
      <c r="X2532" s="919"/>
      <c r="Y2532" s="31">
        <f t="shared" si="163"/>
        <v>0</v>
      </c>
    </row>
    <row r="2533" spans="1:25" s="23" customFormat="1" ht="20.25" customHeight="1" x14ac:dyDescent="0.3">
      <c r="A2533" s="273">
        <v>2184</v>
      </c>
      <c r="B2533" s="274"/>
      <c r="C2533" s="810" t="s">
        <v>3741</v>
      </c>
      <c r="D2533" s="655" t="s">
        <v>3742</v>
      </c>
      <c r="E2533" s="355">
        <v>4.2999999999999997E-2</v>
      </c>
      <c r="F2533" s="277">
        <v>3</v>
      </c>
      <c r="G2533" s="278" t="s">
        <v>48</v>
      </c>
      <c r="H2533" s="279" t="str">
        <f t="shared" si="162"/>
        <v>6</v>
      </c>
      <c r="I2533" s="278">
        <v>9.0999999999999998E-2</v>
      </c>
      <c r="J2533" s="278">
        <v>9.0999999999999998E-2</v>
      </c>
      <c r="K2533" s="280"/>
      <c r="L2533" s="280"/>
      <c r="M2533" s="280"/>
      <c r="N2533" s="281">
        <v>9.0999999999999998E-2</v>
      </c>
      <c r="O2533" s="282">
        <v>100</v>
      </c>
      <c r="P2533" s="281">
        <v>9.0999999999999998E-2</v>
      </c>
      <c r="Q2533" s="282">
        <v>100</v>
      </c>
      <c r="R2533" s="281">
        <v>9.0999999999999998E-2</v>
      </c>
      <c r="S2533" s="282">
        <v>100</v>
      </c>
      <c r="T2533" s="573" t="s">
        <v>2608</v>
      </c>
      <c r="U2533" s="274">
        <v>2019</v>
      </c>
      <c r="V2533" s="961">
        <v>4.2999999999999997E-2</v>
      </c>
      <c r="W2533" s="928"/>
      <c r="X2533" s="919"/>
      <c r="Y2533" s="31">
        <f t="shared" si="163"/>
        <v>0</v>
      </c>
    </row>
    <row r="2534" spans="1:25" s="23" customFormat="1" ht="20.25" customHeight="1" x14ac:dyDescent="0.3">
      <c r="A2534" s="273" t="s">
        <v>3743</v>
      </c>
      <c r="B2534" s="273"/>
      <c r="C2534" s="809"/>
      <c r="D2534" s="273"/>
      <c r="E2534" s="273"/>
      <c r="F2534" s="273"/>
      <c r="G2534" s="273"/>
      <c r="H2534" s="273"/>
      <c r="I2534" s="278"/>
      <c r="J2534" s="278"/>
      <c r="K2534" s="280"/>
      <c r="L2534" s="280"/>
      <c r="M2534" s="280"/>
      <c r="N2534" s="281"/>
      <c r="O2534" s="282"/>
      <c r="P2534" s="281"/>
      <c r="Q2534" s="282"/>
      <c r="R2534" s="281"/>
      <c r="S2534" s="282"/>
      <c r="T2534" s="573"/>
      <c r="U2534" s="274"/>
      <c r="V2534" s="919"/>
      <c r="W2534" s="928"/>
      <c r="X2534" s="919"/>
      <c r="Y2534" s="31">
        <f t="shared" si="163"/>
        <v>0</v>
      </c>
    </row>
    <row r="2535" spans="1:25" s="23" customFormat="1" ht="20.25" customHeight="1" x14ac:dyDescent="0.3">
      <c r="A2535" s="273"/>
      <c r="B2535" s="273"/>
      <c r="C2535" s="809"/>
      <c r="D2535" s="273" t="s">
        <v>252</v>
      </c>
      <c r="E2535" s="596">
        <f>SUM(E2536:E2548)</f>
        <v>12.353000000000002</v>
      </c>
      <c r="F2535" s="273"/>
      <c r="G2535" s="273"/>
      <c r="H2535" s="273"/>
      <c r="I2535" s="278"/>
      <c r="J2535" s="278"/>
      <c r="K2535" s="280"/>
      <c r="L2535" s="280"/>
      <c r="M2535" s="280"/>
      <c r="N2535" s="281"/>
      <c r="O2535" s="282"/>
      <c r="P2535" s="281"/>
      <c r="Q2535" s="282"/>
      <c r="R2535" s="281"/>
      <c r="S2535" s="282"/>
      <c r="T2535" s="573"/>
      <c r="U2535" s="274"/>
      <c r="V2535" s="919"/>
      <c r="W2535" s="928"/>
      <c r="X2535" s="919"/>
      <c r="Y2535" s="31">
        <f t="shared" si="163"/>
        <v>12.353000000000002</v>
      </c>
    </row>
    <row r="2536" spans="1:25" s="23" customFormat="1" ht="20.25" customHeight="1" x14ac:dyDescent="0.3">
      <c r="A2536" s="273">
        <v>2185</v>
      </c>
      <c r="B2536" s="274"/>
      <c r="C2536" s="810" t="s">
        <v>3744</v>
      </c>
      <c r="D2536" s="655" t="s">
        <v>3745</v>
      </c>
      <c r="E2536" s="623">
        <v>0.45200000000000001</v>
      </c>
      <c r="F2536" s="277">
        <v>3.5</v>
      </c>
      <c r="G2536" s="278" t="s">
        <v>48</v>
      </c>
      <c r="H2536" s="279" t="s">
        <v>103</v>
      </c>
      <c r="I2536" s="278"/>
      <c r="J2536" s="278"/>
      <c r="K2536" s="280"/>
      <c r="L2536" s="280"/>
      <c r="M2536" s="280"/>
      <c r="N2536" s="281"/>
      <c r="O2536" s="282"/>
      <c r="P2536" s="281"/>
      <c r="Q2536" s="282"/>
      <c r="R2536" s="281"/>
      <c r="S2536" s="282"/>
      <c r="T2536" s="573"/>
      <c r="U2536" s="274"/>
      <c r="V2536" s="960">
        <v>0.45200000000000001</v>
      </c>
      <c r="W2536" s="928"/>
      <c r="X2536" s="919"/>
      <c r="Y2536" s="31">
        <f t="shared" si="163"/>
        <v>0</v>
      </c>
    </row>
    <row r="2537" spans="1:25" s="23" customFormat="1" ht="20.25" customHeight="1" x14ac:dyDescent="0.3">
      <c r="A2537" s="273">
        <v>2186</v>
      </c>
      <c r="B2537" s="274"/>
      <c r="C2537" s="810" t="s">
        <v>3746</v>
      </c>
      <c r="D2537" s="655" t="s">
        <v>3747</v>
      </c>
      <c r="E2537" s="623">
        <v>3.3420000000000001</v>
      </c>
      <c r="F2537" s="277">
        <v>6</v>
      </c>
      <c r="G2537" s="278" t="s">
        <v>39</v>
      </c>
      <c r="H2537" s="279" t="s">
        <v>229</v>
      </c>
      <c r="I2537" s="278"/>
      <c r="J2537" s="278"/>
      <c r="K2537" s="280"/>
      <c r="L2537" s="280"/>
      <c r="M2537" s="280"/>
      <c r="N2537" s="281"/>
      <c r="O2537" s="282"/>
      <c r="P2537" s="281"/>
      <c r="Q2537" s="282"/>
      <c r="R2537" s="281"/>
      <c r="S2537" s="282"/>
      <c r="T2537" s="573"/>
      <c r="U2537" s="274"/>
      <c r="V2537" s="960">
        <v>3.3420000000000001</v>
      </c>
      <c r="W2537" s="928"/>
      <c r="X2537" s="919"/>
      <c r="Y2537" s="31">
        <f t="shared" si="163"/>
        <v>0</v>
      </c>
    </row>
    <row r="2538" spans="1:25" s="23" customFormat="1" ht="20.25" customHeight="1" x14ac:dyDescent="0.3">
      <c r="A2538" s="273">
        <v>2187</v>
      </c>
      <c r="B2538" s="274"/>
      <c r="C2538" s="810" t="s">
        <v>3748</v>
      </c>
      <c r="D2538" s="655" t="s">
        <v>3749</v>
      </c>
      <c r="E2538" s="623">
        <v>1.615</v>
      </c>
      <c r="F2538" s="277">
        <v>3.5</v>
      </c>
      <c r="G2538" s="278" t="s">
        <v>48</v>
      </c>
      <c r="H2538" s="279" t="s">
        <v>103</v>
      </c>
      <c r="I2538" s="278"/>
      <c r="J2538" s="278"/>
      <c r="K2538" s="280"/>
      <c r="L2538" s="280"/>
      <c r="M2538" s="280"/>
      <c r="N2538" s="281"/>
      <c r="O2538" s="282"/>
      <c r="P2538" s="281"/>
      <c r="Q2538" s="282"/>
      <c r="R2538" s="281"/>
      <c r="S2538" s="282"/>
      <c r="T2538" s="573"/>
      <c r="U2538" s="274"/>
      <c r="V2538" s="960">
        <v>1.615</v>
      </c>
      <c r="W2538" s="928"/>
      <c r="X2538" s="919"/>
      <c r="Y2538" s="31">
        <f t="shared" si="163"/>
        <v>0</v>
      </c>
    </row>
    <row r="2539" spans="1:25" ht="20.25" customHeight="1" x14ac:dyDescent="0.3">
      <c r="A2539" s="273">
        <v>2188</v>
      </c>
      <c r="B2539" s="274"/>
      <c r="C2539" s="810" t="s">
        <v>3750</v>
      </c>
      <c r="D2539" s="655" t="s">
        <v>3751</v>
      </c>
      <c r="E2539" s="623">
        <v>0.621</v>
      </c>
      <c r="F2539" s="277">
        <v>3.5</v>
      </c>
      <c r="G2539" s="278" t="s">
        <v>48</v>
      </c>
      <c r="H2539" s="279" t="s">
        <v>103</v>
      </c>
      <c r="I2539" s="278"/>
      <c r="J2539" s="278"/>
      <c r="K2539" s="280"/>
      <c r="L2539" s="280"/>
      <c r="M2539" s="280"/>
      <c r="N2539" s="281"/>
      <c r="O2539" s="282"/>
      <c r="P2539" s="281"/>
      <c r="Q2539" s="282"/>
      <c r="R2539" s="281"/>
      <c r="S2539" s="282"/>
      <c r="T2539" s="573"/>
      <c r="U2539" s="274"/>
      <c r="V2539" s="960">
        <v>0.621</v>
      </c>
      <c r="W2539" s="928"/>
      <c r="X2539" s="919"/>
      <c r="Y2539" s="31">
        <f t="shared" si="163"/>
        <v>0</v>
      </c>
    </row>
    <row r="2540" spans="1:25" ht="20.25" customHeight="1" x14ac:dyDescent="0.3">
      <c r="A2540" s="273">
        <v>2189</v>
      </c>
      <c r="B2540" s="274"/>
      <c r="C2540" s="810" t="s">
        <v>3752</v>
      </c>
      <c r="D2540" s="655" t="s">
        <v>3753</v>
      </c>
      <c r="E2540" s="623">
        <v>0.36799999999999999</v>
      </c>
      <c r="F2540" s="277">
        <v>3.5</v>
      </c>
      <c r="G2540" s="278" t="s">
        <v>48</v>
      </c>
      <c r="H2540" s="279" t="s">
        <v>103</v>
      </c>
      <c r="I2540" s="278"/>
      <c r="J2540" s="278"/>
      <c r="K2540" s="280"/>
      <c r="L2540" s="280"/>
      <c r="M2540" s="280"/>
      <c r="N2540" s="281"/>
      <c r="O2540" s="282"/>
      <c r="P2540" s="281"/>
      <c r="Q2540" s="282"/>
      <c r="R2540" s="281"/>
      <c r="S2540" s="282"/>
      <c r="T2540" s="573"/>
      <c r="U2540" s="274"/>
      <c r="V2540" s="960">
        <v>0.36799999999999999</v>
      </c>
      <c r="W2540" s="928"/>
      <c r="X2540" s="919"/>
      <c r="Y2540" s="31">
        <f t="shared" si="163"/>
        <v>0</v>
      </c>
    </row>
    <row r="2541" spans="1:25" ht="20.25" customHeight="1" x14ac:dyDescent="0.3">
      <c r="A2541" s="273">
        <v>2190</v>
      </c>
      <c r="B2541" s="274"/>
      <c r="C2541" s="810" t="s">
        <v>3754</v>
      </c>
      <c r="D2541" s="655" t="s">
        <v>3755</v>
      </c>
      <c r="E2541" s="623">
        <v>0.58599999999999997</v>
      </c>
      <c r="F2541" s="277">
        <v>3.5</v>
      </c>
      <c r="G2541" s="278" t="s">
        <v>48</v>
      </c>
      <c r="H2541" s="279" t="s">
        <v>103</v>
      </c>
      <c r="I2541" s="278"/>
      <c r="J2541" s="278"/>
      <c r="K2541" s="280"/>
      <c r="L2541" s="280"/>
      <c r="M2541" s="280"/>
      <c r="N2541" s="281"/>
      <c r="O2541" s="282"/>
      <c r="P2541" s="281"/>
      <c r="Q2541" s="282"/>
      <c r="R2541" s="281"/>
      <c r="S2541" s="282"/>
      <c r="T2541" s="573"/>
      <c r="U2541" s="274"/>
      <c r="V2541" s="960">
        <v>0.58599999999999997</v>
      </c>
      <c r="W2541" s="928"/>
      <c r="X2541" s="919"/>
      <c r="Y2541" s="31">
        <f t="shared" si="163"/>
        <v>0</v>
      </c>
    </row>
    <row r="2542" spans="1:25" ht="20.25" customHeight="1" x14ac:dyDescent="0.3">
      <c r="A2542" s="273">
        <v>2191</v>
      </c>
      <c r="B2542" s="274"/>
      <c r="C2542" s="810" t="s">
        <v>3756</v>
      </c>
      <c r="D2542" s="655" t="s">
        <v>465</v>
      </c>
      <c r="E2542" s="623">
        <v>2.198</v>
      </c>
      <c r="F2542" s="277">
        <v>6</v>
      </c>
      <c r="G2542" s="278" t="s">
        <v>39</v>
      </c>
      <c r="H2542" s="279" t="s">
        <v>229</v>
      </c>
      <c r="I2542" s="278"/>
      <c r="J2542" s="278"/>
      <c r="K2542" s="280"/>
      <c r="L2542" s="280"/>
      <c r="M2542" s="280"/>
      <c r="N2542" s="281"/>
      <c r="O2542" s="282"/>
      <c r="P2542" s="281"/>
      <c r="Q2542" s="282"/>
      <c r="R2542" s="281"/>
      <c r="S2542" s="282"/>
      <c r="T2542" s="573"/>
      <c r="U2542" s="274"/>
      <c r="V2542" s="960">
        <v>2.198</v>
      </c>
      <c r="W2542" s="928"/>
      <c r="X2542" s="919"/>
      <c r="Y2542" s="31">
        <f t="shared" si="163"/>
        <v>0</v>
      </c>
    </row>
    <row r="2543" spans="1:25" ht="20.25" customHeight="1" x14ac:dyDescent="0.3">
      <c r="A2543" s="273">
        <v>2192</v>
      </c>
      <c r="B2543" s="274"/>
      <c r="C2543" s="810" t="s">
        <v>3757</v>
      </c>
      <c r="D2543" s="655" t="s">
        <v>3758</v>
      </c>
      <c r="E2543" s="623">
        <v>0.78400000000000003</v>
      </c>
      <c r="F2543" s="277">
        <v>3.5</v>
      </c>
      <c r="G2543" s="278" t="s">
        <v>48</v>
      </c>
      <c r="H2543" s="279" t="s">
        <v>103</v>
      </c>
      <c r="I2543" s="278"/>
      <c r="J2543" s="278"/>
      <c r="K2543" s="280"/>
      <c r="L2543" s="280"/>
      <c r="M2543" s="280"/>
      <c r="N2543" s="281"/>
      <c r="O2543" s="282"/>
      <c r="P2543" s="281"/>
      <c r="Q2543" s="282"/>
      <c r="R2543" s="281"/>
      <c r="S2543" s="282"/>
      <c r="T2543" s="573"/>
      <c r="U2543" s="274"/>
      <c r="V2543" s="960">
        <v>0.78400000000000003</v>
      </c>
      <c r="W2543" s="928"/>
      <c r="X2543" s="919"/>
      <c r="Y2543" s="31">
        <f t="shared" si="163"/>
        <v>0</v>
      </c>
    </row>
    <row r="2544" spans="1:25" s="23" customFormat="1" ht="20.25" customHeight="1" x14ac:dyDescent="0.3">
      <c r="A2544" s="273">
        <v>2193</v>
      </c>
      <c r="B2544" s="274"/>
      <c r="C2544" s="810" t="s">
        <v>3759</v>
      </c>
      <c r="D2544" s="655" t="s">
        <v>495</v>
      </c>
      <c r="E2544" s="623">
        <v>0.5</v>
      </c>
      <c r="F2544" s="277">
        <v>3.5</v>
      </c>
      <c r="G2544" s="278" t="s">
        <v>48</v>
      </c>
      <c r="H2544" s="279" t="s">
        <v>103</v>
      </c>
      <c r="I2544" s="278"/>
      <c r="J2544" s="278"/>
      <c r="K2544" s="280"/>
      <c r="L2544" s="280"/>
      <c r="M2544" s="280"/>
      <c r="N2544" s="281"/>
      <c r="O2544" s="282"/>
      <c r="P2544" s="281"/>
      <c r="Q2544" s="282"/>
      <c r="R2544" s="281"/>
      <c r="S2544" s="282"/>
      <c r="T2544" s="573"/>
      <c r="U2544" s="274"/>
      <c r="V2544" s="960">
        <v>0.5</v>
      </c>
      <c r="W2544" s="928"/>
      <c r="X2544" s="919"/>
      <c r="Y2544" s="31">
        <f t="shared" si="163"/>
        <v>0</v>
      </c>
    </row>
    <row r="2545" spans="1:25" s="23" customFormat="1" ht="20.25" customHeight="1" x14ac:dyDescent="0.3">
      <c r="A2545" s="273">
        <v>2194</v>
      </c>
      <c r="B2545" s="274"/>
      <c r="C2545" s="810" t="s">
        <v>3760</v>
      </c>
      <c r="D2545" s="655" t="s">
        <v>509</v>
      </c>
      <c r="E2545" s="623">
        <v>0.36399999999999999</v>
      </c>
      <c r="F2545" s="277">
        <v>3.5</v>
      </c>
      <c r="G2545" s="278" t="s">
        <v>48</v>
      </c>
      <c r="H2545" s="279" t="s">
        <v>103</v>
      </c>
      <c r="I2545" s="278"/>
      <c r="J2545" s="278"/>
      <c r="K2545" s="280"/>
      <c r="L2545" s="280"/>
      <c r="M2545" s="280"/>
      <c r="N2545" s="281"/>
      <c r="O2545" s="282"/>
      <c r="P2545" s="281"/>
      <c r="Q2545" s="282"/>
      <c r="R2545" s="281"/>
      <c r="S2545" s="282"/>
      <c r="T2545" s="573"/>
      <c r="U2545" s="274"/>
      <c r="V2545" s="960">
        <v>0.36399999999999999</v>
      </c>
      <c r="W2545" s="928"/>
      <c r="X2545" s="919"/>
      <c r="Y2545" s="31">
        <f t="shared" si="163"/>
        <v>0</v>
      </c>
    </row>
    <row r="2546" spans="1:25" s="23" customFormat="1" ht="20.25" customHeight="1" x14ac:dyDescent="0.3">
      <c r="A2546" s="273">
        <v>2195</v>
      </c>
      <c r="B2546" s="274"/>
      <c r="C2546" s="810" t="s">
        <v>3761</v>
      </c>
      <c r="D2546" s="655" t="s">
        <v>3762</v>
      </c>
      <c r="E2546" s="623">
        <v>0.189</v>
      </c>
      <c r="F2546" s="277">
        <v>3.5</v>
      </c>
      <c r="G2546" s="278" t="s">
        <v>48</v>
      </c>
      <c r="H2546" s="279" t="s">
        <v>103</v>
      </c>
      <c r="I2546" s="278"/>
      <c r="J2546" s="278"/>
      <c r="K2546" s="280"/>
      <c r="L2546" s="280"/>
      <c r="M2546" s="280"/>
      <c r="N2546" s="281"/>
      <c r="O2546" s="282"/>
      <c r="P2546" s="281"/>
      <c r="Q2546" s="282"/>
      <c r="R2546" s="281"/>
      <c r="S2546" s="282"/>
      <c r="T2546" s="573"/>
      <c r="U2546" s="274"/>
      <c r="V2546" s="960">
        <v>0.189</v>
      </c>
      <c r="W2546" s="928"/>
      <c r="X2546" s="919"/>
      <c r="Y2546" s="31">
        <f t="shared" si="163"/>
        <v>0</v>
      </c>
    </row>
    <row r="2547" spans="1:25" s="23" customFormat="1" ht="20.25" customHeight="1" x14ac:dyDescent="0.3">
      <c r="A2547" s="273">
        <v>2196</v>
      </c>
      <c r="B2547" s="274"/>
      <c r="C2547" s="810" t="s">
        <v>3763</v>
      </c>
      <c r="D2547" s="655" t="s">
        <v>3764</v>
      </c>
      <c r="E2547" s="623">
        <v>0.89400000000000002</v>
      </c>
      <c r="F2547" s="277">
        <v>3.5</v>
      </c>
      <c r="G2547" s="278" t="s">
        <v>48</v>
      </c>
      <c r="H2547" s="279" t="s">
        <v>103</v>
      </c>
      <c r="I2547" s="278"/>
      <c r="J2547" s="278"/>
      <c r="K2547" s="280"/>
      <c r="L2547" s="280"/>
      <c r="M2547" s="280"/>
      <c r="N2547" s="281"/>
      <c r="O2547" s="282"/>
      <c r="P2547" s="281"/>
      <c r="Q2547" s="282"/>
      <c r="R2547" s="281"/>
      <c r="S2547" s="282"/>
      <c r="T2547" s="573"/>
      <c r="U2547" s="274"/>
      <c r="V2547" s="960">
        <v>0.89400000000000002</v>
      </c>
      <c r="W2547" s="928"/>
      <c r="X2547" s="919"/>
      <c r="Y2547" s="31">
        <f t="shared" si="163"/>
        <v>0</v>
      </c>
    </row>
    <row r="2548" spans="1:25" s="23" customFormat="1" ht="20.25" customHeight="1" x14ac:dyDescent="0.3">
      <c r="A2548" s="273">
        <v>2197</v>
      </c>
      <c r="B2548" s="274"/>
      <c r="C2548" s="810" t="s">
        <v>3765</v>
      </c>
      <c r="D2548" s="655" t="s">
        <v>3766</v>
      </c>
      <c r="E2548" s="623">
        <v>0.44</v>
      </c>
      <c r="F2548" s="277">
        <v>3.5</v>
      </c>
      <c r="G2548" s="278" t="s">
        <v>48</v>
      </c>
      <c r="H2548" s="279" t="s">
        <v>103</v>
      </c>
      <c r="I2548" s="278"/>
      <c r="J2548" s="278"/>
      <c r="K2548" s="280"/>
      <c r="L2548" s="280"/>
      <c r="M2548" s="280"/>
      <c r="N2548" s="281"/>
      <c r="O2548" s="282"/>
      <c r="P2548" s="281"/>
      <c r="Q2548" s="282"/>
      <c r="R2548" s="281"/>
      <c r="S2548" s="282"/>
      <c r="T2548" s="573"/>
      <c r="U2548" s="274"/>
      <c r="V2548" s="960">
        <v>0.44</v>
      </c>
      <c r="W2548" s="928"/>
      <c r="X2548" s="919"/>
      <c r="Y2548" s="31">
        <f t="shared" si="163"/>
        <v>0</v>
      </c>
    </row>
    <row r="2549" spans="1:25" s="23" customFormat="1" ht="20.25" customHeight="1" x14ac:dyDescent="0.3">
      <c r="A2549" s="273" t="s">
        <v>3767</v>
      </c>
      <c r="B2549" s="273"/>
      <c r="C2549" s="809"/>
      <c r="D2549" s="273"/>
      <c r="E2549" s="273"/>
      <c r="F2549" s="273"/>
      <c r="G2549" s="273"/>
      <c r="H2549" s="273"/>
      <c r="I2549" s="278"/>
      <c r="J2549" s="278"/>
      <c r="K2549" s="280"/>
      <c r="L2549" s="280"/>
      <c r="M2549" s="280"/>
      <c r="N2549" s="281"/>
      <c r="O2549" s="282"/>
      <c r="P2549" s="281"/>
      <c r="Q2549" s="282"/>
      <c r="R2549" s="281"/>
      <c r="S2549" s="282"/>
      <c r="T2549" s="573"/>
      <c r="U2549" s="274"/>
      <c r="V2549" s="919"/>
      <c r="W2549" s="928"/>
      <c r="X2549" s="919"/>
      <c r="Y2549" s="31">
        <f t="shared" si="163"/>
        <v>0</v>
      </c>
    </row>
    <row r="2550" spans="1:25" s="23" customFormat="1" ht="20.25" customHeight="1" x14ac:dyDescent="0.3">
      <c r="A2550" s="273"/>
      <c r="B2550" s="273"/>
      <c r="C2550" s="809"/>
      <c r="D2550" s="273" t="s">
        <v>252</v>
      </c>
      <c r="E2550" s="596">
        <f>SUM(E2551:E2575)</f>
        <v>16.899999999999999</v>
      </c>
      <c r="F2550" s="273"/>
      <c r="G2550" s="273"/>
      <c r="H2550" s="273"/>
      <c r="I2550" s="278"/>
      <c r="J2550" s="278"/>
      <c r="K2550" s="280"/>
      <c r="L2550" s="280"/>
      <c r="M2550" s="280"/>
      <c r="N2550" s="281"/>
      <c r="O2550" s="282"/>
      <c r="P2550" s="281"/>
      <c r="Q2550" s="282"/>
      <c r="R2550" s="281"/>
      <c r="S2550" s="282"/>
      <c r="T2550" s="573"/>
      <c r="U2550" s="274"/>
      <c r="V2550" s="919"/>
      <c r="W2550" s="928"/>
      <c r="X2550" s="919"/>
      <c r="Y2550" s="31">
        <f t="shared" si="163"/>
        <v>16.899999999999999</v>
      </c>
    </row>
    <row r="2551" spans="1:25" s="23" customFormat="1" ht="20.25" customHeight="1" x14ac:dyDescent="0.3">
      <c r="A2551" s="273">
        <v>2198</v>
      </c>
      <c r="B2551" s="274">
        <v>2198975</v>
      </c>
      <c r="C2551" s="810" t="s">
        <v>3768</v>
      </c>
      <c r="D2551" s="655" t="s">
        <v>100</v>
      </c>
      <c r="E2551" s="623">
        <v>0.54500000000000004</v>
      </c>
      <c r="F2551" s="277">
        <v>4.5</v>
      </c>
      <c r="G2551" s="278" t="s">
        <v>48</v>
      </c>
      <c r="H2551" s="279" t="s">
        <v>103</v>
      </c>
      <c r="I2551" s="278"/>
      <c r="J2551" s="278"/>
      <c r="K2551" s="280"/>
      <c r="L2551" s="280"/>
      <c r="M2551" s="280"/>
      <c r="N2551" s="281"/>
      <c r="O2551" s="282"/>
      <c r="P2551" s="281"/>
      <c r="Q2551" s="282"/>
      <c r="R2551" s="281"/>
      <c r="S2551" s="282"/>
      <c r="T2551" s="573"/>
      <c r="U2551" s="274"/>
      <c r="V2551" s="960">
        <v>0.54500000000000004</v>
      </c>
      <c r="W2551" s="945"/>
      <c r="X2551" s="946"/>
      <c r="Y2551" s="31">
        <f t="shared" si="163"/>
        <v>0</v>
      </c>
    </row>
    <row r="2552" spans="1:25" s="23" customFormat="1" ht="20.25" customHeight="1" x14ac:dyDescent="0.3">
      <c r="A2552" s="273">
        <v>2199</v>
      </c>
      <c r="B2552" s="274"/>
      <c r="C2552" s="810" t="s">
        <v>3769</v>
      </c>
      <c r="D2552" s="655" t="s">
        <v>3770</v>
      </c>
      <c r="E2552" s="623">
        <v>0.84699999999999998</v>
      </c>
      <c r="F2552" s="277">
        <v>4.5</v>
      </c>
      <c r="G2552" s="278" t="s">
        <v>48</v>
      </c>
      <c r="H2552" s="279" t="s">
        <v>103</v>
      </c>
      <c r="I2552" s="278"/>
      <c r="J2552" s="278"/>
      <c r="K2552" s="280"/>
      <c r="L2552" s="280"/>
      <c r="M2552" s="280"/>
      <c r="N2552" s="281"/>
      <c r="O2552" s="282"/>
      <c r="P2552" s="281"/>
      <c r="Q2552" s="282"/>
      <c r="R2552" s="281"/>
      <c r="S2552" s="282"/>
      <c r="T2552" s="573"/>
      <c r="U2552" s="274"/>
      <c r="V2552" s="960">
        <v>0.84699999999999998</v>
      </c>
      <c r="W2552" s="945"/>
      <c r="X2552" s="946"/>
      <c r="Y2552" s="31">
        <f t="shared" si="163"/>
        <v>0</v>
      </c>
    </row>
    <row r="2553" spans="1:25" s="23" customFormat="1" ht="20.25" customHeight="1" x14ac:dyDescent="0.3">
      <c r="A2553" s="273">
        <v>2200</v>
      </c>
      <c r="B2553" s="274"/>
      <c r="C2553" s="810" t="s">
        <v>3771</v>
      </c>
      <c r="D2553" s="655" t="s">
        <v>3772</v>
      </c>
      <c r="E2553" s="623">
        <v>0.80900000000000005</v>
      </c>
      <c r="F2553" s="277">
        <v>4.5</v>
      </c>
      <c r="G2553" s="278" t="s">
        <v>48</v>
      </c>
      <c r="H2553" s="279" t="s">
        <v>103</v>
      </c>
      <c r="I2553" s="278"/>
      <c r="J2553" s="278"/>
      <c r="K2553" s="280"/>
      <c r="L2553" s="280"/>
      <c r="M2553" s="280"/>
      <c r="N2553" s="281"/>
      <c r="O2553" s="282"/>
      <c r="P2553" s="281"/>
      <c r="Q2553" s="282"/>
      <c r="R2553" s="281"/>
      <c r="S2553" s="282"/>
      <c r="T2553" s="573"/>
      <c r="U2553" s="274"/>
      <c r="V2553" s="960">
        <v>0.80900000000000005</v>
      </c>
      <c r="W2553" s="945"/>
      <c r="X2553" s="946"/>
      <c r="Y2553" s="31">
        <f t="shared" si="163"/>
        <v>0</v>
      </c>
    </row>
    <row r="2554" spans="1:25" s="23" customFormat="1" ht="20.25" customHeight="1" x14ac:dyDescent="0.3">
      <c r="A2554" s="273">
        <v>2201</v>
      </c>
      <c r="B2554" s="274"/>
      <c r="C2554" s="810" t="s">
        <v>3773</v>
      </c>
      <c r="D2554" s="655" t="s">
        <v>3774</v>
      </c>
      <c r="E2554" s="623">
        <v>0.90300000000000002</v>
      </c>
      <c r="F2554" s="277">
        <v>4.5</v>
      </c>
      <c r="G2554" s="278" t="s">
        <v>48</v>
      </c>
      <c r="H2554" s="279" t="s">
        <v>103</v>
      </c>
      <c r="I2554" s="278"/>
      <c r="J2554" s="278"/>
      <c r="K2554" s="280"/>
      <c r="L2554" s="280"/>
      <c r="M2554" s="280"/>
      <c r="N2554" s="281"/>
      <c r="O2554" s="282"/>
      <c r="P2554" s="281"/>
      <c r="Q2554" s="282"/>
      <c r="R2554" s="281"/>
      <c r="S2554" s="282"/>
      <c r="T2554" s="573"/>
      <c r="U2554" s="274"/>
      <c r="V2554" s="960">
        <v>0.90300000000000002</v>
      </c>
      <c r="W2554" s="945"/>
      <c r="X2554" s="946"/>
      <c r="Y2554" s="31">
        <f t="shared" si="163"/>
        <v>0</v>
      </c>
    </row>
    <row r="2555" spans="1:25" s="23" customFormat="1" ht="20.25" customHeight="1" x14ac:dyDescent="0.3">
      <c r="A2555" s="273">
        <v>2202</v>
      </c>
      <c r="B2555" s="274"/>
      <c r="C2555" s="810" t="s">
        <v>3775</v>
      </c>
      <c r="D2555" s="655" t="s">
        <v>895</v>
      </c>
      <c r="E2555" s="623">
        <v>0.59699999999999998</v>
      </c>
      <c r="F2555" s="277">
        <v>4.5</v>
      </c>
      <c r="G2555" s="278" t="s">
        <v>48</v>
      </c>
      <c r="H2555" s="279" t="s">
        <v>103</v>
      </c>
      <c r="I2555" s="278"/>
      <c r="J2555" s="278"/>
      <c r="K2555" s="280"/>
      <c r="L2555" s="280"/>
      <c r="M2555" s="280"/>
      <c r="N2555" s="281"/>
      <c r="O2555" s="282"/>
      <c r="P2555" s="281"/>
      <c r="Q2555" s="282"/>
      <c r="R2555" s="281"/>
      <c r="S2555" s="282"/>
      <c r="T2555" s="573"/>
      <c r="U2555" s="274"/>
      <c r="V2555" s="960">
        <v>0.59699999999999998</v>
      </c>
      <c r="W2555" s="945"/>
      <c r="X2555" s="946"/>
      <c r="Y2555" s="31">
        <f t="shared" si="163"/>
        <v>0</v>
      </c>
    </row>
    <row r="2556" spans="1:25" s="23" customFormat="1" ht="20.25" customHeight="1" x14ac:dyDescent="0.3">
      <c r="A2556" s="273">
        <v>2203</v>
      </c>
      <c r="B2556" s="274"/>
      <c r="C2556" s="810" t="s">
        <v>3776</v>
      </c>
      <c r="D2556" s="655" t="s">
        <v>896</v>
      </c>
      <c r="E2556" s="623">
        <v>0.26500000000000001</v>
      </c>
      <c r="F2556" s="277">
        <v>4.5</v>
      </c>
      <c r="G2556" s="278" t="s">
        <v>48</v>
      </c>
      <c r="H2556" s="279" t="s">
        <v>103</v>
      </c>
      <c r="I2556" s="278"/>
      <c r="J2556" s="278"/>
      <c r="K2556" s="280"/>
      <c r="L2556" s="280"/>
      <c r="M2556" s="280"/>
      <c r="N2556" s="281"/>
      <c r="O2556" s="282"/>
      <c r="P2556" s="281"/>
      <c r="Q2556" s="282"/>
      <c r="R2556" s="281"/>
      <c r="S2556" s="282"/>
      <c r="T2556" s="573"/>
      <c r="U2556" s="274"/>
      <c r="V2556" s="960">
        <v>0.26500000000000001</v>
      </c>
      <c r="W2556" s="945"/>
      <c r="X2556" s="946"/>
      <c r="Y2556" s="31">
        <f t="shared" si="163"/>
        <v>0</v>
      </c>
    </row>
    <row r="2557" spans="1:25" s="23" customFormat="1" ht="20.25" customHeight="1" x14ac:dyDescent="0.3">
      <c r="A2557" s="273">
        <v>2204</v>
      </c>
      <c r="B2557" s="274"/>
      <c r="C2557" s="810" t="s">
        <v>3777</v>
      </c>
      <c r="D2557" s="655" t="s">
        <v>3778</v>
      </c>
      <c r="E2557" s="623">
        <v>0.24199999999999999</v>
      </c>
      <c r="F2557" s="277">
        <v>4.5</v>
      </c>
      <c r="G2557" s="278" t="s">
        <v>48</v>
      </c>
      <c r="H2557" s="279" t="s">
        <v>103</v>
      </c>
      <c r="I2557" s="278"/>
      <c r="J2557" s="278"/>
      <c r="K2557" s="280"/>
      <c r="L2557" s="280"/>
      <c r="M2557" s="280"/>
      <c r="N2557" s="281"/>
      <c r="O2557" s="282"/>
      <c r="P2557" s="281"/>
      <c r="Q2557" s="282"/>
      <c r="R2557" s="281"/>
      <c r="S2557" s="282"/>
      <c r="T2557" s="573"/>
      <c r="U2557" s="274"/>
      <c r="V2557" s="960">
        <v>0.24199999999999999</v>
      </c>
      <c r="W2557" s="945"/>
      <c r="X2557" s="946"/>
      <c r="Y2557" s="31">
        <f t="shared" si="163"/>
        <v>0</v>
      </c>
    </row>
    <row r="2558" spans="1:25" s="23" customFormat="1" ht="20.25" customHeight="1" x14ac:dyDescent="0.3">
      <c r="A2558" s="273">
        <v>2205</v>
      </c>
      <c r="B2558" s="274"/>
      <c r="C2558" s="810" t="s">
        <v>3779</v>
      </c>
      <c r="D2558" s="655" t="s">
        <v>3780</v>
      </c>
      <c r="E2558" s="623">
        <v>0.40200000000000002</v>
      </c>
      <c r="F2558" s="277">
        <v>6</v>
      </c>
      <c r="G2558" s="278" t="s">
        <v>39</v>
      </c>
      <c r="H2558" s="282">
        <v>10</v>
      </c>
      <c r="I2558" s="278"/>
      <c r="J2558" s="278"/>
      <c r="K2558" s="280"/>
      <c r="L2558" s="280"/>
      <c r="M2558" s="280"/>
      <c r="N2558" s="281"/>
      <c r="O2558" s="282"/>
      <c r="P2558" s="281"/>
      <c r="Q2558" s="282"/>
      <c r="R2558" s="281"/>
      <c r="S2558" s="282"/>
      <c r="T2558" s="573"/>
      <c r="U2558" s="274"/>
      <c r="V2558" s="960">
        <v>0.40200000000000002</v>
      </c>
      <c r="W2558" s="945"/>
      <c r="X2558" s="946"/>
      <c r="Y2558" s="31">
        <f t="shared" si="163"/>
        <v>0</v>
      </c>
    </row>
    <row r="2559" spans="1:25" s="23" customFormat="1" ht="20.25" customHeight="1" x14ac:dyDescent="0.3">
      <c r="A2559" s="273">
        <v>2206</v>
      </c>
      <c r="B2559" s="274"/>
      <c r="C2559" s="810" t="s">
        <v>3781</v>
      </c>
      <c r="D2559" s="655" t="s">
        <v>3782</v>
      </c>
      <c r="E2559" s="623">
        <v>1.262</v>
      </c>
      <c r="F2559" s="277">
        <v>6</v>
      </c>
      <c r="G2559" s="278" t="s">
        <v>39</v>
      </c>
      <c r="H2559" s="282">
        <v>10</v>
      </c>
      <c r="I2559" s="278"/>
      <c r="J2559" s="278"/>
      <c r="K2559" s="280"/>
      <c r="L2559" s="280"/>
      <c r="M2559" s="280"/>
      <c r="N2559" s="281"/>
      <c r="O2559" s="282"/>
      <c r="P2559" s="281"/>
      <c r="Q2559" s="282"/>
      <c r="R2559" s="281"/>
      <c r="S2559" s="282"/>
      <c r="T2559" s="573"/>
      <c r="U2559" s="274"/>
      <c r="V2559" s="960">
        <v>1.262</v>
      </c>
      <c r="W2559" s="945"/>
      <c r="X2559" s="946"/>
      <c r="Y2559" s="31">
        <f t="shared" si="163"/>
        <v>0</v>
      </c>
    </row>
    <row r="2560" spans="1:25" s="23" customFormat="1" ht="20.25" customHeight="1" x14ac:dyDescent="0.3">
      <c r="A2560" s="273">
        <v>2207</v>
      </c>
      <c r="B2560" s="274"/>
      <c r="C2560" s="810" t="s">
        <v>3783</v>
      </c>
      <c r="D2560" s="655" t="s">
        <v>3784</v>
      </c>
      <c r="E2560" s="623">
        <v>1.022</v>
      </c>
      <c r="F2560" s="277">
        <v>6</v>
      </c>
      <c r="G2560" s="278" t="s">
        <v>39</v>
      </c>
      <c r="H2560" s="282">
        <v>10</v>
      </c>
      <c r="I2560" s="278"/>
      <c r="J2560" s="278"/>
      <c r="K2560" s="280"/>
      <c r="L2560" s="280"/>
      <c r="M2560" s="280"/>
      <c r="N2560" s="281"/>
      <c r="O2560" s="282"/>
      <c r="P2560" s="281"/>
      <c r="Q2560" s="282"/>
      <c r="R2560" s="281"/>
      <c r="S2560" s="282"/>
      <c r="T2560" s="573"/>
      <c r="U2560" s="274"/>
      <c r="V2560" s="960">
        <v>1.022</v>
      </c>
      <c r="W2560" s="945"/>
      <c r="X2560" s="946"/>
      <c r="Y2560" s="31">
        <f t="shared" si="163"/>
        <v>0</v>
      </c>
    </row>
    <row r="2561" spans="1:25" s="23" customFormat="1" ht="20.25" customHeight="1" x14ac:dyDescent="0.3">
      <c r="A2561" s="273">
        <v>2208</v>
      </c>
      <c r="B2561" s="274"/>
      <c r="C2561" s="810" t="s">
        <v>3785</v>
      </c>
      <c r="D2561" s="655" t="s">
        <v>3786</v>
      </c>
      <c r="E2561" s="623">
        <v>0.73599999999999999</v>
      </c>
      <c r="F2561" s="277">
        <v>6</v>
      </c>
      <c r="G2561" s="278" t="s">
        <v>39</v>
      </c>
      <c r="H2561" s="282">
        <v>10</v>
      </c>
      <c r="I2561" s="278"/>
      <c r="J2561" s="278"/>
      <c r="K2561" s="280"/>
      <c r="L2561" s="280"/>
      <c r="M2561" s="280"/>
      <c r="N2561" s="281"/>
      <c r="O2561" s="282"/>
      <c r="P2561" s="281"/>
      <c r="Q2561" s="282"/>
      <c r="R2561" s="281"/>
      <c r="S2561" s="282"/>
      <c r="T2561" s="573"/>
      <c r="U2561" s="274"/>
      <c r="V2561" s="960">
        <v>0.73599999999999999</v>
      </c>
      <c r="W2561" s="945"/>
      <c r="X2561" s="946"/>
      <c r="Y2561" s="31">
        <f t="shared" si="163"/>
        <v>0</v>
      </c>
    </row>
    <row r="2562" spans="1:25" s="23" customFormat="1" ht="20.25" customHeight="1" x14ac:dyDescent="0.3">
      <c r="A2562" s="273">
        <v>2209</v>
      </c>
      <c r="B2562" s="274"/>
      <c r="C2562" s="810" t="s">
        <v>3787</v>
      </c>
      <c r="D2562" s="655" t="s">
        <v>3788</v>
      </c>
      <c r="E2562" s="623">
        <v>0.70799999999999996</v>
      </c>
      <c r="F2562" s="277">
        <v>6</v>
      </c>
      <c r="G2562" s="278" t="s">
        <v>39</v>
      </c>
      <c r="H2562" s="282">
        <v>10</v>
      </c>
      <c r="I2562" s="278"/>
      <c r="J2562" s="278"/>
      <c r="K2562" s="280"/>
      <c r="L2562" s="280"/>
      <c r="M2562" s="280"/>
      <c r="N2562" s="281"/>
      <c r="O2562" s="282"/>
      <c r="P2562" s="281"/>
      <c r="Q2562" s="282"/>
      <c r="R2562" s="281"/>
      <c r="S2562" s="282"/>
      <c r="T2562" s="573"/>
      <c r="U2562" s="274"/>
      <c r="V2562" s="960">
        <v>0.70799999999999996</v>
      </c>
      <c r="W2562" s="945"/>
      <c r="X2562" s="946"/>
      <c r="Y2562" s="31">
        <f t="shared" si="163"/>
        <v>0</v>
      </c>
    </row>
    <row r="2563" spans="1:25" s="23" customFormat="1" ht="20.25" customHeight="1" x14ac:dyDescent="0.3">
      <c r="A2563" s="273">
        <v>2210</v>
      </c>
      <c r="B2563" s="274"/>
      <c r="C2563" s="810" t="s">
        <v>3789</v>
      </c>
      <c r="D2563" s="655" t="s">
        <v>3790</v>
      </c>
      <c r="E2563" s="623">
        <v>0.82799999999999996</v>
      </c>
      <c r="F2563" s="277">
        <v>6</v>
      </c>
      <c r="G2563" s="278" t="s">
        <v>39</v>
      </c>
      <c r="H2563" s="282">
        <v>10</v>
      </c>
      <c r="I2563" s="278"/>
      <c r="J2563" s="278"/>
      <c r="K2563" s="280"/>
      <c r="L2563" s="280"/>
      <c r="M2563" s="280"/>
      <c r="N2563" s="281"/>
      <c r="O2563" s="282"/>
      <c r="P2563" s="281"/>
      <c r="Q2563" s="282"/>
      <c r="R2563" s="281"/>
      <c r="S2563" s="282"/>
      <c r="T2563" s="573"/>
      <c r="U2563" s="274"/>
      <c r="V2563" s="960">
        <v>0.82799999999999996</v>
      </c>
      <c r="W2563" s="945"/>
      <c r="X2563" s="946"/>
      <c r="Y2563" s="31">
        <f t="shared" si="163"/>
        <v>0</v>
      </c>
    </row>
    <row r="2564" spans="1:25" s="23" customFormat="1" ht="20.25" customHeight="1" x14ac:dyDescent="0.3">
      <c r="A2564" s="273">
        <v>2211</v>
      </c>
      <c r="B2564" s="274"/>
      <c r="C2564" s="810" t="s">
        <v>3791</v>
      </c>
      <c r="D2564" s="655" t="s">
        <v>3792</v>
      </c>
      <c r="E2564" s="623">
        <v>0.312</v>
      </c>
      <c r="F2564" s="277">
        <v>6</v>
      </c>
      <c r="G2564" s="278" t="s">
        <v>39</v>
      </c>
      <c r="H2564" s="282">
        <v>10</v>
      </c>
      <c r="I2564" s="278"/>
      <c r="J2564" s="278"/>
      <c r="K2564" s="280"/>
      <c r="L2564" s="280"/>
      <c r="M2564" s="280"/>
      <c r="N2564" s="281"/>
      <c r="O2564" s="282"/>
      <c r="P2564" s="281"/>
      <c r="Q2564" s="282"/>
      <c r="R2564" s="281"/>
      <c r="S2564" s="282"/>
      <c r="T2564" s="573"/>
      <c r="U2564" s="274"/>
      <c r="V2564" s="960">
        <v>0.312</v>
      </c>
      <c r="W2564" s="945"/>
      <c r="X2564" s="946"/>
      <c r="Y2564" s="31">
        <f t="shared" si="163"/>
        <v>0</v>
      </c>
    </row>
    <row r="2565" spans="1:25" s="23" customFormat="1" ht="20.25" customHeight="1" x14ac:dyDescent="0.3">
      <c r="A2565" s="273">
        <v>2212</v>
      </c>
      <c r="B2565" s="274"/>
      <c r="C2565" s="810" t="s">
        <v>3793</v>
      </c>
      <c r="D2565" s="655" t="s">
        <v>3794</v>
      </c>
      <c r="E2565" s="623">
        <v>0.33400000000000002</v>
      </c>
      <c r="F2565" s="277">
        <v>6</v>
      </c>
      <c r="G2565" s="278" t="s">
        <v>39</v>
      </c>
      <c r="H2565" s="282">
        <v>10</v>
      </c>
      <c r="I2565" s="278"/>
      <c r="J2565" s="278"/>
      <c r="K2565" s="280"/>
      <c r="L2565" s="280"/>
      <c r="M2565" s="280"/>
      <c r="N2565" s="281"/>
      <c r="O2565" s="282"/>
      <c r="P2565" s="281"/>
      <c r="Q2565" s="282"/>
      <c r="R2565" s="281"/>
      <c r="S2565" s="282"/>
      <c r="T2565" s="573"/>
      <c r="U2565" s="274"/>
      <c r="V2565" s="960">
        <v>0.33400000000000002</v>
      </c>
      <c r="W2565" s="945"/>
      <c r="X2565" s="946"/>
      <c r="Y2565" s="31">
        <f t="shared" si="163"/>
        <v>0</v>
      </c>
    </row>
    <row r="2566" spans="1:25" s="23" customFormat="1" ht="20.25" customHeight="1" x14ac:dyDescent="0.3">
      <c r="A2566" s="273">
        <v>2213</v>
      </c>
      <c r="B2566" s="274"/>
      <c r="C2566" s="810" t="s">
        <v>3795</v>
      </c>
      <c r="D2566" s="655" t="s">
        <v>3796</v>
      </c>
      <c r="E2566" s="623">
        <v>0.94399999999999995</v>
      </c>
      <c r="F2566" s="277">
        <v>6</v>
      </c>
      <c r="G2566" s="278" t="s">
        <v>39</v>
      </c>
      <c r="H2566" s="282">
        <v>10</v>
      </c>
      <c r="I2566" s="278"/>
      <c r="J2566" s="278"/>
      <c r="K2566" s="280"/>
      <c r="L2566" s="280"/>
      <c r="M2566" s="280"/>
      <c r="N2566" s="281"/>
      <c r="O2566" s="282"/>
      <c r="P2566" s="281"/>
      <c r="Q2566" s="282"/>
      <c r="R2566" s="281"/>
      <c r="S2566" s="282"/>
      <c r="T2566" s="573"/>
      <c r="U2566" s="274"/>
      <c r="V2566" s="960">
        <v>0.94399999999999995</v>
      </c>
      <c r="W2566" s="945"/>
      <c r="X2566" s="946"/>
      <c r="Y2566" s="31">
        <f t="shared" si="163"/>
        <v>0</v>
      </c>
    </row>
    <row r="2567" spans="1:25" s="23" customFormat="1" ht="20.25" customHeight="1" x14ac:dyDescent="0.3">
      <c r="A2567" s="273">
        <v>2214</v>
      </c>
      <c r="B2567" s="274"/>
      <c r="C2567" s="810" t="s">
        <v>3797</v>
      </c>
      <c r="D2567" s="655" t="s">
        <v>3798</v>
      </c>
      <c r="E2567" s="623">
        <v>0.64</v>
      </c>
      <c r="F2567" s="277">
        <v>6</v>
      </c>
      <c r="G2567" s="278" t="s">
        <v>39</v>
      </c>
      <c r="H2567" s="282">
        <v>10</v>
      </c>
      <c r="I2567" s="278"/>
      <c r="J2567" s="278"/>
      <c r="K2567" s="280"/>
      <c r="L2567" s="280"/>
      <c r="M2567" s="280"/>
      <c r="N2567" s="281"/>
      <c r="O2567" s="282"/>
      <c r="P2567" s="281"/>
      <c r="Q2567" s="282"/>
      <c r="R2567" s="281"/>
      <c r="S2567" s="282"/>
      <c r="T2567" s="573"/>
      <c r="U2567" s="274"/>
      <c r="V2567" s="960">
        <v>0.64</v>
      </c>
      <c r="W2567" s="945"/>
      <c r="X2567" s="946"/>
      <c r="Y2567" s="31">
        <f t="shared" si="163"/>
        <v>0</v>
      </c>
    </row>
    <row r="2568" spans="1:25" s="23" customFormat="1" ht="20.25" customHeight="1" x14ac:dyDescent="0.3">
      <c r="A2568" s="273">
        <v>2215</v>
      </c>
      <c r="B2568" s="274"/>
      <c r="C2568" s="810" t="s">
        <v>3799</v>
      </c>
      <c r="D2568" s="655" t="s">
        <v>157</v>
      </c>
      <c r="E2568" s="623">
        <v>1.1839999999999999</v>
      </c>
      <c r="F2568" s="277">
        <v>6</v>
      </c>
      <c r="G2568" s="278" t="s">
        <v>39</v>
      </c>
      <c r="H2568" s="282">
        <v>10</v>
      </c>
      <c r="I2568" s="278"/>
      <c r="J2568" s="278"/>
      <c r="K2568" s="280"/>
      <c r="L2568" s="280"/>
      <c r="M2568" s="280"/>
      <c r="N2568" s="281"/>
      <c r="O2568" s="282"/>
      <c r="P2568" s="281"/>
      <c r="Q2568" s="282"/>
      <c r="R2568" s="281"/>
      <c r="S2568" s="282"/>
      <c r="T2568" s="573"/>
      <c r="U2568" s="274"/>
      <c r="V2568" s="960">
        <v>1.1839999999999999</v>
      </c>
      <c r="W2568" s="945"/>
      <c r="X2568" s="946"/>
      <c r="Y2568" s="31">
        <f t="shared" si="163"/>
        <v>0</v>
      </c>
    </row>
    <row r="2569" spans="1:25" s="23" customFormat="1" ht="20.25" customHeight="1" x14ac:dyDescent="0.3">
      <c r="A2569" s="273">
        <v>2216</v>
      </c>
      <c r="B2569" s="274"/>
      <c r="C2569" s="810" t="s">
        <v>3800</v>
      </c>
      <c r="D2569" s="655" t="s">
        <v>3801</v>
      </c>
      <c r="E2569" s="623">
        <v>1.238</v>
      </c>
      <c r="F2569" s="277">
        <v>6</v>
      </c>
      <c r="G2569" s="278" t="s">
        <v>39</v>
      </c>
      <c r="H2569" s="282">
        <v>10</v>
      </c>
      <c r="I2569" s="278"/>
      <c r="J2569" s="278"/>
      <c r="K2569" s="280"/>
      <c r="L2569" s="280"/>
      <c r="M2569" s="280"/>
      <c r="N2569" s="281"/>
      <c r="O2569" s="282"/>
      <c r="P2569" s="281"/>
      <c r="Q2569" s="282"/>
      <c r="R2569" s="281"/>
      <c r="S2569" s="282"/>
      <c r="T2569" s="573"/>
      <c r="U2569" s="274"/>
      <c r="V2569" s="960">
        <v>1.238</v>
      </c>
      <c r="W2569" s="945"/>
      <c r="X2569" s="946"/>
      <c r="Y2569" s="31">
        <f t="shared" si="163"/>
        <v>0</v>
      </c>
    </row>
    <row r="2570" spans="1:25" s="23" customFormat="1" ht="20.25" customHeight="1" x14ac:dyDescent="0.3">
      <c r="A2570" s="273">
        <v>2217</v>
      </c>
      <c r="B2570" s="274"/>
      <c r="C2570" s="810" t="s">
        <v>3802</v>
      </c>
      <c r="D2570" s="655" t="s">
        <v>3803</v>
      </c>
      <c r="E2570" s="623">
        <v>1.1120000000000001</v>
      </c>
      <c r="F2570" s="277">
        <v>6</v>
      </c>
      <c r="G2570" s="278" t="s">
        <v>39</v>
      </c>
      <c r="H2570" s="282">
        <v>10</v>
      </c>
      <c r="I2570" s="278"/>
      <c r="J2570" s="278"/>
      <c r="K2570" s="280"/>
      <c r="L2570" s="280"/>
      <c r="M2570" s="280"/>
      <c r="N2570" s="281"/>
      <c r="O2570" s="282"/>
      <c r="P2570" s="281"/>
      <c r="Q2570" s="282"/>
      <c r="R2570" s="281"/>
      <c r="S2570" s="282"/>
      <c r="T2570" s="573"/>
      <c r="U2570" s="274"/>
      <c r="V2570" s="960">
        <v>1.1120000000000001</v>
      </c>
      <c r="W2570" s="945"/>
      <c r="X2570" s="946"/>
      <c r="Y2570" s="31">
        <f t="shared" si="163"/>
        <v>0</v>
      </c>
    </row>
    <row r="2571" spans="1:25" s="23" customFormat="1" ht="20.25" customHeight="1" x14ac:dyDescent="0.3">
      <c r="A2571" s="273">
        <v>2218</v>
      </c>
      <c r="B2571" s="274"/>
      <c r="C2571" s="810" t="s">
        <v>3804</v>
      </c>
      <c r="D2571" s="655" t="s">
        <v>895</v>
      </c>
      <c r="E2571" s="623">
        <v>0.22600000000000001</v>
      </c>
      <c r="F2571" s="277">
        <v>6</v>
      </c>
      <c r="G2571" s="278" t="s">
        <v>39</v>
      </c>
      <c r="H2571" s="282">
        <v>10</v>
      </c>
      <c r="I2571" s="278"/>
      <c r="J2571" s="278"/>
      <c r="K2571" s="280"/>
      <c r="L2571" s="280"/>
      <c r="M2571" s="280"/>
      <c r="N2571" s="281"/>
      <c r="O2571" s="282"/>
      <c r="P2571" s="281"/>
      <c r="Q2571" s="282"/>
      <c r="R2571" s="281"/>
      <c r="S2571" s="282"/>
      <c r="T2571" s="573"/>
      <c r="U2571" s="274"/>
      <c r="V2571" s="960">
        <v>0.22600000000000001</v>
      </c>
      <c r="W2571" s="945"/>
      <c r="X2571" s="946"/>
      <c r="Y2571" s="31">
        <f t="shared" si="163"/>
        <v>0</v>
      </c>
    </row>
    <row r="2572" spans="1:25" s="23" customFormat="1" ht="20.25" customHeight="1" x14ac:dyDescent="0.3">
      <c r="A2572" s="273">
        <v>2219</v>
      </c>
      <c r="B2572" s="274"/>
      <c r="C2572" s="810" t="s">
        <v>3805</v>
      </c>
      <c r="D2572" s="655" t="s">
        <v>896</v>
      </c>
      <c r="E2572" s="623">
        <v>0.22600000000000001</v>
      </c>
      <c r="F2572" s="277">
        <v>6</v>
      </c>
      <c r="G2572" s="278" t="s">
        <v>39</v>
      </c>
      <c r="H2572" s="282">
        <v>10</v>
      </c>
      <c r="I2572" s="278"/>
      <c r="J2572" s="278"/>
      <c r="K2572" s="280"/>
      <c r="L2572" s="280"/>
      <c r="M2572" s="280"/>
      <c r="N2572" s="281"/>
      <c r="O2572" s="282"/>
      <c r="P2572" s="281"/>
      <c r="Q2572" s="282"/>
      <c r="R2572" s="281"/>
      <c r="S2572" s="282"/>
      <c r="T2572" s="573"/>
      <c r="U2572" s="274"/>
      <c r="V2572" s="960">
        <v>0.22600000000000001</v>
      </c>
      <c r="W2572" s="945"/>
      <c r="X2572" s="946"/>
      <c r="Y2572" s="31">
        <f t="shared" si="163"/>
        <v>0</v>
      </c>
    </row>
    <row r="2573" spans="1:25" s="23" customFormat="1" ht="20.25" customHeight="1" x14ac:dyDescent="0.3">
      <c r="A2573" s="273">
        <v>2220</v>
      </c>
      <c r="B2573" s="274"/>
      <c r="C2573" s="810" t="s">
        <v>3806</v>
      </c>
      <c r="D2573" s="655" t="s">
        <v>3807</v>
      </c>
      <c r="E2573" s="623">
        <v>0.71799999999999997</v>
      </c>
      <c r="F2573" s="277">
        <v>6</v>
      </c>
      <c r="G2573" s="278" t="s">
        <v>39</v>
      </c>
      <c r="H2573" s="282">
        <v>10</v>
      </c>
      <c r="I2573" s="278"/>
      <c r="J2573" s="278"/>
      <c r="K2573" s="280"/>
      <c r="L2573" s="280"/>
      <c r="M2573" s="280"/>
      <c r="N2573" s="281"/>
      <c r="O2573" s="282"/>
      <c r="P2573" s="281"/>
      <c r="Q2573" s="282"/>
      <c r="R2573" s="281"/>
      <c r="S2573" s="282"/>
      <c r="T2573" s="573"/>
      <c r="U2573" s="274"/>
      <c r="V2573" s="960">
        <v>0.71799999999999997</v>
      </c>
      <c r="W2573" s="945"/>
      <c r="X2573" s="946"/>
      <c r="Y2573" s="31">
        <f t="shared" si="163"/>
        <v>0</v>
      </c>
    </row>
    <row r="2574" spans="1:25" s="23" customFormat="1" ht="20.25" customHeight="1" x14ac:dyDescent="0.3">
      <c r="A2574" s="273">
        <v>2221</v>
      </c>
      <c r="B2574" s="274"/>
      <c r="C2574" s="810" t="s">
        <v>3808</v>
      </c>
      <c r="D2574" s="655" t="s">
        <v>1262</v>
      </c>
      <c r="E2574" s="623">
        <v>0.53400000000000003</v>
      </c>
      <c r="F2574" s="277">
        <v>6</v>
      </c>
      <c r="G2574" s="278" t="s">
        <v>39</v>
      </c>
      <c r="H2574" s="282">
        <v>10</v>
      </c>
      <c r="I2574" s="278"/>
      <c r="J2574" s="278"/>
      <c r="K2574" s="280"/>
      <c r="L2574" s="280"/>
      <c r="M2574" s="280"/>
      <c r="N2574" s="281"/>
      <c r="O2574" s="282"/>
      <c r="P2574" s="281"/>
      <c r="Q2574" s="282"/>
      <c r="R2574" s="281"/>
      <c r="S2574" s="282"/>
      <c r="T2574" s="573"/>
      <c r="U2574" s="274"/>
      <c r="V2574" s="960">
        <v>0.53400000000000003</v>
      </c>
      <c r="W2574" s="945"/>
      <c r="X2574" s="946"/>
      <c r="Y2574" s="31">
        <f t="shared" si="163"/>
        <v>0</v>
      </c>
    </row>
    <row r="2575" spans="1:25" s="23" customFormat="1" ht="20.25" customHeight="1" x14ac:dyDescent="0.3">
      <c r="A2575" s="273">
        <v>2222</v>
      </c>
      <c r="B2575" s="274"/>
      <c r="C2575" s="810" t="s">
        <v>3809</v>
      </c>
      <c r="D2575" s="655" t="s">
        <v>3810</v>
      </c>
      <c r="E2575" s="656">
        <v>0.26600000000000001</v>
      </c>
      <c r="F2575" s="277">
        <v>4.5</v>
      </c>
      <c r="G2575" s="278" t="s">
        <v>48</v>
      </c>
      <c r="H2575" s="282">
        <v>6</v>
      </c>
      <c r="I2575" s="278"/>
      <c r="J2575" s="278"/>
      <c r="K2575" s="280"/>
      <c r="L2575" s="280"/>
      <c r="M2575" s="280"/>
      <c r="N2575" s="281"/>
      <c r="O2575" s="282"/>
      <c r="P2575" s="281"/>
      <c r="Q2575" s="282"/>
      <c r="R2575" s="281"/>
      <c r="S2575" s="282"/>
      <c r="T2575" s="573"/>
      <c r="U2575" s="274"/>
      <c r="V2575" s="976"/>
      <c r="W2575" s="945"/>
      <c r="X2575" s="946">
        <v>0.26600000000000001</v>
      </c>
      <c r="Y2575" s="31">
        <f t="shared" si="163"/>
        <v>0</v>
      </c>
    </row>
    <row r="2576" spans="1:25" ht="20.25" customHeight="1" x14ac:dyDescent="0.3">
      <c r="A2576" s="528" t="s">
        <v>3811</v>
      </c>
      <c r="B2576" s="528"/>
      <c r="C2576" s="847"/>
      <c r="D2576" s="528"/>
      <c r="E2576" s="528"/>
      <c r="F2576" s="528"/>
      <c r="G2576" s="528"/>
      <c r="H2576" s="528"/>
      <c r="I2576" s="278"/>
      <c r="J2576" s="278"/>
      <c r="K2576" s="280"/>
      <c r="L2576" s="280"/>
      <c r="M2576" s="280"/>
      <c r="N2576" s="281"/>
      <c r="O2576" s="282"/>
      <c r="P2576" s="281"/>
      <c r="Q2576" s="282"/>
      <c r="R2576" s="281"/>
      <c r="S2576" s="282"/>
      <c r="T2576" s="274"/>
      <c r="U2576" s="274"/>
      <c r="V2576" s="919"/>
      <c r="W2576" s="928"/>
      <c r="X2576" s="919"/>
      <c r="Y2576" s="31">
        <f t="shared" si="163"/>
        <v>0</v>
      </c>
    </row>
    <row r="2577" spans="1:25" ht="20.25" customHeight="1" x14ac:dyDescent="0.3">
      <c r="A2577" s="528" t="s">
        <v>35</v>
      </c>
      <c r="B2577" s="528"/>
      <c r="C2577" s="847"/>
      <c r="D2577" s="528"/>
      <c r="E2577" s="541">
        <f>E2579+E2683+E2707+E2720+E2729+E2749+E2811+E2862+E2920</f>
        <v>279.47399999999999</v>
      </c>
      <c r="F2577" s="528"/>
      <c r="G2577" s="528"/>
      <c r="H2577" s="528"/>
      <c r="I2577" s="278"/>
      <c r="J2577" s="278"/>
      <c r="K2577" s="280"/>
      <c r="L2577" s="280"/>
      <c r="M2577" s="280"/>
      <c r="N2577" s="281"/>
      <c r="O2577" s="282"/>
      <c r="P2577" s="281"/>
      <c r="Q2577" s="282"/>
      <c r="R2577" s="281"/>
      <c r="S2577" s="282"/>
      <c r="T2577" s="274"/>
      <c r="U2577" s="274"/>
      <c r="V2577" s="919"/>
      <c r="W2577" s="928"/>
      <c r="X2577" s="919"/>
      <c r="Y2577" s="31">
        <f t="shared" si="163"/>
        <v>279.47399999999999</v>
      </c>
    </row>
    <row r="2578" spans="1:25" ht="20.25" customHeight="1" x14ac:dyDescent="0.3">
      <c r="A2578" s="528" t="s">
        <v>3812</v>
      </c>
      <c r="B2578" s="528"/>
      <c r="C2578" s="847"/>
      <c r="D2578" s="528"/>
      <c r="E2578" s="528"/>
      <c r="F2578" s="528"/>
      <c r="G2578" s="528"/>
      <c r="H2578" s="528"/>
      <c r="I2578" s="278"/>
      <c r="J2578" s="278"/>
      <c r="K2578" s="280"/>
      <c r="L2578" s="280"/>
      <c r="M2578" s="280"/>
      <c r="N2578" s="281"/>
      <c r="O2578" s="282"/>
      <c r="P2578" s="281"/>
      <c r="Q2578" s="282"/>
      <c r="R2578" s="281"/>
      <c r="S2578" s="282"/>
      <c r="T2578" s="274"/>
      <c r="U2578" s="274"/>
      <c r="V2578" s="919"/>
      <c r="W2578" s="928"/>
      <c r="X2578" s="919"/>
      <c r="Y2578" s="31">
        <f t="shared" si="163"/>
        <v>0</v>
      </c>
    </row>
    <row r="2579" spans="1:25" ht="20.25" customHeight="1" x14ac:dyDescent="0.3">
      <c r="A2579" s="528"/>
      <c r="B2579" s="528"/>
      <c r="C2579" s="847"/>
      <c r="D2579" s="528" t="s">
        <v>252</v>
      </c>
      <c r="E2579" s="541">
        <f>SUM(E2580:E2681)</f>
        <v>88.945999999999998</v>
      </c>
      <c r="F2579" s="528"/>
      <c r="G2579" s="528"/>
      <c r="H2579" s="528"/>
      <c r="I2579" s="278"/>
      <c r="J2579" s="278"/>
      <c r="K2579" s="280"/>
      <c r="L2579" s="280"/>
      <c r="M2579" s="280"/>
      <c r="N2579" s="281"/>
      <c r="O2579" s="282"/>
      <c r="P2579" s="281"/>
      <c r="Q2579" s="282"/>
      <c r="R2579" s="281"/>
      <c r="S2579" s="282"/>
      <c r="T2579" s="274"/>
      <c r="U2579" s="274"/>
      <c r="V2579" s="919"/>
      <c r="W2579" s="928"/>
      <c r="X2579" s="919"/>
      <c r="Y2579" s="31">
        <f t="shared" si="163"/>
        <v>88.945999999999998</v>
      </c>
    </row>
    <row r="2580" spans="1:25" s="23" customFormat="1" ht="20.25" customHeight="1" x14ac:dyDescent="0.3">
      <c r="A2580" s="273">
        <v>2223</v>
      </c>
      <c r="B2580" s="274">
        <v>2203412</v>
      </c>
      <c r="C2580" s="810" t="s">
        <v>3813</v>
      </c>
      <c r="D2580" s="275" t="s">
        <v>3814</v>
      </c>
      <c r="E2580" s="623">
        <v>1.002</v>
      </c>
      <c r="F2580" s="277">
        <v>6</v>
      </c>
      <c r="G2580" s="278" t="s">
        <v>39</v>
      </c>
      <c r="H2580" s="279" t="str">
        <f t="shared" ref="H2580:H2606" si="165">IF(F2580&lt;5.1,"6","10")</f>
        <v>10</v>
      </c>
      <c r="I2580" s="278">
        <v>1.635</v>
      </c>
      <c r="J2580" s="278">
        <v>1.635</v>
      </c>
      <c r="K2580" s="280"/>
      <c r="L2580" s="280"/>
      <c r="M2580" s="280"/>
      <c r="N2580" s="278">
        <v>1.635</v>
      </c>
      <c r="O2580" s="282">
        <v>100</v>
      </c>
      <c r="P2580" s="278">
        <v>1.635</v>
      </c>
      <c r="Q2580" s="282">
        <v>100</v>
      </c>
      <c r="R2580" s="281">
        <v>1.1444999999999999</v>
      </c>
      <c r="S2580" s="282">
        <v>70</v>
      </c>
      <c r="T2580" s="274" t="s">
        <v>52</v>
      </c>
      <c r="U2580" s="274">
        <v>2021</v>
      </c>
      <c r="V2580" s="960">
        <v>1.002</v>
      </c>
      <c r="W2580" s="928"/>
      <c r="X2580" s="919"/>
      <c r="Y2580" s="31">
        <f t="shared" si="163"/>
        <v>0</v>
      </c>
    </row>
    <row r="2581" spans="1:25" s="23" customFormat="1" ht="20.25" customHeight="1" x14ac:dyDescent="0.3">
      <c r="A2581" s="273">
        <v>2224</v>
      </c>
      <c r="B2581" s="274">
        <v>2202793</v>
      </c>
      <c r="C2581" s="810" t="s">
        <v>3815</v>
      </c>
      <c r="D2581" s="275" t="s">
        <v>959</v>
      </c>
      <c r="E2581" s="623">
        <v>1.3879999999999999</v>
      </c>
      <c r="F2581" s="277">
        <v>6</v>
      </c>
      <c r="G2581" s="278" t="s">
        <v>39</v>
      </c>
      <c r="H2581" s="279" t="str">
        <f t="shared" si="165"/>
        <v>10</v>
      </c>
      <c r="I2581" s="278">
        <v>0.77</v>
      </c>
      <c r="J2581" s="278">
        <v>0.77</v>
      </c>
      <c r="K2581" s="280"/>
      <c r="L2581" s="280"/>
      <c r="M2581" s="280"/>
      <c r="N2581" s="281">
        <v>0</v>
      </c>
      <c r="O2581" s="282">
        <v>0</v>
      </c>
      <c r="P2581" s="281">
        <v>0</v>
      </c>
      <c r="Q2581" s="282">
        <v>0</v>
      </c>
      <c r="R2581" s="281">
        <v>0.2</v>
      </c>
      <c r="S2581" s="282">
        <v>25.974025974025977</v>
      </c>
      <c r="T2581" s="274" t="s">
        <v>61</v>
      </c>
      <c r="U2581" s="274">
        <v>2020</v>
      </c>
      <c r="V2581" s="960">
        <v>1.3879999999999999</v>
      </c>
      <c r="W2581" s="928"/>
      <c r="X2581" s="919"/>
      <c r="Y2581" s="31">
        <f t="shared" ref="Y2581:Y2644" si="166">E2581-V2581-W2581-X2581</f>
        <v>0</v>
      </c>
    </row>
    <row r="2582" spans="1:25" s="23" customFormat="1" ht="40.5" customHeight="1" x14ac:dyDescent="0.3">
      <c r="A2582" s="273">
        <v>2225</v>
      </c>
      <c r="B2582" s="274"/>
      <c r="C2582" s="810" t="s">
        <v>3816</v>
      </c>
      <c r="D2582" s="275" t="s">
        <v>3817</v>
      </c>
      <c r="E2582" s="623">
        <v>0.60899999999999999</v>
      </c>
      <c r="F2582" s="277">
        <v>6</v>
      </c>
      <c r="G2582" s="278" t="s">
        <v>39</v>
      </c>
      <c r="H2582" s="279" t="str">
        <f t="shared" si="165"/>
        <v>10</v>
      </c>
      <c r="I2582" s="278">
        <v>0.81499999999999995</v>
      </c>
      <c r="J2582" s="278">
        <v>0.81499999999999995</v>
      </c>
      <c r="K2582" s="280"/>
      <c r="L2582" s="280"/>
      <c r="M2582" s="280"/>
      <c r="N2582" s="278">
        <v>0.81499999999999995</v>
      </c>
      <c r="O2582" s="282">
        <v>100</v>
      </c>
      <c r="P2582" s="278">
        <v>0.81499999999999995</v>
      </c>
      <c r="Q2582" s="282">
        <v>100</v>
      </c>
      <c r="R2582" s="281">
        <v>0.5704999999999999</v>
      </c>
      <c r="S2582" s="282">
        <v>70</v>
      </c>
      <c r="T2582" s="274" t="s">
        <v>52</v>
      </c>
      <c r="U2582" s="274">
        <v>2021</v>
      </c>
      <c r="V2582" s="960">
        <v>0.60899999999999999</v>
      </c>
      <c r="W2582" s="928"/>
      <c r="X2582" s="919"/>
      <c r="Y2582" s="31">
        <f t="shared" si="166"/>
        <v>0</v>
      </c>
    </row>
    <row r="2583" spans="1:25" s="23" customFormat="1" ht="83.25" customHeight="1" x14ac:dyDescent="0.3">
      <c r="A2583" s="273">
        <v>2226</v>
      </c>
      <c r="B2583" s="274"/>
      <c r="C2583" s="810" t="s">
        <v>3818</v>
      </c>
      <c r="D2583" s="275" t="s">
        <v>3819</v>
      </c>
      <c r="E2583" s="623">
        <v>0.90800000000000003</v>
      </c>
      <c r="F2583" s="277">
        <v>6</v>
      </c>
      <c r="G2583" s="278" t="s">
        <v>39</v>
      </c>
      <c r="H2583" s="279" t="str">
        <f t="shared" si="165"/>
        <v>10</v>
      </c>
      <c r="I2583" s="278">
        <v>0.85499999999999998</v>
      </c>
      <c r="J2583" s="278">
        <v>0.85499999999999998</v>
      </c>
      <c r="K2583" s="280"/>
      <c r="L2583" s="280"/>
      <c r="M2583" s="280"/>
      <c r="N2583" s="278">
        <v>0.85499999999999998</v>
      </c>
      <c r="O2583" s="282">
        <v>100</v>
      </c>
      <c r="P2583" s="278">
        <v>0.85499999999999998</v>
      </c>
      <c r="Q2583" s="282">
        <v>100</v>
      </c>
      <c r="R2583" s="281">
        <v>0.59849999999999992</v>
      </c>
      <c r="S2583" s="282">
        <v>70</v>
      </c>
      <c r="T2583" s="274" t="s">
        <v>52</v>
      </c>
      <c r="U2583" s="274">
        <v>2021</v>
      </c>
      <c r="V2583" s="960">
        <v>0.90800000000000003</v>
      </c>
      <c r="W2583" s="928"/>
      <c r="X2583" s="919"/>
      <c r="Y2583" s="31">
        <f t="shared" si="166"/>
        <v>0</v>
      </c>
    </row>
    <row r="2584" spans="1:25" s="23" customFormat="1" ht="86.25" customHeight="1" x14ac:dyDescent="0.3">
      <c r="A2584" s="273">
        <v>2227</v>
      </c>
      <c r="B2584" s="274"/>
      <c r="C2584" s="810" t="s">
        <v>3820</v>
      </c>
      <c r="D2584" s="275" t="s">
        <v>3821</v>
      </c>
      <c r="E2584" s="623">
        <v>2.35</v>
      </c>
      <c r="F2584" s="277">
        <v>6</v>
      </c>
      <c r="G2584" s="278" t="s">
        <v>39</v>
      </c>
      <c r="H2584" s="279" t="str">
        <f t="shared" si="165"/>
        <v>10</v>
      </c>
      <c r="I2584" s="278">
        <v>1.7</v>
      </c>
      <c r="J2584" s="278">
        <v>1.7</v>
      </c>
      <c r="K2584" s="280"/>
      <c r="L2584" s="280"/>
      <c r="M2584" s="280"/>
      <c r="N2584" s="278">
        <v>1.7</v>
      </c>
      <c r="O2584" s="282">
        <v>100</v>
      </c>
      <c r="P2584" s="278">
        <v>1.7</v>
      </c>
      <c r="Q2584" s="282">
        <v>100</v>
      </c>
      <c r="R2584" s="281">
        <v>1.19</v>
      </c>
      <c r="S2584" s="282">
        <v>70</v>
      </c>
      <c r="T2584" s="274" t="s">
        <v>52</v>
      </c>
      <c r="U2584" s="274">
        <v>2021</v>
      </c>
      <c r="V2584" s="960">
        <v>2.35</v>
      </c>
      <c r="W2584" s="928"/>
      <c r="X2584" s="919"/>
      <c r="Y2584" s="31">
        <f t="shared" si="166"/>
        <v>0</v>
      </c>
    </row>
    <row r="2585" spans="1:25" s="23" customFormat="1" ht="20.25" customHeight="1" x14ac:dyDescent="0.3">
      <c r="A2585" s="273">
        <v>2228</v>
      </c>
      <c r="B2585" s="274">
        <v>2195270</v>
      </c>
      <c r="C2585" s="810" t="s">
        <v>3822</v>
      </c>
      <c r="D2585" s="275" t="s">
        <v>501</v>
      </c>
      <c r="E2585" s="623">
        <v>3.8439999999999999</v>
      </c>
      <c r="F2585" s="277">
        <v>6</v>
      </c>
      <c r="G2585" s="278" t="s">
        <v>39</v>
      </c>
      <c r="H2585" s="279" t="str">
        <f t="shared" si="165"/>
        <v>10</v>
      </c>
      <c r="I2585" s="278">
        <v>1.24</v>
      </c>
      <c r="J2585" s="278">
        <v>1.24</v>
      </c>
      <c r="K2585" s="280"/>
      <c r="L2585" s="280"/>
      <c r="M2585" s="280"/>
      <c r="N2585" s="278">
        <v>1.24</v>
      </c>
      <c r="O2585" s="282">
        <v>100</v>
      </c>
      <c r="P2585" s="278">
        <v>1.24</v>
      </c>
      <c r="Q2585" s="282">
        <v>100</v>
      </c>
      <c r="R2585" s="281">
        <v>0.86799999999999999</v>
      </c>
      <c r="S2585" s="282">
        <v>70</v>
      </c>
      <c r="T2585" s="274" t="s">
        <v>52</v>
      </c>
      <c r="U2585" s="274">
        <v>2021</v>
      </c>
      <c r="V2585" s="960">
        <v>3.8439999999999999</v>
      </c>
      <c r="W2585" s="928"/>
      <c r="X2585" s="919"/>
      <c r="Y2585" s="31">
        <f t="shared" si="166"/>
        <v>0</v>
      </c>
    </row>
    <row r="2586" spans="1:25" s="23" customFormat="1" ht="20.25" customHeight="1" x14ac:dyDescent="0.3">
      <c r="A2586" s="273">
        <v>2229</v>
      </c>
      <c r="B2586" s="274">
        <v>2203122</v>
      </c>
      <c r="C2586" s="810" t="s">
        <v>3823</v>
      </c>
      <c r="D2586" s="275" t="s">
        <v>3824</v>
      </c>
      <c r="E2586" s="623">
        <v>7.0339999999999998</v>
      </c>
      <c r="F2586" s="277">
        <v>6</v>
      </c>
      <c r="G2586" s="278" t="s">
        <v>39</v>
      </c>
      <c r="H2586" s="279" t="str">
        <f t="shared" si="165"/>
        <v>10</v>
      </c>
      <c r="I2586" s="278">
        <v>3.9</v>
      </c>
      <c r="J2586" s="278">
        <v>3.9</v>
      </c>
      <c r="K2586" s="280"/>
      <c r="L2586" s="280"/>
      <c r="M2586" s="280"/>
      <c r="N2586" s="278">
        <v>3.9</v>
      </c>
      <c r="O2586" s="282">
        <v>100</v>
      </c>
      <c r="P2586" s="278">
        <v>3.9</v>
      </c>
      <c r="Q2586" s="282">
        <v>100</v>
      </c>
      <c r="R2586" s="281">
        <v>2.73</v>
      </c>
      <c r="S2586" s="282">
        <v>70</v>
      </c>
      <c r="T2586" s="274" t="s">
        <v>52</v>
      </c>
      <c r="U2586" s="274">
        <v>2021</v>
      </c>
      <c r="V2586" s="960">
        <v>7.0339999999999998</v>
      </c>
      <c r="W2586" s="928"/>
      <c r="X2586" s="919"/>
      <c r="Y2586" s="31">
        <f t="shared" si="166"/>
        <v>0</v>
      </c>
    </row>
    <row r="2587" spans="1:25" s="23" customFormat="1" ht="40.5" customHeight="1" x14ac:dyDescent="0.3">
      <c r="A2587" s="273">
        <v>2230</v>
      </c>
      <c r="B2587" s="274"/>
      <c r="C2587" s="810" t="s">
        <v>3825</v>
      </c>
      <c r="D2587" s="275" t="s">
        <v>3826</v>
      </c>
      <c r="E2587" s="623">
        <v>0.96</v>
      </c>
      <c r="F2587" s="277">
        <v>4.5</v>
      </c>
      <c r="G2587" s="278" t="s">
        <v>48</v>
      </c>
      <c r="H2587" s="279" t="str">
        <f t="shared" si="165"/>
        <v>6</v>
      </c>
      <c r="I2587" s="278">
        <v>0.68500000000000005</v>
      </c>
      <c r="J2587" s="278">
        <v>0.68500000000000005</v>
      </c>
      <c r="K2587" s="280"/>
      <c r="L2587" s="280"/>
      <c r="M2587" s="280"/>
      <c r="N2587" s="278">
        <v>0.68500000000000005</v>
      </c>
      <c r="O2587" s="282">
        <v>100</v>
      </c>
      <c r="P2587" s="278">
        <v>0.68500000000000005</v>
      </c>
      <c r="Q2587" s="282">
        <v>100</v>
      </c>
      <c r="R2587" s="281">
        <v>0.47949999999999998</v>
      </c>
      <c r="S2587" s="282">
        <v>70</v>
      </c>
      <c r="T2587" s="274" t="s">
        <v>52</v>
      </c>
      <c r="U2587" s="274">
        <v>2021</v>
      </c>
      <c r="V2587" s="960">
        <v>0.96</v>
      </c>
      <c r="W2587" s="928"/>
      <c r="X2587" s="919"/>
      <c r="Y2587" s="31">
        <f t="shared" si="166"/>
        <v>0</v>
      </c>
    </row>
    <row r="2588" spans="1:25" s="23" customFormat="1" ht="20.25" customHeight="1" x14ac:dyDescent="0.3">
      <c r="A2588" s="273">
        <v>2231</v>
      </c>
      <c r="B2588" s="274">
        <v>2191659</v>
      </c>
      <c r="C2588" s="810" t="s">
        <v>3827</v>
      </c>
      <c r="D2588" s="275" t="s">
        <v>3786</v>
      </c>
      <c r="E2588" s="623">
        <v>2.9060000000000001</v>
      </c>
      <c r="F2588" s="277">
        <v>4.5</v>
      </c>
      <c r="G2588" s="278" t="s">
        <v>48</v>
      </c>
      <c r="H2588" s="279" t="str">
        <f t="shared" si="165"/>
        <v>6</v>
      </c>
      <c r="I2588" s="278">
        <v>2.74</v>
      </c>
      <c r="J2588" s="278">
        <v>2.74</v>
      </c>
      <c r="K2588" s="280"/>
      <c r="L2588" s="280"/>
      <c r="M2588" s="280"/>
      <c r="N2588" s="278">
        <v>2.74</v>
      </c>
      <c r="O2588" s="282">
        <v>100</v>
      </c>
      <c r="P2588" s="278">
        <v>2.74</v>
      </c>
      <c r="Q2588" s="282">
        <v>100</v>
      </c>
      <c r="R2588" s="281">
        <v>1.9179999999999999</v>
      </c>
      <c r="S2588" s="282">
        <v>70</v>
      </c>
      <c r="T2588" s="274" t="s">
        <v>52</v>
      </c>
      <c r="U2588" s="274">
        <v>2021</v>
      </c>
      <c r="V2588" s="960">
        <v>2.9060000000000001</v>
      </c>
      <c r="W2588" s="928"/>
      <c r="X2588" s="919"/>
      <c r="Y2588" s="31">
        <f t="shared" si="166"/>
        <v>0</v>
      </c>
    </row>
    <row r="2589" spans="1:25" s="23" customFormat="1" ht="40.5" customHeight="1" x14ac:dyDescent="0.3">
      <c r="A2589" s="273">
        <v>2232</v>
      </c>
      <c r="B2589" s="274"/>
      <c r="C2589" s="810" t="s">
        <v>3828</v>
      </c>
      <c r="D2589" s="275" t="s">
        <v>3829</v>
      </c>
      <c r="E2589" s="623">
        <v>3.9119999999999999</v>
      </c>
      <c r="F2589" s="277">
        <v>4.5</v>
      </c>
      <c r="G2589" s="278" t="s">
        <v>48</v>
      </c>
      <c r="H2589" s="279" t="str">
        <f t="shared" si="165"/>
        <v>6</v>
      </c>
      <c r="I2589" s="278">
        <v>1.96</v>
      </c>
      <c r="J2589" s="278">
        <v>1.96</v>
      </c>
      <c r="K2589" s="280"/>
      <c r="L2589" s="280"/>
      <c r="M2589" s="280"/>
      <c r="N2589" s="278">
        <v>1.96</v>
      </c>
      <c r="O2589" s="282">
        <v>100</v>
      </c>
      <c r="P2589" s="278">
        <v>1.96</v>
      </c>
      <c r="Q2589" s="282">
        <v>100</v>
      </c>
      <c r="R2589" s="281">
        <v>1.3719999999999999</v>
      </c>
      <c r="S2589" s="282">
        <v>70</v>
      </c>
      <c r="T2589" s="274" t="s">
        <v>52</v>
      </c>
      <c r="U2589" s="274">
        <v>2021</v>
      </c>
      <c r="V2589" s="960">
        <v>3.9119999999999999</v>
      </c>
      <c r="W2589" s="928"/>
      <c r="X2589" s="919"/>
      <c r="Y2589" s="31">
        <f t="shared" si="166"/>
        <v>0</v>
      </c>
    </row>
    <row r="2590" spans="1:25" s="23" customFormat="1" ht="20.25" customHeight="1" x14ac:dyDescent="0.3">
      <c r="A2590" s="273">
        <v>2233</v>
      </c>
      <c r="B2590" s="274">
        <v>2192966</v>
      </c>
      <c r="C2590" s="810" t="s">
        <v>3830</v>
      </c>
      <c r="D2590" s="275" t="s">
        <v>3831</v>
      </c>
      <c r="E2590" s="623">
        <v>2.3820000000000001</v>
      </c>
      <c r="F2590" s="277">
        <v>3</v>
      </c>
      <c r="G2590" s="278" t="s">
        <v>48</v>
      </c>
      <c r="H2590" s="279" t="str">
        <f t="shared" si="165"/>
        <v>6</v>
      </c>
      <c r="I2590" s="278">
        <v>2.13</v>
      </c>
      <c r="J2590" s="278">
        <v>2.13</v>
      </c>
      <c r="K2590" s="280"/>
      <c r="L2590" s="280"/>
      <c r="M2590" s="280"/>
      <c r="N2590" s="278">
        <v>1.4909999999999999</v>
      </c>
      <c r="O2590" s="282">
        <v>70</v>
      </c>
      <c r="P2590" s="278">
        <v>1.4909999999999999</v>
      </c>
      <c r="Q2590" s="282">
        <v>70</v>
      </c>
      <c r="R2590" s="281">
        <v>1.4909999999999999</v>
      </c>
      <c r="S2590" s="282">
        <v>70</v>
      </c>
      <c r="T2590" s="274" t="s">
        <v>52</v>
      </c>
      <c r="U2590" s="274">
        <v>2021</v>
      </c>
      <c r="V2590" s="960">
        <v>2.3820000000000001</v>
      </c>
      <c r="W2590" s="928"/>
      <c r="X2590" s="919"/>
      <c r="Y2590" s="31">
        <f t="shared" si="166"/>
        <v>0</v>
      </c>
    </row>
    <row r="2591" spans="1:25" s="23" customFormat="1" ht="20.25" customHeight="1" x14ac:dyDescent="0.3">
      <c r="A2591" s="273">
        <v>2234</v>
      </c>
      <c r="B2591" s="274">
        <v>2201203</v>
      </c>
      <c r="C2591" s="810" t="s">
        <v>3832</v>
      </c>
      <c r="D2591" s="275" t="s">
        <v>153</v>
      </c>
      <c r="E2591" s="623">
        <v>1.198</v>
      </c>
      <c r="F2591" s="277">
        <v>3</v>
      </c>
      <c r="G2591" s="278" t="s">
        <v>48</v>
      </c>
      <c r="H2591" s="279" t="str">
        <f t="shared" si="165"/>
        <v>6</v>
      </c>
      <c r="I2591" s="278">
        <v>1.2949999999999999</v>
      </c>
      <c r="J2591" s="278">
        <v>1.2949999999999999</v>
      </c>
      <c r="K2591" s="280"/>
      <c r="L2591" s="280"/>
      <c r="M2591" s="280"/>
      <c r="N2591" s="278">
        <v>0</v>
      </c>
      <c r="O2591" s="282">
        <v>0</v>
      </c>
      <c r="P2591" s="278">
        <v>0</v>
      </c>
      <c r="Q2591" s="282">
        <v>0</v>
      </c>
      <c r="R2591" s="281">
        <v>1.2949999999999999</v>
      </c>
      <c r="S2591" s="282">
        <v>100</v>
      </c>
      <c r="T2591" s="274" t="s">
        <v>52</v>
      </c>
      <c r="U2591" s="274">
        <v>2021</v>
      </c>
      <c r="V2591" s="960">
        <v>1.198</v>
      </c>
      <c r="W2591" s="928"/>
      <c r="X2591" s="919"/>
      <c r="Y2591" s="31">
        <f t="shared" si="166"/>
        <v>0</v>
      </c>
    </row>
    <row r="2592" spans="1:25" s="23" customFormat="1" ht="20.25" customHeight="1" x14ac:dyDescent="0.3">
      <c r="A2592" s="273">
        <v>2235</v>
      </c>
      <c r="B2592" s="274">
        <v>2202114</v>
      </c>
      <c r="C2592" s="810" t="s">
        <v>3833</v>
      </c>
      <c r="D2592" s="275" t="s">
        <v>1135</v>
      </c>
      <c r="E2592" s="623">
        <v>1.21</v>
      </c>
      <c r="F2592" s="277">
        <v>3</v>
      </c>
      <c r="G2592" s="278" t="s">
        <v>48</v>
      </c>
      <c r="H2592" s="279" t="str">
        <f t="shared" si="165"/>
        <v>6</v>
      </c>
      <c r="I2592" s="278">
        <v>1.26</v>
      </c>
      <c r="J2592" s="278">
        <v>1.26</v>
      </c>
      <c r="K2592" s="280"/>
      <c r="L2592" s="280"/>
      <c r="M2592" s="280"/>
      <c r="N2592" s="278">
        <v>0.8819999999999999</v>
      </c>
      <c r="O2592" s="282">
        <v>70</v>
      </c>
      <c r="P2592" s="278">
        <v>0.8819999999999999</v>
      </c>
      <c r="Q2592" s="282">
        <v>70</v>
      </c>
      <c r="R2592" s="281">
        <v>0.8819999999999999</v>
      </c>
      <c r="S2592" s="282">
        <v>70</v>
      </c>
      <c r="T2592" s="274" t="s">
        <v>52</v>
      </c>
      <c r="U2592" s="274">
        <v>2021</v>
      </c>
      <c r="V2592" s="960">
        <v>1.21</v>
      </c>
      <c r="W2592" s="928"/>
      <c r="X2592" s="919"/>
      <c r="Y2592" s="31">
        <f t="shared" si="166"/>
        <v>0</v>
      </c>
    </row>
    <row r="2593" spans="1:25" s="23" customFormat="1" ht="20.25" customHeight="1" x14ac:dyDescent="0.3">
      <c r="A2593" s="273">
        <v>2236</v>
      </c>
      <c r="B2593" s="274">
        <v>2192056</v>
      </c>
      <c r="C2593" s="810" t="s">
        <v>3834</v>
      </c>
      <c r="D2593" s="275" t="s">
        <v>3835</v>
      </c>
      <c r="E2593" s="623">
        <v>4.5999999999999999E-2</v>
      </c>
      <c r="F2593" s="277">
        <v>3</v>
      </c>
      <c r="G2593" s="278" t="s">
        <v>48</v>
      </c>
      <c r="H2593" s="279" t="str">
        <f t="shared" si="165"/>
        <v>6</v>
      </c>
      <c r="I2593" s="278">
        <v>0.04</v>
      </c>
      <c r="J2593" s="278">
        <v>0.04</v>
      </c>
      <c r="K2593" s="280"/>
      <c r="L2593" s="280"/>
      <c r="M2593" s="280"/>
      <c r="N2593" s="278">
        <v>2.7999999999999997E-2</v>
      </c>
      <c r="O2593" s="282">
        <v>70</v>
      </c>
      <c r="P2593" s="278">
        <v>2.7999999999999997E-2</v>
      </c>
      <c r="Q2593" s="282">
        <v>70</v>
      </c>
      <c r="R2593" s="281">
        <v>2.7999999999999997E-2</v>
      </c>
      <c r="S2593" s="282">
        <v>70</v>
      </c>
      <c r="T2593" s="274" t="s">
        <v>52</v>
      </c>
      <c r="U2593" s="274">
        <v>2021</v>
      </c>
      <c r="V2593" s="960">
        <v>4.5999999999999999E-2</v>
      </c>
      <c r="W2593" s="928"/>
      <c r="X2593" s="919"/>
      <c r="Y2593" s="31">
        <f t="shared" si="166"/>
        <v>0</v>
      </c>
    </row>
    <row r="2594" spans="1:25" s="23" customFormat="1" ht="20.25" customHeight="1" x14ac:dyDescent="0.3">
      <c r="A2594" s="273">
        <v>2237</v>
      </c>
      <c r="B2594" s="274">
        <v>2197149</v>
      </c>
      <c r="C2594" s="810" t="s">
        <v>3836</v>
      </c>
      <c r="D2594" s="275" t="s">
        <v>795</v>
      </c>
      <c r="E2594" s="623">
        <v>0.59699999999999998</v>
      </c>
      <c r="F2594" s="277">
        <v>3</v>
      </c>
      <c r="G2594" s="278" t="s">
        <v>48</v>
      </c>
      <c r="H2594" s="279" t="str">
        <f t="shared" si="165"/>
        <v>6</v>
      </c>
      <c r="I2594" s="278">
        <v>0.58499999999999996</v>
      </c>
      <c r="J2594" s="278">
        <v>0.58499999999999996</v>
      </c>
      <c r="K2594" s="280"/>
      <c r="L2594" s="280"/>
      <c r="M2594" s="280"/>
      <c r="N2594" s="278">
        <v>0</v>
      </c>
      <c r="O2594" s="282">
        <v>0</v>
      </c>
      <c r="P2594" s="278">
        <v>0</v>
      </c>
      <c r="Q2594" s="282">
        <v>0</v>
      </c>
      <c r="R2594" s="281">
        <v>0.58499999999999996</v>
      </c>
      <c r="S2594" s="282">
        <v>100</v>
      </c>
      <c r="T2594" s="274" t="s">
        <v>52</v>
      </c>
      <c r="U2594" s="274">
        <v>2021</v>
      </c>
      <c r="V2594" s="960">
        <v>0.59699999999999998</v>
      </c>
      <c r="W2594" s="928"/>
      <c r="X2594" s="919"/>
      <c r="Y2594" s="31">
        <f t="shared" si="166"/>
        <v>0</v>
      </c>
    </row>
    <row r="2595" spans="1:25" s="23" customFormat="1" ht="20.25" customHeight="1" x14ac:dyDescent="0.3">
      <c r="A2595" s="273">
        <v>2238</v>
      </c>
      <c r="B2595" s="274">
        <v>2194033</v>
      </c>
      <c r="C2595" s="810" t="s">
        <v>3837</v>
      </c>
      <c r="D2595" s="275" t="s">
        <v>2134</v>
      </c>
      <c r="E2595" s="623">
        <v>0.92600000000000005</v>
      </c>
      <c r="F2595" s="277">
        <v>3</v>
      </c>
      <c r="G2595" s="278" t="s">
        <v>48</v>
      </c>
      <c r="H2595" s="279" t="str">
        <f t="shared" si="165"/>
        <v>6</v>
      </c>
      <c r="I2595" s="278">
        <v>0.875</v>
      </c>
      <c r="J2595" s="278">
        <v>0.875</v>
      </c>
      <c r="K2595" s="280"/>
      <c r="L2595" s="280"/>
      <c r="M2595" s="280"/>
      <c r="N2595" s="278">
        <v>0.875</v>
      </c>
      <c r="O2595" s="282">
        <v>100</v>
      </c>
      <c r="P2595" s="278">
        <v>0.875</v>
      </c>
      <c r="Q2595" s="282">
        <v>100</v>
      </c>
      <c r="R2595" s="281">
        <v>0.61249999999999993</v>
      </c>
      <c r="S2595" s="282">
        <v>70</v>
      </c>
      <c r="T2595" s="274" t="s">
        <v>52</v>
      </c>
      <c r="U2595" s="274">
        <v>2021</v>
      </c>
      <c r="V2595" s="960">
        <v>0.92600000000000005</v>
      </c>
      <c r="W2595" s="928"/>
      <c r="X2595" s="919"/>
      <c r="Y2595" s="31">
        <f t="shared" si="166"/>
        <v>0</v>
      </c>
    </row>
    <row r="2596" spans="1:25" s="23" customFormat="1" ht="20.25" customHeight="1" x14ac:dyDescent="0.3">
      <c r="A2596" s="273">
        <v>2239</v>
      </c>
      <c r="B2596" s="274">
        <v>2191541</v>
      </c>
      <c r="C2596" s="810" t="s">
        <v>3838</v>
      </c>
      <c r="D2596" s="275" t="s">
        <v>751</v>
      </c>
      <c r="E2596" s="623">
        <v>0.53300000000000003</v>
      </c>
      <c r="F2596" s="277">
        <v>3</v>
      </c>
      <c r="G2596" s="278" t="s">
        <v>48</v>
      </c>
      <c r="H2596" s="279" t="str">
        <f t="shared" si="165"/>
        <v>6</v>
      </c>
      <c r="I2596" s="278">
        <v>0.28999999999999998</v>
      </c>
      <c r="J2596" s="278">
        <v>0.28999999999999998</v>
      </c>
      <c r="K2596" s="280"/>
      <c r="L2596" s="280"/>
      <c r="M2596" s="280"/>
      <c r="N2596" s="278">
        <v>0.28999999999999998</v>
      </c>
      <c r="O2596" s="282">
        <v>100</v>
      </c>
      <c r="P2596" s="278">
        <v>0.28999999999999998</v>
      </c>
      <c r="Q2596" s="282">
        <v>100</v>
      </c>
      <c r="R2596" s="281">
        <v>0.20299999999999999</v>
      </c>
      <c r="S2596" s="282">
        <v>70</v>
      </c>
      <c r="T2596" s="274" t="s">
        <v>52</v>
      </c>
      <c r="U2596" s="274">
        <v>2021</v>
      </c>
      <c r="V2596" s="960">
        <v>0.53300000000000003</v>
      </c>
      <c r="W2596" s="928"/>
      <c r="X2596" s="919"/>
      <c r="Y2596" s="31">
        <f t="shared" si="166"/>
        <v>0</v>
      </c>
    </row>
    <row r="2597" spans="1:25" s="23" customFormat="1" ht="20.25" customHeight="1" x14ac:dyDescent="0.3">
      <c r="A2597" s="273">
        <v>2240</v>
      </c>
      <c r="B2597" s="274">
        <v>2200894</v>
      </c>
      <c r="C2597" s="810" t="s">
        <v>3839</v>
      </c>
      <c r="D2597" s="275" t="s">
        <v>181</v>
      </c>
      <c r="E2597" s="623">
        <v>0.58399999999999996</v>
      </c>
      <c r="F2597" s="277">
        <v>3</v>
      </c>
      <c r="G2597" s="278" t="s">
        <v>48</v>
      </c>
      <c r="H2597" s="279" t="str">
        <f t="shared" si="165"/>
        <v>6</v>
      </c>
      <c r="I2597" s="278">
        <v>0.79500000000000004</v>
      </c>
      <c r="J2597" s="278">
        <v>0.79500000000000004</v>
      </c>
      <c r="K2597" s="280"/>
      <c r="L2597" s="280"/>
      <c r="M2597" s="280"/>
      <c r="N2597" s="278">
        <v>0.79500000000000004</v>
      </c>
      <c r="O2597" s="282">
        <v>100</v>
      </c>
      <c r="P2597" s="278">
        <v>0.79500000000000004</v>
      </c>
      <c r="Q2597" s="282">
        <v>100</v>
      </c>
      <c r="R2597" s="281">
        <v>0.55649999999999999</v>
      </c>
      <c r="S2597" s="282">
        <v>70</v>
      </c>
      <c r="T2597" s="274" t="s">
        <v>52</v>
      </c>
      <c r="U2597" s="274">
        <v>2021</v>
      </c>
      <c r="V2597" s="960">
        <v>0.58399999999999996</v>
      </c>
      <c r="W2597" s="928"/>
      <c r="X2597" s="919"/>
      <c r="Y2597" s="31">
        <f t="shared" si="166"/>
        <v>0</v>
      </c>
    </row>
    <row r="2598" spans="1:25" s="23" customFormat="1" ht="20.25" customHeight="1" x14ac:dyDescent="0.3">
      <c r="A2598" s="273">
        <v>2241</v>
      </c>
      <c r="B2598" s="274">
        <v>2198438</v>
      </c>
      <c r="C2598" s="810" t="s">
        <v>3840</v>
      </c>
      <c r="D2598" s="275" t="s">
        <v>3841</v>
      </c>
      <c r="E2598" s="623">
        <v>0.38</v>
      </c>
      <c r="F2598" s="277">
        <v>3</v>
      </c>
      <c r="G2598" s="278" t="s">
        <v>48</v>
      </c>
      <c r="H2598" s="279" t="str">
        <f t="shared" si="165"/>
        <v>6</v>
      </c>
      <c r="I2598" s="278">
        <v>0.375</v>
      </c>
      <c r="J2598" s="278">
        <v>0.375</v>
      </c>
      <c r="K2598" s="280"/>
      <c r="L2598" s="280"/>
      <c r="M2598" s="280"/>
      <c r="N2598" s="278">
        <v>0.375</v>
      </c>
      <c r="O2598" s="282">
        <v>100</v>
      </c>
      <c r="P2598" s="278">
        <v>0.375</v>
      </c>
      <c r="Q2598" s="282">
        <v>100</v>
      </c>
      <c r="R2598" s="281">
        <v>0.26249999999999996</v>
      </c>
      <c r="S2598" s="282">
        <v>69.999999999999986</v>
      </c>
      <c r="T2598" s="274" t="s">
        <v>52</v>
      </c>
      <c r="U2598" s="274">
        <v>2021</v>
      </c>
      <c r="V2598" s="960">
        <v>0.38</v>
      </c>
      <c r="W2598" s="928"/>
      <c r="X2598" s="919"/>
      <c r="Y2598" s="31">
        <f t="shared" si="166"/>
        <v>0</v>
      </c>
    </row>
    <row r="2599" spans="1:25" s="23" customFormat="1" ht="20.25" customHeight="1" x14ac:dyDescent="0.3">
      <c r="A2599" s="273">
        <v>2242</v>
      </c>
      <c r="B2599" s="274">
        <v>2194770</v>
      </c>
      <c r="C2599" s="810" t="s">
        <v>3842</v>
      </c>
      <c r="D2599" s="275" t="s">
        <v>3843</v>
      </c>
      <c r="E2599" s="623">
        <v>0.40400000000000003</v>
      </c>
      <c r="F2599" s="277">
        <v>3</v>
      </c>
      <c r="G2599" s="278" t="s">
        <v>48</v>
      </c>
      <c r="H2599" s="279" t="str">
        <f t="shared" si="165"/>
        <v>6</v>
      </c>
      <c r="I2599" s="278">
        <v>0.40500000000000003</v>
      </c>
      <c r="J2599" s="278">
        <v>0.40500000000000003</v>
      </c>
      <c r="K2599" s="280"/>
      <c r="L2599" s="280"/>
      <c r="M2599" s="280"/>
      <c r="N2599" s="278">
        <v>0.40500000000000003</v>
      </c>
      <c r="O2599" s="282">
        <v>100</v>
      </c>
      <c r="P2599" s="278">
        <v>0.40500000000000003</v>
      </c>
      <c r="Q2599" s="282">
        <v>100</v>
      </c>
      <c r="R2599" s="281">
        <v>0.28349999999999997</v>
      </c>
      <c r="S2599" s="282">
        <v>69.999999999999986</v>
      </c>
      <c r="T2599" s="274" t="s">
        <v>52</v>
      </c>
      <c r="U2599" s="274">
        <v>2021</v>
      </c>
      <c r="V2599" s="960">
        <v>0.40400000000000003</v>
      </c>
      <c r="W2599" s="928"/>
      <c r="X2599" s="919"/>
      <c r="Y2599" s="31">
        <f t="shared" si="166"/>
        <v>0</v>
      </c>
    </row>
    <row r="2600" spans="1:25" s="23" customFormat="1" ht="20.25" customHeight="1" x14ac:dyDescent="0.3">
      <c r="A2600" s="273">
        <v>2243</v>
      </c>
      <c r="B2600" s="274">
        <v>2196844</v>
      </c>
      <c r="C2600" s="810" t="s">
        <v>3844</v>
      </c>
      <c r="D2600" s="275" t="s">
        <v>3845</v>
      </c>
      <c r="E2600" s="623">
        <v>0.497</v>
      </c>
      <c r="F2600" s="277">
        <v>3</v>
      </c>
      <c r="G2600" s="278" t="s">
        <v>48</v>
      </c>
      <c r="H2600" s="279" t="str">
        <f t="shared" si="165"/>
        <v>6</v>
      </c>
      <c r="I2600" s="278">
        <v>0.40500000000000003</v>
      </c>
      <c r="J2600" s="278">
        <v>0.40500000000000003</v>
      </c>
      <c r="K2600" s="280"/>
      <c r="L2600" s="280"/>
      <c r="M2600" s="280"/>
      <c r="N2600" s="278">
        <v>0.40500000000000003</v>
      </c>
      <c r="O2600" s="282">
        <v>100</v>
      </c>
      <c r="P2600" s="278">
        <v>0.40500000000000003</v>
      </c>
      <c r="Q2600" s="282">
        <v>100</v>
      </c>
      <c r="R2600" s="281">
        <v>0.28349999999999997</v>
      </c>
      <c r="S2600" s="282">
        <v>69.999999999999986</v>
      </c>
      <c r="T2600" s="274" t="s">
        <v>52</v>
      </c>
      <c r="U2600" s="274">
        <v>2021</v>
      </c>
      <c r="V2600" s="960">
        <v>0.497</v>
      </c>
      <c r="W2600" s="928"/>
      <c r="X2600" s="919"/>
      <c r="Y2600" s="31">
        <f t="shared" si="166"/>
        <v>0</v>
      </c>
    </row>
    <row r="2601" spans="1:25" s="23" customFormat="1" ht="20.25" customHeight="1" x14ac:dyDescent="0.3">
      <c r="A2601" s="273">
        <v>2244</v>
      </c>
      <c r="B2601" s="274">
        <v>2198261</v>
      </c>
      <c r="C2601" s="810" t="s">
        <v>3846</v>
      </c>
      <c r="D2601" s="275" t="s">
        <v>3847</v>
      </c>
      <c r="E2601" s="623">
        <v>0.39</v>
      </c>
      <c r="F2601" s="277">
        <v>3</v>
      </c>
      <c r="G2601" s="278" t="s">
        <v>48</v>
      </c>
      <c r="H2601" s="279" t="str">
        <f t="shared" si="165"/>
        <v>6</v>
      </c>
      <c r="I2601" s="278">
        <v>0.39</v>
      </c>
      <c r="J2601" s="278">
        <v>0.39</v>
      </c>
      <c r="K2601" s="280"/>
      <c r="L2601" s="280"/>
      <c r="M2601" s="280"/>
      <c r="N2601" s="278">
        <v>0.39</v>
      </c>
      <c r="O2601" s="282">
        <v>100</v>
      </c>
      <c r="P2601" s="278">
        <v>0.39</v>
      </c>
      <c r="Q2601" s="282">
        <v>100</v>
      </c>
      <c r="R2601" s="281">
        <v>0.27299999999999996</v>
      </c>
      <c r="S2601" s="282">
        <v>69.999999999999986</v>
      </c>
      <c r="T2601" s="274" t="s">
        <v>52</v>
      </c>
      <c r="U2601" s="274">
        <v>2021</v>
      </c>
      <c r="V2601" s="960">
        <v>0.39</v>
      </c>
      <c r="W2601" s="928"/>
      <c r="X2601" s="919"/>
      <c r="Y2601" s="31">
        <f t="shared" si="166"/>
        <v>0</v>
      </c>
    </row>
    <row r="2602" spans="1:25" s="23" customFormat="1" ht="20.25" customHeight="1" x14ac:dyDescent="0.3">
      <c r="A2602" s="273">
        <v>2245</v>
      </c>
      <c r="B2602" s="274">
        <v>2200861</v>
      </c>
      <c r="C2602" s="810" t="s">
        <v>3848</v>
      </c>
      <c r="D2602" s="275" t="s">
        <v>3849</v>
      </c>
      <c r="E2602" s="623">
        <v>0.36099999999999999</v>
      </c>
      <c r="F2602" s="277">
        <v>3</v>
      </c>
      <c r="G2602" s="278" t="s">
        <v>48</v>
      </c>
      <c r="H2602" s="279" t="str">
        <f t="shared" si="165"/>
        <v>6</v>
      </c>
      <c r="I2602" s="278">
        <v>0.37</v>
      </c>
      <c r="J2602" s="278">
        <v>0.37</v>
      </c>
      <c r="K2602" s="280"/>
      <c r="L2602" s="280"/>
      <c r="M2602" s="280"/>
      <c r="N2602" s="278">
        <v>0.37</v>
      </c>
      <c r="O2602" s="282">
        <v>100</v>
      </c>
      <c r="P2602" s="278">
        <v>0.37</v>
      </c>
      <c r="Q2602" s="282">
        <v>100</v>
      </c>
      <c r="R2602" s="281">
        <v>0.25900000000000001</v>
      </c>
      <c r="S2602" s="282">
        <v>70</v>
      </c>
      <c r="T2602" s="274" t="s">
        <v>52</v>
      </c>
      <c r="U2602" s="274">
        <v>2021</v>
      </c>
      <c r="V2602" s="960">
        <v>0.36099999999999999</v>
      </c>
      <c r="W2602" s="928"/>
      <c r="X2602" s="919"/>
      <c r="Y2602" s="31">
        <f t="shared" si="166"/>
        <v>0</v>
      </c>
    </row>
    <row r="2603" spans="1:25" s="23" customFormat="1" ht="20.25" customHeight="1" x14ac:dyDescent="0.3">
      <c r="A2603" s="273">
        <v>2246</v>
      </c>
      <c r="B2603" s="274">
        <v>2192092</v>
      </c>
      <c r="C2603" s="810" t="s">
        <v>3850</v>
      </c>
      <c r="D2603" s="275" t="s">
        <v>3851</v>
      </c>
      <c r="E2603" s="623">
        <v>0.313</v>
      </c>
      <c r="F2603" s="277">
        <v>3</v>
      </c>
      <c r="G2603" s="278" t="s">
        <v>48</v>
      </c>
      <c r="H2603" s="279" t="str">
        <f t="shared" si="165"/>
        <v>6</v>
      </c>
      <c r="I2603" s="278">
        <v>0.23499999999999999</v>
      </c>
      <c r="J2603" s="278">
        <v>0.23499999999999999</v>
      </c>
      <c r="K2603" s="280"/>
      <c r="L2603" s="280"/>
      <c r="M2603" s="280"/>
      <c r="N2603" s="278">
        <v>0.23499999999999999</v>
      </c>
      <c r="O2603" s="282">
        <v>100</v>
      </c>
      <c r="P2603" s="278">
        <v>0.23499999999999999</v>
      </c>
      <c r="Q2603" s="282">
        <v>100</v>
      </c>
      <c r="R2603" s="281">
        <v>0.16449999999999998</v>
      </c>
      <c r="S2603" s="282">
        <v>70</v>
      </c>
      <c r="T2603" s="274" t="s">
        <v>52</v>
      </c>
      <c r="U2603" s="274">
        <v>2021</v>
      </c>
      <c r="V2603" s="960">
        <v>0.313</v>
      </c>
      <c r="W2603" s="928"/>
      <c r="X2603" s="919"/>
      <c r="Y2603" s="31">
        <f t="shared" si="166"/>
        <v>0</v>
      </c>
    </row>
    <row r="2604" spans="1:25" s="23" customFormat="1" ht="20.25" customHeight="1" x14ac:dyDescent="0.3">
      <c r="A2604" s="273">
        <v>2247</v>
      </c>
      <c r="B2604" s="274">
        <v>2191477</v>
      </c>
      <c r="C2604" s="810" t="s">
        <v>3852</v>
      </c>
      <c r="D2604" s="275" t="s">
        <v>3853</v>
      </c>
      <c r="E2604" s="623">
        <v>0.22500000000000001</v>
      </c>
      <c r="F2604" s="277">
        <v>3</v>
      </c>
      <c r="G2604" s="278" t="s">
        <v>48</v>
      </c>
      <c r="H2604" s="279" t="str">
        <f t="shared" si="165"/>
        <v>6</v>
      </c>
      <c r="I2604" s="278">
        <v>0.22500000000000001</v>
      </c>
      <c r="J2604" s="278">
        <v>0.22500000000000001</v>
      </c>
      <c r="K2604" s="280"/>
      <c r="L2604" s="280"/>
      <c r="M2604" s="280"/>
      <c r="N2604" s="278">
        <v>0.22500000000000001</v>
      </c>
      <c r="O2604" s="282">
        <v>100</v>
      </c>
      <c r="P2604" s="278">
        <v>0.22500000000000001</v>
      </c>
      <c r="Q2604" s="282">
        <v>100</v>
      </c>
      <c r="R2604" s="281">
        <v>0.1575</v>
      </c>
      <c r="S2604" s="282">
        <v>70</v>
      </c>
      <c r="T2604" s="274" t="s">
        <v>52</v>
      </c>
      <c r="U2604" s="274">
        <v>2021</v>
      </c>
      <c r="V2604" s="960">
        <v>0.22500000000000001</v>
      </c>
      <c r="W2604" s="928"/>
      <c r="X2604" s="919"/>
      <c r="Y2604" s="31">
        <f t="shared" si="166"/>
        <v>0</v>
      </c>
    </row>
    <row r="2605" spans="1:25" s="23" customFormat="1" ht="20.25" customHeight="1" x14ac:dyDescent="0.3">
      <c r="A2605" s="273">
        <v>2248</v>
      </c>
      <c r="B2605" s="274">
        <v>2199329</v>
      </c>
      <c r="C2605" s="810" t="s">
        <v>3854</v>
      </c>
      <c r="D2605" s="275" t="s">
        <v>3855</v>
      </c>
      <c r="E2605" s="623">
        <v>0.26600000000000001</v>
      </c>
      <c r="F2605" s="277">
        <v>3</v>
      </c>
      <c r="G2605" s="278" t="s">
        <v>48</v>
      </c>
      <c r="H2605" s="279" t="str">
        <f t="shared" si="165"/>
        <v>6</v>
      </c>
      <c r="I2605" s="278">
        <v>8.5000000000000006E-2</v>
      </c>
      <c r="J2605" s="278">
        <v>8.5000000000000006E-2</v>
      </c>
      <c r="K2605" s="280"/>
      <c r="L2605" s="280"/>
      <c r="M2605" s="280"/>
      <c r="N2605" s="278">
        <v>8.5000000000000006E-2</v>
      </c>
      <c r="O2605" s="282">
        <v>100</v>
      </c>
      <c r="P2605" s="278">
        <v>8.5000000000000006E-2</v>
      </c>
      <c r="Q2605" s="282">
        <v>100</v>
      </c>
      <c r="R2605" s="281">
        <v>5.9499999999999997E-2</v>
      </c>
      <c r="S2605" s="282">
        <v>70</v>
      </c>
      <c r="T2605" s="274" t="s">
        <v>52</v>
      </c>
      <c r="U2605" s="274">
        <v>2021</v>
      </c>
      <c r="V2605" s="960">
        <v>0.26600000000000001</v>
      </c>
      <c r="W2605" s="928"/>
      <c r="X2605" s="919"/>
      <c r="Y2605" s="31">
        <f t="shared" si="166"/>
        <v>0</v>
      </c>
    </row>
    <row r="2606" spans="1:25" s="23" customFormat="1" ht="20.25" customHeight="1" x14ac:dyDescent="0.3">
      <c r="A2606" s="273">
        <v>2249</v>
      </c>
      <c r="B2606" s="274">
        <v>2191778</v>
      </c>
      <c r="C2606" s="810" t="s">
        <v>3856</v>
      </c>
      <c r="D2606" s="275" t="s">
        <v>2396</v>
      </c>
      <c r="E2606" s="623">
        <v>0.38300000000000001</v>
      </c>
      <c r="F2606" s="277">
        <v>3</v>
      </c>
      <c r="G2606" s="278" t="s">
        <v>48</v>
      </c>
      <c r="H2606" s="279" t="str">
        <f t="shared" si="165"/>
        <v>6</v>
      </c>
      <c r="I2606" s="278">
        <v>0.38</v>
      </c>
      <c r="J2606" s="278">
        <v>0.38</v>
      </c>
      <c r="K2606" s="280"/>
      <c r="L2606" s="280"/>
      <c r="M2606" s="280"/>
      <c r="N2606" s="278">
        <v>0.38</v>
      </c>
      <c r="O2606" s="282">
        <v>100</v>
      </c>
      <c r="P2606" s="278">
        <v>0.38</v>
      </c>
      <c r="Q2606" s="282">
        <v>100</v>
      </c>
      <c r="R2606" s="281">
        <v>0.26599999999999996</v>
      </c>
      <c r="S2606" s="282">
        <v>69.999999999999986</v>
      </c>
      <c r="T2606" s="274" t="s">
        <v>52</v>
      </c>
      <c r="U2606" s="274">
        <v>2021</v>
      </c>
      <c r="V2606" s="960">
        <v>0.38300000000000001</v>
      </c>
      <c r="W2606" s="928"/>
      <c r="X2606" s="919"/>
      <c r="Y2606" s="31">
        <f t="shared" si="166"/>
        <v>0</v>
      </c>
    </row>
    <row r="2607" spans="1:25" s="23" customFormat="1" ht="47.25" customHeight="1" x14ac:dyDescent="0.3">
      <c r="A2607" s="273">
        <v>2250</v>
      </c>
      <c r="B2607" s="274"/>
      <c r="C2607" s="810" t="s">
        <v>3857</v>
      </c>
      <c r="D2607" s="275" t="s">
        <v>3858</v>
      </c>
      <c r="E2607" s="623">
        <v>0.60499999999999998</v>
      </c>
      <c r="F2607" s="277">
        <v>3</v>
      </c>
      <c r="G2607" s="278" t="s">
        <v>48</v>
      </c>
      <c r="H2607" s="279" t="str">
        <f t="shared" ref="H2607:H2670" si="167">IF(F2607&lt;5.1,"6","10")</f>
        <v>6</v>
      </c>
      <c r="I2607" s="278">
        <v>0.60499999999999998</v>
      </c>
      <c r="J2607" s="278">
        <v>0.60499999999999998</v>
      </c>
      <c r="K2607" s="280"/>
      <c r="L2607" s="280"/>
      <c r="M2607" s="280"/>
      <c r="N2607" s="278">
        <v>0.60499999999999998</v>
      </c>
      <c r="O2607" s="282">
        <v>100</v>
      </c>
      <c r="P2607" s="278">
        <v>0.60499999999999998</v>
      </c>
      <c r="Q2607" s="282">
        <v>100</v>
      </c>
      <c r="R2607" s="281">
        <v>0.42349999999999999</v>
      </c>
      <c r="S2607" s="282">
        <v>70</v>
      </c>
      <c r="T2607" s="274" t="s">
        <v>52</v>
      </c>
      <c r="U2607" s="274">
        <v>2021</v>
      </c>
      <c r="V2607" s="960">
        <v>0.60499999999999998</v>
      </c>
      <c r="W2607" s="928"/>
      <c r="X2607" s="919"/>
      <c r="Y2607" s="31">
        <f t="shared" si="166"/>
        <v>0</v>
      </c>
    </row>
    <row r="2608" spans="1:25" s="23" customFormat="1" ht="38.25" customHeight="1" x14ac:dyDescent="0.3">
      <c r="A2608" s="273">
        <v>2251</v>
      </c>
      <c r="B2608" s="274"/>
      <c r="C2608" s="810" t="s">
        <v>3859</v>
      </c>
      <c r="D2608" s="275" t="s">
        <v>3860</v>
      </c>
      <c r="E2608" s="623">
        <v>0.373</v>
      </c>
      <c r="F2608" s="277">
        <v>3</v>
      </c>
      <c r="G2608" s="278" t="s">
        <v>48</v>
      </c>
      <c r="H2608" s="279" t="str">
        <f t="shared" si="167"/>
        <v>6</v>
      </c>
      <c r="I2608" s="278">
        <v>0.28999999999999998</v>
      </c>
      <c r="J2608" s="278">
        <v>0.28999999999999998</v>
      </c>
      <c r="K2608" s="280"/>
      <c r="L2608" s="280"/>
      <c r="M2608" s="280"/>
      <c r="N2608" s="278">
        <v>0.28999999999999998</v>
      </c>
      <c r="O2608" s="282">
        <v>100</v>
      </c>
      <c r="P2608" s="278">
        <v>0.28999999999999998</v>
      </c>
      <c r="Q2608" s="282">
        <v>100</v>
      </c>
      <c r="R2608" s="281">
        <v>0.20299999999999999</v>
      </c>
      <c r="S2608" s="282">
        <v>70</v>
      </c>
      <c r="T2608" s="274" t="s">
        <v>52</v>
      </c>
      <c r="U2608" s="274">
        <v>2021</v>
      </c>
      <c r="V2608" s="960">
        <v>0.373</v>
      </c>
      <c r="W2608" s="928"/>
      <c r="X2608" s="919"/>
      <c r="Y2608" s="31">
        <f t="shared" si="166"/>
        <v>0</v>
      </c>
    </row>
    <row r="2609" spans="1:25" s="23" customFormat="1" ht="40.5" customHeight="1" x14ac:dyDescent="0.3">
      <c r="A2609" s="273">
        <v>2252</v>
      </c>
      <c r="B2609" s="274"/>
      <c r="C2609" s="810" t="s">
        <v>3861</v>
      </c>
      <c r="D2609" s="275" t="s">
        <v>3862</v>
      </c>
      <c r="E2609" s="623">
        <v>0.46700000000000003</v>
      </c>
      <c r="F2609" s="277">
        <v>3</v>
      </c>
      <c r="G2609" s="278" t="s">
        <v>48</v>
      </c>
      <c r="H2609" s="279" t="str">
        <f t="shared" si="167"/>
        <v>6</v>
      </c>
      <c r="I2609" s="278">
        <v>0.37</v>
      </c>
      <c r="J2609" s="278">
        <v>0.37</v>
      </c>
      <c r="K2609" s="280"/>
      <c r="L2609" s="280"/>
      <c r="M2609" s="280"/>
      <c r="N2609" s="278">
        <v>0.37</v>
      </c>
      <c r="O2609" s="282">
        <v>100</v>
      </c>
      <c r="P2609" s="278">
        <v>0.37</v>
      </c>
      <c r="Q2609" s="282">
        <v>100</v>
      </c>
      <c r="R2609" s="281">
        <v>0.25900000000000001</v>
      </c>
      <c r="S2609" s="282">
        <v>70</v>
      </c>
      <c r="T2609" s="274" t="s">
        <v>52</v>
      </c>
      <c r="U2609" s="274">
        <v>2021</v>
      </c>
      <c r="V2609" s="960">
        <v>0.46700000000000003</v>
      </c>
      <c r="W2609" s="928"/>
      <c r="X2609" s="919"/>
      <c r="Y2609" s="31">
        <f t="shared" si="166"/>
        <v>0</v>
      </c>
    </row>
    <row r="2610" spans="1:25" s="23" customFormat="1" ht="60.75" customHeight="1" x14ac:dyDescent="0.3">
      <c r="A2610" s="273">
        <v>2253</v>
      </c>
      <c r="B2610" s="274"/>
      <c r="C2610" s="810" t="s">
        <v>3863</v>
      </c>
      <c r="D2610" s="275" t="s">
        <v>3864</v>
      </c>
      <c r="E2610" s="623">
        <v>0.434</v>
      </c>
      <c r="F2610" s="277">
        <v>3</v>
      </c>
      <c r="G2610" s="278" t="s">
        <v>48</v>
      </c>
      <c r="H2610" s="279" t="str">
        <f t="shared" si="167"/>
        <v>6</v>
      </c>
      <c r="I2610" s="278">
        <v>0.43</v>
      </c>
      <c r="J2610" s="278">
        <v>0.43</v>
      </c>
      <c r="K2610" s="280"/>
      <c r="L2610" s="280"/>
      <c r="M2610" s="280"/>
      <c r="N2610" s="278">
        <v>0.43</v>
      </c>
      <c r="O2610" s="282">
        <v>100</v>
      </c>
      <c r="P2610" s="278">
        <v>0.43</v>
      </c>
      <c r="Q2610" s="282">
        <v>100</v>
      </c>
      <c r="R2610" s="281">
        <v>0.30099999999999999</v>
      </c>
      <c r="S2610" s="282">
        <v>70</v>
      </c>
      <c r="T2610" s="274" t="s">
        <v>52</v>
      </c>
      <c r="U2610" s="274">
        <v>2021</v>
      </c>
      <c r="V2610" s="960">
        <v>0.434</v>
      </c>
      <c r="W2610" s="928"/>
      <c r="X2610" s="919"/>
      <c r="Y2610" s="31">
        <f t="shared" si="166"/>
        <v>0</v>
      </c>
    </row>
    <row r="2611" spans="1:25" s="23" customFormat="1" ht="42" customHeight="1" x14ac:dyDescent="0.3">
      <c r="A2611" s="273">
        <v>2254</v>
      </c>
      <c r="B2611" s="274"/>
      <c r="C2611" s="810" t="s">
        <v>3865</v>
      </c>
      <c r="D2611" s="275" t="s">
        <v>3866</v>
      </c>
      <c r="E2611" s="623">
        <v>0.23899999999999999</v>
      </c>
      <c r="F2611" s="277">
        <v>3</v>
      </c>
      <c r="G2611" s="278" t="s">
        <v>48</v>
      </c>
      <c r="H2611" s="279" t="str">
        <f t="shared" si="167"/>
        <v>6</v>
      </c>
      <c r="I2611" s="278">
        <v>0.22500000000000001</v>
      </c>
      <c r="J2611" s="278">
        <v>0.22500000000000001</v>
      </c>
      <c r="K2611" s="280"/>
      <c r="L2611" s="280"/>
      <c r="M2611" s="280"/>
      <c r="N2611" s="278">
        <v>0.22500000000000001</v>
      </c>
      <c r="O2611" s="282">
        <v>100</v>
      </c>
      <c r="P2611" s="278">
        <v>0.22500000000000001</v>
      </c>
      <c r="Q2611" s="282">
        <v>100</v>
      </c>
      <c r="R2611" s="281">
        <v>0.1575</v>
      </c>
      <c r="S2611" s="282">
        <v>70</v>
      </c>
      <c r="T2611" s="274" t="s">
        <v>52</v>
      </c>
      <c r="U2611" s="274">
        <v>2021</v>
      </c>
      <c r="V2611" s="960">
        <v>0.23899999999999999</v>
      </c>
      <c r="W2611" s="928"/>
      <c r="X2611" s="919"/>
      <c r="Y2611" s="31">
        <f t="shared" si="166"/>
        <v>0</v>
      </c>
    </row>
    <row r="2612" spans="1:25" s="23" customFormat="1" ht="20.25" customHeight="1" x14ac:dyDescent="0.3">
      <c r="A2612" s="273">
        <v>2255</v>
      </c>
      <c r="B2612" s="274">
        <v>2192994</v>
      </c>
      <c r="C2612" s="810" t="s">
        <v>3867</v>
      </c>
      <c r="D2612" s="275" t="s">
        <v>3868</v>
      </c>
      <c r="E2612" s="623">
        <v>0.96099999999999997</v>
      </c>
      <c r="F2612" s="277">
        <v>3</v>
      </c>
      <c r="G2612" s="278" t="s">
        <v>48</v>
      </c>
      <c r="H2612" s="279" t="str">
        <f t="shared" si="167"/>
        <v>6</v>
      </c>
      <c r="I2612" s="278">
        <v>0.94499999999999995</v>
      </c>
      <c r="J2612" s="278">
        <v>0.94499999999999995</v>
      </c>
      <c r="K2612" s="280"/>
      <c r="L2612" s="280"/>
      <c r="M2612" s="280"/>
      <c r="N2612" s="278">
        <v>0.94499999999999995</v>
      </c>
      <c r="O2612" s="282">
        <v>100</v>
      </c>
      <c r="P2612" s="278">
        <v>0.94499999999999995</v>
      </c>
      <c r="Q2612" s="282">
        <v>100</v>
      </c>
      <c r="R2612" s="281">
        <v>0.66149999999999998</v>
      </c>
      <c r="S2612" s="282">
        <v>70</v>
      </c>
      <c r="T2612" s="274" t="s">
        <v>52</v>
      </c>
      <c r="U2612" s="274">
        <v>2021</v>
      </c>
      <c r="V2612" s="960">
        <v>0.96099999999999997</v>
      </c>
      <c r="W2612" s="928"/>
      <c r="X2612" s="919"/>
      <c r="Y2612" s="31">
        <f t="shared" si="166"/>
        <v>0</v>
      </c>
    </row>
    <row r="2613" spans="1:25" s="23" customFormat="1" ht="20.25" customHeight="1" x14ac:dyDescent="0.3">
      <c r="A2613" s="273">
        <v>2256</v>
      </c>
      <c r="B2613" s="274">
        <v>2195596</v>
      </c>
      <c r="C2613" s="810" t="s">
        <v>3869</v>
      </c>
      <c r="D2613" s="275" t="s">
        <v>125</v>
      </c>
      <c r="E2613" s="623">
        <v>0.92700000000000005</v>
      </c>
      <c r="F2613" s="277">
        <v>3</v>
      </c>
      <c r="G2613" s="278" t="s">
        <v>48</v>
      </c>
      <c r="H2613" s="279" t="str">
        <f t="shared" si="167"/>
        <v>6</v>
      </c>
      <c r="I2613" s="278">
        <v>0.93</v>
      </c>
      <c r="J2613" s="278">
        <v>0.93</v>
      </c>
      <c r="K2613" s="280"/>
      <c r="L2613" s="280"/>
      <c r="M2613" s="280"/>
      <c r="N2613" s="281">
        <v>0</v>
      </c>
      <c r="O2613" s="282">
        <v>0</v>
      </c>
      <c r="P2613" s="281">
        <v>0</v>
      </c>
      <c r="Q2613" s="282">
        <v>0</v>
      </c>
      <c r="R2613" s="281">
        <v>0.93</v>
      </c>
      <c r="S2613" s="282">
        <v>100</v>
      </c>
      <c r="T2613" s="274" t="s">
        <v>220</v>
      </c>
      <c r="U2613" s="274">
        <v>2023</v>
      </c>
      <c r="V2613" s="960">
        <v>0.92700000000000005</v>
      </c>
      <c r="W2613" s="928"/>
      <c r="X2613" s="919"/>
      <c r="Y2613" s="31">
        <f t="shared" si="166"/>
        <v>0</v>
      </c>
    </row>
    <row r="2614" spans="1:25" s="23" customFormat="1" ht="20.25" customHeight="1" x14ac:dyDescent="0.3">
      <c r="A2614" s="273">
        <v>2257</v>
      </c>
      <c r="B2614" s="274">
        <v>2190711</v>
      </c>
      <c r="C2614" s="810" t="s">
        <v>3870</v>
      </c>
      <c r="D2614" s="275" t="s">
        <v>1046</v>
      </c>
      <c r="E2614" s="623">
        <v>0.19700000000000001</v>
      </c>
      <c r="F2614" s="277">
        <v>3</v>
      </c>
      <c r="G2614" s="278" t="s">
        <v>48</v>
      </c>
      <c r="H2614" s="279" t="str">
        <f t="shared" si="167"/>
        <v>6</v>
      </c>
      <c r="I2614" s="278">
        <v>0.09</v>
      </c>
      <c r="J2614" s="278">
        <v>0.09</v>
      </c>
      <c r="K2614" s="280"/>
      <c r="L2614" s="280"/>
      <c r="M2614" s="280"/>
      <c r="N2614" s="278">
        <v>0.09</v>
      </c>
      <c r="O2614" s="282">
        <v>100</v>
      </c>
      <c r="P2614" s="278">
        <v>0.09</v>
      </c>
      <c r="Q2614" s="282">
        <v>100</v>
      </c>
      <c r="R2614" s="281">
        <v>6.3E-2</v>
      </c>
      <c r="S2614" s="282">
        <v>70</v>
      </c>
      <c r="T2614" s="274" t="s">
        <v>52</v>
      </c>
      <c r="U2614" s="274">
        <v>2021</v>
      </c>
      <c r="V2614" s="960">
        <v>0.19700000000000001</v>
      </c>
      <c r="W2614" s="928"/>
      <c r="X2614" s="919"/>
      <c r="Y2614" s="31">
        <f t="shared" si="166"/>
        <v>0</v>
      </c>
    </row>
    <row r="2615" spans="1:25" s="23" customFormat="1" ht="20.25" customHeight="1" x14ac:dyDescent="0.3">
      <c r="A2615" s="273">
        <v>2258</v>
      </c>
      <c r="B2615" s="274">
        <v>2203470</v>
      </c>
      <c r="C2615" s="810" t="s">
        <v>3871</v>
      </c>
      <c r="D2615" s="275" t="s">
        <v>207</v>
      </c>
      <c r="E2615" s="623">
        <v>0.6</v>
      </c>
      <c r="F2615" s="277">
        <v>3</v>
      </c>
      <c r="G2615" s="278" t="s">
        <v>48</v>
      </c>
      <c r="H2615" s="279" t="str">
        <f t="shared" si="167"/>
        <v>6</v>
      </c>
      <c r="I2615" s="278">
        <v>0.61499999999999999</v>
      </c>
      <c r="J2615" s="278">
        <v>0.61499999999999999</v>
      </c>
      <c r="K2615" s="280"/>
      <c r="L2615" s="280"/>
      <c r="M2615" s="280"/>
      <c r="N2615" s="278">
        <v>0.61499999999999999</v>
      </c>
      <c r="O2615" s="282">
        <v>100</v>
      </c>
      <c r="P2615" s="278">
        <v>0.61499999999999999</v>
      </c>
      <c r="Q2615" s="282">
        <v>100</v>
      </c>
      <c r="R2615" s="281">
        <v>0.43049999999999999</v>
      </c>
      <c r="S2615" s="282">
        <v>70</v>
      </c>
      <c r="T2615" s="274" t="s">
        <v>52</v>
      </c>
      <c r="U2615" s="274">
        <v>2021</v>
      </c>
      <c r="V2615" s="960">
        <v>0.6</v>
      </c>
      <c r="W2615" s="928"/>
      <c r="X2615" s="919"/>
      <c r="Y2615" s="31">
        <f t="shared" si="166"/>
        <v>0</v>
      </c>
    </row>
    <row r="2616" spans="1:25" s="23" customFormat="1" ht="20.25" customHeight="1" x14ac:dyDescent="0.3">
      <c r="A2616" s="273">
        <v>2259</v>
      </c>
      <c r="B2616" s="274">
        <v>2201708</v>
      </c>
      <c r="C2616" s="810" t="s">
        <v>3872</v>
      </c>
      <c r="D2616" s="275" t="s">
        <v>3873</v>
      </c>
      <c r="E2616" s="623">
        <v>0.38900000000000001</v>
      </c>
      <c r="F2616" s="277">
        <v>3</v>
      </c>
      <c r="G2616" s="278" t="s">
        <v>48</v>
      </c>
      <c r="H2616" s="279" t="str">
        <f t="shared" si="167"/>
        <v>6</v>
      </c>
      <c r="I2616" s="278">
        <v>0.39</v>
      </c>
      <c r="J2616" s="278">
        <v>0.39</v>
      </c>
      <c r="K2616" s="280"/>
      <c r="L2616" s="280"/>
      <c r="M2616" s="280"/>
      <c r="N2616" s="278">
        <v>0.39</v>
      </c>
      <c r="O2616" s="282">
        <v>100</v>
      </c>
      <c r="P2616" s="278">
        <v>0.39</v>
      </c>
      <c r="Q2616" s="282">
        <v>100</v>
      </c>
      <c r="R2616" s="281">
        <v>0.27299999999999996</v>
      </c>
      <c r="S2616" s="282">
        <v>69.999999999999986</v>
      </c>
      <c r="T2616" s="274" t="s">
        <v>52</v>
      </c>
      <c r="U2616" s="274">
        <v>2021</v>
      </c>
      <c r="V2616" s="960">
        <v>0.38900000000000001</v>
      </c>
      <c r="W2616" s="928"/>
      <c r="X2616" s="919"/>
      <c r="Y2616" s="31">
        <f t="shared" si="166"/>
        <v>0</v>
      </c>
    </row>
    <row r="2617" spans="1:25" s="23" customFormat="1" ht="20.25" customHeight="1" x14ac:dyDescent="0.3">
      <c r="A2617" s="273">
        <v>2260</v>
      </c>
      <c r="B2617" s="274">
        <v>2195487</v>
      </c>
      <c r="C2617" s="810" t="s">
        <v>3874</v>
      </c>
      <c r="D2617" s="275" t="s">
        <v>231</v>
      </c>
      <c r="E2617" s="623">
        <v>0.47399999999999998</v>
      </c>
      <c r="F2617" s="277">
        <v>6</v>
      </c>
      <c r="G2617" s="278" t="s">
        <v>39</v>
      </c>
      <c r="H2617" s="279" t="str">
        <f t="shared" si="167"/>
        <v>10</v>
      </c>
      <c r="I2617" s="278">
        <v>0.2</v>
      </c>
      <c r="J2617" s="278">
        <v>0.2</v>
      </c>
      <c r="K2617" s="280"/>
      <c r="L2617" s="280"/>
      <c r="M2617" s="280"/>
      <c r="N2617" s="278">
        <v>0.2</v>
      </c>
      <c r="O2617" s="282">
        <v>100</v>
      </c>
      <c r="P2617" s="278">
        <v>0.2</v>
      </c>
      <c r="Q2617" s="282">
        <v>100</v>
      </c>
      <c r="R2617" s="281">
        <v>0.13999999999999999</v>
      </c>
      <c r="S2617" s="282">
        <v>69.999999999999986</v>
      </c>
      <c r="T2617" s="274" t="s">
        <v>52</v>
      </c>
      <c r="U2617" s="274">
        <v>2021</v>
      </c>
      <c r="V2617" s="960">
        <v>0.47399999999999998</v>
      </c>
      <c r="W2617" s="928"/>
      <c r="X2617" s="919"/>
      <c r="Y2617" s="31">
        <f t="shared" si="166"/>
        <v>0</v>
      </c>
    </row>
    <row r="2618" spans="1:25" s="23" customFormat="1" ht="40.5" customHeight="1" x14ac:dyDescent="0.3">
      <c r="A2618" s="273">
        <v>2261</v>
      </c>
      <c r="B2618" s="274">
        <v>2195487</v>
      </c>
      <c r="C2618" s="810" t="s">
        <v>3875</v>
      </c>
      <c r="D2618" s="275" t="s">
        <v>3876</v>
      </c>
      <c r="E2618" s="623">
        <v>0.73199999999999998</v>
      </c>
      <c r="F2618" s="277">
        <v>3</v>
      </c>
      <c r="G2618" s="278" t="s">
        <v>48</v>
      </c>
      <c r="H2618" s="279" t="str">
        <f t="shared" si="167"/>
        <v>6</v>
      </c>
      <c r="I2618" s="278">
        <v>2.125</v>
      </c>
      <c r="J2618" s="278">
        <v>2.125</v>
      </c>
      <c r="K2618" s="280"/>
      <c r="L2618" s="280"/>
      <c r="M2618" s="280"/>
      <c r="N2618" s="278">
        <v>2.125</v>
      </c>
      <c r="O2618" s="282">
        <v>100</v>
      </c>
      <c r="P2618" s="278">
        <v>2.125</v>
      </c>
      <c r="Q2618" s="282">
        <v>100</v>
      </c>
      <c r="R2618" s="281">
        <v>1.4874999999999998</v>
      </c>
      <c r="S2618" s="282">
        <v>70</v>
      </c>
      <c r="T2618" s="274" t="s">
        <v>52</v>
      </c>
      <c r="U2618" s="274">
        <v>2021</v>
      </c>
      <c r="V2618" s="960">
        <v>0.73199999999999998</v>
      </c>
      <c r="W2618" s="928"/>
      <c r="X2618" s="919"/>
      <c r="Y2618" s="31">
        <f t="shared" si="166"/>
        <v>0</v>
      </c>
    </row>
    <row r="2619" spans="1:25" s="23" customFormat="1" ht="20.25" customHeight="1" x14ac:dyDescent="0.3">
      <c r="A2619" s="273">
        <v>2262</v>
      </c>
      <c r="B2619" s="274">
        <v>2197007</v>
      </c>
      <c r="C2619" s="810" t="s">
        <v>3877</v>
      </c>
      <c r="D2619" s="275" t="s">
        <v>3878</v>
      </c>
      <c r="E2619" s="623">
        <v>0.313</v>
      </c>
      <c r="F2619" s="277">
        <v>3</v>
      </c>
      <c r="G2619" s="278" t="s">
        <v>48</v>
      </c>
      <c r="H2619" s="279" t="str">
        <f t="shared" si="167"/>
        <v>6</v>
      </c>
      <c r="I2619" s="278">
        <v>0.32500000000000001</v>
      </c>
      <c r="J2619" s="278">
        <v>0.32500000000000001</v>
      </c>
      <c r="K2619" s="280"/>
      <c r="L2619" s="280"/>
      <c r="M2619" s="280"/>
      <c r="N2619" s="278">
        <v>0.32500000000000001</v>
      </c>
      <c r="O2619" s="282">
        <v>100</v>
      </c>
      <c r="P2619" s="278">
        <v>0.32500000000000001</v>
      </c>
      <c r="Q2619" s="282">
        <v>100</v>
      </c>
      <c r="R2619" s="281">
        <v>0.22749999999999998</v>
      </c>
      <c r="S2619" s="282">
        <v>70</v>
      </c>
      <c r="T2619" s="274" t="s">
        <v>52</v>
      </c>
      <c r="U2619" s="274">
        <v>2021</v>
      </c>
      <c r="V2619" s="960">
        <v>0.313</v>
      </c>
      <c r="W2619" s="928"/>
      <c r="X2619" s="919"/>
      <c r="Y2619" s="31">
        <f t="shared" si="166"/>
        <v>0</v>
      </c>
    </row>
    <row r="2620" spans="1:25" s="23" customFormat="1" ht="20.25" customHeight="1" x14ac:dyDescent="0.3">
      <c r="A2620" s="273">
        <v>2263</v>
      </c>
      <c r="B2620" s="274">
        <v>2193934</v>
      </c>
      <c r="C2620" s="810" t="s">
        <v>3879</v>
      </c>
      <c r="D2620" s="275" t="s">
        <v>330</v>
      </c>
      <c r="E2620" s="623">
        <v>0.38</v>
      </c>
      <c r="F2620" s="277">
        <v>3</v>
      </c>
      <c r="G2620" s="278" t="s">
        <v>48</v>
      </c>
      <c r="H2620" s="279" t="str">
        <f t="shared" si="167"/>
        <v>6</v>
      </c>
      <c r="I2620" s="278">
        <v>0.57999999999999996</v>
      </c>
      <c r="J2620" s="278">
        <v>0.57999999999999996</v>
      </c>
      <c r="K2620" s="280"/>
      <c r="L2620" s="280"/>
      <c r="M2620" s="280"/>
      <c r="N2620" s="278">
        <v>0.57999999999999996</v>
      </c>
      <c r="O2620" s="282">
        <v>100</v>
      </c>
      <c r="P2620" s="278">
        <v>0.57999999999999996</v>
      </c>
      <c r="Q2620" s="282">
        <v>100</v>
      </c>
      <c r="R2620" s="281">
        <v>0.40599999999999997</v>
      </c>
      <c r="S2620" s="282">
        <v>70</v>
      </c>
      <c r="T2620" s="274" t="s">
        <v>52</v>
      </c>
      <c r="U2620" s="274">
        <v>2021</v>
      </c>
      <c r="V2620" s="960">
        <v>0.38</v>
      </c>
      <c r="W2620" s="928"/>
      <c r="X2620" s="919"/>
      <c r="Y2620" s="31">
        <f t="shared" si="166"/>
        <v>0</v>
      </c>
    </row>
    <row r="2621" spans="1:25" s="23" customFormat="1" ht="20.25" customHeight="1" x14ac:dyDescent="0.3">
      <c r="A2621" s="273">
        <v>2264</v>
      </c>
      <c r="B2621" s="274">
        <v>2198106</v>
      </c>
      <c r="C2621" s="810" t="s">
        <v>3880</v>
      </c>
      <c r="D2621" s="275" t="s">
        <v>189</v>
      </c>
      <c r="E2621" s="623">
        <v>0.60199999999999998</v>
      </c>
      <c r="F2621" s="277">
        <v>3</v>
      </c>
      <c r="G2621" s="278" t="s">
        <v>48</v>
      </c>
      <c r="H2621" s="279" t="str">
        <f t="shared" si="167"/>
        <v>6</v>
      </c>
      <c r="I2621" s="278">
        <v>0.6</v>
      </c>
      <c r="J2621" s="278">
        <v>0.6</v>
      </c>
      <c r="K2621" s="280"/>
      <c r="L2621" s="280"/>
      <c r="M2621" s="280"/>
      <c r="N2621" s="278">
        <v>0.6</v>
      </c>
      <c r="O2621" s="282">
        <v>100</v>
      </c>
      <c r="P2621" s="278">
        <v>0.6</v>
      </c>
      <c r="Q2621" s="282">
        <v>100</v>
      </c>
      <c r="R2621" s="281">
        <v>0.42</v>
      </c>
      <c r="S2621" s="282">
        <v>70</v>
      </c>
      <c r="T2621" s="274" t="s">
        <v>52</v>
      </c>
      <c r="U2621" s="274">
        <v>2021</v>
      </c>
      <c r="V2621" s="960">
        <v>0.60199999999999998</v>
      </c>
      <c r="W2621" s="928"/>
      <c r="X2621" s="919"/>
      <c r="Y2621" s="31">
        <f t="shared" si="166"/>
        <v>0</v>
      </c>
    </row>
    <row r="2622" spans="1:25" s="23" customFormat="1" ht="20.25" customHeight="1" x14ac:dyDescent="0.3">
      <c r="A2622" s="273">
        <v>2265</v>
      </c>
      <c r="B2622" s="274">
        <v>2200539</v>
      </c>
      <c r="C2622" s="810" t="s">
        <v>3881</v>
      </c>
      <c r="D2622" s="275" t="s">
        <v>444</v>
      </c>
      <c r="E2622" s="623">
        <v>0.622</v>
      </c>
      <c r="F2622" s="277">
        <v>3</v>
      </c>
      <c r="G2622" s="278" t="s">
        <v>48</v>
      </c>
      <c r="H2622" s="279" t="str">
        <f t="shared" si="167"/>
        <v>6</v>
      </c>
      <c r="I2622" s="278">
        <v>0.62</v>
      </c>
      <c r="J2622" s="278">
        <v>0.62</v>
      </c>
      <c r="K2622" s="280"/>
      <c r="L2622" s="280"/>
      <c r="M2622" s="280"/>
      <c r="N2622" s="278">
        <v>0.62</v>
      </c>
      <c r="O2622" s="282">
        <v>100</v>
      </c>
      <c r="P2622" s="278">
        <v>0.62</v>
      </c>
      <c r="Q2622" s="282">
        <v>100</v>
      </c>
      <c r="R2622" s="281">
        <v>0.434</v>
      </c>
      <c r="S2622" s="282">
        <v>70</v>
      </c>
      <c r="T2622" s="274" t="s">
        <v>52</v>
      </c>
      <c r="U2622" s="274">
        <v>2021</v>
      </c>
      <c r="V2622" s="960">
        <v>0.622</v>
      </c>
      <c r="W2622" s="928"/>
      <c r="X2622" s="919"/>
      <c r="Y2622" s="31">
        <f t="shared" si="166"/>
        <v>0</v>
      </c>
    </row>
    <row r="2623" spans="1:25" s="23" customFormat="1" ht="20.25" customHeight="1" x14ac:dyDescent="0.3">
      <c r="A2623" s="273">
        <v>2266</v>
      </c>
      <c r="B2623" s="274">
        <v>2195410</v>
      </c>
      <c r="C2623" s="810" t="s">
        <v>3882</v>
      </c>
      <c r="D2623" s="275" t="s">
        <v>418</v>
      </c>
      <c r="E2623" s="623">
        <v>0.69699999999999995</v>
      </c>
      <c r="F2623" s="277">
        <v>3</v>
      </c>
      <c r="G2623" s="278" t="s">
        <v>48</v>
      </c>
      <c r="H2623" s="279" t="str">
        <f t="shared" si="167"/>
        <v>6</v>
      </c>
      <c r="I2623" s="278">
        <v>0.65500000000000003</v>
      </c>
      <c r="J2623" s="278">
        <v>0.65500000000000003</v>
      </c>
      <c r="K2623" s="280"/>
      <c r="L2623" s="280"/>
      <c r="M2623" s="280"/>
      <c r="N2623" s="278">
        <v>0.65500000000000003</v>
      </c>
      <c r="O2623" s="282">
        <v>100</v>
      </c>
      <c r="P2623" s="278">
        <v>0.65500000000000003</v>
      </c>
      <c r="Q2623" s="282">
        <v>100</v>
      </c>
      <c r="R2623" s="281">
        <v>0.45849999999999996</v>
      </c>
      <c r="S2623" s="282">
        <v>70</v>
      </c>
      <c r="T2623" s="274" t="s">
        <v>52</v>
      </c>
      <c r="U2623" s="274">
        <v>2021</v>
      </c>
      <c r="V2623" s="960">
        <v>0.69699999999999995</v>
      </c>
      <c r="W2623" s="928"/>
      <c r="X2623" s="919"/>
      <c r="Y2623" s="31">
        <f t="shared" si="166"/>
        <v>0</v>
      </c>
    </row>
    <row r="2624" spans="1:25" s="23" customFormat="1" ht="20.25" customHeight="1" x14ac:dyDescent="0.3">
      <c r="A2624" s="273">
        <v>2267</v>
      </c>
      <c r="B2624" s="274">
        <v>2198259</v>
      </c>
      <c r="C2624" s="810" t="s">
        <v>3883</v>
      </c>
      <c r="D2624" s="275" t="s">
        <v>3124</v>
      </c>
      <c r="E2624" s="623">
        <v>0.68100000000000005</v>
      </c>
      <c r="F2624" s="277">
        <v>3</v>
      </c>
      <c r="G2624" s="278" t="s">
        <v>48</v>
      </c>
      <c r="H2624" s="279" t="str">
        <f t="shared" si="167"/>
        <v>6</v>
      </c>
      <c r="I2624" s="278">
        <v>0.68500000000000005</v>
      </c>
      <c r="J2624" s="278">
        <v>0.68500000000000005</v>
      </c>
      <c r="K2624" s="280"/>
      <c r="L2624" s="280"/>
      <c r="M2624" s="280"/>
      <c r="N2624" s="278">
        <v>0.68500000000000005</v>
      </c>
      <c r="O2624" s="282">
        <v>100</v>
      </c>
      <c r="P2624" s="278">
        <v>0.68500000000000005</v>
      </c>
      <c r="Q2624" s="282">
        <v>100</v>
      </c>
      <c r="R2624" s="281">
        <v>0.47949999999999998</v>
      </c>
      <c r="S2624" s="282">
        <v>70</v>
      </c>
      <c r="T2624" s="274" t="s">
        <v>52</v>
      </c>
      <c r="U2624" s="274">
        <v>2021</v>
      </c>
      <c r="V2624" s="960">
        <v>0.68100000000000005</v>
      </c>
      <c r="W2624" s="928"/>
      <c r="X2624" s="919"/>
      <c r="Y2624" s="31">
        <f t="shared" si="166"/>
        <v>0</v>
      </c>
    </row>
    <row r="2625" spans="1:25" s="23" customFormat="1" ht="20.25" customHeight="1" x14ac:dyDescent="0.3">
      <c r="A2625" s="273">
        <v>2268</v>
      </c>
      <c r="B2625" s="274">
        <v>2195119</v>
      </c>
      <c r="C2625" s="810" t="s">
        <v>3884</v>
      </c>
      <c r="D2625" s="275" t="s">
        <v>467</v>
      </c>
      <c r="E2625" s="623">
        <v>0.67400000000000004</v>
      </c>
      <c r="F2625" s="277">
        <v>3</v>
      </c>
      <c r="G2625" s="278" t="s">
        <v>48</v>
      </c>
      <c r="H2625" s="279" t="str">
        <f t="shared" si="167"/>
        <v>6</v>
      </c>
      <c r="I2625" s="278">
        <v>0.68</v>
      </c>
      <c r="J2625" s="278">
        <v>0.68</v>
      </c>
      <c r="K2625" s="280"/>
      <c r="L2625" s="280"/>
      <c r="M2625" s="280"/>
      <c r="N2625" s="278">
        <v>0.68</v>
      </c>
      <c r="O2625" s="282">
        <v>100</v>
      </c>
      <c r="P2625" s="278">
        <v>0.68</v>
      </c>
      <c r="Q2625" s="282">
        <v>100</v>
      </c>
      <c r="R2625" s="281">
        <v>0.47599999999999998</v>
      </c>
      <c r="S2625" s="282">
        <v>70</v>
      </c>
      <c r="T2625" s="274" t="s">
        <v>52</v>
      </c>
      <c r="U2625" s="274">
        <v>2021</v>
      </c>
      <c r="V2625" s="960">
        <v>0.67400000000000004</v>
      </c>
      <c r="W2625" s="928"/>
      <c r="X2625" s="919"/>
      <c r="Y2625" s="31">
        <f t="shared" si="166"/>
        <v>0</v>
      </c>
    </row>
    <row r="2626" spans="1:25" s="23" customFormat="1" ht="40.5" customHeight="1" x14ac:dyDescent="0.3">
      <c r="A2626" s="273">
        <v>2269</v>
      </c>
      <c r="B2626" s="274"/>
      <c r="C2626" s="810" t="s">
        <v>3885</v>
      </c>
      <c r="D2626" s="275" t="s">
        <v>3886</v>
      </c>
      <c r="E2626" s="623">
        <v>0.39700000000000002</v>
      </c>
      <c r="F2626" s="277">
        <v>3</v>
      </c>
      <c r="G2626" s="278" t="s">
        <v>48</v>
      </c>
      <c r="H2626" s="279" t="str">
        <f t="shared" si="167"/>
        <v>6</v>
      </c>
      <c r="I2626" s="278">
        <v>0.41499999999999998</v>
      </c>
      <c r="J2626" s="278">
        <v>0.41499999999999998</v>
      </c>
      <c r="K2626" s="280"/>
      <c r="L2626" s="280"/>
      <c r="M2626" s="280"/>
      <c r="N2626" s="278">
        <v>0.41499999999999998</v>
      </c>
      <c r="O2626" s="282">
        <v>100</v>
      </c>
      <c r="P2626" s="278">
        <v>0.41499999999999998</v>
      </c>
      <c r="Q2626" s="282">
        <v>100</v>
      </c>
      <c r="R2626" s="281"/>
      <c r="S2626" s="282">
        <v>0</v>
      </c>
      <c r="T2626" s="274" t="s">
        <v>52</v>
      </c>
      <c r="U2626" s="274">
        <v>2021</v>
      </c>
      <c r="V2626" s="960">
        <v>0.39700000000000002</v>
      </c>
      <c r="W2626" s="928"/>
      <c r="X2626" s="919"/>
      <c r="Y2626" s="31">
        <f t="shared" si="166"/>
        <v>0</v>
      </c>
    </row>
    <row r="2627" spans="1:25" s="23" customFormat="1" ht="40.5" customHeight="1" x14ac:dyDescent="0.3">
      <c r="A2627" s="273">
        <v>2270</v>
      </c>
      <c r="B2627" s="274"/>
      <c r="C2627" s="810" t="s">
        <v>3887</v>
      </c>
      <c r="D2627" s="275" t="s">
        <v>3888</v>
      </c>
      <c r="E2627" s="623">
        <v>0.82899999999999996</v>
      </c>
      <c r="F2627" s="277">
        <v>3</v>
      </c>
      <c r="G2627" s="278" t="s">
        <v>48</v>
      </c>
      <c r="H2627" s="279" t="str">
        <f t="shared" si="167"/>
        <v>6</v>
      </c>
      <c r="I2627" s="278">
        <v>0.83</v>
      </c>
      <c r="J2627" s="278">
        <v>0.83</v>
      </c>
      <c r="K2627" s="280"/>
      <c r="L2627" s="280"/>
      <c r="M2627" s="280"/>
      <c r="N2627" s="278">
        <v>0.83</v>
      </c>
      <c r="O2627" s="282">
        <v>100</v>
      </c>
      <c r="P2627" s="278">
        <v>0.83</v>
      </c>
      <c r="Q2627" s="282">
        <v>100</v>
      </c>
      <c r="R2627" s="281">
        <v>0.58099999999999996</v>
      </c>
      <c r="S2627" s="282">
        <v>70</v>
      </c>
      <c r="T2627" s="274" t="s">
        <v>52</v>
      </c>
      <c r="U2627" s="274">
        <v>2021</v>
      </c>
      <c r="V2627" s="960">
        <v>0.82899999999999996</v>
      </c>
      <c r="W2627" s="928"/>
      <c r="X2627" s="919"/>
      <c r="Y2627" s="31">
        <f t="shared" si="166"/>
        <v>0</v>
      </c>
    </row>
    <row r="2628" spans="1:25" s="23" customFormat="1" ht="40.5" customHeight="1" x14ac:dyDescent="0.3">
      <c r="A2628" s="273">
        <v>2271</v>
      </c>
      <c r="B2628" s="274"/>
      <c r="C2628" s="810" t="s">
        <v>3889</v>
      </c>
      <c r="D2628" s="275" t="s">
        <v>3890</v>
      </c>
      <c r="E2628" s="623">
        <v>0.44600000000000001</v>
      </c>
      <c r="F2628" s="277">
        <v>3</v>
      </c>
      <c r="G2628" s="278" t="s">
        <v>48</v>
      </c>
      <c r="H2628" s="279" t="str">
        <f t="shared" si="167"/>
        <v>6</v>
      </c>
      <c r="I2628" s="278">
        <v>0.42499999999999999</v>
      </c>
      <c r="J2628" s="278">
        <v>0.42499999999999999</v>
      </c>
      <c r="K2628" s="280"/>
      <c r="L2628" s="280"/>
      <c r="M2628" s="280"/>
      <c r="N2628" s="278">
        <v>0.42499999999999999</v>
      </c>
      <c r="O2628" s="282">
        <v>100</v>
      </c>
      <c r="P2628" s="278">
        <v>0.42499999999999999</v>
      </c>
      <c r="Q2628" s="282">
        <v>100</v>
      </c>
      <c r="R2628" s="281">
        <v>0.29749999999999999</v>
      </c>
      <c r="S2628" s="282">
        <v>70</v>
      </c>
      <c r="T2628" s="274" t="s">
        <v>52</v>
      </c>
      <c r="U2628" s="274">
        <v>2021</v>
      </c>
      <c r="V2628" s="960">
        <v>0.44600000000000001</v>
      </c>
      <c r="W2628" s="928"/>
      <c r="X2628" s="919"/>
      <c r="Y2628" s="31">
        <f t="shared" si="166"/>
        <v>0</v>
      </c>
    </row>
    <row r="2629" spans="1:25" s="23" customFormat="1" ht="20.25" customHeight="1" x14ac:dyDescent="0.3">
      <c r="A2629" s="273">
        <v>2272</v>
      </c>
      <c r="B2629" s="274">
        <v>2200406</v>
      </c>
      <c r="C2629" s="810" t="s">
        <v>3891</v>
      </c>
      <c r="D2629" s="275" t="s">
        <v>401</v>
      </c>
      <c r="E2629" s="623">
        <v>0.38900000000000001</v>
      </c>
      <c r="F2629" s="277">
        <v>3</v>
      </c>
      <c r="G2629" s="278" t="s">
        <v>48</v>
      </c>
      <c r="H2629" s="279" t="str">
        <f t="shared" si="167"/>
        <v>6</v>
      </c>
      <c r="I2629" s="278">
        <v>0.39</v>
      </c>
      <c r="J2629" s="278">
        <v>0.39</v>
      </c>
      <c r="K2629" s="280"/>
      <c r="L2629" s="280"/>
      <c r="M2629" s="280"/>
      <c r="N2629" s="278">
        <v>0.39</v>
      </c>
      <c r="O2629" s="282">
        <v>100</v>
      </c>
      <c r="P2629" s="278">
        <v>0.39</v>
      </c>
      <c r="Q2629" s="282">
        <v>100</v>
      </c>
      <c r="R2629" s="281">
        <v>0.39</v>
      </c>
      <c r="S2629" s="282">
        <v>100</v>
      </c>
      <c r="T2629" s="274" t="s">
        <v>220</v>
      </c>
      <c r="U2629" s="274">
        <v>2024</v>
      </c>
      <c r="V2629" s="960">
        <v>0.38900000000000001</v>
      </c>
      <c r="W2629" s="928"/>
      <c r="X2629" s="919"/>
      <c r="Y2629" s="31">
        <f t="shared" si="166"/>
        <v>0</v>
      </c>
    </row>
    <row r="2630" spans="1:25" s="23" customFormat="1" ht="20.25" customHeight="1" x14ac:dyDescent="0.3">
      <c r="A2630" s="273">
        <v>2273</v>
      </c>
      <c r="B2630" s="274">
        <v>2191663</v>
      </c>
      <c r="C2630" s="810" t="s">
        <v>3892</v>
      </c>
      <c r="D2630" s="275" t="s">
        <v>191</v>
      </c>
      <c r="E2630" s="623">
        <v>0.19800000000000001</v>
      </c>
      <c r="F2630" s="277">
        <v>3</v>
      </c>
      <c r="G2630" s="278" t="s">
        <v>48</v>
      </c>
      <c r="H2630" s="279" t="str">
        <f t="shared" si="167"/>
        <v>6</v>
      </c>
      <c r="I2630" s="278">
        <v>0.2</v>
      </c>
      <c r="J2630" s="278">
        <v>0.2</v>
      </c>
      <c r="K2630" s="280"/>
      <c r="L2630" s="280"/>
      <c r="M2630" s="280"/>
      <c r="N2630" s="278">
        <v>0.2</v>
      </c>
      <c r="O2630" s="282">
        <v>100</v>
      </c>
      <c r="P2630" s="278">
        <v>0.2</v>
      </c>
      <c r="Q2630" s="282">
        <v>100</v>
      </c>
      <c r="R2630" s="281">
        <v>0.13999999999999999</v>
      </c>
      <c r="S2630" s="282">
        <v>69.999999999999986</v>
      </c>
      <c r="T2630" s="274" t="s">
        <v>52</v>
      </c>
      <c r="U2630" s="274">
        <v>2021</v>
      </c>
      <c r="V2630" s="960">
        <v>0.19800000000000001</v>
      </c>
      <c r="W2630" s="928"/>
      <c r="X2630" s="919"/>
      <c r="Y2630" s="31">
        <f t="shared" si="166"/>
        <v>0</v>
      </c>
    </row>
    <row r="2631" spans="1:25" s="23" customFormat="1" ht="20.25" customHeight="1" x14ac:dyDescent="0.3">
      <c r="A2631" s="273">
        <v>2274</v>
      </c>
      <c r="B2631" s="274">
        <v>2198646</v>
      </c>
      <c r="C2631" s="810" t="s">
        <v>3893</v>
      </c>
      <c r="D2631" s="275" t="s">
        <v>552</v>
      </c>
      <c r="E2631" s="623">
        <v>0.157</v>
      </c>
      <c r="F2631" s="277">
        <v>3</v>
      </c>
      <c r="G2631" s="278" t="s">
        <v>48</v>
      </c>
      <c r="H2631" s="279" t="str">
        <f t="shared" si="167"/>
        <v>6</v>
      </c>
      <c r="I2631" s="278">
        <v>0.38</v>
      </c>
      <c r="J2631" s="278">
        <v>0.38</v>
      </c>
      <c r="K2631" s="280"/>
      <c r="L2631" s="280"/>
      <c r="M2631" s="280"/>
      <c r="N2631" s="278">
        <v>0.38</v>
      </c>
      <c r="O2631" s="282">
        <v>100</v>
      </c>
      <c r="P2631" s="278">
        <v>0.38</v>
      </c>
      <c r="Q2631" s="282">
        <v>100</v>
      </c>
      <c r="R2631" s="281">
        <v>0.26599999999999996</v>
      </c>
      <c r="S2631" s="282">
        <v>69.999999999999986</v>
      </c>
      <c r="T2631" s="274" t="s">
        <v>52</v>
      </c>
      <c r="U2631" s="274">
        <v>2021</v>
      </c>
      <c r="V2631" s="960">
        <v>0.157</v>
      </c>
      <c r="W2631" s="928"/>
      <c r="X2631" s="919"/>
      <c r="Y2631" s="31">
        <f t="shared" si="166"/>
        <v>0</v>
      </c>
    </row>
    <row r="2632" spans="1:25" s="23" customFormat="1" ht="20.25" customHeight="1" x14ac:dyDescent="0.3">
      <c r="A2632" s="273">
        <v>2275</v>
      </c>
      <c r="B2632" s="274">
        <v>2194814</v>
      </c>
      <c r="C2632" s="810" t="s">
        <v>3894</v>
      </c>
      <c r="D2632" s="275" t="s">
        <v>249</v>
      </c>
      <c r="E2632" s="623">
        <v>1.232</v>
      </c>
      <c r="F2632" s="277">
        <v>3</v>
      </c>
      <c r="G2632" s="278" t="s">
        <v>48</v>
      </c>
      <c r="H2632" s="279" t="str">
        <f t="shared" si="167"/>
        <v>6</v>
      </c>
      <c r="I2632" s="278">
        <v>1</v>
      </c>
      <c r="J2632" s="278">
        <v>1</v>
      </c>
      <c r="K2632" s="280"/>
      <c r="L2632" s="280"/>
      <c r="M2632" s="280"/>
      <c r="N2632" s="278">
        <v>1</v>
      </c>
      <c r="O2632" s="282">
        <v>100</v>
      </c>
      <c r="P2632" s="278">
        <v>1</v>
      </c>
      <c r="Q2632" s="282">
        <v>100</v>
      </c>
      <c r="R2632" s="281">
        <v>1</v>
      </c>
      <c r="S2632" s="282">
        <v>100</v>
      </c>
      <c r="T2632" s="274" t="s">
        <v>220</v>
      </c>
      <c r="U2632" s="274">
        <v>2022</v>
      </c>
      <c r="V2632" s="960">
        <v>1.232</v>
      </c>
      <c r="W2632" s="928"/>
      <c r="X2632" s="919"/>
      <c r="Y2632" s="31">
        <f t="shared" si="166"/>
        <v>0</v>
      </c>
    </row>
    <row r="2633" spans="1:25" s="23" customFormat="1" ht="20.25" customHeight="1" x14ac:dyDescent="0.3">
      <c r="A2633" s="273">
        <v>2276</v>
      </c>
      <c r="B2633" s="274">
        <v>2198475</v>
      </c>
      <c r="C2633" s="810" t="s">
        <v>3895</v>
      </c>
      <c r="D2633" s="275" t="s">
        <v>205</v>
      </c>
      <c r="E2633" s="623">
        <v>1.2390000000000001</v>
      </c>
      <c r="F2633" s="277">
        <v>3</v>
      </c>
      <c r="G2633" s="278" t="s">
        <v>48</v>
      </c>
      <c r="H2633" s="279" t="str">
        <f t="shared" si="167"/>
        <v>6</v>
      </c>
      <c r="I2633" s="278">
        <v>1.24</v>
      </c>
      <c r="J2633" s="278">
        <v>1.24</v>
      </c>
      <c r="K2633" s="280"/>
      <c r="L2633" s="280"/>
      <c r="M2633" s="280"/>
      <c r="N2633" s="278">
        <v>1.24</v>
      </c>
      <c r="O2633" s="282">
        <v>100</v>
      </c>
      <c r="P2633" s="278">
        <v>1.24</v>
      </c>
      <c r="Q2633" s="282">
        <v>100</v>
      </c>
      <c r="R2633" s="281">
        <v>1.24</v>
      </c>
      <c r="S2633" s="282">
        <v>100</v>
      </c>
      <c r="T2633" s="274" t="s">
        <v>220</v>
      </c>
      <c r="U2633" s="274">
        <v>2022</v>
      </c>
      <c r="V2633" s="960">
        <v>1.2390000000000001</v>
      </c>
      <c r="W2633" s="928"/>
      <c r="X2633" s="919"/>
      <c r="Y2633" s="31">
        <f t="shared" si="166"/>
        <v>0</v>
      </c>
    </row>
    <row r="2634" spans="1:25" s="23" customFormat="1" ht="40.5" customHeight="1" x14ac:dyDescent="0.3">
      <c r="A2634" s="273">
        <v>2277</v>
      </c>
      <c r="B2634" s="274"/>
      <c r="C2634" s="810" t="s">
        <v>3896</v>
      </c>
      <c r="D2634" s="275" t="s">
        <v>3897</v>
      </c>
      <c r="E2634" s="623">
        <v>5.5E-2</v>
      </c>
      <c r="F2634" s="277">
        <v>3</v>
      </c>
      <c r="G2634" s="278" t="s">
        <v>48</v>
      </c>
      <c r="H2634" s="279" t="str">
        <f t="shared" si="167"/>
        <v>6</v>
      </c>
      <c r="I2634" s="278">
        <v>5.5E-2</v>
      </c>
      <c r="J2634" s="278">
        <v>5.5E-2</v>
      </c>
      <c r="K2634" s="280"/>
      <c r="L2634" s="280"/>
      <c r="M2634" s="280"/>
      <c r="N2634" s="278">
        <v>5.5E-2</v>
      </c>
      <c r="O2634" s="282">
        <v>100</v>
      </c>
      <c r="P2634" s="278">
        <v>5.5E-2</v>
      </c>
      <c r="Q2634" s="282">
        <v>100</v>
      </c>
      <c r="R2634" s="281">
        <v>3.85E-2</v>
      </c>
      <c r="S2634" s="282">
        <v>70</v>
      </c>
      <c r="T2634" s="274" t="s">
        <v>52</v>
      </c>
      <c r="U2634" s="274">
        <v>2021</v>
      </c>
      <c r="V2634" s="960">
        <v>5.5E-2</v>
      </c>
      <c r="W2634" s="928"/>
      <c r="X2634" s="919"/>
      <c r="Y2634" s="31">
        <f t="shared" si="166"/>
        <v>0</v>
      </c>
    </row>
    <row r="2635" spans="1:25" s="23" customFormat="1" ht="20.25" customHeight="1" x14ac:dyDescent="0.3">
      <c r="A2635" s="273">
        <v>2278</v>
      </c>
      <c r="B2635" s="274">
        <v>2199402</v>
      </c>
      <c r="C2635" s="810" t="s">
        <v>3898</v>
      </c>
      <c r="D2635" s="275" t="s">
        <v>459</v>
      </c>
      <c r="E2635" s="623">
        <v>0.32700000000000001</v>
      </c>
      <c r="F2635" s="277">
        <v>3</v>
      </c>
      <c r="G2635" s="278" t="s">
        <v>48</v>
      </c>
      <c r="H2635" s="279" t="str">
        <f t="shared" si="167"/>
        <v>6</v>
      </c>
      <c r="I2635" s="278">
        <v>0.33</v>
      </c>
      <c r="J2635" s="278">
        <v>0.33</v>
      </c>
      <c r="K2635" s="280"/>
      <c r="L2635" s="280"/>
      <c r="M2635" s="280"/>
      <c r="N2635" s="278">
        <v>0.33</v>
      </c>
      <c r="O2635" s="282">
        <v>100</v>
      </c>
      <c r="P2635" s="278">
        <v>0.33</v>
      </c>
      <c r="Q2635" s="282">
        <v>100</v>
      </c>
      <c r="R2635" s="281">
        <v>0.23099999999999998</v>
      </c>
      <c r="S2635" s="282">
        <v>70</v>
      </c>
      <c r="T2635" s="274" t="s">
        <v>52</v>
      </c>
      <c r="U2635" s="274">
        <v>2021</v>
      </c>
      <c r="V2635" s="960">
        <v>0.32700000000000001</v>
      </c>
      <c r="W2635" s="928"/>
      <c r="X2635" s="919"/>
      <c r="Y2635" s="31">
        <f t="shared" si="166"/>
        <v>0</v>
      </c>
    </row>
    <row r="2636" spans="1:25" s="23" customFormat="1" ht="20.25" customHeight="1" x14ac:dyDescent="0.3">
      <c r="A2636" s="273">
        <v>2279</v>
      </c>
      <c r="B2636" s="274">
        <v>2198189</v>
      </c>
      <c r="C2636" s="810" t="s">
        <v>3899</v>
      </c>
      <c r="D2636" s="275" t="s">
        <v>135</v>
      </c>
      <c r="E2636" s="623">
        <v>0.22900000000000001</v>
      </c>
      <c r="F2636" s="277">
        <v>3</v>
      </c>
      <c r="G2636" s="278" t="s">
        <v>48</v>
      </c>
      <c r="H2636" s="279" t="str">
        <f t="shared" si="167"/>
        <v>6</v>
      </c>
      <c r="I2636" s="278">
        <v>0.22500000000000001</v>
      </c>
      <c r="J2636" s="278">
        <v>0.22500000000000001</v>
      </c>
      <c r="K2636" s="280"/>
      <c r="L2636" s="280"/>
      <c r="M2636" s="280"/>
      <c r="N2636" s="278">
        <v>0.22500000000000001</v>
      </c>
      <c r="O2636" s="282">
        <v>100</v>
      </c>
      <c r="P2636" s="278">
        <v>0.22500000000000001</v>
      </c>
      <c r="Q2636" s="282">
        <v>100</v>
      </c>
      <c r="R2636" s="281">
        <v>0.1575</v>
      </c>
      <c r="S2636" s="282">
        <v>70</v>
      </c>
      <c r="T2636" s="274" t="s">
        <v>52</v>
      </c>
      <c r="U2636" s="274">
        <v>2021</v>
      </c>
      <c r="V2636" s="960">
        <v>0.22900000000000001</v>
      </c>
      <c r="W2636" s="928"/>
      <c r="X2636" s="919"/>
      <c r="Y2636" s="31">
        <f t="shared" si="166"/>
        <v>0</v>
      </c>
    </row>
    <row r="2637" spans="1:25" s="23" customFormat="1" ht="20.25" customHeight="1" x14ac:dyDescent="0.3">
      <c r="A2637" s="273">
        <v>2280</v>
      </c>
      <c r="B2637" s="274">
        <v>2196822</v>
      </c>
      <c r="C2637" s="810" t="s">
        <v>3900</v>
      </c>
      <c r="D2637" s="275" t="s">
        <v>353</v>
      </c>
      <c r="E2637" s="623">
        <v>0.38300000000000001</v>
      </c>
      <c r="F2637" s="277">
        <v>3</v>
      </c>
      <c r="G2637" s="278" t="s">
        <v>48</v>
      </c>
      <c r="H2637" s="279" t="str">
        <f t="shared" si="167"/>
        <v>6</v>
      </c>
      <c r="I2637" s="278">
        <v>0.375</v>
      </c>
      <c r="J2637" s="278">
        <v>0.375</v>
      </c>
      <c r="K2637" s="280"/>
      <c r="L2637" s="280"/>
      <c r="M2637" s="280"/>
      <c r="N2637" s="278">
        <v>0.375</v>
      </c>
      <c r="O2637" s="282">
        <v>100</v>
      </c>
      <c r="P2637" s="278">
        <v>0.375</v>
      </c>
      <c r="Q2637" s="282">
        <v>100</v>
      </c>
      <c r="R2637" s="281">
        <v>0.26249999999999996</v>
      </c>
      <c r="S2637" s="282">
        <v>69.999999999999986</v>
      </c>
      <c r="T2637" s="274" t="s">
        <v>52</v>
      </c>
      <c r="U2637" s="274">
        <v>2021</v>
      </c>
      <c r="V2637" s="960">
        <v>0.38300000000000001</v>
      </c>
      <c r="W2637" s="928"/>
      <c r="X2637" s="919"/>
      <c r="Y2637" s="31">
        <f t="shared" si="166"/>
        <v>0</v>
      </c>
    </row>
    <row r="2638" spans="1:25" s="23" customFormat="1" ht="20.25" customHeight="1" x14ac:dyDescent="0.3">
      <c r="A2638" s="273">
        <v>2281</v>
      </c>
      <c r="B2638" s="274">
        <v>2197705</v>
      </c>
      <c r="C2638" s="810" t="s">
        <v>3901</v>
      </c>
      <c r="D2638" s="275" t="s">
        <v>3902</v>
      </c>
      <c r="E2638" s="623">
        <v>7.1639999999999997</v>
      </c>
      <c r="F2638" s="277">
        <v>6</v>
      </c>
      <c r="G2638" s="278" t="s">
        <v>39</v>
      </c>
      <c r="H2638" s="279" t="str">
        <f t="shared" si="167"/>
        <v>10</v>
      </c>
      <c r="I2638" s="278">
        <v>0.27</v>
      </c>
      <c r="J2638" s="278">
        <v>0.27</v>
      </c>
      <c r="K2638" s="280"/>
      <c r="L2638" s="280"/>
      <c r="M2638" s="280"/>
      <c r="N2638" s="278">
        <v>0.27</v>
      </c>
      <c r="O2638" s="282">
        <v>100</v>
      </c>
      <c r="P2638" s="278">
        <v>0.27</v>
      </c>
      <c r="Q2638" s="282">
        <v>100</v>
      </c>
      <c r="R2638" s="281">
        <v>0.189</v>
      </c>
      <c r="S2638" s="282">
        <v>70</v>
      </c>
      <c r="T2638" s="274" t="s">
        <v>52</v>
      </c>
      <c r="U2638" s="274">
        <v>2021</v>
      </c>
      <c r="V2638" s="960">
        <v>7.1639999999999997</v>
      </c>
      <c r="W2638" s="928"/>
      <c r="X2638" s="919"/>
      <c r="Y2638" s="31">
        <f t="shared" si="166"/>
        <v>0</v>
      </c>
    </row>
    <row r="2639" spans="1:25" s="23" customFormat="1" ht="20.25" customHeight="1" x14ac:dyDescent="0.3">
      <c r="A2639" s="273">
        <v>2282</v>
      </c>
      <c r="B2639" s="274">
        <v>2196438</v>
      </c>
      <c r="C2639" s="810" t="s">
        <v>3903</v>
      </c>
      <c r="D2639" s="275" t="s">
        <v>3904</v>
      </c>
      <c r="E2639" s="623">
        <v>0.35699999999999998</v>
      </c>
      <c r="F2639" s="277">
        <v>3</v>
      </c>
      <c r="G2639" s="278" t="s">
        <v>48</v>
      </c>
      <c r="H2639" s="279" t="str">
        <f t="shared" si="167"/>
        <v>6</v>
      </c>
      <c r="I2639" s="278">
        <v>0.35499999999999998</v>
      </c>
      <c r="J2639" s="278">
        <v>0.35499999999999998</v>
      </c>
      <c r="K2639" s="280"/>
      <c r="L2639" s="280"/>
      <c r="M2639" s="280"/>
      <c r="N2639" s="278">
        <v>0.35499999999999998</v>
      </c>
      <c r="O2639" s="282">
        <v>100</v>
      </c>
      <c r="P2639" s="278">
        <v>0.35499999999999998</v>
      </c>
      <c r="Q2639" s="282">
        <v>100</v>
      </c>
      <c r="R2639" s="281">
        <v>0.24849999999999997</v>
      </c>
      <c r="S2639" s="282">
        <v>70</v>
      </c>
      <c r="T2639" s="274" t="s">
        <v>52</v>
      </c>
      <c r="U2639" s="274">
        <v>2021</v>
      </c>
      <c r="V2639" s="960">
        <v>0.35699999999999998</v>
      </c>
      <c r="W2639" s="928"/>
      <c r="X2639" s="919"/>
      <c r="Y2639" s="31">
        <f t="shared" si="166"/>
        <v>0</v>
      </c>
    </row>
    <row r="2640" spans="1:25" s="23" customFormat="1" ht="20.25" customHeight="1" x14ac:dyDescent="0.3">
      <c r="A2640" s="273">
        <v>2283</v>
      </c>
      <c r="B2640" s="274"/>
      <c r="C2640" s="810" t="s">
        <v>3905</v>
      </c>
      <c r="D2640" s="275" t="s">
        <v>3906</v>
      </c>
      <c r="E2640" s="623">
        <v>0.71899999999999997</v>
      </c>
      <c r="F2640" s="277">
        <v>3</v>
      </c>
      <c r="G2640" s="278" t="s">
        <v>48</v>
      </c>
      <c r="H2640" s="279" t="str">
        <f t="shared" si="167"/>
        <v>6</v>
      </c>
      <c r="I2640" s="278">
        <v>1.5249999999999999</v>
      </c>
      <c r="J2640" s="278">
        <v>1.5249999999999999</v>
      </c>
      <c r="K2640" s="280"/>
      <c r="L2640" s="280"/>
      <c r="M2640" s="280"/>
      <c r="N2640" s="278">
        <v>1.5249999999999999</v>
      </c>
      <c r="O2640" s="282">
        <v>100</v>
      </c>
      <c r="P2640" s="278">
        <v>1.5249999999999999</v>
      </c>
      <c r="Q2640" s="282">
        <v>100</v>
      </c>
      <c r="R2640" s="281">
        <v>1.0674999999999999</v>
      </c>
      <c r="S2640" s="282">
        <v>70</v>
      </c>
      <c r="T2640" s="274" t="s">
        <v>52</v>
      </c>
      <c r="U2640" s="274">
        <v>2021</v>
      </c>
      <c r="V2640" s="960">
        <v>0.71899999999999997</v>
      </c>
      <c r="W2640" s="928"/>
      <c r="X2640" s="919"/>
      <c r="Y2640" s="31">
        <f t="shared" si="166"/>
        <v>0</v>
      </c>
    </row>
    <row r="2641" spans="1:25" s="23" customFormat="1" ht="20.25" customHeight="1" x14ac:dyDescent="0.3">
      <c r="A2641" s="273">
        <v>2284</v>
      </c>
      <c r="B2641" s="274"/>
      <c r="C2641" s="810" t="s">
        <v>3907</v>
      </c>
      <c r="D2641" s="275" t="s">
        <v>391</v>
      </c>
      <c r="E2641" s="623">
        <v>0.60699999999999998</v>
      </c>
      <c r="F2641" s="277">
        <v>3</v>
      </c>
      <c r="G2641" s="278" t="s">
        <v>48</v>
      </c>
      <c r="H2641" s="279" t="str">
        <f t="shared" si="167"/>
        <v>6</v>
      </c>
      <c r="I2641" s="278"/>
      <c r="J2641" s="278"/>
      <c r="K2641" s="280"/>
      <c r="L2641" s="280"/>
      <c r="M2641" s="280"/>
      <c r="N2641" s="278"/>
      <c r="O2641" s="282"/>
      <c r="P2641" s="278"/>
      <c r="Q2641" s="282"/>
      <c r="R2641" s="281"/>
      <c r="S2641" s="282"/>
      <c r="T2641" s="274"/>
      <c r="U2641" s="274"/>
      <c r="V2641" s="960">
        <v>0.60699999999999998</v>
      </c>
      <c r="W2641" s="928"/>
      <c r="X2641" s="919"/>
      <c r="Y2641" s="31">
        <f t="shared" si="166"/>
        <v>0</v>
      </c>
    </row>
    <row r="2642" spans="1:25" s="23" customFormat="1" ht="20.25" customHeight="1" x14ac:dyDescent="0.3">
      <c r="A2642" s="273">
        <v>2285</v>
      </c>
      <c r="B2642" s="274">
        <v>2198963</v>
      </c>
      <c r="C2642" s="810" t="s">
        <v>3908</v>
      </c>
      <c r="D2642" s="275" t="s">
        <v>100</v>
      </c>
      <c r="E2642" s="623">
        <v>1.409</v>
      </c>
      <c r="F2642" s="277">
        <v>3</v>
      </c>
      <c r="G2642" s="278" t="s">
        <v>48</v>
      </c>
      <c r="H2642" s="279" t="str">
        <f t="shared" si="167"/>
        <v>6</v>
      </c>
      <c r="I2642" s="278">
        <v>1.375</v>
      </c>
      <c r="J2642" s="278">
        <v>1.375</v>
      </c>
      <c r="K2642" s="280"/>
      <c r="L2642" s="280"/>
      <c r="M2642" s="280"/>
      <c r="N2642" s="278">
        <v>1.375</v>
      </c>
      <c r="O2642" s="282">
        <v>100</v>
      </c>
      <c r="P2642" s="278">
        <v>1.375</v>
      </c>
      <c r="Q2642" s="282">
        <v>100</v>
      </c>
      <c r="R2642" s="281">
        <f>J2642*0.6</f>
        <v>0.82499999999999996</v>
      </c>
      <c r="S2642" s="282">
        <v>60</v>
      </c>
      <c r="T2642" s="274" t="s">
        <v>52</v>
      </c>
      <c r="U2642" s="274">
        <v>2021</v>
      </c>
      <c r="V2642" s="960">
        <v>1.409</v>
      </c>
      <c r="W2642" s="928"/>
      <c r="X2642" s="919"/>
      <c r="Y2642" s="31">
        <f t="shared" si="166"/>
        <v>0</v>
      </c>
    </row>
    <row r="2643" spans="1:25" s="23" customFormat="1" ht="20.25" customHeight="1" x14ac:dyDescent="0.3">
      <c r="A2643" s="273">
        <v>2286</v>
      </c>
      <c r="B2643" s="274">
        <v>2201368</v>
      </c>
      <c r="C2643" s="810" t="s">
        <v>3909</v>
      </c>
      <c r="D2643" s="275" t="s">
        <v>943</v>
      </c>
      <c r="E2643" s="623">
        <v>0.66700000000000004</v>
      </c>
      <c r="F2643" s="277">
        <v>3</v>
      </c>
      <c r="G2643" s="278" t="s">
        <v>48</v>
      </c>
      <c r="H2643" s="279" t="str">
        <f t="shared" si="167"/>
        <v>6</v>
      </c>
      <c r="I2643" s="278">
        <v>0.66500000000000004</v>
      </c>
      <c r="J2643" s="278">
        <v>0.66500000000000004</v>
      </c>
      <c r="K2643" s="280"/>
      <c r="L2643" s="280"/>
      <c r="M2643" s="280"/>
      <c r="N2643" s="278">
        <v>0.66500000000000004</v>
      </c>
      <c r="O2643" s="282">
        <v>100</v>
      </c>
      <c r="P2643" s="278">
        <v>0.66500000000000004</v>
      </c>
      <c r="Q2643" s="282">
        <v>100</v>
      </c>
      <c r="R2643" s="281">
        <v>0.39900000000000008</v>
      </c>
      <c r="S2643" s="282">
        <v>60</v>
      </c>
      <c r="T2643" s="274" t="s">
        <v>52</v>
      </c>
      <c r="U2643" s="274">
        <v>2021</v>
      </c>
      <c r="V2643" s="960">
        <v>0.66700000000000004</v>
      </c>
      <c r="W2643" s="928"/>
      <c r="X2643" s="919"/>
      <c r="Y2643" s="31">
        <f t="shared" si="166"/>
        <v>0</v>
      </c>
    </row>
    <row r="2644" spans="1:25" s="23" customFormat="1" ht="20.25" customHeight="1" x14ac:dyDescent="0.3">
      <c r="A2644" s="273">
        <v>2287</v>
      </c>
      <c r="B2644" s="274">
        <v>2194622</v>
      </c>
      <c r="C2644" s="810" t="s">
        <v>3910</v>
      </c>
      <c r="D2644" s="275" t="s">
        <v>258</v>
      </c>
      <c r="E2644" s="623">
        <v>0.8</v>
      </c>
      <c r="F2644" s="277">
        <v>3</v>
      </c>
      <c r="G2644" s="278" t="s">
        <v>48</v>
      </c>
      <c r="H2644" s="279" t="str">
        <f t="shared" si="167"/>
        <v>6</v>
      </c>
      <c r="I2644" s="278">
        <v>0.79500000000000004</v>
      </c>
      <c r="J2644" s="278">
        <v>0.79500000000000004</v>
      </c>
      <c r="K2644" s="280"/>
      <c r="L2644" s="280"/>
      <c r="M2644" s="280"/>
      <c r="N2644" s="278">
        <v>0.79500000000000004</v>
      </c>
      <c r="O2644" s="282">
        <v>100</v>
      </c>
      <c r="P2644" s="278">
        <v>0.79500000000000004</v>
      </c>
      <c r="Q2644" s="282">
        <v>100</v>
      </c>
      <c r="R2644" s="281">
        <v>0.47700000000000004</v>
      </c>
      <c r="S2644" s="282">
        <v>60</v>
      </c>
      <c r="T2644" s="274" t="s">
        <v>52</v>
      </c>
      <c r="U2644" s="274">
        <v>2021</v>
      </c>
      <c r="V2644" s="960">
        <v>0.8</v>
      </c>
      <c r="W2644" s="928"/>
      <c r="X2644" s="919"/>
      <c r="Y2644" s="31">
        <f t="shared" si="166"/>
        <v>0</v>
      </c>
    </row>
    <row r="2645" spans="1:25" s="23" customFormat="1" ht="20.25" customHeight="1" x14ac:dyDescent="0.3">
      <c r="A2645" s="273">
        <v>2288</v>
      </c>
      <c r="B2645" s="274">
        <v>2194220</v>
      </c>
      <c r="C2645" s="810" t="s">
        <v>3911</v>
      </c>
      <c r="D2645" s="275" t="s">
        <v>298</v>
      </c>
      <c r="E2645" s="623">
        <v>0.34599999999999997</v>
      </c>
      <c r="F2645" s="277">
        <v>3</v>
      </c>
      <c r="G2645" s="278" t="s">
        <v>48</v>
      </c>
      <c r="H2645" s="279" t="str">
        <f t="shared" si="167"/>
        <v>6</v>
      </c>
      <c r="I2645" s="278">
        <v>0.625</v>
      </c>
      <c r="J2645" s="278">
        <v>0.625</v>
      </c>
      <c r="K2645" s="280"/>
      <c r="L2645" s="280"/>
      <c r="M2645" s="280"/>
      <c r="N2645" s="278">
        <v>0.625</v>
      </c>
      <c r="O2645" s="282">
        <v>100</v>
      </c>
      <c r="P2645" s="278">
        <v>0.625</v>
      </c>
      <c r="Q2645" s="282">
        <v>100</v>
      </c>
      <c r="R2645" s="281">
        <v>0.375</v>
      </c>
      <c r="S2645" s="282">
        <v>60</v>
      </c>
      <c r="T2645" s="274" t="s">
        <v>52</v>
      </c>
      <c r="U2645" s="274">
        <v>2021</v>
      </c>
      <c r="V2645" s="960">
        <v>0.34599999999999997</v>
      </c>
      <c r="W2645" s="928"/>
      <c r="X2645" s="919"/>
      <c r="Y2645" s="31">
        <f t="shared" ref="Y2645:Y2708" si="168">E2645-V2645-W2645-X2645</f>
        <v>0</v>
      </c>
    </row>
    <row r="2646" spans="1:25" s="23" customFormat="1" ht="20.25" customHeight="1" x14ac:dyDescent="0.3">
      <c r="A2646" s="273">
        <v>2289</v>
      </c>
      <c r="B2646" s="274">
        <v>2199531</v>
      </c>
      <c r="C2646" s="810" t="s">
        <v>3912</v>
      </c>
      <c r="D2646" s="275" t="s">
        <v>544</v>
      </c>
      <c r="E2646" s="623">
        <v>0.38100000000000001</v>
      </c>
      <c r="F2646" s="277">
        <v>3</v>
      </c>
      <c r="G2646" s="278" t="s">
        <v>48</v>
      </c>
      <c r="H2646" s="279" t="str">
        <f t="shared" si="167"/>
        <v>6</v>
      </c>
      <c r="I2646" s="278">
        <v>0.36</v>
      </c>
      <c r="J2646" s="278">
        <v>0.36</v>
      </c>
      <c r="K2646" s="280"/>
      <c r="L2646" s="280"/>
      <c r="M2646" s="280"/>
      <c r="N2646" s="278">
        <v>0.36</v>
      </c>
      <c r="O2646" s="282">
        <v>100</v>
      </c>
      <c r="P2646" s="278">
        <v>0.36</v>
      </c>
      <c r="Q2646" s="282">
        <v>100</v>
      </c>
      <c r="R2646" s="281">
        <v>0.21599999999999997</v>
      </c>
      <c r="S2646" s="282">
        <v>60</v>
      </c>
      <c r="T2646" s="274" t="s">
        <v>52</v>
      </c>
      <c r="U2646" s="274">
        <v>2021</v>
      </c>
      <c r="V2646" s="960">
        <v>0.38100000000000001</v>
      </c>
      <c r="W2646" s="928"/>
      <c r="X2646" s="919"/>
      <c r="Y2646" s="31">
        <f t="shared" si="168"/>
        <v>0</v>
      </c>
    </row>
    <row r="2647" spans="1:25" s="23" customFormat="1" ht="20.25" customHeight="1" x14ac:dyDescent="0.3">
      <c r="A2647" s="273">
        <v>2290</v>
      </c>
      <c r="B2647" s="274">
        <v>2191941</v>
      </c>
      <c r="C2647" s="810" t="s">
        <v>3913</v>
      </c>
      <c r="D2647" s="275" t="s">
        <v>155</v>
      </c>
      <c r="E2647" s="623">
        <v>0.44</v>
      </c>
      <c r="F2647" s="277">
        <v>3</v>
      </c>
      <c r="G2647" s="278" t="s">
        <v>48</v>
      </c>
      <c r="H2647" s="279" t="str">
        <f t="shared" si="167"/>
        <v>6</v>
      </c>
      <c r="I2647" s="278">
        <v>0.44</v>
      </c>
      <c r="J2647" s="278">
        <v>0.44</v>
      </c>
      <c r="K2647" s="280"/>
      <c r="L2647" s="280"/>
      <c r="M2647" s="280"/>
      <c r="N2647" s="281">
        <v>0</v>
      </c>
      <c r="O2647" s="282">
        <v>0</v>
      </c>
      <c r="P2647" s="281">
        <v>0</v>
      </c>
      <c r="Q2647" s="282">
        <v>0</v>
      </c>
      <c r="R2647" s="281">
        <v>0</v>
      </c>
      <c r="S2647" s="282">
        <v>0</v>
      </c>
      <c r="T2647" s="274"/>
      <c r="U2647" s="274"/>
      <c r="V2647" s="960">
        <v>0.44</v>
      </c>
      <c r="W2647" s="928"/>
      <c r="X2647" s="919"/>
      <c r="Y2647" s="31">
        <f t="shared" si="168"/>
        <v>0</v>
      </c>
    </row>
    <row r="2648" spans="1:25" s="23" customFormat="1" ht="20.25" customHeight="1" x14ac:dyDescent="0.3">
      <c r="A2648" s="273">
        <v>2291</v>
      </c>
      <c r="B2648" s="274">
        <v>2196218</v>
      </c>
      <c r="C2648" s="810" t="s">
        <v>3914</v>
      </c>
      <c r="D2648" s="275" t="s">
        <v>161</v>
      </c>
      <c r="E2648" s="623">
        <v>0.97399999999999998</v>
      </c>
      <c r="F2648" s="277">
        <v>3</v>
      </c>
      <c r="G2648" s="278" t="s">
        <v>48</v>
      </c>
      <c r="H2648" s="279" t="str">
        <f t="shared" si="167"/>
        <v>6</v>
      </c>
      <c r="I2648" s="278">
        <v>0.9</v>
      </c>
      <c r="J2648" s="278">
        <v>0.9</v>
      </c>
      <c r="K2648" s="280"/>
      <c r="L2648" s="280"/>
      <c r="M2648" s="280"/>
      <c r="N2648" s="278">
        <v>0.9</v>
      </c>
      <c r="O2648" s="282">
        <v>100</v>
      </c>
      <c r="P2648" s="278">
        <v>0.9</v>
      </c>
      <c r="Q2648" s="282">
        <v>100</v>
      </c>
      <c r="R2648" s="281">
        <v>0.54</v>
      </c>
      <c r="S2648" s="282">
        <v>60</v>
      </c>
      <c r="T2648" s="274" t="s">
        <v>52</v>
      </c>
      <c r="U2648" s="274">
        <v>2021</v>
      </c>
      <c r="V2648" s="960">
        <v>0.97399999999999998</v>
      </c>
      <c r="W2648" s="928"/>
      <c r="X2648" s="919"/>
      <c r="Y2648" s="31">
        <f t="shared" si="168"/>
        <v>0</v>
      </c>
    </row>
    <row r="2649" spans="1:25" s="23" customFormat="1" ht="20.25" customHeight="1" x14ac:dyDescent="0.3">
      <c r="A2649" s="273">
        <v>2292</v>
      </c>
      <c r="B2649" s="274">
        <v>2194681</v>
      </c>
      <c r="C2649" s="810" t="s">
        <v>3915</v>
      </c>
      <c r="D2649" s="275" t="s">
        <v>497</v>
      </c>
      <c r="E2649" s="623">
        <v>0.46899999999999997</v>
      </c>
      <c r="F2649" s="277">
        <v>3</v>
      </c>
      <c r="G2649" s="278" t="s">
        <v>48</v>
      </c>
      <c r="H2649" s="279" t="str">
        <f t="shared" si="167"/>
        <v>6</v>
      </c>
      <c r="I2649" s="278">
        <v>0.49</v>
      </c>
      <c r="J2649" s="278">
        <v>0.49</v>
      </c>
      <c r="K2649" s="280"/>
      <c r="L2649" s="280"/>
      <c r="M2649" s="280"/>
      <c r="N2649" s="278">
        <v>0.49</v>
      </c>
      <c r="O2649" s="282">
        <v>100</v>
      </c>
      <c r="P2649" s="278">
        <v>0.49</v>
      </c>
      <c r="Q2649" s="282">
        <v>100</v>
      </c>
      <c r="R2649" s="281">
        <v>0.29399999999999998</v>
      </c>
      <c r="S2649" s="282">
        <v>60</v>
      </c>
      <c r="T2649" s="274" t="s">
        <v>52</v>
      </c>
      <c r="U2649" s="274">
        <v>2021</v>
      </c>
      <c r="V2649" s="960">
        <v>0.46899999999999997</v>
      </c>
      <c r="W2649" s="928"/>
      <c r="X2649" s="919"/>
      <c r="Y2649" s="31">
        <f t="shared" si="168"/>
        <v>0</v>
      </c>
    </row>
    <row r="2650" spans="1:25" s="23" customFormat="1" ht="40.5" customHeight="1" x14ac:dyDescent="0.3">
      <c r="A2650" s="273">
        <v>2293</v>
      </c>
      <c r="B2650" s="274"/>
      <c r="C2650" s="810" t="s">
        <v>3916</v>
      </c>
      <c r="D2650" s="275" t="s">
        <v>3917</v>
      </c>
      <c r="E2650" s="623">
        <v>0.29899999999999999</v>
      </c>
      <c r="F2650" s="277">
        <v>3</v>
      </c>
      <c r="G2650" s="278" t="s">
        <v>48</v>
      </c>
      <c r="H2650" s="279" t="str">
        <f t="shared" si="167"/>
        <v>6</v>
      </c>
      <c r="I2650" s="278">
        <v>0.3</v>
      </c>
      <c r="J2650" s="278">
        <v>0.3</v>
      </c>
      <c r="K2650" s="280"/>
      <c r="L2650" s="280"/>
      <c r="M2650" s="280"/>
      <c r="N2650" s="278">
        <v>0.3</v>
      </c>
      <c r="O2650" s="282">
        <v>100</v>
      </c>
      <c r="P2650" s="278">
        <v>0.3</v>
      </c>
      <c r="Q2650" s="282">
        <v>100</v>
      </c>
      <c r="R2650" s="281">
        <v>0.18</v>
      </c>
      <c r="S2650" s="282">
        <v>60</v>
      </c>
      <c r="T2650" s="274" t="s">
        <v>52</v>
      </c>
      <c r="U2650" s="274">
        <v>2021</v>
      </c>
      <c r="V2650" s="960">
        <v>0.29899999999999999</v>
      </c>
      <c r="W2650" s="928"/>
      <c r="X2650" s="919"/>
      <c r="Y2650" s="31">
        <f t="shared" si="168"/>
        <v>0</v>
      </c>
    </row>
    <row r="2651" spans="1:25" s="23" customFormat="1" ht="20.25" customHeight="1" x14ac:dyDescent="0.3">
      <c r="A2651" s="273">
        <v>2294</v>
      </c>
      <c r="B2651" s="274">
        <v>2194543</v>
      </c>
      <c r="C2651" s="810" t="s">
        <v>3918</v>
      </c>
      <c r="D2651" s="275" t="s">
        <v>1243</v>
      </c>
      <c r="E2651" s="623">
        <v>0.248</v>
      </c>
      <c r="F2651" s="277">
        <v>3</v>
      </c>
      <c r="G2651" s="278" t="s">
        <v>48</v>
      </c>
      <c r="H2651" s="279" t="str">
        <f t="shared" si="167"/>
        <v>6</v>
      </c>
      <c r="I2651" s="278">
        <v>0.47</v>
      </c>
      <c r="J2651" s="278">
        <v>0.47</v>
      </c>
      <c r="K2651" s="280"/>
      <c r="L2651" s="280"/>
      <c r="M2651" s="280"/>
      <c r="N2651" s="278">
        <v>0.47</v>
      </c>
      <c r="O2651" s="282">
        <v>100</v>
      </c>
      <c r="P2651" s="278">
        <v>0.47</v>
      </c>
      <c r="Q2651" s="282">
        <v>100</v>
      </c>
      <c r="R2651" s="281">
        <v>0.28199999999999997</v>
      </c>
      <c r="S2651" s="282">
        <v>60</v>
      </c>
      <c r="T2651" s="274" t="s">
        <v>52</v>
      </c>
      <c r="U2651" s="274">
        <v>2021</v>
      </c>
      <c r="V2651" s="960">
        <v>0.248</v>
      </c>
      <c r="W2651" s="928"/>
      <c r="X2651" s="919"/>
      <c r="Y2651" s="31">
        <f t="shared" si="168"/>
        <v>0</v>
      </c>
    </row>
    <row r="2652" spans="1:25" s="23" customFormat="1" ht="20.25" customHeight="1" x14ac:dyDescent="0.3">
      <c r="A2652" s="273">
        <v>2295</v>
      </c>
      <c r="B2652" s="274">
        <v>2191395</v>
      </c>
      <c r="C2652" s="810" t="s">
        <v>3919</v>
      </c>
      <c r="D2652" s="275" t="s">
        <v>435</v>
      </c>
      <c r="E2652" s="623">
        <v>0.24099999999999999</v>
      </c>
      <c r="F2652" s="277">
        <v>3</v>
      </c>
      <c r="G2652" s="278" t="s">
        <v>48</v>
      </c>
      <c r="H2652" s="279" t="str">
        <f t="shared" si="167"/>
        <v>6</v>
      </c>
      <c r="I2652" s="278">
        <v>0.48</v>
      </c>
      <c r="J2652" s="278">
        <v>0.48</v>
      </c>
      <c r="K2652" s="280"/>
      <c r="L2652" s="280"/>
      <c r="M2652" s="280"/>
      <c r="N2652" s="278">
        <v>0.48</v>
      </c>
      <c r="O2652" s="282">
        <v>100</v>
      </c>
      <c r="P2652" s="278">
        <v>0.48</v>
      </c>
      <c r="Q2652" s="282">
        <v>100</v>
      </c>
      <c r="R2652" s="281">
        <v>0.28799999999999998</v>
      </c>
      <c r="S2652" s="282">
        <v>60</v>
      </c>
      <c r="T2652" s="274" t="s">
        <v>52</v>
      </c>
      <c r="U2652" s="274">
        <v>2021</v>
      </c>
      <c r="V2652" s="960">
        <v>0.24099999999999999</v>
      </c>
      <c r="W2652" s="928"/>
      <c r="X2652" s="919"/>
      <c r="Y2652" s="31">
        <f t="shared" si="168"/>
        <v>0</v>
      </c>
    </row>
    <row r="2653" spans="1:25" s="23" customFormat="1" ht="20.25" customHeight="1" x14ac:dyDescent="0.3">
      <c r="A2653" s="273">
        <v>2296</v>
      </c>
      <c r="B2653" s="274">
        <v>2192757</v>
      </c>
      <c r="C2653" s="810" t="s">
        <v>3920</v>
      </c>
      <c r="D2653" s="275" t="s">
        <v>976</v>
      </c>
      <c r="E2653" s="623">
        <v>0.41699999999999998</v>
      </c>
      <c r="F2653" s="277">
        <v>3</v>
      </c>
      <c r="G2653" s="278" t="s">
        <v>48</v>
      </c>
      <c r="H2653" s="279" t="str">
        <f t="shared" si="167"/>
        <v>6</v>
      </c>
      <c r="I2653" s="278">
        <v>0.96</v>
      </c>
      <c r="J2653" s="278">
        <v>0.96</v>
      </c>
      <c r="K2653" s="280"/>
      <c r="L2653" s="280"/>
      <c r="M2653" s="280"/>
      <c r="N2653" s="278">
        <v>0.96</v>
      </c>
      <c r="O2653" s="282">
        <v>100</v>
      </c>
      <c r="P2653" s="278">
        <v>0.96</v>
      </c>
      <c r="Q2653" s="282">
        <v>100</v>
      </c>
      <c r="R2653" s="281">
        <v>0.57599999999999996</v>
      </c>
      <c r="S2653" s="282">
        <v>60</v>
      </c>
      <c r="T2653" s="274" t="s">
        <v>52</v>
      </c>
      <c r="U2653" s="274">
        <v>2021</v>
      </c>
      <c r="V2653" s="960">
        <v>0.41699999999999998</v>
      </c>
      <c r="W2653" s="928"/>
      <c r="X2653" s="919"/>
      <c r="Y2653" s="31">
        <f t="shared" si="168"/>
        <v>0</v>
      </c>
    </row>
    <row r="2654" spans="1:25" s="23" customFormat="1" ht="20.25" customHeight="1" x14ac:dyDescent="0.3">
      <c r="A2654" s="273">
        <v>2297</v>
      </c>
      <c r="B2654" s="274">
        <v>2199703</v>
      </c>
      <c r="C2654" s="810" t="s">
        <v>3921</v>
      </c>
      <c r="D2654" s="275" t="s">
        <v>481</v>
      </c>
      <c r="E2654" s="623">
        <v>0.67</v>
      </c>
      <c r="F2654" s="277">
        <v>3</v>
      </c>
      <c r="G2654" s="278" t="s">
        <v>48</v>
      </c>
      <c r="H2654" s="279" t="str">
        <f t="shared" si="167"/>
        <v>6</v>
      </c>
      <c r="I2654" s="278">
        <v>0.67</v>
      </c>
      <c r="J2654" s="278">
        <v>0.67</v>
      </c>
      <c r="K2654" s="280"/>
      <c r="L2654" s="280"/>
      <c r="M2654" s="280"/>
      <c r="N2654" s="278">
        <v>0.67</v>
      </c>
      <c r="O2654" s="282">
        <v>100</v>
      </c>
      <c r="P2654" s="278">
        <v>0.67</v>
      </c>
      <c r="Q2654" s="282">
        <v>100</v>
      </c>
      <c r="R2654" s="281">
        <v>0.40200000000000002</v>
      </c>
      <c r="S2654" s="282">
        <v>60</v>
      </c>
      <c r="T2654" s="274" t="s">
        <v>52</v>
      </c>
      <c r="U2654" s="274">
        <v>2021</v>
      </c>
      <c r="V2654" s="960">
        <v>0.67</v>
      </c>
      <c r="W2654" s="928"/>
      <c r="X2654" s="919"/>
      <c r="Y2654" s="31">
        <f t="shared" si="168"/>
        <v>0</v>
      </c>
    </row>
    <row r="2655" spans="1:25" s="23" customFormat="1" ht="20.25" customHeight="1" x14ac:dyDescent="0.3">
      <c r="A2655" s="273">
        <v>2298</v>
      </c>
      <c r="B2655" s="274">
        <v>2198257</v>
      </c>
      <c r="C2655" s="810" t="s">
        <v>3922</v>
      </c>
      <c r="D2655" s="275" t="s">
        <v>127</v>
      </c>
      <c r="E2655" s="623">
        <v>1.1000000000000001</v>
      </c>
      <c r="F2655" s="277">
        <v>3</v>
      </c>
      <c r="G2655" s="278" t="s">
        <v>48</v>
      </c>
      <c r="H2655" s="279" t="str">
        <f t="shared" si="167"/>
        <v>6</v>
      </c>
      <c r="I2655" s="278">
        <v>1.1000000000000001</v>
      </c>
      <c r="J2655" s="278">
        <v>1.1000000000000001</v>
      </c>
      <c r="K2655" s="280"/>
      <c r="L2655" s="280"/>
      <c r="M2655" s="280"/>
      <c r="N2655" s="278">
        <v>1.1000000000000001</v>
      </c>
      <c r="O2655" s="282">
        <v>100</v>
      </c>
      <c r="P2655" s="278">
        <v>1.1000000000000001</v>
      </c>
      <c r="Q2655" s="282">
        <v>100</v>
      </c>
      <c r="R2655" s="281">
        <v>0.66</v>
      </c>
      <c r="S2655" s="282">
        <v>60</v>
      </c>
      <c r="T2655" s="274" t="s">
        <v>52</v>
      </c>
      <c r="U2655" s="274">
        <v>2021</v>
      </c>
      <c r="V2655" s="960">
        <v>1.1000000000000001</v>
      </c>
      <c r="W2655" s="928"/>
      <c r="X2655" s="919"/>
      <c r="Y2655" s="31">
        <f t="shared" si="168"/>
        <v>0</v>
      </c>
    </row>
    <row r="2656" spans="1:25" s="23" customFormat="1" ht="20.25" customHeight="1" x14ac:dyDescent="0.3">
      <c r="A2656" s="273">
        <v>2299</v>
      </c>
      <c r="B2656" s="274">
        <v>2198842</v>
      </c>
      <c r="C2656" s="810" t="s">
        <v>3923</v>
      </c>
      <c r="D2656" s="275" t="s">
        <v>765</v>
      </c>
      <c r="E2656" s="623">
        <v>1.706</v>
      </c>
      <c r="F2656" s="277">
        <v>3</v>
      </c>
      <c r="G2656" s="278" t="s">
        <v>48</v>
      </c>
      <c r="H2656" s="279" t="str">
        <f t="shared" si="167"/>
        <v>6</v>
      </c>
      <c r="I2656" s="278">
        <v>1.7</v>
      </c>
      <c r="J2656" s="278">
        <v>1.7</v>
      </c>
      <c r="K2656" s="280"/>
      <c r="L2656" s="280"/>
      <c r="M2656" s="280"/>
      <c r="N2656" s="278">
        <v>1.7</v>
      </c>
      <c r="O2656" s="282">
        <v>100</v>
      </c>
      <c r="P2656" s="278">
        <v>1.7</v>
      </c>
      <c r="Q2656" s="282">
        <v>100</v>
      </c>
      <c r="R2656" s="281">
        <v>1.02</v>
      </c>
      <c r="S2656" s="282">
        <v>60</v>
      </c>
      <c r="T2656" s="274" t="s">
        <v>52</v>
      </c>
      <c r="U2656" s="274">
        <v>2021</v>
      </c>
      <c r="V2656" s="960">
        <v>1.706</v>
      </c>
      <c r="W2656" s="928"/>
      <c r="X2656" s="919"/>
      <c r="Y2656" s="31">
        <f t="shared" si="168"/>
        <v>0</v>
      </c>
    </row>
    <row r="2657" spans="1:25" s="23" customFormat="1" ht="20.25" customHeight="1" x14ac:dyDescent="0.3">
      <c r="A2657" s="273">
        <v>2300</v>
      </c>
      <c r="B2657" s="274">
        <v>2202703</v>
      </c>
      <c r="C2657" s="810" t="s">
        <v>3924</v>
      </c>
      <c r="D2657" s="275" t="s">
        <v>471</v>
      </c>
      <c r="E2657" s="623">
        <v>0.61199999999999999</v>
      </c>
      <c r="F2657" s="277">
        <v>3</v>
      </c>
      <c r="G2657" s="278" t="s">
        <v>48</v>
      </c>
      <c r="H2657" s="279" t="str">
        <f t="shared" si="167"/>
        <v>6</v>
      </c>
      <c r="I2657" s="278">
        <v>0.63</v>
      </c>
      <c r="J2657" s="278">
        <v>0.63</v>
      </c>
      <c r="K2657" s="280"/>
      <c r="L2657" s="280"/>
      <c r="M2657" s="280"/>
      <c r="N2657" s="278">
        <v>0.63</v>
      </c>
      <c r="O2657" s="282">
        <v>100</v>
      </c>
      <c r="P2657" s="278">
        <v>0.63</v>
      </c>
      <c r="Q2657" s="282">
        <v>100</v>
      </c>
      <c r="R2657" s="281">
        <v>0.37799999999999995</v>
      </c>
      <c r="S2657" s="282">
        <v>60</v>
      </c>
      <c r="T2657" s="274" t="s">
        <v>52</v>
      </c>
      <c r="U2657" s="274">
        <v>2021</v>
      </c>
      <c r="V2657" s="960">
        <v>0.61199999999999999</v>
      </c>
      <c r="W2657" s="928"/>
      <c r="X2657" s="919"/>
      <c r="Y2657" s="31">
        <f t="shared" si="168"/>
        <v>0</v>
      </c>
    </row>
    <row r="2658" spans="1:25" s="23" customFormat="1" ht="20.25" customHeight="1" x14ac:dyDescent="0.3">
      <c r="A2658" s="273">
        <v>2301</v>
      </c>
      <c r="B2658" s="274">
        <v>2194683</v>
      </c>
      <c r="C2658" s="810" t="s">
        <v>3925</v>
      </c>
      <c r="D2658" s="275" t="s">
        <v>465</v>
      </c>
      <c r="E2658" s="623">
        <v>0.878</v>
      </c>
      <c r="F2658" s="277">
        <v>3</v>
      </c>
      <c r="G2658" s="278" t="s">
        <v>48</v>
      </c>
      <c r="H2658" s="279" t="str">
        <f t="shared" si="167"/>
        <v>6</v>
      </c>
      <c r="I2658" s="278">
        <v>0.84499999999999997</v>
      </c>
      <c r="J2658" s="278">
        <v>0.84499999999999997</v>
      </c>
      <c r="K2658" s="280"/>
      <c r="L2658" s="280"/>
      <c r="M2658" s="280"/>
      <c r="N2658" s="278">
        <v>0.84499999999999997</v>
      </c>
      <c r="O2658" s="282">
        <v>100</v>
      </c>
      <c r="P2658" s="278">
        <v>0.84499999999999997</v>
      </c>
      <c r="Q2658" s="282">
        <v>100</v>
      </c>
      <c r="R2658" s="281">
        <v>0.50700000000000001</v>
      </c>
      <c r="S2658" s="282">
        <v>60</v>
      </c>
      <c r="T2658" s="274" t="s">
        <v>52</v>
      </c>
      <c r="U2658" s="274">
        <v>2021</v>
      </c>
      <c r="V2658" s="960">
        <v>0.878</v>
      </c>
      <c r="W2658" s="928"/>
      <c r="X2658" s="919"/>
      <c r="Y2658" s="31">
        <f t="shared" si="168"/>
        <v>0</v>
      </c>
    </row>
    <row r="2659" spans="1:25" s="23" customFormat="1" ht="20.25" customHeight="1" x14ac:dyDescent="0.3">
      <c r="A2659" s="273">
        <v>2302</v>
      </c>
      <c r="B2659" s="274">
        <v>2192075</v>
      </c>
      <c r="C2659" s="810" t="s">
        <v>3926</v>
      </c>
      <c r="D2659" s="275" t="s">
        <v>117</v>
      </c>
      <c r="E2659" s="623">
        <v>0.72499999999999998</v>
      </c>
      <c r="F2659" s="277">
        <v>3</v>
      </c>
      <c r="G2659" s="278" t="s">
        <v>48</v>
      </c>
      <c r="H2659" s="279" t="str">
        <f t="shared" si="167"/>
        <v>6</v>
      </c>
      <c r="I2659" s="278">
        <v>0.72499999999999998</v>
      </c>
      <c r="J2659" s="278">
        <v>0.72499999999999998</v>
      </c>
      <c r="K2659" s="280"/>
      <c r="L2659" s="280"/>
      <c r="M2659" s="280"/>
      <c r="N2659" s="278">
        <v>0.72499999999999998</v>
      </c>
      <c r="O2659" s="282">
        <v>100</v>
      </c>
      <c r="P2659" s="278">
        <v>0.72499999999999998</v>
      </c>
      <c r="Q2659" s="282">
        <v>100</v>
      </c>
      <c r="R2659" s="281">
        <v>0.435</v>
      </c>
      <c r="S2659" s="282">
        <v>60</v>
      </c>
      <c r="T2659" s="274" t="s">
        <v>52</v>
      </c>
      <c r="U2659" s="274">
        <v>2021</v>
      </c>
      <c r="V2659" s="960">
        <v>0.72499999999999998</v>
      </c>
      <c r="W2659" s="928"/>
      <c r="X2659" s="919"/>
      <c r="Y2659" s="31">
        <f t="shared" si="168"/>
        <v>0</v>
      </c>
    </row>
    <row r="2660" spans="1:25" s="23" customFormat="1" ht="20.25" customHeight="1" x14ac:dyDescent="0.3">
      <c r="A2660" s="273">
        <v>2303</v>
      </c>
      <c r="B2660" s="274">
        <v>2198158</v>
      </c>
      <c r="C2660" s="810" t="s">
        <v>3927</v>
      </c>
      <c r="D2660" s="275" t="s">
        <v>1652</v>
      </c>
      <c r="E2660" s="623">
        <v>0.12</v>
      </c>
      <c r="F2660" s="277">
        <v>3</v>
      </c>
      <c r="G2660" s="278" t="s">
        <v>48</v>
      </c>
      <c r="H2660" s="279" t="str">
        <f t="shared" si="167"/>
        <v>6</v>
      </c>
      <c r="I2660" s="278">
        <v>1.01</v>
      </c>
      <c r="J2660" s="278">
        <v>1.01</v>
      </c>
      <c r="K2660" s="280"/>
      <c r="L2660" s="280"/>
      <c r="M2660" s="280"/>
      <c r="N2660" s="278">
        <v>1.01</v>
      </c>
      <c r="O2660" s="282">
        <v>100</v>
      </c>
      <c r="P2660" s="278">
        <v>1.01</v>
      </c>
      <c r="Q2660" s="282">
        <v>100</v>
      </c>
      <c r="R2660" s="281">
        <v>0.60599999999999998</v>
      </c>
      <c r="S2660" s="282">
        <v>60</v>
      </c>
      <c r="T2660" s="274" t="s">
        <v>52</v>
      </c>
      <c r="U2660" s="274">
        <v>2021</v>
      </c>
      <c r="V2660" s="960">
        <v>0.12</v>
      </c>
      <c r="W2660" s="928"/>
      <c r="X2660" s="919"/>
      <c r="Y2660" s="31">
        <f t="shared" si="168"/>
        <v>0</v>
      </c>
    </row>
    <row r="2661" spans="1:25" s="23" customFormat="1" ht="20.25" customHeight="1" x14ac:dyDescent="0.3">
      <c r="A2661" s="273">
        <v>2304</v>
      </c>
      <c r="B2661" s="274">
        <v>2192796</v>
      </c>
      <c r="C2661" s="810" t="s">
        <v>3928</v>
      </c>
      <c r="D2661" s="275" t="s">
        <v>3929</v>
      </c>
      <c r="E2661" s="623">
        <v>0.77900000000000003</v>
      </c>
      <c r="F2661" s="277">
        <v>3</v>
      </c>
      <c r="G2661" s="278" t="s">
        <v>48</v>
      </c>
      <c r="H2661" s="279" t="str">
        <f t="shared" si="167"/>
        <v>6</v>
      </c>
      <c r="I2661" s="278">
        <v>0.78</v>
      </c>
      <c r="J2661" s="278">
        <v>0.78</v>
      </c>
      <c r="K2661" s="280"/>
      <c r="L2661" s="280"/>
      <c r="M2661" s="280"/>
      <c r="N2661" s="278">
        <v>0.78</v>
      </c>
      <c r="O2661" s="282">
        <v>100</v>
      </c>
      <c r="P2661" s="278">
        <v>0.78</v>
      </c>
      <c r="Q2661" s="282">
        <v>100</v>
      </c>
      <c r="R2661" s="281">
        <v>0.46800000000000003</v>
      </c>
      <c r="S2661" s="282">
        <v>60</v>
      </c>
      <c r="T2661" s="274" t="s">
        <v>52</v>
      </c>
      <c r="U2661" s="274">
        <v>2021</v>
      </c>
      <c r="V2661" s="960">
        <v>0.77900000000000003</v>
      </c>
      <c r="W2661" s="928"/>
      <c r="X2661" s="919"/>
      <c r="Y2661" s="31">
        <f t="shared" si="168"/>
        <v>0</v>
      </c>
    </row>
    <row r="2662" spans="1:25" s="23" customFormat="1" ht="20.25" customHeight="1" x14ac:dyDescent="0.3">
      <c r="A2662" s="273">
        <v>2305</v>
      </c>
      <c r="B2662" s="274">
        <v>2191702</v>
      </c>
      <c r="C2662" s="810" t="s">
        <v>3930</v>
      </c>
      <c r="D2662" s="275" t="s">
        <v>575</v>
      </c>
      <c r="E2662" s="623">
        <v>0.54500000000000004</v>
      </c>
      <c r="F2662" s="277">
        <v>3</v>
      </c>
      <c r="G2662" s="278" t="s">
        <v>48</v>
      </c>
      <c r="H2662" s="279" t="str">
        <f t="shared" si="167"/>
        <v>6</v>
      </c>
      <c r="I2662" s="278">
        <v>0.54500000000000004</v>
      </c>
      <c r="J2662" s="278">
        <v>0.54500000000000004</v>
      </c>
      <c r="K2662" s="280"/>
      <c r="L2662" s="280"/>
      <c r="M2662" s="280"/>
      <c r="N2662" s="278">
        <v>0.54500000000000004</v>
      </c>
      <c r="O2662" s="282">
        <v>100</v>
      </c>
      <c r="P2662" s="278">
        <v>0.54500000000000004</v>
      </c>
      <c r="Q2662" s="282">
        <v>100</v>
      </c>
      <c r="R2662" s="281">
        <v>0.32700000000000001</v>
      </c>
      <c r="S2662" s="282">
        <v>60</v>
      </c>
      <c r="T2662" s="274" t="s">
        <v>52</v>
      </c>
      <c r="U2662" s="274">
        <v>2021</v>
      </c>
      <c r="V2662" s="960">
        <v>0.54500000000000004</v>
      </c>
      <c r="W2662" s="928"/>
      <c r="X2662" s="919"/>
      <c r="Y2662" s="31">
        <f t="shared" si="168"/>
        <v>0</v>
      </c>
    </row>
    <row r="2663" spans="1:25" s="23" customFormat="1" ht="20.25" customHeight="1" x14ac:dyDescent="0.3">
      <c r="A2663" s="273">
        <v>2306</v>
      </c>
      <c r="B2663" s="274">
        <v>2201825</v>
      </c>
      <c r="C2663" s="810" t="s">
        <v>3931</v>
      </c>
      <c r="D2663" s="275" t="s">
        <v>3932</v>
      </c>
      <c r="E2663" s="623">
        <v>0.312</v>
      </c>
      <c r="F2663" s="277">
        <v>3</v>
      </c>
      <c r="G2663" s="278" t="s">
        <v>48</v>
      </c>
      <c r="H2663" s="279" t="str">
        <f t="shared" si="167"/>
        <v>6</v>
      </c>
      <c r="I2663" s="278">
        <v>0.31</v>
      </c>
      <c r="J2663" s="278">
        <v>0.31</v>
      </c>
      <c r="K2663" s="280"/>
      <c r="L2663" s="280"/>
      <c r="M2663" s="280"/>
      <c r="N2663" s="278">
        <v>0.31</v>
      </c>
      <c r="O2663" s="282">
        <v>100</v>
      </c>
      <c r="P2663" s="278">
        <v>0.31</v>
      </c>
      <c r="Q2663" s="282">
        <v>100</v>
      </c>
      <c r="R2663" s="281">
        <v>0.18600000000000003</v>
      </c>
      <c r="S2663" s="282">
        <v>60</v>
      </c>
      <c r="T2663" s="274" t="s">
        <v>52</v>
      </c>
      <c r="U2663" s="274">
        <v>2021</v>
      </c>
      <c r="V2663" s="960">
        <v>0.312</v>
      </c>
      <c r="W2663" s="928"/>
      <c r="X2663" s="919"/>
      <c r="Y2663" s="31">
        <f t="shared" si="168"/>
        <v>0</v>
      </c>
    </row>
    <row r="2664" spans="1:25" s="23" customFormat="1" ht="20.25" customHeight="1" x14ac:dyDescent="0.3">
      <c r="A2664" s="273">
        <v>2307</v>
      </c>
      <c r="B2664" s="274">
        <v>2196091</v>
      </c>
      <c r="C2664" s="810" t="s">
        <v>3933</v>
      </c>
      <c r="D2664" s="275" t="s">
        <v>488</v>
      </c>
      <c r="E2664" s="623">
        <v>0.20799999999999999</v>
      </c>
      <c r="F2664" s="277">
        <v>3</v>
      </c>
      <c r="G2664" s="278" t="s">
        <v>48</v>
      </c>
      <c r="H2664" s="279" t="str">
        <f t="shared" si="167"/>
        <v>6</v>
      </c>
      <c r="I2664" s="278">
        <v>0.21</v>
      </c>
      <c r="J2664" s="278">
        <v>0.21</v>
      </c>
      <c r="K2664" s="280"/>
      <c r="L2664" s="280"/>
      <c r="M2664" s="280"/>
      <c r="N2664" s="278">
        <v>0.21</v>
      </c>
      <c r="O2664" s="282">
        <v>100</v>
      </c>
      <c r="P2664" s="278">
        <v>0.21</v>
      </c>
      <c r="Q2664" s="282">
        <v>100</v>
      </c>
      <c r="R2664" s="281">
        <v>0.126</v>
      </c>
      <c r="S2664" s="282">
        <v>60</v>
      </c>
      <c r="T2664" s="274" t="s">
        <v>52</v>
      </c>
      <c r="U2664" s="274">
        <v>2021</v>
      </c>
      <c r="V2664" s="960">
        <v>0.20799999999999999</v>
      </c>
      <c r="W2664" s="928"/>
      <c r="X2664" s="919"/>
      <c r="Y2664" s="31">
        <f t="shared" si="168"/>
        <v>0</v>
      </c>
    </row>
    <row r="2665" spans="1:25" s="23" customFormat="1" ht="20.25" customHeight="1" x14ac:dyDescent="0.3">
      <c r="A2665" s="273">
        <v>2308</v>
      </c>
      <c r="B2665" s="274">
        <v>2192084</v>
      </c>
      <c r="C2665" s="810" t="s">
        <v>3934</v>
      </c>
      <c r="D2665" s="275" t="s">
        <v>3324</v>
      </c>
      <c r="E2665" s="623">
        <v>1.089</v>
      </c>
      <c r="F2665" s="277">
        <v>3</v>
      </c>
      <c r="G2665" s="278" t="s">
        <v>48</v>
      </c>
      <c r="H2665" s="279" t="str">
        <f t="shared" si="167"/>
        <v>6</v>
      </c>
      <c r="I2665" s="278">
        <v>1.375</v>
      </c>
      <c r="J2665" s="278">
        <v>1.375</v>
      </c>
      <c r="K2665" s="280"/>
      <c r="L2665" s="280"/>
      <c r="M2665" s="280"/>
      <c r="N2665" s="278">
        <v>1.375</v>
      </c>
      <c r="O2665" s="282">
        <v>100</v>
      </c>
      <c r="P2665" s="278">
        <v>1.375</v>
      </c>
      <c r="Q2665" s="282">
        <v>100</v>
      </c>
      <c r="R2665" s="281">
        <v>0.96249999999999991</v>
      </c>
      <c r="S2665" s="282">
        <v>70</v>
      </c>
      <c r="T2665" s="274" t="s">
        <v>52</v>
      </c>
      <c r="U2665" s="274">
        <v>2021</v>
      </c>
      <c r="V2665" s="960">
        <v>1.089</v>
      </c>
      <c r="W2665" s="928"/>
      <c r="X2665" s="919"/>
      <c r="Y2665" s="31">
        <f t="shared" si="168"/>
        <v>0</v>
      </c>
    </row>
    <row r="2666" spans="1:25" s="23" customFormat="1" ht="20.25" customHeight="1" x14ac:dyDescent="0.3">
      <c r="A2666" s="273">
        <v>2309</v>
      </c>
      <c r="B2666" s="274">
        <v>2191123</v>
      </c>
      <c r="C2666" s="810" t="s">
        <v>3935</v>
      </c>
      <c r="D2666" s="275" t="s">
        <v>3758</v>
      </c>
      <c r="E2666" s="623">
        <v>0.38700000000000001</v>
      </c>
      <c r="F2666" s="277">
        <v>3</v>
      </c>
      <c r="G2666" s="278" t="s">
        <v>48</v>
      </c>
      <c r="H2666" s="279" t="str">
        <f t="shared" si="167"/>
        <v>6</v>
      </c>
      <c r="I2666" s="278">
        <v>0.52</v>
      </c>
      <c r="J2666" s="278">
        <v>0.52</v>
      </c>
      <c r="K2666" s="280"/>
      <c r="L2666" s="280"/>
      <c r="M2666" s="280"/>
      <c r="N2666" s="278">
        <v>0.52</v>
      </c>
      <c r="O2666" s="282">
        <v>100</v>
      </c>
      <c r="P2666" s="278">
        <v>0.52</v>
      </c>
      <c r="Q2666" s="282">
        <v>100</v>
      </c>
      <c r="R2666" s="281">
        <v>0.36399999999999999</v>
      </c>
      <c r="S2666" s="282">
        <v>70</v>
      </c>
      <c r="T2666" s="274" t="s">
        <v>52</v>
      </c>
      <c r="U2666" s="274">
        <v>2021</v>
      </c>
      <c r="V2666" s="960">
        <v>0.38700000000000001</v>
      </c>
      <c r="W2666" s="928"/>
      <c r="X2666" s="919"/>
      <c r="Y2666" s="31">
        <f t="shared" si="168"/>
        <v>0</v>
      </c>
    </row>
    <row r="2667" spans="1:25" s="23" customFormat="1" ht="20.25" customHeight="1" x14ac:dyDescent="0.3">
      <c r="A2667" s="273">
        <v>2310</v>
      </c>
      <c r="B2667" s="274">
        <v>2196920</v>
      </c>
      <c r="C2667" s="810" t="s">
        <v>3936</v>
      </c>
      <c r="D2667" s="275" t="s">
        <v>661</v>
      </c>
      <c r="E2667" s="623">
        <v>0.94</v>
      </c>
      <c r="F2667" s="277">
        <v>3</v>
      </c>
      <c r="G2667" s="278" t="s">
        <v>48</v>
      </c>
      <c r="H2667" s="279" t="str">
        <f t="shared" si="167"/>
        <v>6</v>
      </c>
      <c r="I2667" s="278">
        <v>0.94</v>
      </c>
      <c r="J2667" s="278">
        <v>0.94</v>
      </c>
      <c r="K2667" s="280"/>
      <c r="L2667" s="280"/>
      <c r="M2667" s="280"/>
      <c r="N2667" s="278">
        <v>0.94</v>
      </c>
      <c r="O2667" s="282">
        <v>100</v>
      </c>
      <c r="P2667" s="278">
        <v>0.94</v>
      </c>
      <c r="Q2667" s="282">
        <v>100</v>
      </c>
      <c r="R2667" s="281">
        <v>0.65799999999999992</v>
      </c>
      <c r="S2667" s="282">
        <v>70</v>
      </c>
      <c r="T2667" s="274" t="s">
        <v>52</v>
      </c>
      <c r="U2667" s="274">
        <v>2021</v>
      </c>
      <c r="V2667" s="960">
        <v>0.94</v>
      </c>
      <c r="W2667" s="928"/>
      <c r="X2667" s="919"/>
      <c r="Y2667" s="31">
        <f t="shared" si="168"/>
        <v>0</v>
      </c>
    </row>
    <row r="2668" spans="1:25" s="23" customFormat="1" ht="20.25" customHeight="1" x14ac:dyDescent="0.3">
      <c r="A2668" s="273">
        <v>2311</v>
      </c>
      <c r="B2668" s="274">
        <v>2192002</v>
      </c>
      <c r="C2668" s="810" t="s">
        <v>3937</v>
      </c>
      <c r="D2668" s="275" t="s">
        <v>408</v>
      </c>
      <c r="E2668" s="623">
        <v>0.54</v>
      </c>
      <c r="F2668" s="277">
        <v>4.5</v>
      </c>
      <c r="G2668" s="278" t="s">
        <v>48</v>
      </c>
      <c r="H2668" s="279" t="str">
        <f t="shared" si="167"/>
        <v>6</v>
      </c>
      <c r="I2668" s="278">
        <v>0.54</v>
      </c>
      <c r="J2668" s="278">
        <v>0.54</v>
      </c>
      <c r="K2668" s="280"/>
      <c r="L2668" s="280"/>
      <c r="M2668" s="280"/>
      <c r="N2668" s="278">
        <v>0.54</v>
      </c>
      <c r="O2668" s="282">
        <v>100</v>
      </c>
      <c r="P2668" s="278">
        <v>0.54</v>
      </c>
      <c r="Q2668" s="282">
        <v>100</v>
      </c>
      <c r="R2668" s="281">
        <v>0.378</v>
      </c>
      <c r="S2668" s="282">
        <v>70</v>
      </c>
      <c r="T2668" s="274" t="s">
        <v>52</v>
      </c>
      <c r="U2668" s="274">
        <v>2021</v>
      </c>
      <c r="V2668" s="960">
        <v>0.54</v>
      </c>
      <c r="W2668" s="928"/>
      <c r="X2668" s="919"/>
      <c r="Y2668" s="31">
        <f t="shared" si="168"/>
        <v>0</v>
      </c>
    </row>
    <row r="2669" spans="1:25" s="23" customFormat="1" ht="20.25" customHeight="1" x14ac:dyDescent="0.3">
      <c r="A2669" s="273">
        <v>2312</v>
      </c>
      <c r="B2669" s="274">
        <v>2193076</v>
      </c>
      <c r="C2669" s="810" t="s">
        <v>3938</v>
      </c>
      <c r="D2669" s="275" t="s">
        <v>3939</v>
      </c>
      <c r="E2669" s="623">
        <v>0.38500000000000001</v>
      </c>
      <c r="F2669" s="277">
        <v>3</v>
      </c>
      <c r="G2669" s="278" t="s">
        <v>48</v>
      </c>
      <c r="H2669" s="279" t="str">
        <f t="shared" si="167"/>
        <v>6</v>
      </c>
      <c r="I2669" s="278">
        <v>1.26</v>
      </c>
      <c r="J2669" s="278">
        <v>1.26</v>
      </c>
      <c r="K2669" s="280"/>
      <c r="L2669" s="280"/>
      <c r="M2669" s="280"/>
      <c r="N2669" s="278">
        <v>1.26</v>
      </c>
      <c r="O2669" s="282">
        <v>100</v>
      </c>
      <c r="P2669" s="278">
        <v>1.26</v>
      </c>
      <c r="Q2669" s="282">
        <v>100</v>
      </c>
      <c r="R2669" s="281">
        <v>0.8819999999999999</v>
      </c>
      <c r="S2669" s="282">
        <v>70</v>
      </c>
      <c r="T2669" s="274" t="s">
        <v>52</v>
      </c>
      <c r="U2669" s="274">
        <v>2021</v>
      </c>
      <c r="V2669" s="960">
        <v>0.38500000000000001</v>
      </c>
      <c r="W2669" s="928"/>
      <c r="X2669" s="919"/>
      <c r="Y2669" s="31">
        <f t="shared" si="168"/>
        <v>0</v>
      </c>
    </row>
    <row r="2670" spans="1:25" s="23" customFormat="1" ht="20.25" customHeight="1" x14ac:dyDescent="0.3">
      <c r="A2670" s="273">
        <v>2313</v>
      </c>
      <c r="B2670" s="274">
        <v>2193214</v>
      </c>
      <c r="C2670" s="810" t="s">
        <v>3940</v>
      </c>
      <c r="D2670" s="275" t="s">
        <v>513</v>
      </c>
      <c r="E2670" s="623">
        <v>1.139</v>
      </c>
      <c r="F2670" s="277">
        <v>3</v>
      </c>
      <c r="G2670" s="278" t="s">
        <v>48</v>
      </c>
      <c r="H2670" s="279" t="str">
        <f t="shared" si="167"/>
        <v>6</v>
      </c>
      <c r="I2670" s="278">
        <v>1.37</v>
      </c>
      <c r="J2670" s="278">
        <v>1.37</v>
      </c>
      <c r="K2670" s="280"/>
      <c r="L2670" s="280"/>
      <c r="M2670" s="280"/>
      <c r="N2670" s="278">
        <v>1.37</v>
      </c>
      <c r="O2670" s="282">
        <v>100</v>
      </c>
      <c r="P2670" s="278">
        <v>1.37</v>
      </c>
      <c r="Q2670" s="282">
        <v>100</v>
      </c>
      <c r="R2670" s="281">
        <v>0.95899999999999996</v>
      </c>
      <c r="S2670" s="282">
        <v>70</v>
      </c>
      <c r="T2670" s="274" t="s">
        <v>52</v>
      </c>
      <c r="U2670" s="274">
        <v>2021</v>
      </c>
      <c r="V2670" s="960">
        <v>1.139</v>
      </c>
      <c r="W2670" s="928"/>
      <c r="X2670" s="919"/>
      <c r="Y2670" s="31">
        <f t="shared" si="168"/>
        <v>0</v>
      </c>
    </row>
    <row r="2671" spans="1:25" s="23" customFormat="1" ht="20.25" customHeight="1" x14ac:dyDescent="0.3">
      <c r="A2671" s="273">
        <v>2314</v>
      </c>
      <c r="B2671" s="274">
        <v>2201099</v>
      </c>
      <c r="C2671" s="810" t="s">
        <v>3941</v>
      </c>
      <c r="D2671" s="275" t="s">
        <v>378</v>
      </c>
      <c r="E2671" s="623">
        <v>2.2839999999999998</v>
      </c>
      <c r="F2671" s="277">
        <v>3</v>
      </c>
      <c r="G2671" s="278" t="s">
        <v>48</v>
      </c>
      <c r="H2671" s="279" t="str">
        <f t="shared" ref="H2671:H2733" si="169">IF(F2671&lt;5.1,"6","10")</f>
        <v>6</v>
      </c>
      <c r="I2671" s="278">
        <v>1.4</v>
      </c>
      <c r="J2671" s="278">
        <v>1.4</v>
      </c>
      <c r="K2671" s="280"/>
      <c r="L2671" s="280"/>
      <c r="M2671" s="280"/>
      <c r="N2671" s="278">
        <v>1.4</v>
      </c>
      <c r="O2671" s="282">
        <v>100</v>
      </c>
      <c r="P2671" s="278">
        <v>1.4</v>
      </c>
      <c r="Q2671" s="282">
        <v>100</v>
      </c>
      <c r="R2671" s="281">
        <v>0.97999999999999987</v>
      </c>
      <c r="S2671" s="282">
        <v>70</v>
      </c>
      <c r="T2671" s="274" t="s">
        <v>52</v>
      </c>
      <c r="U2671" s="274">
        <v>2021</v>
      </c>
      <c r="V2671" s="960">
        <v>2.2839999999999998</v>
      </c>
      <c r="W2671" s="928"/>
      <c r="X2671" s="919"/>
      <c r="Y2671" s="31">
        <f t="shared" si="168"/>
        <v>0</v>
      </c>
    </row>
    <row r="2672" spans="1:25" s="23" customFormat="1" ht="20.25" customHeight="1" x14ac:dyDescent="0.3">
      <c r="A2672" s="273">
        <v>2315</v>
      </c>
      <c r="B2672" s="274">
        <v>2195524</v>
      </c>
      <c r="C2672" s="810" t="s">
        <v>3942</v>
      </c>
      <c r="D2672" s="275" t="s">
        <v>3943</v>
      </c>
      <c r="E2672" s="623">
        <v>1.208</v>
      </c>
      <c r="F2672" s="277">
        <v>3</v>
      </c>
      <c r="G2672" s="278" t="s">
        <v>48</v>
      </c>
      <c r="H2672" s="279" t="str">
        <f t="shared" si="169"/>
        <v>6</v>
      </c>
      <c r="I2672" s="278">
        <v>1.105</v>
      </c>
      <c r="J2672" s="278">
        <v>1.105</v>
      </c>
      <c r="K2672" s="280"/>
      <c r="L2672" s="280"/>
      <c r="M2672" s="280"/>
      <c r="N2672" s="278">
        <v>1.105</v>
      </c>
      <c r="O2672" s="282">
        <v>100</v>
      </c>
      <c r="P2672" s="278">
        <v>1.105</v>
      </c>
      <c r="Q2672" s="282">
        <v>100</v>
      </c>
      <c r="R2672" s="281">
        <v>0.77349999999999997</v>
      </c>
      <c r="S2672" s="282">
        <v>70</v>
      </c>
      <c r="T2672" s="274" t="s">
        <v>52</v>
      </c>
      <c r="U2672" s="274">
        <v>2021</v>
      </c>
      <c r="V2672" s="960">
        <v>1.208</v>
      </c>
      <c r="W2672" s="928"/>
      <c r="X2672" s="919"/>
      <c r="Y2672" s="31">
        <f t="shared" si="168"/>
        <v>0</v>
      </c>
    </row>
    <row r="2673" spans="1:25" s="23" customFormat="1" ht="20.25" customHeight="1" x14ac:dyDescent="0.3">
      <c r="A2673" s="273">
        <v>2316</v>
      </c>
      <c r="B2673" s="274">
        <v>2198865</v>
      </c>
      <c r="C2673" s="810" t="s">
        <v>3944</v>
      </c>
      <c r="D2673" s="275" t="s">
        <v>3945</v>
      </c>
      <c r="E2673" s="623">
        <v>1.0609999999999999</v>
      </c>
      <c r="F2673" s="277">
        <v>3</v>
      </c>
      <c r="G2673" s="278" t="s">
        <v>48</v>
      </c>
      <c r="H2673" s="279" t="str">
        <f t="shared" si="169"/>
        <v>6</v>
      </c>
      <c r="I2673" s="278">
        <v>1.0549999999999999</v>
      </c>
      <c r="J2673" s="278">
        <v>1.0549999999999999</v>
      </c>
      <c r="K2673" s="280"/>
      <c r="L2673" s="280"/>
      <c r="M2673" s="280"/>
      <c r="N2673" s="278">
        <v>1.0549999999999999</v>
      </c>
      <c r="O2673" s="282">
        <v>100</v>
      </c>
      <c r="P2673" s="278">
        <v>1.0549999999999999</v>
      </c>
      <c r="Q2673" s="282">
        <v>100</v>
      </c>
      <c r="R2673" s="281">
        <v>0.73849999999999993</v>
      </c>
      <c r="S2673" s="282">
        <v>70</v>
      </c>
      <c r="T2673" s="274" t="s">
        <v>52</v>
      </c>
      <c r="U2673" s="274">
        <v>2021</v>
      </c>
      <c r="V2673" s="960">
        <v>1.0609999999999999</v>
      </c>
      <c r="W2673" s="928"/>
      <c r="X2673" s="919"/>
      <c r="Y2673" s="31">
        <f t="shared" si="168"/>
        <v>0</v>
      </c>
    </row>
    <row r="2674" spans="1:25" s="23" customFormat="1" ht="20.25" customHeight="1" x14ac:dyDescent="0.3">
      <c r="A2674" s="273">
        <v>2317</v>
      </c>
      <c r="B2674" s="274">
        <v>2198735</v>
      </c>
      <c r="C2674" s="810" t="s">
        <v>3946</v>
      </c>
      <c r="D2674" s="275" t="s">
        <v>2070</v>
      </c>
      <c r="E2674" s="623">
        <v>0.90200000000000002</v>
      </c>
      <c r="F2674" s="277">
        <v>3</v>
      </c>
      <c r="G2674" s="278" t="s">
        <v>48</v>
      </c>
      <c r="H2674" s="279" t="str">
        <f t="shared" si="169"/>
        <v>6</v>
      </c>
      <c r="I2674" s="278">
        <v>0.91</v>
      </c>
      <c r="J2674" s="278">
        <v>0.91</v>
      </c>
      <c r="K2674" s="280"/>
      <c r="L2674" s="280"/>
      <c r="M2674" s="280"/>
      <c r="N2674" s="278">
        <v>0.91</v>
      </c>
      <c r="O2674" s="282">
        <v>100</v>
      </c>
      <c r="P2674" s="278">
        <v>0.91</v>
      </c>
      <c r="Q2674" s="282">
        <v>100</v>
      </c>
      <c r="R2674" s="281">
        <v>0.63700000000000001</v>
      </c>
      <c r="S2674" s="282">
        <v>70</v>
      </c>
      <c r="T2674" s="274" t="s">
        <v>52</v>
      </c>
      <c r="U2674" s="274">
        <v>2021</v>
      </c>
      <c r="V2674" s="960">
        <v>0.90200000000000002</v>
      </c>
      <c r="W2674" s="928"/>
      <c r="X2674" s="919"/>
      <c r="Y2674" s="31">
        <f t="shared" si="168"/>
        <v>0</v>
      </c>
    </row>
    <row r="2675" spans="1:25" s="23" customFormat="1" ht="20.25" customHeight="1" x14ac:dyDescent="0.3">
      <c r="A2675" s="273">
        <v>2318</v>
      </c>
      <c r="B2675" s="274"/>
      <c r="C2675" s="810" t="s">
        <v>3947</v>
      </c>
      <c r="D2675" s="275" t="s">
        <v>382</v>
      </c>
      <c r="E2675" s="623">
        <v>0.86899999999999999</v>
      </c>
      <c r="F2675" s="277">
        <v>3</v>
      </c>
      <c r="G2675" s="278" t="s">
        <v>48</v>
      </c>
      <c r="H2675" s="279" t="str">
        <f t="shared" si="169"/>
        <v>6</v>
      </c>
      <c r="I2675" s="278">
        <v>0.875</v>
      </c>
      <c r="J2675" s="278">
        <v>0.875</v>
      </c>
      <c r="K2675" s="280"/>
      <c r="L2675" s="280"/>
      <c r="M2675" s="280"/>
      <c r="N2675" s="278">
        <v>0.875</v>
      </c>
      <c r="O2675" s="282">
        <v>100</v>
      </c>
      <c r="P2675" s="278">
        <v>0.875</v>
      </c>
      <c r="Q2675" s="282">
        <v>100</v>
      </c>
      <c r="R2675" s="281">
        <v>0.61249999999999993</v>
      </c>
      <c r="S2675" s="282">
        <v>70</v>
      </c>
      <c r="T2675" s="274" t="s">
        <v>52</v>
      </c>
      <c r="U2675" s="274">
        <v>2021</v>
      </c>
      <c r="V2675" s="960">
        <v>0.86899999999999999</v>
      </c>
      <c r="W2675" s="928"/>
      <c r="X2675" s="919"/>
      <c r="Y2675" s="31">
        <f t="shared" si="168"/>
        <v>0</v>
      </c>
    </row>
    <row r="2676" spans="1:25" s="23" customFormat="1" ht="20.25" customHeight="1" x14ac:dyDescent="0.3">
      <c r="A2676" s="273">
        <v>2319</v>
      </c>
      <c r="B2676" s="274">
        <v>2202892</v>
      </c>
      <c r="C2676" s="810" t="s">
        <v>3948</v>
      </c>
      <c r="D2676" s="275" t="s">
        <v>1445</v>
      </c>
      <c r="E2676" s="623">
        <v>0.82399999999999995</v>
      </c>
      <c r="F2676" s="277">
        <v>3</v>
      </c>
      <c r="G2676" s="278" t="s">
        <v>48</v>
      </c>
      <c r="H2676" s="279" t="str">
        <f t="shared" si="169"/>
        <v>6</v>
      </c>
      <c r="I2676" s="278">
        <v>0.83</v>
      </c>
      <c r="J2676" s="278">
        <v>0.83</v>
      </c>
      <c r="K2676" s="280"/>
      <c r="L2676" s="280"/>
      <c r="M2676" s="280"/>
      <c r="N2676" s="278">
        <v>0.83</v>
      </c>
      <c r="O2676" s="282">
        <v>100</v>
      </c>
      <c r="P2676" s="278">
        <v>0.83</v>
      </c>
      <c r="Q2676" s="282">
        <v>100</v>
      </c>
      <c r="R2676" s="281">
        <v>0.58099999999999996</v>
      </c>
      <c r="S2676" s="282">
        <v>70</v>
      </c>
      <c r="T2676" s="274" t="s">
        <v>52</v>
      </c>
      <c r="U2676" s="274">
        <v>2021</v>
      </c>
      <c r="V2676" s="960">
        <v>0.82399999999999995</v>
      </c>
      <c r="W2676" s="928"/>
      <c r="X2676" s="919"/>
      <c r="Y2676" s="31">
        <f t="shared" si="168"/>
        <v>0</v>
      </c>
    </row>
    <row r="2677" spans="1:25" s="23" customFormat="1" ht="20.25" customHeight="1" x14ac:dyDescent="0.3">
      <c r="A2677" s="273">
        <v>2320</v>
      </c>
      <c r="B2677" s="274">
        <v>2202444</v>
      </c>
      <c r="C2677" s="810" t="s">
        <v>3949</v>
      </c>
      <c r="D2677" s="275" t="s">
        <v>997</v>
      </c>
      <c r="E2677" s="623">
        <v>0.23300000000000001</v>
      </c>
      <c r="F2677" s="277">
        <v>3</v>
      </c>
      <c r="G2677" s="278" t="s">
        <v>48</v>
      </c>
      <c r="H2677" s="279" t="str">
        <f t="shared" si="169"/>
        <v>6</v>
      </c>
      <c r="I2677" s="278">
        <v>0.24</v>
      </c>
      <c r="J2677" s="278">
        <v>0.24</v>
      </c>
      <c r="K2677" s="280"/>
      <c r="L2677" s="280"/>
      <c r="M2677" s="280"/>
      <c r="N2677" s="278">
        <v>0.24</v>
      </c>
      <c r="O2677" s="282">
        <v>100</v>
      </c>
      <c r="P2677" s="278">
        <v>0.24</v>
      </c>
      <c r="Q2677" s="282">
        <v>100</v>
      </c>
      <c r="R2677" s="281">
        <v>0.16799999999999998</v>
      </c>
      <c r="S2677" s="282">
        <v>70</v>
      </c>
      <c r="T2677" s="274" t="s">
        <v>52</v>
      </c>
      <c r="U2677" s="274">
        <v>2021</v>
      </c>
      <c r="V2677" s="960">
        <v>0.23300000000000001</v>
      </c>
      <c r="W2677" s="928"/>
      <c r="X2677" s="919"/>
      <c r="Y2677" s="31">
        <f t="shared" si="168"/>
        <v>0</v>
      </c>
    </row>
    <row r="2678" spans="1:25" s="23" customFormat="1" ht="20.25" customHeight="1" x14ac:dyDescent="0.3">
      <c r="A2678" s="273">
        <v>2321</v>
      </c>
      <c r="B2678" s="274"/>
      <c r="C2678" s="810" t="s">
        <v>3950</v>
      </c>
      <c r="D2678" s="275" t="s">
        <v>3951</v>
      </c>
      <c r="E2678" s="623">
        <v>0.24</v>
      </c>
      <c r="F2678" s="277">
        <v>3</v>
      </c>
      <c r="G2678" s="278" t="s">
        <v>48</v>
      </c>
      <c r="H2678" s="279" t="str">
        <f t="shared" si="169"/>
        <v>6</v>
      </c>
      <c r="I2678" s="278">
        <v>0.255</v>
      </c>
      <c r="J2678" s="278">
        <v>0.255</v>
      </c>
      <c r="K2678" s="280"/>
      <c r="L2678" s="280"/>
      <c r="M2678" s="280"/>
      <c r="N2678" s="278">
        <v>0.255</v>
      </c>
      <c r="O2678" s="282">
        <v>100</v>
      </c>
      <c r="P2678" s="278">
        <v>0.255</v>
      </c>
      <c r="Q2678" s="282">
        <v>100</v>
      </c>
      <c r="R2678" s="281">
        <v>0.17849999999999999</v>
      </c>
      <c r="S2678" s="282">
        <v>70</v>
      </c>
      <c r="T2678" s="274" t="s">
        <v>52</v>
      </c>
      <c r="U2678" s="274">
        <v>2021</v>
      </c>
      <c r="V2678" s="960">
        <v>0.24</v>
      </c>
      <c r="W2678" s="928"/>
      <c r="X2678" s="919"/>
      <c r="Y2678" s="31">
        <f t="shared" si="168"/>
        <v>0</v>
      </c>
    </row>
    <row r="2679" spans="1:25" s="23" customFormat="1" ht="20.25" customHeight="1" x14ac:dyDescent="0.3">
      <c r="A2679" s="273">
        <v>2322</v>
      </c>
      <c r="B2679" s="274">
        <v>2201572</v>
      </c>
      <c r="C2679" s="810" t="s">
        <v>3952</v>
      </c>
      <c r="D2679" s="559" t="s">
        <v>3953</v>
      </c>
      <c r="E2679" s="623">
        <v>0.41499999999999998</v>
      </c>
      <c r="F2679" s="277">
        <v>3</v>
      </c>
      <c r="G2679" s="278" t="s">
        <v>48</v>
      </c>
      <c r="H2679" s="279" t="str">
        <f t="shared" si="169"/>
        <v>6</v>
      </c>
      <c r="I2679" s="278">
        <v>0.40500000000000003</v>
      </c>
      <c r="J2679" s="278">
        <v>0.40500000000000003</v>
      </c>
      <c r="K2679" s="280"/>
      <c r="L2679" s="280"/>
      <c r="M2679" s="280"/>
      <c r="N2679" s="278">
        <v>0.40500000000000003</v>
      </c>
      <c r="O2679" s="282">
        <v>100</v>
      </c>
      <c r="P2679" s="278">
        <v>0.40500000000000003</v>
      </c>
      <c r="Q2679" s="282">
        <v>100</v>
      </c>
      <c r="R2679" s="281">
        <v>0.28349999999999997</v>
      </c>
      <c r="S2679" s="282">
        <v>69.999999999999986</v>
      </c>
      <c r="T2679" s="274" t="s">
        <v>52</v>
      </c>
      <c r="U2679" s="274">
        <v>2021</v>
      </c>
      <c r="V2679" s="960">
        <v>0.41499999999999998</v>
      </c>
      <c r="W2679" s="928"/>
      <c r="X2679" s="919"/>
      <c r="Y2679" s="31">
        <f t="shared" si="168"/>
        <v>0</v>
      </c>
    </row>
    <row r="2680" spans="1:25" s="23" customFormat="1" ht="20.25" customHeight="1" x14ac:dyDescent="0.3">
      <c r="A2680" s="273">
        <v>2323</v>
      </c>
      <c r="B2680" s="274">
        <v>2202508</v>
      </c>
      <c r="C2680" s="810" t="s">
        <v>3954</v>
      </c>
      <c r="D2680" s="559" t="s">
        <v>3747</v>
      </c>
      <c r="E2680" s="623">
        <v>0.52600000000000002</v>
      </c>
      <c r="F2680" s="277">
        <v>3</v>
      </c>
      <c r="G2680" s="278" t="s">
        <v>48</v>
      </c>
      <c r="H2680" s="279" t="str">
        <f t="shared" si="169"/>
        <v>6</v>
      </c>
      <c r="I2680" s="278">
        <v>0.52</v>
      </c>
      <c r="J2680" s="278">
        <v>0.52</v>
      </c>
      <c r="K2680" s="280"/>
      <c r="L2680" s="280"/>
      <c r="M2680" s="280"/>
      <c r="N2680" s="278">
        <v>0.52</v>
      </c>
      <c r="O2680" s="282">
        <v>100</v>
      </c>
      <c r="P2680" s="278">
        <v>0.52</v>
      </c>
      <c r="Q2680" s="282">
        <v>100</v>
      </c>
      <c r="R2680" s="281">
        <v>0.36399999999999999</v>
      </c>
      <c r="S2680" s="282">
        <v>70</v>
      </c>
      <c r="T2680" s="274" t="s">
        <v>52</v>
      </c>
      <c r="U2680" s="274">
        <v>2021</v>
      </c>
      <c r="V2680" s="960">
        <v>0.52600000000000002</v>
      </c>
      <c r="W2680" s="928"/>
      <c r="X2680" s="919"/>
      <c r="Y2680" s="31">
        <f t="shared" si="168"/>
        <v>0</v>
      </c>
    </row>
    <row r="2681" spans="1:25" s="23" customFormat="1" ht="20.25" customHeight="1" x14ac:dyDescent="0.3">
      <c r="A2681" s="273">
        <v>2324</v>
      </c>
      <c r="B2681" s="274">
        <v>2194274</v>
      </c>
      <c r="C2681" s="810" t="s">
        <v>3955</v>
      </c>
      <c r="D2681" s="275" t="s">
        <v>228</v>
      </c>
      <c r="E2681" s="623">
        <v>0.85499999999999998</v>
      </c>
      <c r="F2681" s="277">
        <v>3</v>
      </c>
      <c r="G2681" s="278" t="s">
        <v>48</v>
      </c>
      <c r="H2681" s="279" t="str">
        <f t="shared" si="169"/>
        <v>6</v>
      </c>
      <c r="I2681" s="278">
        <v>0.06</v>
      </c>
      <c r="J2681" s="278">
        <v>0.06</v>
      </c>
      <c r="K2681" s="280"/>
      <c r="L2681" s="280"/>
      <c r="M2681" s="280"/>
      <c r="N2681" s="278">
        <v>0.06</v>
      </c>
      <c r="O2681" s="282">
        <v>100</v>
      </c>
      <c r="P2681" s="278">
        <v>0.06</v>
      </c>
      <c r="Q2681" s="282">
        <v>100</v>
      </c>
      <c r="R2681" s="281">
        <v>4.1999999999999996E-2</v>
      </c>
      <c r="S2681" s="282">
        <v>70</v>
      </c>
      <c r="T2681" s="274" t="s">
        <v>52</v>
      </c>
      <c r="U2681" s="274">
        <v>2021</v>
      </c>
      <c r="V2681" s="960">
        <v>0.85499999999999998</v>
      </c>
      <c r="W2681" s="928"/>
      <c r="X2681" s="919"/>
      <c r="Y2681" s="31">
        <f t="shared" si="168"/>
        <v>0</v>
      </c>
    </row>
    <row r="2682" spans="1:25" ht="20.25" customHeight="1" x14ac:dyDescent="0.3">
      <c r="A2682" s="273" t="s">
        <v>3956</v>
      </c>
      <c r="B2682" s="273"/>
      <c r="C2682" s="809"/>
      <c r="D2682" s="273"/>
      <c r="E2682" s="273"/>
      <c r="F2682" s="273"/>
      <c r="G2682" s="273"/>
      <c r="H2682" s="273"/>
      <c r="I2682" s="575"/>
      <c r="J2682" s="575"/>
      <c r="K2682" s="280"/>
      <c r="L2682" s="280"/>
      <c r="M2682" s="280"/>
      <c r="N2682" s="281"/>
      <c r="O2682" s="282"/>
      <c r="P2682" s="281"/>
      <c r="Q2682" s="282"/>
      <c r="R2682" s="281"/>
      <c r="S2682" s="282"/>
      <c r="T2682" s="274"/>
      <c r="U2682" s="274"/>
      <c r="V2682" s="919"/>
      <c r="W2682" s="935"/>
      <c r="X2682" s="919"/>
      <c r="Y2682" s="31">
        <f t="shared" si="168"/>
        <v>0</v>
      </c>
    </row>
    <row r="2683" spans="1:25" ht="20.25" customHeight="1" x14ac:dyDescent="0.3">
      <c r="A2683" s="273"/>
      <c r="B2683" s="273"/>
      <c r="C2683" s="809"/>
      <c r="D2683" s="273" t="s">
        <v>252</v>
      </c>
      <c r="E2683" s="596">
        <f>SUM(E2684:E2705)</f>
        <v>11.749000000000001</v>
      </c>
      <c r="F2683" s="273"/>
      <c r="G2683" s="273"/>
      <c r="H2683" s="273"/>
      <c r="I2683" s="575"/>
      <c r="J2683" s="575"/>
      <c r="K2683" s="280"/>
      <c r="L2683" s="280"/>
      <c r="M2683" s="280"/>
      <c r="N2683" s="281"/>
      <c r="O2683" s="282"/>
      <c r="P2683" s="281"/>
      <c r="Q2683" s="282"/>
      <c r="R2683" s="281"/>
      <c r="S2683" s="282"/>
      <c r="T2683" s="274"/>
      <c r="U2683" s="274"/>
      <c r="V2683" s="919"/>
      <c r="W2683" s="935"/>
      <c r="X2683" s="919"/>
      <c r="Y2683" s="31">
        <f t="shared" si="168"/>
        <v>11.749000000000001</v>
      </c>
    </row>
    <row r="2684" spans="1:25" s="23" customFormat="1" ht="20.25" customHeight="1" x14ac:dyDescent="0.3">
      <c r="A2684" s="273">
        <v>2325</v>
      </c>
      <c r="B2684" s="274">
        <v>2192084</v>
      </c>
      <c r="C2684" s="810" t="s">
        <v>3957</v>
      </c>
      <c r="D2684" s="275" t="s">
        <v>3324</v>
      </c>
      <c r="E2684" s="623">
        <v>0.247</v>
      </c>
      <c r="F2684" s="277">
        <v>3</v>
      </c>
      <c r="G2684" s="278" t="s">
        <v>48</v>
      </c>
      <c r="H2684" s="279" t="str">
        <f t="shared" si="169"/>
        <v>6</v>
      </c>
      <c r="I2684" s="575">
        <v>1.7709999999999999</v>
      </c>
      <c r="J2684" s="575">
        <v>1.7709999999999999</v>
      </c>
      <c r="K2684" s="280"/>
      <c r="L2684" s="280"/>
      <c r="M2684" s="280"/>
      <c r="N2684" s="281">
        <v>1.7709999999999999</v>
      </c>
      <c r="O2684" s="282">
        <v>100</v>
      </c>
      <c r="P2684" s="281">
        <v>1.7709999999999999</v>
      </c>
      <c r="Q2684" s="282">
        <v>100</v>
      </c>
      <c r="R2684" s="281">
        <v>1.7709999999999999</v>
      </c>
      <c r="S2684" s="282">
        <v>100</v>
      </c>
      <c r="T2684" s="274" t="s">
        <v>40</v>
      </c>
      <c r="U2684" s="274">
        <v>2019</v>
      </c>
      <c r="V2684" s="960">
        <v>0.247</v>
      </c>
      <c r="W2684" s="928"/>
      <c r="X2684" s="919"/>
      <c r="Y2684" s="31">
        <f t="shared" si="168"/>
        <v>0</v>
      </c>
    </row>
    <row r="2685" spans="1:25" s="23" customFormat="1" ht="20.25" customHeight="1" x14ac:dyDescent="0.3">
      <c r="A2685" s="273">
        <v>2326</v>
      </c>
      <c r="B2685" s="274">
        <v>2203122</v>
      </c>
      <c r="C2685" s="810" t="s">
        <v>3958</v>
      </c>
      <c r="D2685" s="274" t="s">
        <v>3824</v>
      </c>
      <c r="E2685" s="623">
        <v>0.14599999999999999</v>
      </c>
      <c r="F2685" s="277">
        <v>3</v>
      </c>
      <c r="G2685" s="278" t="s">
        <v>48</v>
      </c>
      <c r="H2685" s="279" t="str">
        <f t="shared" si="169"/>
        <v>6</v>
      </c>
      <c r="I2685" s="575">
        <v>0.315</v>
      </c>
      <c r="J2685" s="575">
        <v>0.315</v>
      </c>
      <c r="K2685" s="280"/>
      <c r="L2685" s="280"/>
      <c r="M2685" s="280"/>
      <c r="N2685" s="281">
        <v>0.315</v>
      </c>
      <c r="O2685" s="282">
        <v>100</v>
      </c>
      <c r="P2685" s="281">
        <v>0.315</v>
      </c>
      <c r="Q2685" s="282">
        <v>100</v>
      </c>
      <c r="R2685" s="281">
        <v>0.315</v>
      </c>
      <c r="S2685" s="282">
        <v>100</v>
      </c>
      <c r="T2685" s="274" t="s">
        <v>40</v>
      </c>
      <c r="U2685" s="274">
        <v>2019</v>
      </c>
      <c r="V2685" s="960">
        <v>0.14599999999999999</v>
      </c>
      <c r="W2685" s="928"/>
      <c r="X2685" s="919"/>
      <c r="Y2685" s="31">
        <f t="shared" si="168"/>
        <v>0</v>
      </c>
    </row>
    <row r="2686" spans="1:25" s="23" customFormat="1" ht="20.25" customHeight="1" x14ac:dyDescent="0.3">
      <c r="A2686" s="273">
        <v>2327</v>
      </c>
      <c r="B2686" s="274">
        <v>2191123</v>
      </c>
      <c r="C2686" s="810" t="s">
        <v>3959</v>
      </c>
      <c r="D2686" s="274" t="s">
        <v>3758</v>
      </c>
      <c r="E2686" s="623">
        <v>0.27100000000000002</v>
      </c>
      <c r="F2686" s="277">
        <v>3</v>
      </c>
      <c r="G2686" s="278" t="s">
        <v>48</v>
      </c>
      <c r="H2686" s="279" t="str">
        <f t="shared" si="169"/>
        <v>6</v>
      </c>
      <c r="I2686" s="575">
        <v>0.8620000000000001</v>
      </c>
      <c r="J2686" s="575">
        <v>0.8620000000000001</v>
      </c>
      <c r="K2686" s="280"/>
      <c r="L2686" s="280"/>
      <c r="M2686" s="280"/>
      <c r="N2686" s="281">
        <v>0.8620000000000001</v>
      </c>
      <c r="O2686" s="282">
        <v>100</v>
      </c>
      <c r="P2686" s="281">
        <v>0.8620000000000001</v>
      </c>
      <c r="Q2686" s="282">
        <v>100</v>
      </c>
      <c r="R2686" s="281">
        <v>0.8620000000000001</v>
      </c>
      <c r="S2686" s="282">
        <v>100</v>
      </c>
      <c r="T2686" s="274" t="s">
        <v>40</v>
      </c>
      <c r="U2686" s="274">
        <v>2019</v>
      </c>
      <c r="V2686" s="960">
        <v>0.27100000000000002</v>
      </c>
      <c r="W2686" s="935"/>
      <c r="X2686" s="919"/>
      <c r="Y2686" s="31">
        <f t="shared" si="168"/>
        <v>0</v>
      </c>
    </row>
    <row r="2687" spans="1:25" s="23" customFormat="1" ht="20.25" customHeight="1" x14ac:dyDescent="0.3">
      <c r="A2687" s="273">
        <v>2328</v>
      </c>
      <c r="B2687" s="274">
        <v>2196920</v>
      </c>
      <c r="C2687" s="810" t="s">
        <v>3960</v>
      </c>
      <c r="D2687" s="274" t="s">
        <v>661</v>
      </c>
      <c r="E2687" s="623">
        <v>0.94299999999999995</v>
      </c>
      <c r="F2687" s="277">
        <v>3</v>
      </c>
      <c r="G2687" s="278" t="s">
        <v>48</v>
      </c>
      <c r="H2687" s="279" t="str">
        <f t="shared" si="169"/>
        <v>6</v>
      </c>
      <c r="I2687" s="575">
        <v>1.173</v>
      </c>
      <c r="J2687" s="575">
        <v>1.173</v>
      </c>
      <c r="K2687" s="280"/>
      <c r="L2687" s="280"/>
      <c r="M2687" s="280"/>
      <c r="N2687" s="281">
        <v>1.173</v>
      </c>
      <c r="O2687" s="282">
        <v>100</v>
      </c>
      <c r="P2687" s="281">
        <v>1.173</v>
      </c>
      <c r="Q2687" s="282">
        <v>100</v>
      </c>
      <c r="R2687" s="281">
        <v>1.173</v>
      </c>
      <c r="S2687" s="282">
        <v>100</v>
      </c>
      <c r="T2687" s="274" t="s">
        <v>40</v>
      </c>
      <c r="U2687" s="274">
        <v>2019</v>
      </c>
      <c r="V2687" s="960">
        <v>0.94299999999999995</v>
      </c>
      <c r="W2687" s="935"/>
      <c r="X2687" s="919"/>
      <c r="Y2687" s="31">
        <f t="shared" si="168"/>
        <v>0</v>
      </c>
    </row>
    <row r="2688" spans="1:25" s="23" customFormat="1" ht="20.25" customHeight="1" x14ac:dyDescent="0.3">
      <c r="A2688" s="273">
        <v>2329</v>
      </c>
      <c r="B2688" s="274">
        <v>2196091</v>
      </c>
      <c r="C2688" s="810" t="s">
        <v>3961</v>
      </c>
      <c r="D2688" s="274" t="s">
        <v>488</v>
      </c>
      <c r="E2688" s="623">
        <v>0.374</v>
      </c>
      <c r="F2688" s="277">
        <v>3</v>
      </c>
      <c r="G2688" s="278" t="s">
        <v>48</v>
      </c>
      <c r="H2688" s="279" t="str">
        <f t="shared" si="169"/>
        <v>6</v>
      </c>
      <c r="I2688" s="575">
        <v>0.878</v>
      </c>
      <c r="J2688" s="575">
        <v>0.878</v>
      </c>
      <c r="K2688" s="280"/>
      <c r="L2688" s="280"/>
      <c r="M2688" s="280"/>
      <c r="N2688" s="281">
        <v>0.878</v>
      </c>
      <c r="O2688" s="282">
        <v>100</v>
      </c>
      <c r="P2688" s="281">
        <v>0.878</v>
      </c>
      <c r="Q2688" s="282">
        <v>100</v>
      </c>
      <c r="R2688" s="281">
        <v>0.878</v>
      </c>
      <c r="S2688" s="282">
        <v>100</v>
      </c>
      <c r="T2688" s="274" t="s">
        <v>40</v>
      </c>
      <c r="U2688" s="274">
        <v>2019</v>
      </c>
      <c r="V2688" s="960">
        <v>0.374</v>
      </c>
      <c r="W2688" s="935"/>
      <c r="X2688" s="919"/>
      <c r="Y2688" s="31">
        <f t="shared" si="168"/>
        <v>0</v>
      </c>
    </row>
    <row r="2689" spans="1:25" s="23" customFormat="1" ht="60.75" customHeight="1" x14ac:dyDescent="0.3">
      <c r="A2689" s="273">
        <v>2330</v>
      </c>
      <c r="B2689" s="274"/>
      <c r="C2689" s="810" t="s">
        <v>3962</v>
      </c>
      <c r="D2689" s="275" t="s">
        <v>3963</v>
      </c>
      <c r="E2689" s="623">
        <v>0.23599999999999999</v>
      </c>
      <c r="F2689" s="277">
        <v>3</v>
      </c>
      <c r="G2689" s="278" t="s">
        <v>48</v>
      </c>
      <c r="H2689" s="279" t="str">
        <f t="shared" si="169"/>
        <v>6</v>
      </c>
      <c r="I2689" s="575">
        <v>0.315</v>
      </c>
      <c r="J2689" s="575">
        <v>0.315</v>
      </c>
      <c r="K2689" s="280"/>
      <c r="L2689" s="280"/>
      <c r="M2689" s="280"/>
      <c r="N2689" s="281">
        <v>0.315</v>
      </c>
      <c r="O2689" s="282">
        <v>100</v>
      </c>
      <c r="P2689" s="281">
        <v>0.315</v>
      </c>
      <c r="Q2689" s="282">
        <v>100</v>
      </c>
      <c r="R2689" s="281">
        <v>0.315</v>
      </c>
      <c r="S2689" s="282">
        <v>100</v>
      </c>
      <c r="T2689" s="274" t="s">
        <v>40</v>
      </c>
      <c r="U2689" s="274">
        <v>2019</v>
      </c>
      <c r="V2689" s="960">
        <v>0.23599999999999999</v>
      </c>
      <c r="W2689" s="935"/>
      <c r="X2689" s="919"/>
      <c r="Y2689" s="31">
        <f t="shared" si="168"/>
        <v>0</v>
      </c>
    </row>
    <row r="2690" spans="1:25" s="23" customFormat="1" ht="20.25" customHeight="1" x14ac:dyDescent="0.3">
      <c r="A2690" s="273">
        <v>2331</v>
      </c>
      <c r="B2690" s="274">
        <v>2201825</v>
      </c>
      <c r="C2690" s="810" t="s">
        <v>3964</v>
      </c>
      <c r="D2690" s="274" t="s">
        <v>3932</v>
      </c>
      <c r="E2690" s="623">
        <v>0.373</v>
      </c>
      <c r="F2690" s="277">
        <v>3</v>
      </c>
      <c r="G2690" s="278" t="s">
        <v>48</v>
      </c>
      <c r="H2690" s="279" t="str">
        <f t="shared" si="169"/>
        <v>6</v>
      </c>
      <c r="I2690" s="575">
        <v>0.38700000000000001</v>
      </c>
      <c r="J2690" s="575">
        <v>0.38700000000000001</v>
      </c>
      <c r="K2690" s="280"/>
      <c r="L2690" s="280"/>
      <c r="M2690" s="280"/>
      <c r="N2690" s="281">
        <v>0.38700000000000001</v>
      </c>
      <c r="O2690" s="282">
        <v>100</v>
      </c>
      <c r="P2690" s="281">
        <v>0.38700000000000001</v>
      </c>
      <c r="Q2690" s="282">
        <v>100</v>
      </c>
      <c r="R2690" s="281">
        <v>0.38700000000000001</v>
      </c>
      <c r="S2690" s="282">
        <v>100</v>
      </c>
      <c r="T2690" s="274" t="s">
        <v>40</v>
      </c>
      <c r="U2690" s="274">
        <v>2019</v>
      </c>
      <c r="V2690" s="960">
        <v>0.373</v>
      </c>
      <c r="W2690" s="935"/>
      <c r="X2690" s="919"/>
      <c r="Y2690" s="31">
        <f t="shared" si="168"/>
        <v>0</v>
      </c>
    </row>
    <row r="2691" spans="1:25" s="23" customFormat="1" ht="20.25" customHeight="1" x14ac:dyDescent="0.3">
      <c r="A2691" s="273">
        <v>2332</v>
      </c>
      <c r="B2691" s="274">
        <v>2192796</v>
      </c>
      <c r="C2691" s="810" t="s">
        <v>3965</v>
      </c>
      <c r="D2691" s="274" t="s">
        <v>3929</v>
      </c>
      <c r="E2691" s="623">
        <v>0.77900000000000003</v>
      </c>
      <c r="F2691" s="277">
        <v>3</v>
      </c>
      <c r="G2691" s="278" t="s">
        <v>48</v>
      </c>
      <c r="H2691" s="279" t="str">
        <f t="shared" si="169"/>
        <v>6</v>
      </c>
      <c r="I2691" s="575">
        <v>0.98199999999999998</v>
      </c>
      <c r="J2691" s="575">
        <v>0.98199999999999998</v>
      </c>
      <c r="K2691" s="280"/>
      <c r="L2691" s="280"/>
      <c r="M2691" s="280"/>
      <c r="N2691" s="281">
        <v>0.98199999999999998</v>
      </c>
      <c r="O2691" s="282">
        <v>100</v>
      </c>
      <c r="P2691" s="281">
        <v>0.98199999999999998</v>
      </c>
      <c r="Q2691" s="282">
        <v>100</v>
      </c>
      <c r="R2691" s="281">
        <v>0.98199999999999998</v>
      </c>
      <c r="S2691" s="282">
        <v>100</v>
      </c>
      <c r="T2691" s="274" t="s">
        <v>40</v>
      </c>
      <c r="U2691" s="274">
        <v>2019</v>
      </c>
      <c r="V2691" s="960">
        <v>0.77900000000000003</v>
      </c>
      <c r="W2691" s="935"/>
      <c r="X2691" s="919"/>
      <c r="Y2691" s="31">
        <f t="shared" si="168"/>
        <v>0</v>
      </c>
    </row>
    <row r="2692" spans="1:25" s="23" customFormat="1" ht="20.25" customHeight="1" x14ac:dyDescent="0.3">
      <c r="A2692" s="273">
        <v>2333</v>
      </c>
      <c r="B2692" s="274">
        <v>2198158</v>
      </c>
      <c r="C2692" s="810" t="s">
        <v>3966</v>
      </c>
      <c r="D2692" s="274" t="s">
        <v>1652</v>
      </c>
      <c r="E2692" s="623">
        <v>1.012</v>
      </c>
      <c r="F2692" s="277">
        <v>3</v>
      </c>
      <c r="G2692" s="278" t="s">
        <v>48</v>
      </c>
      <c r="H2692" s="279" t="str">
        <f t="shared" si="169"/>
        <v>6</v>
      </c>
      <c r="I2692" s="575">
        <v>1.2909999999999999</v>
      </c>
      <c r="J2692" s="575">
        <v>1.2909999999999999</v>
      </c>
      <c r="K2692" s="280"/>
      <c r="L2692" s="280"/>
      <c r="M2692" s="280"/>
      <c r="N2692" s="281">
        <v>1.2909999999999999</v>
      </c>
      <c r="O2692" s="282">
        <v>100</v>
      </c>
      <c r="P2692" s="281">
        <v>1.2909999999999999</v>
      </c>
      <c r="Q2692" s="282">
        <v>100</v>
      </c>
      <c r="R2692" s="281">
        <v>1.2909999999999999</v>
      </c>
      <c r="S2692" s="282">
        <v>100</v>
      </c>
      <c r="T2692" s="274" t="s">
        <v>40</v>
      </c>
      <c r="U2692" s="274">
        <v>2019</v>
      </c>
      <c r="V2692" s="960">
        <v>1.012</v>
      </c>
      <c r="W2692" s="935"/>
      <c r="X2692" s="919"/>
      <c r="Y2692" s="31">
        <f t="shared" si="168"/>
        <v>0</v>
      </c>
    </row>
    <row r="2693" spans="1:25" s="23" customFormat="1" ht="20.25" customHeight="1" x14ac:dyDescent="0.3">
      <c r="A2693" s="273">
        <v>2334</v>
      </c>
      <c r="B2693" s="274">
        <v>2192075</v>
      </c>
      <c r="C2693" s="810" t="s">
        <v>3967</v>
      </c>
      <c r="D2693" s="274" t="s">
        <v>117</v>
      </c>
      <c r="E2693" s="623">
        <v>0.70199999999999996</v>
      </c>
      <c r="F2693" s="277">
        <v>3</v>
      </c>
      <c r="G2693" s="278" t="s">
        <v>48</v>
      </c>
      <c r="H2693" s="279" t="str">
        <f t="shared" si="169"/>
        <v>6</v>
      </c>
      <c r="I2693" s="575">
        <v>0.9</v>
      </c>
      <c r="J2693" s="575">
        <v>0.9</v>
      </c>
      <c r="K2693" s="280"/>
      <c r="L2693" s="280"/>
      <c r="M2693" s="280"/>
      <c r="N2693" s="281">
        <v>0.9</v>
      </c>
      <c r="O2693" s="282">
        <v>100</v>
      </c>
      <c r="P2693" s="281">
        <v>0.9</v>
      </c>
      <c r="Q2693" s="282">
        <v>100</v>
      </c>
      <c r="R2693" s="281">
        <v>0.9</v>
      </c>
      <c r="S2693" s="282">
        <v>100</v>
      </c>
      <c r="T2693" s="274" t="s">
        <v>40</v>
      </c>
      <c r="U2693" s="274">
        <v>2019</v>
      </c>
      <c r="V2693" s="960">
        <v>0.70199999999999996</v>
      </c>
      <c r="W2693" s="935"/>
      <c r="X2693" s="919"/>
      <c r="Y2693" s="31">
        <f t="shared" si="168"/>
        <v>0</v>
      </c>
    </row>
    <row r="2694" spans="1:25" s="23" customFormat="1" ht="20.25" customHeight="1" x14ac:dyDescent="0.3">
      <c r="A2694" s="273">
        <v>2335</v>
      </c>
      <c r="B2694" s="274">
        <v>2194683</v>
      </c>
      <c r="C2694" s="810" t="s">
        <v>3968</v>
      </c>
      <c r="D2694" s="274" t="s">
        <v>465</v>
      </c>
      <c r="E2694" s="623">
        <v>1.0820000000000001</v>
      </c>
      <c r="F2694" s="277">
        <v>3</v>
      </c>
      <c r="G2694" s="278" t="s">
        <v>48</v>
      </c>
      <c r="H2694" s="279" t="str">
        <f t="shared" si="169"/>
        <v>6</v>
      </c>
      <c r="I2694" s="575">
        <v>1.0740000000000001</v>
      </c>
      <c r="J2694" s="575">
        <v>1.0740000000000001</v>
      </c>
      <c r="K2694" s="280"/>
      <c r="L2694" s="280"/>
      <c r="M2694" s="280"/>
      <c r="N2694" s="281">
        <v>1.0740000000000001</v>
      </c>
      <c r="O2694" s="282">
        <v>100</v>
      </c>
      <c r="P2694" s="281">
        <v>1.0740000000000001</v>
      </c>
      <c r="Q2694" s="282">
        <v>100</v>
      </c>
      <c r="R2694" s="281">
        <v>1.0740000000000001</v>
      </c>
      <c r="S2694" s="282">
        <v>100</v>
      </c>
      <c r="T2694" s="274" t="s">
        <v>40</v>
      </c>
      <c r="U2694" s="274">
        <v>2019</v>
      </c>
      <c r="V2694" s="960">
        <v>1.0820000000000001</v>
      </c>
      <c r="W2694" s="935"/>
      <c r="X2694" s="919"/>
      <c r="Y2694" s="31">
        <f t="shared" si="168"/>
        <v>0</v>
      </c>
    </row>
    <row r="2695" spans="1:25" s="23" customFormat="1" ht="20.25" customHeight="1" x14ac:dyDescent="0.3">
      <c r="A2695" s="273">
        <v>2336</v>
      </c>
      <c r="B2695" s="274">
        <v>2202703</v>
      </c>
      <c r="C2695" s="810" t="s">
        <v>3969</v>
      </c>
      <c r="D2695" s="274" t="s">
        <v>471</v>
      </c>
      <c r="E2695" s="623">
        <v>0.63</v>
      </c>
      <c r="F2695" s="277">
        <v>3</v>
      </c>
      <c r="G2695" s="278" t="s">
        <v>48</v>
      </c>
      <c r="H2695" s="279" t="str">
        <f t="shared" si="169"/>
        <v>6</v>
      </c>
      <c r="I2695" s="575">
        <v>0.78600000000000003</v>
      </c>
      <c r="J2695" s="575">
        <v>0.78600000000000003</v>
      </c>
      <c r="K2695" s="280"/>
      <c r="L2695" s="280"/>
      <c r="M2695" s="280"/>
      <c r="N2695" s="281">
        <v>0.78600000000000003</v>
      </c>
      <c r="O2695" s="282">
        <v>100</v>
      </c>
      <c r="P2695" s="281">
        <v>0.78600000000000003</v>
      </c>
      <c r="Q2695" s="282">
        <v>100</v>
      </c>
      <c r="R2695" s="281">
        <v>0.78600000000000003</v>
      </c>
      <c r="S2695" s="282">
        <v>100</v>
      </c>
      <c r="T2695" s="274" t="s">
        <v>40</v>
      </c>
      <c r="U2695" s="274">
        <v>2019</v>
      </c>
      <c r="V2695" s="960">
        <v>0.63</v>
      </c>
      <c r="W2695" s="935"/>
      <c r="X2695" s="919"/>
      <c r="Y2695" s="31">
        <f t="shared" si="168"/>
        <v>0</v>
      </c>
    </row>
    <row r="2696" spans="1:25" s="23" customFormat="1" ht="20.25" customHeight="1" x14ac:dyDescent="0.3">
      <c r="A2696" s="273">
        <v>2337</v>
      </c>
      <c r="B2696" s="274">
        <v>2198842</v>
      </c>
      <c r="C2696" s="810" t="s">
        <v>3970</v>
      </c>
      <c r="D2696" s="274" t="s">
        <v>765</v>
      </c>
      <c r="E2696" s="623">
        <v>1.7</v>
      </c>
      <c r="F2696" s="277">
        <v>3</v>
      </c>
      <c r="G2696" s="278" t="s">
        <v>48</v>
      </c>
      <c r="H2696" s="279" t="str">
        <f t="shared" si="169"/>
        <v>6</v>
      </c>
      <c r="I2696" s="575">
        <v>2.1970000000000001</v>
      </c>
      <c r="J2696" s="575">
        <v>2.1970000000000001</v>
      </c>
      <c r="K2696" s="280"/>
      <c r="L2696" s="280"/>
      <c r="M2696" s="280"/>
      <c r="N2696" s="281">
        <v>2.1970000000000001</v>
      </c>
      <c r="O2696" s="282">
        <v>100</v>
      </c>
      <c r="P2696" s="281">
        <v>2.1970000000000001</v>
      </c>
      <c r="Q2696" s="282">
        <v>100</v>
      </c>
      <c r="R2696" s="281">
        <v>2.1970000000000001</v>
      </c>
      <c r="S2696" s="282">
        <v>100</v>
      </c>
      <c r="T2696" s="274" t="s">
        <v>40</v>
      </c>
      <c r="U2696" s="274">
        <v>2019</v>
      </c>
      <c r="V2696" s="960">
        <v>1.7</v>
      </c>
      <c r="W2696" s="935"/>
      <c r="X2696" s="919"/>
      <c r="Y2696" s="31">
        <f t="shared" si="168"/>
        <v>0</v>
      </c>
    </row>
    <row r="2697" spans="1:25" s="23" customFormat="1" ht="20.25" customHeight="1" x14ac:dyDescent="0.3">
      <c r="A2697" s="273">
        <v>2338</v>
      </c>
      <c r="B2697" s="274">
        <v>2198257</v>
      </c>
      <c r="C2697" s="810" t="s">
        <v>3971</v>
      </c>
      <c r="D2697" s="274" t="s">
        <v>127</v>
      </c>
      <c r="E2697" s="623">
        <v>1.1000000000000001</v>
      </c>
      <c r="F2697" s="277">
        <v>3</v>
      </c>
      <c r="G2697" s="278" t="s">
        <v>48</v>
      </c>
      <c r="H2697" s="279" t="str">
        <f t="shared" si="169"/>
        <v>6</v>
      </c>
      <c r="I2697" s="575">
        <v>1.419</v>
      </c>
      <c r="J2697" s="575">
        <v>1.419</v>
      </c>
      <c r="K2697" s="280"/>
      <c r="L2697" s="280"/>
      <c r="M2697" s="280"/>
      <c r="N2697" s="281">
        <v>1.419</v>
      </c>
      <c r="O2697" s="282">
        <v>100</v>
      </c>
      <c r="P2697" s="281">
        <v>1.419</v>
      </c>
      <c r="Q2697" s="282">
        <v>100</v>
      </c>
      <c r="R2697" s="281">
        <v>1.419</v>
      </c>
      <c r="S2697" s="282">
        <v>100</v>
      </c>
      <c r="T2697" s="274" t="s">
        <v>40</v>
      </c>
      <c r="U2697" s="274">
        <v>2019</v>
      </c>
      <c r="V2697" s="960">
        <v>1.1000000000000001</v>
      </c>
      <c r="W2697" s="935"/>
      <c r="X2697" s="919"/>
      <c r="Y2697" s="31">
        <f t="shared" si="168"/>
        <v>0</v>
      </c>
    </row>
    <row r="2698" spans="1:25" s="23" customFormat="1" ht="20.25" customHeight="1" x14ac:dyDescent="0.3">
      <c r="A2698" s="273">
        <v>2339</v>
      </c>
      <c r="B2698" s="274">
        <v>2195270</v>
      </c>
      <c r="C2698" s="810" t="s">
        <v>3972</v>
      </c>
      <c r="D2698" s="274" t="s">
        <v>501</v>
      </c>
      <c r="E2698" s="623">
        <v>0.122</v>
      </c>
      <c r="F2698" s="277">
        <v>3</v>
      </c>
      <c r="G2698" s="278" t="s">
        <v>48</v>
      </c>
      <c r="H2698" s="279" t="str">
        <f t="shared" si="169"/>
        <v>6</v>
      </c>
      <c r="I2698" s="575">
        <v>0.17699999999999999</v>
      </c>
      <c r="J2698" s="575">
        <v>0.17699999999999999</v>
      </c>
      <c r="K2698" s="280"/>
      <c r="L2698" s="280"/>
      <c r="M2698" s="280"/>
      <c r="N2698" s="281">
        <v>0.17699999999999999</v>
      </c>
      <c r="O2698" s="282">
        <v>100</v>
      </c>
      <c r="P2698" s="281">
        <v>0.17699999999999999</v>
      </c>
      <c r="Q2698" s="282">
        <v>100</v>
      </c>
      <c r="R2698" s="281">
        <v>0.17699999999999999</v>
      </c>
      <c r="S2698" s="282">
        <v>100</v>
      </c>
      <c r="T2698" s="274" t="s">
        <v>40</v>
      </c>
      <c r="U2698" s="274">
        <v>2019</v>
      </c>
      <c r="V2698" s="960">
        <v>0.122</v>
      </c>
      <c r="W2698" s="935"/>
      <c r="X2698" s="919"/>
      <c r="Y2698" s="31">
        <f t="shared" si="168"/>
        <v>0</v>
      </c>
    </row>
    <row r="2699" spans="1:25" s="23" customFormat="1" ht="20.25" customHeight="1" x14ac:dyDescent="0.3">
      <c r="A2699" s="273">
        <v>2340</v>
      </c>
      <c r="B2699" s="274">
        <v>2199703</v>
      </c>
      <c r="C2699" s="810" t="s">
        <v>3973</v>
      </c>
      <c r="D2699" s="275" t="s">
        <v>481</v>
      </c>
      <c r="E2699" s="623">
        <v>0.66900000000000004</v>
      </c>
      <c r="F2699" s="277">
        <v>3</v>
      </c>
      <c r="G2699" s="278" t="s">
        <v>48</v>
      </c>
      <c r="H2699" s="279" t="str">
        <f t="shared" si="169"/>
        <v>6</v>
      </c>
      <c r="I2699" s="575">
        <v>0.86199999999999999</v>
      </c>
      <c r="J2699" s="575">
        <v>0.86199999999999999</v>
      </c>
      <c r="K2699" s="280"/>
      <c r="L2699" s="280"/>
      <c r="M2699" s="280"/>
      <c r="N2699" s="281">
        <v>0.86199999999999999</v>
      </c>
      <c r="O2699" s="282">
        <v>100</v>
      </c>
      <c r="P2699" s="281">
        <v>0.86199999999999999</v>
      </c>
      <c r="Q2699" s="282">
        <v>100</v>
      </c>
      <c r="R2699" s="281">
        <v>0.86199999999999999</v>
      </c>
      <c r="S2699" s="282">
        <v>100</v>
      </c>
      <c r="T2699" s="274" t="s">
        <v>40</v>
      </c>
      <c r="U2699" s="274">
        <v>2019</v>
      </c>
      <c r="V2699" s="960">
        <v>0.66900000000000004</v>
      </c>
      <c r="W2699" s="935"/>
      <c r="X2699" s="919"/>
      <c r="Y2699" s="31">
        <f t="shared" si="168"/>
        <v>0</v>
      </c>
    </row>
    <row r="2700" spans="1:25" s="23" customFormat="1" ht="20.25" customHeight="1" x14ac:dyDescent="0.3">
      <c r="A2700" s="273">
        <v>2341</v>
      </c>
      <c r="B2700" s="274">
        <v>2192757</v>
      </c>
      <c r="C2700" s="810" t="s">
        <v>3974</v>
      </c>
      <c r="D2700" s="275" t="s">
        <v>976</v>
      </c>
      <c r="E2700" s="623">
        <v>0.47</v>
      </c>
      <c r="F2700" s="277">
        <v>3</v>
      </c>
      <c r="G2700" s="278" t="s">
        <v>48</v>
      </c>
      <c r="H2700" s="279" t="str">
        <f t="shared" si="169"/>
        <v>6</v>
      </c>
      <c r="I2700" s="575">
        <v>1.222</v>
      </c>
      <c r="J2700" s="575">
        <v>1.222</v>
      </c>
      <c r="K2700" s="280"/>
      <c r="L2700" s="280"/>
      <c r="M2700" s="280"/>
      <c r="N2700" s="281">
        <v>1.222</v>
      </c>
      <c r="O2700" s="282">
        <v>100</v>
      </c>
      <c r="P2700" s="281">
        <v>1.222</v>
      </c>
      <c r="Q2700" s="282">
        <v>100</v>
      </c>
      <c r="R2700" s="281">
        <v>1.222</v>
      </c>
      <c r="S2700" s="282">
        <v>100</v>
      </c>
      <c r="T2700" s="274" t="s">
        <v>40</v>
      </c>
      <c r="U2700" s="274">
        <v>2019</v>
      </c>
      <c r="V2700" s="960">
        <v>0.47</v>
      </c>
      <c r="W2700" s="935"/>
      <c r="X2700" s="919"/>
      <c r="Y2700" s="31">
        <f t="shared" si="168"/>
        <v>0</v>
      </c>
    </row>
    <row r="2701" spans="1:25" s="23" customFormat="1" ht="20.25" customHeight="1" x14ac:dyDescent="0.3">
      <c r="A2701" s="273">
        <v>2342</v>
      </c>
      <c r="B2701" s="274">
        <v>2191395</v>
      </c>
      <c r="C2701" s="810" t="s">
        <v>3975</v>
      </c>
      <c r="D2701" s="275" t="s">
        <v>435</v>
      </c>
      <c r="E2701" s="623">
        <v>0.24399999999999999</v>
      </c>
      <c r="F2701" s="277">
        <v>3</v>
      </c>
      <c r="G2701" s="278" t="s">
        <v>48</v>
      </c>
      <c r="H2701" s="279" t="str">
        <f t="shared" si="169"/>
        <v>6</v>
      </c>
      <c r="I2701" s="575">
        <v>0.32100000000000001</v>
      </c>
      <c r="J2701" s="575">
        <v>0.32100000000000001</v>
      </c>
      <c r="K2701" s="280"/>
      <c r="L2701" s="280"/>
      <c r="M2701" s="280"/>
      <c r="N2701" s="281">
        <v>0.32100000000000001</v>
      </c>
      <c r="O2701" s="282">
        <v>100</v>
      </c>
      <c r="P2701" s="281">
        <v>0.32100000000000001</v>
      </c>
      <c r="Q2701" s="282">
        <v>100</v>
      </c>
      <c r="R2701" s="281">
        <v>0.32100000000000001</v>
      </c>
      <c r="S2701" s="282">
        <v>100</v>
      </c>
      <c r="T2701" s="274" t="s">
        <v>40</v>
      </c>
      <c r="U2701" s="274">
        <v>2019</v>
      </c>
      <c r="V2701" s="960">
        <v>0.24399999999999999</v>
      </c>
      <c r="W2701" s="935"/>
      <c r="X2701" s="919"/>
      <c r="Y2701" s="31">
        <f t="shared" si="168"/>
        <v>0</v>
      </c>
    </row>
    <row r="2702" spans="1:25" s="23" customFormat="1" ht="20.25" customHeight="1" x14ac:dyDescent="0.3">
      <c r="A2702" s="273">
        <v>2343</v>
      </c>
      <c r="B2702" s="589">
        <v>2194543</v>
      </c>
      <c r="C2702" s="810" t="s">
        <v>3976</v>
      </c>
      <c r="D2702" s="274" t="s">
        <v>1243</v>
      </c>
      <c r="E2702" s="623">
        <v>0.24</v>
      </c>
      <c r="F2702" s="277">
        <v>3</v>
      </c>
      <c r="G2702" s="278" t="s">
        <v>48</v>
      </c>
      <c r="H2702" s="279" t="str">
        <f t="shared" si="169"/>
        <v>6</v>
      </c>
      <c r="I2702" s="575">
        <v>0.32200000000000001</v>
      </c>
      <c r="J2702" s="575">
        <v>0.32200000000000001</v>
      </c>
      <c r="K2702" s="280"/>
      <c r="L2702" s="280"/>
      <c r="M2702" s="280"/>
      <c r="N2702" s="281">
        <v>0.32200000000000001</v>
      </c>
      <c r="O2702" s="282">
        <v>100</v>
      </c>
      <c r="P2702" s="281">
        <v>0.32200000000000001</v>
      </c>
      <c r="Q2702" s="282">
        <v>100</v>
      </c>
      <c r="R2702" s="281">
        <v>0.32200000000000001</v>
      </c>
      <c r="S2702" s="282">
        <v>100</v>
      </c>
      <c r="T2702" s="274" t="s">
        <v>40</v>
      </c>
      <c r="U2702" s="274">
        <v>2019</v>
      </c>
      <c r="V2702" s="960">
        <v>0.24</v>
      </c>
      <c r="W2702" s="935"/>
      <c r="X2702" s="919"/>
      <c r="Y2702" s="31">
        <f t="shared" si="168"/>
        <v>0</v>
      </c>
    </row>
    <row r="2703" spans="1:25" s="23" customFormat="1" ht="40.5" customHeight="1" x14ac:dyDescent="0.3">
      <c r="A2703" s="273">
        <v>2344</v>
      </c>
      <c r="B2703" s="589"/>
      <c r="C2703" s="810" t="s">
        <v>3977</v>
      </c>
      <c r="D2703" s="275" t="s">
        <v>3978</v>
      </c>
      <c r="E2703" s="623">
        <v>0.13100000000000001</v>
      </c>
      <c r="F2703" s="277">
        <v>3</v>
      </c>
      <c r="G2703" s="278" t="s">
        <v>48</v>
      </c>
      <c r="H2703" s="279" t="str">
        <f t="shared" si="169"/>
        <v>6</v>
      </c>
      <c r="I2703" s="575">
        <v>0.13100000000000001</v>
      </c>
      <c r="J2703" s="575">
        <v>0.13100000000000001</v>
      </c>
      <c r="K2703" s="280"/>
      <c r="L2703" s="280"/>
      <c r="M2703" s="280"/>
      <c r="N2703" s="281">
        <v>0.13100000000000001</v>
      </c>
      <c r="O2703" s="282">
        <v>100</v>
      </c>
      <c r="P2703" s="281">
        <v>0.13100000000000001</v>
      </c>
      <c r="Q2703" s="282">
        <v>100</v>
      </c>
      <c r="R2703" s="281">
        <v>0.13100000000000001</v>
      </c>
      <c r="S2703" s="282">
        <v>100</v>
      </c>
      <c r="T2703" s="274" t="s">
        <v>40</v>
      </c>
      <c r="U2703" s="274">
        <v>2019</v>
      </c>
      <c r="V2703" s="960">
        <v>0.13100000000000001</v>
      </c>
      <c r="W2703" s="935"/>
      <c r="X2703" s="919"/>
      <c r="Y2703" s="31">
        <f t="shared" si="168"/>
        <v>0</v>
      </c>
    </row>
    <row r="2704" spans="1:25" s="23" customFormat="1" ht="42.75" customHeight="1" x14ac:dyDescent="0.3">
      <c r="A2704" s="273">
        <v>2345</v>
      </c>
      <c r="B2704" s="589"/>
      <c r="C2704" s="810" t="s">
        <v>3979</v>
      </c>
      <c r="D2704" s="275" t="s">
        <v>3980</v>
      </c>
      <c r="E2704" s="623">
        <v>0.13</v>
      </c>
      <c r="F2704" s="277">
        <v>3</v>
      </c>
      <c r="G2704" s="278" t="s">
        <v>48</v>
      </c>
      <c r="H2704" s="279" t="str">
        <f t="shared" si="169"/>
        <v>6</v>
      </c>
      <c r="I2704" s="575">
        <v>0.16600000000000001</v>
      </c>
      <c r="J2704" s="575">
        <v>0.16600000000000001</v>
      </c>
      <c r="K2704" s="280"/>
      <c r="L2704" s="280"/>
      <c r="M2704" s="280"/>
      <c r="N2704" s="281">
        <v>0.16600000000000001</v>
      </c>
      <c r="O2704" s="282">
        <v>100</v>
      </c>
      <c r="P2704" s="281">
        <v>0.16600000000000001</v>
      </c>
      <c r="Q2704" s="282">
        <v>100</v>
      </c>
      <c r="R2704" s="281">
        <v>0.16600000000000001</v>
      </c>
      <c r="S2704" s="282">
        <v>100</v>
      </c>
      <c r="T2704" s="274" t="s">
        <v>40</v>
      </c>
      <c r="U2704" s="274">
        <v>2019</v>
      </c>
      <c r="V2704" s="960">
        <v>0.13</v>
      </c>
      <c r="W2704" s="935"/>
      <c r="X2704" s="919"/>
      <c r="Y2704" s="31">
        <f t="shared" si="168"/>
        <v>0</v>
      </c>
    </row>
    <row r="2705" spans="1:25" s="23" customFormat="1" ht="45" customHeight="1" x14ac:dyDescent="0.3">
      <c r="A2705" s="273">
        <v>2346</v>
      </c>
      <c r="B2705" s="589"/>
      <c r="C2705" s="810" t="s">
        <v>3981</v>
      </c>
      <c r="D2705" s="275" t="s">
        <v>3982</v>
      </c>
      <c r="E2705" s="623">
        <v>0.14799999999999999</v>
      </c>
      <c r="F2705" s="277">
        <v>3</v>
      </c>
      <c r="G2705" s="278" t="s">
        <v>48</v>
      </c>
      <c r="H2705" s="279" t="str">
        <f t="shared" si="169"/>
        <v>6</v>
      </c>
      <c r="I2705" s="575">
        <v>0.16600000000000001</v>
      </c>
      <c r="J2705" s="575">
        <v>0.16600000000000001</v>
      </c>
      <c r="K2705" s="280"/>
      <c r="L2705" s="280"/>
      <c r="M2705" s="280"/>
      <c r="N2705" s="281">
        <v>0.16600000000000001</v>
      </c>
      <c r="O2705" s="282">
        <v>100</v>
      </c>
      <c r="P2705" s="281">
        <v>0.16600000000000001</v>
      </c>
      <c r="Q2705" s="282">
        <v>100</v>
      </c>
      <c r="R2705" s="281">
        <v>0.16600000000000001</v>
      </c>
      <c r="S2705" s="282">
        <v>100</v>
      </c>
      <c r="T2705" s="274" t="s">
        <v>40</v>
      </c>
      <c r="U2705" s="274">
        <v>2019</v>
      </c>
      <c r="V2705" s="960">
        <v>0.14799999999999999</v>
      </c>
      <c r="W2705" s="935"/>
      <c r="X2705" s="919"/>
      <c r="Y2705" s="31">
        <f t="shared" si="168"/>
        <v>0</v>
      </c>
    </row>
    <row r="2706" spans="1:25" ht="20.25" customHeight="1" x14ac:dyDescent="0.3">
      <c r="A2706" s="273" t="s">
        <v>3983</v>
      </c>
      <c r="B2706" s="273"/>
      <c r="C2706" s="809"/>
      <c r="D2706" s="273"/>
      <c r="E2706" s="273"/>
      <c r="F2706" s="273"/>
      <c r="G2706" s="273"/>
      <c r="H2706" s="273"/>
      <c r="I2706" s="575"/>
      <c r="J2706" s="575"/>
      <c r="K2706" s="280"/>
      <c r="L2706" s="280"/>
      <c r="M2706" s="280"/>
      <c r="N2706" s="281"/>
      <c r="O2706" s="282"/>
      <c r="P2706" s="281"/>
      <c r="Q2706" s="282"/>
      <c r="R2706" s="281"/>
      <c r="S2706" s="282"/>
      <c r="T2706" s="274"/>
      <c r="U2706" s="274"/>
      <c r="V2706" s="919"/>
      <c r="W2706" s="935"/>
      <c r="X2706" s="919"/>
      <c r="Y2706" s="31">
        <f t="shared" si="168"/>
        <v>0</v>
      </c>
    </row>
    <row r="2707" spans="1:25" ht="20.25" customHeight="1" x14ac:dyDescent="0.3">
      <c r="A2707" s="273"/>
      <c r="B2707" s="273"/>
      <c r="C2707" s="809"/>
      <c r="D2707" s="273" t="s">
        <v>252</v>
      </c>
      <c r="E2707" s="596">
        <f>SUM(E2708:E2718)</f>
        <v>4.6140000000000008</v>
      </c>
      <c r="F2707" s="273"/>
      <c r="G2707" s="273"/>
      <c r="H2707" s="273"/>
      <c r="I2707" s="575"/>
      <c r="J2707" s="575"/>
      <c r="K2707" s="280"/>
      <c r="L2707" s="280"/>
      <c r="M2707" s="280"/>
      <c r="N2707" s="281"/>
      <c r="O2707" s="282"/>
      <c r="P2707" s="281"/>
      <c r="Q2707" s="282"/>
      <c r="R2707" s="281"/>
      <c r="S2707" s="282"/>
      <c r="T2707" s="274"/>
      <c r="U2707" s="274"/>
      <c r="V2707" s="919"/>
      <c r="W2707" s="935"/>
      <c r="X2707" s="919"/>
      <c r="Y2707" s="31">
        <f t="shared" si="168"/>
        <v>4.6140000000000008</v>
      </c>
    </row>
    <row r="2708" spans="1:25" s="23" customFormat="1" ht="20.25" customHeight="1" x14ac:dyDescent="0.3">
      <c r="A2708" s="273">
        <v>2347</v>
      </c>
      <c r="B2708" s="589">
        <v>2202892</v>
      </c>
      <c r="C2708" s="810" t="s">
        <v>3984</v>
      </c>
      <c r="D2708" s="274" t="s">
        <v>1445</v>
      </c>
      <c r="E2708" s="623">
        <v>0.375</v>
      </c>
      <c r="F2708" s="277">
        <v>3</v>
      </c>
      <c r="G2708" s="278" t="s">
        <v>48</v>
      </c>
      <c r="H2708" s="279" t="str">
        <f t="shared" si="169"/>
        <v>6</v>
      </c>
      <c r="I2708" s="575">
        <v>1.054</v>
      </c>
      <c r="J2708" s="575">
        <v>1.054</v>
      </c>
      <c r="K2708" s="280"/>
      <c r="L2708" s="280"/>
      <c r="M2708" s="280"/>
      <c r="N2708" s="281">
        <v>1.054</v>
      </c>
      <c r="O2708" s="282">
        <v>100</v>
      </c>
      <c r="P2708" s="281">
        <v>1.054</v>
      </c>
      <c r="Q2708" s="282">
        <v>100</v>
      </c>
      <c r="R2708" s="281">
        <v>1.054</v>
      </c>
      <c r="S2708" s="282">
        <v>100</v>
      </c>
      <c r="T2708" s="274" t="s">
        <v>40</v>
      </c>
      <c r="U2708" s="274">
        <v>2019</v>
      </c>
      <c r="V2708" s="960">
        <v>0.375</v>
      </c>
      <c r="W2708" s="935"/>
      <c r="X2708" s="919"/>
      <c r="Y2708" s="31">
        <f t="shared" si="168"/>
        <v>0</v>
      </c>
    </row>
    <row r="2709" spans="1:25" ht="20.25" customHeight="1" x14ac:dyDescent="0.3">
      <c r="A2709" s="273">
        <v>2348</v>
      </c>
      <c r="B2709" s="589">
        <v>2201655</v>
      </c>
      <c r="C2709" s="810" t="s">
        <v>3985</v>
      </c>
      <c r="D2709" s="274" t="s">
        <v>382</v>
      </c>
      <c r="E2709" s="623">
        <v>0.114</v>
      </c>
      <c r="F2709" s="277">
        <v>3</v>
      </c>
      <c r="G2709" s="278" t="s">
        <v>48</v>
      </c>
      <c r="H2709" s="279" t="str">
        <f t="shared" si="169"/>
        <v>6</v>
      </c>
      <c r="I2709" s="575">
        <v>1.131</v>
      </c>
      <c r="J2709" s="575">
        <v>1.131</v>
      </c>
      <c r="K2709" s="280"/>
      <c r="L2709" s="280"/>
      <c r="M2709" s="280"/>
      <c r="N2709" s="281">
        <v>1.131</v>
      </c>
      <c r="O2709" s="282">
        <v>100</v>
      </c>
      <c r="P2709" s="281">
        <v>1.131</v>
      </c>
      <c r="Q2709" s="282">
        <v>100</v>
      </c>
      <c r="R2709" s="281">
        <v>1.131</v>
      </c>
      <c r="S2709" s="282">
        <v>100</v>
      </c>
      <c r="T2709" s="274" t="s">
        <v>40</v>
      </c>
      <c r="U2709" s="274">
        <v>2019</v>
      </c>
      <c r="V2709" s="960">
        <v>0.114</v>
      </c>
      <c r="W2709" s="935"/>
      <c r="X2709" s="919"/>
      <c r="Y2709" s="31">
        <f t="shared" ref="Y2709:Y2772" si="170">E2709-V2709-W2709-X2709</f>
        <v>0</v>
      </c>
    </row>
    <row r="2710" spans="1:25" ht="20.25" customHeight="1" x14ac:dyDescent="0.3">
      <c r="A2710" s="273">
        <v>2349</v>
      </c>
      <c r="B2710" s="589">
        <v>2198735</v>
      </c>
      <c r="C2710" s="810" t="s">
        <v>3986</v>
      </c>
      <c r="D2710" s="274" t="s">
        <v>2070</v>
      </c>
      <c r="E2710" s="623">
        <v>0.373</v>
      </c>
      <c r="F2710" s="277">
        <v>3</v>
      </c>
      <c r="G2710" s="278" t="s">
        <v>48</v>
      </c>
      <c r="H2710" s="279" t="str">
        <f t="shared" si="169"/>
        <v>6</v>
      </c>
      <c r="I2710" s="575">
        <v>1.167</v>
      </c>
      <c r="J2710" s="575">
        <v>1.167</v>
      </c>
      <c r="K2710" s="280"/>
      <c r="L2710" s="280"/>
      <c r="M2710" s="280"/>
      <c r="N2710" s="281">
        <v>1.167</v>
      </c>
      <c r="O2710" s="282">
        <v>100</v>
      </c>
      <c r="P2710" s="281">
        <v>1.167</v>
      </c>
      <c r="Q2710" s="282">
        <v>100</v>
      </c>
      <c r="R2710" s="281">
        <v>1.167</v>
      </c>
      <c r="S2710" s="282">
        <v>100</v>
      </c>
      <c r="T2710" s="274" t="s">
        <v>40</v>
      </c>
      <c r="U2710" s="274">
        <v>2019</v>
      </c>
      <c r="V2710" s="960">
        <v>0.373</v>
      </c>
      <c r="W2710" s="935"/>
      <c r="X2710" s="919"/>
      <c r="Y2710" s="31">
        <f t="shared" si="170"/>
        <v>0</v>
      </c>
    </row>
    <row r="2711" spans="1:25" ht="20.25" customHeight="1" x14ac:dyDescent="0.3">
      <c r="A2711" s="273">
        <v>2350</v>
      </c>
      <c r="B2711" s="274">
        <v>2191659</v>
      </c>
      <c r="C2711" s="810" t="s">
        <v>3987</v>
      </c>
      <c r="D2711" s="274" t="s">
        <v>3786</v>
      </c>
      <c r="E2711" s="623">
        <v>0.626</v>
      </c>
      <c r="F2711" s="277">
        <v>3</v>
      </c>
      <c r="G2711" s="278" t="s">
        <v>48</v>
      </c>
      <c r="H2711" s="279" t="str">
        <f t="shared" si="169"/>
        <v>6</v>
      </c>
      <c r="I2711" s="575">
        <v>0.61699999999999999</v>
      </c>
      <c r="J2711" s="575">
        <v>0.61699999999999999</v>
      </c>
      <c r="K2711" s="280"/>
      <c r="L2711" s="280"/>
      <c r="M2711" s="280"/>
      <c r="N2711" s="281">
        <v>0.61699999999999999</v>
      </c>
      <c r="O2711" s="282">
        <v>100</v>
      </c>
      <c r="P2711" s="281">
        <v>0.61699999999999999</v>
      </c>
      <c r="Q2711" s="282">
        <v>100</v>
      </c>
      <c r="R2711" s="281">
        <v>0.61699999999999999</v>
      </c>
      <c r="S2711" s="282">
        <v>100</v>
      </c>
      <c r="T2711" s="274" t="s">
        <v>40</v>
      </c>
      <c r="U2711" s="274">
        <v>2019</v>
      </c>
      <c r="V2711" s="960">
        <v>0.626</v>
      </c>
      <c r="W2711" s="935"/>
      <c r="X2711" s="919"/>
      <c r="Y2711" s="31">
        <f t="shared" si="170"/>
        <v>0</v>
      </c>
    </row>
    <row r="2712" spans="1:25" ht="20.25" customHeight="1" x14ac:dyDescent="0.3">
      <c r="A2712" s="273">
        <v>2351</v>
      </c>
      <c r="B2712" s="274">
        <v>2198865</v>
      </c>
      <c r="C2712" s="810" t="s">
        <v>3988</v>
      </c>
      <c r="D2712" s="274" t="s">
        <v>3945</v>
      </c>
      <c r="E2712" s="623">
        <v>0.36899999999999999</v>
      </c>
      <c r="F2712" s="277">
        <v>3</v>
      </c>
      <c r="G2712" s="278" t="s">
        <v>48</v>
      </c>
      <c r="H2712" s="279" t="str">
        <f t="shared" si="169"/>
        <v>6</v>
      </c>
      <c r="I2712" s="575">
        <v>1.351</v>
      </c>
      <c r="J2712" s="575">
        <v>1.351</v>
      </c>
      <c r="K2712" s="280"/>
      <c r="L2712" s="280"/>
      <c r="M2712" s="280"/>
      <c r="N2712" s="281">
        <v>1.351</v>
      </c>
      <c r="O2712" s="282">
        <v>100</v>
      </c>
      <c r="P2712" s="281">
        <v>1.351</v>
      </c>
      <c r="Q2712" s="282">
        <v>100</v>
      </c>
      <c r="R2712" s="281">
        <v>1.351</v>
      </c>
      <c r="S2712" s="282">
        <v>100</v>
      </c>
      <c r="T2712" s="274" t="s">
        <v>40</v>
      </c>
      <c r="U2712" s="274">
        <v>2019</v>
      </c>
      <c r="V2712" s="960">
        <v>0.36899999999999999</v>
      </c>
      <c r="W2712" s="935"/>
      <c r="X2712" s="919"/>
      <c r="Y2712" s="31">
        <f t="shared" si="170"/>
        <v>0</v>
      </c>
    </row>
    <row r="2713" spans="1:25" ht="20.25" customHeight="1" x14ac:dyDescent="0.3">
      <c r="A2713" s="273">
        <v>2352</v>
      </c>
      <c r="B2713" s="274">
        <v>2195524</v>
      </c>
      <c r="C2713" s="810" t="s">
        <v>3989</v>
      </c>
      <c r="D2713" s="274" t="s">
        <v>3943</v>
      </c>
      <c r="E2713" s="623">
        <v>1.1100000000000001</v>
      </c>
      <c r="F2713" s="277">
        <v>3</v>
      </c>
      <c r="G2713" s="278" t="s">
        <v>48</v>
      </c>
      <c r="H2713" s="279" t="str">
        <f t="shared" si="169"/>
        <v>6</v>
      </c>
      <c r="I2713" s="575">
        <v>1.4350000000000001</v>
      </c>
      <c r="J2713" s="575">
        <v>1.4350000000000001</v>
      </c>
      <c r="K2713" s="280"/>
      <c r="L2713" s="280"/>
      <c r="M2713" s="280"/>
      <c r="N2713" s="281">
        <v>1.4350000000000001</v>
      </c>
      <c r="O2713" s="282">
        <v>100</v>
      </c>
      <c r="P2713" s="281">
        <v>1.4350000000000001</v>
      </c>
      <c r="Q2713" s="282">
        <v>100</v>
      </c>
      <c r="R2713" s="281">
        <v>1.4350000000000001</v>
      </c>
      <c r="S2713" s="282">
        <v>100</v>
      </c>
      <c r="T2713" s="274" t="s">
        <v>40</v>
      </c>
      <c r="U2713" s="274">
        <v>2019</v>
      </c>
      <c r="V2713" s="960">
        <v>1.1100000000000001</v>
      </c>
      <c r="W2713" s="935"/>
      <c r="X2713" s="919"/>
      <c r="Y2713" s="31">
        <f t="shared" si="170"/>
        <v>0</v>
      </c>
    </row>
    <row r="2714" spans="1:25" ht="20.25" customHeight="1" x14ac:dyDescent="0.3">
      <c r="A2714" s="273">
        <v>2353</v>
      </c>
      <c r="B2714" s="274">
        <v>2193214</v>
      </c>
      <c r="C2714" s="810" t="s">
        <v>3990</v>
      </c>
      <c r="D2714" s="274" t="s">
        <v>513</v>
      </c>
      <c r="E2714" s="623">
        <v>0.45700000000000002</v>
      </c>
      <c r="F2714" s="277">
        <v>3</v>
      </c>
      <c r="G2714" s="278" t="s">
        <v>48</v>
      </c>
      <c r="H2714" s="279" t="str">
        <f t="shared" si="169"/>
        <v>6</v>
      </c>
      <c r="I2714" s="575">
        <v>1.484</v>
      </c>
      <c r="J2714" s="575">
        <v>1.484</v>
      </c>
      <c r="K2714" s="280"/>
      <c r="L2714" s="280"/>
      <c r="M2714" s="280"/>
      <c r="N2714" s="281">
        <v>1.484</v>
      </c>
      <c r="O2714" s="282">
        <v>100</v>
      </c>
      <c r="P2714" s="281">
        <v>1.484</v>
      </c>
      <c r="Q2714" s="282">
        <v>100</v>
      </c>
      <c r="R2714" s="281">
        <v>1.484</v>
      </c>
      <c r="S2714" s="282">
        <v>100</v>
      </c>
      <c r="T2714" s="274" t="s">
        <v>40</v>
      </c>
      <c r="U2714" s="274">
        <v>2019</v>
      </c>
      <c r="V2714" s="960">
        <v>0.45700000000000002</v>
      </c>
      <c r="W2714" s="935"/>
      <c r="X2714" s="919"/>
      <c r="Y2714" s="31">
        <f t="shared" si="170"/>
        <v>0</v>
      </c>
    </row>
    <row r="2715" spans="1:25" ht="20.25" customHeight="1" x14ac:dyDescent="0.3">
      <c r="A2715" s="273">
        <v>2354</v>
      </c>
      <c r="B2715" s="274">
        <v>2192002</v>
      </c>
      <c r="C2715" s="810" t="s">
        <v>3991</v>
      </c>
      <c r="D2715" s="274" t="s">
        <v>408</v>
      </c>
      <c r="E2715" s="623">
        <v>0.38400000000000001</v>
      </c>
      <c r="F2715" s="277">
        <v>3</v>
      </c>
      <c r="G2715" s="278" t="s">
        <v>48</v>
      </c>
      <c r="H2715" s="279" t="str">
        <f t="shared" si="169"/>
        <v>6</v>
      </c>
      <c r="I2715" s="575">
        <v>0.23799999999999999</v>
      </c>
      <c r="J2715" s="575">
        <v>0.23799999999999999</v>
      </c>
      <c r="K2715" s="280"/>
      <c r="L2715" s="280"/>
      <c r="M2715" s="280"/>
      <c r="N2715" s="281">
        <v>0.23799999999999999</v>
      </c>
      <c r="O2715" s="282">
        <v>100</v>
      </c>
      <c r="P2715" s="281">
        <v>0.23799999999999999</v>
      </c>
      <c r="Q2715" s="282">
        <v>100</v>
      </c>
      <c r="R2715" s="281">
        <v>0.23799999999999999</v>
      </c>
      <c r="S2715" s="282">
        <v>100</v>
      </c>
      <c r="T2715" s="274" t="s">
        <v>40</v>
      </c>
      <c r="U2715" s="274">
        <v>2019</v>
      </c>
      <c r="V2715" s="960">
        <v>0.38400000000000001</v>
      </c>
      <c r="W2715" s="935"/>
      <c r="X2715" s="919"/>
      <c r="Y2715" s="31">
        <f t="shared" si="170"/>
        <v>0</v>
      </c>
    </row>
    <row r="2716" spans="1:25" ht="20.25" customHeight="1" x14ac:dyDescent="0.3">
      <c r="A2716" s="273">
        <v>2355</v>
      </c>
      <c r="B2716" s="274"/>
      <c r="C2716" s="810" t="s">
        <v>3992</v>
      </c>
      <c r="D2716" s="274" t="s">
        <v>461</v>
      </c>
      <c r="E2716" s="623">
        <v>0.36799999999999999</v>
      </c>
      <c r="F2716" s="277">
        <v>3</v>
      </c>
      <c r="G2716" s="278" t="s">
        <v>48</v>
      </c>
      <c r="H2716" s="279" t="str">
        <f t="shared" si="169"/>
        <v>6</v>
      </c>
      <c r="I2716" s="575">
        <v>0.188</v>
      </c>
      <c r="J2716" s="575">
        <v>0.188</v>
      </c>
      <c r="K2716" s="280"/>
      <c r="L2716" s="280"/>
      <c r="M2716" s="280"/>
      <c r="N2716" s="281">
        <v>0.188</v>
      </c>
      <c r="O2716" s="282">
        <v>100</v>
      </c>
      <c r="P2716" s="281">
        <v>0.188</v>
      </c>
      <c r="Q2716" s="282">
        <v>100</v>
      </c>
      <c r="R2716" s="281">
        <v>0.188</v>
      </c>
      <c r="S2716" s="282">
        <v>100</v>
      </c>
      <c r="T2716" s="274" t="s">
        <v>40</v>
      </c>
      <c r="U2716" s="274">
        <v>2019</v>
      </c>
      <c r="V2716" s="960">
        <v>0.36799999999999999</v>
      </c>
      <c r="W2716" s="935"/>
      <c r="X2716" s="919"/>
      <c r="Y2716" s="31">
        <f t="shared" si="170"/>
        <v>0</v>
      </c>
    </row>
    <row r="2717" spans="1:25" ht="20.25" customHeight="1" x14ac:dyDescent="0.3">
      <c r="A2717" s="273">
        <v>2356</v>
      </c>
      <c r="B2717" s="274"/>
      <c r="C2717" s="810" t="s">
        <v>3993</v>
      </c>
      <c r="D2717" s="274" t="s">
        <v>555</v>
      </c>
      <c r="E2717" s="623">
        <v>9.4E-2</v>
      </c>
      <c r="F2717" s="277">
        <v>3</v>
      </c>
      <c r="G2717" s="278" t="s">
        <v>48</v>
      </c>
      <c r="H2717" s="279" t="str">
        <f t="shared" si="169"/>
        <v>6</v>
      </c>
      <c r="I2717" s="575">
        <v>0.16799999999999998</v>
      </c>
      <c r="J2717" s="575">
        <v>0.14699999999999999</v>
      </c>
      <c r="K2717" s="280"/>
      <c r="L2717" s="280"/>
      <c r="M2717" s="280"/>
      <c r="N2717" s="281">
        <v>0.14699999999999999</v>
      </c>
      <c r="O2717" s="282">
        <v>100</v>
      </c>
      <c r="P2717" s="281">
        <v>0.14699999999999999</v>
      </c>
      <c r="Q2717" s="282">
        <v>100</v>
      </c>
      <c r="R2717" s="281">
        <v>0.14699999999999999</v>
      </c>
      <c r="S2717" s="282">
        <v>100</v>
      </c>
      <c r="T2717" s="274" t="s">
        <v>40</v>
      </c>
      <c r="U2717" s="274">
        <v>2019</v>
      </c>
      <c r="V2717" s="960">
        <v>9.4E-2</v>
      </c>
      <c r="W2717" s="935"/>
      <c r="X2717" s="919"/>
      <c r="Y2717" s="31">
        <f t="shared" si="170"/>
        <v>0</v>
      </c>
    </row>
    <row r="2718" spans="1:25" ht="20.25" customHeight="1" x14ac:dyDescent="0.3">
      <c r="A2718" s="273">
        <v>2357</v>
      </c>
      <c r="B2718" s="274"/>
      <c r="C2718" s="810" t="s">
        <v>3994</v>
      </c>
      <c r="D2718" s="274" t="s">
        <v>3995</v>
      </c>
      <c r="E2718" s="623">
        <v>0.34399999999999997</v>
      </c>
      <c r="F2718" s="277">
        <v>3</v>
      </c>
      <c r="G2718" s="278" t="s">
        <v>48</v>
      </c>
      <c r="H2718" s="279" t="str">
        <f t="shared" si="169"/>
        <v>6</v>
      </c>
      <c r="I2718" s="575"/>
      <c r="J2718" s="575"/>
      <c r="K2718" s="280"/>
      <c r="L2718" s="280"/>
      <c r="M2718" s="280"/>
      <c r="N2718" s="281"/>
      <c r="O2718" s="282"/>
      <c r="P2718" s="281"/>
      <c r="Q2718" s="282"/>
      <c r="R2718" s="281"/>
      <c r="S2718" s="282"/>
      <c r="T2718" s="274"/>
      <c r="U2718" s="274"/>
      <c r="V2718" s="960">
        <v>0.34399999999999997</v>
      </c>
      <c r="W2718" s="935"/>
      <c r="X2718" s="919"/>
      <c r="Y2718" s="31">
        <f t="shared" si="170"/>
        <v>0</v>
      </c>
    </row>
    <row r="2719" spans="1:25" ht="20.25" customHeight="1" x14ac:dyDescent="0.3">
      <c r="A2719" s="273" t="s">
        <v>3996</v>
      </c>
      <c r="B2719" s="273"/>
      <c r="C2719" s="809"/>
      <c r="D2719" s="273"/>
      <c r="E2719" s="273"/>
      <c r="F2719" s="273"/>
      <c r="G2719" s="273"/>
      <c r="H2719" s="273"/>
      <c r="I2719" s="575"/>
      <c r="J2719" s="575"/>
      <c r="K2719" s="280"/>
      <c r="L2719" s="280"/>
      <c r="M2719" s="280"/>
      <c r="N2719" s="281"/>
      <c r="O2719" s="282"/>
      <c r="P2719" s="281"/>
      <c r="Q2719" s="282"/>
      <c r="R2719" s="281"/>
      <c r="S2719" s="282"/>
      <c r="T2719" s="274"/>
      <c r="U2719" s="274"/>
      <c r="V2719" s="919"/>
      <c r="W2719" s="935"/>
      <c r="X2719" s="919"/>
      <c r="Y2719" s="31">
        <f t="shared" si="170"/>
        <v>0</v>
      </c>
    </row>
    <row r="2720" spans="1:25" ht="20.25" customHeight="1" x14ac:dyDescent="0.3">
      <c r="A2720" s="273"/>
      <c r="B2720" s="273"/>
      <c r="C2720" s="809"/>
      <c r="D2720" s="273" t="s">
        <v>252</v>
      </c>
      <c r="E2720" s="596">
        <f>SUM(E2721:E2727)</f>
        <v>4.6840000000000002</v>
      </c>
      <c r="F2720" s="273"/>
      <c r="G2720" s="273"/>
      <c r="H2720" s="273"/>
      <c r="I2720" s="575"/>
      <c r="J2720" s="575"/>
      <c r="K2720" s="280"/>
      <c r="L2720" s="280"/>
      <c r="M2720" s="280"/>
      <c r="N2720" s="281"/>
      <c r="O2720" s="282"/>
      <c r="P2720" s="281"/>
      <c r="Q2720" s="282"/>
      <c r="R2720" s="281"/>
      <c r="S2720" s="282"/>
      <c r="T2720" s="274"/>
      <c r="U2720" s="274"/>
      <c r="V2720" s="919"/>
      <c r="W2720" s="935"/>
      <c r="X2720" s="919"/>
      <c r="Y2720" s="31">
        <f t="shared" si="170"/>
        <v>4.6840000000000002</v>
      </c>
    </row>
    <row r="2721" spans="1:25" s="23" customFormat="1" ht="20.25" customHeight="1" x14ac:dyDescent="0.3">
      <c r="A2721" s="273">
        <v>2358</v>
      </c>
      <c r="B2721" s="274">
        <v>2194604</v>
      </c>
      <c r="C2721" s="810" t="s">
        <v>3997</v>
      </c>
      <c r="D2721" s="275" t="s">
        <v>175</v>
      </c>
      <c r="E2721" s="355">
        <v>0.93600000000000005</v>
      </c>
      <c r="F2721" s="277">
        <v>3</v>
      </c>
      <c r="G2721" s="278" t="s">
        <v>48</v>
      </c>
      <c r="H2721" s="279" t="str">
        <f t="shared" si="169"/>
        <v>6</v>
      </c>
      <c r="I2721" s="575">
        <v>1.004</v>
      </c>
      <c r="J2721" s="575">
        <v>1.004</v>
      </c>
      <c r="K2721" s="280"/>
      <c r="L2721" s="280"/>
      <c r="M2721" s="280"/>
      <c r="N2721" s="281">
        <v>1.004</v>
      </c>
      <c r="O2721" s="282">
        <v>100</v>
      </c>
      <c r="P2721" s="281">
        <v>1.004</v>
      </c>
      <c r="Q2721" s="282">
        <v>100</v>
      </c>
      <c r="R2721" s="281">
        <v>1.004</v>
      </c>
      <c r="S2721" s="282">
        <v>100</v>
      </c>
      <c r="T2721" s="274" t="s">
        <v>40</v>
      </c>
      <c r="U2721" s="274">
        <v>2019</v>
      </c>
      <c r="V2721" s="961">
        <v>0.93600000000000005</v>
      </c>
      <c r="W2721" s="935"/>
      <c r="X2721" s="919"/>
      <c r="Y2721" s="31">
        <f t="shared" si="170"/>
        <v>0</v>
      </c>
    </row>
    <row r="2722" spans="1:25" s="23" customFormat="1" ht="20.25" customHeight="1" x14ac:dyDescent="0.3">
      <c r="A2722" s="273">
        <v>2359</v>
      </c>
      <c r="B2722" s="274"/>
      <c r="C2722" s="810" t="s">
        <v>3998</v>
      </c>
      <c r="D2722" s="275" t="s">
        <v>3999</v>
      </c>
      <c r="E2722" s="355">
        <v>0.67600000000000005</v>
      </c>
      <c r="F2722" s="277">
        <v>3</v>
      </c>
      <c r="G2722" s="278" t="s">
        <v>48</v>
      </c>
      <c r="H2722" s="279" t="str">
        <f t="shared" si="169"/>
        <v>6</v>
      </c>
      <c r="I2722" s="575">
        <v>0.91700000000000004</v>
      </c>
      <c r="J2722" s="575">
        <v>0.91700000000000004</v>
      </c>
      <c r="K2722" s="280"/>
      <c r="L2722" s="280"/>
      <c r="M2722" s="280"/>
      <c r="N2722" s="281">
        <v>0.91700000000000004</v>
      </c>
      <c r="O2722" s="282">
        <v>100</v>
      </c>
      <c r="P2722" s="281">
        <v>0.91700000000000004</v>
      </c>
      <c r="Q2722" s="282">
        <v>100</v>
      </c>
      <c r="R2722" s="281">
        <v>0.91700000000000004</v>
      </c>
      <c r="S2722" s="282">
        <v>100</v>
      </c>
      <c r="T2722" s="274" t="s">
        <v>40</v>
      </c>
      <c r="U2722" s="274">
        <v>2019</v>
      </c>
      <c r="V2722" s="961">
        <v>0.67600000000000005</v>
      </c>
      <c r="W2722" s="935"/>
      <c r="X2722" s="919"/>
      <c r="Y2722" s="31">
        <f t="shared" si="170"/>
        <v>0</v>
      </c>
    </row>
    <row r="2723" spans="1:25" s="23" customFormat="1" ht="20.25" customHeight="1" x14ac:dyDescent="0.3">
      <c r="A2723" s="273">
        <v>2360</v>
      </c>
      <c r="B2723" s="274">
        <v>2201241</v>
      </c>
      <c r="C2723" s="810" t="s">
        <v>4000</v>
      </c>
      <c r="D2723" s="274" t="s">
        <v>4001</v>
      </c>
      <c r="E2723" s="355">
        <v>0.72199999999999998</v>
      </c>
      <c r="F2723" s="277">
        <v>3</v>
      </c>
      <c r="G2723" s="278" t="s">
        <v>48</v>
      </c>
      <c r="H2723" s="279" t="str">
        <f t="shared" si="169"/>
        <v>6</v>
      </c>
      <c r="I2723" s="575">
        <v>0.98199999999999998</v>
      </c>
      <c r="J2723" s="575">
        <v>0.98199999999999998</v>
      </c>
      <c r="K2723" s="280"/>
      <c r="L2723" s="280"/>
      <c r="M2723" s="280"/>
      <c r="N2723" s="281">
        <v>0.98199999999999998</v>
      </c>
      <c r="O2723" s="282">
        <v>100</v>
      </c>
      <c r="P2723" s="281">
        <v>0.98199999999999998</v>
      </c>
      <c r="Q2723" s="282">
        <v>100</v>
      </c>
      <c r="R2723" s="281">
        <v>0.98199999999999998</v>
      </c>
      <c r="S2723" s="282">
        <v>100</v>
      </c>
      <c r="T2723" s="274" t="s">
        <v>40</v>
      </c>
      <c r="U2723" s="274">
        <v>2019</v>
      </c>
      <c r="V2723" s="961">
        <v>0.72199999999999998</v>
      </c>
      <c r="W2723" s="935"/>
      <c r="X2723" s="919"/>
      <c r="Y2723" s="31">
        <f t="shared" si="170"/>
        <v>0</v>
      </c>
    </row>
    <row r="2724" spans="1:25" s="23" customFormat="1" ht="20.25" customHeight="1" x14ac:dyDescent="0.3">
      <c r="A2724" s="273">
        <v>2361</v>
      </c>
      <c r="B2724" s="274">
        <v>2192353</v>
      </c>
      <c r="C2724" s="810" t="s">
        <v>4002</v>
      </c>
      <c r="D2724" s="275" t="s">
        <v>4003</v>
      </c>
      <c r="E2724" s="355">
        <v>0.86499999999999999</v>
      </c>
      <c r="F2724" s="277">
        <v>3</v>
      </c>
      <c r="G2724" s="278" t="s">
        <v>48</v>
      </c>
      <c r="H2724" s="279" t="str">
        <f t="shared" si="169"/>
        <v>6</v>
      </c>
      <c r="I2724" s="575">
        <v>7.0999999999999994E-2</v>
      </c>
      <c r="J2724" s="575">
        <v>7.0999999999999994E-2</v>
      </c>
      <c r="K2724" s="280"/>
      <c r="L2724" s="280"/>
      <c r="M2724" s="280"/>
      <c r="N2724" s="281">
        <v>7.0999999999999994E-2</v>
      </c>
      <c r="O2724" s="282">
        <v>100</v>
      </c>
      <c r="P2724" s="281">
        <v>7.0999999999999994E-2</v>
      </c>
      <c r="Q2724" s="282">
        <v>100</v>
      </c>
      <c r="R2724" s="281">
        <v>7.0999999999999994E-2</v>
      </c>
      <c r="S2724" s="282">
        <v>100</v>
      </c>
      <c r="T2724" s="274" t="s">
        <v>40</v>
      </c>
      <c r="U2724" s="274">
        <v>2019</v>
      </c>
      <c r="V2724" s="961">
        <v>0.86499999999999999</v>
      </c>
      <c r="W2724" s="935"/>
      <c r="X2724" s="919"/>
      <c r="Y2724" s="31">
        <f t="shared" si="170"/>
        <v>0</v>
      </c>
    </row>
    <row r="2725" spans="1:25" s="23" customFormat="1" ht="20.25" customHeight="1" x14ac:dyDescent="0.3">
      <c r="A2725" s="273">
        <v>2362</v>
      </c>
      <c r="B2725" s="274">
        <v>2193563</v>
      </c>
      <c r="C2725" s="810" t="s">
        <v>4004</v>
      </c>
      <c r="D2725" s="275" t="s">
        <v>4005</v>
      </c>
      <c r="E2725" s="355">
        <v>0.69099999999999995</v>
      </c>
      <c r="F2725" s="277">
        <v>3</v>
      </c>
      <c r="G2725" s="278" t="s">
        <v>48</v>
      </c>
      <c r="H2725" s="279" t="str">
        <f t="shared" si="169"/>
        <v>6</v>
      </c>
      <c r="I2725" s="575">
        <v>0.90500000000000003</v>
      </c>
      <c r="J2725" s="575">
        <v>0.90500000000000003</v>
      </c>
      <c r="K2725" s="280"/>
      <c r="L2725" s="280"/>
      <c r="M2725" s="280"/>
      <c r="N2725" s="281">
        <v>0.90500000000000003</v>
      </c>
      <c r="O2725" s="282">
        <v>100</v>
      </c>
      <c r="P2725" s="281">
        <v>0.90500000000000003</v>
      </c>
      <c r="Q2725" s="282">
        <v>100</v>
      </c>
      <c r="R2725" s="281">
        <v>0.90500000000000003</v>
      </c>
      <c r="S2725" s="282">
        <v>100</v>
      </c>
      <c r="T2725" s="274" t="s">
        <v>40</v>
      </c>
      <c r="U2725" s="274">
        <v>2019</v>
      </c>
      <c r="V2725" s="961">
        <v>0.69099999999999995</v>
      </c>
      <c r="W2725" s="935"/>
      <c r="X2725" s="919"/>
      <c r="Y2725" s="31">
        <f t="shared" si="170"/>
        <v>0</v>
      </c>
    </row>
    <row r="2726" spans="1:25" s="23" customFormat="1" ht="20.25" customHeight="1" x14ac:dyDescent="0.3">
      <c r="A2726" s="273">
        <v>2363</v>
      </c>
      <c r="B2726" s="274">
        <v>2201572</v>
      </c>
      <c r="C2726" s="810" t="s">
        <v>4006</v>
      </c>
      <c r="D2726" s="274" t="s">
        <v>3953</v>
      </c>
      <c r="E2726" s="355">
        <v>0.54600000000000004</v>
      </c>
      <c r="F2726" s="277">
        <v>3</v>
      </c>
      <c r="G2726" s="278" t="s">
        <v>48</v>
      </c>
      <c r="H2726" s="279" t="str">
        <f t="shared" si="169"/>
        <v>6</v>
      </c>
      <c r="I2726" s="575">
        <v>0.54600000000000004</v>
      </c>
      <c r="J2726" s="575">
        <v>0.54600000000000004</v>
      </c>
      <c r="K2726" s="280"/>
      <c r="L2726" s="280"/>
      <c r="M2726" s="280"/>
      <c r="N2726" s="281">
        <v>0.54600000000000004</v>
      </c>
      <c r="O2726" s="282">
        <v>100</v>
      </c>
      <c r="P2726" s="281">
        <v>0.54600000000000004</v>
      </c>
      <c r="Q2726" s="282">
        <v>100</v>
      </c>
      <c r="R2726" s="281">
        <v>0.54600000000000004</v>
      </c>
      <c r="S2726" s="282">
        <v>100</v>
      </c>
      <c r="T2726" s="274" t="s">
        <v>40</v>
      </c>
      <c r="U2726" s="274">
        <v>2019</v>
      </c>
      <c r="V2726" s="961">
        <v>0.54600000000000004</v>
      </c>
      <c r="W2726" s="935"/>
      <c r="X2726" s="919"/>
      <c r="Y2726" s="31">
        <f t="shared" si="170"/>
        <v>0</v>
      </c>
    </row>
    <row r="2727" spans="1:25" s="23" customFormat="1" ht="20.25" customHeight="1" x14ac:dyDescent="0.3">
      <c r="A2727" s="273">
        <v>2364</v>
      </c>
      <c r="B2727" s="274">
        <v>2202508</v>
      </c>
      <c r="C2727" s="810" t="s">
        <v>4007</v>
      </c>
      <c r="D2727" s="274" t="s">
        <v>3747</v>
      </c>
      <c r="E2727" s="355">
        <v>0.248</v>
      </c>
      <c r="F2727" s="277">
        <v>3</v>
      </c>
      <c r="G2727" s="278" t="s">
        <v>48</v>
      </c>
      <c r="H2727" s="279" t="str">
        <f t="shared" si="169"/>
        <v>6</v>
      </c>
      <c r="I2727" s="575">
        <v>0.70099999999999996</v>
      </c>
      <c r="J2727" s="575">
        <v>0.70099999999999996</v>
      </c>
      <c r="K2727" s="280"/>
      <c r="L2727" s="280"/>
      <c r="M2727" s="280"/>
      <c r="N2727" s="281">
        <v>0.70099999999999996</v>
      </c>
      <c r="O2727" s="282">
        <v>100</v>
      </c>
      <c r="P2727" s="281">
        <v>0.70099999999999996</v>
      </c>
      <c r="Q2727" s="282">
        <v>100</v>
      </c>
      <c r="R2727" s="281">
        <v>0.70099999999999996</v>
      </c>
      <c r="S2727" s="282">
        <v>100</v>
      </c>
      <c r="T2727" s="274" t="s">
        <v>40</v>
      </c>
      <c r="U2727" s="274">
        <v>2019</v>
      </c>
      <c r="V2727" s="961">
        <v>0.248</v>
      </c>
      <c r="W2727" s="935"/>
      <c r="X2727" s="919"/>
      <c r="Y2727" s="31">
        <f t="shared" si="170"/>
        <v>0</v>
      </c>
    </row>
    <row r="2728" spans="1:25" ht="20.25" customHeight="1" x14ac:dyDescent="0.3">
      <c r="A2728" s="273" t="s">
        <v>4008</v>
      </c>
      <c r="B2728" s="273"/>
      <c r="C2728" s="809"/>
      <c r="D2728" s="273"/>
      <c r="E2728" s="273"/>
      <c r="F2728" s="273"/>
      <c r="G2728" s="273"/>
      <c r="H2728" s="273"/>
      <c r="I2728" s="575"/>
      <c r="J2728" s="575"/>
      <c r="K2728" s="280"/>
      <c r="L2728" s="280"/>
      <c r="M2728" s="280"/>
      <c r="N2728" s="281"/>
      <c r="O2728" s="282"/>
      <c r="P2728" s="281"/>
      <c r="Q2728" s="282"/>
      <c r="R2728" s="281"/>
      <c r="S2728" s="282"/>
      <c r="T2728" s="274"/>
      <c r="U2728" s="274"/>
      <c r="V2728" s="919"/>
      <c r="W2728" s="935"/>
      <c r="X2728" s="919"/>
      <c r="Y2728" s="31">
        <f t="shared" si="170"/>
        <v>0</v>
      </c>
    </row>
    <row r="2729" spans="1:25" ht="20.25" customHeight="1" x14ac:dyDescent="0.3">
      <c r="A2729" s="273"/>
      <c r="B2729" s="273"/>
      <c r="C2729" s="809"/>
      <c r="D2729" s="273" t="s">
        <v>252</v>
      </c>
      <c r="E2729" s="596">
        <f>SUM(E2730:E2747)</f>
        <v>15.118999999999998</v>
      </c>
      <c r="F2729" s="273"/>
      <c r="G2729" s="273"/>
      <c r="H2729" s="273"/>
      <c r="I2729" s="575"/>
      <c r="J2729" s="575"/>
      <c r="K2729" s="280"/>
      <c r="L2729" s="280"/>
      <c r="M2729" s="280"/>
      <c r="N2729" s="281"/>
      <c r="O2729" s="282"/>
      <c r="P2729" s="281"/>
      <c r="Q2729" s="282"/>
      <c r="R2729" s="281"/>
      <c r="S2729" s="282"/>
      <c r="T2729" s="274"/>
      <c r="U2729" s="274"/>
      <c r="V2729" s="919"/>
      <c r="W2729" s="935"/>
      <c r="X2729" s="919"/>
      <c r="Y2729" s="31">
        <f t="shared" si="170"/>
        <v>15.118999999999998</v>
      </c>
    </row>
    <row r="2730" spans="1:25" s="23" customFormat="1" ht="20.25" customHeight="1" x14ac:dyDescent="0.3">
      <c r="A2730" s="273">
        <v>2365</v>
      </c>
      <c r="B2730" s="274">
        <v>2192103</v>
      </c>
      <c r="C2730" s="810" t="s">
        <v>4009</v>
      </c>
      <c r="D2730" s="274" t="s">
        <v>3082</v>
      </c>
      <c r="E2730" s="623">
        <v>0.248</v>
      </c>
      <c r="F2730" s="277">
        <v>3</v>
      </c>
      <c r="G2730" s="278" t="s">
        <v>48</v>
      </c>
      <c r="H2730" s="279" t="str">
        <f t="shared" si="169"/>
        <v>6</v>
      </c>
      <c r="I2730" s="575">
        <v>0.3</v>
      </c>
      <c r="J2730" s="575">
        <v>0.3</v>
      </c>
      <c r="K2730" s="280"/>
      <c r="L2730" s="280"/>
      <c r="M2730" s="280"/>
      <c r="N2730" s="281">
        <v>0.3</v>
      </c>
      <c r="O2730" s="282">
        <v>100</v>
      </c>
      <c r="P2730" s="281">
        <v>0.3</v>
      </c>
      <c r="Q2730" s="282">
        <v>100</v>
      </c>
      <c r="R2730" s="281">
        <v>0.3</v>
      </c>
      <c r="S2730" s="282">
        <v>100</v>
      </c>
      <c r="T2730" s="274" t="s">
        <v>40</v>
      </c>
      <c r="U2730" s="274">
        <v>2019</v>
      </c>
      <c r="V2730" s="960">
        <v>0.248</v>
      </c>
      <c r="W2730" s="935"/>
      <c r="X2730" s="919"/>
      <c r="Y2730" s="31">
        <f t="shared" si="170"/>
        <v>0</v>
      </c>
    </row>
    <row r="2731" spans="1:25" s="23" customFormat="1" ht="60.75" customHeight="1" x14ac:dyDescent="0.3">
      <c r="A2731" s="273">
        <v>2366</v>
      </c>
      <c r="B2731" s="274"/>
      <c r="C2731" s="810" t="s">
        <v>4010</v>
      </c>
      <c r="D2731" s="275" t="s">
        <v>4011</v>
      </c>
      <c r="E2731" s="623">
        <v>0.11899999999999999</v>
      </c>
      <c r="F2731" s="277">
        <v>3</v>
      </c>
      <c r="G2731" s="278" t="s">
        <v>48</v>
      </c>
      <c r="H2731" s="279" t="str">
        <f t="shared" si="169"/>
        <v>6</v>
      </c>
      <c r="I2731" s="575">
        <v>0.17199999999999999</v>
      </c>
      <c r="J2731" s="575">
        <v>0.17199999999999999</v>
      </c>
      <c r="K2731" s="280"/>
      <c r="L2731" s="280"/>
      <c r="M2731" s="280"/>
      <c r="N2731" s="281">
        <v>0.17199999999999999</v>
      </c>
      <c r="O2731" s="282">
        <v>100</v>
      </c>
      <c r="P2731" s="281">
        <v>0.17199999999999999</v>
      </c>
      <c r="Q2731" s="282">
        <v>100</v>
      </c>
      <c r="R2731" s="281">
        <v>0.17199999999999999</v>
      </c>
      <c r="S2731" s="282">
        <v>100</v>
      </c>
      <c r="T2731" s="274" t="s">
        <v>40</v>
      </c>
      <c r="U2731" s="274">
        <v>2019</v>
      </c>
      <c r="V2731" s="960">
        <v>0.11899999999999999</v>
      </c>
      <c r="W2731" s="935"/>
      <c r="X2731" s="919"/>
      <c r="Y2731" s="31">
        <f t="shared" si="170"/>
        <v>0</v>
      </c>
    </row>
    <row r="2732" spans="1:25" s="23" customFormat="1" ht="20.25" customHeight="1" x14ac:dyDescent="0.3">
      <c r="A2732" s="273">
        <v>2367</v>
      </c>
      <c r="B2732" s="274">
        <v>2201845</v>
      </c>
      <c r="C2732" s="810" t="s">
        <v>4012</v>
      </c>
      <c r="D2732" s="274" t="s">
        <v>4013</v>
      </c>
      <c r="E2732" s="623">
        <v>1.891</v>
      </c>
      <c r="F2732" s="277">
        <v>3</v>
      </c>
      <c r="G2732" s="278" t="s">
        <v>48</v>
      </c>
      <c r="H2732" s="279" t="str">
        <f t="shared" si="169"/>
        <v>6</v>
      </c>
      <c r="I2732" s="575">
        <v>0.61528571428571432</v>
      </c>
      <c r="J2732" s="575">
        <v>0.61528571428571432</v>
      </c>
      <c r="K2732" s="280"/>
      <c r="L2732" s="280"/>
      <c r="M2732" s="280"/>
      <c r="N2732" s="281">
        <v>0.61528571428571432</v>
      </c>
      <c r="O2732" s="282">
        <v>100</v>
      </c>
      <c r="P2732" s="281">
        <v>0.61528571428571432</v>
      </c>
      <c r="Q2732" s="282">
        <v>100</v>
      </c>
      <c r="R2732" s="281">
        <v>0.61528571428571432</v>
      </c>
      <c r="S2732" s="282">
        <v>100</v>
      </c>
      <c r="T2732" s="274" t="s">
        <v>40</v>
      </c>
      <c r="U2732" s="274">
        <v>2020</v>
      </c>
      <c r="V2732" s="960">
        <v>1.891</v>
      </c>
      <c r="W2732" s="935"/>
      <c r="X2732" s="919"/>
      <c r="Y2732" s="31">
        <f t="shared" si="170"/>
        <v>0</v>
      </c>
    </row>
    <row r="2733" spans="1:25" s="23" customFormat="1" ht="20.25" customHeight="1" x14ac:dyDescent="0.3">
      <c r="A2733" s="273">
        <v>2368</v>
      </c>
      <c r="B2733" s="274">
        <v>2196454</v>
      </c>
      <c r="C2733" s="810" t="s">
        <v>4014</v>
      </c>
      <c r="D2733" s="274" t="s">
        <v>1232</v>
      </c>
      <c r="E2733" s="623">
        <v>0.746</v>
      </c>
      <c r="F2733" s="277">
        <v>3</v>
      </c>
      <c r="G2733" s="278" t="s">
        <v>48</v>
      </c>
      <c r="H2733" s="279" t="str">
        <f t="shared" si="169"/>
        <v>6</v>
      </c>
      <c r="I2733" s="575">
        <v>0.99271428571428566</v>
      </c>
      <c r="J2733" s="575">
        <v>0.99271428571428566</v>
      </c>
      <c r="K2733" s="280"/>
      <c r="L2733" s="280"/>
      <c r="M2733" s="280"/>
      <c r="N2733" s="281">
        <v>0.99271428571428566</v>
      </c>
      <c r="O2733" s="282">
        <v>100</v>
      </c>
      <c r="P2733" s="281">
        <v>0.99271428571428566</v>
      </c>
      <c r="Q2733" s="282">
        <v>100</v>
      </c>
      <c r="R2733" s="281">
        <v>0.99271428571428566</v>
      </c>
      <c r="S2733" s="282">
        <v>100</v>
      </c>
      <c r="T2733" s="274" t="s">
        <v>40</v>
      </c>
      <c r="U2733" s="274">
        <v>2020</v>
      </c>
      <c r="V2733" s="960">
        <v>0.746</v>
      </c>
      <c r="W2733" s="935"/>
      <c r="X2733" s="919"/>
      <c r="Y2733" s="31">
        <f t="shared" si="170"/>
        <v>0</v>
      </c>
    </row>
    <row r="2734" spans="1:25" s="23" customFormat="1" ht="20.25" customHeight="1" x14ac:dyDescent="0.3">
      <c r="A2734" s="273">
        <v>2369</v>
      </c>
      <c r="B2734" s="274">
        <v>2199649</v>
      </c>
      <c r="C2734" s="810" t="s">
        <v>4015</v>
      </c>
      <c r="D2734" s="274" t="s">
        <v>4016</v>
      </c>
      <c r="E2734" s="623">
        <v>0.311</v>
      </c>
      <c r="F2734" s="277">
        <v>3</v>
      </c>
      <c r="G2734" s="278" t="s">
        <v>48</v>
      </c>
      <c r="H2734" s="279" t="str">
        <f t="shared" ref="H2734:H2784" si="171">IF(F2734&lt;5.1,"6","10")</f>
        <v>6</v>
      </c>
      <c r="I2734" s="575">
        <v>0.41928571428571426</v>
      </c>
      <c r="J2734" s="575">
        <v>0.41928571428571426</v>
      </c>
      <c r="K2734" s="280"/>
      <c r="L2734" s="280"/>
      <c r="M2734" s="280"/>
      <c r="N2734" s="281">
        <v>0.41928571428571426</v>
      </c>
      <c r="O2734" s="282">
        <v>100</v>
      </c>
      <c r="P2734" s="281">
        <v>0.41928571428571426</v>
      </c>
      <c r="Q2734" s="282">
        <v>100</v>
      </c>
      <c r="R2734" s="281">
        <v>0.41928571428571426</v>
      </c>
      <c r="S2734" s="282">
        <v>100</v>
      </c>
      <c r="T2734" s="274" t="s">
        <v>40</v>
      </c>
      <c r="U2734" s="274">
        <v>2020</v>
      </c>
      <c r="V2734" s="960">
        <v>0.311</v>
      </c>
      <c r="W2734" s="935"/>
      <c r="X2734" s="919"/>
      <c r="Y2734" s="31">
        <f t="shared" si="170"/>
        <v>0</v>
      </c>
    </row>
    <row r="2735" spans="1:25" s="23" customFormat="1" ht="20.25" customHeight="1" x14ac:dyDescent="0.3">
      <c r="A2735" s="273">
        <v>2370</v>
      </c>
      <c r="B2735" s="274">
        <v>2194387</v>
      </c>
      <c r="C2735" s="810" t="s">
        <v>4017</v>
      </c>
      <c r="D2735" s="274" t="s">
        <v>4018</v>
      </c>
      <c r="E2735" s="623">
        <v>0.91</v>
      </c>
      <c r="F2735" s="277">
        <v>3</v>
      </c>
      <c r="G2735" s="278" t="s">
        <v>48</v>
      </c>
      <c r="H2735" s="279" t="str">
        <f t="shared" si="171"/>
        <v>6</v>
      </c>
      <c r="I2735" s="575">
        <v>1.2087142857142859</v>
      </c>
      <c r="J2735" s="575">
        <v>1.2087142857142859</v>
      </c>
      <c r="K2735" s="280"/>
      <c r="L2735" s="280"/>
      <c r="M2735" s="280"/>
      <c r="N2735" s="281">
        <v>1.2087142857142859</v>
      </c>
      <c r="O2735" s="282">
        <v>100</v>
      </c>
      <c r="P2735" s="281">
        <v>1.2087142857142859</v>
      </c>
      <c r="Q2735" s="282">
        <v>100</v>
      </c>
      <c r="R2735" s="281">
        <v>1.2087142857142859</v>
      </c>
      <c r="S2735" s="282">
        <v>100</v>
      </c>
      <c r="T2735" s="274" t="s">
        <v>40</v>
      </c>
      <c r="U2735" s="274">
        <v>2020</v>
      </c>
      <c r="V2735" s="960">
        <v>0.91</v>
      </c>
      <c r="W2735" s="935"/>
      <c r="X2735" s="919"/>
      <c r="Y2735" s="31">
        <f t="shared" si="170"/>
        <v>0</v>
      </c>
    </row>
    <row r="2736" spans="1:25" s="23" customFormat="1" ht="20.25" customHeight="1" x14ac:dyDescent="0.3">
      <c r="A2736" s="273">
        <v>2371</v>
      </c>
      <c r="B2736" s="274">
        <v>2195471</v>
      </c>
      <c r="C2736" s="810" t="s">
        <v>4019</v>
      </c>
      <c r="D2736" s="274" t="s">
        <v>1028</v>
      </c>
      <c r="E2736" s="623">
        <v>1.39</v>
      </c>
      <c r="F2736" s="277">
        <v>3</v>
      </c>
      <c r="G2736" s="278" t="s">
        <v>48</v>
      </c>
      <c r="H2736" s="279" t="str">
        <f t="shared" si="171"/>
        <v>6</v>
      </c>
      <c r="I2736" s="575">
        <v>0.60699999999999998</v>
      </c>
      <c r="J2736" s="575">
        <v>0.60699999999999998</v>
      </c>
      <c r="K2736" s="280"/>
      <c r="L2736" s="280"/>
      <c r="M2736" s="280"/>
      <c r="N2736" s="281">
        <v>0.60699999999999998</v>
      </c>
      <c r="O2736" s="282">
        <v>100</v>
      </c>
      <c r="P2736" s="281">
        <v>0.60699999999999998</v>
      </c>
      <c r="Q2736" s="282">
        <v>100</v>
      </c>
      <c r="R2736" s="281">
        <v>0.60699999999999998</v>
      </c>
      <c r="S2736" s="282">
        <v>100</v>
      </c>
      <c r="T2736" s="274" t="s">
        <v>40</v>
      </c>
      <c r="U2736" s="274">
        <v>2020</v>
      </c>
      <c r="V2736" s="960">
        <v>1.39</v>
      </c>
      <c r="W2736" s="935"/>
      <c r="X2736" s="919"/>
      <c r="Y2736" s="31">
        <f t="shared" si="170"/>
        <v>0</v>
      </c>
    </row>
    <row r="2737" spans="1:25" s="23" customFormat="1" ht="20.25" customHeight="1" x14ac:dyDescent="0.3">
      <c r="A2737" s="273">
        <v>2372</v>
      </c>
      <c r="B2737" s="274">
        <v>2202340</v>
      </c>
      <c r="C2737" s="810" t="s">
        <v>4020</v>
      </c>
      <c r="D2737" s="274" t="s">
        <v>485</v>
      </c>
      <c r="E2737" s="623">
        <v>0.48799999999999999</v>
      </c>
      <c r="F2737" s="277">
        <v>3</v>
      </c>
      <c r="G2737" s="278" t="s">
        <v>48</v>
      </c>
      <c r="H2737" s="279" t="str">
        <f t="shared" si="171"/>
        <v>6</v>
      </c>
      <c r="I2737" s="575">
        <v>0.64685714285714291</v>
      </c>
      <c r="J2737" s="575">
        <v>0.64685714285714291</v>
      </c>
      <c r="K2737" s="280"/>
      <c r="L2737" s="280"/>
      <c r="M2737" s="280"/>
      <c r="N2737" s="281">
        <v>0.64685714285714291</v>
      </c>
      <c r="O2737" s="282">
        <v>100</v>
      </c>
      <c r="P2737" s="281">
        <v>0.64685714285714291</v>
      </c>
      <c r="Q2737" s="282">
        <v>100</v>
      </c>
      <c r="R2737" s="281">
        <v>0.64685714285714291</v>
      </c>
      <c r="S2737" s="282">
        <v>100</v>
      </c>
      <c r="T2737" s="274" t="s">
        <v>40</v>
      </c>
      <c r="U2737" s="274">
        <v>2020</v>
      </c>
      <c r="V2737" s="960">
        <v>0.48799999999999999</v>
      </c>
      <c r="W2737" s="935"/>
      <c r="X2737" s="919"/>
      <c r="Y2737" s="31">
        <f t="shared" si="170"/>
        <v>0</v>
      </c>
    </row>
    <row r="2738" spans="1:25" s="23" customFormat="1" ht="20.25" customHeight="1" x14ac:dyDescent="0.3">
      <c r="A2738" s="273">
        <v>2373</v>
      </c>
      <c r="B2738" s="274">
        <v>2194917</v>
      </c>
      <c r="C2738" s="810" t="s">
        <v>4021</v>
      </c>
      <c r="D2738" s="274" t="s">
        <v>540</v>
      </c>
      <c r="E2738" s="623">
        <v>0.75800000000000001</v>
      </c>
      <c r="F2738" s="277">
        <v>3</v>
      </c>
      <c r="G2738" s="278" t="s">
        <v>48</v>
      </c>
      <c r="H2738" s="279" t="str">
        <f t="shared" si="171"/>
        <v>6</v>
      </c>
      <c r="I2738" s="575">
        <v>0.47842857142857143</v>
      </c>
      <c r="J2738" s="575">
        <v>0.47842857142857143</v>
      </c>
      <c r="K2738" s="280"/>
      <c r="L2738" s="280"/>
      <c r="M2738" s="280"/>
      <c r="N2738" s="281">
        <v>0.47842857142857143</v>
      </c>
      <c r="O2738" s="282">
        <v>100</v>
      </c>
      <c r="P2738" s="281">
        <v>0.47842857142857143</v>
      </c>
      <c r="Q2738" s="282">
        <v>100</v>
      </c>
      <c r="R2738" s="281">
        <v>0.47842857142857143</v>
      </c>
      <c r="S2738" s="282">
        <v>100</v>
      </c>
      <c r="T2738" s="274" t="s">
        <v>40</v>
      </c>
      <c r="U2738" s="274">
        <v>2020</v>
      </c>
      <c r="V2738" s="960">
        <v>0.75800000000000001</v>
      </c>
      <c r="W2738" s="935"/>
      <c r="X2738" s="919"/>
      <c r="Y2738" s="31">
        <f t="shared" si="170"/>
        <v>0</v>
      </c>
    </row>
    <row r="2739" spans="1:25" s="23" customFormat="1" ht="20.25" customHeight="1" x14ac:dyDescent="0.3">
      <c r="A2739" s="273">
        <v>2374</v>
      </c>
      <c r="B2739" s="274">
        <v>2200558</v>
      </c>
      <c r="C2739" s="810" t="s">
        <v>4022</v>
      </c>
      <c r="D2739" s="274" t="s">
        <v>4023</v>
      </c>
      <c r="E2739" s="623">
        <v>1.1919999999999999</v>
      </c>
      <c r="F2739" s="277">
        <v>3</v>
      </c>
      <c r="G2739" s="278" t="s">
        <v>48</v>
      </c>
      <c r="H2739" s="279" t="str">
        <f t="shared" si="171"/>
        <v>6</v>
      </c>
      <c r="I2739" s="575">
        <v>1.0205714285714285</v>
      </c>
      <c r="J2739" s="575">
        <v>1.0205714285714285</v>
      </c>
      <c r="K2739" s="280"/>
      <c r="L2739" s="280"/>
      <c r="M2739" s="280"/>
      <c r="N2739" s="281">
        <v>1.0205714285714285</v>
      </c>
      <c r="O2739" s="282">
        <v>100</v>
      </c>
      <c r="P2739" s="281">
        <v>1.0205714285714285</v>
      </c>
      <c r="Q2739" s="282">
        <v>100</v>
      </c>
      <c r="R2739" s="281">
        <v>1.0205714285714285</v>
      </c>
      <c r="S2739" s="282">
        <v>100</v>
      </c>
      <c r="T2739" s="274" t="s">
        <v>40</v>
      </c>
      <c r="U2739" s="274">
        <v>2020</v>
      </c>
      <c r="V2739" s="960">
        <v>1.1919999999999999</v>
      </c>
      <c r="W2739" s="935"/>
      <c r="X2739" s="919"/>
      <c r="Y2739" s="31">
        <f t="shared" si="170"/>
        <v>0</v>
      </c>
    </row>
    <row r="2740" spans="1:25" s="23" customFormat="1" ht="20.25" customHeight="1" x14ac:dyDescent="0.3">
      <c r="A2740" s="273">
        <v>2375</v>
      </c>
      <c r="B2740" s="274">
        <v>2197673</v>
      </c>
      <c r="C2740" s="810" t="s">
        <v>4024</v>
      </c>
      <c r="D2740" s="274" t="s">
        <v>4025</v>
      </c>
      <c r="E2740" s="623">
        <v>0.38800000000000001</v>
      </c>
      <c r="F2740" s="277">
        <v>3</v>
      </c>
      <c r="G2740" s="278" t="s">
        <v>48</v>
      </c>
      <c r="H2740" s="279" t="str">
        <f t="shared" si="171"/>
        <v>6</v>
      </c>
      <c r="I2740" s="575">
        <v>0.3537142857142857</v>
      </c>
      <c r="J2740" s="575">
        <v>0.3537142857142857</v>
      </c>
      <c r="K2740" s="280"/>
      <c r="L2740" s="280"/>
      <c r="M2740" s="280"/>
      <c r="N2740" s="281">
        <v>0.3537142857142857</v>
      </c>
      <c r="O2740" s="282">
        <v>100</v>
      </c>
      <c r="P2740" s="281">
        <v>0.3537142857142857</v>
      </c>
      <c r="Q2740" s="282">
        <v>100</v>
      </c>
      <c r="R2740" s="281">
        <v>0.3537142857142857</v>
      </c>
      <c r="S2740" s="282">
        <v>100</v>
      </c>
      <c r="T2740" s="274" t="s">
        <v>40</v>
      </c>
      <c r="U2740" s="274">
        <v>2020</v>
      </c>
      <c r="V2740" s="960">
        <v>0.38800000000000001</v>
      </c>
      <c r="W2740" s="935"/>
      <c r="X2740" s="919"/>
      <c r="Y2740" s="31">
        <f t="shared" si="170"/>
        <v>0</v>
      </c>
    </row>
    <row r="2741" spans="1:25" s="23" customFormat="1" ht="20.25" customHeight="1" x14ac:dyDescent="0.3">
      <c r="A2741" s="273">
        <v>2376</v>
      </c>
      <c r="B2741" s="274">
        <v>2193058</v>
      </c>
      <c r="C2741" s="810" t="s">
        <v>4026</v>
      </c>
      <c r="D2741" s="274" t="s">
        <v>4027</v>
      </c>
      <c r="E2741" s="623">
        <v>0.56200000000000006</v>
      </c>
      <c r="F2741" s="277">
        <v>3</v>
      </c>
      <c r="G2741" s="278" t="s">
        <v>48</v>
      </c>
      <c r="H2741" s="279" t="str">
        <f t="shared" si="171"/>
        <v>6</v>
      </c>
      <c r="I2741" s="575">
        <v>0.33442857142857146</v>
      </c>
      <c r="J2741" s="575">
        <v>0.33442857142857146</v>
      </c>
      <c r="K2741" s="280"/>
      <c r="L2741" s="280"/>
      <c r="M2741" s="280"/>
      <c r="N2741" s="281">
        <v>0.33442857142857146</v>
      </c>
      <c r="O2741" s="282">
        <v>100</v>
      </c>
      <c r="P2741" s="281">
        <v>0.33442857142857146</v>
      </c>
      <c r="Q2741" s="282">
        <v>100</v>
      </c>
      <c r="R2741" s="281">
        <v>0.33442857142857146</v>
      </c>
      <c r="S2741" s="282">
        <v>100</v>
      </c>
      <c r="T2741" s="274" t="s">
        <v>40</v>
      </c>
      <c r="U2741" s="274">
        <v>2020</v>
      </c>
      <c r="V2741" s="960">
        <v>0.56200000000000006</v>
      </c>
      <c r="W2741" s="935"/>
      <c r="X2741" s="919"/>
      <c r="Y2741" s="31">
        <f t="shared" si="170"/>
        <v>0</v>
      </c>
    </row>
    <row r="2742" spans="1:25" s="23" customFormat="1" ht="20.25" customHeight="1" x14ac:dyDescent="0.3">
      <c r="A2742" s="273">
        <v>2377</v>
      </c>
      <c r="B2742" s="274">
        <v>2202777</v>
      </c>
      <c r="C2742" s="810" t="s">
        <v>4028</v>
      </c>
      <c r="D2742" s="274" t="s">
        <v>4029</v>
      </c>
      <c r="E2742" s="623">
        <v>1.254</v>
      </c>
      <c r="F2742" s="277">
        <v>3</v>
      </c>
      <c r="G2742" s="278" t="s">
        <v>48</v>
      </c>
      <c r="H2742" s="279" t="str">
        <f t="shared" si="171"/>
        <v>6</v>
      </c>
      <c r="I2742" s="575">
        <v>1.0845714285714287</v>
      </c>
      <c r="J2742" s="575">
        <v>1.0845714285714287</v>
      </c>
      <c r="K2742" s="280"/>
      <c r="L2742" s="280"/>
      <c r="M2742" s="280"/>
      <c r="N2742" s="281">
        <v>1.0845714285714287</v>
      </c>
      <c r="O2742" s="282">
        <v>100</v>
      </c>
      <c r="P2742" s="281">
        <v>1.0845714285714287</v>
      </c>
      <c r="Q2742" s="282">
        <v>100</v>
      </c>
      <c r="R2742" s="281">
        <v>1.0845714285714287</v>
      </c>
      <c r="S2742" s="282">
        <v>100</v>
      </c>
      <c r="T2742" s="274" t="s">
        <v>40</v>
      </c>
      <c r="U2742" s="274">
        <v>2020</v>
      </c>
      <c r="V2742" s="960">
        <v>1.254</v>
      </c>
      <c r="W2742" s="935"/>
      <c r="X2742" s="919"/>
      <c r="Y2742" s="31">
        <f t="shared" si="170"/>
        <v>0</v>
      </c>
    </row>
    <row r="2743" spans="1:25" s="23" customFormat="1" ht="20.25" customHeight="1" x14ac:dyDescent="0.3">
      <c r="A2743" s="273">
        <v>2378</v>
      </c>
      <c r="B2743" s="274">
        <v>2198262</v>
      </c>
      <c r="C2743" s="810" t="s">
        <v>4030</v>
      </c>
      <c r="D2743" s="274" t="s">
        <v>375</v>
      </c>
      <c r="E2743" s="623">
        <v>0.56499999999999995</v>
      </c>
      <c r="F2743" s="277">
        <v>3</v>
      </c>
      <c r="G2743" s="278" t="s">
        <v>48</v>
      </c>
      <c r="H2743" s="279" t="str">
        <f t="shared" si="171"/>
        <v>6</v>
      </c>
      <c r="I2743" s="575">
        <v>0.34342857142857147</v>
      </c>
      <c r="J2743" s="575">
        <v>0.34342857142857147</v>
      </c>
      <c r="K2743" s="280"/>
      <c r="L2743" s="280"/>
      <c r="M2743" s="280"/>
      <c r="N2743" s="281">
        <v>0.34342857142857147</v>
      </c>
      <c r="O2743" s="282">
        <v>100</v>
      </c>
      <c r="P2743" s="281">
        <v>0.34342857142857147</v>
      </c>
      <c r="Q2743" s="282">
        <v>100</v>
      </c>
      <c r="R2743" s="281">
        <v>0.34342857142857147</v>
      </c>
      <c r="S2743" s="282">
        <v>100</v>
      </c>
      <c r="T2743" s="274" t="s">
        <v>40</v>
      </c>
      <c r="U2743" s="274">
        <v>2020</v>
      </c>
      <c r="V2743" s="960">
        <v>0.56499999999999995</v>
      </c>
      <c r="W2743" s="935"/>
      <c r="X2743" s="919"/>
      <c r="Y2743" s="31">
        <f t="shared" si="170"/>
        <v>0</v>
      </c>
    </row>
    <row r="2744" spans="1:25" s="23" customFormat="1" ht="20.25" customHeight="1" x14ac:dyDescent="0.3">
      <c r="A2744" s="273">
        <v>2379</v>
      </c>
      <c r="B2744" s="274">
        <v>2191743</v>
      </c>
      <c r="C2744" s="810" t="s">
        <v>4031</v>
      </c>
      <c r="D2744" s="274" t="s">
        <v>4032</v>
      </c>
      <c r="E2744" s="623">
        <v>0.84699999999999998</v>
      </c>
      <c r="F2744" s="277">
        <v>3</v>
      </c>
      <c r="G2744" s="278" t="s">
        <v>48</v>
      </c>
      <c r="H2744" s="279" t="str">
        <f t="shared" si="171"/>
        <v>6</v>
      </c>
      <c r="I2744" s="575">
        <v>0.95028571428571429</v>
      </c>
      <c r="J2744" s="575">
        <v>0.95028571428571429</v>
      </c>
      <c r="K2744" s="280"/>
      <c r="L2744" s="280"/>
      <c r="M2744" s="280"/>
      <c r="N2744" s="281">
        <v>0.95028571428571429</v>
      </c>
      <c r="O2744" s="282">
        <v>100</v>
      </c>
      <c r="P2744" s="281">
        <v>0.95028571428571429</v>
      </c>
      <c r="Q2744" s="282">
        <v>100</v>
      </c>
      <c r="R2744" s="281">
        <v>0.95028571428571429</v>
      </c>
      <c r="S2744" s="282">
        <v>100</v>
      </c>
      <c r="T2744" s="274" t="s">
        <v>40</v>
      </c>
      <c r="U2744" s="274">
        <v>2020</v>
      </c>
      <c r="V2744" s="960">
        <v>0.84699999999999998</v>
      </c>
      <c r="W2744" s="935"/>
      <c r="X2744" s="919"/>
      <c r="Y2744" s="31">
        <f t="shared" si="170"/>
        <v>0</v>
      </c>
    </row>
    <row r="2745" spans="1:25" s="23" customFormat="1" ht="20.25" customHeight="1" x14ac:dyDescent="0.3">
      <c r="A2745" s="273">
        <v>2380</v>
      </c>
      <c r="B2745" s="274">
        <v>2190880</v>
      </c>
      <c r="C2745" s="810" t="s">
        <v>4033</v>
      </c>
      <c r="D2745" s="274" t="s">
        <v>4034</v>
      </c>
      <c r="E2745" s="623">
        <v>2.1640000000000001</v>
      </c>
      <c r="F2745" s="277">
        <v>3</v>
      </c>
      <c r="G2745" s="278" t="s">
        <v>48</v>
      </c>
      <c r="H2745" s="279" t="str">
        <f t="shared" si="171"/>
        <v>6</v>
      </c>
      <c r="I2745" s="575">
        <v>1.4298571428571429</v>
      </c>
      <c r="J2745" s="575">
        <v>1.4298571428571429</v>
      </c>
      <c r="K2745" s="280"/>
      <c r="L2745" s="280"/>
      <c r="M2745" s="280"/>
      <c r="N2745" s="281">
        <v>1.4298571428571429</v>
      </c>
      <c r="O2745" s="282">
        <v>100</v>
      </c>
      <c r="P2745" s="281">
        <v>1.4298571428571429</v>
      </c>
      <c r="Q2745" s="282">
        <v>100</v>
      </c>
      <c r="R2745" s="281">
        <v>1.4298571428571429</v>
      </c>
      <c r="S2745" s="282">
        <v>100</v>
      </c>
      <c r="T2745" s="274" t="s">
        <v>40</v>
      </c>
      <c r="U2745" s="274">
        <v>2020</v>
      </c>
      <c r="V2745" s="960">
        <v>2.1640000000000001</v>
      </c>
      <c r="W2745" s="935"/>
      <c r="X2745" s="919"/>
      <c r="Y2745" s="31">
        <f t="shared" si="170"/>
        <v>0</v>
      </c>
    </row>
    <row r="2746" spans="1:25" s="23" customFormat="1" ht="20.25" customHeight="1" x14ac:dyDescent="0.3">
      <c r="A2746" s="273">
        <v>2381</v>
      </c>
      <c r="B2746" s="274">
        <v>2194759</v>
      </c>
      <c r="C2746" s="810" t="s">
        <v>4035</v>
      </c>
      <c r="D2746" s="274" t="s">
        <v>4036</v>
      </c>
      <c r="E2746" s="623">
        <v>1.1910000000000001</v>
      </c>
      <c r="F2746" s="277">
        <v>3</v>
      </c>
      <c r="G2746" s="278" t="s">
        <v>48</v>
      </c>
      <c r="H2746" s="279" t="str">
        <f t="shared" si="171"/>
        <v>6</v>
      </c>
      <c r="I2746" s="278">
        <v>2.0485714285714285</v>
      </c>
      <c r="J2746" s="278">
        <v>2.0485714285714285</v>
      </c>
      <c r="K2746" s="280"/>
      <c r="L2746" s="280"/>
      <c r="M2746" s="280"/>
      <c r="N2746" s="281">
        <v>2.0485714285714285</v>
      </c>
      <c r="O2746" s="282">
        <v>100</v>
      </c>
      <c r="P2746" s="281">
        <v>2.0485714285714285</v>
      </c>
      <c r="Q2746" s="282">
        <v>100</v>
      </c>
      <c r="R2746" s="281">
        <v>2.0485714285714285</v>
      </c>
      <c r="S2746" s="282">
        <v>100</v>
      </c>
      <c r="T2746" s="274" t="s">
        <v>40</v>
      </c>
      <c r="U2746" s="274">
        <v>2020</v>
      </c>
      <c r="V2746" s="960">
        <v>1.1910000000000001</v>
      </c>
      <c r="W2746" s="935"/>
      <c r="X2746" s="919"/>
      <c r="Y2746" s="31">
        <f t="shared" si="170"/>
        <v>0</v>
      </c>
    </row>
    <row r="2747" spans="1:25" s="23" customFormat="1" ht="20.25" customHeight="1" x14ac:dyDescent="0.3">
      <c r="A2747" s="273">
        <v>2382</v>
      </c>
      <c r="B2747" s="274"/>
      <c r="C2747" s="810" t="s">
        <v>4037</v>
      </c>
      <c r="D2747" s="274" t="s">
        <v>587</v>
      </c>
      <c r="E2747" s="623">
        <v>9.5000000000000001E-2</v>
      </c>
      <c r="F2747" s="277">
        <v>3</v>
      </c>
      <c r="G2747" s="278" t="s">
        <v>48</v>
      </c>
      <c r="H2747" s="279" t="str">
        <f t="shared" si="171"/>
        <v>6</v>
      </c>
      <c r="I2747" s="278">
        <v>0.128</v>
      </c>
      <c r="J2747" s="278">
        <v>0.128</v>
      </c>
      <c r="K2747" s="280"/>
      <c r="L2747" s="280"/>
      <c r="M2747" s="280"/>
      <c r="N2747" s="281">
        <v>0.128</v>
      </c>
      <c r="O2747" s="282">
        <v>100</v>
      </c>
      <c r="P2747" s="281">
        <v>0.128</v>
      </c>
      <c r="Q2747" s="282">
        <v>100</v>
      </c>
      <c r="R2747" s="281">
        <v>0.128</v>
      </c>
      <c r="S2747" s="282">
        <v>100</v>
      </c>
      <c r="T2747" s="274" t="s">
        <v>40</v>
      </c>
      <c r="U2747" s="274">
        <v>2020</v>
      </c>
      <c r="V2747" s="960">
        <v>9.5000000000000001E-2</v>
      </c>
      <c r="W2747" s="935"/>
      <c r="X2747" s="919"/>
      <c r="Y2747" s="31">
        <f t="shared" si="170"/>
        <v>0</v>
      </c>
    </row>
    <row r="2748" spans="1:25" ht="20.25" customHeight="1" x14ac:dyDescent="0.3">
      <c r="A2748" s="273" t="s">
        <v>4038</v>
      </c>
      <c r="B2748" s="273"/>
      <c r="C2748" s="809"/>
      <c r="D2748" s="273"/>
      <c r="E2748" s="273"/>
      <c r="F2748" s="273"/>
      <c r="G2748" s="273"/>
      <c r="H2748" s="273"/>
      <c r="I2748" s="278"/>
      <c r="J2748" s="278"/>
      <c r="K2748" s="280"/>
      <c r="L2748" s="280"/>
      <c r="M2748" s="280"/>
      <c r="N2748" s="281"/>
      <c r="O2748" s="282"/>
      <c r="P2748" s="281"/>
      <c r="Q2748" s="282"/>
      <c r="R2748" s="281"/>
      <c r="S2748" s="282"/>
      <c r="T2748" s="274"/>
      <c r="U2748" s="274"/>
      <c r="V2748" s="919"/>
      <c r="W2748" s="935"/>
      <c r="X2748" s="919"/>
      <c r="Y2748" s="31">
        <f t="shared" si="170"/>
        <v>0</v>
      </c>
    </row>
    <row r="2749" spans="1:25" ht="20.25" customHeight="1" x14ac:dyDescent="0.3">
      <c r="A2749" s="273"/>
      <c r="B2749" s="273"/>
      <c r="C2749" s="809"/>
      <c r="D2749" s="273" t="s">
        <v>252</v>
      </c>
      <c r="E2749" s="596">
        <f>SUM(E2750:E2809)</f>
        <v>42.312000000000005</v>
      </c>
      <c r="F2749" s="273"/>
      <c r="G2749" s="273"/>
      <c r="H2749" s="273"/>
      <c r="I2749" s="278"/>
      <c r="J2749" s="278"/>
      <c r="K2749" s="280"/>
      <c r="L2749" s="280"/>
      <c r="M2749" s="280"/>
      <c r="N2749" s="281"/>
      <c r="O2749" s="282"/>
      <c r="P2749" s="281"/>
      <c r="Q2749" s="282"/>
      <c r="R2749" s="281"/>
      <c r="S2749" s="282"/>
      <c r="T2749" s="274"/>
      <c r="U2749" s="274"/>
      <c r="V2749" s="919"/>
      <c r="W2749" s="935"/>
      <c r="X2749" s="919"/>
      <c r="Y2749" s="31">
        <f t="shared" si="170"/>
        <v>42.312000000000005</v>
      </c>
    </row>
    <row r="2750" spans="1:25" s="23" customFormat="1" ht="20.25" customHeight="1" x14ac:dyDescent="0.3">
      <c r="A2750" s="273">
        <v>2383</v>
      </c>
      <c r="B2750" s="274">
        <v>2191269</v>
      </c>
      <c r="C2750" s="810" t="s">
        <v>4039</v>
      </c>
      <c r="D2750" s="274" t="s">
        <v>673</v>
      </c>
      <c r="E2750" s="355">
        <v>0.89200000000000002</v>
      </c>
      <c r="F2750" s="277">
        <v>3</v>
      </c>
      <c r="G2750" s="278" t="s">
        <v>48</v>
      </c>
      <c r="H2750" s="279" t="str">
        <f t="shared" si="171"/>
        <v>6</v>
      </c>
      <c r="I2750" s="278">
        <v>1.1599999999999999</v>
      </c>
      <c r="J2750" s="278">
        <v>1.1599999999999999</v>
      </c>
      <c r="K2750" s="280"/>
      <c r="L2750" s="280"/>
      <c r="M2750" s="280"/>
      <c r="N2750" s="281">
        <v>1.1599999999999999</v>
      </c>
      <c r="O2750" s="282">
        <v>100</v>
      </c>
      <c r="P2750" s="281">
        <v>1.1599999999999999</v>
      </c>
      <c r="Q2750" s="282">
        <v>100</v>
      </c>
      <c r="R2750" s="281">
        <v>1.1599999999999999</v>
      </c>
      <c r="S2750" s="282">
        <v>100</v>
      </c>
      <c r="T2750" s="274" t="s">
        <v>220</v>
      </c>
      <c r="U2750" s="274">
        <v>2021</v>
      </c>
      <c r="V2750" s="961">
        <v>0.89200000000000002</v>
      </c>
      <c r="W2750" s="935"/>
      <c r="X2750" s="919"/>
      <c r="Y2750" s="31">
        <f t="shared" si="170"/>
        <v>0</v>
      </c>
    </row>
    <row r="2751" spans="1:25" s="23" customFormat="1" ht="20.25" customHeight="1" x14ac:dyDescent="0.3">
      <c r="A2751" s="273">
        <v>2384</v>
      </c>
      <c r="B2751" s="274">
        <v>2199096</v>
      </c>
      <c r="C2751" s="810" t="s">
        <v>4040</v>
      </c>
      <c r="D2751" s="274" t="s">
        <v>505</v>
      </c>
      <c r="E2751" s="355">
        <v>0.69099999999999995</v>
      </c>
      <c r="F2751" s="277">
        <v>3</v>
      </c>
      <c r="G2751" s="278" t="s">
        <v>48</v>
      </c>
      <c r="H2751" s="279" t="str">
        <f t="shared" si="171"/>
        <v>6</v>
      </c>
      <c r="I2751" s="278">
        <v>0.41399999999999998</v>
      </c>
      <c r="J2751" s="278">
        <v>0.41399999999999998</v>
      </c>
      <c r="K2751" s="280"/>
      <c r="L2751" s="280"/>
      <c r="M2751" s="280"/>
      <c r="N2751" s="281">
        <v>0.41399999999999998</v>
      </c>
      <c r="O2751" s="282">
        <v>100</v>
      </c>
      <c r="P2751" s="281">
        <v>0.41399999999999998</v>
      </c>
      <c r="Q2751" s="282">
        <v>100</v>
      </c>
      <c r="R2751" s="281">
        <v>0.41399999999999998</v>
      </c>
      <c r="S2751" s="282">
        <v>100</v>
      </c>
      <c r="T2751" s="274" t="s">
        <v>220</v>
      </c>
      <c r="U2751" s="274">
        <v>2021</v>
      </c>
      <c r="V2751" s="961">
        <v>0.69099999999999995</v>
      </c>
      <c r="W2751" s="935"/>
      <c r="X2751" s="919"/>
      <c r="Y2751" s="31">
        <f t="shared" si="170"/>
        <v>0</v>
      </c>
    </row>
    <row r="2752" spans="1:25" s="23" customFormat="1" ht="20.25" customHeight="1" x14ac:dyDescent="0.3">
      <c r="A2752" s="273">
        <v>2385</v>
      </c>
      <c r="B2752" s="274">
        <v>2192010</v>
      </c>
      <c r="C2752" s="810" t="s">
        <v>4041</v>
      </c>
      <c r="D2752" s="274" t="s">
        <v>2247</v>
      </c>
      <c r="E2752" s="355">
        <v>0.69799999999999995</v>
      </c>
      <c r="F2752" s="277">
        <v>3</v>
      </c>
      <c r="G2752" s="278" t="s">
        <v>48</v>
      </c>
      <c r="H2752" s="279" t="str">
        <f t="shared" si="171"/>
        <v>6</v>
      </c>
      <c r="I2752" s="278">
        <v>0.41399999999999998</v>
      </c>
      <c r="J2752" s="278">
        <v>0.41399999999999998</v>
      </c>
      <c r="K2752" s="280"/>
      <c r="L2752" s="280"/>
      <c r="M2752" s="280"/>
      <c r="N2752" s="281">
        <v>0.41399999999999998</v>
      </c>
      <c r="O2752" s="282">
        <v>100</v>
      </c>
      <c r="P2752" s="281">
        <v>0.41399999999999998</v>
      </c>
      <c r="Q2752" s="282">
        <v>100</v>
      </c>
      <c r="R2752" s="281">
        <v>0.41399999999999998</v>
      </c>
      <c r="S2752" s="282">
        <v>100</v>
      </c>
      <c r="T2752" s="274" t="s">
        <v>220</v>
      </c>
      <c r="U2752" s="274">
        <v>2021</v>
      </c>
      <c r="V2752" s="961">
        <v>0.69799999999999995</v>
      </c>
      <c r="W2752" s="935"/>
      <c r="X2752" s="919"/>
      <c r="Y2752" s="31">
        <f t="shared" si="170"/>
        <v>0</v>
      </c>
    </row>
    <row r="2753" spans="1:25" s="23" customFormat="1" ht="20.25" customHeight="1" x14ac:dyDescent="0.3">
      <c r="A2753" s="273">
        <v>2386</v>
      </c>
      <c r="B2753" s="274">
        <v>2192008</v>
      </c>
      <c r="C2753" s="810" t="s">
        <v>4042</v>
      </c>
      <c r="D2753" s="274" t="s">
        <v>478</v>
      </c>
      <c r="E2753" s="355">
        <v>0.93500000000000005</v>
      </c>
      <c r="F2753" s="277">
        <v>3</v>
      </c>
      <c r="G2753" s="278" t="s">
        <v>48</v>
      </c>
      <c r="H2753" s="279" t="str">
        <f t="shared" si="171"/>
        <v>6</v>
      </c>
      <c r="I2753" s="278">
        <v>1.1539999999999999</v>
      </c>
      <c r="J2753" s="278">
        <v>1.1539999999999999</v>
      </c>
      <c r="K2753" s="280"/>
      <c r="L2753" s="280"/>
      <c r="M2753" s="280"/>
      <c r="N2753" s="281">
        <v>1.1539999999999999</v>
      </c>
      <c r="O2753" s="282">
        <v>100</v>
      </c>
      <c r="P2753" s="281">
        <v>1.1539999999999999</v>
      </c>
      <c r="Q2753" s="282">
        <v>100</v>
      </c>
      <c r="R2753" s="281">
        <v>1.1539999999999999</v>
      </c>
      <c r="S2753" s="282">
        <v>100</v>
      </c>
      <c r="T2753" s="274" t="s">
        <v>220</v>
      </c>
      <c r="U2753" s="274">
        <v>2021</v>
      </c>
      <c r="V2753" s="961">
        <v>0.93500000000000005</v>
      </c>
      <c r="W2753" s="935"/>
      <c r="X2753" s="919"/>
      <c r="Y2753" s="31">
        <f t="shared" si="170"/>
        <v>0</v>
      </c>
    </row>
    <row r="2754" spans="1:25" s="23" customFormat="1" ht="20.25" customHeight="1" x14ac:dyDescent="0.3">
      <c r="A2754" s="273">
        <v>2387</v>
      </c>
      <c r="B2754" s="274"/>
      <c r="C2754" s="810" t="s">
        <v>4043</v>
      </c>
      <c r="D2754" s="274" t="s">
        <v>555</v>
      </c>
      <c r="E2754" s="355">
        <v>0.21199999999999999</v>
      </c>
      <c r="F2754" s="277">
        <v>3</v>
      </c>
      <c r="G2754" s="278" t="s">
        <v>48</v>
      </c>
      <c r="H2754" s="279" t="str">
        <f t="shared" si="171"/>
        <v>6</v>
      </c>
      <c r="I2754" s="278">
        <v>0.17599999999999999</v>
      </c>
      <c r="J2754" s="278">
        <v>0.17599999999999999</v>
      </c>
      <c r="K2754" s="280"/>
      <c r="L2754" s="280"/>
      <c r="M2754" s="280"/>
      <c r="N2754" s="281">
        <v>0.17599999999999999</v>
      </c>
      <c r="O2754" s="282">
        <v>100</v>
      </c>
      <c r="P2754" s="281">
        <v>0.17599999999999999</v>
      </c>
      <c r="Q2754" s="282">
        <v>100</v>
      </c>
      <c r="R2754" s="281">
        <v>0.17599999999999999</v>
      </c>
      <c r="S2754" s="282">
        <v>100</v>
      </c>
      <c r="T2754" s="274" t="s">
        <v>220</v>
      </c>
      <c r="U2754" s="274">
        <v>2021</v>
      </c>
      <c r="V2754" s="961">
        <v>0.21199999999999999</v>
      </c>
      <c r="W2754" s="935"/>
      <c r="X2754" s="919"/>
      <c r="Y2754" s="31">
        <f t="shared" si="170"/>
        <v>0</v>
      </c>
    </row>
    <row r="2755" spans="1:25" s="23" customFormat="1" ht="20.25" customHeight="1" x14ac:dyDescent="0.3">
      <c r="A2755" s="273">
        <v>2388</v>
      </c>
      <c r="B2755" s="274">
        <v>2194617</v>
      </c>
      <c r="C2755" s="810" t="s">
        <v>4044</v>
      </c>
      <c r="D2755" s="274" t="s">
        <v>925</v>
      </c>
      <c r="E2755" s="355">
        <v>0.86299999999999999</v>
      </c>
      <c r="F2755" s="277">
        <v>3</v>
      </c>
      <c r="G2755" s="278" t="s">
        <v>48</v>
      </c>
      <c r="H2755" s="279" t="str">
        <f t="shared" si="171"/>
        <v>6</v>
      </c>
      <c r="I2755" s="278">
        <v>0.57699999999999996</v>
      </c>
      <c r="J2755" s="278">
        <v>0.57699999999999996</v>
      </c>
      <c r="K2755" s="280"/>
      <c r="L2755" s="280"/>
      <c r="M2755" s="280"/>
      <c r="N2755" s="281">
        <v>0.57699999999999996</v>
      </c>
      <c r="O2755" s="282">
        <v>100</v>
      </c>
      <c r="P2755" s="281">
        <v>0.57699999999999996</v>
      </c>
      <c r="Q2755" s="282">
        <v>100</v>
      </c>
      <c r="R2755" s="281">
        <v>0.57699999999999996</v>
      </c>
      <c r="S2755" s="282">
        <v>100</v>
      </c>
      <c r="T2755" s="274" t="s">
        <v>220</v>
      </c>
      <c r="U2755" s="274">
        <v>2021</v>
      </c>
      <c r="V2755" s="961">
        <v>0.86299999999999999</v>
      </c>
      <c r="W2755" s="935"/>
      <c r="X2755" s="919"/>
      <c r="Y2755" s="31">
        <f t="shared" si="170"/>
        <v>0</v>
      </c>
    </row>
    <row r="2756" spans="1:25" s="23" customFormat="1" ht="20.25" customHeight="1" x14ac:dyDescent="0.3">
      <c r="A2756" s="273">
        <v>2389</v>
      </c>
      <c r="B2756" s="274"/>
      <c r="C2756" s="810" t="s">
        <v>4045</v>
      </c>
      <c r="D2756" s="274" t="s">
        <v>461</v>
      </c>
      <c r="E2756" s="355">
        <v>0.72299999999999998</v>
      </c>
      <c r="F2756" s="277">
        <v>3</v>
      </c>
      <c r="G2756" s="278" t="s">
        <v>48</v>
      </c>
      <c r="H2756" s="279" t="str">
        <f t="shared" si="171"/>
        <v>6</v>
      </c>
      <c r="I2756" s="278">
        <v>0.435</v>
      </c>
      <c r="J2756" s="278">
        <v>0.435</v>
      </c>
      <c r="K2756" s="280"/>
      <c r="L2756" s="280"/>
      <c r="M2756" s="280"/>
      <c r="N2756" s="281">
        <v>0.435</v>
      </c>
      <c r="O2756" s="282">
        <v>100</v>
      </c>
      <c r="P2756" s="281">
        <v>0.435</v>
      </c>
      <c r="Q2756" s="282">
        <v>100</v>
      </c>
      <c r="R2756" s="281">
        <v>0.435</v>
      </c>
      <c r="S2756" s="282">
        <v>100</v>
      </c>
      <c r="T2756" s="274" t="s">
        <v>220</v>
      </c>
      <c r="U2756" s="274">
        <v>2021</v>
      </c>
      <c r="V2756" s="961">
        <v>0.72299999999999998</v>
      </c>
      <c r="W2756" s="935"/>
      <c r="X2756" s="919"/>
      <c r="Y2756" s="31">
        <f t="shared" si="170"/>
        <v>0</v>
      </c>
    </row>
    <row r="2757" spans="1:25" s="23" customFormat="1" ht="20.25" customHeight="1" x14ac:dyDescent="0.3">
      <c r="A2757" s="273">
        <v>2390</v>
      </c>
      <c r="B2757" s="274">
        <v>2197523</v>
      </c>
      <c r="C2757" s="810" t="s">
        <v>4046</v>
      </c>
      <c r="D2757" s="274" t="s">
        <v>38</v>
      </c>
      <c r="E2757" s="355">
        <v>1.554</v>
      </c>
      <c r="F2757" s="277">
        <v>3</v>
      </c>
      <c r="G2757" s="278" t="s">
        <v>48</v>
      </c>
      <c r="H2757" s="279" t="str">
        <f t="shared" si="171"/>
        <v>6</v>
      </c>
      <c r="I2757" s="278">
        <v>0.36399999999999999</v>
      </c>
      <c r="J2757" s="278">
        <v>0.36399999999999999</v>
      </c>
      <c r="K2757" s="280"/>
      <c r="L2757" s="280"/>
      <c r="M2757" s="280"/>
      <c r="N2757" s="281">
        <v>0.36399999999999999</v>
      </c>
      <c r="O2757" s="282">
        <v>100</v>
      </c>
      <c r="P2757" s="281">
        <v>0.36399999999999999</v>
      </c>
      <c r="Q2757" s="282">
        <v>100</v>
      </c>
      <c r="R2757" s="281">
        <v>0.36399999999999999</v>
      </c>
      <c r="S2757" s="282">
        <v>100</v>
      </c>
      <c r="T2757" s="274" t="s">
        <v>220</v>
      </c>
      <c r="U2757" s="274">
        <v>2021</v>
      </c>
      <c r="V2757" s="961">
        <v>1.554</v>
      </c>
      <c r="W2757" s="935"/>
      <c r="X2757" s="919"/>
      <c r="Y2757" s="31">
        <f t="shared" si="170"/>
        <v>0</v>
      </c>
    </row>
    <row r="2758" spans="1:25" s="23" customFormat="1" ht="20.25" customHeight="1" x14ac:dyDescent="0.3">
      <c r="A2758" s="273">
        <v>2391</v>
      </c>
      <c r="B2758" s="274">
        <v>2192360</v>
      </c>
      <c r="C2758" s="810" t="s">
        <v>4047</v>
      </c>
      <c r="D2758" s="274" t="s">
        <v>332</v>
      </c>
      <c r="E2758" s="355">
        <v>1.782</v>
      </c>
      <c r="F2758" s="277">
        <v>3</v>
      </c>
      <c r="G2758" s="278" t="s">
        <v>48</v>
      </c>
      <c r="H2758" s="279" t="str">
        <f t="shared" si="171"/>
        <v>6</v>
      </c>
      <c r="I2758" s="278">
        <v>1.284</v>
      </c>
      <c r="J2758" s="278">
        <v>1.284</v>
      </c>
      <c r="K2758" s="280"/>
      <c r="L2758" s="280"/>
      <c r="M2758" s="280"/>
      <c r="N2758" s="281">
        <v>1.284</v>
      </c>
      <c r="O2758" s="282">
        <v>100</v>
      </c>
      <c r="P2758" s="281">
        <v>1.284</v>
      </c>
      <c r="Q2758" s="282">
        <v>100</v>
      </c>
      <c r="R2758" s="281">
        <v>1.284</v>
      </c>
      <c r="S2758" s="282">
        <v>100</v>
      </c>
      <c r="T2758" s="274" t="s">
        <v>220</v>
      </c>
      <c r="U2758" s="274">
        <v>2021</v>
      </c>
      <c r="V2758" s="961">
        <v>1.782</v>
      </c>
      <c r="W2758" s="935"/>
      <c r="X2758" s="919"/>
      <c r="Y2758" s="31">
        <f t="shared" si="170"/>
        <v>0</v>
      </c>
    </row>
    <row r="2759" spans="1:25" s="23" customFormat="1" ht="20.25" customHeight="1" x14ac:dyDescent="0.3">
      <c r="A2759" s="273">
        <v>2392</v>
      </c>
      <c r="B2759" s="274">
        <v>2193068</v>
      </c>
      <c r="C2759" s="810" t="s">
        <v>4048</v>
      </c>
      <c r="D2759" s="274" t="s">
        <v>523</v>
      </c>
      <c r="E2759" s="355">
        <v>0.184</v>
      </c>
      <c r="F2759" s="277">
        <v>3</v>
      </c>
      <c r="G2759" s="278" t="s">
        <v>48</v>
      </c>
      <c r="H2759" s="279" t="str">
        <f t="shared" si="171"/>
        <v>6</v>
      </c>
      <c r="I2759" s="278">
        <v>0.251</v>
      </c>
      <c r="J2759" s="278">
        <v>0.251</v>
      </c>
      <c r="K2759" s="280"/>
      <c r="L2759" s="280"/>
      <c r="M2759" s="280"/>
      <c r="N2759" s="281">
        <v>0.251</v>
      </c>
      <c r="O2759" s="282">
        <v>100</v>
      </c>
      <c r="P2759" s="281">
        <v>0.251</v>
      </c>
      <c r="Q2759" s="282">
        <v>100</v>
      </c>
      <c r="R2759" s="281">
        <v>0.251</v>
      </c>
      <c r="S2759" s="282">
        <v>100</v>
      </c>
      <c r="T2759" s="274" t="s">
        <v>220</v>
      </c>
      <c r="U2759" s="274">
        <v>2021</v>
      </c>
      <c r="V2759" s="961">
        <v>0.184</v>
      </c>
      <c r="W2759" s="935"/>
      <c r="X2759" s="919"/>
      <c r="Y2759" s="31">
        <f t="shared" si="170"/>
        <v>0</v>
      </c>
    </row>
    <row r="2760" spans="1:25" s="23" customFormat="1" ht="20.25" customHeight="1" x14ac:dyDescent="0.3">
      <c r="A2760" s="273">
        <v>2393</v>
      </c>
      <c r="B2760" s="274">
        <v>2193090</v>
      </c>
      <c r="C2760" s="810" t="s">
        <v>4049</v>
      </c>
      <c r="D2760" s="274" t="s">
        <v>981</v>
      </c>
      <c r="E2760" s="355">
        <v>0.33600000000000002</v>
      </c>
      <c r="F2760" s="277">
        <v>3</v>
      </c>
      <c r="G2760" s="278" t="s">
        <v>48</v>
      </c>
      <c r="H2760" s="279" t="str">
        <f t="shared" si="171"/>
        <v>6</v>
      </c>
      <c r="I2760" s="278">
        <v>0.45100000000000001</v>
      </c>
      <c r="J2760" s="278">
        <v>0.45100000000000001</v>
      </c>
      <c r="K2760" s="280"/>
      <c r="L2760" s="280"/>
      <c r="M2760" s="280"/>
      <c r="N2760" s="281">
        <v>0.45100000000000001</v>
      </c>
      <c r="O2760" s="282">
        <v>100</v>
      </c>
      <c r="P2760" s="281">
        <v>0.45100000000000001</v>
      </c>
      <c r="Q2760" s="282">
        <v>100</v>
      </c>
      <c r="R2760" s="281">
        <v>0.45100000000000001</v>
      </c>
      <c r="S2760" s="282">
        <v>100</v>
      </c>
      <c r="T2760" s="274" t="s">
        <v>220</v>
      </c>
      <c r="U2760" s="274">
        <v>2021</v>
      </c>
      <c r="V2760" s="961">
        <v>0.33600000000000002</v>
      </c>
      <c r="W2760" s="935"/>
      <c r="X2760" s="919"/>
      <c r="Y2760" s="31">
        <f t="shared" si="170"/>
        <v>0</v>
      </c>
    </row>
    <row r="2761" spans="1:25" s="23" customFormat="1" ht="20.25" customHeight="1" x14ac:dyDescent="0.3">
      <c r="A2761" s="273">
        <v>2394</v>
      </c>
      <c r="B2761" s="274">
        <v>2196043</v>
      </c>
      <c r="C2761" s="810" t="s">
        <v>4050</v>
      </c>
      <c r="D2761" s="274" t="s">
        <v>3644</v>
      </c>
      <c r="E2761" s="355">
        <v>0.82099999999999995</v>
      </c>
      <c r="F2761" s="277">
        <v>3</v>
      </c>
      <c r="G2761" s="278" t="s">
        <v>48</v>
      </c>
      <c r="H2761" s="279" t="str">
        <f t="shared" si="171"/>
        <v>6</v>
      </c>
      <c r="I2761" s="278">
        <v>0.504</v>
      </c>
      <c r="J2761" s="278">
        <v>0.504</v>
      </c>
      <c r="K2761" s="280"/>
      <c r="L2761" s="280"/>
      <c r="M2761" s="280"/>
      <c r="N2761" s="281">
        <v>0.504</v>
      </c>
      <c r="O2761" s="282">
        <v>100</v>
      </c>
      <c r="P2761" s="281">
        <v>0.504</v>
      </c>
      <c r="Q2761" s="282">
        <v>100</v>
      </c>
      <c r="R2761" s="281">
        <v>0.504</v>
      </c>
      <c r="S2761" s="282">
        <v>100</v>
      </c>
      <c r="T2761" s="274" t="s">
        <v>220</v>
      </c>
      <c r="U2761" s="274">
        <v>2021</v>
      </c>
      <c r="V2761" s="961">
        <v>0.82099999999999995</v>
      </c>
      <c r="W2761" s="935"/>
      <c r="X2761" s="919"/>
      <c r="Y2761" s="31">
        <f t="shared" si="170"/>
        <v>0</v>
      </c>
    </row>
    <row r="2762" spans="1:25" s="23" customFormat="1" ht="20.25" customHeight="1" x14ac:dyDescent="0.3">
      <c r="A2762" s="273">
        <v>2395</v>
      </c>
      <c r="B2762" s="274">
        <v>2199118</v>
      </c>
      <c r="C2762" s="810" t="s">
        <v>4051</v>
      </c>
      <c r="D2762" s="274" t="s">
        <v>4052</v>
      </c>
      <c r="E2762" s="355">
        <v>0.77900000000000003</v>
      </c>
      <c r="F2762" s="277">
        <v>3</v>
      </c>
      <c r="G2762" s="278" t="s">
        <v>48</v>
      </c>
      <c r="H2762" s="279" t="str">
        <f t="shared" si="171"/>
        <v>6</v>
      </c>
      <c r="I2762" s="278">
        <v>1.0409999999999999</v>
      </c>
      <c r="J2762" s="278">
        <v>1.0409999999999999</v>
      </c>
      <c r="K2762" s="280"/>
      <c r="L2762" s="280"/>
      <c r="M2762" s="280"/>
      <c r="N2762" s="281">
        <v>1.0409999999999999</v>
      </c>
      <c r="O2762" s="282">
        <v>100</v>
      </c>
      <c r="P2762" s="281">
        <v>1.0409999999999999</v>
      </c>
      <c r="Q2762" s="282">
        <v>100</v>
      </c>
      <c r="R2762" s="281">
        <v>1.0409999999999999</v>
      </c>
      <c r="S2762" s="282">
        <v>100</v>
      </c>
      <c r="T2762" s="274" t="s">
        <v>220</v>
      </c>
      <c r="U2762" s="274">
        <v>2021</v>
      </c>
      <c r="V2762" s="961">
        <v>0.77900000000000003</v>
      </c>
      <c r="W2762" s="935"/>
      <c r="X2762" s="919"/>
      <c r="Y2762" s="31">
        <f t="shared" si="170"/>
        <v>0</v>
      </c>
    </row>
    <row r="2763" spans="1:25" s="23" customFormat="1" ht="20.25" customHeight="1" x14ac:dyDescent="0.3">
      <c r="A2763" s="273">
        <v>2396</v>
      </c>
      <c r="B2763" s="274">
        <v>2199267</v>
      </c>
      <c r="C2763" s="810" t="s">
        <v>4053</v>
      </c>
      <c r="D2763" s="274" t="s">
        <v>599</v>
      </c>
      <c r="E2763" s="355">
        <v>0.94199999999999995</v>
      </c>
      <c r="F2763" s="277">
        <v>3</v>
      </c>
      <c r="G2763" s="278" t="s">
        <v>48</v>
      </c>
      <c r="H2763" s="279" t="str">
        <f t="shared" si="171"/>
        <v>6</v>
      </c>
      <c r="I2763" s="278">
        <v>0.93600000000000005</v>
      </c>
      <c r="J2763" s="278">
        <v>0.93600000000000005</v>
      </c>
      <c r="K2763" s="280"/>
      <c r="L2763" s="280"/>
      <c r="M2763" s="280"/>
      <c r="N2763" s="281">
        <v>0.93600000000000005</v>
      </c>
      <c r="O2763" s="282">
        <v>100</v>
      </c>
      <c r="P2763" s="281">
        <v>0.93600000000000005</v>
      </c>
      <c r="Q2763" s="282">
        <v>100</v>
      </c>
      <c r="R2763" s="281">
        <v>0.93600000000000005</v>
      </c>
      <c r="S2763" s="282">
        <v>100</v>
      </c>
      <c r="T2763" s="274" t="s">
        <v>220</v>
      </c>
      <c r="U2763" s="274">
        <v>2021</v>
      </c>
      <c r="V2763" s="961">
        <v>0.94199999999999995</v>
      </c>
      <c r="W2763" s="935"/>
      <c r="X2763" s="919"/>
      <c r="Y2763" s="31">
        <f t="shared" si="170"/>
        <v>0</v>
      </c>
    </row>
    <row r="2764" spans="1:25" s="23" customFormat="1" ht="20.25" customHeight="1" x14ac:dyDescent="0.3">
      <c r="A2764" s="273">
        <v>2397</v>
      </c>
      <c r="B2764" s="274">
        <v>2200866</v>
      </c>
      <c r="C2764" s="810" t="s">
        <v>4054</v>
      </c>
      <c r="D2764" s="274" t="s">
        <v>4055</v>
      </c>
      <c r="E2764" s="355">
        <v>0.30099999999999999</v>
      </c>
      <c r="F2764" s="277">
        <v>3</v>
      </c>
      <c r="G2764" s="278" t="s">
        <v>48</v>
      </c>
      <c r="H2764" s="279" t="str">
        <f t="shared" si="171"/>
        <v>6</v>
      </c>
      <c r="I2764" s="278">
        <v>0.46800000000000003</v>
      </c>
      <c r="J2764" s="278">
        <v>0.46800000000000003</v>
      </c>
      <c r="K2764" s="280"/>
      <c r="L2764" s="280"/>
      <c r="M2764" s="280"/>
      <c r="N2764" s="281">
        <v>0.46800000000000003</v>
      </c>
      <c r="O2764" s="282">
        <v>100</v>
      </c>
      <c r="P2764" s="281">
        <v>0.46800000000000003</v>
      </c>
      <c r="Q2764" s="282">
        <v>100</v>
      </c>
      <c r="R2764" s="281">
        <v>0.46800000000000003</v>
      </c>
      <c r="S2764" s="282">
        <v>100</v>
      </c>
      <c r="T2764" s="274" t="s">
        <v>220</v>
      </c>
      <c r="U2764" s="274">
        <v>2021</v>
      </c>
      <c r="V2764" s="961">
        <v>0.30099999999999999</v>
      </c>
      <c r="W2764" s="928"/>
      <c r="X2764" s="919"/>
      <c r="Y2764" s="31">
        <f t="shared" si="170"/>
        <v>0</v>
      </c>
    </row>
    <row r="2765" spans="1:25" s="23" customFormat="1" ht="20.25" customHeight="1" x14ac:dyDescent="0.3">
      <c r="A2765" s="273">
        <v>2398</v>
      </c>
      <c r="B2765" s="274"/>
      <c r="C2765" s="810" t="s">
        <v>4056</v>
      </c>
      <c r="D2765" s="274" t="s">
        <v>557</v>
      </c>
      <c r="E2765" s="355">
        <v>0.27900000000000003</v>
      </c>
      <c r="F2765" s="277">
        <v>3</v>
      </c>
      <c r="G2765" s="278" t="s">
        <v>48</v>
      </c>
      <c r="H2765" s="279" t="str">
        <f t="shared" si="171"/>
        <v>6</v>
      </c>
      <c r="I2765" s="278">
        <v>0.22900000000000001</v>
      </c>
      <c r="J2765" s="278">
        <v>0.22900000000000001</v>
      </c>
      <c r="K2765" s="280"/>
      <c r="L2765" s="280"/>
      <c r="M2765" s="280"/>
      <c r="N2765" s="281">
        <v>0.22900000000000001</v>
      </c>
      <c r="O2765" s="282">
        <v>100</v>
      </c>
      <c r="P2765" s="281">
        <v>0.22900000000000001</v>
      </c>
      <c r="Q2765" s="282">
        <v>100</v>
      </c>
      <c r="R2765" s="281">
        <v>0.22900000000000001</v>
      </c>
      <c r="S2765" s="282">
        <v>100</v>
      </c>
      <c r="T2765" s="274" t="s">
        <v>220</v>
      </c>
      <c r="U2765" s="274">
        <v>2021</v>
      </c>
      <c r="V2765" s="961">
        <v>0.27900000000000003</v>
      </c>
      <c r="W2765" s="928"/>
      <c r="X2765" s="919"/>
      <c r="Y2765" s="31">
        <f t="shared" si="170"/>
        <v>0</v>
      </c>
    </row>
    <row r="2766" spans="1:25" s="23" customFormat="1" ht="20.25" customHeight="1" x14ac:dyDescent="0.3">
      <c r="A2766" s="273">
        <v>2399</v>
      </c>
      <c r="B2766" s="274">
        <v>2194799</v>
      </c>
      <c r="C2766" s="810" t="s">
        <v>4057</v>
      </c>
      <c r="D2766" s="274" t="s">
        <v>4058</v>
      </c>
      <c r="E2766" s="355">
        <v>0.27700000000000002</v>
      </c>
      <c r="F2766" s="277">
        <v>3</v>
      </c>
      <c r="G2766" s="278" t="s">
        <v>48</v>
      </c>
      <c r="H2766" s="279" t="str">
        <f t="shared" si="171"/>
        <v>6</v>
      </c>
      <c r="I2766" s="278">
        <v>0.33100000000000002</v>
      </c>
      <c r="J2766" s="278">
        <v>0.33100000000000002</v>
      </c>
      <c r="K2766" s="280"/>
      <c r="L2766" s="280"/>
      <c r="M2766" s="280"/>
      <c r="N2766" s="281">
        <v>0.33100000000000002</v>
      </c>
      <c r="O2766" s="282">
        <v>100</v>
      </c>
      <c r="P2766" s="281">
        <v>0.33100000000000002</v>
      </c>
      <c r="Q2766" s="282">
        <v>100</v>
      </c>
      <c r="R2766" s="281">
        <v>0.33100000000000002</v>
      </c>
      <c r="S2766" s="282">
        <v>100</v>
      </c>
      <c r="T2766" s="274" t="s">
        <v>220</v>
      </c>
      <c r="U2766" s="274">
        <v>2021</v>
      </c>
      <c r="V2766" s="961">
        <v>0.27700000000000002</v>
      </c>
      <c r="W2766" s="928"/>
      <c r="X2766" s="919"/>
      <c r="Y2766" s="31">
        <f t="shared" si="170"/>
        <v>0</v>
      </c>
    </row>
    <row r="2767" spans="1:25" s="23" customFormat="1" ht="20.25" customHeight="1" x14ac:dyDescent="0.3">
      <c r="A2767" s="273">
        <v>2400</v>
      </c>
      <c r="B2767" s="274">
        <v>2190870</v>
      </c>
      <c r="C2767" s="810" t="s">
        <v>4059</v>
      </c>
      <c r="D2767" s="274" t="s">
        <v>77</v>
      </c>
      <c r="E2767" s="355">
        <v>0.33600000000000002</v>
      </c>
      <c r="F2767" s="277">
        <v>3</v>
      </c>
      <c r="G2767" s="278" t="s">
        <v>48</v>
      </c>
      <c r="H2767" s="279" t="str">
        <f t="shared" si="171"/>
        <v>6</v>
      </c>
      <c r="I2767" s="278">
        <v>0.69799999999999995</v>
      </c>
      <c r="J2767" s="278">
        <v>0.69799999999999995</v>
      </c>
      <c r="K2767" s="280"/>
      <c r="L2767" s="280"/>
      <c r="M2767" s="280"/>
      <c r="N2767" s="281">
        <v>0.69799999999999995</v>
      </c>
      <c r="O2767" s="282">
        <v>100</v>
      </c>
      <c r="P2767" s="281">
        <v>0.69799999999999995</v>
      </c>
      <c r="Q2767" s="282">
        <v>100</v>
      </c>
      <c r="R2767" s="281">
        <v>0.69799999999999995</v>
      </c>
      <c r="S2767" s="282">
        <v>100</v>
      </c>
      <c r="T2767" s="274" t="s">
        <v>220</v>
      </c>
      <c r="U2767" s="274">
        <v>2021</v>
      </c>
      <c r="V2767" s="961">
        <v>0.33600000000000002</v>
      </c>
      <c r="W2767" s="928"/>
      <c r="X2767" s="919"/>
      <c r="Y2767" s="31">
        <f t="shared" si="170"/>
        <v>0</v>
      </c>
    </row>
    <row r="2768" spans="1:25" s="23" customFormat="1" ht="20.25" customHeight="1" x14ac:dyDescent="0.3">
      <c r="A2768" s="273">
        <v>2401</v>
      </c>
      <c r="B2768" s="274">
        <v>2202212</v>
      </c>
      <c r="C2768" s="810" t="s">
        <v>4060</v>
      </c>
      <c r="D2768" s="274" t="s">
        <v>404</v>
      </c>
      <c r="E2768" s="355">
        <v>0.48699999999999999</v>
      </c>
      <c r="F2768" s="277">
        <v>3</v>
      </c>
      <c r="G2768" s="278" t="s">
        <v>48</v>
      </c>
      <c r="H2768" s="279" t="str">
        <f t="shared" si="171"/>
        <v>6</v>
      </c>
      <c r="I2768" s="278">
        <v>0.64500000000000002</v>
      </c>
      <c r="J2768" s="278">
        <v>0.64500000000000002</v>
      </c>
      <c r="K2768" s="280"/>
      <c r="L2768" s="280"/>
      <c r="M2768" s="280"/>
      <c r="N2768" s="281">
        <v>0.64500000000000002</v>
      </c>
      <c r="O2768" s="282">
        <v>100</v>
      </c>
      <c r="P2768" s="281">
        <v>0.64500000000000002</v>
      </c>
      <c r="Q2768" s="282">
        <v>100</v>
      </c>
      <c r="R2768" s="281">
        <v>0.64500000000000002</v>
      </c>
      <c r="S2768" s="282">
        <v>100</v>
      </c>
      <c r="T2768" s="274" t="s">
        <v>220</v>
      </c>
      <c r="U2768" s="274">
        <v>2021</v>
      </c>
      <c r="V2768" s="961">
        <v>0.48699999999999999</v>
      </c>
      <c r="W2768" s="928"/>
      <c r="X2768" s="919"/>
      <c r="Y2768" s="31">
        <f t="shared" si="170"/>
        <v>0</v>
      </c>
    </row>
    <row r="2769" spans="1:25" s="23" customFormat="1" ht="20.25" customHeight="1" x14ac:dyDescent="0.3">
      <c r="A2769" s="273">
        <v>2402</v>
      </c>
      <c r="B2769" s="274">
        <v>2200772</v>
      </c>
      <c r="C2769" s="810" t="s">
        <v>4061</v>
      </c>
      <c r="D2769" s="274" t="s">
        <v>4062</v>
      </c>
      <c r="E2769" s="355">
        <v>1.0640000000000001</v>
      </c>
      <c r="F2769" s="277">
        <v>3</v>
      </c>
      <c r="G2769" s="278" t="s">
        <v>48</v>
      </c>
      <c r="H2769" s="279" t="str">
        <f t="shared" si="171"/>
        <v>6</v>
      </c>
      <c r="I2769" s="278">
        <v>1.1000000000000001</v>
      </c>
      <c r="J2769" s="278">
        <v>1.1000000000000001</v>
      </c>
      <c r="K2769" s="280"/>
      <c r="L2769" s="280"/>
      <c r="M2769" s="280"/>
      <c r="N2769" s="281">
        <v>1.1000000000000001</v>
      </c>
      <c r="O2769" s="282">
        <v>100</v>
      </c>
      <c r="P2769" s="281">
        <v>1.1000000000000001</v>
      </c>
      <c r="Q2769" s="282">
        <v>100</v>
      </c>
      <c r="R2769" s="281">
        <v>1.1000000000000001</v>
      </c>
      <c r="S2769" s="282">
        <v>100</v>
      </c>
      <c r="T2769" s="274" t="s">
        <v>220</v>
      </c>
      <c r="U2769" s="274">
        <v>2021</v>
      </c>
      <c r="V2769" s="961">
        <v>1.0640000000000001</v>
      </c>
      <c r="W2769" s="928"/>
      <c r="X2769" s="919"/>
      <c r="Y2769" s="31">
        <f t="shared" si="170"/>
        <v>0</v>
      </c>
    </row>
    <row r="2770" spans="1:25" s="23" customFormat="1" ht="20.25" customHeight="1" x14ac:dyDescent="0.3">
      <c r="A2770" s="273">
        <v>2403</v>
      </c>
      <c r="B2770" s="274">
        <v>2199654</v>
      </c>
      <c r="C2770" s="810" t="s">
        <v>4063</v>
      </c>
      <c r="D2770" s="274" t="s">
        <v>550</v>
      </c>
      <c r="E2770" s="355">
        <v>0.36599999999999999</v>
      </c>
      <c r="F2770" s="277">
        <v>3</v>
      </c>
      <c r="G2770" s="278" t="s">
        <v>48</v>
      </c>
      <c r="H2770" s="279" t="str">
        <f t="shared" si="171"/>
        <v>6</v>
      </c>
      <c r="I2770" s="278">
        <v>0.48499999999999999</v>
      </c>
      <c r="J2770" s="278">
        <v>0.48499999999999999</v>
      </c>
      <c r="K2770" s="280"/>
      <c r="L2770" s="280"/>
      <c r="M2770" s="280"/>
      <c r="N2770" s="281">
        <v>0.48499999999999999</v>
      </c>
      <c r="O2770" s="282">
        <v>100</v>
      </c>
      <c r="P2770" s="281">
        <v>0.48499999999999999</v>
      </c>
      <c r="Q2770" s="282">
        <v>100</v>
      </c>
      <c r="R2770" s="281">
        <v>0.48499999999999999</v>
      </c>
      <c r="S2770" s="282">
        <v>100</v>
      </c>
      <c r="T2770" s="274" t="s">
        <v>220</v>
      </c>
      <c r="U2770" s="274">
        <v>2021</v>
      </c>
      <c r="V2770" s="961">
        <v>0.36599999999999999</v>
      </c>
      <c r="W2770" s="928"/>
      <c r="X2770" s="919"/>
      <c r="Y2770" s="31">
        <f t="shared" si="170"/>
        <v>0</v>
      </c>
    </row>
    <row r="2771" spans="1:25" s="23" customFormat="1" ht="20.25" customHeight="1" x14ac:dyDescent="0.3">
      <c r="A2771" s="273">
        <v>2404</v>
      </c>
      <c r="B2771" s="274">
        <v>2200816</v>
      </c>
      <c r="C2771" s="810" t="s">
        <v>4064</v>
      </c>
      <c r="D2771" s="274" t="s">
        <v>4065</v>
      </c>
      <c r="E2771" s="355">
        <v>1.351</v>
      </c>
      <c r="F2771" s="277">
        <v>3</v>
      </c>
      <c r="G2771" s="278" t="s">
        <v>48</v>
      </c>
      <c r="H2771" s="279" t="str">
        <f t="shared" si="171"/>
        <v>6</v>
      </c>
      <c r="I2771" s="278">
        <v>1.744</v>
      </c>
      <c r="J2771" s="278">
        <v>1.744</v>
      </c>
      <c r="K2771" s="280"/>
      <c r="L2771" s="280"/>
      <c r="M2771" s="280"/>
      <c r="N2771" s="281">
        <v>1.744</v>
      </c>
      <c r="O2771" s="282">
        <v>100</v>
      </c>
      <c r="P2771" s="281">
        <v>1.744</v>
      </c>
      <c r="Q2771" s="282">
        <v>100</v>
      </c>
      <c r="R2771" s="281">
        <v>1.744</v>
      </c>
      <c r="S2771" s="282">
        <v>100</v>
      </c>
      <c r="T2771" s="274" t="s">
        <v>220</v>
      </c>
      <c r="U2771" s="274">
        <v>2021</v>
      </c>
      <c r="V2771" s="961">
        <v>1.351</v>
      </c>
      <c r="W2771" s="928"/>
      <c r="X2771" s="919"/>
      <c r="Y2771" s="31">
        <f t="shared" si="170"/>
        <v>0</v>
      </c>
    </row>
    <row r="2772" spans="1:25" s="23" customFormat="1" ht="20.25" customHeight="1" x14ac:dyDescent="0.3">
      <c r="A2772" s="273">
        <v>2405</v>
      </c>
      <c r="B2772" s="274">
        <v>2193394</v>
      </c>
      <c r="C2772" s="810" t="s">
        <v>4066</v>
      </c>
      <c r="D2772" s="274" t="s">
        <v>493</v>
      </c>
      <c r="E2772" s="355">
        <v>0.998</v>
      </c>
      <c r="F2772" s="277">
        <v>3</v>
      </c>
      <c r="G2772" s="278" t="s">
        <v>48</v>
      </c>
      <c r="H2772" s="279" t="str">
        <f t="shared" si="171"/>
        <v>6</v>
      </c>
      <c r="I2772" s="575">
        <v>1.29</v>
      </c>
      <c r="J2772" s="575">
        <v>1.29</v>
      </c>
      <c r="K2772" s="280"/>
      <c r="L2772" s="280"/>
      <c r="M2772" s="280"/>
      <c r="N2772" s="281">
        <v>1.29</v>
      </c>
      <c r="O2772" s="282">
        <v>100</v>
      </c>
      <c r="P2772" s="281">
        <v>1.29</v>
      </c>
      <c r="Q2772" s="282">
        <v>100</v>
      </c>
      <c r="R2772" s="281">
        <v>1.29</v>
      </c>
      <c r="S2772" s="282">
        <v>100</v>
      </c>
      <c r="T2772" s="274" t="s">
        <v>220</v>
      </c>
      <c r="U2772" s="274">
        <v>2021</v>
      </c>
      <c r="V2772" s="961">
        <v>0.998</v>
      </c>
      <c r="W2772" s="928"/>
      <c r="X2772" s="919"/>
      <c r="Y2772" s="31">
        <f t="shared" si="170"/>
        <v>0</v>
      </c>
    </row>
    <row r="2773" spans="1:25" s="23" customFormat="1" ht="20.25" customHeight="1" x14ac:dyDescent="0.3">
      <c r="A2773" s="273">
        <v>2406</v>
      </c>
      <c r="B2773" s="274"/>
      <c r="C2773" s="810" t="s">
        <v>4067</v>
      </c>
      <c r="D2773" s="274" t="s">
        <v>4068</v>
      </c>
      <c r="E2773" s="355">
        <v>0.47799999999999998</v>
      </c>
      <c r="F2773" s="277">
        <v>3</v>
      </c>
      <c r="G2773" s="278" t="s">
        <v>48</v>
      </c>
      <c r="H2773" s="279" t="str">
        <f t="shared" si="171"/>
        <v>6</v>
      </c>
      <c r="I2773" s="575">
        <v>0.47799999999999998</v>
      </c>
      <c r="J2773" s="575">
        <v>0.47799999999999998</v>
      </c>
      <c r="K2773" s="280"/>
      <c r="L2773" s="280"/>
      <c r="M2773" s="280"/>
      <c r="N2773" s="281">
        <v>0.47799999999999998</v>
      </c>
      <c r="O2773" s="282">
        <v>100</v>
      </c>
      <c r="P2773" s="281">
        <v>0.47799999999999998</v>
      </c>
      <c r="Q2773" s="282">
        <v>100</v>
      </c>
      <c r="R2773" s="281">
        <v>0.47799999999999998</v>
      </c>
      <c r="S2773" s="282">
        <v>100</v>
      </c>
      <c r="T2773" s="274" t="s">
        <v>220</v>
      </c>
      <c r="U2773" s="274">
        <v>2021</v>
      </c>
      <c r="V2773" s="961">
        <v>0.47799999999999998</v>
      </c>
      <c r="W2773" s="928"/>
      <c r="X2773" s="919"/>
      <c r="Y2773" s="31">
        <f t="shared" ref="Y2773:Y2836" si="172">E2773-V2773-W2773-X2773</f>
        <v>0</v>
      </c>
    </row>
    <row r="2774" spans="1:25" s="23" customFormat="1" ht="20.25" customHeight="1" x14ac:dyDescent="0.3">
      <c r="A2774" s="273">
        <v>2407</v>
      </c>
      <c r="B2774" s="274">
        <v>2192928</v>
      </c>
      <c r="C2774" s="810" t="s">
        <v>4069</v>
      </c>
      <c r="D2774" s="274" t="s">
        <v>511</v>
      </c>
      <c r="E2774" s="355">
        <v>1.4910000000000001</v>
      </c>
      <c r="F2774" s="277">
        <v>3</v>
      </c>
      <c r="G2774" s="278" t="s">
        <v>48</v>
      </c>
      <c r="H2774" s="279" t="str">
        <f t="shared" si="171"/>
        <v>6</v>
      </c>
      <c r="I2774" s="575">
        <v>0.34300000000000003</v>
      </c>
      <c r="J2774" s="575">
        <v>0.34300000000000003</v>
      </c>
      <c r="K2774" s="280"/>
      <c r="L2774" s="280"/>
      <c r="M2774" s="280"/>
      <c r="N2774" s="281">
        <v>0.34300000000000003</v>
      </c>
      <c r="O2774" s="282">
        <v>100</v>
      </c>
      <c r="P2774" s="281">
        <v>0.34300000000000003</v>
      </c>
      <c r="Q2774" s="282">
        <v>100</v>
      </c>
      <c r="R2774" s="281">
        <v>0.34300000000000003</v>
      </c>
      <c r="S2774" s="282">
        <v>100</v>
      </c>
      <c r="T2774" s="274" t="s">
        <v>220</v>
      </c>
      <c r="U2774" s="274">
        <v>2021</v>
      </c>
      <c r="V2774" s="961">
        <v>1.4910000000000001</v>
      </c>
      <c r="W2774" s="928"/>
      <c r="X2774" s="919"/>
      <c r="Y2774" s="31">
        <f t="shared" si="172"/>
        <v>0</v>
      </c>
    </row>
    <row r="2775" spans="1:25" s="23" customFormat="1" ht="20.25" customHeight="1" x14ac:dyDescent="0.3">
      <c r="A2775" s="273">
        <v>2408</v>
      </c>
      <c r="B2775" s="274">
        <v>2192028</v>
      </c>
      <c r="C2775" s="810" t="s">
        <v>4070</v>
      </c>
      <c r="D2775" s="274" t="s">
        <v>4071</v>
      </c>
      <c r="E2775" s="355">
        <v>0.32900000000000001</v>
      </c>
      <c r="F2775" s="277">
        <v>3</v>
      </c>
      <c r="G2775" s="278" t="s">
        <v>48</v>
      </c>
      <c r="H2775" s="279" t="str">
        <f t="shared" si="171"/>
        <v>6</v>
      </c>
      <c r="I2775" s="575">
        <v>0.4</v>
      </c>
      <c r="J2775" s="575">
        <v>0.4</v>
      </c>
      <c r="K2775" s="280"/>
      <c r="L2775" s="280"/>
      <c r="M2775" s="280"/>
      <c r="N2775" s="281">
        <v>0.4</v>
      </c>
      <c r="O2775" s="282">
        <v>100</v>
      </c>
      <c r="P2775" s="281">
        <v>0.4</v>
      </c>
      <c r="Q2775" s="282">
        <v>100</v>
      </c>
      <c r="R2775" s="281">
        <v>0.4</v>
      </c>
      <c r="S2775" s="282">
        <v>100</v>
      </c>
      <c r="T2775" s="274" t="s">
        <v>220</v>
      </c>
      <c r="U2775" s="274">
        <v>2021</v>
      </c>
      <c r="V2775" s="961">
        <v>0.32900000000000001</v>
      </c>
      <c r="W2775" s="928"/>
      <c r="X2775" s="919"/>
      <c r="Y2775" s="31">
        <f t="shared" si="172"/>
        <v>0</v>
      </c>
    </row>
    <row r="2776" spans="1:25" s="23" customFormat="1" ht="20.25" customHeight="1" x14ac:dyDescent="0.3">
      <c r="A2776" s="273">
        <v>2409</v>
      </c>
      <c r="B2776" s="274">
        <v>2194484</v>
      </c>
      <c r="C2776" s="810" t="s">
        <v>4072</v>
      </c>
      <c r="D2776" s="274" t="s">
        <v>953</v>
      </c>
      <c r="E2776" s="623">
        <v>0.44</v>
      </c>
      <c r="F2776" s="277">
        <v>3</v>
      </c>
      <c r="G2776" s="278" t="s">
        <v>48</v>
      </c>
      <c r="H2776" s="279" t="str">
        <f t="shared" si="171"/>
        <v>6</v>
      </c>
      <c r="I2776" s="575">
        <v>0.56100000000000005</v>
      </c>
      <c r="J2776" s="575">
        <v>0.56100000000000005</v>
      </c>
      <c r="K2776" s="280"/>
      <c r="L2776" s="280"/>
      <c r="M2776" s="280"/>
      <c r="N2776" s="281">
        <v>0.56100000000000005</v>
      </c>
      <c r="O2776" s="282">
        <v>100</v>
      </c>
      <c r="P2776" s="281">
        <v>0.56100000000000005</v>
      </c>
      <c r="Q2776" s="282">
        <v>100</v>
      </c>
      <c r="R2776" s="281">
        <v>0.56100000000000005</v>
      </c>
      <c r="S2776" s="282">
        <v>100</v>
      </c>
      <c r="T2776" s="274" t="s">
        <v>220</v>
      </c>
      <c r="U2776" s="274">
        <v>2021</v>
      </c>
      <c r="V2776" s="960">
        <v>0.44</v>
      </c>
      <c r="W2776" s="928"/>
      <c r="X2776" s="919"/>
      <c r="Y2776" s="31">
        <f t="shared" si="172"/>
        <v>0</v>
      </c>
    </row>
    <row r="2777" spans="1:25" s="23" customFormat="1" ht="20.25" customHeight="1" x14ac:dyDescent="0.3">
      <c r="A2777" s="273">
        <v>2410</v>
      </c>
      <c r="B2777" s="274">
        <v>2201526</v>
      </c>
      <c r="C2777" s="810" t="s">
        <v>4073</v>
      </c>
      <c r="D2777" s="274" t="s">
        <v>384</v>
      </c>
      <c r="E2777" s="355">
        <v>0.72799999999999998</v>
      </c>
      <c r="F2777" s="277">
        <v>3</v>
      </c>
      <c r="G2777" s="278" t="s">
        <v>48</v>
      </c>
      <c r="H2777" s="279" t="str">
        <f t="shared" si="171"/>
        <v>6</v>
      </c>
      <c r="I2777" s="575">
        <v>0.88400000000000001</v>
      </c>
      <c r="J2777" s="575">
        <v>0.88400000000000001</v>
      </c>
      <c r="K2777" s="280"/>
      <c r="L2777" s="280"/>
      <c r="M2777" s="280"/>
      <c r="N2777" s="281">
        <v>0.88400000000000001</v>
      </c>
      <c r="O2777" s="282">
        <v>100</v>
      </c>
      <c r="P2777" s="281">
        <v>0.88400000000000001</v>
      </c>
      <c r="Q2777" s="282">
        <v>100</v>
      </c>
      <c r="R2777" s="281">
        <v>0.88400000000000001</v>
      </c>
      <c r="S2777" s="282">
        <v>100</v>
      </c>
      <c r="T2777" s="274" t="s">
        <v>220</v>
      </c>
      <c r="U2777" s="274">
        <v>2021</v>
      </c>
      <c r="V2777" s="961">
        <v>0.72799999999999998</v>
      </c>
      <c r="W2777" s="928"/>
      <c r="X2777" s="919"/>
      <c r="Y2777" s="31">
        <f t="shared" si="172"/>
        <v>0</v>
      </c>
    </row>
    <row r="2778" spans="1:25" s="23" customFormat="1" ht="20.25" customHeight="1" x14ac:dyDescent="0.3">
      <c r="A2778" s="273">
        <v>2411</v>
      </c>
      <c r="B2778" s="274">
        <v>2203204</v>
      </c>
      <c r="C2778" s="810" t="s">
        <v>4074</v>
      </c>
      <c r="D2778" s="274" t="s">
        <v>416</v>
      </c>
      <c r="E2778" s="355">
        <v>0.72599999999999998</v>
      </c>
      <c r="F2778" s="277">
        <v>3</v>
      </c>
      <c r="G2778" s="278" t="s">
        <v>48</v>
      </c>
      <c r="H2778" s="279" t="str">
        <f t="shared" si="171"/>
        <v>6</v>
      </c>
      <c r="I2778" s="575">
        <v>0.95599999999999996</v>
      </c>
      <c r="J2778" s="575">
        <v>0.95599999999999996</v>
      </c>
      <c r="K2778" s="280"/>
      <c r="L2778" s="280"/>
      <c r="M2778" s="280"/>
      <c r="N2778" s="281">
        <v>0.95599999999999996</v>
      </c>
      <c r="O2778" s="282">
        <v>100</v>
      </c>
      <c r="P2778" s="281">
        <v>0.95599999999999996</v>
      </c>
      <c r="Q2778" s="282">
        <v>100</v>
      </c>
      <c r="R2778" s="281">
        <v>0.95599999999999996</v>
      </c>
      <c r="S2778" s="282">
        <v>100</v>
      </c>
      <c r="T2778" s="274" t="s">
        <v>220</v>
      </c>
      <c r="U2778" s="274">
        <v>2021</v>
      </c>
      <c r="V2778" s="961">
        <v>0.72599999999999998</v>
      </c>
      <c r="W2778" s="928"/>
      <c r="X2778" s="919"/>
      <c r="Y2778" s="31">
        <f t="shared" si="172"/>
        <v>0</v>
      </c>
    </row>
    <row r="2779" spans="1:25" s="23" customFormat="1" ht="20.25" customHeight="1" x14ac:dyDescent="0.3">
      <c r="A2779" s="273">
        <v>2412</v>
      </c>
      <c r="B2779" s="274">
        <v>2203172</v>
      </c>
      <c r="C2779" s="810" t="s">
        <v>4075</v>
      </c>
      <c r="D2779" s="274" t="s">
        <v>868</v>
      </c>
      <c r="E2779" s="355">
        <v>0.66300000000000003</v>
      </c>
      <c r="F2779" s="277">
        <v>3</v>
      </c>
      <c r="G2779" s="278" t="s">
        <v>48</v>
      </c>
      <c r="H2779" s="279" t="str">
        <f t="shared" si="171"/>
        <v>6</v>
      </c>
      <c r="I2779" s="575">
        <v>1.714</v>
      </c>
      <c r="J2779" s="575">
        <v>1.714</v>
      </c>
      <c r="K2779" s="280"/>
      <c r="L2779" s="280"/>
      <c r="M2779" s="280"/>
      <c r="N2779" s="281">
        <v>1.714</v>
      </c>
      <c r="O2779" s="282">
        <v>100</v>
      </c>
      <c r="P2779" s="281">
        <v>1.714</v>
      </c>
      <c r="Q2779" s="282">
        <v>100</v>
      </c>
      <c r="R2779" s="281">
        <v>1.714</v>
      </c>
      <c r="S2779" s="282">
        <v>100</v>
      </c>
      <c r="T2779" s="274" t="s">
        <v>220</v>
      </c>
      <c r="U2779" s="274">
        <v>2021</v>
      </c>
      <c r="V2779" s="961">
        <v>0.66300000000000003</v>
      </c>
      <c r="W2779" s="928"/>
      <c r="X2779" s="919"/>
      <c r="Y2779" s="31">
        <f t="shared" si="172"/>
        <v>0</v>
      </c>
    </row>
    <row r="2780" spans="1:25" s="23" customFormat="1" ht="20.25" customHeight="1" x14ac:dyDescent="0.3">
      <c r="A2780" s="273">
        <v>2413</v>
      </c>
      <c r="B2780" s="274">
        <v>2202468</v>
      </c>
      <c r="C2780" s="810" t="s">
        <v>4076</v>
      </c>
      <c r="D2780" s="274" t="s">
        <v>4077</v>
      </c>
      <c r="E2780" s="355">
        <v>0.65200000000000002</v>
      </c>
      <c r="F2780" s="277">
        <v>3</v>
      </c>
      <c r="G2780" s="278" t="s">
        <v>48</v>
      </c>
      <c r="H2780" s="279" t="str">
        <f t="shared" si="171"/>
        <v>6</v>
      </c>
      <c r="I2780" s="575">
        <v>0.86799999999999999</v>
      </c>
      <c r="J2780" s="575">
        <v>0.86799999999999999</v>
      </c>
      <c r="K2780" s="280"/>
      <c r="L2780" s="280"/>
      <c r="M2780" s="280"/>
      <c r="N2780" s="281">
        <v>0.86799999999999999</v>
      </c>
      <c r="O2780" s="282">
        <v>100</v>
      </c>
      <c r="P2780" s="281">
        <v>0.86799999999999999</v>
      </c>
      <c r="Q2780" s="282">
        <v>100</v>
      </c>
      <c r="R2780" s="281">
        <v>0.86799999999999999</v>
      </c>
      <c r="S2780" s="282">
        <v>100</v>
      </c>
      <c r="T2780" s="274" t="s">
        <v>220</v>
      </c>
      <c r="U2780" s="274">
        <v>2021</v>
      </c>
      <c r="V2780" s="961">
        <v>0.65200000000000002</v>
      </c>
      <c r="W2780" s="928"/>
      <c r="X2780" s="919"/>
      <c r="Y2780" s="31">
        <f t="shared" si="172"/>
        <v>0</v>
      </c>
    </row>
    <row r="2781" spans="1:25" s="23" customFormat="1" ht="20.25" customHeight="1" x14ac:dyDescent="0.3">
      <c r="A2781" s="273">
        <v>2414</v>
      </c>
      <c r="B2781" s="274">
        <v>2195687</v>
      </c>
      <c r="C2781" s="810" t="s">
        <v>4078</v>
      </c>
      <c r="D2781" s="274" t="s">
        <v>422</v>
      </c>
      <c r="E2781" s="355">
        <v>0.90100000000000002</v>
      </c>
      <c r="F2781" s="277">
        <v>3</v>
      </c>
      <c r="G2781" s="278" t="s">
        <v>48</v>
      </c>
      <c r="H2781" s="279" t="str">
        <f t="shared" si="171"/>
        <v>6</v>
      </c>
      <c r="I2781" s="575">
        <v>0.46300000000000002</v>
      </c>
      <c r="J2781" s="575">
        <v>0.46300000000000002</v>
      </c>
      <c r="K2781" s="280"/>
      <c r="L2781" s="280"/>
      <c r="M2781" s="280"/>
      <c r="N2781" s="281">
        <v>0.46300000000000002</v>
      </c>
      <c r="O2781" s="282">
        <v>100</v>
      </c>
      <c r="P2781" s="281">
        <v>0.46300000000000002</v>
      </c>
      <c r="Q2781" s="282">
        <v>100</v>
      </c>
      <c r="R2781" s="281">
        <v>0.46300000000000002</v>
      </c>
      <c r="S2781" s="282">
        <v>100</v>
      </c>
      <c r="T2781" s="274" t="s">
        <v>220</v>
      </c>
      <c r="U2781" s="274">
        <v>2021</v>
      </c>
      <c r="V2781" s="961">
        <v>0.90100000000000002</v>
      </c>
      <c r="W2781" s="928"/>
      <c r="X2781" s="919"/>
      <c r="Y2781" s="31">
        <f t="shared" si="172"/>
        <v>0</v>
      </c>
    </row>
    <row r="2782" spans="1:25" s="23" customFormat="1" ht="20.25" customHeight="1" x14ac:dyDescent="0.3">
      <c r="A2782" s="273">
        <v>2415</v>
      </c>
      <c r="B2782" s="274"/>
      <c r="C2782" s="810" t="s">
        <v>4079</v>
      </c>
      <c r="D2782" s="274" t="s">
        <v>4080</v>
      </c>
      <c r="E2782" s="355">
        <v>1.0660000000000001</v>
      </c>
      <c r="F2782" s="277">
        <v>3</v>
      </c>
      <c r="G2782" s="278" t="s">
        <v>48</v>
      </c>
      <c r="H2782" s="279" t="str">
        <f t="shared" si="171"/>
        <v>6</v>
      </c>
      <c r="I2782" s="575"/>
      <c r="J2782" s="575"/>
      <c r="K2782" s="280"/>
      <c r="L2782" s="280"/>
      <c r="M2782" s="280"/>
      <c r="N2782" s="281"/>
      <c r="O2782" s="282"/>
      <c r="P2782" s="281"/>
      <c r="Q2782" s="282"/>
      <c r="R2782" s="281"/>
      <c r="S2782" s="282"/>
      <c r="T2782" s="274"/>
      <c r="U2782" s="274"/>
      <c r="V2782" s="961">
        <v>1.0660000000000001</v>
      </c>
      <c r="W2782" s="928"/>
      <c r="X2782" s="919"/>
      <c r="Y2782" s="31">
        <f t="shared" si="172"/>
        <v>0</v>
      </c>
    </row>
    <row r="2783" spans="1:25" s="23" customFormat="1" ht="20.25" customHeight="1" x14ac:dyDescent="0.3">
      <c r="A2783" s="273">
        <v>2416</v>
      </c>
      <c r="B2783" s="274"/>
      <c r="C2783" s="810" t="s">
        <v>4081</v>
      </c>
      <c r="D2783" s="274" t="s">
        <v>622</v>
      </c>
      <c r="E2783" s="355">
        <v>0.46800000000000003</v>
      </c>
      <c r="F2783" s="277">
        <v>3</v>
      </c>
      <c r="G2783" s="278" t="s">
        <v>48</v>
      </c>
      <c r="H2783" s="279" t="s">
        <v>103</v>
      </c>
      <c r="I2783" s="575"/>
      <c r="J2783" s="575"/>
      <c r="K2783" s="280"/>
      <c r="L2783" s="280"/>
      <c r="M2783" s="280"/>
      <c r="N2783" s="281"/>
      <c r="O2783" s="282"/>
      <c r="P2783" s="281"/>
      <c r="Q2783" s="282"/>
      <c r="R2783" s="281"/>
      <c r="S2783" s="282"/>
      <c r="T2783" s="274"/>
      <c r="U2783" s="274"/>
      <c r="V2783" s="961">
        <v>0.46800000000000003</v>
      </c>
      <c r="W2783" s="928"/>
      <c r="X2783" s="919"/>
      <c r="Y2783" s="31">
        <f t="shared" si="172"/>
        <v>0</v>
      </c>
    </row>
    <row r="2784" spans="1:25" s="23" customFormat="1" ht="20.25" customHeight="1" x14ac:dyDescent="0.3">
      <c r="A2784" s="273">
        <v>2417</v>
      </c>
      <c r="B2784" s="274"/>
      <c r="C2784" s="810" t="s">
        <v>4082</v>
      </c>
      <c r="D2784" s="274" t="s">
        <v>2031</v>
      </c>
      <c r="E2784" s="355">
        <v>1.4039999999999999</v>
      </c>
      <c r="F2784" s="277">
        <v>3</v>
      </c>
      <c r="G2784" s="278" t="s">
        <v>48</v>
      </c>
      <c r="H2784" s="279" t="str">
        <f t="shared" si="171"/>
        <v>6</v>
      </c>
      <c r="I2784" s="575"/>
      <c r="J2784" s="575"/>
      <c r="K2784" s="280"/>
      <c r="L2784" s="280"/>
      <c r="M2784" s="280"/>
      <c r="N2784" s="281"/>
      <c r="O2784" s="282"/>
      <c r="P2784" s="281"/>
      <c r="Q2784" s="282"/>
      <c r="R2784" s="281"/>
      <c r="S2784" s="282"/>
      <c r="T2784" s="274"/>
      <c r="U2784" s="274"/>
      <c r="V2784" s="961">
        <v>1.4039999999999999</v>
      </c>
      <c r="W2784" s="928"/>
      <c r="X2784" s="919"/>
      <c r="Y2784" s="31">
        <f t="shared" si="172"/>
        <v>0</v>
      </c>
    </row>
    <row r="2785" spans="1:25" s="23" customFormat="1" ht="20.25" customHeight="1" x14ac:dyDescent="0.3">
      <c r="A2785" s="273">
        <v>2418</v>
      </c>
      <c r="B2785" s="274"/>
      <c r="C2785" s="810" t="s">
        <v>4083</v>
      </c>
      <c r="D2785" s="274" t="s">
        <v>1083</v>
      </c>
      <c r="E2785" s="355">
        <v>0.79800000000000004</v>
      </c>
      <c r="F2785" s="277">
        <v>3.5</v>
      </c>
      <c r="G2785" s="278" t="s">
        <v>48</v>
      </c>
      <c r="H2785" s="279" t="s">
        <v>103</v>
      </c>
      <c r="I2785" s="575"/>
      <c r="J2785" s="575"/>
      <c r="K2785" s="280"/>
      <c r="L2785" s="280"/>
      <c r="M2785" s="280"/>
      <c r="N2785" s="281"/>
      <c r="O2785" s="282"/>
      <c r="P2785" s="281"/>
      <c r="Q2785" s="282"/>
      <c r="R2785" s="281"/>
      <c r="S2785" s="282"/>
      <c r="T2785" s="274"/>
      <c r="U2785" s="274"/>
      <c r="V2785" s="961">
        <v>0.79800000000000004</v>
      </c>
      <c r="W2785" s="928"/>
      <c r="X2785" s="919"/>
      <c r="Y2785" s="31">
        <f t="shared" si="172"/>
        <v>0</v>
      </c>
    </row>
    <row r="2786" spans="1:25" s="23" customFormat="1" ht="20.25" customHeight="1" x14ac:dyDescent="0.3">
      <c r="A2786" s="273">
        <v>2419</v>
      </c>
      <c r="B2786" s="274"/>
      <c r="C2786" s="810" t="s">
        <v>4084</v>
      </c>
      <c r="D2786" s="274" t="s">
        <v>931</v>
      </c>
      <c r="E2786" s="355">
        <v>0.438</v>
      </c>
      <c r="F2786" s="277">
        <v>3.5</v>
      </c>
      <c r="G2786" s="278" t="s">
        <v>48</v>
      </c>
      <c r="H2786" s="279" t="s">
        <v>103</v>
      </c>
      <c r="I2786" s="575"/>
      <c r="J2786" s="575"/>
      <c r="K2786" s="280"/>
      <c r="L2786" s="280"/>
      <c r="M2786" s="280"/>
      <c r="N2786" s="281"/>
      <c r="O2786" s="282"/>
      <c r="P2786" s="281"/>
      <c r="Q2786" s="282"/>
      <c r="R2786" s="281"/>
      <c r="S2786" s="282"/>
      <c r="T2786" s="274"/>
      <c r="U2786" s="274"/>
      <c r="V2786" s="961">
        <v>0.438</v>
      </c>
      <c r="W2786" s="928"/>
      <c r="X2786" s="919"/>
      <c r="Y2786" s="31">
        <f t="shared" si="172"/>
        <v>0</v>
      </c>
    </row>
    <row r="2787" spans="1:25" s="23" customFormat="1" ht="20.25" customHeight="1" x14ac:dyDescent="0.3">
      <c r="A2787" s="273">
        <v>2420</v>
      </c>
      <c r="B2787" s="274"/>
      <c r="C2787" s="810" t="s">
        <v>4085</v>
      </c>
      <c r="D2787" s="274" t="s">
        <v>4086</v>
      </c>
      <c r="E2787" s="355">
        <v>0.749</v>
      </c>
      <c r="F2787" s="277">
        <v>3.5</v>
      </c>
      <c r="G2787" s="278" t="s">
        <v>48</v>
      </c>
      <c r="H2787" s="279" t="s">
        <v>103</v>
      </c>
      <c r="I2787" s="575"/>
      <c r="J2787" s="575"/>
      <c r="K2787" s="280"/>
      <c r="L2787" s="280"/>
      <c r="M2787" s="280"/>
      <c r="N2787" s="281"/>
      <c r="O2787" s="282"/>
      <c r="P2787" s="281"/>
      <c r="Q2787" s="282"/>
      <c r="R2787" s="281"/>
      <c r="S2787" s="282"/>
      <c r="T2787" s="274"/>
      <c r="U2787" s="274"/>
      <c r="V2787" s="961">
        <v>0.749</v>
      </c>
      <c r="W2787" s="928"/>
      <c r="X2787" s="919"/>
      <c r="Y2787" s="31">
        <f t="shared" si="172"/>
        <v>0</v>
      </c>
    </row>
    <row r="2788" spans="1:25" s="23" customFormat="1" ht="20.25" customHeight="1" x14ac:dyDescent="0.3">
      <c r="A2788" s="273">
        <v>2421</v>
      </c>
      <c r="B2788" s="274"/>
      <c r="C2788" s="810" t="s">
        <v>4087</v>
      </c>
      <c r="D2788" s="274" t="s">
        <v>397</v>
      </c>
      <c r="E2788" s="355">
        <v>0.443</v>
      </c>
      <c r="F2788" s="277">
        <v>3.5</v>
      </c>
      <c r="G2788" s="278" t="s">
        <v>48</v>
      </c>
      <c r="H2788" s="279" t="s">
        <v>103</v>
      </c>
      <c r="I2788" s="575"/>
      <c r="J2788" s="575"/>
      <c r="K2788" s="280"/>
      <c r="L2788" s="280"/>
      <c r="M2788" s="280"/>
      <c r="N2788" s="281"/>
      <c r="O2788" s="282"/>
      <c r="P2788" s="281"/>
      <c r="Q2788" s="282"/>
      <c r="R2788" s="281"/>
      <c r="S2788" s="282"/>
      <c r="T2788" s="274"/>
      <c r="U2788" s="274"/>
      <c r="V2788" s="961">
        <v>0.443</v>
      </c>
      <c r="W2788" s="928"/>
      <c r="X2788" s="919"/>
      <c r="Y2788" s="31">
        <f t="shared" si="172"/>
        <v>0</v>
      </c>
    </row>
    <row r="2789" spans="1:25" s="23" customFormat="1" ht="20.25" customHeight="1" x14ac:dyDescent="0.3">
      <c r="A2789" s="273">
        <v>2422</v>
      </c>
      <c r="B2789" s="274"/>
      <c r="C2789" s="810" t="s">
        <v>4088</v>
      </c>
      <c r="D2789" s="274" t="s">
        <v>412</v>
      </c>
      <c r="E2789" s="355">
        <v>1.095</v>
      </c>
      <c r="F2789" s="277">
        <v>3.5</v>
      </c>
      <c r="G2789" s="278" t="s">
        <v>48</v>
      </c>
      <c r="H2789" s="279" t="s">
        <v>103</v>
      </c>
      <c r="I2789" s="575"/>
      <c r="J2789" s="575"/>
      <c r="K2789" s="280"/>
      <c r="L2789" s="280"/>
      <c r="M2789" s="280"/>
      <c r="N2789" s="281"/>
      <c r="O2789" s="282"/>
      <c r="P2789" s="281"/>
      <c r="Q2789" s="282"/>
      <c r="R2789" s="281"/>
      <c r="S2789" s="282"/>
      <c r="T2789" s="274"/>
      <c r="U2789" s="274"/>
      <c r="V2789" s="961">
        <v>1.095</v>
      </c>
      <c r="W2789" s="928"/>
      <c r="X2789" s="919"/>
      <c r="Y2789" s="31">
        <f t="shared" si="172"/>
        <v>0</v>
      </c>
    </row>
    <row r="2790" spans="1:25" s="23" customFormat="1" ht="20.25" customHeight="1" x14ac:dyDescent="0.3">
      <c r="A2790" s="273">
        <v>2423</v>
      </c>
      <c r="B2790" s="274"/>
      <c r="C2790" s="810" t="s">
        <v>4089</v>
      </c>
      <c r="D2790" s="274" t="s">
        <v>955</v>
      </c>
      <c r="E2790" s="355">
        <v>0.68899999999999995</v>
      </c>
      <c r="F2790" s="277">
        <v>3.5</v>
      </c>
      <c r="G2790" s="278" t="s">
        <v>48</v>
      </c>
      <c r="H2790" s="279" t="s">
        <v>103</v>
      </c>
      <c r="I2790" s="575"/>
      <c r="J2790" s="575"/>
      <c r="K2790" s="280"/>
      <c r="L2790" s="280"/>
      <c r="M2790" s="280"/>
      <c r="N2790" s="281"/>
      <c r="O2790" s="282"/>
      <c r="P2790" s="281"/>
      <c r="Q2790" s="282"/>
      <c r="R2790" s="281"/>
      <c r="S2790" s="282"/>
      <c r="T2790" s="274"/>
      <c r="U2790" s="274"/>
      <c r="V2790" s="961">
        <v>0.68899999999999995</v>
      </c>
      <c r="W2790" s="928"/>
      <c r="X2790" s="919"/>
      <c r="Y2790" s="31">
        <f t="shared" si="172"/>
        <v>0</v>
      </c>
    </row>
    <row r="2791" spans="1:25" s="23" customFormat="1" ht="20.25" customHeight="1" x14ac:dyDescent="0.3">
      <c r="A2791" s="273">
        <v>2424</v>
      </c>
      <c r="B2791" s="274"/>
      <c r="C2791" s="810" t="s">
        <v>4090</v>
      </c>
      <c r="D2791" s="274" t="s">
        <v>4091</v>
      </c>
      <c r="E2791" s="355">
        <v>0.53500000000000003</v>
      </c>
      <c r="F2791" s="277">
        <v>3.5</v>
      </c>
      <c r="G2791" s="278" t="s">
        <v>48</v>
      </c>
      <c r="H2791" s="279" t="s">
        <v>103</v>
      </c>
      <c r="I2791" s="575"/>
      <c r="J2791" s="575"/>
      <c r="K2791" s="280"/>
      <c r="L2791" s="280"/>
      <c r="M2791" s="280"/>
      <c r="N2791" s="281"/>
      <c r="O2791" s="282"/>
      <c r="P2791" s="281"/>
      <c r="Q2791" s="282"/>
      <c r="R2791" s="281"/>
      <c r="S2791" s="282"/>
      <c r="T2791" s="274"/>
      <c r="U2791" s="274"/>
      <c r="V2791" s="961">
        <v>0.53500000000000003</v>
      </c>
      <c r="W2791" s="928"/>
      <c r="X2791" s="919"/>
      <c r="Y2791" s="31">
        <f t="shared" si="172"/>
        <v>0</v>
      </c>
    </row>
    <row r="2792" spans="1:25" s="23" customFormat="1" ht="20.25" customHeight="1" x14ac:dyDescent="0.3">
      <c r="A2792" s="273">
        <v>2425</v>
      </c>
      <c r="B2792" s="274"/>
      <c r="C2792" s="810" t="s">
        <v>4092</v>
      </c>
      <c r="D2792" s="274" t="s">
        <v>4093</v>
      </c>
      <c r="E2792" s="355">
        <v>0.502</v>
      </c>
      <c r="F2792" s="277">
        <v>3.5</v>
      </c>
      <c r="G2792" s="278" t="s">
        <v>48</v>
      </c>
      <c r="H2792" s="279" t="s">
        <v>103</v>
      </c>
      <c r="I2792" s="575"/>
      <c r="J2792" s="575"/>
      <c r="K2792" s="280"/>
      <c r="L2792" s="280"/>
      <c r="M2792" s="280"/>
      <c r="N2792" s="281"/>
      <c r="O2792" s="282"/>
      <c r="P2792" s="281"/>
      <c r="Q2792" s="282"/>
      <c r="R2792" s="281"/>
      <c r="S2792" s="282"/>
      <c r="T2792" s="274"/>
      <c r="U2792" s="274"/>
      <c r="V2792" s="961">
        <v>0.502</v>
      </c>
      <c r="W2792" s="928"/>
      <c r="X2792" s="919"/>
      <c r="Y2792" s="31">
        <f t="shared" si="172"/>
        <v>0</v>
      </c>
    </row>
    <row r="2793" spans="1:25" s="23" customFormat="1" ht="20.25" customHeight="1" x14ac:dyDescent="0.3">
      <c r="A2793" s="273">
        <v>2426</v>
      </c>
      <c r="B2793" s="274"/>
      <c r="C2793" s="810" t="s">
        <v>4094</v>
      </c>
      <c r="D2793" s="274" t="s">
        <v>4095</v>
      </c>
      <c r="E2793" s="355">
        <v>0.58799999999999997</v>
      </c>
      <c r="F2793" s="277">
        <v>3.5</v>
      </c>
      <c r="G2793" s="278" t="s">
        <v>48</v>
      </c>
      <c r="H2793" s="279" t="s">
        <v>103</v>
      </c>
      <c r="I2793" s="575"/>
      <c r="J2793" s="575"/>
      <c r="K2793" s="280"/>
      <c r="L2793" s="280"/>
      <c r="M2793" s="280"/>
      <c r="N2793" s="281"/>
      <c r="O2793" s="282"/>
      <c r="P2793" s="281"/>
      <c r="Q2793" s="282"/>
      <c r="R2793" s="281"/>
      <c r="S2793" s="282"/>
      <c r="T2793" s="274"/>
      <c r="U2793" s="274"/>
      <c r="V2793" s="961">
        <v>0.58799999999999997</v>
      </c>
      <c r="W2793" s="928"/>
      <c r="X2793" s="919"/>
      <c r="Y2793" s="31">
        <f t="shared" si="172"/>
        <v>0</v>
      </c>
    </row>
    <row r="2794" spans="1:25" s="23" customFormat="1" ht="20.25" customHeight="1" x14ac:dyDescent="0.3">
      <c r="A2794" s="273">
        <v>2427</v>
      </c>
      <c r="B2794" s="274"/>
      <c r="C2794" s="810" t="s">
        <v>4096</v>
      </c>
      <c r="D2794" s="274" t="s">
        <v>515</v>
      </c>
      <c r="E2794" s="355">
        <v>0.314</v>
      </c>
      <c r="F2794" s="277">
        <v>3.5</v>
      </c>
      <c r="G2794" s="278" t="s">
        <v>48</v>
      </c>
      <c r="H2794" s="279" t="s">
        <v>103</v>
      </c>
      <c r="I2794" s="575"/>
      <c r="J2794" s="575"/>
      <c r="K2794" s="280"/>
      <c r="L2794" s="280"/>
      <c r="M2794" s="280"/>
      <c r="N2794" s="281"/>
      <c r="O2794" s="282"/>
      <c r="P2794" s="281"/>
      <c r="Q2794" s="282"/>
      <c r="R2794" s="281"/>
      <c r="S2794" s="282"/>
      <c r="T2794" s="274"/>
      <c r="U2794" s="274"/>
      <c r="V2794" s="961">
        <v>0.314</v>
      </c>
      <c r="W2794" s="928"/>
      <c r="X2794" s="919"/>
      <c r="Y2794" s="31">
        <f t="shared" si="172"/>
        <v>0</v>
      </c>
    </row>
    <row r="2795" spans="1:25" s="23" customFormat="1" ht="20.25" customHeight="1" x14ac:dyDescent="0.3">
      <c r="A2795" s="273">
        <v>2428</v>
      </c>
      <c r="B2795" s="274"/>
      <c r="C2795" s="810" t="s">
        <v>4097</v>
      </c>
      <c r="D2795" s="274" t="s">
        <v>446</v>
      </c>
      <c r="E2795" s="355">
        <v>0.442</v>
      </c>
      <c r="F2795" s="277">
        <v>3.5</v>
      </c>
      <c r="G2795" s="278" t="s">
        <v>48</v>
      </c>
      <c r="H2795" s="279" t="s">
        <v>103</v>
      </c>
      <c r="I2795" s="575"/>
      <c r="J2795" s="575"/>
      <c r="K2795" s="280"/>
      <c r="L2795" s="280"/>
      <c r="M2795" s="280"/>
      <c r="N2795" s="281"/>
      <c r="O2795" s="282"/>
      <c r="P2795" s="281"/>
      <c r="Q2795" s="282"/>
      <c r="R2795" s="281"/>
      <c r="S2795" s="282"/>
      <c r="T2795" s="274"/>
      <c r="U2795" s="274"/>
      <c r="V2795" s="961">
        <v>0.442</v>
      </c>
      <c r="W2795" s="928"/>
      <c r="X2795" s="919"/>
      <c r="Y2795" s="31">
        <f t="shared" si="172"/>
        <v>0</v>
      </c>
    </row>
    <row r="2796" spans="1:25" s="23" customFormat="1" ht="20.25" customHeight="1" x14ac:dyDescent="0.3">
      <c r="A2796" s="273">
        <v>2429</v>
      </c>
      <c r="B2796" s="274"/>
      <c r="C2796" s="810" t="s">
        <v>4098</v>
      </c>
      <c r="D2796" s="274" t="s">
        <v>386</v>
      </c>
      <c r="E2796" s="355">
        <v>0.309</v>
      </c>
      <c r="F2796" s="277">
        <v>3.5</v>
      </c>
      <c r="G2796" s="278" t="s">
        <v>48</v>
      </c>
      <c r="H2796" s="279" t="s">
        <v>103</v>
      </c>
      <c r="I2796" s="575"/>
      <c r="J2796" s="575"/>
      <c r="K2796" s="280"/>
      <c r="L2796" s="280"/>
      <c r="M2796" s="280"/>
      <c r="N2796" s="281"/>
      <c r="O2796" s="282"/>
      <c r="P2796" s="281"/>
      <c r="Q2796" s="282"/>
      <c r="R2796" s="281"/>
      <c r="S2796" s="282"/>
      <c r="T2796" s="274"/>
      <c r="U2796" s="274"/>
      <c r="V2796" s="961">
        <v>0.309</v>
      </c>
      <c r="W2796" s="928"/>
      <c r="X2796" s="919"/>
      <c r="Y2796" s="31">
        <f t="shared" si="172"/>
        <v>0</v>
      </c>
    </row>
    <row r="2797" spans="1:25" s="23" customFormat="1" ht="20.25" customHeight="1" x14ac:dyDescent="0.3">
      <c r="A2797" s="273">
        <v>2430</v>
      </c>
      <c r="B2797" s="274"/>
      <c r="C2797" s="810" t="s">
        <v>4099</v>
      </c>
      <c r="D2797" s="274" t="s">
        <v>509</v>
      </c>
      <c r="E2797" s="355">
        <v>0.28899999999999998</v>
      </c>
      <c r="F2797" s="277">
        <v>3.5</v>
      </c>
      <c r="G2797" s="278" t="s">
        <v>48</v>
      </c>
      <c r="H2797" s="279" t="s">
        <v>103</v>
      </c>
      <c r="I2797" s="575"/>
      <c r="J2797" s="575"/>
      <c r="K2797" s="280"/>
      <c r="L2797" s="280"/>
      <c r="M2797" s="280"/>
      <c r="N2797" s="281"/>
      <c r="O2797" s="282"/>
      <c r="P2797" s="281"/>
      <c r="Q2797" s="282"/>
      <c r="R2797" s="281"/>
      <c r="S2797" s="282"/>
      <c r="T2797" s="274"/>
      <c r="U2797" s="274"/>
      <c r="V2797" s="961">
        <v>0.28899999999999998</v>
      </c>
      <c r="W2797" s="928"/>
      <c r="X2797" s="919"/>
      <c r="Y2797" s="31">
        <f t="shared" si="172"/>
        <v>0</v>
      </c>
    </row>
    <row r="2798" spans="1:25" s="23" customFormat="1" ht="20.25" customHeight="1" x14ac:dyDescent="0.3">
      <c r="A2798" s="273">
        <v>2431</v>
      </c>
      <c r="B2798" s="274"/>
      <c r="C2798" s="810" t="s">
        <v>4100</v>
      </c>
      <c r="D2798" s="274" t="s">
        <v>1828</v>
      </c>
      <c r="E2798" s="355">
        <v>0.307</v>
      </c>
      <c r="F2798" s="277">
        <v>3.5</v>
      </c>
      <c r="G2798" s="278" t="s">
        <v>48</v>
      </c>
      <c r="H2798" s="279" t="s">
        <v>103</v>
      </c>
      <c r="I2798" s="575"/>
      <c r="J2798" s="575"/>
      <c r="K2798" s="280"/>
      <c r="L2798" s="280"/>
      <c r="M2798" s="280"/>
      <c r="N2798" s="281"/>
      <c r="O2798" s="282"/>
      <c r="P2798" s="281"/>
      <c r="Q2798" s="282"/>
      <c r="R2798" s="281"/>
      <c r="S2798" s="282"/>
      <c r="T2798" s="274"/>
      <c r="U2798" s="274"/>
      <c r="V2798" s="961">
        <v>0.307</v>
      </c>
      <c r="W2798" s="928"/>
      <c r="X2798" s="919"/>
      <c r="Y2798" s="31">
        <f t="shared" si="172"/>
        <v>0</v>
      </c>
    </row>
    <row r="2799" spans="1:25" s="23" customFormat="1" ht="20.25" customHeight="1" x14ac:dyDescent="0.3">
      <c r="A2799" s="273">
        <v>2432</v>
      </c>
      <c r="B2799" s="274"/>
      <c r="C2799" s="810" t="s">
        <v>4101</v>
      </c>
      <c r="D2799" s="274" t="s">
        <v>4102</v>
      </c>
      <c r="E2799" s="355">
        <v>0.77500000000000002</v>
      </c>
      <c r="F2799" s="277">
        <v>3.5</v>
      </c>
      <c r="G2799" s="278" t="s">
        <v>48</v>
      </c>
      <c r="H2799" s="279" t="s">
        <v>103</v>
      </c>
      <c r="I2799" s="575"/>
      <c r="J2799" s="575"/>
      <c r="K2799" s="280"/>
      <c r="L2799" s="280"/>
      <c r="M2799" s="280"/>
      <c r="N2799" s="281"/>
      <c r="O2799" s="282"/>
      <c r="P2799" s="281"/>
      <c r="Q2799" s="282"/>
      <c r="R2799" s="281"/>
      <c r="S2799" s="282"/>
      <c r="T2799" s="274"/>
      <c r="U2799" s="274"/>
      <c r="V2799" s="961">
        <v>0.77500000000000002</v>
      </c>
      <c r="W2799" s="928"/>
      <c r="X2799" s="919"/>
      <c r="Y2799" s="31">
        <f t="shared" si="172"/>
        <v>0</v>
      </c>
    </row>
    <row r="2800" spans="1:25" s="23" customFormat="1" ht="20.25" customHeight="1" x14ac:dyDescent="0.3">
      <c r="A2800" s="273">
        <v>2433</v>
      </c>
      <c r="B2800" s="274"/>
      <c r="C2800" s="810" t="s">
        <v>4103</v>
      </c>
      <c r="D2800" s="274" t="s">
        <v>2057</v>
      </c>
      <c r="E2800" s="355">
        <v>0.63600000000000001</v>
      </c>
      <c r="F2800" s="277">
        <v>3.5</v>
      </c>
      <c r="G2800" s="278" t="s">
        <v>48</v>
      </c>
      <c r="H2800" s="279" t="s">
        <v>103</v>
      </c>
      <c r="I2800" s="575"/>
      <c r="J2800" s="575"/>
      <c r="K2800" s="280"/>
      <c r="L2800" s="280"/>
      <c r="M2800" s="280"/>
      <c r="N2800" s="281"/>
      <c r="O2800" s="282"/>
      <c r="P2800" s="281"/>
      <c r="Q2800" s="282"/>
      <c r="R2800" s="281"/>
      <c r="S2800" s="282"/>
      <c r="T2800" s="274"/>
      <c r="U2800" s="274"/>
      <c r="V2800" s="961">
        <v>0.63600000000000001</v>
      </c>
      <c r="W2800" s="928"/>
      <c r="X2800" s="919"/>
      <c r="Y2800" s="31">
        <f t="shared" si="172"/>
        <v>0</v>
      </c>
    </row>
    <row r="2801" spans="1:25" s="23" customFormat="1" ht="20.25" customHeight="1" x14ac:dyDescent="0.3">
      <c r="A2801" s="273">
        <v>2434</v>
      </c>
      <c r="B2801" s="274"/>
      <c r="C2801" s="810" t="s">
        <v>4104</v>
      </c>
      <c r="D2801" s="274" t="s">
        <v>4105</v>
      </c>
      <c r="E2801" s="355">
        <v>1.9119999999999999</v>
      </c>
      <c r="F2801" s="277">
        <v>3.5</v>
      </c>
      <c r="G2801" s="278" t="s">
        <v>48</v>
      </c>
      <c r="H2801" s="279" t="s">
        <v>103</v>
      </c>
      <c r="I2801" s="575"/>
      <c r="J2801" s="575"/>
      <c r="K2801" s="280"/>
      <c r="L2801" s="280"/>
      <c r="M2801" s="280"/>
      <c r="N2801" s="281"/>
      <c r="O2801" s="282"/>
      <c r="P2801" s="281"/>
      <c r="Q2801" s="282"/>
      <c r="R2801" s="281"/>
      <c r="S2801" s="282"/>
      <c r="T2801" s="274"/>
      <c r="U2801" s="274"/>
      <c r="V2801" s="961">
        <v>1.9119999999999999</v>
      </c>
      <c r="W2801" s="928"/>
      <c r="X2801" s="919"/>
      <c r="Y2801" s="31">
        <f t="shared" si="172"/>
        <v>0</v>
      </c>
    </row>
    <row r="2802" spans="1:25" s="23" customFormat="1" ht="20.25" customHeight="1" x14ac:dyDescent="0.3">
      <c r="A2802" s="273">
        <v>2435</v>
      </c>
      <c r="B2802" s="274">
        <v>2201286</v>
      </c>
      <c r="C2802" s="810" t="s">
        <v>4106</v>
      </c>
      <c r="D2802" s="274" t="s">
        <v>1970</v>
      </c>
      <c r="E2802" s="355">
        <v>0.29399999999999998</v>
      </c>
      <c r="F2802" s="277">
        <v>3</v>
      </c>
      <c r="G2802" s="278" t="s">
        <v>48</v>
      </c>
      <c r="H2802" s="279" t="str">
        <f t="shared" ref="H2802:H2853" si="173">IF(F2802&lt;5.1,"6","10")</f>
        <v>6</v>
      </c>
      <c r="I2802" s="575">
        <v>0.39700000000000002</v>
      </c>
      <c r="J2802" s="575">
        <v>0.39700000000000002</v>
      </c>
      <c r="K2802" s="280"/>
      <c r="L2802" s="280"/>
      <c r="M2802" s="280"/>
      <c r="N2802" s="281">
        <v>0.39700000000000002</v>
      </c>
      <c r="O2802" s="282">
        <v>100</v>
      </c>
      <c r="P2802" s="281">
        <v>0.39700000000000002</v>
      </c>
      <c r="Q2802" s="282">
        <v>100</v>
      </c>
      <c r="R2802" s="281">
        <v>0.39700000000000002</v>
      </c>
      <c r="S2802" s="282">
        <v>100</v>
      </c>
      <c r="T2802" s="274" t="s">
        <v>220</v>
      </c>
      <c r="U2802" s="274">
        <v>2021</v>
      </c>
      <c r="V2802" s="961">
        <v>0.29399999999999998</v>
      </c>
      <c r="W2802" s="928"/>
      <c r="X2802" s="919"/>
      <c r="Y2802" s="31">
        <f t="shared" si="172"/>
        <v>0</v>
      </c>
    </row>
    <row r="2803" spans="1:25" s="23" customFormat="1" ht="20.25" customHeight="1" x14ac:dyDescent="0.3">
      <c r="A2803" s="273">
        <v>2436</v>
      </c>
      <c r="B2803" s="274"/>
      <c r="C2803" s="810" t="s">
        <v>4107</v>
      </c>
      <c r="D2803" s="275" t="s">
        <v>843</v>
      </c>
      <c r="E2803" s="580">
        <f t="shared" ref="E2803:E2809" si="174">V2803+W2803+X2803</f>
        <v>0.62</v>
      </c>
      <c r="F2803" s="277">
        <v>3</v>
      </c>
      <c r="G2803" s="278" t="s">
        <v>48</v>
      </c>
      <c r="H2803" s="577">
        <v>6</v>
      </c>
      <c r="I2803" s="575"/>
      <c r="J2803" s="575"/>
      <c r="K2803" s="280"/>
      <c r="L2803" s="280"/>
      <c r="M2803" s="280"/>
      <c r="N2803" s="281"/>
      <c r="O2803" s="282"/>
      <c r="P2803" s="281"/>
      <c r="Q2803" s="282"/>
      <c r="R2803" s="281"/>
      <c r="S2803" s="282"/>
      <c r="T2803" s="274"/>
      <c r="U2803" s="274"/>
      <c r="V2803" s="954"/>
      <c r="W2803" s="928"/>
      <c r="X2803" s="919">
        <v>0.62</v>
      </c>
      <c r="Y2803" s="31">
        <f t="shared" si="172"/>
        <v>0</v>
      </c>
    </row>
    <row r="2804" spans="1:25" s="23" customFormat="1" ht="20.25" customHeight="1" x14ac:dyDescent="0.3">
      <c r="A2804" s="273">
        <v>2437</v>
      </c>
      <c r="B2804" s="274"/>
      <c r="C2804" s="810" t="s">
        <v>4108</v>
      </c>
      <c r="D2804" s="275" t="s">
        <v>4109</v>
      </c>
      <c r="E2804" s="580">
        <f t="shared" si="174"/>
        <v>0.7</v>
      </c>
      <c r="F2804" s="277">
        <v>3</v>
      </c>
      <c r="G2804" s="278" t="s">
        <v>48</v>
      </c>
      <c r="H2804" s="577">
        <v>6</v>
      </c>
      <c r="I2804" s="575"/>
      <c r="J2804" s="575"/>
      <c r="K2804" s="280"/>
      <c r="L2804" s="280"/>
      <c r="M2804" s="280"/>
      <c r="N2804" s="281"/>
      <c r="O2804" s="282"/>
      <c r="P2804" s="281"/>
      <c r="Q2804" s="282"/>
      <c r="R2804" s="281"/>
      <c r="S2804" s="282"/>
      <c r="T2804" s="274"/>
      <c r="U2804" s="274"/>
      <c r="V2804" s="919"/>
      <c r="W2804" s="928"/>
      <c r="X2804" s="919">
        <v>0.7</v>
      </c>
      <c r="Y2804" s="31">
        <f t="shared" si="172"/>
        <v>0</v>
      </c>
    </row>
    <row r="2805" spans="1:25" s="23" customFormat="1" ht="20.25" customHeight="1" x14ac:dyDescent="0.3">
      <c r="A2805" s="273">
        <v>2438</v>
      </c>
      <c r="B2805" s="274"/>
      <c r="C2805" s="810" t="s">
        <v>4110</v>
      </c>
      <c r="D2805" s="275" t="s">
        <v>4111</v>
      </c>
      <c r="E2805" s="580">
        <f t="shared" si="174"/>
        <v>1.63</v>
      </c>
      <c r="F2805" s="277">
        <v>3</v>
      </c>
      <c r="G2805" s="278" t="s">
        <v>48</v>
      </c>
      <c r="H2805" s="577">
        <v>6</v>
      </c>
      <c r="I2805" s="575"/>
      <c r="J2805" s="575"/>
      <c r="K2805" s="280"/>
      <c r="L2805" s="280"/>
      <c r="M2805" s="280"/>
      <c r="N2805" s="281"/>
      <c r="O2805" s="282"/>
      <c r="P2805" s="281"/>
      <c r="Q2805" s="282"/>
      <c r="R2805" s="281"/>
      <c r="S2805" s="282"/>
      <c r="T2805" s="274"/>
      <c r="U2805" s="274"/>
      <c r="V2805" s="919"/>
      <c r="W2805" s="928"/>
      <c r="X2805" s="919">
        <v>1.63</v>
      </c>
      <c r="Y2805" s="31">
        <f t="shared" si="172"/>
        <v>0</v>
      </c>
    </row>
    <row r="2806" spans="1:25" s="23" customFormat="1" ht="20.25" customHeight="1" x14ac:dyDescent="0.3">
      <c r="A2806" s="273">
        <v>2439</v>
      </c>
      <c r="B2806" s="274"/>
      <c r="C2806" s="810" t="s">
        <v>4112</v>
      </c>
      <c r="D2806" s="275" t="s">
        <v>4113</v>
      </c>
      <c r="E2806" s="580">
        <f t="shared" si="174"/>
        <v>0.55000000000000004</v>
      </c>
      <c r="F2806" s="277">
        <v>3</v>
      </c>
      <c r="G2806" s="278" t="s">
        <v>48</v>
      </c>
      <c r="H2806" s="577">
        <v>6</v>
      </c>
      <c r="I2806" s="575"/>
      <c r="J2806" s="575"/>
      <c r="K2806" s="280"/>
      <c r="L2806" s="280"/>
      <c r="M2806" s="280"/>
      <c r="N2806" s="281"/>
      <c r="O2806" s="282"/>
      <c r="P2806" s="281"/>
      <c r="Q2806" s="282"/>
      <c r="R2806" s="281"/>
      <c r="S2806" s="282"/>
      <c r="T2806" s="274"/>
      <c r="U2806" s="274"/>
      <c r="V2806" s="919"/>
      <c r="W2806" s="928"/>
      <c r="X2806" s="919">
        <v>0.55000000000000004</v>
      </c>
      <c r="Y2806" s="31">
        <f t="shared" si="172"/>
        <v>0</v>
      </c>
    </row>
    <row r="2807" spans="1:25" s="23" customFormat="1" ht="20.25" customHeight="1" x14ac:dyDescent="0.3">
      <c r="A2807" s="273">
        <v>2440</v>
      </c>
      <c r="B2807" s="274"/>
      <c r="C2807" s="810" t="s">
        <v>4114</v>
      </c>
      <c r="D2807" s="275" t="s">
        <v>507</v>
      </c>
      <c r="E2807" s="580">
        <f t="shared" si="174"/>
        <v>0.63</v>
      </c>
      <c r="F2807" s="277">
        <v>3</v>
      </c>
      <c r="G2807" s="278" t="s">
        <v>48</v>
      </c>
      <c r="H2807" s="577">
        <v>6</v>
      </c>
      <c r="I2807" s="575"/>
      <c r="J2807" s="575"/>
      <c r="K2807" s="280"/>
      <c r="L2807" s="280"/>
      <c r="M2807" s="280"/>
      <c r="N2807" s="281"/>
      <c r="O2807" s="282"/>
      <c r="P2807" s="281"/>
      <c r="Q2807" s="282"/>
      <c r="R2807" s="281"/>
      <c r="S2807" s="282"/>
      <c r="T2807" s="274"/>
      <c r="U2807" s="274"/>
      <c r="V2807" s="919"/>
      <c r="W2807" s="928"/>
      <c r="X2807" s="919">
        <v>0.63</v>
      </c>
      <c r="Y2807" s="31">
        <f t="shared" si="172"/>
        <v>0</v>
      </c>
    </row>
    <row r="2808" spans="1:25" s="23" customFormat="1" ht="20.25" customHeight="1" x14ac:dyDescent="0.3">
      <c r="A2808" s="273">
        <v>2441</v>
      </c>
      <c r="B2808" s="274"/>
      <c r="C2808" s="810" t="s">
        <v>4115</v>
      </c>
      <c r="D2808" s="275" t="s">
        <v>4116</v>
      </c>
      <c r="E2808" s="580">
        <f t="shared" si="174"/>
        <v>0.72</v>
      </c>
      <c r="F2808" s="277">
        <v>3</v>
      </c>
      <c r="G2808" s="278" t="s">
        <v>48</v>
      </c>
      <c r="H2808" s="577">
        <v>6</v>
      </c>
      <c r="I2808" s="575"/>
      <c r="J2808" s="575"/>
      <c r="K2808" s="280"/>
      <c r="L2808" s="280"/>
      <c r="M2808" s="280"/>
      <c r="N2808" s="281"/>
      <c r="O2808" s="282"/>
      <c r="P2808" s="281"/>
      <c r="Q2808" s="282"/>
      <c r="R2808" s="281"/>
      <c r="S2808" s="282"/>
      <c r="T2808" s="274"/>
      <c r="U2808" s="274"/>
      <c r="V2808" s="919"/>
      <c r="W2808" s="928"/>
      <c r="X2808" s="919">
        <v>0.72</v>
      </c>
      <c r="Y2808" s="31">
        <f t="shared" si="172"/>
        <v>0</v>
      </c>
    </row>
    <row r="2809" spans="1:25" s="23" customFormat="1" ht="20.25" customHeight="1" x14ac:dyDescent="0.3">
      <c r="A2809" s="273">
        <v>2442</v>
      </c>
      <c r="B2809" s="274"/>
      <c r="C2809" s="810" t="s">
        <v>4117</v>
      </c>
      <c r="D2809" s="275" t="s">
        <v>4118</v>
      </c>
      <c r="E2809" s="580">
        <f t="shared" si="174"/>
        <v>0.13</v>
      </c>
      <c r="F2809" s="277">
        <v>3</v>
      </c>
      <c r="G2809" s="278" t="s">
        <v>48</v>
      </c>
      <c r="H2809" s="577">
        <v>6</v>
      </c>
      <c r="I2809" s="575"/>
      <c r="J2809" s="575"/>
      <c r="K2809" s="280"/>
      <c r="L2809" s="280"/>
      <c r="M2809" s="280"/>
      <c r="N2809" s="281"/>
      <c r="O2809" s="282"/>
      <c r="P2809" s="281"/>
      <c r="Q2809" s="282"/>
      <c r="R2809" s="281"/>
      <c r="S2809" s="282"/>
      <c r="T2809" s="274"/>
      <c r="U2809" s="274"/>
      <c r="V2809" s="919"/>
      <c r="W2809" s="928"/>
      <c r="X2809" s="919">
        <v>0.13</v>
      </c>
      <c r="Y2809" s="31">
        <f t="shared" si="172"/>
        <v>0</v>
      </c>
    </row>
    <row r="2810" spans="1:25" ht="20.25" customHeight="1" x14ac:dyDescent="0.3">
      <c r="A2810" s="273" t="s">
        <v>4119</v>
      </c>
      <c r="B2810" s="273"/>
      <c r="C2810" s="809"/>
      <c r="D2810" s="273"/>
      <c r="E2810" s="273"/>
      <c r="F2810" s="273"/>
      <c r="G2810" s="273"/>
      <c r="H2810" s="273"/>
      <c r="I2810" s="575"/>
      <c r="J2810" s="575"/>
      <c r="K2810" s="280"/>
      <c r="L2810" s="280"/>
      <c r="M2810" s="280"/>
      <c r="N2810" s="281"/>
      <c r="O2810" s="282"/>
      <c r="P2810" s="281"/>
      <c r="Q2810" s="282"/>
      <c r="R2810" s="281"/>
      <c r="S2810" s="282"/>
      <c r="T2810" s="274"/>
      <c r="U2810" s="274"/>
      <c r="V2810" s="919"/>
      <c r="W2810" s="928"/>
      <c r="X2810" s="919"/>
      <c r="Y2810" s="31">
        <f t="shared" si="172"/>
        <v>0</v>
      </c>
    </row>
    <row r="2811" spans="1:25" ht="20.25" customHeight="1" x14ac:dyDescent="0.3">
      <c r="A2811" s="273"/>
      <c r="B2811" s="273"/>
      <c r="C2811" s="809"/>
      <c r="D2811" s="273" t="s">
        <v>252</v>
      </c>
      <c r="E2811" s="596">
        <f>SUM(E2812:E2860)</f>
        <v>44.657999999999994</v>
      </c>
      <c r="F2811" s="273"/>
      <c r="G2811" s="273"/>
      <c r="H2811" s="273"/>
      <c r="I2811" s="575"/>
      <c r="J2811" s="575"/>
      <c r="K2811" s="280"/>
      <c r="L2811" s="280"/>
      <c r="M2811" s="280"/>
      <c r="N2811" s="281"/>
      <c r="O2811" s="282"/>
      <c r="P2811" s="281"/>
      <c r="Q2811" s="282"/>
      <c r="R2811" s="281"/>
      <c r="S2811" s="282"/>
      <c r="T2811" s="274"/>
      <c r="U2811" s="274"/>
      <c r="V2811" s="919"/>
      <c r="W2811" s="928"/>
      <c r="X2811" s="919"/>
      <c r="Y2811" s="31">
        <f t="shared" si="172"/>
        <v>44.657999999999994</v>
      </c>
    </row>
    <row r="2812" spans="1:25" s="23" customFormat="1" ht="20.25" customHeight="1" x14ac:dyDescent="0.3">
      <c r="A2812" s="273">
        <v>2443</v>
      </c>
      <c r="B2812" s="274">
        <v>2194224</v>
      </c>
      <c r="C2812" s="810" t="s">
        <v>4120</v>
      </c>
      <c r="D2812" s="274" t="s">
        <v>495</v>
      </c>
      <c r="E2812" s="355">
        <v>1.655</v>
      </c>
      <c r="F2812" s="277">
        <v>3</v>
      </c>
      <c r="G2812" s="278" t="s">
        <v>48</v>
      </c>
      <c r="H2812" s="279" t="str">
        <f t="shared" si="173"/>
        <v>6</v>
      </c>
      <c r="I2812" s="575">
        <v>2.0659999999999998</v>
      </c>
      <c r="J2812" s="575">
        <v>2.0659999999999998</v>
      </c>
      <c r="K2812" s="280"/>
      <c r="L2812" s="280"/>
      <c r="M2812" s="280"/>
      <c r="N2812" s="281">
        <v>2.0659999999999998</v>
      </c>
      <c r="O2812" s="282">
        <v>100</v>
      </c>
      <c r="P2812" s="281">
        <v>2.0659999999999998</v>
      </c>
      <c r="Q2812" s="282">
        <v>100</v>
      </c>
      <c r="R2812" s="281">
        <v>2.0659999999999998</v>
      </c>
      <c r="S2812" s="282">
        <v>100</v>
      </c>
      <c r="T2812" s="274" t="s">
        <v>220</v>
      </c>
      <c r="U2812" s="274">
        <v>2021</v>
      </c>
      <c r="V2812" s="961">
        <v>1.655</v>
      </c>
      <c r="W2812" s="928"/>
      <c r="X2812" s="919"/>
      <c r="Y2812" s="31">
        <f t="shared" si="172"/>
        <v>0</v>
      </c>
    </row>
    <row r="2813" spans="1:25" s="23" customFormat="1" ht="20.25" customHeight="1" x14ac:dyDescent="0.3">
      <c r="A2813" s="273">
        <v>2444</v>
      </c>
      <c r="B2813" s="274">
        <v>2192281</v>
      </c>
      <c r="C2813" s="810" t="s">
        <v>4121</v>
      </c>
      <c r="D2813" s="274" t="s">
        <v>4122</v>
      </c>
      <c r="E2813" s="355">
        <v>5.1360000000000001</v>
      </c>
      <c r="F2813" s="277">
        <v>6</v>
      </c>
      <c r="G2813" s="278" t="s">
        <v>39</v>
      </c>
      <c r="H2813" s="279" t="str">
        <f t="shared" si="173"/>
        <v>10</v>
      </c>
      <c r="I2813" s="575">
        <v>0.78400000000000003</v>
      </c>
      <c r="J2813" s="575">
        <v>0.78400000000000003</v>
      </c>
      <c r="K2813" s="280"/>
      <c r="L2813" s="280"/>
      <c r="M2813" s="280"/>
      <c r="N2813" s="281">
        <v>0.78400000000000003</v>
      </c>
      <c r="O2813" s="282">
        <v>100</v>
      </c>
      <c r="P2813" s="281">
        <v>0.78400000000000003</v>
      </c>
      <c r="Q2813" s="282">
        <v>100</v>
      </c>
      <c r="R2813" s="281">
        <v>0.78400000000000003</v>
      </c>
      <c r="S2813" s="282">
        <v>100</v>
      </c>
      <c r="T2813" s="274" t="s">
        <v>220</v>
      </c>
      <c r="U2813" s="274">
        <v>2021</v>
      </c>
      <c r="V2813" s="961">
        <v>5.1360000000000001</v>
      </c>
      <c r="W2813" s="928"/>
      <c r="X2813" s="919"/>
      <c r="Y2813" s="31">
        <f t="shared" si="172"/>
        <v>0</v>
      </c>
    </row>
    <row r="2814" spans="1:25" s="23" customFormat="1" ht="20.25" customHeight="1" x14ac:dyDescent="0.3">
      <c r="A2814" s="273">
        <v>2445</v>
      </c>
      <c r="B2814" s="274">
        <v>2190934</v>
      </c>
      <c r="C2814" s="810" t="s">
        <v>4123</v>
      </c>
      <c r="D2814" s="274" t="s">
        <v>4124</v>
      </c>
      <c r="E2814" s="355">
        <v>2.004</v>
      </c>
      <c r="F2814" s="277">
        <v>3</v>
      </c>
      <c r="G2814" s="278" t="s">
        <v>48</v>
      </c>
      <c r="H2814" s="279" t="str">
        <f t="shared" si="173"/>
        <v>6</v>
      </c>
      <c r="I2814" s="575">
        <v>2.2370000000000001</v>
      </c>
      <c r="J2814" s="575">
        <v>2.2370000000000001</v>
      </c>
      <c r="K2814" s="280"/>
      <c r="L2814" s="280"/>
      <c r="M2814" s="280"/>
      <c r="N2814" s="281">
        <v>2.2370000000000001</v>
      </c>
      <c r="O2814" s="282">
        <v>100</v>
      </c>
      <c r="P2814" s="281">
        <v>2.2370000000000001</v>
      </c>
      <c r="Q2814" s="282">
        <v>100</v>
      </c>
      <c r="R2814" s="281">
        <v>2.2370000000000001</v>
      </c>
      <c r="S2814" s="282">
        <v>100</v>
      </c>
      <c r="T2814" s="274" t="s">
        <v>220</v>
      </c>
      <c r="U2814" s="274">
        <v>2021</v>
      </c>
      <c r="V2814" s="961">
        <v>2.004</v>
      </c>
      <c r="W2814" s="928"/>
      <c r="X2814" s="919"/>
      <c r="Y2814" s="31">
        <f t="shared" si="172"/>
        <v>0</v>
      </c>
    </row>
    <row r="2815" spans="1:25" s="23" customFormat="1" ht="20.25" customHeight="1" x14ac:dyDescent="0.3">
      <c r="A2815" s="273">
        <v>2446</v>
      </c>
      <c r="B2815" s="274">
        <v>2198364</v>
      </c>
      <c r="C2815" s="810" t="s">
        <v>4125</v>
      </c>
      <c r="D2815" s="274" t="s">
        <v>4126</v>
      </c>
      <c r="E2815" s="355">
        <v>1.395</v>
      </c>
      <c r="F2815" s="277">
        <v>3</v>
      </c>
      <c r="G2815" s="278" t="s">
        <v>48</v>
      </c>
      <c r="H2815" s="279" t="s">
        <v>103</v>
      </c>
      <c r="I2815" s="575">
        <v>1.02</v>
      </c>
      <c r="J2815" s="575">
        <v>1.02</v>
      </c>
      <c r="K2815" s="280"/>
      <c r="L2815" s="280"/>
      <c r="M2815" s="280"/>
      <c r="N2815" s="281">
        <v>1.02</v>
      </c>
      <c r="O2815" s="282">
        <v>100</v>
      </c>
      <c r="P2815" s="281">
        <v>1.02</v>
      </c>
      <c r="Q2815" s="282">
        <v>100</v>
      </c>
      <c r="R2815" s="281">
        <v>1.02</v>
      </c>
      <c r="S2815" s="282">
        <v>100</v>
      </c>
      <c r="T2815" s="274" t="s">
        <v>220</v>
      </c>
      <c r="U2815" s="274">
        <v>2021</v>
      </c>
      <c r="V2815" s="961">
        <v>1.395</v>
      </c>
      <c r="W2815" s="935"/>
      <c r="X2815" s="919"/>
      <c r="Y2815" s="31">
        <f t="shared" si="172"/>
        <v>0</v>
      </c>
    </row>
    <row r="2816" spans="1:25" s="23" customFormat="1" ht="20.25" customHeight="1" x14ac:dyDescent="0.3">
      <c r="A2816" s="273">
        <v>2447</v>
      </c>
      <c r="B2816" s="274">
        <v>2197635</v>
      </c>
      <c r="C2816" s="810" t="s">
        <v>4127</v>
      </c>
      <c r="D2816" s="274" t="s">
        <v>44</v>
      </c>
      <c r="E2816" s="355">
        <v>1.637</v>
      </c>
      <c r="F2816" s="277">
        <v>3</v>
      </c>
      <c r="G2816" s="278" t="s">
        <v>48</v>
      </c>
      <c r="H2816" s="279" t="str">
        <f t="shared" si="173"/>
        <v>6</v>
      </c>
      <c r="I2816" s="575">
        <v>1.948</v>
      </c>
      <c r="J2816" s="575">
        <v>1.948</v>
      </c>
      <c r="K2816" s="280"/>
      <c r="L2816" s="280"/>
      <c r="M2816" s="280"/>
      <c r="N2816" s="281">
        <v>1.948</v>
      </c>
      <c r="O2816" s="282">
        <v>100</v>
      </c>
      <c r="P2816" s="281">
        <v>1.948</v>
      </c>
      <c r="Q2816" s="282">
        <v>100</v>
      </c>
      <c r="R2816" s="281">
        <v>1.948</v>
      </c>
      <c r="S2816" s="282">
        <v>100</v>
      </c>
      <c r="T2816" s="274" t="s">
        <v>220</v>
      </c>
      <c r="U2816" s="274">
        <v>2021</v>
      </c>
      <c r="V2816" s="961">
        <v>1.637</v>
      </c>
      <c r="W2816" s="935"/>
      <c r="X2816" s="919"/>
      <c r="Y2816" s="31">
        <f t="shared" si="172"/>
        <v>0</v>
      </c>
    </row>
    <row r="2817" spans="1:25" s="23" customFormat="1" ht="20.25" customHeight="1" x14ac:dyDescent="0.3">
      <c r="A2817" s="273">
        <v>2448</v>
      </c>
      <c r="B2817" s="274">
        <v>2198244</v>
      </c>
      <c r="C2817" s="810" t="s">
        <v>4128</v>
      </c>
      <c r="D2817" s="274" t="s">
        <v>897</v>
      </c>
      <c r="E2817" s="355">
        <v>0.622</v>
      </c>
      <c r="F2817" s="277">
        <v>3</v>
      </c>
      <c r="G2817" s="278" t="s">
        <v>48</v>
      </c>
      <c r="H2817" s="279" t="str">
        <f t="shared" si="173"/>
        <v>6</v>
      </c>
      <c r="I2817" s="575">
        <v>0.81399999999999995</v>
      </c>
      <c r="J2817" s="575">
        <v>0.81399999999999995</v>
      </c>
      <c r="K2817" s="280"/>
      <c r="L2817" s="280"/>
      <c r="M2817" s="280"/>
      <c r="N2817" s="281">
        <v>0.81399999999999995</v>
      </c>
      <c r="O2817" s="282">
        <v>100</v>
      </c>
      <c r="P2817" s="281">
        <v>0.81399999999999995</v>
      </c>
      <c r="Q2817" s="282">
        <v>100</v>
      </c>
      <c r="R2817" s="281">
        <v>0.81399999999999995</v>
      </c>
      <c r="S2817" s="282">
        <v>100</v>
      </c>
      <c r="T2817" s="274" t="s">
        <v>220</v>
      </c>
      <c r="U2817" s="274">
        <v>2021</v>
      </c>
      <c r="V2817" s="961">
        <v>0.622</v>
      </c>
      <c r="W2817" s="935"/>
      <c r="X2817" s="919"/>
      <c r="Y2817" s="31">
        <f t="shared" si="172"/>
        <v>0</v>
      </c>
    </row>
    <row r="2818" spans="1:25" s="23" customFormat="1" ht="20.25" customHeight="1" x14ac:dyDescent="0.3">
      <c r="A2818" s="273">
        <v>2449</v>
      </c>
      <c r="B2818" s="274">
        <v>2202780</v>
      </c>
      <c r="C2818" s="810" t="s">
        <v>4129</v>
      </c>
      <c r="D2818" s="274" t="s">
        <v>757</v>
      </c>
      <c r="E2818" s="355">
        <v>1.9139999999999999</v>
      </c>
      <c r="F2818" s="277">
        <v>6</v>
      </c>
      <c r="G2818" s="278" t="s">
        <v>39</v>
      </c>
      <c r="H2818" s="279" t="str">
        <f t="shared" si="173"/>
        <v>10</v>
      </c>
      <c r="I2818" s="575">
        <v>1.2989999999999999</v>
      </c>
      <c r="J2818" s="575">
        <v>1.2989999999999999</v>
      </c>
      <c r="K2818" s="280"/>
      <c r="L2818" s="280"/>
      <c r="M2818" s="280"/>
      <c r="N2818" s="281">
        <v>1.2989999999999999</v>
      </c>
      <c r="O2818" s="282">
        <v>100</v>
      </c>
      <c r="P2818" s="281">
        <v>1.2989999999999999</v>
      </c>
      <c r="Q2818" s="282">
        <v>100</v>
      </c>
      <c r="R2818" s="281">
        <v>1.2989999999999999</v>
      </c>
      <c r="S2818" s="282">
        <v>100</v>
      </c>
      <c r="T2818" s="274" t="s">
        <v>220</v>
      </c>
      <c r="U2818" s="274">
        <v>2021</v>
      </c>
      <c r="V2818" s="961">
        <v>1.9139999999999999</v>
      </c>
      <c r="W2818" s="935"/>
      <c r="X2818" s="919"/>
      <c r="Y2818" s="31">
        <f t="shared" si="172"/>
        <v>0</v>
      </c>
    </row>
    <row r="2819" spans="1:25" s="23" customFormat="1" ht="20.25" customHeight="1" x14ac:dyDescent="0.3">
      <c r="A2819" s="273">
        <v>2450</v>
      </c>
      <c r="B2819" s="274">
        <v>2190811</v>
      </c>
      <c r="C2819" s="810" t="s">
        <v>4130</v>
      </c>
      <c r="D2819" s="274" t="s">
        <v>4131</v>
      </c>
      <c r="E2819" s="355">
        <v>0.69499999999999995</v>
      </c>
      <c r="F2819" s="277">
        <v>3</v>
      </c>
      <c r="G2819" s="278" t="s">
        <v>48</v>
      </c>
      <c r="H2819" s="279" t="str">
        <f t="shared" si="173"/>
        <v>6</v>
      </c>
      <c r="I2819" s="575">
        <v>0.90700000000000003</v>
      </c>
      <c r="J2819" s="575">
        <v>0.90700000000000003</v>
      </c>
      <c r="K2819" s="280"/>
      <c r="L2819" s="280"/>
      <c r="M2819" s="280"/>
      <c r="N2819" s="281">
        <v>0.90700000000000003</v>
      </c>
      <c r="O2819" s="282">
        <v>100</v>
      </c>
      <c r="P2819" s="281">
        <v>0.90700000000000003</v>
      </c>
      <c r="Q2819" s="282">
        <v>100</v>
      </c>
      <c r="R2819" s="281">
        <v>0.90700000000000003</v>
      </c>
      <c r="S2819" s="282">
        <v>100</v>
      </c>
      <c r="T2819" s="274" t="s">
        <v>220</v>
      </c>
      <c r="U2819" s="274">
        <v>2021</v>
      </c>
      <c r="V2819" s="961">
        <v>0.69499999999999995</v>
      </c>
      <c r="W2819" s="935"/>
      <c r="X2819" s="919"/>
      <c r="Y2819" s="31">
        <f t="shared" si="172"/>
        <v>0</v>
      </c>
    </row>
    <row r="2820" spans="1:25" s="23" customFormat="1" ht="20.25" customHeight="1" x14ac:dyDescent="0.3">
      <c r="A2820" s="273">
        <v>2451</v>
      </c>
      <c r="B2820" s="274">
        <v>2202592</v>
      </c>
      <c r="C2820" s="810" t="s">
        <v>4132</v>
      </c>
      <c r="D2820" s="274" t="s">
        <v>4133</v>
      </c>
      <c r="E2820" s="355">
        <v>1.5</v>
      </c>
      <c r="F2820" s="277">
        <v>3</v>
      </c>
      <c r="G2820" s="278" t="s">
        <v>48</v>
      </c>
      <c r="H2820" s="279" t="str">
        <f t="shared" si="173"/>
        <v>6</v>
      </c>
      <c r="I2820" s="575">
        <v>0.75</v>
      </c>
      <c r="J2820" s="575">
        <v>0.75</v>
      </c>
      <c r="K2820" s="280"/>
      <c r="L2820" s="280"/>
      <c r="M2820" s="280"/>
      <c r="N2820" s="281">
        <v>0.75</v>
      </c>
      <c r="O2820" s="282">
        <v>100</v>
      </c>
      <c r="P2820" s="281">
        <v>0.75</v>
      </c>
      <c r="Q2820" s="282">
        <v>100</v>
      </c>
      <c r="R2820" s="281">
        <v>0.75</v>
      </c>
      <c r="S2820" s="282">
        <v>100</v>
      </c>
      <c r="T2820" s="274" t="s">
        <v>220</v>
      </c>
      <c r="U2820" s="274">
        <v>2021</v>
      </c>
      <c r="V2820" s="961">
        <v>1.5</v>
      </c>
      <c r="W2820" s="935"/>
      <c r="X2820" s="919"/>
      <c r="Y2820" s="31">
        <f t="shared" si="172"/>
        <v>0</v>
      </c>
    </row>
    <row r="2821" spans="1:25" s="23" customFormat="1" ht="20.25" customHeight="1" x14ac:dyDescent="0.3">
      <c r="A2821" s="273">
        <v>2452</v>
      </c>
      <c r="B2821" s="274">
        <v>2202592</v>
      </c>
      <c r="C2821" s="810" t="s">
        <v>4134</v>
      </c>
      <c r="D2821" s="274" t="s">
        <v>4135</v>
      </c>
      <c r="E2821" s="355">
        <v>2.524</v>
      </c>
      <c r="F2821" s="277">
        <v>3</v>
      </c>
      <c r="G2821" s="278" t="s">
        <v>48</v>
      </c>
      <c r="H2821" s="279" t="str">
        <f t="shared" si="173"/>
        <v>6</v>
      </c>
      <c r="I2821" s="575">
        <v>1.262</v>
      </c>
      <c r="J2821" s="575">
        <v>1.262</v>
      </c>
      <c r="K2821" s="280"/>
      <c r="L2821" s="280"/>
      <c r="M2821" s="280"/>
      <c r="N2821" s="281">
        <v>1.262</v>
      </c>
      <c r="O2821" s="282">
        <v>100</v>
      </c>
      <c r="P2821" s="281">
        <v>1.262</v>
      </c>
      <c r="Q2821" s="282">
        <v>100</v>
      </c>
      <c r="R2821" s="281">
        <v>1.262</v>
      </c>
      <c r="S2821" s="282">
        <v>100</v>
      </c>
      <c r="T2821" s="274" t="s">
        <v>220</v>
      </c>
      <c r="U2821" s="274">
        <v>2021</v>
      </c>
      <c r="V2821" s="961">
        <v>2.524</v>
      </c>
      <c r="W2821" s="935"/>
      <c r="X2821" s="919"/>
      <c r="Y2821" s="31">
        <f t="shared" si="172"/>
        <v>0</v>
      </c>
    </row>
    <row r="2822" spans="1:25" s="23" customFormat="1" ht="20.25" customHeight="1" x14ac:dyDescent="0.3">
      <c r="A2822" s="273">
        <v>2453</v>
      </c>
      <c r="B2822" s="274">
        <v>2201017</v>
      </c>
      <c r="C2822" s="810" t="s">
        <v>4136</v>
      </c>
      <c r="D2822" s="274" t="s">
        <v>4137</v>
      </c>
      <c r="E2822" s="355">
        <v>0.217</v>
      </c>
      <c r="F2822" s="277">
        <v>3</v>
      </c>
      <c r="G2822" s="278" t="s">
        <v>48</v>
      </c>
      <c r="H2822" s="279" t="str">
        <f t="shared" si="173"/>
        <v>6</v>
      </c>
      <c r="I2822" s="575">
        <v>0.32400000000000001</v>
      </c>
      <c r="J2822" s="575">
        <v>0.32400000000000001</v>
      </c>
      <c r="K2822" s="280"/>
      <c r="L2822" s="280"/>
      <c r="M2822" s="280"/>
      <c r="N2822" s="281">
        <v>0.32400000000000001</v>
      </c>
      <c r="O2822" s="282">
        <v>100</v>
      </c>
      <c r="P2822" s="281">
        <v>0.32400000000000001</v>
      </c>
      <c r="Q2822" s="282">
        <v>100</v>
      </c>
      <c r="R2822" s="281">
        <v>0.32400000000000001</v>
      </c>
      <c r="S2822" s="282">
        <v>100</v>
      </c>
      <c r="T2822" s="274" t="s">
        <v>220</v>
      </c>
      <c r="U2822" s="274">
        <v>2021</v>
      </c>
      <c r="V2822" s="961">
        <v>0.217</v>
      </c>
      <c r="W2822" s="935"/>
      <c r="X2822" s="919"/>
      <c r="Y2822" s="31">
        <f t="shared" si="172"/>
        <v>0</v>
      </c>
    </row>
    <row r="2823" spans="1:25" s="23" customFormat="1" ht="20.25" customHeight="1" x14ac:dyDescent="0.3">
      <c r="A2823" s="273">
        <v>2454</v>
      </c>
      <c r="B2823" s="274">
        <v>2198074</v>
      </c>
      <c r="C2823" s="810" t="s">
        <v>4138</v>
      </c>
      <c r="D2823" s="274" t="s">
        <v>4139</v>
      </c>
      <c r="E2823" s="355">
        <v>0.879</v>
      </c>
      <c r="F2823" s="277">
        <v>3</v>
      </c>
      <c r="G2823" s="278" t="s">
        <v>48</v>
      </c>
      <c r="H2823" s="279" t="str">
        <f t="shared" si="173"/>
        <v>6</v>
      </c>
      <c r="I2823" s="575">
        <v>1.149</v>
      </c>
      <c r="J2823" s="575">
        <v>1.149</v>
      </c>
      <c r="K2823" s="280"/>
      <c r="L2823" s="280"/>
      <c r="M2823" s="280"/>
      <c r="N2823" s="281">
        <v>1.149</v>
      </c>
      <c r="O2823" s="282">
        <v>100</v>
      </c>
      <c r="P2823" s="281">
        <v>1.149</v>
      </c>
      <c r="Q2823" s="282">
        <v>100</v>
      </c>
      <c r="R2823" s="281">
        <v>1.149</v>
      </c>
      <c r="S2823" s="282">
        <v>100</v>
      </c>
      <c r="T2823" s="274" t="s">
        <v>220</v>
      </c>
      <c r="U2823" s="274">
        <v>2021</v>
      </c>
      <c r="V2823" s="961">
        <v>0.879</v>
      </c>
      <c r="W2823" s="935"/>
      <c r="X2823" s="919"/>
      <c r="Y2823" s="31">
        <f t="shared" si="172"/>
        <v>0</v>
      </c>
    </row>
    <row r="2824" spans="1:25" s="23" customFormat="1" ht="20.25" customHeight="1" x14ac:dyDescent="0.3">
      <c r="A2824" s="273">
        <v>2455</v>
      </c>
      <c r="B2824" s="274">
        <v>2192416</v>
      </c>
      <c r="C2824" s="810" t="s">
        <v>4140</v>
      </c>
      <c r="D2824" s="274" t="s">
        <v>4141</v>
      </c>
      <c r="E2824" s="355">
        <v>0.22800000000000001</v>
      </c>
      <c r="F2824" s="277">
        <v>3</v>
      </c>
      <c r="G2824" s="278" t="s">
        <v>48</v>
      </c>
      <c r="H2824" s="279" t="str">
        <f t="shared" si="173"/>
        <v>6</v>
      </c>
      <c r="I2824" s="575">
        <v>0.311</v>
      </c>
      <c r="J2824" s="575">
        <v>0.311</v>
      </c>
      <c r="K2824" s="280"/>
      <c r="L2824" s="280"/>
      <c r="M2824" s="280"/>
      <c r="N2824" s="281">
        <v>0.311</v>
      </c>
      <c r="O2824" s="282">
        <v>100</v>
      </c>
      <c r="P2824" s="281">
        <v>0.311</v>
      </c>
      <c r="Q2824" s="282">
        <v>100</v>
      </c>
      <c r="R2824" s="281">
        <v>0.311</v>
      </c>
      <c r="S2824" s="282">
        <v>100</v>
      </c>
      <c r="T2824" s="274" t="s">
        <v>220</v>
      </c>
      <c r="U2824" s="274">
        <v>2021</v>
      </c>
      <c r="V2824" s="961">
        <v>0.22800000000000001</v>
      </c>
      <c r="W2824" s="935"/>
      <c r="X2824" s="919"/>
      <c r="Y2824" s="31">
        <f t="shared" si="172"/>
        <v>0</v>
      </c>
    </row>
    <row r="2825" spans="1:25" s="23" customFormat="1" ht="20.25" customHeight="1" x14ac:dyDescent="0.3">
      <c r="A2825" s="273">
        <v>2456</v>
      </c>
      <c r="B2825" s="274">
        <v>2200115</v>
      </c>
      <c r="C2825" s="810" t="s">
        <v>4142</v>
      </c>
      <c r="D2825" s="274" t="s">
        <v>4143</v>
      </c>
      <c r="E2825" s="355">
        <v>0.997</v>
      </c>
      <c r="F2825" s="277">
        <v>3</v>
      </c>
      <c r="G2825" s="278" t="s">
        <v>48</v>
      </c>
      <c r="H2825" s="279" t="str">
        <f t="shared" si="173"/>
        <v>6</v>
      </c>
      <c r="I2825" s="575">
        <v>0.84</v>
      </c>
      <c r="J2825" s="575">
        <v>0.84</v>
      </c>
      <c r="K2825" s="280"/>
      <c r="L2825" s="280"/>
      <c r="M2825" s="280"/>
      <c r="N2825" s="281">
        <v>0.84</v>
      </c>
      <c r="O2825" s="282">
        <v>100</v>
      </c>
      <c r="P2825" s="281">
        <v>0.84</v>
      </c>
      <c r="Q2825" s="282">
        <v>100</v>
      </c>
      <c r="R2825" s="281">
        <v>0.84</v>
      </c>
      <c r="S2825" s="282">
        <v>100</v>
      </c>
      <c r="T2825" s="274" t="s">
        <v>220</v>
      </c>
      <c r="U2825" s="274">
        <v>2021</v>
      </c>
      <c r="V2825" s="961">
        <v>0.997</v>
      </c>
      <c r="W2825" s="935"/>
      <c r="X2825" s="919"/>
      <c r="Y2825" s="31">
        <f t="shared" si="172"/>
        <v>0</v>
      </c>
    </row>
    <row r="2826" spans="1:25" s="23" customFormat="1" ht="20.25" customHeight="1" x14ac:dyDescent="0.3">
      <c r="A2826" s="273">
        <v>2457</v>
      </c>
      <c r="B2826" s="274">
        <v>2201245</v>
      </c>
      <c r="C2826" s="810" t="s">
        <v>4144</v>
      </c>
      <c r="D2826" s="274" t="s">
        <v>4145</v>
      </c>
      <c r="E2826" s="355">
        <v>0.216</v>
      </c>
      <c r="F2826" s="277">
        <v>3</v>
      </c>
      <c r="G2826" s="278" t="s">
        <v>48</v>
      </c>
      <c r="H2826" s="279" t="str">
        <f t="shared" si="173"/>
        <v>6</v>
      </c>
      <c r="I2826" s="575">
        <v>0.30499999999999999</v>
      </c>
      <c r="J2826" s="575">
        <v>0.30499999999999999</v>
      </c>
      <c r="K2826" s="280"/>
      <c r="L2826" s="280"/>
      <c r="M2826" s="280"/>
      <c r="N2826" s="281">
        <v>0.30499999999999999</v>
      </c>
      <c r="O2826" s="282">
        <v>100</v>
      </c>
      <c r="P2826" s="281">
        <v>0.30499999999999999</v>
      </c>
      <c r="Q2826" s="282">
        <v>100</v>
      </c>
      <c r="R2826" s="281">
        <v>0.30499999999999999</v>
      </c>
      <c r="S2826" s="282">
        <v>100</v>
      </c>
      <c r="T2826" s="274" t="s">
        <v>220</v>
      </c>
      <c r="U2826" s="274">
        <v>2021</v>
      </c>
      <c r="V2826" s="961">
        <v>0.216</v>
      </c>
      <c r="W2826" s="935"/>
      <c r="X2826" s="919"/>
      <c r="Y2826" s="31">
        <f t="shared" si="172"/>
        <v>0</v>
      </c>
    </row>
    <row r="2827" spans="1:25" s="23" customFormat="1" ht="20.25" customHeight="1" x14ac:dyDescent="0.3">
      <c r="A2827" s="273">
        <v>2458</v>
      </c>
      <c r="B2827" s="274">
        <v>2194127</v>
      </c>
      <c r="C2827" s="810" t="s">
        <v>4146</v>
      </c>
      <c r="D2827" s="274" t="s">
        <v>4147</v>
      </c>
      <c r="E2827" s="355">
        <v>0.36899999999999999</v>
      </c>
      <c r="F2827" s="277">
        <v>3</v>
      </c>
      <c r="G2827" s="278" t="s">
        <v>48</v>
      </c>
      <c r="H2827" s="279" t="str">
        <f t="shared" si="173"/>
        <v>6</v>
      </c>
      <c r="I2827" s="575">
        <v>0.35599999999999998</v>
      </c>
      <c r="J2827" s="575">
        <v>0.35599999999999998</v>
      </c>
      <c r="K2827" s="280"/>
      <c r="L2827" s="280"/>
      <c r="M2827" s="280"/>
      <c r="N2827" s="281">
        <v>0.35599999999999998</v>
      </c>
      <c r="O2827" s="282">
        <v>100</v>
      </c>
      <c r="P2827" s="281">
        <v>0.35599999999999998</v>
      </c>
      <c r="Q2827" s="282">
        <v>100</v>
      </c>
      <c r="R2827" s="281">
        <v>0.35599999999999998</v>
      </c>
      <c r="S2827" s="282">
        <v>100</v>
      </c>
      <c r="T2827" s="274" t="s">
        <v>220</v>
      </c>
      <c r="U2827" s="274">
        <v>2021</v>
      </c>
      <c r="V2827" s="961">
        <v>0.36899999999999999</v>
      </c>
      <c r="W2827" s="935"/>
      <c r="X2827" s="919"/>
      <c r="Y2827" s="31">
        <f t="shared" si="172"/>
        <v>0</v>
      </c>
    </row>
    <row r="2828" spans="1:25" s="23" customFormat="1" ht="20.25" customHeight="1" x14ac:dyDescent="0.3">
      <c r="A2828" s="273">
        <v>2459</v>
      </c>
      <c r="B2828" s="274">
        <v>2196355</v>
      </c>
      <c r="C2828" s="810" t="s">
        <v>4148</v>
      </c>
      <c r="D2828" s="274" t="s">
        <v>4149</v>
      </c>
      <c r="E2828" s="355">
        <v>0.16400000000000001</v>
      </c>
      <c r="F2828" s="277">
        <v>3</v>
      </c>
      <c r="G2828" s="278" t="s">
        <v>48</v>
      </c>
      <c r="H2828" s="279" t="str">
        <f t="shared" si="173"/>
        <v>6</v>
      </c>
      <c r="I2828" s="575">
        <v>0.215</v>
      </c>
      <c r="J2828" s="575">
        <v>0.215</v>
      </c>
      <c r="K2828" s="280"/>
      <c r="L2828" s="280"/>
      <c r="M2828" s="280"/>
      <c r="N2828" s="281">
        <v>0.215</v>
      </c>
      <c r="O2828" s="282">
        <v>100</v>
      </c>
      <c r="P2828" s="281">
        <v>0.215</v>
      </c>
      <c r="Q2828" s="282">
        <v>100</v>
      </c>
      <c r="R2828" s="281">
        <v>0.215</v>
      </c>
      <c r="S2828" s="282">
        <v>100</v>
      </c>
      <c r="T2828" s="274" t="s">
        <v>220</v>
      </c>
      <c r="U2828" s="274">
        <v>2021</v>
      </c>
      <c r="V2828" s="961">
        <v>0.16400000000000001</v>
      </c>
      <c r="W2828" s="935"/>
      <c r="X2828" s="919"/>
      <c r="Y2828" s="31">
        <f t="shared" si="172"/>
        <v>0</v>
      </c>
    </row>
    <row r="2829" spans="1:25" s="23" customFormat="1" ht="20.25" customHeight="1" x14ac:dyDescent="0.3">
      <c r="A2829" s="273">
        <v>2460</v>
      </c>
      <c r="B2829" s="274">
        <v>2194649</v>
      </c>
      <c r="C2829" s="810" t="s">
        <v>4150</v>
      </c>
      <c r="D2829" s="274" t="s">
        <v>4151</v>
      </c>
      <c r="E2829" s="355">
        <v>0.191</v>
      </c>
      <c r="F2829" s="277">
        <v>3</v>
      </c>
      <c r="G2829" s="278" t="s">
        <v>48</v>
      </c>
      <c r="H2829" s="279" t="str">
        <f t="shared" si="173"/>
        <v>6</v>
      </c>
      <c r="I2829" s="575">
        <v>0.253</v>
      </c>
      <c r="J2829" s="575">
        <v>0.253</v>
      </c>
      <c r="K2829" s="280"/>
      <c r="L2829" s="280"/>
      <c r="M2829" s="280"/>
      <c r="N2829" s="281">
        <v>0.253</v>
      </c>
      <c r="O2829" s="282">
        <v>100</v>
      </c>
      <c r="P2829" s="281">
        <v>0.253</v>
      </c>
      <c r="Q2829" s="282">
        <v>100</v>
      </c>
      <c r="R2829" s="281">
        <v>0.253</v>
      </c>
      <c r="S2829" s="282">
        <v>100</v>
      </c>
      <c r="T2829" s="274" t="s">
        <v>220</v>
      </c>
      <c r="U2829" s="274">
        <v>2021</v>
      </c>
      <c r="V2829" s="961">
        <v>0.191</v>
      </c>
      <c r="W2829" s="935"/>
      <c r="X2829" s="919"/>
      <c r="Y2829" s="31">
        <f t="shared" si="172"/>
        <v>0</v>
      </c>
    </row>
    <row r="2830" spans="1:25" s="23" customFormat="1" ht="20.25" customHeight="1" x14ac:dyDescent="0.3">
      <c r="A2830" s="273">
        <v>2461</v>
      </c>
      <c r="B2830" s="274">
        <v>2191619</v>
      </c>
      <c r="C2830" s="810" t="s">
        <v>4152</v>
      </c>
      <c r="D2830" s="274" t="s">
        <v>4153</v>
      </c>
      <c r="E2830" s="355">
        <v>0.25600000000000001</v>
      </c>
      <c r="F2830" s="277">
        <v>3</v>
      </c>
      <c r="G2830" s="278" t="s">
        <v>48</v>
      </c>
      <c r="H2830" s="279" t="str">
        <f t="shared" si="173"/>
        <v>6</v>
      </c>
      <c r="I2830" s="575">
        <v>0.33</v>
      </c>
      <c r="J2830" s="575">
        <v>0.33</v>
      </c>
      <c r="K2830" s="280"/>
      <c r="L2830" s="280"/>
      <c r="M2830" s="280"/>
      <c r="N2830" s="281">
        <v>0.33</v>
      </c>
      <c r="O2830" s="282">
        <v>100</v>
      </c>
      <c r="P2830" s="281">
        <v>0.33</v>
      </c>
      <c r="Q2830" s="282">
        <v>100</v>
      </c>
      <c r="R2830" s="281">
        <v>0.33</v>
      </c>
      <c r="S2830" s="282">
        <v>100</v>
      </c>
      <c r="T2830" s="274" t="s">
        <v>220</v>
      </c>
      <c r="U2830" s="274">
        <v>2021</v>
      </c>
      <c r="V2830" s="961">
        <v>0.25600000000000001</v>
      </c>
      <c r="W2830" s="935"/>
      <c r="X2830" s="919"/>
      <c r="Y2830" s="31">
        <f t="shared" si="172"/>
        <v>0</v>
      </c>
    </row>
    <row r="2831" spans="1:25" s="23" customFormat="1" ht="20.25" customHeight="1" x14ac:dyDescent="0.3">
      <c r="A2831" s="273">
        <v>2462</v>
      </c>
      <c r="B2831" s="274">
        <v>2192583</v>
      </c>
      <c r="C2831" s="810" t="s">
        <v>4154</v>
      </c>
      <c r="D2831" s="274" t="s">
        <v>4155</v>
      </c>
      <c r="E2831" s="623">
        <v>0.15</v>
      </c>
      <c r="F2831" s="277">
        <v>3</v>
      </c>
      <c r="G2831" s="278" t="s">
        <v>48</v>
      </c>
      <c r="H2831" s="279" t="str">
        <f t="shared" si="173"/>
        <v>6</v>
      </c>
      <c r="I2831" s="575">
        <v>0.20799999999999999</v>
      </c>
      <c r="J2831" s="575">
        <v>0.20799999999999999</v>
      </c>
      <c r="K2831" s="280"/>
      <c r="L2831" s="280"/>
      <c r="M2831" s="280"/>
      <c r="N2831" s="281">
        <v>0.20799999999999999</v>
      </c>
      <c r="O2831" s="282">
        <v>100</v>
      </c>
      <c r="P2831" s="281">
        <v>0.20799999999999999</v>
      </c>
      <c r="Q2831" s="282">
        <v>100</v>
      </c>
      <c r="R2831" s="281">
        <v>0.20799999999999999</v>
      </c>
      <c r="S2831" s="282">
        <v>100</v>
      </c>
      <c r="T2831" s="274" t="s">
        <v>220</v>
      </c>
      <c r="U2831" s="274">
        <v>2021</v>
      </c>
      <c r="V2831" s="960">
        <v>0.15</v>
      </c>
      <c r="W2831" s="935"/>
      <c r="X2831" s="919"/>
      <c r="Y2831" s="31">
        <f t="shared" si="172"/>
        <v>0</v>
      </c>
    </row>
    <row r="2832" spans="1:25" s="23" customFormat="1" ht="20.25" customHeight="1" x14ac:dyDescent="0.3">
      <c r="A2832" s="273">
        <v>2463</v>
      </c>
      <c r="B2832" s="274">
        <v>2203101</v>
      </c>
      <c r="C2832" s="810" t="s">
        <v>4156</v>
      </c>
      <c r="D2832" s="274" t="s">
        <v>4157</v>
      </c>
      <c r="E2832" s="355">
        <v>0.38900000000000001</v>
      </c>
      <c r="F2832" s="277">
        <v>3</v>
      </c>
      <c r="G2832" s="278" t="s">
        <v>48</v>
      </c>
      <c r="H2832" s="279" t="str">
        <f t="shared" si="173"/>
        <v>6</v>
      </c>
      <c r="I2832" s="575">
        <v>0.20799999999999999</v>
      </c>
      <c r="J2832" s="575">
        <v>0.20799999999999999</v>
      </c>
      <c r="K2832" s="280"/>
      <c r="L2832" s="280"/>
      <c r="M2832" s="280"/>
      <c r="N2832" s="281">
        <v>0.20799999999999999</v>
      </c>
      <c r="O2832" s="282">
        <v>100</v>
      </c>
      <c r="P2832" s="281">
        <v>0.20799999999999999</v>
      </c>
      <c r="Q2832" s="282">
        <v>100</v>
      </c>
      <c r="R2832" s="281">
        <v>0.20799999999999999</v>
      </c>
      <c r="S2832" s="282">
        <v>100</v>
      </c>
      <c r="T2832" s="274" t="s">
        <v>220</v>
      </c>
      <c r="U2832" s="274">
        <v>2021</v>
      </c>
      <c r="V2832" s="961">
        <v>0.38900000000000001</v>
      </c>
      <c r="W2832" s="935"/>
      <c r="X2832" s="919"/>
      <c r="Y2832" s="31">
        <f t="shared" si="172"/>
        <v>0</v>
      </c>
    </row>
    <row r="2833" spans="1:25" s="23" customFormat="1" ht="20.25" customHeight="1" x14ac:dyDescent="0.3">
      <c r="A2833" s="273">
        <v>2464</v>
      </c>
      <c r="B2833" s="274">
        <v>2193239</v>
      </c>
      <c r="C2833" s="810" t="s">
        <v>4158</v>
      </c>
      <c r="D2833" s="274" t="s">
        <v>4159</v>
      </c>
      <c r="E2833" s="355">
        <v>1.056</v>
      </c>
      <c r="F2833" s="277">
        <v>3</v>
      </c>
      <c r="G2833" s="278" t="s">
        <v>48</v>
      </c>
      <c r="H2833" s="279" t="str">
        <f t="shared" si="173"/>
        <v>6</v>
      </c>
      <c r="I2833" s="575">
        <v>0.67900000000000005</v>
      </c>
      <c r="J2833" s="575">
        <v>0.67900000000000005</v>
      </c>
      <c r="K2833" s="280"/>
      <c r="L2833" s="280"/>
      <c r="M2833" s="280"/>
      <c r="N2833" s="281">
        <v>0.67900000000000005</v>
      </c>
      <c r="O2833" s="282">
        <v>100</v>
      </c>
      <c r="P2833" s="281">
        <v>0.67900000000000005</v>
      </c>
      <c r="Q2833" s="282">
        <v>100</v>
      </c>
      <c r="R2833" s="281">
        <v>0.67900000000000005</v>
      </c>
      <c r="S2833" s="282">
        <v>100</v>
      </c>
      <c r="T2833" s="274" t="s">
        <v>220</v>
      </c>
      <c r="U2833" s="274">
        <v>2021</v>
      </c>
      <c r="V2833" s="961">
        <v>1.056</v>
      </c>
      <c r="W2833" s="935"/>
      <c r="X2833" s="919"/>
      <c r="Y2833" s="31">
        <f t="shared" si="172"/>
        <v>0</v>
      </c>
    </row>
    <row r="2834" spans="1:25" s="23" customFormat="1" ht="20.25" customHeight="1" x14ac:dyDescent="0.3">
      <c r="A2834" s="273">
        <v>2465</v>
      </c>
      <c r="B2834" s="274">
        <v>2191559</v>
      </c>
      <c r="C2834" s="810" t="s">
        <v>4160</v>
      </c>
      <c r="D2834" s="274" t="s">
        <v>4161</v>
      </c>
      <c r="E2834" s="355">
        <v>0.95199999999999996</v>
      </c>
      <c r="F2834" s="277">
        <v>3</v>
      </c>
      <c r="G2834" s="278" t="s">
        <v>48</v>
      </c>
      <c r="H2834" s="279" t="str">
        <f t="shared" si="173"/>
        <v>6</v>
      </c>
      <c r="I2834" s="575">
        <v>0.47899999999999998</v>
      </c>
      <c r="J2834" s="575">
        <v>0.47899999999999998</v>
      </c>
      <c r="K2834" s="280"/>
      <c r="L2834" s="280"/>
      <c r="M2834" s="280"/>
      <c r="N2834" s="281">
        <v>0.47899999999999998</v>
      </c>
      <c r="O2834" s="282">
        <v>100</v>
      </c>
      <c r="P2834" s="281">
        <v>0.47899999999999998</v>
      </c>
      <c r="Q2834" s="282">
        <v>100</v>
      </c>
      <c r="R2834" s="281">
        <v>0.47899999999999998</v>
      </c>
      <c r="S2834" s="282">
        <v>100</v>
      </c>
      <c r="T2834" s="274" t="s">
        <v>220</v>
      </c>
      <c r="U2834" s="274">
        <v>2021</v>
      </c>
      <c r="V2834" s="961">
        <v>0.95199999999999996</v>
      </c>
      <c r="W2834" s="935"/>
      <c r="X2834" s="919"/>
      <c r="Y2834" s="31">
        <f t="shared" si="172"/>
        <v>0</v>
      </c>
    </row>
    <row r="2835" spans="1:25" s="23" customFormat="1" ht="20.25" customHeight="1" x14ac:dyDescent="0.3">
      <c r="A2835" s="273">
        <v>2466</v>
      </c>
      <c r="B2835" s="274">
        <v>2200708</v>
      </c>
      <c r="C2835" s="810" t="s">
        <v>4162</v>
      </c>
      <c r="D2835" s="274" t="s">
        <v>4163</v>
      </c>
      <c r="E2835" s="355">
        <v>0.48399999999999999</v>
      </c>
      <c r="F2835" s="277">
        <v>3</v>
      </c>
      <c r="G2835" s="278" t="s">
        <v>48</v>
      </c>
      <c r="H2835" s="279" t="str">
        <f t="shared" si="173"/>
        <v>6</v>
      </c>
      <c r="I2835" s="575">
        <v>0.84099999999999997</v>
      </c>
      <c r="J2835" s="575">
        <v>0.84099999999999997</v>
      </c>
      <c r="K2835" s="280"/>
      <c r="L2835" s="280"/>
      <c r="M2835" s="280"/>
      <c r="N2835" s="281">
        <v>0.84099999999999997</v>
      </c>
      <c r="O2835" s="282">
        <v>100</v>
      </c>
      <c r="P2835" s="281">
        <v>0.84099999999999997</v>
      </c>
      <c r="Q2835" s="282">
        <v>100</v>
      </c>
      <c r="R2835" s="281">
        <v>0.84099999999999997</v>
      </c>
      <c r="S2835" s="282">
        <v>100</v>
      </c>
      <c r="T2835" s="274" t="s">
        <v>220</v>
      </c>
      <c r="U2835" s="274">
        <v>2021</v>
      </c>
      <c r="V2835" s="961">
        <v>0.48399999999999999</v>
      </c>
      <c r="W2835" s="935"/>
      <c r="X2835" s="919"/>
      <c r="Y2835" s="31">
        <f t="shared" si="172"/>
        <v>0</v>
      </c>
    </row>
    <row r="2836" spans="1:25" s="23" customFormat="1" ht="20.25" customHeight="1" x14ac:dyDescent="0.3">
      <c r="A2836" s="273">
        <v>2467</v>
      </c>
      <c r="B2836" s="274">
        <v>2203166</v>
      </c>
      <c r="C2836" s="810" t="s">
        <v>4164</v>
      </c>
      <c r="D2836" s="274" t="s">
        <v>483</v>
      </c>
      <c r="E2836" s="355">
        <v>1.1539999999999999</v>
      </c>
      <c r="F2836" s="277">
        <v>3</v>
      </c>
      <c r="G2836" s="278" t="s">
        <v>48</v>
      </c>
      <c r="H2836" s="279" t="str">
        <f t="shared" si="173"/>
        <v>6</v>
      </c>
      <c r="I2836" s="575">
        <v>1.498</v>
      </c>
      <c r="J2836" s="575">
        <v>1.498</v>
      </c>
      <c r="K2836" s="280"/>
      <c r="L2836" s="280"/>
      <c r="M2836" s="280"/>
      <c r="N2836" s="281">
        <v>1.498</v>
      </c>
      <c r="O2836" s="282">
        <v>100</v>
      </c>
      <c r="P2836" s="281">
        <v>1.498</v>
      </c>
      <c r="Q2836" s="282">
        <v>100</v>
      </c>
      <c r="R2836" s="281">
        <v>1.498</v>
      </c>
      <c r="S2836" s="282">
        <v>100</v>
      </c>
      <c r="T2836" s="274" t="s">
        <v>220</v>
      </c>
      <c r="U2836" s="274">
        <v>2021</v>
      </c>
      <c r="V2836" s="961">
        <v>1.1539999999999999</v>
      </c>
      <c r="W2836" s="935"/>
      <c r="X2836" s="919"/>
      <c r="Y2836" s="31">
        <f t="shared" si="172"/>
        <v>0</v>
      </c>
    </row>
    <row r="2837" spans="1:25" s="23" customFormat="1" ht="20.25" customHeight="1" x14ac:dyDescent="0.3">
      <c r="A2837" s="273">
        <v>2468</v>
      </c>
      <c r="B2837" s="274">
        <v>2190540</v>
      </c>
      <c r="C2837" s="810" t="s">
        <v>4165</v>
      </c>
      <c r="D2837" s="274" t="s">
        <v>3341</v>
      </c>
      <c r="E2837" s="355">
        <v>0.502</v>
      </c>
      <c r="F2837" s="277">
        <v>3</v>
      </c>
      <c r="G2837" s="278" t="s">
        <v>48</v>
      </c>
      <c r="H2837" s="279" t="str">
        <f t="shared" si="173"/>
        <v>6</v>
      </c>
      <c r="I2837" s="575">
        <v>0.51</v>
      </c>
      <c r="J2837" s="575">
        <v>0.51</v>
      </c>
      <c r="K2837" s="280"/>
      <c r="L2837" s="280"/>
      <c r="M2837" s="280"/>
      <c r="N2837" s="281">
        <v>0.51</v>
      </c>
      <c r="O2837" s="282">
        <v>100</v>
      </c>
      <c r="P2837" s="281">
        <v>0.51</v>
      </c>
      <c r="Q2837" s="282">
        <v>100</v>
      </c>
      <c r="R2837" s="281">
        <v>0.51</v>
      </c>
      <c r="S2837" s="282">
        <v>100</v>
      </c>
      <c r="T2837" s="274" t="s">
        <v>220</v>
      </c>
      <c r="U2837" s="274">
        <v>2021</v>
      </c>
      <c r="V2837" s="961">
        <v>0.502</v>
      </c>
      <c r="W2837" s="935"/>
      <c r="X2837" s="919"/>
      <c r="Y2837" s="31">
        <f t="shared" ref="Y2837:Y2900" si="175">E2837-V2837-W2837-X2837</f>
        <v>0</v>
      </c>
    </row>
    <row r="2838" spans="1:25" s="23" customFormat="1" ht="20.25" customHeight="1" x14ac:dyDescent="0.3">
      <c r="A2838" s="273">
        <v>2469</v>
      </c>
      <c r="B2838" s="274">
        <v>2196808</v>
      </c>
      <c r="C2838" s="810" t="s">
        <v>4166</v>
      </c>
      <c r="D2838" s="274" t="s">
        <v>4167</v>
      </c>
      <c r="E2838" s="355">
        <v>0.57799999999999996</v>
      </c>
      <c r="F2838" s="277">
        <v>3</v>
      </c>
      <c r="G2838" s="278" t="s">
        <v>48</v>
      </c>
      <c r="H2838" s="279" t="str">
        <f t="shared" si="173"/>
        <v>6</v>
      </c>
      <c r="I2838" s="575">
        <v>0.66</v>
      </c>
      <c r="J2838" s="575">
        <v>0.66</v>
      </c>
      <c r="K2838" s="280"/>
      <c r="L2838" s="280"/>
      <c r="M2838" s="280"/>
      <c r="N2838" s="281">
        <v>0.66</v>
      </c>
      <c r="O2838" s="282">
        <v>100</v>
      </c>
      <c r="P2838" s="281">
        <v>0.66</v>
      </c>
      <c r="Q2838" s="282">
        <v>100</v>
      </c>
      <c r="R2838" s="281">
        <v>0.66</v>
      </c>
      <c r="S2838" s="282">
        <v>100</v>
      </c>
      <c r="T2838" s="274" t="s">
        <v>220</v>
      </c>
      <c r="U2838" s="274">
        <v>2021</v>
      </c>
      <c r="V2838" s="961">
        <v>0.57799999999999996</v>
      </c>
      <c r="W2838" s="935"/>
      <c r="X2838" s="919"/>
      <c r="Y2838" s="31">
        <f t="shared" si="175"/>
        <v>0</v>
      </c>
    </row>
    <row r="2839" spans="1:25" s="23" customFormat="1" ht="20.25" customHeight="1" x14ac:dyDescent="0.3">
      <c r="A2839" s="273">
        <v>2470</v>
      </c>
      <c r="B2839" s="274">
        <v>2203012</v>
      </c>
      <c r="C2839" s="810" t="s">
        <v>4168</v>
      </c>
      <c r="D2839" s="274" t="s">
        <v>4169</v>
      </c>
      <c r="E2839" s="355">
        <v>0.71299999999999997</v>
      </c>
      <c r="F2839" s="277">
        <v>3</v>
      </c>
      <c r="G2839" s="278" t="s">
        <v>48</v>
      </c>
      <c r="H2839" s="279" t="str">
        <f t="shared" si="173"/>
        <v>6</v>
      </c>
      <c r="I2839" s="575">
        <v>0.90700000000000003</v>
      </c>
      <c r="J2839" s="575">
        <v>0.90700000000000003</v>
      </c>
      <c r="K2839" s="280"/>
      <c r="L2839" s="280"/>
      <c r="M2839" s="280"/>
      <c r="N2839" s="281">
        <v>0.90700000000000003</v>
      </c>
      <c r="O2839" s="282">
        <v>100</v>
      </c>
      <c r="P2839" s="281">
        <v>0.90700000000000003</v>
      </c>
      <c r="Q2839" s="282">
        <v>100</v>
      </c>
      <c r="R2839" s="281">
        <v>0.90700000000000003</v>
      </c>
      <c r="S2839" s="282">
        <v>100</v>
      </c>
      <c r="T2839" s="274" t="s">
        <v>220</v>
      </c>
      <c r="U2839" s="274">
        <v>2021</v>
      </c>
      <c r="V2839" s="961">
        <v>0.71299999999999997</v>
      </c>
      <c r="W2839" s="935"/>
      <c r="X2839" s="919"/>
      <c r="Y2839" s="31">
        <f t="shared" si="175"/>
        <v>0</v>
      </c>
    </row>
    <row r="2840" spans="1:25" s="23" customFormat="1" ht="20.25" customHeight="1" x14ac:dyDescent="0.3">
      <c r="A2840" s="273">
        <v>2471</v>
      </c>
      <c r="B2840" s="274">
        <v>2195420</v>
      </c>
      <c r="C2840" s="810" t="s">
        <v>4170</v>
      </c>
      <c r="D2840" s="274" t="s">
        <v>4171</v>
      </c>
      <c r="E2840" s="355">
        <v>1.026</v>
      </c>
      <c r="F2840" s="277">
        <v>3</v>
      </c>
      <c r="G2840" s="278" t="s">
        <v>48</v>
      </c>
      <c r="H2840" s="279" t="str">
        <f t="shared" si="173"/>
        <v>6</v>
      </c>
      <c r="I2840" s="575">
        <v>0.877</v>
      </c>
      <c r="J2840" s="575">
        <v>0.877</v>
      </c>
      <c r="K2840" s="280"/>
      <c r="L2840" s="280"/>
      <c r="M2840" s="280"/>
      <c r="N2840" s="281">
        <v>0.877</v>
      </c>
      <c r="O2840" s="282">
        <v>100</v>
      </c>
      <c r="P2840" s="281">
        <v>0.877</v>
      </c>
      <c r="Q2840" s="282">
        <v>100</v>
      </c>
      <c r="R2840" s="281">
        <v>0.877</v>
      </c>
      <c r="S2840" s="282">
        <v>100</v>
      </c>
      <c r="T2840" s="274" t="s">
        <v>220</v>
      </c>
      <c r="U2840" s="274">
        <v>2021</v>
      </c>
      <c r="V2840" s="961">
        <v>1.026</v>
      </c>
      <c r="W2840" s="935"/>
      <c r="X2840" s="919"/>
      <c r="Y2840" s="31">
        <f t="shared" si="175"/>
        <v>0</v>
      </c>
    </row>
    <row r="2841" spans="1:25" s="23" customFormat="1" ht="20.25" customHeight="1" x14ac:dyDescent="0.3">
      <c r="A2841" s="273">
        <v>2472</v>
      </c>
      <c r="B2841" s="274">
        <v>2193718</v>
      </c>
      <c r="C2841" s="810" t="s">
        <v>4172</v>
      </c>
      <c r="D2841" s="274" t="s">
        <v>4173</v>
      </c>
      <c r="E2841" s="355">
        <v>1.867</v>
      </c>
      <c r="F2841" s="277">
        <v>3</v>
      </c>
      <c r="G2841" s="278" t="s">
        <v>48</v>
      </c>
      <c r="H2841" s="279" t="str">
        <f t="shared" si="173"/>
        <v>6</v>
      </c>
      <c r="I2841" s="575">
        <v>0.72499999999999998</v>
      </c>
      <c r="J2841" s="575">
        <v>0.72499999999999998</v>
      </c>
      <c r="K2841" s="280"/>
      <c r="L2841" s="280"/>
      <c r="M2841" s="280"/>
      <c r="N2841" s="281">
        <v>0.72499999999999998</v>
      </c>
      <c r="O2841" s="282">
        <v>100</v>
      </c>
      <c r="P2841" s="281">
        <v>0.72499999999999998</v>
      </c>
      <c r="Q2841" s="282">
        <v>100</v>
      </c>
      <c r="R2841" s="281">
        <v>0.72499999999999998</v>
      </c>
      <c r="S2841" s="282">
        <v>100</v>
      </c>
      <c r="T2841" s="274" t="s">
        <v>220</v>
      </c>
      <c r="U2841" s="274">
        <v>2021</v>
      </c>
      <c r="V2841" s="961">
        <v>1.867</v>
      </c>
      <c r="W2841" s="935"/>
      <c r="X2841" s="919"/>
      <c r="Y2841" s="31">
        <f t="shared" si="175"/>
        <v>0</v>
      </c>
    </row>
    <row r="2842" spans="1:25" s="23" customFormat="1" ht="20.25" customHeight="1" x14ac:dyDescent="0.3">
      <c r="A2842" s="273">
        <v>2473</v>
      </c>
      <c r="B2842" s="274">
        <v>2197829</v>
      </c>
      <c r="C2842" s="810" t="s">
        <v>4174</v>
      </c>
      <c r="D2842" s="274" t="s">
        <v>4175</v>
      </c>
      <c r="E2842" s="355">
        <v>0.254</v>
      </c>
      <c r="F2842" s="277">
        <v>3</v>
      </c>
      <c r="G2842" s="278" t="s">
        <v>48</v>
      </c>
      <c r="H2842" s="279" t="str">
        <f t="shared" si="173"/>
        <v>6</v>
      </c>
      <c r="I2842" s="575">
        <v>0.34300000000000003</v>
      </c>
      <c r="J2842" s="575">
        <v>0.34300000000000003</v>
      </c>
      <c r="K2842" s="280"/>
      <c r="L2842" s="280"/>
      <c r="M2842" s="280"/>
      <c r="N2842" s="281">
        <v>0.34300000000000003</v>
      </c>
      <c r="O2842" s="282">
        <v>100</v>
      </c>
      <c r="P2842" s="281">
        <v>0.34300000000000003</v>
      </c>
      <c r="Q2842" s="282">
        <v>100</v>
      </c>
      <c r="R2842" s="281">
        <v>0.34300000000000003</v>
      </c>
      <c r="S2842" s="282">
        <v>100</v>
      </c>
      <c r="T2842" s="274" t="s">
        <v>220</v>
      </c>
      <c r="U2842" s="274">
        <v>2021</v>
      </c>
      <c r="V2842" s="961">
        <v>0.254</v>
      </c>
      <c r="W2842" s="935"/>
      <c r="X2842" s="919"/>
      <c r="Y2842" s="31">
        <f t="shared" si="175"/>
        <v>0</v>
      </c>
    </row>
    <row r="2843" spans="1:25" s="23" customFormat="1" ht="20.25" customHeight="1" x14ac:dyDescent="0.3">
      <c r="A2843" s="273">
        <v>2474</v>
      </c>
      <c r="B2843" s="274">
        <v>2198723</v>
      </c>
      <c r="C2843" s="810" t="s">
        <v>4176</v>
      </c>
      <c r="D2843" s="274" t="s">
        <v>4177</v>
      </c>
      <c r="E2843" s="355">
        <v>0.28100000000000003</v>
      </c>
      <c r="F2843" s="277">
        <v>3</v>
      </c>
      <c r="G2843" s="278" t="s">
        <v>48</v>
      </c>
      <c r="H2843" s="279" t="str">
        <f t="shared" si="173"/>
        <v>6</v>
      </c>
      <c r="I2843" s="575">
        <v>0.30399999999999999</v>
      </c>
      <c r="J2843" s="575">
        <v>0.30399999999999999</v>
      </c>
      <c r="K2843" s="280"/>
      <c r="L2843" s="280"/>
      <c r="M2843" s="280"/>
      <c r="N2843" s="281">
        <v>0.30399999999999999</v>
      </c>
      <c r="O2843" s="282">
        <v>100</v>
      </c>
      <c r="P2843" s="281">
        <v>0.30399999999999999</v>
      </c>
      <c r="Q2843" s="282">
        <v>100</v>
      </c>
      <c r="R2843" s="281">
        <v>0.30399999999999999</v>
      </c>
      <c r="S2843" s="282">
        <v>100</v>
      </c>
      <c r="T2843" s="274" t="s">
        <v>220</v>
      </c>
      <c r="U2843" s="274">
        <v>2021</v>
      </c>
      <c r="V2843" s="961">
        <v>0.28100000000000003</v>
      </c>
      <c r="W2843" s="935"/>
      <c r="X2843" s="919"/>
      <c r="Y2843" s="31">
        <f t="shared" si="175"/>
        <v>0</v>
      </c>
    </row>
    <row r="2844" spans="1:25" s="23" customFormat="1" ht="20.25" customHeight="1" x14ac:dyDescent="0.3">
      <c r="A2844" s="273">
        <v>2475</v>
      </c>
      <c r="B2844" s="274">
        <v>2200871</v>
      </c>
      <c r="C2844" s="810" t="s">
        <v>4178</v>
      </c>
      <c r="D2844" s="274" t="s">
        <v>3491</v>
      </c>
      <c r="E2844" s="355">
        <v>0.46300000000000002</v>
      </c>
      <c r="F2844" s="277">
        <v>3</v>
      </c>
      <c r="G2844" s="278" t="s">
        <v>48</v>
      </c>
      <c r="H2844" s="279" t="str">
        <f t="shared" si="173"/>
        <v>6</v>
      </c>
      <c r="I2844" s="575">
        <v>0.57299999999999995</v>
      </c>
      <c r="J2844" s="575">
        <v>0.57299999999999995</v>
      </c>
      <c r="K2844" s="280"/>
      <c r="L2844" s="280"/>
      <c r="M2844" s="280"/>
      <c r="N2844" s="281">
        <v>0.57299999999999995</v>
      </c>
      <c r="O2844" s="282">
        <v>100</v>
      </c>
      <c r="P2844" s="281">
        <v>0.57299999999999995</v>
      </c>
      <c r="Q2844" s="282">
        <v>100</v>
      </c>
      <c r="R2844" s="281">
        <v>0.57299999999999995</v>
      </c>
      <c r="S2844" s="282">
        <v>100</v>
      </c>
      <c r="T2844" s="274" t="s">
        <v>220</v>
      </c>
      <c r="U2844" s="274">
        <v>2021</v>
      </c>
      <c r="V2844" s="961">
        <v>0.46300000000000002</v>
      </c>
      <c r="W2844" s="935"/>
      <c r="X2844" s="919"/>
      <c r="Y2844" s="31">
        <f t="shared" si="175"/>
        <v>0</v>
      </c>
    </row>
    <row r="2845" spans="1:25" s="23" customFormat="1" ht="20.25" customHeight="1" x14ac:dyDescent="0.3">
      <c r="A2845" s="273">
        <v>2476</v>
      </c>
      <c r="B2845" s="274">
        <v>2200195</v>
      </c>
      <c r="C2845" s="810" t="s">
        <v>4179</v>
      </c>
      <c r="D2845" s="274" t="s">
        <v>4180</v>
      </c>
      <c r="E2845" s="623">
        <v>0.64</v>
      </c>
      <c r="F2845" s="277">
        <v>3</v>
      </c>
      <c r="G2845" s="278" t="s">
        <v>48</v>
      </c>
      <c r="H2845" s="279" t="str">
        <f t="shared" si="173"/>
        <v>6</v>
      </c>
      <c r="I2845" s="575">
        <v>0.45700000000000002</v>
      </c>
      <c r="J2845" s="575">
        <v>0.45700000000000002</v>
      </c>
      <c r="K2845" s="280"/>
      <c r="L2845" s="280"/>
      <c r="M2845" s="280"/>
      <c r="N2845" s="281">
        <v>0.45700000000000002</v>
      </c>
      <c r="O2845" s="282">
        <v>100</v>
      </c>
      <c r="P2845" s="281">
        <v>0.45700000000000002</v>
      </c>
      <c r="Q2845" s="282">
        <v>100</v>
      </c>
      <c r="R2845" s="281">
        <v>0.45700000000000002</v>
      </c>
      <c r="S2845" s="282">
        <v>100</v>
      </c>
      <c r="T2845" s="274" t="s">
        <v>220</v>
      </c>
      <c r="U2845" s="274">
        <v>2021</v>
      </c>
      <c r="V2845" s="960">
        <v>0.64</v>
      </c>
      <c r="W2845" s="935"/>
      <c r="X2845" s="919"/>
      <c r="Y2845" s="31">
        <f t="shared" si="175"/>
        <v>0</v>
      </c>
    </row>
    <row r="2846" spans="1:25" s="23" customFormat="1" ht="20.25" customHeight="1" x14ac:dyDescent="0.3">
      <c r="A2846" s="273">
        <v>2477</v>
      </c>
      <c r="B2846" s="274"/>
      <c r="C2846" s="810" t="s">
        <v>4181</v>
      </c>
      <c r="D2846" s="274" t="s">
        <v>4182</v>
      </c>
      <c r="E2846" s="623">
        <v>2.54</v>
      </c>
      <c r="F2846" s="277">
        <v>3</v>
      </c>
      <c r="G2846" s="278" t="s">
        <v>48</v>
      </c>
      <c r="H2846" s="279" t="str">
        <f t="shared" si="173"/>
        <v>6</v>
      </c>
      <c r="I2846" s="575"/>
      <c r="J2846" s="575"/>
      <c r="K2846" s="280"/>
      <c r="L2846" s="280"/>
      <c r="M2846" s="280"/>
      <c r="N2846" s="281"/>
      <c r="O2846" s="282"/>
      <c r="P2846" s="281"/>
      <c r="Q2846" s="282"/>
      <c r="R2846" s="281"/>
      <c r="S2846" s="282"/>
      <c r="T2846" s="274"/>
      <c r="U2846" s="274"/>
      <c r="V2846" s="960">
        <v>2.54</v>
      </c>
      <c r="W2846" s="935"/>
      <c r="X2846" s="919"/>
      <c r="Y2846" s="31">
        <f t="shared" si="175"/>
        <v>0</v>
      </c>
    </row>
    <row r="2847" spans="1:25" s="23" customFormat="1" ht="20.25" customHeight="1" x14ac:dyDescent="0.3">
      <c r="A2847" s="273">
        <v>2478</v>
      </c>
      <c r="B2847" s="274"/>
      <c r="C2847" s="810" t="s">
        <v>4183</v>
      </c>
      <c r="D2847" s="274" t="s">
        <v>109</v>
      </c>
      <c r="E2847" s="355">
        <v>5.1559999999999997</v>
      </c>
      <c r="F2847" s="277">
        <v>6</v>
      </c>
      <c r="G2847" s="278" t="s">
        <v>39</v>
      </c>
      <c r="H2847" s="279" t="str">
        <f t="shared" si="173"/>
        <v>10</v>
      </c>
      <c r="I2847" s="575"/>
      <c r="J2847" s="575"/>
      <c r="K2847" s="280"/>
      <c r="L2847" s="280"/>
      <c r="M2847" s="280"/>
      <c r="N2847" s="281"/>
      <c r="O2847" s="282"/>
      <c r="P2847" s="281"/>
      <c r="Q2847" s="282"/>
      <c r="R2847" s="281"/>
      <c r="S2847" s="282"/>
      <c r="T2847" s="274"/>
      <c r="U2847" s="274"/>
      <c r="V2847" s="961">
        <v>5.1559999999999997</v>
      </c>
      <c r="W2847" s="935"/>
      <c r="X2847" s="919"/>
      <c r="Y2847" s="31">
        <f t="shared" si="175"/>
        <v>0</v>
      </c>
    </row>
    <row r="2848" spans="1:25" s="23" customFormat="1" ht="20.25" customHeight="1" x14ac:dyDescent="0.3">
      <c r="A2848" s="273">
        <v>2479</v>
      </c>
      <c r="B2848" s="274"/>
      <c r="C2848" s="810" t="s">
        <v>4184</v>
      </c>
      <c r="D2848" s="274" t="s">
        <v>4185</v>
      </c>
      <c r="E2848" s="355">
        <v>1.0009999999999999</v>
      </c>
      <c r="F2848" s="277">
        <v>3</v>
      </c>
      <c r="G2848" s="278" t="s">
        <v>48</v>
      </c>
      <c r="H2848" s="279" t="s">
        <v>103</v>
      </c>
      <c r="I2848" s="575"/>
      <c r="J2848" s="575"/>
      <c r="K2848" s="280"/>
      <c r="L2848" s="280"/>
      <c r="M2848" s="280"/>
      <c r="N2848" s="281"/>
      <c r="O2848" s="282"/>
      <c r="P2848" s="281"/>
      <c r="Q2848" s="282"/>
      <c r="R2848" s="281"/>
      <c r="S2848" s="282"/>
      <c r="T2848" s="274"/>
      <c r="U2848" s="274"/>
      <c r="V2848" s="961">
        <v>1.0009999999999999</v>
      </c>
      <c r="W2848" s="935"/>
      <c r="X2848" s="919"/>
      <c r="Y2848" s="31">
        <f t="shared" si="175"/>
        <v>0</v>
      </c>
    </row>
    <row r="2849" spans="1:25" s="23" customFormat="1" ht="20.25" customHeight="1" x14ac:dyDescent="0.3">
      <c r="A2849" s="273">
        <v>2480</v>
      </c>
      <c r="B2849" s="274"/>
      <c r="C2849" s="810" t="s">
        <v>4186</v>
      </c>
      <c r="D2849" s="274" t="s">
        <v>4187</v>
      </c>
      <c r="E2849" s="355">
        <v>0.379</v>
      </c>
      <c r="F2849" s="277">
        <v>3</v>
      </c>
      <c r="G2849" s="278" t="s">
        <v>48</v>
      </c>
      <c r="H2849" s="279" t="s">
        <v>103</v>
      </c>
      <c r="I2849" s="575"/>
      <c r="J2849" s="575"/>
      <c r="K2849" s="280"/>
      <c r="L2849" s="280"/>
      <c r="M2849" s="280"/>
      <c r="N2849" s="281"/>
      <c r="O2849" s="282"/>
      <c r="P2849" s="281"/>
      <c r="Q2849" s="282"/>
      <c r="R2849" s="281"/>
      <c r="S2849" s="282"/>
      <c r="T2849" s="274"/>
      <c r="U2849" s="274"/>
      <c r="V2849" s="961">
        <v>0.379</v>
      </c>
      <c r="W2849" s="935"/>
      <c r="X2849" s="919"/>
      <c r="Y2849" s="31">
        <f t="shared" si="175"/>
        <v>0</v>
      </c>
    </row>
    <row r="2850" spans="1:25" s="23" customFormat="1" ht="20.25" customHeight="1" x14ac:dyDescent="0.3">
      <c r="A2850" s="273">
        <v>2481</v>
      </c>
      <c r="B2850" s="274"/>
      <c r="C2850" s="810" t="s">
        <v>4188</v>
      </c>
      <c r="D2850" s="274" t="s">
        <v>675</v>
      </c>
      <c r="E2850" s="355">
        <v>0.59299999999999997</v>
      </c>
      <c r="F2850" s="277">
        <v>3</v>
      </c>
      <c r="G2850" s="278" t="s">
        <v>48</v>
      </c>
      <c r="H2850" s="279" t="s">
        <v>103</v>
      </c>
      <c r="I2850" s="575"/>
      <c r="J2850" s="575"/>
      <c r="K2850" s="280"/>
      <c r="L2850" s="280"/>
      <c r="M2850" s="280"/>
      <c r="N2850" s="281"/>
      <c r="O2850" s="282"/>
      <c r="P2850" s="281"/>
      <c r="Q2850" s="282"/>
      <c r="R2850" s="281"/>
      <c r="S2850" s="282"/>
      <c r="T2850" s="274"/>
      <c r="U2850" s="274"/>
      <c r="V2850" s="961">
        <v>0.59299999999999997</v>
      </c>
      <c r="W2850" s="935"/>
      <c r="X2850" s="919"/>
      <c r="Y2850" s="31">
        <f t="shared" si="175"/>
        <v>0</v>
      </c>
    </row>
    <row r="2851" spans="1:25" s="23" customFormat="1" ht="20.25" customHeight="1" x14ac:dyDescent="0.3">
      <c r="A2851" s="273">
        <v>2482</v>
      </c>
      <c r="B2851" s="274"/>
      <c r="C2851" s="810" t="s">
        <v>4189</v>
      </c>
      <c r="D2851" s="274" t="s">
        <v>461</v>
      </c>
      <c r="E2851" s="355">
        <v>0.14399999999999999</v>
      </c>
      <c r="F2851" s="277">
        <v>3</v>
      </c>
      <c r="G2851" s="278" t="s">
        <v>48</v>
      </c>
      <c r="H2851" s="279" t="str">
        <f t="shared" si="173"/>
        <v>6</v>
      </c>
      <c r="I2851" s="575">
        <v>0.50600000000000001</v>
      </c>
      <c r="J2851" s="575">
        <v>0.50600000000000001</v>
      </c>
      <c r="K2851" s="280"/>
      <c r="L2851" s="280"/>
      <c r="M2851" s="280"/>
      <c r="N2851" s="281">
        <v>0.50600000000000001</v>
      </c>
      <c r="O2851" s="282">
        <v>100</v>
      </c>
      <c r="P2851" s="281">
        <v>0.50600000000000001</v>
      </c>
      <c r="Q2851" s="282">
        <v>100</v>
      </c>
      <c r="R2851" s="281">
        <v>0.50600000000000001</v>
      </c>
      <c r="S2851" s="282">
        <v>100</v>
      </c>
      <c r="T2851" s="274" t="s">
        <v>220</v>
      </c>
      <c r="U2851" s="274">
        <v>2021</v>
      </c>
      <c r="V2851" s="961">
        <v>0.14399999999999999</v>
      </c>
      <c r="W2851" s="935"/>
      <c r="X2851" s="919"/>
      <c r="Y2851" s="31">
        <f t="shared" si="175"/>
        <v>0</v>
      </c>
    </row>
    <row r="2852" spans="1:25" s="23" customFormat="1" ht="20.25" customHeight="1" x14ac:dyDescent="0.3">
      <c r="A2852" s="273">
        <v>2483</v>
      </c>
      <c r="B2852" s="274"/>
      <c r="C2852" s="810" t="s">
        <v>4190</v>
      </c>
      <c r="D2852" s="274" t="s">
        <v>555</v>
      </c>
      <c r="E2852" s="355">
        <v>0.20499999999999999</v>
      </c>
      <c r="F2852" s="277">
        <v>3</v>
      </c>
      <c r="G2852" s="278" t="s">
        <v>48</v>
      </c>
      <c r="H2852" s="279" t="str">
        <f t="shared" si="173"/>
        <v>6</v>
      </c>
      <c r="I2852" s="575">
        <v>0.161</v>
      </c>
      <c r="J2852" s="575">
        <v>0.161</v>
      </c>
      <c r="K2852" s="280"/>
      <c r="L2852" s="280"/>
      <c r="M2852" s="280"/>
      <c r="N2852" s="281">
        <v>0.161</v>
      </c>
      <c r="O2852" s="282">
        <v>100</v>
      </c>
      <c r="P2852" s="281">
        <v>0.161</v>
      </c>
      <c r="Q2852" s="282">
        <v>100</v>
      </c>
      <c r="R2852" s="281">
        <v>0.161</v>
      </c>
      <c r="S2852" s="282">
        <v>100</v>
      </c>
      <c r="T2852" s="274" t="s">
        <v>220</v>
      </c>
      <c r="U2852" s="274">
        <v>2021</v>
      </c>
      <c r="V2852" s="961">
        <v>0.20499999999999999</v>
      </c>
      <c r="W2852" s="935"/>
      <c r="X2852" s="919"/>
      <c r="Y2852" s="31">
        <f t="shared" si="175"/>
        <v>0</v>
      </c>
    </row>
    <row r="2853" spans="1:25" s="23" customFormat="1" ht="20.25" customHeight="1" x14ac:dyDescent="0.3">
      <c r="A2853" s="273">
        <v>2484</v>
      </c>
      <c r="B2853" s="274"/>
      <c r="C2853" s="810" t="s">
        <v>4191</v>
      </c>
      <c r="D2853" s="274" t="s">
        <v>557</v>
      </c>
      <c r="E2853" s="355">
        <v>0.502</v>
      </c>
      <c r="F2853" s="277">
        <v>3</v>
      </c>
      <c r="G2853" s="278" t="s">
        <v>48</v>
      </c>
      <c r="H2853" s="279" t="str">
        <f t="shared" si="173"/>
        <v>6</v>
      </c>
      <c r="I2853" s="575">
        <v>0.14799999999999999</v>
      </c>
      <c r="J2853" s="575">
        <v>0.14799999999999999</v>
      </c>
      <c r="K2853" s="280"/>
      <c r="L2853" s="280"/>
      <c r="M2853" s="280"/>
      <c r="N2853" s="281">
        <v>0.14799999999999999</v>
      </c>
      <c r="O2853" s="282">
        <v>100</v>
      </c>
      <c r="P2853" s="281">
        <v>0.14799999999999999</v>
      </c>
      <c r="Q2853" s="282">
        <v>100</v>
      </c>
      <c r="R2853" s="281">
        <v>0.14799999999999999</v>
      </c>
      <c r="S2853" s="282">
        <v>100</v>
      </c>
      <c r="T2853" s="274" t="s">
        <v>220</v>
      </c>
      <c r="U2853" s="274">
        <v>2021</v>
      </c>
      <c r="V2853" s="961">
        <v>0.502</v>
      </c>
      <c r="W2853" s="935"/>
      <c r="X2853" s="919"/>
      <c r="Y2853" s="31">
        <f t="shared" si="175"/>
        <v>0</v>
      </c>
    </row>
    <row r="2854" spans="1:25" s="23" customFormat="1" ht="20.25" customHeight="1" x14ac:dyDescent="0.3">
      <c r="A2854" s="273">
        <v>2485</v>
      </c>
      <c r="B2854" s="274"/>
      <c r="C2854" s="810" t="s">
        <v>4192</v>
      </c>
      <c r="D2854" s="275" t="s">
        <v>4122</v>
      </c>
      <c r="E2854" s="580">
        <f t="shared" ref="E2854:E2860" si="176">V2854+W2854+X2854</f>
        <v>0.08</v>
      </c>
      <c r="F2854" s="277">
        <v>3</v>
      </c>
      <c r="G2854" s="278" t="s">
        <v>48</v>
      </c>
      <c r="H2854" s="577">
        <v>6</v>
      </c>
      <c r="I2854" s="575"/>
      <c r="J2854" s="575"/>
      <c r="K2854" s="280"/>
      <c r="L2854" s="280"/>
      <c r="M2854" s="280"/>
      <c r="N2854" s="281"/>
      <c r="O2854" s="282"/>
      <c r="P2854" s="281"/>
      <c r="Q2854" s="282"/>
      <c r="R2854" s="281"/>
      <c r="S2854" s="282"/>
      <c r="T2854" s="274"/>
      <c r="U2854" s="274"/>
      <c r="V2854" s="919"/>
      <c r="W2854" s="935"/>
      <c r="X2854" s="919">
        <v>0.08</v>
      </c>
      <c r="Y2854" s="31">
        <f t="shared" si="175"/>
        <v>0</v>
      </c>
    </row>
    <row r="2855" spans="1:25" s="23" customFormat="1" ht="20.25" customHeight="1" x14ac:dyDescent="0.3">
      <c r="A2855" s="273">
        <v>2486</v>
      </c>
      <c r="B2855" s="274"/>
      <c r="C2855" s="810" t="s">
        <v>4193</v>
      </c>
      <c r="D2855" s="275" t="s">
        <v>4194</v>
      </c>
      <c r="E2855" s="580">
        <f t="shared" si="176"/>
        <v>0.22</v>
      </c>
      <c r="F2855" s="277">
        <v>3</v>
      </c>
      <c r="G2855" s="278" t="s">
        <v>48</v>
      </c>
      <c r="H2855" s="577">
        <v>6</v>
      </c>
      <c r="I2855" s="575"/>
      <c r="J2855" s="575"/>
      <c r="K2855" s="280"/>
      <c r="L2855" s="280"/>
      <c r="M2855" s="280"/>
      <c r="N2855" s="281"/>
      <c r="O2855" s="282"/>
      <c r="P2855" s="281"/>
      <c r="Q2855" s="282"/>
      <c r="R2855" s="281"/>
      <c r="S2855" s="282"/>
      <c r="T2855" s="274"/>
      <c r="U2855" s="274"/>
      <c r="V2855" s="919"/>
      <c r="W2855" s="935"/>
      <c r="X2855" s="919">
        <v>0.22</v>
      </c>
      <c r="Y2855" s="31">
        <f t="shared" si="175"/>
        <v>0</v>
      </c>
    </row>
    <row r="2856" spans="1:25" s="23" customFormat="1" ht="20.25" customHeight="1" x14ac:dyDescent="0.3">
      <c r="A2856" s="273">
        <v>2487</v>
      </c>
      <c r="B2856" s="274"/>
      <c r="C2856" s="810" t="s">
        <v>4195</v>
      </c>
      <c r="D2856" s="275" t="s">
        <v>4196</v>
      </c>
      <c r="E2856" s="580">
        <f t="shared" si="176"/>
        <v>0.2</v>
      </c>
      <c r="F2856" s="277">
        <v>3</v>
      </c>
      <c r="G2856" s="278" t="s">
        <v>48</v>
      </c>
      <c r="H2856" s="577">
        <v>6</v>
      </c>
      <c r="I2856" s="575"/>
      <c r="J2856" s="575"/>
      <c r="K2856" s="280"/>
      <c r="L2856" s="280"/>
      <c r="M2856" s="280"/>
      <c r="N2856" s="281"/>
      <c r="O2856" s="282"/>
      <c r="P2856" s="281"/>
      <c r="Q2856" s="282"/>
      <c r="R2856" s="281"/>
      <c r="S2856" s="282"/>
      <c r="T2856" s="274"/>
      <c r="U2856" s="274"/>
      <c r="V2856" s="919"/>
      <c r="W2856" s="935"/>
      <c r="X2856" s="919">
        <v>0.2</v>
      </c>
      <c r="Y2856" s="31">
        <f t="shared" si="175"/>
        <v>0</v>
      </c>
    </row>
    <row r="2857" spans="1:25" s="23" customFormat="1" ht="20.25" customHeight="1" x14ac:dyDescent="0.3">
      <c r="A2857" s="273">
        <v>2488</v>
      </c>
      <c r="B2857" s="274"/>
      <c r="C2857" s="810" t="s">
        <v>4197</v>
      </c>
      <c r="D2857" s="275" t="s">
        <v>4198</v>
      </c>
      <c r="E2857" s="580">
        <f t="shared" si="176"/>
        <v>0.08</v>
      </c>
      <c r="F2857" s="277">
        <v>3</v>
      </c>
      <c r="G2857" s="278" t="s">
        <v>48</v>
      </c>
      <c r="H2857" s="577">
        <v>6</v>
      </c>
      <c r="I2857" s="575"/>
      <c r="J2857" s="575"/>
      <c r="K2857" s="280"/>
      <c r="L2857" s="280"/>
      <c r="M2857" s="280"/>
      <c r="N2857" s="281"/>
      <c r="O2857" s="282"/>
      <c r="P2857" s="281"/>
      <c r="Q2857" s="282"/>
      <c r="R2857" s="281"/>
      <c r="S2857" s="282"/>
      <c r="T2857" s="274"/>
      <c r="U2857" s="274"/>
      <c r="V2857" s="919"/>
      <c r="W2857" s="935"/>
      <c r="X2857" s="919">
        <v>0.08</v>
      </c>
      <c r="Y2857" s="31">
        <f t="shared" si="175"/>
        <v>0</v>
      </c>
    </row>
    <row r="2858" spans="1:25" s="23" customFormat="1" ht="20.25" customHeight="1" x14ac:dyDescent="0.3">
      <c r="A2858" s="273">
        <v>2489</v>
      </c>
      <c r="B2858" s="274"/>
      <c r="C2858" s="810" t="s">
        <v>4199</v>
      </c>
      <c r="D2858" s="275" t="s">
        <v>4200</v>
      </c>
      <c r="E2858" s="580">
        <f t="shared" si="176"/>
        <v>0.08</v>
      </c>
      <c r="F2858" s="277">
        <v>3</v>
      </c>
      <c r="G2858" s="278" t="s">
        <v>48</v>
      </c>
      <c r="H2858" s="577">
        <v>6</v>
      </c>
      <c r="I2858" s="575"/>
      <c r="J2858" s="575"/>
      <c r="K2858" s="280"/>
      <c r="L2858" s="280"/>
      <c r="M2858" s="280"/>
      <c r="N2858" s="281"/>
      <c r="O2858" s="282"/>
      <c r="P2858" s="281"/>
      <c r="Q2858" s="282"/>
      <c r="R2858" s="281"/>
      <c r="S2858" s="282"/>
      <c r="T2858" s="274"/>
      <c r="U2858" s="274"/>
      <c r="V2858" s="919"/>
      <c r="W2858" s="935"/>
      <c r="X2858" s="919">
        <v>0.08</v>
      </c>
      <c r="Y2858" s="31">
        <f t="shared" si="175"/>
        <v>0</v>
      </c>
    </row>
    <row r="2859" spans="1:25" s="23" customFormat="1" ht="20.25" customHeight="1" x14ac:dyDescent="0.3">
      <c r="A2859" s="273">
        <v>2490</v>
      </c>
      <c r="B2859" s="274"/>
      <c r="C2859" s="810" t="s">
        <v>4201</v>
      </c>
      <c r="D2859" s="275" t="s">
        <v>4202</v>
      </c>
      <c r="E2859" s="580">
        <f t="shared" si="176"/>
        <v>0.12</v>
      </c>
      <c r="F2859" s="277">
        <v>3</v>
      </c>
      <c r="G2859" s="278" t="s">
        <v>48</v>
      </c>
      <c r="H2859" s="577">
        <v>6</v>
      </c>
      <c r="I2859" s="575"/>
      <c r="J2859" s="575"/>
      <c r="K2859" s="280"/>
      <c r="L2859" s="280"/>
      <c r="M2859" s="280"/>
      <c r="N2859" s="281"/>
      <c r="O2859" s="282"/>
      <c r="P2859" s="281"/>
      <c r="Q2859" s="282"/>
      <c r="R2859" s="281"/>
      <c r="S2859" s="282"/>
      <c r="T2859" s="274"/>
      <c r="U2859" s="274"/>
      <c r="V2859" s="919"/>
      <c r="W2859" s="935"/>
      <c r="X2859" s="919">
        <v>0.12</v>
      </c>
      <c r="Y2859" s="31">
        <f t="shared" si="175"/>
        <v>0</v>
      </c>
    </row>
    <row r="2860" spans="1:25" s="23" customFormat="1" ht="20.25" customHeight="1" x14ac:dyDescent="0.3">
      <c r="A2860" s="273">
        <v>2491</v>
      </c>
      <c r="B2860" s="274"/>
      <c r="C2860" s="810" t="s">
        <v>4203</v>
      </c>
      <c r="D2860" s="275" t="s">
        <v>851</v>
      </c>
      <c r="E2860" s="580">
        <f t="shared" si="176"/>
        <v>0.25</v>
      </c>
      <c r="F2860" s="277">
        <v>3</v>
      </c>
      <c r="G2860" s="278" t="s">
        <v>48</v>
      </c>
      <c r="H2860" s="577">
        <v>6</v>
      </c>
      <c r="I2860" s="575"/>
      <c r="J2860" s="575"/>
      <c r="K2860" s="280"/>
      <c r="L2860" s="280"/>
      <c r="M2860" s="280"/>
      <c r="N2860" s="281"/>
      <c r="O2860" s="282"/>
      <c r="P2860" s="281"/>
      <c r="Q2860" s="282"/>
      <c r="R2860" s="281"/>
      <c r="S2860" s="282"/>
      <c r="T2860" s="274"/>
      <c r="U2860" s="274"/>
      <c r="V2860" s="919"/>
      <c r="W2860" s="935"/>
      <c r="X2860" s="919">
        <v>0.25</v>
      </c>
      <c r="Y2860" s="31">
        <f t="shared" si="175"/>
        <v>0</v>
      </c>
    </row>
    <row r="2861" spans="1:25" ht="20.25" customHeight="1" x14ac:dyDescent="0.3">
      <c r="A2861" s="273" t="s">
        <v>4204</v>
      </c>
      <c r="B2861" s="273"/>
      <c r="C2861" s="809"/>
      <c r="D2861" s="273"/>
      <c r="E2861" s="273"/>
      <c r="F2861" s="273"/>
      <c r="G2861" s="273"/>
      <c r="H2861" s="273"/>
      <c r="I2861" s="575"/>
      <c r="J2861" s="575"/>
      <c r="K2861" s="280"/>
      <c r="L2861" s="280"/>
      <c r="M2861" s="280"/>
      <c r="N2861" s="281"/>
      <c r="O2861" s="282"/>
      <c r="P2861" s="281"/>
      <c r="Q2861" s="282"/>
      <c r="R2861" s="281"/>
      <c r="S2861" s="282"/>
      <c r="T2861" s="274"/>
      <c r="U2861" s="274"/>
      <c r="V2861" s="919"/>
      <c r="W2861" s="935"/>
      <c r="X2861" s="919"/>
      <c r="Y2861" s="31">
        <f t="shared" si="175"/>
        <v>0</v>
      </c>
    </row>
    <row r="2862" spans="1:25" ht="20.25" customHeight="1" x14ac:dyDescent="0.3">
      <c r="A2862" s="273"/>
      <c r="B2862" s="273"/>
      <c r="C2862" s="809"/>
      <c r="D2862" s="273" t="s">
        <v>252</v>
      </c>
      <c r="E2862" s="596">
        <f>SUM(E2863:E2918)</f>
        <v>56.590999999999994</v>
      </c>
      <c r="F2862" s="273"/>
      <c r="G2862" s="273"/>
      <c r="H2862" s="273"/>
      <c r="I2862" s="575"/>
      <c r="J2862" s="575"/>
      <c r="K2862" s="280"/>
      <c r="L2862" s="280"/>
      <c r="M2862" s="280"/>
      <c r="N2862" s="281"/>
      <c r="O2862" s="282"/>
      <c r="P2862" s="281"/>
      <c r="Q2862" s="282"/>
      <c r="R2862" s="281"/>
      <c r="S2862" s="282"/>
      <c r="T2862" s="274"/>
      <c r="U2862" s="274"/>
      <c r="V2862" s="919"/>
      <c r="W2862" s="935"/>
      <c r="X2862" s="919"/>
      <c r="Y2862" s="31">
        <f t="shared" si="175"/>
        <v>56.590999999999994</v>
      </c>
    </row>
    <row r="2863" spans="1:25" s="23" customFormat="1" ht="20.25" customHeight="1" x14ac:dyDescent="0.3">
      <c r="A2863" s="273">
        <v>2492</v>
      </c>
      <c r="B2863" s="274">
        <v>2203546</v>
      </c>
      <c r="C2863" s="810" t="s">
        <v>4205</v>
      </c>
      <c r="D2863" s="274" t="s">
        <v>4206</v>
      </c>
      <c r="E2863" s="623">
        <v>0.23</v>
      </c>
      <c r="F2863" s="277">
        <v>3</v>
      </c>
      <c r="G2863" s="278" t="s">
        <v>48</v>
      </c>
      <c r="H2863" s="279" t="str">
        <f t="shared" ref="H2863:H2874" si="177">IF(F2863&lt;5.1,"6","10")</f>
        <v>6</v>
      </c>
      <c r="I2863" s="575">
        <v>0.31</v>
      </c>
      <c r="J2863" s="575">
        <v>0.31</v>
      </c>
      <c r="K2863" s="280"/>
      <c r="L2863" s="280"/>
      <c r="M2863" s="280"/>
      <c r="N2863" s="281">
        <v>0.31</v>
      </c>
      <c r="O2863" s="282">
        <v>100</v>
      </c>
      <c r="P2863" s="281">
        <v>0.31</v>
      </c>
      <c r="Q2863" s="282">
        <v>100</v>
      </c>
      <c r="R2863" s="281">
        <v>0.31</v>
      </c>
      <c r="S2863" s="282">
        <v>100</v>
      </c>
      <c r="T2863" s="274" t="s">
        <v>220</v>
      </c>
      <c r="U2863" s="274">
        <v>2022</v>
      </c>
      <c r="V2863" s="960">
        <v>0.23</v>
      </c>
      <c r="W2863" s="935"/>
      <c r="X2863" s="919"/>
      <c r="Y2863" s="31">
        <f t="shared" si="175"/>
        <v>0</v>
      </c>
    </row>
    <row r="2864" spans="1:25" s="23" customFormat="1" ht="20.25" customHeight="1" x14ac:dyDescent="0.3">
      <c r="A2864" s="273">
        <v>2493</v>
      </c>
      <c r="B2864" s="274">
        <v>2197814</v>
      </c>
      <c r="C2864" s="810" t="s">
        <v>4207</v>
      </c>
      <c r="D2864" s="274" t="s">
        <v>4208</v>
      </c>
      <c r="E2864" s="623">
        <v>0.42599999999999999</v>
      </c>
      <c r="F2864" s="277">
        <v>3</v>
      </c>
      <c r="G2864" s="278" t="s">
        <v>48</v>
      </c>
      <c r="H2864" s="279" t="str">
        <f t="shared" si="177"/>
        <v>6</v>
      </c>
      <c r="I2864" s="575">
        <v>0.56399999999999995</v>
      </c>
      <c r="J2864" s="575">
        <v>0.56399999999999995</v>
      </c>
      <c r="K2864" s="280"/>
      <c r="L2864" s="280"/>
      <c r="M2864" s="280"/>
      <c r="N2864" s="281">
        <v>0.56399999999999995</v>
      </c>
      <c r="O2864" s="282">
        <v>100</v>
      </c>
      <c r="P2864" s="281">
        <v>0.56399999999999995</v>
      </c>
      <c r="Q2864" s="282">
        <v>100</v>
      </c>
      <c r="R2864" s="281">
        <v>0.56399999999999995</v>
      </c>
      <c r="S2864" s="282">
        <v>100</v>
      </c>
      <c r="T2864" s="274" t="s">
        <v>220</v>
      </c>
      <c r="U2864" s="274">
        <v>2022</v>
      </c>
      <c r="V2864" s="960">
        <v>0.42599999999999999</v>
      </c>
      <c r="W2864" s="935"/>
      <c r="X2864" s="919"/>
      <c r="Y2864" s="31">
        <f t="shared" si="175"/>
        <v>0</v>
      </c>
    </row>
    <row r="2865" spans="1:25" s="23" customFormat="1" ht="20.25" customHeight="1" x14ac:dyDescent="0.3">
      <c r="A2865" s="273">
        <v>2494</v>
      </c>
      <c r="B2865" s="274">
        <v>2197971</v>
      </c>
      <c r="C2865" s="810" t="s">
        <v>4209</v>
      </c>
      <c r="D2865" s="274" t="s">
        <v>4210</v>
      </c>
      <c r="E2865" s="623">
        <v>0.51200000000000001</v>
      </c>
      <c r="F2865" s="277">
        <v>3</v>
      </c>
      <c r="G2865" s="278" t="s">
        <v>48</v>
      </c>
      <c r="H2865" s="279" t="str">
        <f t="shared" si="177"/>
        <v>6</v>
      </c>
      <c r="I2865" s="575">
        <v>0.68</v>
      </c>
      <c r="J2865" s="575">
        <v>0.68</v>
      </c>
      <c r="K2865" s="280"/>
      <c r="L2865" s="280"/>
      <c r="M2865" s="280"/>
      <c r="N2865" s="281">
        <v>0.68</v>
      </c>
      <c r="O2865" s="282">
        <v>100</v>
      </c>
      <c r="P2865" s="281">
        <v>0.68</v>
      </c>
      <c r="Q2865" s="282">
        <v>100</v>
      </c>
      <c r="R2865" s="281">
        <v>0.68</v>
      </c>
      <c r="S2865" s="282">
        <v>100</v>
      </c>
      <c r="T2865" s="274" t="s">
        <v>220</v>
      </c>
      <c r="U2865" s="274">
        <v>2022</v>
      </c>
      <c r="V2865" s="960">
        <v>0.51200000000000001</v>
      </c>
      <c r="W2865" s="935"/>
      <c r="X2865" s="919"/>
      <c r="Y2865" s="31">
        <f t="shared" si="175"/>
        <v>0</v>
      </c>
    </row>
    <row r="2866" spans="1:25" s="23" customFormat="1" ht="20.25" customHeight="1" x14ac:dyDescent="0.3">
      <c r="A2866" s="273">
        <v>2495</v>
      </c>
      <c r="B2866" s="274">
        <v>2196623</v>
      </c>
      <c r="C2866" s="810" t="s">
        <v>4211</v>
      </c>
      <c r="D2866" s="274" t="s">
        <v>4212</v>
      </c>
      <c r="E2866" s="623">
        <v>0.49399999999999999</v>
      </c>
      <c r="F2866" s="277">
        <v>3</v>
      </c>
      <c r="G2866" s="278" t="s">
        <v>48</v>
      </c>
      <c r="H2866" s="279" t="str">
        <f t="shared" si="177"/>
        <v>6</v>
      </c>
      <c r="I2866" s="575">
        <v>0.59799999999999998</v>
      </c>
      <c r="J2866" s="575">
        <v>0.59799999999999998</v>
      </c>
      <c r="K2866" s="280"/>
      <c r="L2866" s="280"/>
      <c r="M2866" s="280"/>
      <c r="N2866" s="281">
        <v>0.59799999999999998</v>
      </c>
      <c r="O2866" s="282">
        <v>100</v>
      </c>
      <c r="P2866" s="281">
        <v>0.59799999999999998</v>
      </c>
      <c r="Q2866" s="282">
        <v>100</v>
      </c>
      <c r="R2866" s="281">
        <v>0.59799999999999998</v>
      </c>
      <c r="S2866" s="282">
        <v>100</v>
      </c>
      <c r="T2866" s="274" t="s">
        <v>220</v>
      </c>
      <c r="U2866" s="274">
        <v>2022</v>
      </c>
      <c r="V2866" s="960">
        <v>0.49399999999999999</v>
      </c>
      <c r="W2866" s="935"/>
      <c r="X2866" s="919"/>
      <c r="Y2866" s="31">
        <f t="shared" si="175"/>
        <v>0</v>
      </c>
    </row>
    <row r="2867" spans="1:25" s="23" customFormat="1" ht="20.25" customHeight="1" x14ac:dyDescent="0.3">
      <c r="A2867" s="273">
        <v>2496</v>
      </c>
      <c r="B2867" s="274">
        <v>2200242</v>
      </c>
      <c r="C2867" s="810" t="s">
        <v>4213</v>
      </c>
      <c r="D2867" s="275" t="s">
        <v>4214</v>
      </c>
      <c r="E2867" s="623">
        <v>0.45200000000000001</v>
      </c>
      <c r="F2867" s="277">
        <v>3</v>
      </c>
      <c r="G2867" s="278" t="s">
        <v>48</v>
      </c>
      <c r="H2867" s="279" t="str">
        <f t="shared" si="177"/>
        <v>6</v>
      </c>
      <c r="I2867" s="575">
        <v>0.43099999999999999</v>
      </c>
      <c r="J2867" s="575">
        <v>0.43099999999999999</v>
      </c>
      <c r="K2867" s="280"/>
      <c r="L2867" s="280"/>
      <c r="M2867" s="280"/>
      <c r="N2867" s="281">
        <v>0.43099999999999999</v>
      </c>
      <c r="O2867" s="282">
        <v>100</v>
      </c>
      <c r="P2867" s="281">
        <v>0.43099999999999999</v>
      </c>
      <c r="Q2867" s="282">
        <v>100</v>
      </c>
      <c r="R2867" s="281">
        <v>0.43099999999999999</v>
      </c>
      <c r="S2867" s="282">
        <v>100</v>
      </c>
      <c r="T2867" s="274" t="s">
        <v>220</v>
      </c>
      <c r="U2867" s="274">
        <v>2022</v>
      </c>
      <c r="V2867" s="960">
        <v>0.45200000000000001</v>
      </c>
      <c r="W2867" s="935"/>
      <c r="X2867" s="919"/>
      <c r="Y2867" s="31">
        <f t="shared" si="175"/>
        <v>0</v>
      </c>
    </row>
    <row r="2868" spans="1:25" s="23" customFormat="1" ht="20.25" customHeight="1" x14ac:dyDescent="0.3">
      <c r="A2868" s="273">
        <v>2497</v>
      </c>
      <c r="B2868" s="274"/>
      <c r="C2868" s="810" t="s">
        <v>4215</v>
      </c>
      <c r="D2868" s="274" t="s">
        <v>636</v>
      </c>
      <c r="E2868" s="623">
        <v>1.528</v>
      </c>
      <c r="F2868" s="277">
        <v>3</v>
      </c>
      <c r="G2868" s="278" t="s">
        <v>48</v>
      </c>
      <c r="H2868" s="279" t="str">
        <f t="shared" si="177"/>
        <v>6</v>
      </c>
      <c r="I2868" s="575">
        <v>1.0349999999999999</v>
      </c>
      <c r="J2868" s="575">
        <v>1.0349999999999999</v>
      </c>
      <c r="K2868" s="280"/>
      <c r="L2868" s="280"/>
      <c r="M2868" s="280"/>
      <c r="N2868" s="281">
        <v>1.0349999999999999</v>
      </c>
      <c r="O2868" s="282">
        <v>100</v>
      </c>
      <c r="P2868" s="281">
        <v>1.0349999999999999</v>
      </c>
      <c r="Q2868" s="282">
        <v>100</v>
      </c>
      <c r="R2868" s="281">
        <v>1.0349999999999999</v>
      </c>
      <c r="S2868" s="282">
        <v>100</v>
      </c>
      <c r="T2868" s="274" t="s">
        <v>220</v>
      </c>
      <c r="U2868" s="274">
        <v>2022</v>
      </c>
      <c r="V2868" s="960">
        <v>1.528</v>
      </c>
      <c r="W2868" s="935"/>
      <c r="X2868" s="919"/>
      <c r="Y2868" s="31">
        <f t="shared" si="175"/>
        <v>0</v>
      </c>
    </row>
    <row r="2869" spans="1:25" s="23" customFormat="1" ht="20.25" customHeight="1" x14ac:dyDescent="0.3">
      <c r="A2869" s="273">
        <v>2498</v>
      </c>
      <c r="B2869" s="274"/>
      <c r="C2869" s="810" t="s">
        <v>4216</v>
      </c>
      <c r="D2869" s="274" t="s">
        <v>139</v>
      </c>
      <c r="E2869" s="623">
        <v>1.4179999999999999</v>
      </c>
      <c r="F2869" s="277">
        <v>3</v>
      </c>
      <c r="G2869" s="278" t="s">
        <v>48</v>
      </c>
      <c r="H2869" s="279" t="str">
        <f t="shared" si="177"/>
        <v>6</v>
      </c>
      <c r="I2869" s="575">
        <v>0.95699999999999996</v>
      </c>
      <c r="J2869" s="575">
        <v>0.95699999999999996</v>
      </c>
      <c r="K2869" s="280"/>
      <c r="L2869" s="280"/>
      <c r="M2869" s="280"/>
      <c r="N2869" s="281">
        <v>0.95699999999999996</v>
      </c>
      <c r="O2869" s="282">
        <v>100</v>
      </c>
      <c r="P2869" s="281">
        <v>0.95699999999999996</v>
      </c>
      <c r="Q2869" s="282">
        <v>100</v>
      </c>
      <c r="R2869" s="281">
        <v>0.95699999999999996</v>
      </c>
      <c r="S2869" s="282">
        <v>100</v>
      </c>
      <c r="T2869" s="274" t="s">
        <v>220</v>
      </c>
      <c r="U2869" s="274">
        <v>2022</v>
      </c>
      <c r="V2869" s="960">
        <v>1.4179999999999999</v>
      </c>
      <c r="W2869" s="935"/>
      <c r="X2869" s="919"/>
      <c r="Y2869" s="31">
        <f t="shared" si="175"/>
        <v>0</v>
      </c>
    </row>
    <row r="2870" spans="1:25" s="23" customFormat="1" ht="20.25" customHeight="1" x14ac:dyDescent="0.3">
      <c r="A2870" s="273">
        <v>2499</v>
      </c>
      <c r="B2870" s="274"/>
      <c r="C2870" s="810" t="s">
        <v>4217</v>
      </c>
      <c r="D2870" s="274" t="s">
        <v>461</v>
      </c>
      <c r="E2870" s="623">
        <v>2.0179999999999998</v>
      </c>
      <c r="F2870" s="277">
        <v>3</v>
      </c>
      <c r="G2870" s="278" t="s">
        <v>48</v>
      </c>
      <c r="H2870" s="279" t="str">
        <f t="shared" si="177"/>
        <v>6</v>
      </c>
      <c r="I2870" s="575">
        <v>1.4259999999999999</v>
      </c>
      <c r="J2870" s="575">
        <v>1.4259999999999999</v>
      </c>
      <c r="K2870" s="280"/>
      <c r="L2870" s="280"/>
      <c r="M2870" s="280"/>
      <c r="N2870" s="281">
        <v>1.4259999999999999</v>
      </c>
      <c r="O2870" s="282">
        <v>100</v>
      </c>
      <c r="P2870" s="281">
        <v>1.4259999999999999</v>
      </c>
      <c r="Q2870" s="282">
        <v>100</v>
      </c>
      <c r="R2870" s="281">
        <v>1.4259999999999999</v>
      </c>
      <c r="S2870" s="282">
        <v>100</v>
      </c>
      <c r="T2870" s="274" t="s">
        <v>220</v>
      </c>
      <c r="U2870" s="274">
        <v>2022</v>
      </c>
      <c r="V2870" s="960">
        <v>2.0179999999999998</v>
      </c>
      <c r="W2870" s="935"/>
      <c r="X2870" s="919"/>
      <c r="Y2870" s="31">
        <f t="shared" si="175"/>
        <v>0</v>
      </c>
    </row>
    <row r="2871" spans="1:25" s="23" customFormat="1" ht="20.25" customHeight="1" x14ac:dyDescent="0.3">
      <c r="A2871" s="273">
        <v>2500</v>
      </c>
      <c r="B2871" s="274"/>
      <c r="C2871" s="810" t="s">
        <v>4218</v>
      </c>
      <c r="D2871" s="274" t="s">
        <v>4219</v>
      </c>
      <c r="E2871" s="623">
        <v>0.19600000000000001</v>
      </c>
      <c r="F2871" s="277">
        <v>3</v>
      </c>
      <c r="G2871" s="278" t="s">
        <v>48</v>
      </c>
      <c r="H2871" s="279" t="str">
        <f t="shared" si="177"/>
        <v>6</v>
      </c>
      <c r="I2871" s="575">
        <v>0.26</v>
      </c>
      <c r="J2871" s="575">
        <v>0.26</v>
      </c>
      <c r="K2871" s="280"/>
      <c r="L2871" s="280"/>
      <c r="M2871" s="280"/>
      <c r="N2871" s="281">
        <v>0.26</v>
      </c>
      <c r="O2871" s="282">
        <v>100</v>
      </c>
      <c r="P2871" s="281">
        <v>0.26</v>
      </c>
      <c r="Q2871" s="282">
        <v>100</v>
      </c>
      <c r="R2871" s="281">
        <v>0.26</v>
      </c>
      <c r="S2871" s="282">
        <v>100</v>
      </c>
      <c r="T2871" s="274" t="s">
        <v>220</v>
      </c>
      <c r="U2871" s="274">
        <v>2022</v>
      </c>
      <c r="V2871" s="960">
        <v>0.19600000000000001</v>
      </c>
      <c r="W2871" s="935"/>
      <c r="X2871" s="919"/>
      <c r="Y2871" s="31">
        <f t="shared" si="175"/>
        <v>0</v>
      </c>
    </row>
    <row r="2872" spans="1:25" s="23" customFormat="1" ht="60.75" customHeight="1" x14ac:dyDescent="0.3">
      <c r="A2872" s="273">
        <v>2501</v>
      </c>
      <c r="B2872" s="274"/>
      <c r="C2872" s="810" t="s">
        <v>4220</v>
      </c>
      <c r="D2872" s="275" t="s">
        <v>4806</v>
      </c>
      <c r="E2872" s="623">
        <v>0.24</v>
      </c>
      <c r="F2872" s="277">
        <v>3</v>
      </c>
      <c r="G2872" s="278" t="s">
        <v>48</v>
      </c>
      <c r="H2872" s="279" t="str">
        <f t="shared" si="177"/>
        <v>6</v>
      </c>
      <c r="I2872" s="575">
        <v>0.33</v>
      </c>
      <c r="J2872" s="575">
        <v>0.33</v>
      </c>
      <c r="K2872" s="280"/>
      <c r="L2872" s="280"/>
      <c r="M2872" s="280"/>
      <c r="N2872" s="281">
        <v>0.33</v>
      </c>
      <c r="O2872" s="282">
        <v>100</v>
      </c>
      <c r="P2872" s="281">
        <v>0.33</v>
      </c>
      <c r="Q2872" s="282">
        <v>100</v>
      </c>
      <c r="R2872" s="281">
        <v>0.33</v>
      </c>
      <c r="S2872" s="282">
        <v>100</v>
      </c>
      <c r="T2872" s="274" t="s">
        <v>220</v>
      </c>
      <c r="U2872" s="274">
        <v>2022</v>
      </c>
      <c r="V2872" s="960">
        <v>0.24</v>
      </c>
      <c r="W2872" s="935"/>
      <c r="X2872" s="919"/>
      <c r="Y2872" s="31">
        <f t="shared" si="175"/>
        <v>0</v>
      </c>
    </row>
    <row r="2873" spans="1:25" s="23" customFormat="1" ht="20.25" customHeight="1" x14ac:dyDescent="0.3">
      <c r="A2873" s="273">
        <v>2502</v>
      </c>
      <c r="B2873" s="274"/>
      <c r="C2873" s="810" t="s">
        <v>4222</v>
      </c>
      <c r="D2873" s="274" t="s">
        <v>555</v>
      </c>
      <c r="E2873" s="623">
        <v>1.92</v>
      </c>
      <c r="F2873" s="277">
        <v>3</v>
      </c>
      <c r="G2873" s="278" t="s">
        <v>48</v>
      </c>
      <c r="H2873" s="279" t="str">
        <f t="shared" si="177"/>
        <v>6</v>
      </c>
      <c r="I2873" s="278">
        <v>0.6</v>
      </c>
      <c r="J2873" s="278">
        <v>0.6</v>
      </c>
      <c r="K2873" s="280"/>
      <c r="L2873" s="280"/>
      <c r="M2873" s="280"/>
      <c r="N2873" s="281">
        <v>0.6</v>
      </c>
      <c r="O2873" s="282">
        <v>100</v>
      </c>
      <c r="P2873" s="281">
        <v>0.6</v>
      </c>
      <c r="Q2873" s="282">
        <v>100</v>
      </c>
      <c r="R2873" s="281">
        <v>0.6</v>
      </c>
      <c r="S2873" s="282">
        <v>100</v>
      </c>
      <c r="T2873" s="274" t="s">
        <v>220</v>
      </c>
      <c r="U2873" s="274">
        <v>2022</v>
      </c>
      <c r="V2873" s="960">
        <v>1.92</v>
      </c>
      <c r="W2873" s="935"/>
      <c r="X2873" s="919"/>
      <c r="Y2873" s="31">
        <f t="shared" si="175"/>
        <v>0</v>
      </c>
    </row>
    <row r="2874" spans="1:25" s="23" customFormat="1" ht="20.25" customHeight="1" x14ac:dyDescent="0.3">
      <c r="A2874" s="273">
        <v>2503</v>
      </c>
      <c r="B2874" s="274"/>
      <c r="C2874" s="810" t="s">
        <v>4223</v>
      </c>
      <c r="D2874" s="274" t="s">
        <v>587</v>
      </c>
      <c r="E2874" s="355">
        <v>4.04</v>
      </c>
      <c r="F2874" s="277">
        <v>6</v>
      </c>
      <c r="G2874" s="278" t="s">
        <v>39</v>
      </c>
      <c r="H2874" s="279" t="str">
        <f t="shared" si="177"/>
        <v>10</v>
      </c>
      <c r="I2874" s="278">
        <v>2.02</v>
      </c>
      <c r="J2874" s="278">
        <v>2.02</v>
      </c>
      <c r="K2874" s="280"/>
      <c r="L2874" s="280"/>
      <c r="M2874" s="280"/>
      <c r="N2874" s="281">
        <v>2.02</v>
      </c>
      <c r="O2874" s="282">
        <v>100</v>
      </c>
      <c r="P2874" s="281">
        <v>2.02</v>
      </c>
      <c r="Q2874" s="282">
        <v>100</v>
      </c>
      <c r="R2874" s="281">
        <v>2.02</v>
      </c>
      <c r="S2874" s="282">
        <v>100</v>
      </c>
      <c r="T2874" s="274" t="s">
        <v>220</v>
      </c>
      <c r="U2874" s="274">
        <v>2022</v>
      </c>
      <c r="V2874" s="961">
        <v>4.04</v>
      </c>
      <c r="W2874" s="935"/>
      <c r="X2874" s="919"/>
      <c r="Y2874" s="31">
        <f t="shared" si="175"/>
        <v>0</v>
      </c>
    </row>
    <row r="2875" spans="1:25" s="23" customFormat="1" ht="20.25" customHeight="1" x14ac:dyDescent="0.3">
      <c r="A2875" s="273">
        <v>2504</v>
      </c>
      <c r="B2875" s="274"/>
      <c r="C2875" s="810" t="s">
        <v>4224</v>
      </c>
      <c r="D2875" s="274" t="s">
        <v>1825</v>
      </c>
      <c r="E2875" s="623">
        <v>4.1399999999999997</v>
      </c>
      <c r="F2875" s="277">
        <v>3</v>
      </c>
      <c r="G2875" s="278" t="s">
        <v>48</v>
      </c>
      <c r="H2875" s="279" t="s">
        <v>103</v>
      </c>
      <c r="I2875" s="278"/>
      <c r="J2875" s="278"/>
      <c r="K2875" s="280"/>
      <c r="L2875" s="280"/>
      <c r="M2875" s="280"/>
      <c r="N2875" s="281"/>
      <c r="O2875" s="282"/>
      <c r="P2875" s="281"/>
      <c r="Q2875" s="282"/>
      <c r="R2875" s="281"/>
      <c r="S2875" s="282"/>
      <c r="T2875" s="274"/>
      <c r="U2875" s="274"/>
      <c r="V2875" s="960">
        <v>4.1399999999999997</v>
      </c>
      <c r="W2875" s="935"/>
      <c r="X2875" s="919"/>
      <c r="Y2875" s="31">
        <f t="shared" si="175"/>
        <v>0</v>
      </c>
    </row>
    <row r="2876" spans="1:25" s="23" customFormat="1" ht="20.25" customHeight="1" x14ac:dyDescent="0.3">
      <c r="A2876" s="273">
        <v>2505</v>
      </c>
      <c r="B2876" s="274"/>
      <c r="C2876" s="810" t="s">
        <v>4225</v>
      </c>
      <c r="D2876" s="274" t="s">
        <v>4226</v>
      </c>
      <c r="E2876" s="623">
        <v>1.32</v>
      </c>
      <c r="F2876" s="277">
        <v>3.5</v>
      </c>
      <c r="G2876" s="278" t="s">
        <v>48</v>
      </c>
      <c r="H2876" s="279" t="s">
        <v>103</v>
      </c>
      <c r="I2876" s="278"/>
      <c r="J2876" s="278"/>
      <c r="K2876" s="280"/>
      <c r="L2876" s="280"/>
      <c r="M2876" s="280"/>
      <c r="N2876" s="281"/>
      <c r="O2876" s="282"/>
      <c r="P2876" s="281"/>
      <c r="Q2876" s="282"/>
      <c r="R2876" s="281"/>
      <c r="S2876" s="282"/>
      <c r="T2876" s="274"/>
      <c r="U2876" s="274"/>
      <c r="V2876" s="960">
        <v>1.32</v>
      </c>
      <c r="W2876" s="935"/>
      <c r="X2876" s="919"/>
      <c r="Y2876" s="31">
        <f t="shared" si="175"/>
        <v>0</v>
      </c>
    </row>
    <row r="2877" spans="1:25" s="23" customFormat="1" ht="20.25" customHeight="1" x14ac:dyDescent="0.3">
      <c r="A2877" s="273">
        <v>2506</v>
      </c>
      <c r="B2877" s="274"/>
      <c r="C2877" s="810" t="s">
        <v>4227</v>
      </c>
      <c r="D2877" s="274" t="s">
        <v>767</v>
      </c>
      <c r="E2877" s="623">
        <v>3.2080000000000002</v>
      </c>
      <c r="F2877" s="277">
        <v>3.5</v>
      </c>
      <c r="G2877" s="278" t="s">
        <v>48</v>
      </c>
      <c r="H2877" s="279" t="s">
        <v>103</v>
      </c>
      <c r="I2877" s="278"/>
      <c r="J2877" s="278"/>
      <c r="K2877" s="280"/>
      <c r="L2877" s="280"/>
      <c r="M2877" s="280"/>
      <c r="N2877" s="281"/>
      <c r="O2877" s="282"/>
      <c r="P2877" s="281"/>
      <c r="Q2877" s="282"/>
      <c r="R2877" s="281"/>
      <c r="S2877" s="282"/>
      <c r="T2877" s="274"/>
      <c r="U2877" s="274"/>
      <c r="V2877" s="960">
        <v>3.2080000000000002</v>
      </c>
      <c r="W2877" s="935"/>
      <c r="X2877" s="919"/>
      <c r="Y2877" s="31">
        <f t="shared" si="175"/>
        <v>0</v>
      </c>
    </row>
    <row r="2878" spans="1:25" s="23" customFormat="1" ht="20.25" customHeight="1" x14ac:dyDescent="0.3">
      <c r="A2878" s="273">
        <v>2507</v>
      </c>
      <c r="B2878" s="274"/>
      <c r="C2878" s="810" t="s">
        <v>4228</v>
      </c>
      <c r="D2878" s="275" t="s">
        <v>4229</v>
      </c>
      <c r="E2878" s="623">
        <v>0.59299999999999997</v>
      </c>
      <c r="F2878" s="277">
        <v>3.5</v>
      </c>
      <c r="G2878" s="278" t="s">
        <v>48</v>
      </c>
      <c r="H2878" s="279" t="s">
        <v>103</v>
      </c>
      <c r="I2878" s="278"/>
      <c r="J2878" s="278"/>
      <c r="K2878" s="280"/>
      <c r="L2878" s="280"/>
      <c r="M2878" s="280"/>
      <c r="N2878" s="281"/>
      <c r="O2878" s="282"/>
      <c r="P2878" s="281"/>
      <c r="Q2878" s="282"/>
      <c r="R2878" s="281"/>
      <c r="S2878" s="282"/>
      <c r="T2878" s="274"/>
      <c r="U2878" s="274"/>
      <c r="V2878" s="960">
        <v>0.59299999999999997</v>
      </c>
      <c r="W2878" s="935"/>
      <c r="X2878" s="919"/>
      <c r="Y2878" s="31">
        <f t="shared" si="175"/>
        <v>0</v>
      </c>
    </row>
    <row r="2879" spans="1:25" s="23" customFormat="1" ht="20.25" customHeight="1" x14ac:dyDescent="0.3">
      <c r="A2879" s="273">
        <v>2508</v>
      </c>
      <c r="B2879" s="274"/>
      <c r="C2879" s="810" t="s">
        <v>4230</v>
      </c>
      <c r="D2879" s="275" t="s">
        <v>410</v>
      </c>
      <c r="E2879" s="623">
        <v>0.255</v>
      </c>
      <c r="F2879" s="277">
        <v>3.5</v>
      </c>
      <c r="G2879" s="278" t="s">
        <v>48</v>
      </c>
      <c r="H2879" s="279" t="s">
        <v>103</v>
      </c>
      <c r="I2879" s="278"/>
      <c r="J2879" s="278"/>
      <c r="K2879" s="280"/>
      <c r="L2879" s="280"/>
      <c r="M2879" s="280"/>
      <c r="N2879" s="281"/>
      <c r="O2879" s="282"/>
      <c r="P2879" s="281"/>
      <c r="Q2879" s="282"/>
      <c r="R2879" s="281"/>
      <c r="S2879" s="282"/>
      <c r="T2879" s="274"/>
      <c r="U2879" s="274"/>
      <c r="V2879" s="960">
        <v>0.255</v>
      </c>
      <c r="W2879" s="935"/>
      <c r="X2879" s="919"/>
      <c r="Y2879" s="31">
        <f t="shared" si="175"/>
        <v>0</v>
      </c>
    </row>
    <row r="2880" spans="1:25" s="23" customFormat="1" ht="20.25" customHeight="1" x14ac:dyDescent="0.3">
      <c r="A2880" s="273">
        <v>2509</v>
      </c>
      <c r="B2880" s="274"/>
      <c r="C2880" s="810" t="s">
        <v>4231</v>
      </c>
      <c r="D2880" s="275" t="s">
        <v>426</v>
      </c>
      <c r="E2880" s="623">
        <v>0.43</v>
      </c>
      <c r="F2880" s="277">
        <v>3.5</v>
      </c>
      <c r="G2880" s="278" t="s">
        <v>48</v>
      </c>
      <c r="H2880" s="279" t="s">
        <v>103</v>
      </c>
      <c r="I2880" s="278"/>
      <c r="J2880" s="278"/>
      <c r="K2880" s="280"/>
      <c r="L2880" s="280"/>
      <c r="M2880" s="280"/>
      <c r="N2880" s="281"/>
      <c r="O2880" s="282"/>
      <c r="P2880" s="281"/>
      <c r="Q2880" s="282"/>
      <c r="R2880" s="281"/>
      <c r="S2880" s="282"/>
      <c r="T2880" s="274"/>
      <c r="U2880" s="274"/>
      <c r="V2880" s="960">
        <v>0.43</v>
      </c>
      <c r="W2880" s="935"/>
      <c r="X2880" s="919"/>
      <c r="Y2880" s="31">
        <f t="shared" si="175"/>
        <v>0</v>
      </c>
    </row>
    <row r="2881" spans="1:25" s="23" customFormat="1" ht="20.25" customHeight="1" x14ac:dyDescent="0.3">
      <c r="A2881" s="273">
        <v>2510</v>
      </c>
      <c r="B2881" s="274"/>
      <c r="C2881" s="810" t="s">
        <v>4232</v>
      </c>
      <c r="D2881" s="275" t="s">
        <v>4233</v>
      </c>
      <c r="E2881" s="623">
        <v>0.60699999999999998</v>
      </c>
      <c r="F2881" s="277">
        <v>3.5</v>
      </c>
      <c r="G2881" s="278" t="s">
        <v>48</v>
      </c>
      <c r="H2881" s="279" t="s">
        <v>103</v>
      </c>
      <c r="I2881" s="278"/>
      <c r="J2881" s="278"/>
      <c r="K2881" s="280"/>
      <c r="L2881" s="280"/>
      <c r="M2881" s="280"/>
      <c r="N2881" s="281"/>
      <c r="O2881" s="282"/>
      <c r="P2881" s="281"/>
      <c r="Q2881" s="282"/>
      <c r="R2881" s="281"/>
      <c r="S2881" s="282"/>
      <c r="T2881" s="274"/>
      <c r="U2881" s="274"/>
      <c r="V2881" s="960">
        <v>0.60699999999999998</v>
      </c>
      <c r="W2881" s="935"/>
      <c r="X2881" s="919"/>
      <c r="Y2881" s="31">
        <f t="shared" si="175"/>
        <v>0</v>
      </c>
    </row>
    <row r="2882" spans="1:25" s="23" customFormat="1" ht="20.25" customHeight="1" x14ac:dyDescent="0.3">
      <c r="A2882" s="273">
        <v>2511</v>
      </c>
      <c r="B2882" s="274"/>
      <c r="C2882" s="810" t="s">
        <v>4234</v>
      </c>
      <c r="D2882" s="275" t="s">
        <v>3501</v>
      </c>
      <c r="E2882" s="623">
        <v>0.68100000000000005</v>
      </c>
      <c r="F2882" s="277">
        <v>3.5</v>
      </c>
      <c r="G2882" s="278" t="s">
        <v>48</v>
      </c>
      <c r="H2882" s="279" t="s">
        <v>103</v>
      </c>
      <c r="I2882" s="278"/>
      <c r="J2882" s="278"/>
      <c r="K2882" s="280"/>
      <c r="L2882" s="280"/>
      <c r="M2882" s="280"/>
      <c r="N2882" s="281"/>
      <c r="O2882" s="282"/>
      <c r="P2882" s="281"/>
      <c r="Q2882" s="282"/>
      <c r="R2882" s="281"/>
      <c r="S2882" s="282"/>
      <c r="T2882" s="274"/>
      <c r="U2882" s="274"/>
      <c r="V2882" s="960">
        <v>0.68100000000000005</v>
      </c>
      <c r="W2882" s="935"/>
      <c r="X2882" s="919"/>
      <c r="Y2882" s="31">
        <f t="shared" si="175"/>
        <v>0</v>
      </c>
    </row>
    <row r="2883" spans="1:25" s="23" customFormat="1" ht="20.25" customHeight="1" x14ac:dyDescent="0.3">
      <c r="A2883" s="273">
        <v>2512</v>
      </c>
      <c r="B2883" s="274"/>
      <c r="C2883" s="810" t="s">
        <v>4235</v>
      </c>
      <c r="D2883" s="275" t="s">
        <v>4236</v>
      </c>
      <c r="E2883" s="623">
        <v>0.60899999999999999</v>
      </c>
      <c r="F2883" s="277">
        <v>3.5</v>
      </c>
      <c r="G2883" s="278" t="s">
        <v>48</v>
      </c>
      <c r="H2883" s="279" t="s">
        <v>103</v>
      </c>
      <c r="I2883" s="278"/>
      <c r="J2883" s="278"/>
      <c r="K2883" s="280"/>
      <c r="L2883" s="280"/>
      <c r="M2883" s="280"/>
      <c r="N2883" s="281"/>
      <c r="O2883" s="282"/>
      <c r="P2883" s="281"/>
      <c r="Q2883" s="282"/>
      <c r="R2883" s="281"/>
      <c r="S2883" s="282"/>
      <c r="T2883" s="274"/>
      <c r="U2883" s="274"/>
      <c r="V2883" s="960">
        <v>0.60899999999999999</v>
      </c>
      <c r="W2883" s="935"/>
      <c r="X2883" s="919"/>
      <c r="Y2883" s="31">
        <f t="shared" si="175"/>
        <v>0</v>
      </c>
    </row>
    <row r="2884" spans="1:25" s="23" customFormat="1" ht="20.25" customHeight="1" x14ac:dyDescent="0.3">
      <c r="A2884" s="273">
        <v>2513</v>
      </c>
      <c r="B2884" s="274"/>
      <c r="C2884" s="810" t="s">
        <v>4237</v>
      </c>
      <c r="D2884" s="275" t="s">
        <v>4238</v>
      </c>
      <c r="E2884" s="623">
        <v>0.86799999999999999</v>
      </c>
      <c r="F2884" s="277">
        <v>3.5</v>
      </c>
      <c r="G2884" s="278" t="s">
        <v>48</v>
      </c>
      <c r="H2884" s="279" t="s">
        <v>103</v>
      </c>
      <c r="I2884" s="278"/>
      <c r="J2884" s="278"/>
      <c r="K2884" s="280"/>
      <c r="L2884" s="280"/>
      <c r="M2884" s="280"/>
      <c r="N2884" s="281"/>
      <c r="O2884" s="282"/>
      <c r="P2884" s="281"/>
      <c r="Q2884" s="282"/>
      <c r="R2884" s="281"/>
      <c r="S2884" s="282"/>
      <c r="T2884" s="274"/>
      <c r="U2884" s="274"/>
      <c r="V2884" s="960">
        <v>0.86799999999999999</v>
      </c>
      <c r="W2884" s="935"/>
      <c r="X2884" s="919"/>
      <c r="Y2884" s="31">
        <f t="shared" si="175"/>
        <v>0</v>
      </c>
    </row>
    <row r="2885" spans="1:25" s="23" customFormat="1" ht="20.25" customHeight="1" x14ac:dyDescent="0.3">
      <c r="A2885" s="273">
        <v>2514</v>
      </c>
      <c r="B2885" s="274"/>
      <c r="C2885" s="810" t="s">
        <v>4239</v>
      </c>
      <c r="D2885" s="275" t="s">
        <v>2053</v>
      </c>
      <c r="E2885" s="623">
        <v>0.56499999999999995</v>
      </c>
      <c r="F2885" s="277">
        <v>3.5</v>
      </c>
      <c r="G2885" s="278" t="s">
        <v>48</v>
      </c>
      <c r="H2885" s="279" t="s">
        <v>103</v>
      </c>
      <c r="I2885" s="278"/>
      <c r="J2885" s="278"/>
      <c r="K2885" s="280"/>
      <c r="L2885" s="280"/>
      <c r="M2885" s="280"/>
      <c r="N2885" s="281"/>
      <c r="O2885" s="282"/>
      <c r="P2885" s="281"/>
      <c r="Q2885" s="282"/>
      <c r="R2885" s="281"/>
      <c r="S2885" s="282"/>
      <c r="T2885" s="274"/>
      <c r="U2885" s="274"/>
      <c r="V2885" s="960">
        <v>0.56499999999999995</v>
      </c>
      <c r="W2885" s="935"/>
      <c r="X2885" s="919"/>
      <c r="Y2885" s="31">
        <f t="shared" si="175"/>
        <v>0</v>
      </c>
    </row>
    <row r="2886" spans="1:25" s="23" customFormat="1" ht="20.25" customHeight="1" x14ac:dyDescent="0.3">
      <c r="A2886" s="273">
        <v>2515</v>
      </c>
      <c r="B2886" s="274"/>
      <c r="C2886" s="810" t="s">
        <v>4240</v>
      </c>
      <c r="D2886" s="275" t="s">
        <v>455</v>
      </c>
      <c r="E2886" s="623">
        <v>0.371</v>
      </c>
      <c r="F2886" s="277">
        <v>3.5</v>
      </c>
      <c r="G2886" s="278" t="s">
        <v>48</v>
      </c>
      <c r="H2886" s="279" t="s">
        <v>103</v>
      </c>
      <c r="I2886" s="278"/>
      <c r="J2886" s="278"/>
      <c r="K2886" s="280"/>
      <c r="L2886" s="280"/>
      <c r="M2886" s="280"/>
      <c r="N2886" s="281"/>
      <c r="O2886" s="282"/>
      <c r="P2886" s="281"/>
      <c r="Q2886" s="282"/>
      <c r="R2886" s="281"/>
      <c r="S2886" s="282"/>
      <c r="T2886" s="274"/>
      <c r="U2886" s="274"/>
      <c r="V2886" s="960">
        <v>0.371</v>
      </c>
      <c r="W2886" s="935"/>
      <c r="X2886" s="919"/>
      <c r="Y2886" s="31">
        <f t="shared" si="175"/>
        <v>0</v>
      </c>
    </row>
    <row r="2887" spans="1:25" s="23" customFormat="1" ht="20.25" customHeight="1" x14ac:dyDescent="0.3">
      <c r="A2887" s="273">
        <v>2516</v>
      </c>
      <c r="B2887" s="274"/>
      <c r="C2887" s="810" t="s">
        <v>4241</v>
      </c>
      <c r="D2887" s="275" t="s">
        <v>1663</v>
      </c>
      <c r="E2887" s="623">
        <v>0.52600000000000002</v>
      </c>
      <c r="F2887" s="277">
        <v>3.5</v>
      </c>
      <c r="G2887" s="278" t="s">
        <v>48</v>
      </c>
      <c r="H2887" s="279" t="s">
        <v>103</v>
      </c>
      <c r="I2887" s="278"/>
      <c r="J2887" s="278"/>
      <c r="K2887" s="280"/>
      <c r="L2887" s="280"/>
      <c r="M2887" s="280"/>
      <c r="N2887" s="281"/>
      <c r="O2887" s="282"/>
      <c r="P2887" s="281"/>
      <c r="Q2887" s="282"/>
      <c r="R2887" s="281"/>
      <c r="S2887" s="282"/>
      <c r="T2887" s="274"/>
      <c r="U2887" s="274"/>
      <c r="V2887" s="960">
        <v>0.52600000000000002</v>
      </c>
      <c r="W2887" s="935"/>
      <c r="X2887" s="919"/>
      <c r="Y2887" s="31">
        <f t="shared" si="175"/>
        <v>0</v>
      </c>
    </row>
    <row r="2888" spans="1:25" s="23" customFormat="1" ht="20.25" customHeight="1" x14ac:dyDescent="0.3">
      <c r="A2888" s="273">
        <v>2517</v>
      </c>
      <c r="B2888" s="274"/>
      <c r="C2888" s="810" t="s">
        <v>4242</v>
      </c>
      <c r="D2888" s="275" t="s">
        <v>4243</v>
      </c>
      <c r="E2888" s="623">
        <v>0.437</v>
      </c>
      <c r="F2888" s="277">
        <v>3.5</v>
      </c>
      <c r="G2888" s="278" t="s">
        <v>48</v>
      </c>
      <c r="H2888" s="279" t="s">
        <v>103</v>
      </c>
      <c r="I2888" s="278"/>
      <c r="J2888" s="278"/>
      <c r="K2888" s="280"/>
      <c r="L2888" s="280"/>
      <c r="M2888" s="280"/>
      <c r="N2888" s="281"/>
      <c r="O2888" s="282"/>
      <c r="P2888" s="281"/>
      <c r="Q2888" s="282"/>
      <c r="R2888" s="281"/>
      <c r="S2888" s="282"/>
      <c r="T2888" s="274"/>
      <c r="U2888" s="274"/>
      <c r="V2888" s="960">
        <v>0.437</v>
      </c>
      <c r="W2888" s="935"/>
      <c r="X2888" s="919"/>
      <c r="Y2888" s="31">
        <f t="shared" si="175"/>
        <v>0</v>
      </c>
    </row>
    <row r="2889" spans="1:25" s="23" customFormat="1" ht="20.25" customHeight="1" x14ac:dyDescent="0.3">
      <c r="A2889" s="273">
        <v>2518</v>
      </c>
      <c r="B2889" s="274"/>
      <c r="C2889" s="810" t="s">
        <v>4244</v>
      </c>
      <c r="D2889" s="275" t="s">
        <v>898</v>
      </c>
      <c r="E2889" s="623">
        <v>0.61899999999999999</v>
      </c>
      <c r="F2889" s="277">
        <v>3.5</v>
      </c>
      <c r="G2889" s="278" t="s">
        <v>48</v>
      </c>
      <c r="H2889" s="279" t="s">
        <v>103</v>
      </c>
      <c r="I2889" s="278"/>
      <c r="J2889" s="278"/>
      <c r="K2889" s="280"/>
      <c r="L2889" s="280"/>
      <c r="M2889" s="280"/>
      <c r="N2889" s="281"/>
      <c r="O2889" s="282"/>
      <c r="P2889" s="281"/>
      <c r="Q2889" s="282"/>
      <c r="R2889" s="281"/>
      <c r="S2889" s="282"/>
      <c r="T2889" s="274"/>
      <c r="U2889" s="274"/>
      <c r="V2889" s="960">
        <v>0.61899999999999999</v>
      </c>
      <c r="W2889" s="935"/>
      <c r="X2889" s="919"/>
      <c r="Y2889" s="31">
        <f t="shared" si="175"/>
        <v>0</v>
      </c>
    </row>
    <row r="2890" spans="1:25" s="23" customFormat="1" ht="20.25" customHeight="1" x14ac:dyDescent="0.3">
      <c r="A2890" s="273">
        <v>2519</v>
      </c>
      <c r="B2890" s="274"/>
      <c r="C2890" s="810" t="s">
        <v>4245</v>
      </c>
      <c r="D2890" s="275" t="s">
        <v>4246</v>
      </c>
      <c r="E2890" s="623">
        <v>0.497</v>
      </c>
      <c r="F2890" s="277">
        <v>3.5</v>
      </c>
      <c r="G2890" s="278" t="s">
        <v>48</v>
      </c>
      <c r="H2890" s="279" t="s">
        <v>103</v>
      </c>
      <c r="I2890" s="278"/>
      <c r="J2890" s="278"/>
      <c r="K2890" s="280"/>
      <c r="L2890" s="280"/>
      <c r="M2890" s="280"/>
      <c r="N2890" s="281"/>
      <c r="O2890" s="282"/>
      <c r="P2890" s="281"/>
      <c r="Q2890" s="282"/>
      <c r="R2890" s="281"/>
      <c r="S2890" s="282"/>
      <c r="T2890" s="274"/>
      <c r="U2890" s="274"/>
      <c r="V2890" s="960">
        <v>0.497</v>
      </c>
      <c r="W2890" s="935"/>
      <c r="X2890" s="919"/>
      <c r="Y2890" s="31">
        <f t="shared" si="175"/>
        <v>0</v>
      </c>
    </row>
    <row r="2891" spans="1:25" s="23" customFormat="1" ht="20.25" customHeight="1" x14ac:dyDescent="0.3">
      <c r="A2891" s="273">
        <v>2520</v>
      </c>
      <c r="B2891" s="274"/>
      <c r="C2891" s="810" t="s">
        <v>4247</v>
      </c>
      <c r="D2891" s="275" t="s">
        <v>1092</v>
      </c>
      <c r="E2891" s="623">
        <v>0.99199999999999999</v>
      </c>
      <c r="F2891" s="277">
        <v>3.5</v>
      </c>
      <c r="G2891" s="278" t="s">
        <v>48</v>
      </c>
      <c r="H2891" s="279" t="s">
        <v>103</v>
      </c>
      <c r="I2891" s="278"/>
      <c r="J2891" s="278"/>
      <c r="K2891" s="280"/>
      <c r="L2891" s="280"/>
      <c r="M2891" s="280"/>
      <c r="N2891" s="281"/>
      <c r="O2891" s="282"/>
      <c r="P2891" s="281"/>
      <c r="Q2891" s="282"/>
      <c r="R2891" s="281"/>
      <c r="S2891" s="282"/>
      <c r="T2891" s="274"/>
      <c r="U2891" s="274"/>
      <c r="V2891" s="960">
        <v>0.99199999999999999</v>
      </c>
      <c r="W2891" s="935"/>
      <c r="X2891" s="919"/>
      <c r="Y2891" s="31">
        <f t="shared" si="175"/>
        <v>0</v>
      </c>
    </row>
    <row r="2892" spans="1:25" s="23" customFormat="1" ht="20.25" customHeight="1" x14ac:dyDescent="0.3">
      <c r="A2892" s="273">
        <v>2521</v>
      </c>
      <c r="B2892" s="274"/>
      <c r="C2892" s="810" t="s">
        <v>4248</v>
      </c>
      <c r="D2892" s="275" t="s">
        <v>2103</v>
      </c>
      <c r="E2892" s="623">
        <v>0.73399999999999999</v>
      </c>
      <c r="F2892" s="277">
        <v>3.5</v>
      </c>
      <c r="G2892" s="278" t="s">
        <v>48</v>
      </c>
      <c r="H2892" s="279" t="s">
        <v>103</v>
      </c>
      <c r="I2892" s="278"/>
      <c r="J2892" s="278"/>
      <c r="K2892" s="280"/>
      <c r="L2892" s="280"/>
      <c r="M2892" s="280"/>
      <c r="N2892" s="281"/>
      <c r="O2892" s="282"/>
      <c r="P2892" s="281"/>
      <c r="Q2892" s="282"/>
      <c r="R2892" s="281"/>
      <c r="S2892" s="282"/>
      <c r="T2892" s="274"/>
      <c r="U2892" s="274"/>
      <c r="V2892" s="960">
        <v>0.73399999999999999</v>
      </c>
      <c r="W2892" s="935"/>
      <c r="X2892" s="919"/>
      <c r="Y2892" s="31">
        <f t="shared" si="175"/>
        <v>0</v>
      </c>
    </row>
    <row r="2893" spans="1:25" s="23" customFormat="1" ht="20.25" customHeight="1" x14ac:dyDescent="0.3">
      <c r="A2893" s="273">
        <v>2522</v>
      </c>
      <c r="B2893" s="274"/>
      <c r="C2893" s="810" t="s">
        <v>4249</v>
      </c>
      <c r="D2893" s="275" t="s">
        <v>107</v>
      </c>
      <c r="E2893" s="623">
        <v>0.61099999999999999</v>
      </c>
      <c r="F2893" s="277">
        <v>3.5</v>
      </c>
      <c r="G2893" s="278" t="s">
        <v>48</v>
      </c>
      <c r="H2893" s="279" t="s">
        <v>103</v>
      </c>
      <c r="I2893" s="278"/>
      <c r="J2893" s="278"/>
      <c r="K2893" s="280"/>
      <c r="L2893" s="280"/>
      <c r="M2893" s="280"/>
      <c r="N2893" s="281"/>
      <c r="O2893" s="282"/>
      <c r="P2893" s="281"/>
      <c r="Q2893" s="282"/>
      <c r="R2893" s="281"/>
      <c r="S2893" s="282"/>
      <c r="T2893" s="274"/>
      <c r="U2893" s="274"/>
      <c r="V2893" s="960">
        <v>0.61099999999999999</v>
      </c>
      <c r="W2893" s="935"/>
      <c r="X2893" s="919"/>
      <c r="Y2893" s="31">
        <f t="shared" si="175"/>
        <v>0</v>
      </c>
    </row>
    <row r="2894" spans="1:25" s="23" customFormat="1" ht="20.25" customHeight="1" x14ac:dyDescent="0.3">
      <c r="A2894" s="273">
        <v>2523</v>
      </c>
      <c r="B2894" s="274"/>
      <c r="C2894" s="810" t="s">
        <v>4250</v>
      </c>
      <c r="D2894" s="275" t="s">
        <v>157</v>
      </c>
      <c r="E2894" s="623">
        <v>0.69299999999999995</v>
      </c>
      <c r="F2894" s="277">
        <v>3.5</v>
      </c>
      <c r="G2894" s="278" t="s">
        <v>48</v>
      </c>
      <c r="H2894" s="279" t="s">
        <v>103</v>
      </c>
      <c r="I2894" s="278"/>
      <c r="J2894" s="278"/>
      <c r="K2894" s="280"/>
      <c r="L2894" s="280"/>
      <c r="M2894" s="280"/>
      <c r="N2894" s="281"/>
      <c r="O2894" s="282"/>
      <c r="P2894" s="281"/>
      <c r="Q2894" s="282"/>
      <c r="R2894" s="281"/>
      <c r="S2894" s="282"/>
      <c r="T2894" s="274"/>
      <c r="U2894" s="274"/>
      <c r="V2894" s="960">
        <v>0.69299999999999995</v>
      </c>
      <c r="W2894" s="935"/>
      <c r="X2894" s="919"/>
      <c r="Y2894" s="31">
        <f t="shared" si="175"/>
        <v>0</v>
      </c>
    </row>
    <row r="2895" spans="1:25" s="23" customFormat="1" ht="20.25" customHeight="1" x14ac:dyDescent="0.3">
      <c r="A2895" s="273">
        <v>2524</v>
      </c>
      <c r="B2895" s="274"/>
      <c r="C2895" s="810" t="s">
        <v>4251</v>
      </c>
      <c r="D2895" s="275" t="s">
        <v>896</v>
      </c>
      <c r="E2895" s="623">
        <v>5.0720000000000001</v>
      </c>
      <c r="F2895" s="277">
        <v>3.5</v>
      </c>
      <c r="G2895" s="278" t="s">
        <v>48</v>
      </c>
      <c r="H2895" s="279" t="s">
        <v>103</v>
      </c>
      <c r="I2895" s="278"/>
      <c r="J2895" s="278"/>
      <c r="K2895" s="280"/>
      <c r="L2895" s="280"/>
      <c r="M2895" s="280"/>
      <c r="N2895" s="281"/>
      <c r="O2895" s="282"/>
      <c r="P2895" s="281"/>
      <c r="Q2895" s="282"/>
      <c r="R2895" s="281"/>
      <c r="S2895" s="282"/>
      <c r="T2895" s="274"/>
      <c r="U2895" s="274"/>
      <c r="V2895" s="960">
        <v>5.0720000000000001</v>
      </c>
      <c r="W2895" s="935"/>
      <c r="X2895" s="919"/>
      <c r="Y2895" s="31">
        <f t="shared" si="175"/>
        <v>0</v>
      </c>
    </row>
    <row r="2896" spans="1:25" s="23" customFormat="1" ht="20.25" customHeight="1" x14ac:dyDescent="0.3">
      <c r="A2896" s="273">
        <v>2525</v>
      </c>
      <c r="B2896" s="274"/>
      <c r="C2896" s="810" t="s">
        <v>4252</v>
      </c>
      <c r="D2896" s="275" t="s">
        <v>1264</v>
      </c>
      <c r="E2896" s="623">
        <v>0.1</v>
      </c>
      <c r="F2896" s="277">
        <v>3.5</v>
      </c>
      <c r="G2896" s="278" t="s">
        <v>48</v>
      </c>
      <c r="H2896" s="279" t="s">
        <v>103</v>
      </c>
      <c r="I2896" s="278"/>
      <c r="J2896" s="278"/>
      <c r="K2896" s="280"/>
      <c r="L2896" s="280"/>
      <c r="M2896" s="280"/>
      <c r="N2896" s="281"/>
      <c r="O2896" s="282"/>
      <c r="P2896" s="281"/>
      <c r="Q2896" s="282"/>
      <c r="R2896" s="281"/>
      <c r="S2896" s="282"/>
      <c r="T2896" s="274"/>
      <c r="U2896" s="274"/>
      <c r="V2896" s="960">
        <v>0.1</v>
      </c>
      <c r="W2896" s="935"/>
      <c r="X2896" s="919"/>
      <c r="Y2896" s="31">
        <f t="shared" si="175"/>
        <v>0</v>
      </c>
    </row>
    <row r="2897" spans="1:25" s="23" customFormat="1" ht="20.25" customHeight="1" x14ac:dyDescent="0.3">
      <c r="A2897" s="273">
        <v>2526</v>
      </c>
      <c r="B2897" s="274"/>
      <c r="C2897" s="810" t="s">
        <v>4253</v>
      </c>
      <c r="D2897" s="275" t="s">
        <v>808</v>
      </c>
      <c r="E2897" s="623">
        <v>0.37</v>
      </c>
      <c r="F2897" s="277">
        <v>3.5</v>
      </c>
      <c r="G2897" s="278" t="s">
        <v>48</v>
      </c>
      <c r="H2897" s="279" t="s">
        <v>103</v>
      </c>
      <c r="I2897" s="278"/>
      <c r="J2897" s="278"/>
      <c r="K2897" s="280"/>
      <c r="L2897" s="280"/>
      <c r="M2897" s="280"/>
      <c r="N2897" s="281"/>
      <c r="O2897" s="282"/>
      <c r="P2897" s="281"/>
      <c r="Q2897" s="282"/>
      <c r="R2897" s="281"/>
      <c r="S2897" s="282"/>
      <c r="T2897" s="274"/>
      <c r="U2897" s="274"/>
      <c r="V2897" s="960">
        <v>0.37</v>
      </c>
      <c r="W2897" s="935"/>
      <c r="X2897" s="919"/>
      <c r="Y2897" s="31">
        <f t="shared" si="175"/>
        <v>0</v>
      </c>
    </row>
    <row r="2898" spans="1:25" s="23" customFormat="1" ht="20.25" customHeight="1" x14ac:dyDescent="0.3">
      <c r="A2898" s="273">
        <v>2527</v>
      </c>
      <c r="B2898" s="274"/>
      <c r="C2898" s="810" t="s">
        <v>4254</v>
      </c>
      <c r="D2898" s="275" t="s">
        <v>3770</v>
      </c>
      <c r="E2898" s="623">
        <v>0.78400000000000003</v>
      </c>
      <c r="F2898" s="277">
        <v>3.5</v>
      </c>
      <c r="G2898" s="278" t="s">
        <v>48</v>
      </c>
      <c r="H2898" s="279" t="s">
        <v>103</v>
      </c>
      <c r="I2898" s="278"/>
      <c r="J2898" s="278"/>
      <c r="K2898" s="280"/>
      <c r="L2898" s="280"/>
      <c r="M2898" s="280"/>
      <c r="N2898" s="281"/>
      <c r="O2898" s="282"/>
      <c r="P2898" s="281"/>
      <c r="Q2898" s="282"/>
      <c r="R2898" s="281"/>
      <c r="S2898" s="282"/>
      <c r="T2898" s="274"/>
      <c r="U2898" s="274"/>
      <c r="V2898" s="960">
        <v>0.78400000000000003</v>
      </c>
      <c r="W2898" s="935"/>
      <c r="X2898" s="919"/>
      <c r="Y2898" s="31">
        <f t="shared" si="175"/>
        <v>0</v>
      </c>
    </row>
    <row r="2899" spans="1:25" s="23" customFormat="1" ht="20.25" customHeight="1" x14ac:dyDescent="0.3">
      <c r="A2899" s="273">
        <v>2528</v>
      </c>
      <c r="B2899" s="274"/>
      <c r="C2899" s="810" t="s">
        <v>4255</v>
      </c>
      <c r="D2899" s="275" t="s">
        <v>2063</v>
      </c>
      <c r="E2899" s="623">
        <v>0.66200000000000003</v>
      </c>
      <c r="F2899" s="277">
        <v>3.5</v>
      </c>
      <c r="G2899" s="278" t="s">
        <v>48</v>
      </c>
      <c r="H2899" s="279" t="s">
        <v>103</v>
      </c>
      <c r="I2899" s="278"/>
      <c r="J2899" s="278"/>
      <c r="K2899" s="280"/>
      <c r="L2899" s="280"/>
      <c r="M2899" s="280"/>
      <c r="N2899" s="281"/>
      <c r="O2899" s="282"/>
      <c r="P2899" s="281"/>
      <c r="Q2899" s="282"/>
      <c r="R2899" s="281"/>
      <c r="S2899" s="282"/>
      <c r="T2899" s="274"/>
      <c r="U2899" s="274"/>
      <c r="V2899" s="960">
        <v>0.66200000000000003</v>
      </c>
      <c r="W2899" s="935"/>
      <c r="X2899" s="919"/>
      <c r="Y2899" s="31">
        <f t="shared" si="175"/>
        <v>0</v>
      </c>
    </row>
    <row r="2900" spans="1:25" s="23" customFormat="1" ht="20.25" customHeight="1" x14ac:dyDescent="0.3">
      <c r="A2900" s="273">
        <v>2529</v>
      </c>
      <c r="B2900" s="274"/>
      <c r="C2900" s="810" t="s">
        <v>4256</v>
      </c>
      <c r="D2900" s="275" t="s">
        <v>2898</v>
      </c>
      <c r="E2900" s="623">
        <v>0.75</v>
      </c>
      <c r="F2900" s="277">
        <v>3.5</v>
      </c>
      <c r="G2900" s="278" t="s">
        <v>48</v>
      </c>
      <c r="H2900" s="279" t="s">
        <v>103</v>
      </c>
      <c r="I2900" s="278"/>
      <c r="J2900" s="278"/>
      <c r="K2900" s="280"/>
      <c r="L2900" s="280"/>
      <c r="M2900" s="280"/>
      <c r="N2900" s="281"/>
      <c r="O2900" s="282"/>
      <c r="P2900" s="281"/>
      <c r="Q2900" s="282"/>
      <c r="R2900" s="281"/>
      <c r="S2900" s="282"/>
      <c r="T2900" s="274"/>
      <c r="U2900" s="274"/>
      <c r="V2900" s="960">
        <v>0.75</v>
      </c>
      <c r="W2900" s="935"/>
      <c r="X2900" s="919"/>
      <c r="Y2900" s="31">
        <f t="shared" si="175"/>
        <v>0</v>
      </c>
    </row>
    <row r="2901" spans="1:25" s="23" customFormat="1" ht="20.25" customHeight="1" x14ac:dyDescent="0.3">
      <c r="A2901" s="273">
        <v>2530</v>
      </c>
      <c r="B2901" s="274"/>
      <c r="C2901" s="810" t="s">
        <v>4257</v>
      </c>
      <c r="D2901" s="274" t="s">
        <v>1267</v>
      </c>
      <c r="E2901" s="623">
        <v>0.16500000000000001</v>
      </c>
      <c r="F2901" s="277">
        <v>3.5</v>
      </c>
      <c r="G2901" s="278" t="s">
        <v>48</v>
      </c>
      <c r="H2901" s="279" t="s">
        <v>103</v>
      </c>
      <c r="I2901" s="278"/>
      <c r="J2901" s="278"/>
      <c r="K2901" s="280"/>
      <c r="L2901" s="280"/>
      <c r="M2901" s="280"/>
      <c r="N2901" s="281"/>
      <c r="O2901" s="282"/>
      <c r="P2901" s="281"/>
      <c r="Q2901" s="282"/>
      <c r="R2901" s="281"/>
      <c r="S2901" s="282"/>
      <c r="T2901" s="274"/>
      <c r="U2901" s="274"/>
      <c r="V2901" s="960">
        <v>0.16500000000000001</v>
      </c>
      <c r="W2901" s="935"/>
      <c r="X2901" s="919"/>
      <c r="Y2901" s="31">
        <f t="shared" ref="Y2901:Y2964" si="178">E2901-V2901-W2901-X2901</f>
        <v>0</v>
      </c>
    </row>
    <row r="2902" spans="1:25" s="23" customFormat="1" ht="20.25" customHeight="1" x14ac:dyDescent="0.3">
      <c r="A2902" s="273">
        <v>2531</v>
      </c>
      <c r="B2902" s="274"/>
      <c r="C2902" s="810" t="s">
        <v>4258</v>
      </c>
      <c r="D2902" s="275" t="s">
        <v>851</v>
      </c>
      <c r="E2902" s="580">
        <f t="shared" ref="E2902:E2918" si="179">V2902+W2902+X2902</f>
        <v>0.25</v>
      </c>
      <c r="F2902" s="277">
        <v>3</v>
      </c>
      <c r="G2902" s="278" t="s">
        <v>48</v>
      </c>
      <c r="H2902" s="577">
        <v>6</v>
      </c>
      <c r="I2902" s="278"/>
      <c r="J2902" s="278"/>
      <c r="K2902" s="280"/>
      <c r="L2902" s="280"/>
      <c r="M2902" s="280"/>
      <c r="N2902" s="281"/>
      <c r="O2902" s="282"/>
      <c r="P2902" s="281"/>
      <c r="Q2902" s="282"/>
      <c r="R2902" s="281"/>
      <c r="S2902" s="282"/>
      <c r="T2902" s="274"/>
      <c r="U2902" s="274"/>
      <c r="V2902" s="919"/>
      <c r="W2902" s="935"/>
      <c r="X2902" s="919">
        <v>0.25</v>
      </c>
      <c r="Y2902" s="31">
        <f t="shared" si="178"/>
        <v>0</v>
      </c>
    </row>
    <row r="2903" spans="1:25" s="23" customFormat="1" ht="20.25" customHeight="1" x14ac:dyDescent="0.3">
      <c r="A2903" s="273">
        <v>2532</v>
      </c>
      <c r="B2903" s="274"/>
      <c r="C2903" s="810" t="s">
        <v>4259</v>
      </c>
      <c r="D2903" s="275" t="s">
        <v>4260</v>
      </c>
      <c r="E2903" s="580">
        <f t="shared" si="179"/>
        <v>1.9</v>
      </c>
      <c r="F2903" s="277">
        <v>3</v>
      </c>
      <c r="G2903" s="278" t="s">
        <v>48</v>
      </c>
      <c r="H2903" s="577">
        <v>6</v>
      </c>
      <c r="I2903" s="278"/>
      <c r="J2903" s="278"/>
      <c r="K2903" s="280"/>
      <c r="L2903" s="280"/>
      <c r="M2903" s="280"/>
      <c r="N2903" s="281"/>
      <c r="O2903" s="282"/>
      <c r="P2903" s="281"/>
      <c r="Q2903" s="282"/>
      <c r="R2903" s="281"/>
      <c r="S2903" s="282"/>
      <c r="T2903" s="274"/>
      <c r="U2903" s="274"/>
      <c r="V2903" s="919"/>
      <c r="W2903" s="935"/>
      <c r="X2903" s="919">
        <v>1.9</v>
      </c>
      <c r="Y2903" s="31">
        <f t="shared" si="178"/>
        <v>0</v>
      </c>
    </row>
    <row r="2904" spans="1:25" s="23" customFormat="1" ht="20.25" customHeight="1" x14ac:dyDescent="0.3">
      <c r="A2904" s="273">
        <v>2533</v>
      </c>
      <c r="B2904" s="274"/>
      <c r="C2904" s="810" t="s">
        <v>4261</v>
      </c>
      <c r="D2904" s="275" t="s">
        <v>107</v>
      </c>
      <c r="E2904" s="580">
        <f t="shared" si="179"/>
        <v>3</v>
      </c>
      <c r="F2904" s="277">
        <v>3</v>
      </c>
      <c r="G2904" s="278" t="s">
        <v>48</v>
      </c>
      <c r="H2904" s="577">
        <v>6</v>
      </c>
      <c r="I2904" s="278"/>
      <c r="J2904" s="278"/>
      <c r="K2904" s="280"/>
      <c r="L2904" s="280"/>
      <c r="M2904" s="280"/>
      <c r="N2904" s="281"/>
      <c r="O2904" s="282"/>
      <c r="P2904" s="281"/>
      <c r="Q2904" s="282"/>
      <c r="R2904" s="281"/>
      <c r="S2904" s="282"/>
      <c r="T2904" s="274"/>
      <c r="U2904" s="274"/>
      <c r="V2904" s="919"/>
      <c r="W2904" s="935"/>
      <c r="X2904" s="919">
        <v>3</v>
      </c>
      <c r="Y2904" s="31">
        <f t="shared" si="178"/>
        <v>0</v>
      </c>
    </row>
    <row r="2905" spans="1:25" s="23" customFormat="1" ht="20.25" customHeight="1" x14ac:dyDescent="0.3">
      <c r="A2905" s="273">
        <v>2534</v>
      </c>
      <c r="B2905" s="274"/>
      <c r="C2905" s="810" t="s">
        <v>4262</v>
      </c>
      <c r="D2905" s="275" t="s">
        <v>4263</v>
      </c>
      <c r="E2905" s="580">
        <f t="shared" si="179"/>
        <v>0.53</v>
      </c>
      <c r="F2905" s="277">
        <v>3</v>
      </c>
      <c r="G2905" s="278" t="s">
        <v>48</v>
      </c>
      <c r="H2905" s="577">
        <v>6</v>
      </c>
      <c r="I2905" s="278"/>
      <c r="J2905" s="278"/>
      <c r="K2905" s="280"/>
      <c r="L2905" s="280"/>
      <c r="M2905" s="280"/>
      <c r="N2905" s="281"/>
      <c r="O2905" s="282"/>
      <c r="P2905" s="281"/>
      <c r="Q2905" s="282"/>
      <c r="R2905" s="281"/>
      <c r="S2905" s="282"/>
      <c r="T2905" s="274"/>
      <c r="U2905" s="274"/>
      <c r="V2905" s="919"/>
      <c r="W2905" s="935"/>
      <c r="X2905" s="919">
        <v>0.53</v>
      </c>
      <c r="Y2905" s="31">
        <f t="shared" si="178"/>
        <v>0</v>
      </c>
    </row>
    <row r="2906" spans="1:25" s="23" customFormat="1" ht="20.25" customHeight="1" x14ac:dyDescent="0.3">
      <c r="A2906" s="273">
        <v>2535</v>
      </c>
      <c r="B2906" s="274"/>
      <c r="C2906" s="810" t="s">
        <v>4264</v>
      </c>
      <c r="D2906" s="275" t="s">
        <v>4265</v>
      </c>
      <c r="E2906" s="580">
        <f t="shared" si="179"/>
        <v>0.80300000000000005</v>
      </c>
      <c r="F2906" s="277">
        <v>3</v>
      </c>
      <c r="G2906" s="278" t="s">
        <v>48</v>
      </c>
      <c r="H2906" s="577">
        <v>6</v>
      </c>
      <c r="I2906" s="278"/>
      <c r="J2906" s="278"/>
      <c r="K2906" s="280"/>
      <c r="L2906" s="280"/>
      <c r="M2906" s="280"/>
      <c r="N2906" s="281"/>
      <c r="O2906" s="282"/>
      <c r="P2906" s="281"/>
      <c r="Q2906" s="282"/>
      <c r="R2906" s="281"/>
      <c r="S2906" s="282"/>
      <c r="T2906" s="274"/>
      <c r="U2906" s="274"/>
      <c r="V2906" s="919"/>
      <c r="W2906" s="935"/>
      <c r="X2906" s="919">
        <v>0.80300000000000005</v>
      </c>
      <c r="Y2906" s="31">
        <f t="shared" si="178"/>
        <v>0</v>
      </c>
    </row>
    <row r="2907" spans="1:25" s="23" customFormat="1" ht="20.25" customHeight="1" x14ac:dyDescent="0.3">
      <c r="A2907" s="273">
        <v>2536</v>
      </c>
      <c r="B2907" s="274"/>
      <c r="C2907" s="810" t="s">
        <v>4266</v>
      </c>
      <c r="D2907" s="275" t="s">
        <v>4267</v>
      </c>
      <c r="E2907" s="580">
        <f t="shared" si="179"/>
        <v>1.1200000000000001</v>
      </c>
      <c r="F2907" s="277">
        <v>3</v>
      </c>
      <c r="G2907" s="278" t="s">
        <v>48</v>
      </c>
      <c r="H2907" s="577">
        <v>6</v>
      </c>
      <c r="I2907" s="278"/>
      <c r="J2907" s="278"/>
      <c r="K2907" s="280"/>
      <c r="L2907" s="280"/>
      <c r="M2907" s="280"/>
      <c r="N2907" s="281"/>
      <c r="O2907" s="282"/>
      <c r="P2907" s="281"/>
      <c r="Q2907" s="282"/>
      <c r="R2907" s="281"/>
      <c r="S2907" s="282"/>
      <c r="T2907" s="274"/>
      <c r="U2907" s="274"/>
      <c r="V2907" s="919"/>
      <c r="W2907" s="935"/>
      <c r="X2907" s="919">
        <v>1.1200000000000001</v>
      </c>
      <c r="Y2907" s="31">
        <f t="shared" si="178"/>
        <v>0</v>
      </c>
    </row>
    <row r="2908" spans="1:25" s="23" customFormat="1" ht="20.25" customHeight="1" x14ac:dyDescent="0.3">
      <c r="A2908" s="273">
        <v>2537</v>
      </c>
      <c r="B2908" s="274"/>
      <c r="C2908" s="810" t="s">
        <v>4268</v>
      </c>
      <c r="D2908" s="275" t="s">
        <v>4269</v>
      </c>
      <c r="E2908" s="580">
        <f t="shared" si="179"/>
        <v>0.4</v>
      </c>
      <c r="F2908" s="277">
        <v>3</v>
      </c>
      <c r="G2908" s="278" t="s">
        <v>48</v>
      </c>
      <c r="H2908" s="577">
        <v>6</v>
      </c>
      <c r="I2908" s="278"/>
      <c r="J2908" s="278"/>
      <c r="K2908" s="280"/>
      <c r="L2908" s="280"/>
      <c r="M2908" s="280"/>
      <c r="N2908" s="281"/>
      <c r="O2908" s="282"/>
      <c r="P2908" s="281"/>
      <c r="Q2908" s="282"/>
      <c r="R2908" s="281"/>
      <c r="S2908" s="282"/>
      <c r="T2908" s="274"/>
      <c r="U2908" s="274"/>
      <c r="V2908" s="919"/>
      <c r="W2908" s="935"/>
      <c r="X2908" s="919">
        <v>0.4</v>
      </c>
      <c r="Y2908" s="31">
        <f t="shared" si="178"/>
        <v>0</v>
      </c>
    </row>
    <row r="2909" spans="1:25" s="23" customFormat="1" ht="20.25" customHeight="1" x14ac:dyDescent="0.3">
      <c r="A2909" s="273">
        <v>2538</v>
      </c>
      <c r="B2909" s="274"/>
      <c r="C2909" s="810" t="s">
        <v>4270</v>
      </c>
      <c r="D2909" s="275" t="s">
        <v>4271</v>
      </c>
      <c r="E2909" s="580">
        <f t="shared" si="179"/>
        <v>0.47</v>
      </c>
      <c r="F2909" s="277">
        <v>3</v>
      </c>
      <c r="G2909" s="278" t="s">
        <v>48</v>
      </c>
      <c r="H2909" s="577">
        <v>6</v>
      </c>
      <c r="I2909" s="278"/>
      <c r="J2909" s="278"/>
      <c r="K2909" s="280"/>
      <c r="L2909" s="280"/>
      <c r="M2909" s="280"/>
      <c r="N2909" s="281"/>
      <c r="O2909" s="282"/>
      <c r="P2909" s="281"/>
      <c r="Q2909" s="282"/>
      <c r="R2909" s="281"/>
      <c r="S2909" s="282"/>
      <c r="T2909" s="274"/>
      <c r="U2909" s="274"/>
      <c r="V2909" s="919"/>
      <c r="W2909" s="935"/>
      <c r="X2909" s="919">
        <v>0.47</v>
      </c>
      <c r="Y2909" s="31">
        <f t="shared" si="178"/>
        <v>0</v>
      </c>
    </row>
    <row r="2910" spans="1:25" ht="20.25" customHeight="1" x14ac:dyDescent="0.3">
      <c r="A2910" s="273">
        <v>2539</v>
      </c>
      <c r="B2910" s="274"/>
      <c r="C2910" s="810" t="s">
        <v>4272</v>
      </c>
      <c r="D2910" s="275" t="s">
        <v>4273</v>
      </c>
      <c r="E2910" s="580">
        <f t="shared" si="179"/>
        <v>1.7</v>
      </c>
      <c r="F2910" s="277">
        <v>3</v>
      </c>
      <c r="G2910" s="278" t="s">
        <v>48</v>
      </c>
      <c r="H2910" s="577">
        <v>6</v>
      </c>
      <c r="I2910" s="278"/>
      <c r="J2910" s="278"/>
      <c r="K2910" s="280"/>
      <c r="L2910" s="280"/>
      <c r="M2910" s="280"/>
      <c r="N2910" s="281"/>
      <c r="O2910" s="282"/>
      <c r="P2910" s="281"/>
      <c r="Q2910" s="282"/>
      <c r="R2910" s="281"/>
      <c r="S2910" s="282"/>
      <c r="T2910" s="274"/>
      <c r="U2910" s="274"/>
      <c r="V2910" s="919"/>
      <c r="W2910" s="935"/>
      <c r="X2910" s="919">
        <v>1.7</v>
      </c>
      <c r="Y2910" s="31">
        <f t="shared" si="178"/>
        <v>0</v>
      </c>
    </row>
    <row r="2911" spans="1:25" s="23" customFormat="1" ht="20.25" customHeight="1" x14ac:dyDescent="0.3">
      <c r="A2911" s="273">
        <v>2540</v>
      </c>
      <c r="B2911" s="274"/>
      <c r="C2911" s="810" t="s">
        <v>4274</v>
      </c>
      <c r="D2911" s="275" t="s">
        <v>4275</v>
      </c>
      <c r="E2911" s="580">
        <f t="shared" si="179"/>
        <v>3</v>
      </c>
      <c r="F2911" s="277">
        <v>3</v>
      </c>
      <c r="G2911" s="278" t="s">
        <v>48</v>
      </c>
      <c r="H2911" s="577">
        <v>6</v>
      </c>
      <c r="I2911" s="278"/>
      <c r="J2911" s="278"/>
      <c r="K2911" s="280"/>
      <c r="L2911" s="280"/>
      <c r="M2911" s="280"/>
      <c r="N2911" s="281"/>
      <c r="O2911" s="282"/>
      <c r="P2911" s="281"/>
      <c r="Q2911" s="282"/>
      <c r="R2911" s="281"/>
      <c r="S2911" s="282"/>
      <c r="T2911" s="274"/>
      <c r="U2911" s="274"/>
      <c r="V2911" s="919"/>
      <c r="W2911" s="935"/>
      <c r="X2911" s="919">
        <v>3</v>
      </c>
      <c r="Y2911" s="31">
        <f t="shared" si="178"/>
        <v>0</v>
      </c>
    </row>
    <row r="2912" spans="1:25" s="23" customFormat="1" ht="20.25" customHeight="1" x14ac:dyDescent="0.3">
      <c r="A2912" s="273">
        <v>2541</v>
      </c>
      <c r="B2912" s="274"/>
      <c r="C2912" s="810" t="s">
        <v>4276</v>
      </c>
      <c r="D2912" s="275" t="s">
        <v>4277</v>
      </c>
      <c r="E2912" s="580">
        <f t="shared" si="179"/>
        <v>0.55000000000000004</v>
      </c>
      <c r="F2912" s="277">
        <v>3</v>
      </c>
      <c r="G2912" s="278" t="s">
        <v>48</v>
      </c>
      <c r="H2912" s="577">
        <v>6</v>
      </c>
      <c r="I2912" s="278"/>
      <c r="J2912" s="278"/>
      <c r="K2912" s="280"/>
      <c r="L2912" s="280"/>
      <c r="M2912" s="280"/>
      <c r="N2912" s="281"/>
      <c r="O2912" s="282"/>
      <c r="P2912" s="281"/>
      <c r="Q2912" s="282"/>
      <c r="R2912" s="281"/>
      <c r="S2912" s="282"/>
      <c r="T2912" s="274"/>
      <c r="U2912" s="274"/>
      <c r="V2912" s="919"/>
      <c r="W2912" s="935"/>
      <c r="X2912" s="919">
        <v>0.55000000000000004</v>
      </c>
      <c r="Y2912" s="31">
        <f t="shared" si="178"/>
        <v>0</v>
      </c>
    </row>
    <row r="2913" spans="1:54" s="23" customFormat="1" ht="20.25" customHeight="1" x14ac:dyDescent="0.3">
      <c r="A2913" s="273">
        <v>2542</v>
      </c>
      <c r="B2913" s="274"/>
      <c r="C2913" s="810" t="s">
        <v>4278</v>
      </c>
      <c r="D2913" s="275" t="s">
        <v>4279</v>
      </c>
      <c r="E2913" s="580">
        <f t="shared" si="179"/>
        <v>0.5</v>
      </c>
      <c r="F2913" s="277">
        <v>3</v>
      </c>
      <c r="G2913" s="278" t="s">
        <v>48</v>
      </c>
      <c r="H2913" s="577">
        <v>6</v>
      </c>
      <c r="I2913" s="278"/>
      <c r="J2913" s="278"/>
      <c r="K2913" s="280"/>
      <c r="L2913" s="280"/>
      <c r="M2913" s="280"/>
      <c r="N2913" s="281"/>
      <c r="O2913" s="282"/>
      <c r="P2913" s="281"/>
      <c r="Q2913" s="282"/>
      <c r="R2913" s="281"/>
      <c r="S2913" s="282"/>
      <c r="T2913" s="274"/>
      <c r="U2913" s="274"/>
      <c r="V2913" s="919"/>
      <c r="W2913" s="935"/>
      <c r="X2913" s="919">
        <v>0.5</v>
      </c>
      <c r="Y2913" s="31">
        <f t="shared" si="178"/>
        <v>0</v>
      </c>
    </row>
    <row r="2914" spans="1:54" s="23" customFormat="1" ht="20.25" customHeight="1" x14ac:dyDescent="0.3">
      <c r="A2914" s="273">
        <v>2543</v>
      </c>
      <c r="B2914" s="274"/>
      <c r="C2914" s="810" t="s">
        <v>4280</v>
      </c>
      <c r="D2914" s="275" t="s">
        <v>4281</v>
      </c>
      <c r="E2914" s="580">
        <f t="shared" si="179"/>
        <v>0.3</v>
      </c>
      <c r="F2914" s="277">
        <v>3</v>
      </c>
      <c r="G2914" s="278" t="s">
        <v>48</v>
      </c>
      <c r="H2914" s="577">
        <v>6</v>
      </c>
      <c r="I2914" s="278"/>
      <c r="J2914" s="278"/>
      <c r="K2914" s="280"/>
      <c r="L2914" s="280"/>
      <c r="M2914" s="280"/>
      <c r="N2914" s="281"/>
      <c r="O2914" s="282"/>
      <c r="P2914" s="281"/>
      <c r="Q2914" s="282"/>
      <c r="R2914" s="281"/>
      <c r="S2914" s="282"/>
      <c r="T2914" s="274"/>
      <c r="U2914" s="274"/>
      <c r="V2914" s="919"/>
      <c r="W2914" s="935"/>
      <c r="X2914" s="919">
        <v>0.3</v>
      </c>
      <c r="Y2914" s="31">
        <f t="shared" si="178"/>
        <v>0</v>
      </c>
    </row>
    <row r="2915" spans="1:54" s="23" customFormat="1" ht="20.25" customHeight="1" x14ac:dyDescent="0.3">
      <c r="A2915" s="273">
        <v>2544</v>
      </c>
      <c r="B2915" s="274"/>
      <c r="C2915" s="810" t="s">
        <v>4282</v>
      </c>
      <c r="D2915" s="275" t="s">
        <v>4283</v>
      </c>
      <c r="E2915" s="580">
        <f t="shared" si="179"/>
        <v>1.238</v>
      </c>
      <c r="F2915" s="277">
        <v>3</v>
      </c>
      <c r="G2915" s="278" t="s">
        <v>48</v>
      </c>
      <c r="H2915" s="577">
        <v>6</v>
      </c>
      <c r="I2915" s="278"/>
      <c r="J2915" s="278"/>
      <c r="K2915" s="280"/>
      <c r="L2915" s="280"/>
      <c r="M2915" s="280"/>
      <c r="N2915" s="281"/>
      <c r="O2915" s="282"/>
      <c r="P2915" s="281"/>
      <c r="Q2915" s="282"/>
      <c r="R2915" s="281"/>
      <c r="S2915" s="282"/>
      <c r="T2915" s="274"/>
      <c r="U2915" s="274"/>
      <c r="V2915" s="919"/>
      <c r="W2915" s="935"/>
      <c r="X2915" s="919">
        <v>1.238</v>
      </c>
      <c r="Y2915" s="31">
        <f t="shared" si="178"/>
        <v>0</v>
      </c>
    </row>
    <row r="2916" spans="1:54" s="23" customFormat="1" ht="20.25" customHeight="1" x14ac:dyDescent="0.3">
      <c r="A2916" s="273">
        <v>2545</v>
      </c>
      <c r="B2916" s="274"/>
      <c r="C2916" s="810" t="s">
        <v>4284</v>
      </c>
      <c r="D2916" s="275" t="s">
        <v>4285</v>
      </c>
      <c r="E2916" s="580">
        <f t="shared" si="179"/>
        <v>0.2</v>
      </c>
      <c r="F2916" s="277">
        <v>3</v>
      </c>
      <c r="G2916" s="278" t="s">
        <v>48</v>
      </c>
      <c r="H2916" s="577">
        <v>6</v>
      </c>
      <c r="I2916" s="278"/>
      <c r="J2916" s="278"/>
      <c r="K2916" s="280"/>
      <c r="L2916" s="280"/>
      <c r="M2916" s="280"/>
      <c r="N2916" s="281"/>
      <c r="O2916" s="282"/>
      <c r="P2916" s="281"/>
      <c r="Q2916" s="282"/>
      <c r="R2916" s="281"/>
      <c r="S2916" s="282"/>
      <c r="T2916" s="274"/>
      <c r="U2916" s="274"/>
      <c r="V2916" s="919"/>
      <c r="W2916" s="935"/>
      <c r="X2916" s="919">
        <v>0.2</v>
      </c>
      <c r="Y2916" s="31">
        <f t="shared" si="178"/>
        <v>0</v>
      </c>
    </row>
    <row r="2917" spans="1:54" s="23" customFormat="1" ht="20.25" customHeight="1" x14ac:dyDescent="0.3">
      <c r="A2917" s="273">
        <v>2546</v>
      </c>
      <c r="B2917" s="274"/>
      <c r="C2917" s="810" t="s">
        <v>4286</v>
      </c>
      <c r="D2917" s="275" t="s">
        <v>4287</v>
      </c>
      <c r="E2917" s="580">
        <f t="shared" si="179"/>
        <v>0.14699999999999999</v>
      </c>
      <c r="F2917" s="277">
        <v>3</v>
      </c>
      <c r="G2917" s="278" t="s">
        <v>48</v>
      </c>
      <c r="H2917" s="577">
        <v>6</v>
      </c>
      <c r="I2917" s="278"/>
      <c r="J2917" s="278"/>
      <c r="K2917" s="280"/>
      <c r="L2917" s="280"/>
      <c r="M2917" s="280"/>
      <c r="N2917" s="281"/>
      <c r="O2917" s="282"/>
      <c r="P2917" s="281"/>
      <c r="Q2917" s="282"/>
      <c r="R2917" s="281"/>
      <c r="S2917" s="282"/>
      <c r="T2917" s="274"/>
      <c r="U2917" s="274"/>
      <c r="V2917" s="919"/>
      <c r="W2917" s="935"/>
      <c r="X2917" s="919">
        <v>0.14699999999999999</v>
      </c>
      <c r="Y2917" s="31">
        <f t="shared" si="178"/>
        <v>0</v>
      </c>
    </row>
    <row r="2918" spans="1:54" ht="20.25" customHeight="1" x14ac:dyDescent="0.3">
      <c r="A2918" s="273">
        <v>2547</v>
      </c>
      <c r="B2918" s="274"/>
      <c r="C2918" s="810" t="s">
        <v>4288</v>
      </c>
      <c r="D2918" s="275" t="s">
        <v>4289</v>
      </c>
      <c r="E2918" s="580">
        <f t="shared" si="179"/>
        <v>0.35</v>
      </c>
      <c r="F2918" s="277">
        <v>3</v>
      </c>
      <c r="G2918" s="278" t="s">
        <v>48</v>
      </c>
      <c r="H2918" s="577">
        <v>6</v>
      </c>
      <c r="I2918" s="278"/>
      <c r="J2918" s="278"/>
      <c r="K2918" s="280"/>
      <c r="L2918" s="280"/>
      <c r="M2918" s="280"/>
      <c r="N2918" s="281"/>
      <c r="O2918" s="282"/>
      <c r="P2918" s="281"/>
      <c r="Q2918" s="282"/>
      <c r="R2918" s="281"/>
      <c r="S2918" s="282"/>
      <c r="T2918" s="274"/>
      <c r="U2918" s="274"/>
      <c r="V2918" s="919"/>
      <c r="W2918" s="935"/>
      <c r="X2918" s="919">
        <v>0.35</v>
      </c>
      <c r="Y2918" s="31">
        <f t="shared" si="178"/>
        <v>0</v>
      </c>
    </row>
    <row r="2919" spans="1:54" ht="20.25" customHeight="1" x14ac:dyDescent="0.3">
      <c r="A2919" s="528" t="s">
        <v>4290</v>
      </c>
      <c r="B2919" s="528"/>
      <c r="C2919" s="847"/>
      <c r="D2919" s="528"/>
      <c r="E2919" s="528"/>
      <c r="F2919" s="528"/>
      <c r="G2919" s="528"/>
      <c r="H2919" s="528"/>
      <c r="I2919" s="278"/>
      <c r="J2919" s="278"/>
      <c r="K2919" s="280"/>
      <c r="L2919" s="280"/>
      <c r="M2919" s="280"/>
      <c r="N2919" s="281"/>
      <c r="O2919" s="282"/>
      <c r="P2919" s="281"/>
      <c r="Q2919" s="282"/>
      <c r="R2919" s="281"/>
      <c r="S2919" s="282"/>
      <c r="T2919" s="274"/>
      <c r="U2919" s="274"/>
      <c r="V2919" s="919"/>
      <c r="W2919" s="935"/>
      <c r="X2919" s="919"/>
      <c r="Y2919" s="31">
        <f t="shared" si="178"/>
        <v>0</v>
      </c>
    </row>
    <row r="2920" spans="1:54" ht="20.25" customHeight="1" x14ac:dyDescent="0.3">
      <c r="A2920" s="528"/>
      <c r="B2920" s="528"/>
      <c r="C2920" s="847"/>
      <c r="D2920" s="528" t="s">
        <v>252</v>
      </c>
      <c r="E2920" s="541">
        <f>SUM(E2921:E2928)</f>
        <v>10.800999999999998</v>
      </c>
      <c r="F2920" s="528"/>
      <c r="G2920" s="528"/>
      <c r="H2920" s="528"/>
      <c r="I2920" s="278"/>
      <c r="J2920" s="278"/>
      <c r="K2920" s="280"/>
      <c r="L2920" s="280"/>
      <c r="M2920" s="280"/>
      <c r="N2920" s="281"/>
      <c r="O2920" s="282"/>
      <c r="P2920" s="281"/>
      <c r="Q2920" s="282"/>
      <c r="R2920" s="281"/>
      <c r="S2920" s="282"/>
      <c r="T2920" s="274"/>
      <c r="U2920" s="274"/>
      <c r="V2920" s="919"/>
      <c r="W2920" s="935"/>
      <c r="X2920" s="919"/>
      <c r="Y2920" s="31">
        <f t="shared" si="178"/>
        <v>10.800999999999998</v>
      </c>
    </row>
    <row r="2921" spans="1:54" ht="20.25" customHeight="1" x14ac:dyDescent="0.3">
      <c r="A2921" s="273">
        <v>2548</v>
      </c>
      <c r="B2921" s="274"/>
      <c r="C2921" s="810" t="s">
        <v>4291</v>
      </c>
      <c r="D2921" s="274" t="s">
        <v>4292</v>
      </c>
      <c r="E2921" s="355">
        <v>1.1919999999999999</v>
      </c>
      <c r="F2921" s="277">
        <v>3</v>
      </c>
      <c r="G2921" s="278" t="s">
        <v>48</v>
      </c>
      <c r="H2921" s="279" t="s">
        <v>103</v>
      </c>
      <c r="I2921" s="278"/>
      <c r="J2921" s="278"/>
      <c r="K2921" s="280"/>
      <c r="L2921" s="280"/>
      <c r="M2921" s="280"/>
      <c r="N2921" s="281"/>
      <c r="O2921" s="282"/>
      <c r="P2921" s="281"/>
      <c r="Q2921" s="282"/>
      <c r="R2921" s="281"/>
      <c r="S2921" s="282"/>
      <c r="T2921" s="274"/>
      <c r="U2921" s="274"/>
      <c r="V2921" s="961">
        <v>1.1919999999999999</v>
      </c>
      <c r="W2921" s="935"/>
      <c r="X2921" s="919"/>
      <c r="Y2921" s="31">
        <f t="shared" si="178"/>
        <v>0</v>
      </c>
    </row>
    <row r="2922" spans="1:54" ht="20.25" customHeight="1" x14ac:dyDescent="0.3">
      <c r="A2922" s="273">
        <v>2549</v>
      </c>
      <c r="B2922" s="274"/>
      <c r="C2922" s="810" t="s">
        <v>4293</v>
      </c>
      <c r="D2922" s="274" t="s">
        <v>3774</v>
      </c>
      <c r="E2922" s="623">
        <v>0.48</v>
      </c>
      <c r="F2922" s="277">
        <v>3</v>
      </c>
      <c r="G2922" s="278" t="s">
        <v>48</v>
      </c>
      <c r="H2922" s="279" t="s">
        <v>103</v>
      </c>
      <c r="I2922" s="278"/>
      <c r="J2922" s="278"/>
      <c r="K2922" s="280"/>
      <c r="L2922" s="280"/>
      <c r="M2922" s="280"/>
      <c r="N2922" s="281"/>
      <c r="O2922" s="282"/>
      <c r="P2922" s="281"/>
      <c r="Q2922" s="282"/>
      <c r="R2922" s="281"/>
      <c r="S2922" s="282"/>
      <c r="T2922" s="274"/>
      <c r="U2922" s="274"/>
      <c r="V2922" s="960">
        <v>0.48</v>
      </c>
      <c r="W2922" s="935"/>
      <c r="X2922" s="919"/>
      <c r="Y2922" s="31">
        <f t="shared" si="178"/>
        <v>0</v>
      </c>
    </row>
    <row r="2923" spans="1:54" ht="20.25" customHeight="1" x14ac:dyDescent="0.3">
      <c r="A2923" s="273">
        <v>2550</v>
      </c>
      <c r="B2923" s="274"/>
      <c r="C2923" s="810" t="s">
        <v>4294</v>
      </c>
      <c r="D2923" s="274" t="s">
        <v>4295</v>
      </c>
      <c r="E2923" s="355">
        <v>0.56699999999999995</v>
      </c>
      <c r="F2923" s="277">
        <v>3</v>
      </c>
      <c r="G2923" s="278" t="s">
        <v>48</v>
      </c>
      <c r="H2923" s="279" t="s">
        <v>103</v>
      </c>
      <c r="I2923" s="278"/>
      <c r="J2923" s="278"/>
      <c r="K2923" s="280"/>
      <c r="L2923" s="280"/>
      <c r="M2923" s="280"/>
      <c r="N2923" s="281"/>
      <c r="O2923" s="282"/>
      <c r="P2923" s="281"/>
      <c r="Q2923" s="282"/>
      <c r="R2923" s="281"/>
      <c r="S2923" s="282"/>
      <c r="T2923" s="274"/>
      <c r="U2923" s="274"/>
      <c r="V2923" s="961">
        <v>0.56699999999999995</v>
      </c>
      <c r="W2923" s="935"/>
      <c r="X2923" s="919"/>
      <c r="Y2923" s="31">
        <f t="shared" si="178"/>
        <v>0</v>
      </c>
    </row>
    <row r="2924" spans="1:54" s="218" customFormat="1" ht="20.25" customHeight="1" x14ac:dyDescent="0.3">
      <c r="A2924" s="273">
        <v>2551</v>
      </c>
      <c r="B2924" s="274"/>
      <c r="C2924" s="810" t="s">
        <v>4296</v>
      </c>
      <c r="D2924" s="275" t="s">
        <v>4297</v>
      </c>
      <c r="E2924" s="580">
        <f t="shared" ref="E2924:E2928" si="180">V2924+W2924+X2924</f>
        <v>1.7</v>
      </c>
      <c r="F2924" s="277">
        <v>3</v>
      </c>
      <c r="G2924" s="278" t="s">
        <v>48</v>
      </c>
      <c r="H2924" s="577">
        <v>6</v>
      </c>
      <c r="I2924" s="278"/>
      <c r="J2924" s="278"/>
      <c r="K2924" s="280"/>
      <c r="L2924" s="280"/>
      <c r="M2924" s="280"/>
      <c r="N2924" s="281"/>
      <c r="O2924" s="282"/>
      <c r="P2924" s="281"/>
      <c r="Q2924" s="282"/>
      <c r="R2924" s="281"/>
      <c r="S2924" s="282"/>
      <c r="T2924" s="274"/>
      <c r="U2924" s="274"/>
      <c r="V2924" s="919"/>
      <c r="W2924" s="935"/>
      <c r="X2924" s="919">
        <v>1.7</v>
      </c>
      <c r="Y2924" s="31">
        <f t="shared" si="178"/>
        <v>0</v>
      </c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</row>
    <row r="2925" spans="1:54" s="218" customFormat="1" ht="20.25" customHeight="1" x14ac:dyDescent="0.3">
      <c r="A2925" s="273">
        <v>2552</v>
      </c>
      <c r="B2925" s="274"/>
      <c r="C2925" s="810" t="s">
        <v>4298</v>
      </c>
      <c r="D2925" s="275" t="s">
        <v>4299</v>
      </c>
      <c r="E2925" s="580">
        <f t="shared" si="180"/>
        <v>1.6</v>
      </c>
      <c r="F2925" s="277">
        <v>3</v>
      </c>
      <c r="G2925" s="278" t="s">
        <v>48</v>
      </c>
      <c r="H2925" s="577">
        <v>6</v>
      </c>
      <c r="I2925" s="278"/>
      <c r="J2925" s="278"/>
      <c r="K2925" s="280"/>
      <c r="L2925" s="280"/>
      <c r="M2925" s="280"/>
      <c r="N2925" s="281"/>
      <c r="O2925" s="282"/>
      <c r="P2925" s="281"/>
      <c r="Q2925" s="282"/>
      <c r="R2925" s="281"/>
      <c r="S2925" s="282"/>
      <c r="T2925" s="274"/>
      <c r="U2925" s="274"/>
      <c r="V2925" s="919"/>
      <c r="W2925" s="935"/>
      <c r="X2925" s="919">
        <v>1.6</v>
      </c>
      <c r="Y2925" s="31">
        <f t="shared" si="178"/>
        <v>0</v>
      </c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</row>
    <row r="2926" spans="1:54" s="218" customFormat="1" ht="20.25" customHeight="1" x14ac:dyDescent="0.3">
      <c r="A2926" s="273">
        <v>2553</v>
      </c>
      <c r="B2926" s="274"/>
      <c r="C2926" s="810" t="s">
        <v>4300</v>
      </c>
      <c r="D2926" s="275" t="s">
        <v>4301</v>
      </c>
      <c r="E2926" s="580">
        <f t="shared" si="180"/>
        <v>1.752</v>
      </c>
      <c r="F2926" s="277">
        <v>3</v>
      </c>
      <c r="G2926" s="278" t="s">
        <v>48</v>
      </c>
      <c r="H2926" s="577" t="s">
        <v>103</v>
      </c>
      <c r="I2926" s="278"/>
      <c r="J2926" s="278"/>
      <c r="K2926" s="280"/>
      <c r="L2926" s="280"/>
      <c r="M2926" s="280"/>
      <c r="N2926" s="281"/>
      <c r="O2926" s="282"/>
      <c r="P2926" s="281"/>
      <c r="Q2926" s="282"/>
      <c r="R2926" s="281"/>
      <c r="S2926" s="282"/>
      <c r="T2926" s="274"/>
      <c r="U2926" s="274"/>
      <c r="V2926" s="919"/>
      <c r="W2926" s="935"/>
      <c r="X2926" s="919">
        <v>1.752</v>
      </c>
      <c r="Y2926" s="31">
        <f t="shared" si="178"/>
        <v>0</v>
      </c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</row>
    <row r="2927" spans="1:54" s="218" customFormat="1" ht="20.25" customHeight="1" x14ac:dyDescent="0.3">
      <c r="A2927" s="273">
        <v>2554</v>
      </c>
      <c r="B2927" s="274"/>
      <c r="C2927" s="810" t="s">
        <v>4302</v>
      </c>
      <c r="D2927" s="275" t="s">
        <v>4303</v>
      </c>
      <c r="E2927" s="580">
        <f t="shared" si="180"/>
        <v>1.81</v>
      </c>
      <c r="F2927" s="277">
        <v>3</v>
      </c>
      <c r="G2927" s="278" t="s">
        <v>48</v>
      </c>
      <c r="H2927" s="577" t="s">
        <v>103</v>
      </c>
      <c r="I2927" s="278"/>
      <c r="J2927" s="278"/>
      <c r="K2927" s="280"/>
      <c r="L2927" s="280"/>
      <c r="M2927" s="280"/>
      <c r="N2927" s="281"/>
      <c r="O2927" s="282"/>
      <c r="P2927" s="281"/>
      <c r="Q2927" s="282"/>
      <c r="R2927" s="281"/>
      <c r="S2927" s="282"/>
      <c r="T2927" s="274"/>
      <c r="U2927" s="274"/>
      <c r="V2927" s="919"/>
      <c r="W2927" s="935"/>
      <c r="X2927" s="919">
        <v>1.81</v>
      </c>
      <c r="Y2927" s="31">
        <f t="shared" si="178"/>
        <v>0</v>
      </c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</row>
    <row r="2928" spans="1:54" s="218" customFormat="1" ht="20.25" customHeight="1" x14ac:dyDescent="0.3">
      <c r="A2928" s="273">
        <v>2555</v>
      </c>
      <c r="B2928" s="274"/>
      <c r="C2928" s="810" t="s">
        <v>4304</v>
      </c>
      <c r="D2928" s="275" t="s">
        <v>4305</v>
      </c>
      <c r="E2928" s="580">
        <f t="shared" si="180"/>
        <v>1.7</v>
      </c>
      <c r="F2928" s="277">
        <v>3</v>
      </c>
      <c r="G2928" s="278" t="s">
        <v>48</v>
      </c>
      <c r="H2928" s="577">
        <v>6</v>
      </c>
      <c r="I2928" s="278"/>
      <c r="J2928" s="278"/>
      <c r="K2928" s="280"/>
      <c r="L2928" s="280"/>
      <c r="M2928" s="280"/>
      <c r="N2928" s="281"/>
      <c r="O2928" s="282"/>
      <c r="P2928" s="281"/>
      <c r="Q2928" s="282"/>
      <c r="R2928" s="281"/>
      <c r="S2928" s="282"/>
      <c r="T2928" s="274"/>
      <c r="U2928" s="274"/>
      <c r="V2928" s="919"/>
      <c r="W2928" s="935"/>
      <c r="X2928" s="919">
        <v>1.7</v>
      </c>
      <c r="Y2928" s="31">
        <f t="shared" si="178"/>
        <v>0</v>
      </c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</row>
    <row r="2929" spans="1:25" ht="20.25" customHeight="1" x14ac:dyDescent="0.3">
      <c r="A2929" s="528" t="s">
        <v>4306</v>
      </c>
      <c r="B2929" s="528"/>
      <c r="C2929" s="847"/>
      <c r="D2929" s="528"/>
      <c r="E2929" s="528"/>
      <c r="F2929" s="528"/>
      <c r="G2929" s="528"/>
      <c r="H2929" s="528"/>
      <c r="I2929" s="278"/>
      <c r="J2929" s="278"/>
      <c r="K2929" s="280"/>
      <c r="L2929" s="280"/>
      <c r="M2929" s="280"/>
      <c r="N2929" s="281"/>
      <c r="O2929" s="282"/>
      <c r="P2929" s="281"/>
      <c r="Q2929" s="282"/>
      <c r="R2929" s="281"/>
      <c r="S2929" s="282"/>
      <c r="T2929" s="274"/>
      <c r="U2929" s="274"/>
      <c r="V2929" s="919"/>
      <c r="W2929" s="928"/>
      <c r="X2929" s="919"/>
      <c r="Y2929" s="31">
        <f t="shared" si="178"/>
        <v>0</v>
      </c>
    </row>
    <row r="2930" spans="1:25" ht="20.25" customHeight="1" x14ac:dyDescent="0.3">
      <c r="A2930" s="528" t="s">
        <v>35</v>
      </c>
      <c r="B2930" s="528"/>
      <c r="C2930" s="847"/>
      <c r="D2930" s="528"/>
      <c r="E2930" s="541">
        <f>E2932+E2940+E2948+E2971+E3004+E3032+E3068+E3088+E3106+E3124+E3137+E3155</f>
        <v>218.95</v>
      </c>
      <c r="F2930" s="528"/>
      <c r="G2930" s="528"/>
      <c r="H2930" s="528"/>
      <c r="I2930" s="278"/>
      <c r="J2930" s="278"/>
      <c r="K2930" s="280"/>
      <c r="L2930" s="280"/>
      <c r="M2930" s="280"/>
      <c r="N2930" s="281"/>
      <c r="O2930" s="282"/>
      <c r="P2930" s="281"/>
      <c r="Q2930" s="282"/>
      <c r="R2930" s="281"/>
      <c r="S2930" s="282"/>
      <c r="T2930" s="274"/>
      <c r="U2930" s="274"/>
      <c r="V2930" s="919"/>
      <c r="W2930" s="928"/>
      <c r="X2930" s="919"/>
      <c r="Y2930" s="31">
        <f t="shared" si="178"/>
        <v>218.95</v>
      </c>
    </row>
    <row r="2931" spans="1:25" ht="20.25" customHeight="1" x14ac:dyDescent="0.3">
      <c r="A2931" s="528" t="s">
        <v>4307</v>
      </c>
      <c r="B2931" s="528"/>
      <c r="C2931" s="847"/>
      <c r="D2931" s="528"/>
      <c r="E2931" s="528"/>
      <c r="F2931" s="528"/>
      <c r="G2931" s="528"/>
      <c r="H2931" s="528"/>
      <c r="I2931" s="278"/>
      <c r="J2931" s="278"/>
      <c r="K2931" s="280"/>
      <c r="L2931" s="280"/>
      <c r="M2931" s="280"/>
      <c r="N2931" s="281"/>
      <c r="O2931" s="282"/>
      <c r="P2931" s="281"/>
      <c r="Q2931" s="282"/>
      <c r="R2931" s="281"/>
      <c r="S2931" s="282"/>
      <c r="T2931" s="274"/>
      <c r="U2931" s="274"/>
      <c r="V2931" s="919"/>
      <c r="W2931" s="928"/>
      <c r="X2931" s="919"/>
      <c r="Y2931" s="31">
        <f t="shared" si="178"/>
        <v>0</v>
      </c>
    </row>
    <row r="2932" spans="1:25" ht="20.25" customHeight="1" x14ac:dyDescent="0.3">
      <c r="A2932" s="528"/>
      <c r="B2932" s="528"/>
      <c r="C2932" s="847"/>
      <c r="D2932" s="528" t="s">
        <v>252</v>
      </c>
      <c r="E2932" s="541">
        <f>SUM(E2933:E2938)</f>
        <v>6.8929999999999998</v>
      </c>
      <c r="F2932" s="528"/>
      <c r="G2932" s="528"/>
      <c r="H2932" s="528"/>
      <c r="I2932" s="278"/>
      <c r="J2932" s="278"/>
      <c r="K2932" s="280"/>
      <c r="L2932" s="280"/>
      <c r="M2932" s="280"/>
      <c r="N2932" s="281"/>
      <c r="O2932" s="282"/>
      <c r="P2932" s="281"/>
      <c r="Q2932" s="282"/>
      <c r="R2932" s="281"/>
      <c r="S2932" s="282"/>
      <c r="T2932" s="274"/>
      <c r="U2932" s="274"/>
      <c r="V2932" s="919"/>
      <c r="W2932" s="928"/>
      <c r="X2932" s="919"/>
      <c r="Y2932" s="31">
        <f t="shared" si="178"/>
        <v>6.8929999999999998</v>
      </c>
    </row>
    <row r="2933" spans="1:25" s="23" customFormat="1" ht="20.25" customHeight="1" x14ac:dyDescent="0.3">
      <c r="A2933" s="590">
        <v>2556</v>
      </c>
      <c r="B2933" s="274"/>
      <c r="C2933" s="993" t="s">
        <v>4308</v>
      </c>
      <c r="D2933" s="533" t="s">
        <v>422</v>
      </c>
      <c r="E2933" s="623">
        <v>3.1139999999999999</v>
      </c>
      <c r="F2933" s="277">
        <v>3.5</v>
      </c>
      <c r="G2933" s="278" t="s">
        <v>48</v>
      </c>
      <c r="H2933" s="279" t="str">
        <f t="shared" ref="H2933:H2988" si="181">IF(F2933&lt;5.1,"6","10")</f>
        <v>6</v>
      </c>
      <c r="I2933" s="278">
        <v>1.66</v>
      </c>
      <c r="J2933" s="278">
        <v>1.66</v>
      </c>
      <c r="K2933" s="280"/>
      <c r="L2933" s="280"/>
      <c r="M2933" s="280"/>
      <c r="N2933" s="281">
        <v>1.66</v>
      </c>
      <c r="O2933" s="282">
        <v>100</v>
      </c>
      <c r="P2933" s="281">
        <v>1.66</v>
      </c>
      <c r="Q2933" s="282">
        <v>100</v>
      </c>
      <c r="R2933" s="281">
        <v>1.66</v>
      </c>
      <c r="S2933" s="282">
        <v>100</v>
      </c>
      <c r="T2933" s="274" t="s">
        <v>45</v>
      </c>
      <c r="U2933" s="274">
        <v>2020</v>
      </c>
      <c r="V2933" s="960">
        <v>3.1139999999999999</v>
      </c>
      <c r="W2933" s="928"/>
      <c r="X2933" s="946"/>
      <c r="Y2933" s="31">
        <f t="shared" si="178"/>
        <v>0</v>
      </c>
    </row>
    <row r="2934" spans="1:25" s="23" customFormat="1" ht="20.25" customHeight="1" x14ac:dyDescent="0.3">
      <c r="A2934" s="273">
        <v>2557</v>
      </c>
      <c r="B2934" s="274">
        <v>2196812</v>
      </c>
      <c r="C2934" s="810" t="s">
        <v>4309</v>
      </c>
      <c r="D2934" s="275" t="s">
        <v>298</v>
      </c>
      <c r="E2934" s="623">
        <v>1.86</v>
      </c>
      <c r="F2934" s="277">
        <v>3.5</v>
      </c>
      <c r="G2934" s="278" t="s">
        <v>48</v>
      </c>
      <c r="H2934" s="279" t="str">
        <f t="shared" si="181"/>
        <v>6</v>
      </c>
      <c r="I2934" s="278">
        <v>0.94599999999999995</v>
      </c>
      <c r="J2934" s="278">
        <v>0.94599999999999995</v>
      </c>
      <c r="K2934" s="280"/>
      <c r="L2934" s="280"/>
      <c r="M2934" s="280"/>
      <c r="N2934" s="281">
        <v>0</v>
      </c>
      <c r="O2934" s="282">
        <v>0</v>
      </c>
      <c r="P2934" s="281">
        <v>0</v>
      </c>
      <c r="Q2934" s="282">
        <v>0</v>
      </c>
      <c r="R2934" s="281">
        <v>0.94599999999999995</v>
      </c>
      <c r="S2934" s="282">
        <v>100</v>
      </c>
      <c r="T2934" s="274" t="s">
        <v>45</v>
      </c>
      <c r="U2934" s="274">
        <v>2020</v>
      </c>
      <c r="V2934" s="960">
        <v>1.86</v>
      </c>
      <c r="W2934" s="928"/>
      <c r="X2934" s="946"/>
      <c r="Y2934" s="31">
        <f t="shared" si="178"/>
        <v>0</v>
      </c>
    </row>
    <row r="2935" spans="1:25" s="23" customFormat="1" ht="20.25" customHeight="1" x14ac:dyDescent="0.3">
      <c r="A2935" s="273">
        <v>2558</v>
      </c>
      <c r="B2935" s="274">
        <v>2203083</v>
      </c>
      <c r="C2935" s="810" t="s">
        <v>4310</v>
      </c>
      <c r="D2935" s="275" t="s">
        <v>276</v>
      </c>
      <c r="E2935" s="623">
        <v>0.35799999999999998</v>
      </c>
      <c r="F2935" s="277">
        <v>3.5</v>
      </c>
      <c r="G2935" s="278" t="s">
        <v>48</v>
      </c>
      <c r="H2935" s="279" t="str">
        <f t="shared" si="181"/>
        <v>6</v>
      </c>
      <c r="I2935" s="278">
        <v>0.185</v>
      </c>
      <c r="J2935" s="278">
        <v>0.185</v>
      </c>
      <c r="K2935" s="280"/>
      <c r="L2935" s="280"/>
      <c r="M2935" s="280"/>
      <c r="N2935" s="281">
        <v>0.111</v>
      </c>
      <c r="O2935" s="282">
        <v>60</v>
      </c>
      <c r="P2935" s="281">
        <v>0.111</v>
      </c>
      <c r="Q2935" s="282">
        <v>60</v>
      </c>
      <c r="R2935" s="281">
        <v>0.111</v>
      </c>
      <c r="S2935" s="282">
        <v>60</v>
      </c>
      <c r="T2935" s="274" t="s">
        <v>45</v>
      </c>
      <c r="U2935" s="274">
        <v>2020</v>
      </c>
      <c r="V2935" s="960">
        <v>0.35799999999999998</v>
      </c>
      <c r="W2935" s="928"/>
      <c r="X2935" s="946"/>
      <c r="Y2935" s="31">
        <f t="shared" si="178"/>
        <v>0</v>
      </c>
    </row>
    <row r="2936" spans="1:25" s="23" customFormat="1" ht="20.25" customHeight="1" x14ac:dyDescent="0.3">
      <c r="A2936" s="273">
        <v>2559</v>
      </c>
      <c r="B2936" s="274">
        <v>2193022</v>
      </c>
      <c r="C2936" s="810" t="s">
        <v>4311</v>
      </c>
      <c r="D2936" s="275" t="s">
        <v>125</v>
      </c>
      <c r="E2936" s="623">
        <v>0.317</v>
      </c>
      <c r="F2936" s="277">
        <v>3.5</v>
      </c>
      <c r="G2936" s="278" t="s">
        <v>48</v>
      </c>
      <c r="H2936" s="279" t="str">
        <f t="shared" si="181"/>
        <v>6</v>
      </c>
      <c r="I2936" s="278">
        <v>0.252</v>
      </c>
      <c r="J2936" s="278">
        <v>0.252</v>
      </c>
      <c r="K2936" s="280"/>
      <c r="L2936" s="280"/>
      <c r="M2936" s="280"/>
      <c r="N2936" s="281">
        <v>0.1512</v>
      </c>
      <c r="O2936" s="282">
        <v>60</v>
      </c>
      <c r="P2936" s="281">
        <v>0.1512</v>
      </c>
      <c r="Q2936" s="282">
        <v>60</v>
      </c>
      <c r="R2936" s="281">
        <v>0.1512</v>
      </c>
      <c r="S2936" s="282">
        <v>60</v>
      </c>
      <c r="T2936" s="274" t="s">
        <v>45</v>
      </c>
      <c r="U2936" s="274">
        <v>2020</v>
      </c>
      <c r="V2936" s="960">
        <v>0.317</v>
      </c>
      <c r="W2936" s="928"/>
      <c r="X2936" s="946"/>
      <c r="Y2936" s="31">
        <f t="shared" si="178"/>
        <v>0</v>
      </c>
    </row>
    <row r="2937" spans="1:25" s="23" customFormat="1" ht="20.25" customHeight="1" x14ac:dyDescent="0.3">
      <c r="A2937" s="273">
        <v>2560</v>
      </c>
      <c r="B2937" s="274">
        <v>2196540</v>
      </c>
      <c r="C2937" s="810" t="s">
        <v>4312</v>
      </c>
      <c r="D2937" s="275" t="s">
        <v>54</v>
      </c>
      <c r="E2937" s="623">
        <v>0.92</v>
      </c>
      <c r="F2937" s="277">
        <v>3.5</v>
      </c>
      <c r="G2937" s="278" t="s">
        <v>48</v>
      </c>
      <c r="H2937" s="279" t="str">
        <f t="shared" si="181"/>
        <v>6</v>
      </c>
      <c r="I2937" s="278">
        <v>0.5</v>
      </c>
      <c r="J2937" s="278">
        <v>0.5</v>
      </c>
      <c r="K2937" s="280"/>
      <c r="L2937" s="280"/>
      <c r="M2937" s="280"/>
      <c r="N2937" s="281">
        <v>0</v>
      </c>
      <c r="O2937" s="282">
        <v>0</v>
      </c>
      <c r="P2937" s="281">
        <v>0</v>
      </c>
      <c r="Q2937" s="282">
        <v>0</v>
      </c>
      <c r="R2937" s="281">
        <v>0.5</v>
      </c>
      <c r="S2937" s="282">
        <v>100</v>
      </c>
      <c r="T2937" s="274" t="s">
        <v>45</v>
      </c>
      <c r="U2937" s="274">
        <v>2020</v>
      </c>
      <c r="V2937" s="960">
        <v>0.92</v>
      </c>
      <c r="W2937" s="928"/>
      <c r="X2937" s="946"/>
      <c r="Y2937" s="31">
        <f t="shared" si="178"/>
        <v>0</v>
      </c>
    </row>
    <row r="2938" spans="1:25" s="23" customFormat="1" ht="20.25" customHeight="1" x14ac:dyDescent="0.3">
      <c r="A2938" s="273">
        <v>2561</v>
      </c>
      <c r="B2938" s="274"/>
      <c r="C2938" s="810" t="s">
        <v>4313</v>
      </c>
      <c r="D2938" s="275" t="s">
        <v>4314</v>
      </c>
      <c r="E2938" s="623">
        <v>0.32400000000000001</v>
      </c>
      <c r="F2938" s="277">
        <v>3.5</v>
      </c>
      <c r="G2938" s="278" t="s">
        <v>48</v>
      </c>
      <c r="H2938" s="279" t="str">
        <f t="shared" si="181"/>
        <v>6</v>
      </c>
      <c r="I2938" s="278">
        <v>0.19</v>
      </c>
      <c r="J2938" s="278">
        <v>0.19</v>
      </c>
      <c r="K2938" s="280"/>
      <c r="L2938" s="280"/>
      <c r="M2938" s="280"/>
      <c r="N2938" s="281">
        <v>0.11399999999999999</v>
      </c>
      <c r="O2938" s="282">
        <v>60</v>
      </c>
      <c r="P2938" s="281">
        <v>0.11399999999999999</v>
      </c>
      <c r="Q2938" s="282">
        <v>60</v>
      </c>
      <c r="R2938" s="281">
        <v>0.11399999999999999</v>
      </c>
      <c r="S2938" s="282">
        <v>60</v>
      </c>
      <c r="T2938" s="274" t="s">
        <v>45</v>
      </c>
      <c r="U2938" s="274">
        <v>2020</v>
      </c>
      <c r="V2938" s="960">
        <v>0.32400000000000001</v>
      </c>
      <c r="W2938" s="928"/>
      <c r="X2938" s="946"/>
      <c r="Y2938" s="31">
        <f t="shared" si="178"/>
        <v>0</v>
      </c>
    </row>
    <row r="2939" spans="1:25" ht="20.25" customHeight="1" x14ac:dyDescent="0.3">
      <c r="A2939" s="528" t="s">
        <v>4315</v>
      </c>
      <c r="B2939" s="528"/>
      <c r="C2939" s="847"/>
      <c r="D2939" s="528"/>
      <c r="E2939" s="528"/>
      <c r="F2939" s="528"/>
      <c r="G2939" s="528"/>
      <c r="H2939" s="528"/>
      <c r="I2939" s="278"/>
      <c r="J2939" s="278"/>
      <c r="K2939" s="280"/>
      <c r="L2939" s="280"/>
      <c r="M2939" s="280"/>
      <c r="N2939" s="281"/>
      <c r="O2939" s="282"/>
      <c r="P2939" s="281"/>
      <c r="Q2939" s="282"/>
      <c r="R2939" s="281"/>
      <c r="S2939" s="282"/>
      <c r="T2939" s="274"/>
      <c r="U2939" s="274"/>
      <c r="V2939" s="919"/>
      <c r="W2939" s="928"/>
      <c r="X2939" s="919"/>
      <c r="Y2939" s="31">
        <f t="shared" si="178"/>
        <v>0</v>
      </c>
    </row>
    <row r="2940" spans="1:25" ht="20.25" customHeight="1" x14ac:dyDescent="0.3">
      <c r="A2940" s="528"/>
      <c r="B2940" s="528"/>
      <c r="C2940" s="847"/>
      <c r="D2940" s="528" t="s">
        <v>252</v>
      </c>
      <c r="E2940" s="541">
        <f>SUM(E2941:E2946)</f>
        <v>7.6989999999999998</v>
      </c>
      <c r="F2940" s="528"/>
      <c r="G2940" s="528"/>
      <c r="H2940" s="528"/>
      <c r="I2940" s="278"/>
      <c r="J2940" s="278"/>
      <c r="K2940" s="280"/>
      <c r="L2940" s="280"/>
      <c r="M2940" s="280"/>
      <c r="N2940" s="281"/>
      <c r="O2940" s="282"/>
      <c r="P2940" s="281"/>
      <c r="Q2940" s="282"/>
      <c r="R2940" s="281"/>
      <c r="S2940" s="282"/>
      <c r="T2940" s="274"/>
      <c r="U2940" s="274"/>
      <c r="V2940" s="919"/>
      <c r="W2940" s="928"/>
      <c r="X2940" s="919"/>
      <c r="Y2940" s="31">
        <f t="shared" si="178"/>
        <v>7.6989999999999998</v>
      </c>
    </row>
    <row r="2941" spans="1:25" s="23" customFormat="1" ht="20.25" customHeight="1" x14ac:dyDescent="0.3">
      <c r="A2941" s="273">
        <v>2562</v>
      </c>
      <c r="B2941" s="274">
        <v>2195009</v>
      </c>
      <c r="C2941" s="810" t="s">
        <v>4316</v>
      </c>
      <c r="D2941" s="275" t="s">
        <v>298</v>
      </c>
      <c r="E2941" s="355">
        <v>0.56200000000000006</v>
      </c>
      <c r="F2941" s="637">
        <v>3.5</v>
      </c>
      <c r="G2941" s="278" t="s">
        <v>48</v>
      </c>
      <c r="H2941" s="279" t="str">
        <f t="shared" si="181"/>
        <v>6</v>
      </c>
      <c r="I2941" s="278">
        <v>0.27400000000000002</v>
      </c>
      <c r="J2941" s="278">
        <v>0.27400000000000002</v>
      </c>
      <c r="K2941" s="280"/>
      <c r="L2941" s="280"/>
      <c r="M2941" s="280"/>
      <c r="N2941" s="281">
        <v>0</v>
      </c>
      <c r="O2941" s="282">
        <v>0</v>
      </c>
      <c r="P2941" s="281">
        <v>0.27400000000000002</v>
      </c>
      <c r="Q2941" s="282">
        <v>100</v>
      </c>
      <c r="R2941" s="281">
        <v>0.27400000000000002</v>
      </c>
      <c r="S2941" s="282">
        <v>100</v>
      </c>
      <c r="T2941" s="274" t="s">
        <v>52</v>
      </c>
      <c r="U2941" s="274">
        <v>2024</v>
      </c>
      <c r="V2941" s="961">
        <v>0.56200000000000006</v>
      </c>
      <c r="W2941" s="928"/>
      <c r="X2941" s="946"/>
      <c r="Y2941" s="31">
        <f t="shared" si="178"/>
        <v>0</v>
      </c>
    </row>
    <row r="2942" spans="1:25" s="23" customFormat="1" ht="20.25" customHeight="1" x14ac:dyDescent="0.3">
      <c r="A2942" s="273">
        <v>2563</v>
      </c>
      <c r="B2942" s="274">
        <v>2200507</v>
      </c>
      <c r="C2942" s="810" t="s">
        <v>4317</v>
      </c>
      <c r="D2942" s="275" t="s">
        <v>1470</v>
      </c>
      <c r="E2942" s="623">
        <v>0.47</v>
      </c>
      <c r="F2942" s="637">
        <v>3.5</v>
      </c>
      <c r="G2942" s="278" t="s">
        <v>48</v>
      </c>
      <c r="H2942" s="279" t="str">
        <f t="shared" si="181"/>
        <v>6</v>
      </c>
      <c r="I2942" s="278">
        <v>0.25900000000000001</v>
      </c>
      <c r="J2942" s="278">
        <v>0.25900000000000001</v>
      </c>
      <c r="K2942" s="280"/>
      <c r="L2942" s="280"/>
      <c r="M2942" s="280"/>
      <c r="N2942" s="281">
        <v>0.15540000000000001</v>
      </c>
      <c r="O2942" s="282">
        <v>60</v>
      </c>
      <c r="P2942" s="281">
        <v>0.15540000000000001</v>
      </c>
      <c r="Q2942" s="282">
        <v>60</v>
      </c>
      <c r="R2942" s="281">
        <v>0.15540000000000001</v>
      </c>
      <c r="S2942" s="282">
        <v>60</v>
      </c>
      <c r="T2942" s="274" t="s">
        <v>52</v>
      </c>
      <c r="U2942" s="274">
        <v>2024</v>
      </c>
      <c r="V2942" s="960">
        <v>0.47</v>
      </c>
      <c r="W2942" s="928"/>
      <c r="X2942" s="946"/>
      <c r="Y2942" s="31">
        <f t="shared" si="178"/>
        <v>0</v>
      </c>
    </row>
    <row r="2943" spans="1:25" s="23" customFormat="1" ht="20.25" customHeight="1" x14ac:dyDescent="0.3">
      <c r="A2943" s="273">
        <v>2564</v>
      </c>
      <c r="B2943" s="274">
        <v>2199611</v>
      </c>
      <c r="C2943" s="810" t="s">
        <v>4318</v>
      </c>
      <c r="D2943" s="275" t="s">
        <v>4319</v>
      </c>
      <c r="E2943" s="355">
        <v>0.35799999999999998</v>
      </c>
      <c r="F2943" s="637">
        <v>3.5</v>
      </c>
      <c r="G2943" s="278" t="s">
        <v>48</v>
      </c>
      <c r="H2943" s="279" t="str">
        <f t="shared" si="181"/>
        <v>6</v>
      </c>
      <c r="I2943" s="278">
        <v>1.2649999999999999</v>
      </c>
      <c r="J2943" s="278">
        <v>1.2649999999999999</v>
      </c>
      <c r="K2943" s="280"/>
      <c r="L2943" s="280"/>
      <c r="M2943" s="280"/>
      <c r="N2943" s="281">
        <v>0</v>
      </c>
      <c r="O2943" s="282">
        <v>0</v>
      </c>
      <c r="P2943" s="281">
        <v>0</v>
      </c>
      <c r="Q2943" s="282">
        <v>0</v>
      </c>
      <c r="R2943" s="281">
        <v>1.2649999999999999</v>
      </c>
      <c r="S2943" s="282">
        <v>100</v>
      </c>
      <c r="T2943" s="274" t="s">
        <v>52</v>
      </c>
      <c r="U2943" s="274">
        <v>2024</v>
      </c>
      <c r="V2943" s="961">
        <v>0.35799999999999998</v>
      </c>
      <c r="W2943" s="928"/>
      <c r="X2943" s="946"/>
      <c r="Y2943" s="31">
        <f t="shared" si="178"/>
        <v>0</v>
      </c>
    </row>
    <row r="2944" spans="1:25" s="23" customFormat="1" ht="20.25" customHeight="1" x14ac:dyDescent="0.3">
      <c r="A2944" s="273">
        <v>2565</v>
      </c>
      <c r="B2944" s="274">
        <v>2199661</v>
      </c>
      <c r="C2944" s="810" t="s">
        <v>4320</v>
      </c>
      <c r="D2944" s="275" t="s">
        <v>2620</v>
      </c>
      <c r="E2944" s="355">
        <v>0.70099999999999996</v>
      </c>
      <c r="F2944" s="637">
        <v>3.5</v>
      </c>
      <c r="G2944" s="278" t="s">
        <v>48</v>
      </c>
      <c r="H2944" s="279" t="str">
        <f t="shared" si="181"/>
        <v>6</v>
      </c>
      <c r="I2944" s="278">
        <v>1.0049999999999999</v>
      </c>
      <c r="J2944" s="278">
        <v>1.0049999999999999</v>
      </c>
      <c r="K2944" s="280"/>
      <c r="L2944" s="280"/>
      <c r="M2944" s="280"/>
      <c r="N2944" s="281">
        <v>0</v>
      </c>
      <c r="O2944" s="282">
        <v>0</v>
      </c>
      <c r="P2944" s="281">
        <v>0.3</v>
      </c>
      <c r="Q2944" s="282">
        <v>29.850746268656721</v>
      </c>
      <c r="R2944" s="281">
        <v>0.3</v>
      </c>
      <c r="S2944" s="282">
        <v>29.850746268656721</v>
      </c>
      <c r="T2944" s="274" t="s">
        <v>52</v>
      </c>
      <c r="U2944" s="274">
        <v>2024</v>
      </c>
      <c r="V2944" s="961">
        <v>0.70099999999999996</v>
      </c>
      <c r="W2944" s="928"/>
      <c r="X2944" s="946"/>
      <c r="Y2944" s="31">
        <f t="shared" si="178"/>
        <v>0</v>
      </c>
    </row>
    <row r="2945" spans="1:25" s="23" customFormat="1" ht="20.25" customHeight="1" x14ac:dyDescent="0.3">
      <c r="A2945" s="273">
        <v>2566</v>
      </c>
      <c r="B2945" s="274">
        <v>2196754</v>
      </c>
      <c r="C2945" s="810" t="s">
        <v>4321</v>
      </c>
      <c r="D2945" s="275" t="s">
        <v>155</v>
      </c>
      <c r="E2945" s="355">
        <v>4.9119999999999999</v>
      </c>
      <c r="F2945" s="637">
        <v>6</v>
      </c>
      <c r="G2945" s="278" t="s">
        <v>39</v>
      </c>
      <c r="H2945" s="279" t="str">
        <f t="shared" si="181"/>
        <v>10</v>
      </c>
      <c r="I2945" s="278">
        <v>1.887</v>
      </c>
      <c r="J2945" s="278">
        <v>1.887</v>
      </c>
      <c r="K2945" s="280"/>
      <c r="L2945" s="280"/>
      <c r="M2945" s="280"/>
      <c r="N2945" s="281">
        <v>0</v>
      </c>
      <c r="O2945" s="282">
        <v>0</v>
      </c>
      <c r="P2945" s="281">
        <v>0</v>
      </c>
      <c r="Q2945" s="282">
        <v>0</v>
      </c>
      <c r="R2945" s="281">
        <v>0.6</v>
      </c>
      <c r="S2945" s="282">
        <v>31.796502384737678</v>
      </c>
      <c r="T2945" s="274" t="s">
        <v>52</v>
      </c>
      <c r="U2945" s="274">
        <v>2024</v>
      </c>
      <c r="V2945" s="961">
        <v>4.9119999999999999</v>
      </c>
      <c r="W2945" s="928"/>
      <c r="X2945" s="946"/>
      <c r="Y2945" s="31">
        <f t="shared" si="178"/>
        <v>0</v>
      </c>
    </row>
    <row r="2946" spans="1:25" s="23" customFormat="1" ht="20.25" customHeight="1" x14ac:dyDescent="0.3">
      <c r="A2946" s="273">
        <v>2567</v>
      </c>
      <c r="B2946" s="274">
        <v>2191875</v>
      </c>
      <c r="C2946" s="810" t="s">
        <v>4322</v>
      </c>
      <c r="D2946" s="275" t="s">
        <v>970</v>
      </c>
      <c r="E2946" s="355">
        <v>0.69599999999999995</v>
      </c>
      <c r="F2946" s="637">
        <v>3.5</v>
      </c>
      <c r="G2946" s="278" t="s">
        <v>48</v>
      </c>
      <c r="H2946" s="279" t="str">
        <f t="shared" si="181"/>
        <v>6</v>
      </c>
      <c r="I2946" s="278">
        <v>0.53600000000000003</v>
      </c>
      <c r="J2946" s="278">
        <v>0.53600000000000003</v>
      </c>
      <c r="K2946" s="280"/>
      <c r="L2946" s="280"/>
      <c r="M2946" s="280"/>
      <c r="N2946" s="281">
        <v>0</v>
      </c>
      <c r="O2946" s="282">
        <v>0</v>
      </c>
      <c r="P2946" s="281">
        <v>0</v>
      </c>
      <c r="Q2946" s="282">
        <v>0</v>
      </c>
      <c r="R2946" s="281">
        <v>0.53600000000000003</v>
      </c>
      <c r="S2946" s="282">
        <v>100</v>
      </c>
      <c r="T2946" s="274" t="s">
        <v>52</v>
      </c>
      <c r="U2946" s="274">
        <v>2024</v>
      </c>
      <c r="V2946" s="961">
        <v>0.69599999999999995</v>
      </c>
      <c r="W2946" s="928"/>
      <c r="X2946" s="946"/>
      <c r="Y2946" s="31">
        <f t="shared" si="178"/>
        <v>0</v>
      </c>
    </row>
    <row r="2947" spans="1:25" ht="20.25" customHeight="1" x14ac:dyDescent="0.3">
      <c r="A2947" s="528" t="s">
        <v>4323</v>
      </c>
      <c r="B2947" s="528"/>
      <c r="C2947" s="847"/>
      <c r="D2947" s="528"/>
      <c r="E2947" s="528"/>
      <c r="F2947" s="528"/>
      <c r="G2947" s="528"/>
      <c r="H2947" s="528"/>
      <c r="I2947" s="278"/>
      <c r="J2947" s="278"/>
      <c r="K2947" s="280"/>
      <c r="L2947" s="280"/>
      <c r="M2947" s="280"/>
      <c r="N2947" s="281"/>
      <c r="O2947" s="282"/>
      <c r="P2947" s="281"/>
      <c r="Q2947" s="282"/>
      <c r="R2947" s="281"/>
      <c r="S2947" s="282"/>
      <c r="T2947" s="274"/>
      <c r="U2947" s="274"/>
      <c r="V2947" s="919"/>
      <c r="W2947" s="928"/>
      <c r="X2947" s="919"/>
      <c r="Y2947" s="31">
        <f t="shared" si="178"/>
        <v>0</v>
      </c>
    </row>
    <row r="2948" spans="1:25" ht="20.25" customHeight="1" x14ac:dyDescent="0.3">
      <c r="A2948" s="528"/>
      <c r="B2948" s="528"/>
      <c r="C2948" s="847"/>
      <c r="D2948" s="528" t="s">
        <v>252</v>
      </c>
      <c r="E2948" s="541">
        <f>SUM(E2949:E2969)</f>
        <v>11.447000000000001</v>
      </c>
      <c r="F2948" s="528"/>
      <c r="G2948" s="528"/>
      <c r="H2948" s="528"/>
      <c r="I2948" s="278"/>
      <c r="J2948" s="278"/>
      <c r="K2948" s="280"/>
      <c r="L2948" s="280"/>
      <c r="M2948" s="280"/>
      <c r="N2948" s="281"/>
      <c r="O2948" s="282"/>
      <c r="P2948" s="281"/>
      <c r="Q2948" s="282"/>
      <c r="R2948" s="281"/>
      <c r="S2948" s="282"/>
      <c r="T2948" s="274"/>
      <c r="U2948" s="274"/>
      <c r="V2948" s="919"/>
      <c r="W2948" s="928"/>
      <c r="X2948" s="919"/>
      <c r="Y2948" s="31">
        <f t="shared" si="178"/>
        <v>11.447000000000001</v>
      </c>
    </row>
    <row r="2949" spans="1:25" s="23" customFormat="1" ht="20.25" customHeight="1" x14ac:dyDescent="0.3">
      <c r="A2949" s="273">
        <v>2568</v>
      </c>
      <c r="B2949" s="274">
        <v>2191934</v>
      </c>
      <c r="C2949" s="810" t="s">
        <v>4324</v>
      </c>
      <c r="D2949" s="275" t="s">
        <v>161</v>
      </c>
      <c r="E2949" s="355">
        <v>0.622</v>
      </c>
      <c r="F2949" s="277">
        <v>3.5</v>
      </c>
      <c r="G2949" s="278" t="s">
        <v>48</v>
      </c>
      <c r="H2949" s="279" t="str">
        <f t="shared" si="181"/>
        <v>6</v>
      </c>
      <c r="I2949" s="278">
        <v>0.56999999999999995</v>
      </c>
      <c r="J2949" s="278">
        <v>0.56999999999999995</v>
      </c>
      <c r="K2949" s="280"/>
      <c r="L2949" s="280"/>
      <c r="M2949" s="280"/>
      <c r="N2949" s="278">
        <v>0.56999999999999995</v>
      </c>
      <c r="O2949" s="282">
        <v>100</v>
      </c>
      <c r="P2949" s="278">
        <v>0.56999999999999995</v>
      </c>
      <c r="Q2949" s="282">
        <v>100</v>
      </c>
      <c r="R2949" s="281">
        <v>0.34199999999999997</v>
      </c>
      <c r="S2949" s="282">
        <v>60</v>
      </c>
      <c r="T2949" s="274" t="s">
        <v>45</v>
      </c>
      <c r="U2949" s="274">
        <v>2020</v>
      </c>
      <c r="V2949" s="961">
        <v>0.622</v>
      </c>
      <c r="W2949" s="928"/>
      <c r="X2949" s="946"/>
      <c r="Y2949" s="31">
        <f t="shared" si="178"/>
        <v>0</v>
      </c>
    </row>
    <row r="2950" spans="1:25" s="23" customFormat="1" ht="20.25" customHeight="1" x14ac:dyDescent="0.3">
      <c r="A2950" s="273">
        <v>2569</v>
      </c>
      <c r="B2950" s="274">
        <v>2192049</v>
      </c>
      <c r="C2950" s="810" t="s">
        <v>4325</v>
      </c>
      <c r="D2950" s="275" t="s">
        <v>330</v>
      </c>
      <c r="E2950" s="355">
        <v>2.1120000000000001</v>
      </c>
      <c r="F2950" s="277">
        <v>6</v>
      </c>
      <c r="G2950" s="278" t="s">
        <v>39</v>
      </c>
      <c r="H2950" s="279" t="str">
        <f t="shared" si="181"/>
        <v>10</v>
      </c>
      <c r="I2950" s="278">
        <v>1.0900000000000001</v>
      </c>
      <c r="J2950" s="278">
        <v>1.0900000000000001</v>
      </c>
      <c r="K2950" s="280"/>
      <c r="L2950" s="280"/>
      <c r="M2950" s="280"/>
      <c r="N2950" s="278">
        <v>1.0900000000000001</v>
      </c>
      <c r="O2950" s="282">
        <v>100</v>
      </c>
      <c r="P2950" s="278">
        <v>1.0900000000000001</v>
      </c>
      <c r="Q2950" s="282">
        <v>100</v>
      </c>
      <c r="R2950" s="281">
        <v>0.65400000000000003</v>
      </c>
      <c r="S2950" s="282">
        <v>60</v>
      </c>
      <c r="T2950" s="274" t="s">
        <v>45</v>
      </c>
      <c r="U2950" s="274">
        <v>2020</v>
      </c>
      <c r="V2950" s="961">
        <v>2.1120000000000001</v>
      </c>
      <c r="W2950" s="928"/>
      <c r="X2950" s="946"/>
      <c r="Y2950" s="31">
        <f t="shared" si="178"/>
        <v>0</v>
      </c>
    </row>
    <row r="2951" spans="1:25" s="23" customFormat="1" ht="20.25" customHeight="1" x14ac:dyDescent="0.3">
      <c r="A2951" s="273">
        <v>2570</v>
      </c>
      <c r="B2951" s="274">
        <v>2199218</v>
      </c>
      <c r="C2951" s="810" t="s">
        <v>4326</v>
      </c>
      <c r="D2951" s="275" t="s">
        <v>943</v>
      </c>
      <c r="E2951" s="355">
        <v>0.92400000000000004</v>
      </c>
      <c r="F2951" s="277">
        <v>6</v>
      </c>
      <c r="G2951" s="278" t="s">
        <v>39</v>
      </c>
      <c r="H2951" s="279" t="str">
        <f t="shared" si="181"/>
        <v>10</v>
      </c>
      <c r="I2951" s="278">
        <v>0.34399999999999997</v>
      </c>
      <c r="J2951" s="278">
        <v>0.34399999999999997</v>
      </c>
      <c r="K2951" s="280"/>
      <c r="L2951" s="280"/>
      <c r="M2951" s="280"/>
      <c r="N2951" s="278">
        <v>0.34399999999999997</v>
      </c>
      <c r="O2951" s="282">
        <v>100</v>
      </c>
      <c r="P2951" s="278">
        <v>0.34399999999999997</v>
      </c>
      <c r="Q2951" s="282">
        <v>100</v>
      </c>
      <c r="R2951" s="281">
        <v>0.20639999999999997</v>
      </c>
      <c r="S2951" s="282">
        <v>60</v>
      </c>
      <c r="T2951" s="274" t="s">
        <v>45</v>
      </c>
      <c r="U2951" s="274">
        <v>2020</v>
      </c>
      <c r="V2951" s="961">
        <v>0.92400000000000004</v>
      </c>
      <c r="W2951" s="928"/>
      <c r="X2951" s="946"/>
      <c r="Y2951" s="31">
        <f t="shared" si="178"/>
        <v>0</v>
      </c>
    </row>
    <row r="2952" spans="1:25" s="23" customFormat="1" ht="20.25" customHeight="1" x14ac:dyDescent="0.3">
      <c r="A2952" s="273">
        <v>2571</v>
      </c>
      <c r="B2952" s="274">
        <v>2199392</v>
      </c>
      <c r="C2952" s="810" t="s">
        <v>4327</v>
      </c>
      <c r="D2952" s="275" t="s">
        <v>189</v>
      </c>
      <c r="E2952" s="355">
        <v>0.49199999999999999</v>
      </c>
      <c r="F2952" s="277">
        <v>6</v>
      </c>
      <c r="G2952" s="278" t="s">
        <v>39</v>
      </c>
      <c r="H2952" s="279" t="str">
        <f t="shared" si="181"/>
        <v>10</v>
      </c>
      <c r="I2952" s="278">
        <v>0.245</v>
      </c>
      <c r="J2952" s="278">
        <v>0.245</v>
      </c>
      <c r="K2952" s="280"/>
      <c r="L2952" s="280"/>
      <c r="M2952" s="280"/>
      <c r="N2952" s="278">
        <v>0.245</v>
      </c>
      <c r="O2952" s="282">
        <v>100</v>
      </c>
      <c r="P2952" s="278">
        <v>0.245</v>
      </c>
      <c r="Q2952" s="282">
        <v>100</v>
      </c>
      <c r="R2952" s="281">
        <v>0.14699999999999999</v>
      </c>
      <c r="S2952" s="282">
        <v>60</v>
      </c>
      <c r="T2952" s="274" t="s">
        <v>45</v>
      </c>
      <c r="U2952" s="274">
        <v>2020</v>
      </c>
      <c r="V2952" s="961">
        <v>0.49199999999999999</v>
      </c>
      <c r="W2952" s="928"/>
      <c r="X2952" s="946"/>
      <c r="Y2952" s="31">
        <f t="shared" si="178"/>
        <v>0</v>
      </c>
    </row>
    <row r="2953" spans="1:25" s="23" customFormat="1" ht="20.25" customHeight="1" x14ac:dyDescent="0.3">
      <c r="A2953" s="273">
        <v>2572</v>
      </c>
      <c r="B2953" s="274">
        <v>2197034</v>
      </c>
      <c r="C2953" s="810" t="s">
        <v>4328</v>
      </c>
      <c r="D2953" s="275" t="s">
        <v>181</v>
      </c>
      <c r="E2953" s="355">
        <v>0.58599999999999997</v>
      </c>
      <c r="F2953" s="277">
        <v>6</v>
      </c>
      <c r="G2953" s="278" t="s">
        <v>39</v>
      </c>
      <c r="H2953" s="279" t="str">
        <f t="shared" si="181"/>
        <v>10</v>
      </c>
      <c r="I2953" s="278">
        <v>0.24299999999999999</v>
      </c>
      <c r="J2953" s="278">
        <v>0.24299999999999999</v>
      </c>
      <c r="K2953" s="280"/>
      <c r="L2953" s="280"/>
      <c r="M2953" s="280"/>
      <c r="N2953" s="278">
        <v>0.24299999999999999</v>
      </c>
      <c r="O2953" s="282">
        <v>100</v>
      </c>
      <c r="P2953" s="278">
        <v>0.24299999999999999</v>
      </c>
      <c r="Q2953" s="282">
        <v>100</v>
      </c>
      <c r="R2953" s="281">
        <v>0.14579999999999999</v>
      </c>
      <c r="S2953" s="282">
        <v>60</v>
      </c>
      <c r="T2953" s="274" t="s">
        <v>45</v>
      </c>
      <c r="U2953" s="274">
        <v>2020</v>
      </c>
      <c r="V2953" s="961">
        <v>0.58599999999999997</v>
      </c>
      <c r="W2953" s="928"/>
      <c r="X2953" s="946"/>
      <c r="Y2953" s="31">
        <f t="shared" si="178"/>
        <v>0</v>
      </c>
    </row>
    <row r="2954" spans="1:25" s="23" customFormat="1" ht="20.25" customHeight="1" x14ac:dyDescent="0.3">
      <c r="A2954" s="273">
        <v>2573</v>
      </c>
      <c r="B2954" s="274">
        <v>2191738</v>
      </c>
      <c r="C2954" s="810" t="s">
        <v>4329</v>
      </c>
      <c r="D2954" s="275" t="s">
        <v>228</v>
      </c>
      <c r="E2954" s="355">
        <v>1.0629999999999999</v>
      </c>
      <c r="F2954" s="277">
        <v>3.5</v>
      </c>
      <c r="G2954" s="278" t="s">
        <v>48</v>
      </c>
      <c r="H2954" s="279" t="str">
        <f t="shared" si="181"/>
        <v>6</v>
      </c>
      <c r="I2954" s="278">
        <v>0.6</v>
      </c>
      <c r="J2954" s="278">
        <v>0.6</v>
      </c>
      <c r="K2954" s="280"/>
      <c r="L2954" s="280"/>
      <c r="M2954" s="280"/>
      <c r="N2954" s="278">
        <v>0.6</v>
      </c>
      <c r="O2954" s="282">
        <v>100</v>
      </c>
      <c r="P2954" s="278">
        <v>0.6</v>
      </c>
      <c r="Q2954" s="282">
        <v>100</v>
      </c>
      <c r="R2954" s="281">
        <v>0.36</v>
      </c>
      <c r="S2954" s="282">
        <v>60</v>
      </c>
      <c r="T2954" s="274" t="s">
        <v>45</v>
      </c>
      <c r="U2954" s="274">
        <v>2020</v>
      </c>
      <c r="V2954" s="961">
        <v>1.0629999999999999</v>
      </c>
      <c r="W2954" s="928"/>
      <c r="X2954" s="946"/>
      <c r="Y2954" s="31">
        <f t="shared" si="178"/>
        <v>0</v>
      </c>
    </row>
    <row r="2955" spans="1:25" s="23" customFormat="1" ht="20.25" customHeight="1" x14ac:dyDescent="0.3">
      <c r="A2955" s="273">
        <v>2574</v>
      </c>
      <c r="B2955" s="274">
        <v>2197735</v>
      </c>
      <c r="C2955" s="810" t="s">
        <v>4330</v>
      </c>
      <c r="D2955" s="275" t="s">
        <v>953</v>
      </c>
      <c r="E2955" s="355">
        <v>0.58399999999999996</v>
      </c>
      <c r="F2955" s="277">
        <v>3.5</v>
      </c>
      <c r="G2955" s="278" t="s">
        <v>48</v>
      </c>
      <c r="H2955" s="279" t="str">
        <f t="shared" si="181"/>
        <v>6</v>
      </c>
      <c r="I2955" s="278">
        <v>0.57999999999999996</v>
      </c>
      <c r="J2955" s="278">
        <v>0.57999999999999996</v>
      </c>
      <c r="K2955" s="280"/>
      <c r="L2955" s="280"/>
      <c r="M2955" s="280"/>
      <c r="N2955" s="278">
        <v>0.57999999999999996</v>
      </c>
      <c r="O2955" s="282">
        <v>100</v>
      </c>
      <c r="P2955" s="278">
        <v>0.57999999999999996</v>
      </c>
      <c r="Q2955" s="282">
        <v>100</v>
      </c>
      <c r="R2955" s="281">
        <v>0.34799999999999998</v>
      </c>
      <c r="S2955" s="282">
        <v>60</v>
      </c>
      <c r="T2955" s="274" t="s">
        <v>45</v>
      </c>
      <c r="U2955" s="274">
        <v>2020</v>
      </c>
      <c r="V2955" s="961">
        <v>0.58399999999999996</v>
      </c>
      <c r="W2955" s="928"/>
      <c r="X2955" s="946"/>
      <c r="Y2955" s="31">
        <f t="shared" si="178"/>
        <v>0</v>
      </c>
    </row>
    <row r="2956" spans="1:25" s="23" customFormat="1" ht="20.25" customHeight="1" x14ac:dyDescent="0.3">
      <c r="A2956" s="273">
        <v>2575</v>
      </c>
      <c r="B2956" s="274">
        <v>2194409</v>
      </c>
      <c r="C2956" s="810" t="s">
        <v>4331</v>
      </c>
      <c r="D2956" s="275" t="s">
        <v>73</v>
      </c>
      <c r="E2956" s="355">
        <v>0.55600000000000005</v>
      </c>
      <c r="F2956" s="277">
        <v>3.5</v>
      </c>
      <c r="G2956" s="278" t="s">
        <v>48</v>
      </c>
      <c r="H2956" s="279" t="str">
        <f t="shared" si="181"/>
        <v>6</v>
      </c>
      <c r="I2956" s="278">
        <v>0.54200000000000004</v>
      </c>
      <c r="J2956" s="278">
        <v>0.54200000000000004</v>
      </c>
      <c r="K2956" s="280"/>
      <c r="L2956" s="280"/>
      <c r="M2956" s="280"/>
      <c r="N2956" s="278">
        <v>0.54200000000000004</v>
      </c>
      <c r="O2956" s="282">
        <v>100</v>
      </c>
      <c r="P2956" s="278">
        <v>0.54200000000000004</v>
      </c>
      <c r="Q2956" s="282">
        <v>100</v>
      </c>
      <c r="R2956" s="281">
        <v>0.32519999999999999</v>
      </c>
      <c r="S2956" s="282">
        <v>60</v>
      </c>
      <c r="T2956" s="274" t="s">
        <v>45</v>
      </c>
      <c r="U2956" s="274">
        <v>2020</v>
      </c>
      <c r="V2956" s="961">
        <v>0.55600000000000005</v>
      </c>
      <c r="W2956" s="928"/>
      <c r="X2956" s="946"/>
      <c r="Y2956" s="31">
        <f t="shared" si="178"/>
        <v>0</v>
      </c>
    </row>
    <row r="2957" spans="1:25" s="23" customFormat="1" ht="20.25" customHeight="1" x14ac:dyDescent="0.3">
      <c r="A2957" s="273">
        <v>2576</v>
      </c>
      <c r="B2957" s="274">
        <v>2201830</v>
      </c>
      <c r="C2957" s="810" t="s">
        <v>4332</v>
      </c>
      <c r="D2957" s="275" t="s">
        <v>497</v>
      </c>
      <c r="E2957" s="355">
        <v>0.51900000000000002</v>
      </c>
      <c r="F2957" s="277">
        <v>3.5</v>
      </c>
      <c r="G2957" s="278" t="s">
        <v>48</v>
      </c>
      <c r="H2957" s="279" t="str">
        <f t="shared" si="181"/>
        <v>6</v>
      </c>
      <c r="I2957" s="278">
        <v>0.40500000000000003</v>
      </c>
      <c r="J2957" s="278">
        <v>0.40500000000000003</v>
      </c>
      <c r="K2957" s="280"/>
      <c r="L2957" s="280"/>
      <c r="M2957" s="280"/>
      <c r="N2957" s="278">
        <v>0.40500000000000003</v>
      </c>
      <c r="O2957" s="282">
        <v>100</v>
      </c>
      <c r="P2957" s="278">
        <v>0.40500000000000003</v>
      </c>
      <c r="Q2957" s="282">
        <v>100</v>
      </c>
      <c r="R2957" s="281">
        <v>0.24299999999999999</v>
      </c>
      <c r="S2957" s="282">
        <v>60</v>
      </c>
      <c r="T2957" s="274" t="s">
        <v>45</v>
      </c>
      <c r="U2957" s="274">
        <v>2020</v>
      </c>
      <c r="V2957" s="961">
        <v>0.51900000000000002</v>
      </c>
      <c r="W2957" s="928"/>
      <c r="X2957" s="946"/>
      <c r="Y2957" s="31">
        <f t="shared" si="178"/>
        <v>0</v>
      </c>
    </row>
    <row r="2958" spans="1:25" s="23" customFormat="1" ht="20.25" customHeight="1" x14ac:dyDescent="0.3">
      <c r="A2958" s="273">
        <v>2577</v>
      </c>
      <c r="B2958" s="274">
        <v>2199303</v>
      </c>
      <c r="C2958" s="810" t="s">
        <v>4333</v>
      </c>
      <c r="D2958" s="275" t="s">
        <v>199</v>
      </c>
      <c r="E2958" s="355">
        <v>0.13700000000000001</v>
      </c>
      <c r="F2958" s="277">
        <v>3.5</v>
      </c>
      <c r="G2958" s="278" t="s">
        <v>48</v>
      </c>
      <c r="H2958" s="279" t="str">
        <f t="shared" si="181"/>
        <v>6</v>
      </c>
      <c r="I2958" s="278">
        <v>0.13</v>
      </c>
      <c r="J2958" s="278">
        <v>0.13</v>
      </c>
      <c r="K2958" s="280"/>
      <c r="L2958" s="280"/>
      <c r="M2958" s="280"/>
      <c r="N2958" s="278">
        <v>0.13</v>
      </c>
      <c r="O2958" s="282">
        <v>100</v>
      </c>
      <c r="P2958" s="278">
        <v>0.13</v>
      </c>
      <c r="Q2958" s="282">
        <v>100</v>
      </c>
      <c r="R2958" s="281">
        <v>7.8E-2</v>
      </c>
      <c r="S2958" s="282">
        <v>60</v>
      </c>
      <c r="T2958" s="274" t="s">
        <v>45</v>
      </c>
      <c r="U2958" s="274">
        <v>2020</v>
      </c>
      <c r="V2958" s="961">
        <v>0.13700000000000001</v>
      </c>
      <c r="W2958" s="928"/>
      <c r="X2958" s="946"/>
      <c r="Y2958" s="31">
        <f t="shared" si="178"/>
        <v>0</v>
      </c>
    </row>
    <row r="2959" spans="1:25" s="23" customFormat="1" ht="20.25" customHeight="1" x14ac:dyDescent="0.3">
      <c r="A2959" s="273">
        <v>2578</v>
      </c>
      <c r="B2959" s="274">
        <v>2202034</v>
      </c>
      <c r="C2959" s="810" t="s">
        <v>4334</v>
      </c>
      <c r="D2959" s="275" t="s">
        <v>478</v>
      </c>
      <c r="E2959" s="355">
        <v>0.39500000000000002</v>
      </c>
      <c r="F2959" s="277">
        <v>3.5</v>
      </c>
      <c r="G2959" s="278" t="s">
        <v>48</v>
      </c>
      <c r="H2959" s="279" t="str">
        <f t="shared" si="181"/>
        <v>6</v>
      </c>
      <c r="I2959" s="278">
        <v>0.38900000000000001</v>
      </c>
      <c r="J2959" s="278">
        <v>0.38900000000000001</v>
      </c>
      <c r="K2959" s="280"/>
      <c r="L2959" s="280"/>
      <c r="M2959" s="280"/>
      <c r="N2959" s="278">
        <v>0.38900000000000001</v>
      </c>
      <c r="O2959" s="282">
        <v>100</v>
      </c>
      <c r="P2959" s="278">
        <v>0.38900000000000001</v>
      </c>
      <c r="Q2959" s="282">
        <v>100</v>
      </c>
      <c r="R2959" s="281">
        <v>0.2334</v>
      </c>
      <c r="S2959" s="282">
        <v>60</v>
      </c>
      <c r="T2959" s="274" t="s">
        <v>45</v>
      </c>
      <c r="U2959" s="274">
        <v>2020</v>
      </c>
      <c r="V2959" s="961">
        <v>0.39500000000000002</v>
      </c>
      <c r="W2959" s="928"/>
      <c r="X2959" s="946"/>
      <c r="Y2959" s="31">
        <f t="shared" si="178"/>
        <v>0</v>
      </c>
    </row>
    <row r="2960" spans="1:25" s="23" customFormat="1" ht="20.25" customHeight="1" x14ac:dyDescent="0.3">
      <c r="A2960" s="273">
        <v>2579</v>
      </c>
      <c r="B2960" s="274">
        <v>2198341</v>
      </c>
      <c r="C2960" s="810" t="s">
        <v>4335</v>
      </c>
      <c r="D2960" s="275" t="s">
        <v>155</v>
      </c>
      <c r="E2960" s="355">
        <v>0.41099999999999998</v>
      </c>
      <c r="F2960" s="277">
        <v>3.5</v>
      </c>
      <c r="G2960" s="278" t="s">
        <v>48</v>
      </c>
      <c r="H2960" s="279" t="str">
        <f t="shared" si="181"/>
        <v>6</v>
      </c>
      <c r="I2960" s="278">
        <v>0.42</v>
      </c>
      <c r="J2960" s="278">
        <v>0.42</v>
      </c>
      <c r="K2960" s="280"/>
      <c r="L2960" s="280"/>
      <c r="M2960" s="280"/>
      <c r="N2960" s="278">
        <v>0.42</v>
      </c>
      <c r="O2960" s="282">
        <v>100</v>
      </c>
      <c r="P2960" s="278">
        <v>0.42</v>
      </c>
      <c r="Q2960" s="282">
        <v>100</v>
      </c>
      <c r="R2960" s="281">
        <v>0.252</v>
      </c>
      <c r="S2960" s="282">
        <v>60</v>
      </c>
      <c r="T2960" s="274" t="s">
        <v>45</v>
      </c>
      <c r="U2960" s="274">
        <v>2020</v>
      </c>
      <c r="V2960" s="961">
        <v>0.41099999999999998</v>
      </c>
      <c r="W2960" s="928"/>
      <c r="X2960" s="946"/>
      <c r="Y2960" s="31">
        <f t="shared" si="178"/>
        <v>0</v>
      </c>
    </row>
    <row r="2961" spans="1:25" s="23" customFormat="1" ht="20.25" customHeight="1" x14ac:dyDescent="0.3">
      <c r="A2961" s="273">
        <v>2580</v>
      </c>
      <c r="B2961" s="274">
        <v>2197305</v>
      </c>
      <c r="C2961" s="810" t="s">
        <v>4336</v>
      </c>
      <c r="D2961" s="275" t="s">
        <v>38</v>
      </c>
      <c r="E2961" s="355">
        <v>0.36399999999999999</v>
      </c>
      <c r="F2961" s="277">
        <v>3.5</v>
      </c>
      <c r="G2961" s="278" t="s">
        <v>48</v>
      </c>
      <c r="H2961" s="279" t="str">
        <f t="shared" si="181"/>
        <v>6</v>
      </c>
      <c r="I2961" s="278">
        <v>0.34</v>
      </c>
      <c r="J2961" s="278">
        <v>0.34</v>
      </c>
      <c r="K2961" s="280"/>
      <c r="L2961" s="280"/>
      <c r="M2961" s="280"/>
      <c r="N2961" s="278">
        <v>0.34</v>
      </c>
      <c r="O2961" s="282">
        <v>100</v>
      </c>
      <c r="P2961" s="278">
        <v>0.34</v>
      </c>
      <c r="Q2961" s="282">
        <v>100</v>
      </c>
      <c r="R2961" s="281">
        <v>0.20400000000000001</v>
      </c>
      <c r="S2961" s="282">
        <v>60</v>
      </c>
      <c r="T2961" s="274" t="s">
        <v>45</v>
      </c>
      <c r="U2961" s="274">
        <v>2020</v>
      </c>
      <c r="V2961" s="961">
        <v>0.36399999999999999</v>
      </c>
      <c r="W2961" s="928"/>
      <c r="X2961" s="946"/>
      <c r="Y2961" s="31">
        <f t="shared" si="178"/>
        <v>0</v>
      </c>
    </row>
    <row r="2962" spans="1:25" s="23" customFormat="1" ht="20.25" customHeight="1" x14ac:dyDescent="0.3">
      <c r="A2962" s="273">
        <v>2581</v>
      </c>
      <c r="B2962" s="274">
        <v>2196903</v>
      </c>
      <c r="C2962" s="810" t="s">
        <v>4337</v>
      </c>
      <c r="D2962" s="275" t="s">
        <v>258</v>
      </c>
      <c r="E2962" s="355">
        <v>0.25600000000000001</v>
      </c>
      <c r="F2962" s="277">
        <v>3.5</v>
      </c>
      <c r="G2962" s="278" t="s">
        <v>48</v>
      </c>
      <c r="H2962" s="279" t="str">
        <f t="shared" si="181"/>
        <v>6</v>
      </c>
      <c r="I2962" s="278">
        <v>0.106</v>
      </c>
      <c r="J2962" s="278">
        <v>0.106</v>
      </c>
      <c r="K2962" s="280"/>
      <c r="L2962" s="280"/>
      <c r="M2962" s="280"/>
      <c r="N2962" s="278">
        <v>0.106</v>
      </c>
      <c r="O2962" s="282">
        <v>100</v>
      </c>
      <c r="P2962" s="278">
        <v>0.106</v>
      </c>
      <c r="Q2962" s="282">
        <v>100</v>
      </c>
      <c r="R2962" s="281">
        <v>6.359999999999999E-2</v>
      </c>
      <c r="S2962" s="282">
        <v>59.999999999999986</v>
      </c>
      <c r="T2962" s="274" t="s">
        <v>45</v>
      </c>
      <c r="U2962" s="274">
        <v>2020</v>
      </c>
      <c r="V2962" s="961">
        <v>0.25600000000000001</v>
      </c>
      <c r="W2962" s="928"/>
      <c r="X2962" s="946"/>
      <c r="Y2962" s="31">
        <f t="shared" si="178"/>
        <v>0</v>
      </c>
    </row>
    <row r="2963" spans="1:25" s="23" customFormat="1" ht="20.25" customHeight="1" x14ac:dyDescent="0.3">
      <c r="A2963" s="273">
        <v>2582</v>
      </c>
      <c r="B2963" s="274">
        <v>2201970</v>
      </c>
      <c r="C2963" s="810" t="s">
        <v>4338</v>
      </c>
      <c r="D2963" s="275" t="s">
        <v>515</v>
      </c>
      <c r="E2963" s="355">
        <v>0.128</v>
      </c>
      <c r="F2963" s="277">
        <v>3.5</v>
      </c>
      <c r="G2963" s="278" t="s">
        <v>48</v>
      </c>
      <c r="H2963" s="279" t="str">
        <f t="shared" si="181"/>
        <v>6</v>
      </c>
      <c r="I2963" s="278">
        <v>0.13</v>
      </c>
      <c r="J2963" s="278">
        <v>0.13</v>
      </c>
      <c r="K2963" s="280"/>
      <c r="L2963" s="280"/>
      <c r="M2963" s="280"/>
      <c r="N2963" s="278">
        <v>0.13</v>
      </c>
      <c r="O2963" s="282">
        <v>100</v>
      </c>
      <c r="P2963" s="278">
        <v>0.13</v>
      </c>
      <c r="Q2963" s="282">
        <v>100</v>
      </c>
      <c r="R2963" s="281">
        <v>7.8E-2</v>
      </c>
      <c r="S2963" s="282">
        <v>60</v>
      </c>
      <c r="T2963" s="274" t="s">
        <v>45</v>
      </c>
      <c r="U2963" s="274">
        <v>2020</v>
      </c>
      <c r="V2963" s="961">
        <v>0.128</v>
      </c>
      <c r="W2963" s="928"/>
      <c r="X2963" s="946"/>
      <c r="Y2963" s="31">
        <f t="shared" si="178"/>
        <v>0</v>
      </c>
    </row>
    <row r="2964" spans="1:25" s="23" customFormat="1" ht="20.25" customHeight="1" x14ac:dyDescent="0.3">
      <c r="A2964" s="273">
        <v>2583</v>
      </c>
      <c r="B2964" s="274">
        <v>2197916</v>
      </c>
      <c r="C2964" s="810" t="s">
        <v>4339</v>
      </c>
      <c r="D2964" s="275" t="s">
        <v>483</v>
      </c>
      <c r="E2964" s="355">
        <v>0.21299999999999999</v>
      </c>
      <c r="F2964" s="277">
        <v>3.5</v>
      </c>
      <c r="G2964" s="278" t="s">
        <v>48</v>
      </c>
      <c r="H2964" s="279" t="str">
        <f t="shared" si="181"/>
        <v>6</v>
      </c>
      <c r="I2964" s="278">
        <v>0.19500000000000001</v>
      </c>
      <c r="J2964" s="278">
        <v>0.19500000000000001</v>
      </c>
      <c r="K2964" s="280"/>
      <c r="L2964" s="280"/>
      <c r="M2964" s="280"/>
      <c r="N2964" s="278">
        <v>0.19500000000000001</v>
      </c>
      <c r="O2964" s="282">
        <v>100</v>
      </c>
      <c r="P2964" s="278">
        <v>0.19500000000000001</v>
      </c>
      <c r="Q2964" s="282">
        <v>100</v>
      </c>
      <c r="R2964" s="281">
        <v>0.11699999999999999</v>
      </c>
      <c r="S2964" s="282">
        <v>60</v>
      </c>
      <c r="T2964" s="274" t="s">
        <v>45</v>
      </c>
      <c r="U2964" s="274">
        <v>2020</v>
      </c>
      <c r="V2964" s="961">
        <v>0.21299999999999999</v>
      </c>
      <c r="W2964" s="928"/>
      <c r="X2964" s="946"/>
      <c r="Y2964" s="31">
        <f t="shared" si="178"/>
        <v>0</v>
      </c>
    </row>
    <row r="2965" spans="1:25" s="23" customFormat="1" ht="20.25" customHeight="1" x14ac:dyDescent="0.3">
      <c r="A2965" s="273">
        <v>2584</v>
      </c>
      <c r="B2965" s="274">
        <v>2203350</v>
      </c>
      <c r="C2965" s="810" t="s">
        <v>4340</v>
      </c>
      <c r="D2965" s="275" t="s">
        <v>931</v>
      </c>
      <c r="E2965" s="355">
        <v>0.215</v>
      </c>
      <c r="F2965" s="277">
        <v>3.5</v>
      </c>
      <c r="G2965" s="278" t="s">
        <v>48</v>
      </c>
      <c r="H2965" s="279" t="str">
        <f t="shared" si="181"/>
        <v>6</v>
      </c>
      <c r="I2965" s="278">
        <v>0.216</v>
      </c>
      <c r="J2965" s="278">
        <v>0.216</v>
      </c>
      <c r="K2965" s="280"/>
      <c r="L2965" s="280"/>
      <c r="M2965" s="280"/>
      <c r="N2965" s="278">
        <v>0.216</v>
      </c>
      <c r="O2965" s="282">
        <v>100</v>
      </c>
      <c r="P2965" s="278">
        <v>0.216</v>
      </c>
      <c r="Q2965" s="282">
        <v>100</v>
      </c>
      <c r="R2965" s="281">
        <v>0.12959999999999999</v>
      </c>
      <c r="S2965" s="282">
        <v>60</v>
      </c>
      <c r="T2965" s="274" t="s">
        <v>45</v>
      </c>
      <c r="U2965" s="274">
        <v>2020</v>
      </c>
      <c r="V2965" s="961">
        <v>0.215</v>
      </c>
      <c r="W2965" s="928"/>
      <c r="X2965" s="946"/>
      <c r="Y2965" s="31">
        <f t="shared" ref="Y2965:Y3028" si="182">E2965-V2965-W2965-X2965</f>
        <v>0</v>
      </c>
    </row>
    <row r="2966" spans="1:25" s="23" customFormat="1" ht="20.25" customHeight="1" x14ac:dyDescent="0.3">
      <c r="A2966" s="273">
        <v>2585</v>
      </c>
      <c r="B2966" s="274">
        <v>2201291</v>
      </c>
      <c r="C2966" s="810" t="s">
        <v>4341</v>
      </c>
      <c r="D2966" s="275" t="s">
        <v>773</v>
      </c>
      <c r="E2966" s="355">
        <v>0.21099999999999999</v>
      </c>
      <c r="F2966" s="277">
        <v>3.5</v>
      </c>
      <c r="G2966" s="278" t="s">
        <v>48</v>
      </c>
      <c r="H2966" s="279" t="str">
        <f t="shared" si="181"/>
        <v>6</v>
      </c>
      <c r="I2966" s="278">
        <v>0.20499999999999999</v>
      </c>
      <c r="J2966" s="278">
        <v>0.20499999999999999</v>
      </c>
      <c r="K2966" s="280"/>
      <c r="L2966" s="280"/>
      <c r="M2966" s="280"/>
      <c r="N2966" s="281">
        <v>0</v>
      </c>
      <c r="O2966" s="282">
        <v>0</v>
      </c>
      <c r="P2966" s="281">
        <v>0</v>
      </c>
      <c r="Q2966" s="282">
        <v>0</v>
      </c>
      <c r="R2966" s="281">
        <v>0.20499999999999999</v>
      </c>
      <c r="S2966" s="282">
        <v>100</v>
      </c>
      <c r="T2966" s="274" t="s">
        <v>220</v>
      </c>
      <c r="U2966" s="274">
        <v>2022</v>
      </c>
      <c r="V2966" s="961">
        <v>0.21099999999999999</v>
      </c>
      <c r="W2966" s="928"/>
      <c r="X2966" s="946"/>
      <c r="Y2966" s="31">
        <f t="shared" si="182"/>
        <v>0</v>
      </c>
    </row>
    <row r="2967" spans="1:25" s="23" customFormat="1" ht="20.25" customHeight="1" x14ac:dyDescent="0.3">
      <c r="A2967" s="273">
        <v>2586</v>
      </c>
      <c r="B2967" s="274">
        <v>2193532</v>
      </c>
      <c r="C2967" s="810" t="s">
        <v>4342</v>
      </c>
      <c r="D2967" s="275" t="s">
        <v>4343</v>
      </c>
      <c r="E2967" s="355">
        <v>0.311</v>
      </c>
      <c r="F2967" s="277">
        <v>3.5</v>
      </c>
      <c r="G2967" s="278" t="s">
        <v>48</v>
      </c>
      <c r="H2967" s="279" t="str">
        <f t="shared" si="181"/>
        <v>6</v>
      </c>
      <c r="I2967" s="278">
        <v>0.315</v>
      </c>
      <c r="J2967" s="278">
        <v>0.315</v>
      </c>
      <c r="K2967" s="280"/>
      <c r="L2967" s="280"/>
      <c r="M2967" s="280"/>
      <c r="N2967" s="281">
        <v>0.189</v>
      </c>
      <c r="O2967" s="282">
        <v>60</v>
      </c>
      <c r="P2967" s="281">
        <v>0.189</v>
      </c>
      <c r="Q2967" s="282">
        <v>60</v>
      </c>
      <c r="R2967" s="281">
        <v>0.189</v>
      </c>
      <c r="S2967" s="282">
        <v>60</v>
      </c>
      <c r="T2967" s="274" t="s">
        <v>45</v>
      </c>
      <c r="U2967" s="274">
        <v>2020</v>
      </c>
      <c r="V2967" s="961">
        <v>0.311</v>
      </c>
      <c r="W2967" s="928"/>
      <c r="X2967" s="946"/>
      <c r="Y2967" s="31">
        <f t="shared" si="182"/>
        <v>0</v>
      </c>
    </row>
    <row r="2968" spans="1:25" s="23" customFormat="1" ht="20.25" customHeight="1" x14ac:dyDescent="0.3">
      <c r="A2968" s="273">
        <v>2587</v>
      </c>
      <c r="B2968" s="274">
        <v>2193769</v>
      </c>
      <c r="C2968" s="810" t="s">
        <v>4344</v>
      </c>
      <c r="D2968" s="275" t="s">
        <v>1232</v>
      </c>
      <c r="E2968" s="355">
        <v>0.246</v>
      </c>
      <c r="F2968" s="277">
        <v>3.5</v>
      </c>
      <c r="G2968" s="278" t="s">
        <v>48</v>
      </c>
      <c r="H2968" s="279" t="str">
        <f t="shared" si="181"/>
        <v>6</v>
      </c>
      <c r="I2968" s="278">
        <v>0.245</v>
      </c>
      <c r="J2968" s="278">
        <v>0.245</v>
      </c>
      <c r="K2968" s="280"/>
      <c r="L2968" s="280"/>
      <c r="M2968" s="280"/>
      <c r="N2968" s="281">
        <v>0.14699999999999999</v>
      </c>
      <c r="O2968" s="282">
        <v>60</v>
      </c>
      <c r="P2968" s="281">
        <v>0.14699999999999999</v>
      </c>
      <c r="Q2968" s="282">
        <v>60</v>
      </c>
      <c r="R2968" s="281">
        <v>0.14699999999999999</v>
      </c>
      <c r="S2968" s="282">
        <v>60</v>
      </c>
      <c r="T2968" s="274" t="s">
        <v>45</v>
      </c>
      <c r="U2968" s="274">
        <v>2020</v>
      </c>
      <c r="V2968" s="961">
        <v>0.246</v>
      </c>
      <c r="W2968" s="928"/>
      <c r="X2968" s="946"/>
      <c r="Y2968" s="31">
        <f t="shared" si="182"/>
        <v>0</v>
      </c>
    </row>
    <row r="2969" spans="1:25" s="23" customFormat="1" ht="20.25" customHeight="1" x14ac:dyDescent="0.3">
      <c r="A2969" s="273">
        <v>2588</v>
      </c>
      <c r="B2969" s="274"/>
      <c r="C2969" s="810" t="s">
        <v>4345</v>
      </c>
      <c r="D2969" s="275" t="s">
        <v>249</v>
      </c>
      <c r="E2969" s="355">
        <v>1.1020000000000001</v>
      </c>
      <c r="F2969" s="277">
        <v>3.5</v>
      </c>
      <c r="G2969" s="278" t="s">
        <v>48</v>
      </c>
      <c r="H2969" s="279" t="s">
        <v>103</v>
      </c>
      <c r="I2969" s="278"/>
      <c r="J2969" s="278"/>
      <c r="K2969" s="280"/>
      <c r="L2969" s="280"/>
      <c r="M2969" s="280"/>
      <c r="N2969" s="281"/>
      <c r="O2969" s="282"/>
      <c r="P2969" s="281"/>
      <c r="Q2969" s="282"/>
      <c r="R2969" s="281"/>
      <c r="S2969" s="282"/>
      <c r="T2969" s="274"/>
      <c r="U2969" s="274"/>
      <c r="V2969" s="961">
        <v>1.1020000000000001</v>
      </c>
      <c r="W2969" s="928"/>
      <c r="X2969" s="946"/>
      <c r="Y2969" s="31">
        <f t="shared" si="182"/>
        <v>0</v>
      </c>
    </row>
    <row r="2970" spans="1:25" ht="20.25" customHeight="1" x14ac:dyDescent="0.3">
      <c r="A2970" s="528" t="s">
        <v>4346</v>
      </c>
      <c r="B2970" s="528"/>
      <c r="C2970" s="847"/>
      <c r="D2970" s="528"/>
      <c r="E2970" s="528"/>
      <c r="F2970" s="528"/>
      <c r="G2970" s="528"/>
      <c r="H2970" s="528"/>
      <c r="I2970" s="278"/>
      <c r="J2970" s="278"/>
      <c r="K2970" s="280"/>
      <c r="L2970" s="280"/>
      <c r="M2970" s="280"/>
      <c r="N2970" s="281"/>
      <c r="O2970" s="282"/>
      <c r="P2970" s="281"/>
      <c r="Q2970" s="282"/>
      <c r="R2970" s="281"/>
      <c r="S2970" s="282"/>
      <c r="T2970" s="274"/>
      <c r="U2970" s="274"/>
      <c r="V2970" s="919"/>
      <c r="W2970" s="928"/>
      <c r="X2970" s="919"/>
      <c r="Y2970" s="31">
        <f t="shared" si="182"/>
        <v>0</v>
      </c>
    </row>
    <row r="2971" spans="1:25" ht="20.25" customHeight="1" x14ac:dyDescent="0.3">
      <c r="A2971" s="528"/>
      <c r="B2971" s="528"/>
      <c r="C2971" s="847"/>
      <c r="D2971" s="528" t="s">
        <v>252</v>
      </c>
      <c r="E2971" s="541">
        <f>SUM(E2972:E3002)</f>
        <v>36.463000000000001</v>
      </c>
      <c r="F2971" s="528"/>
      <c r="G2971" s="528"/>
      <c r="H2971" s="528"/>
      <c r="I2971" s="278"/>
      <c r="J2971" s="278"/>
      <c r="K2971" s="280"/>
      <c r="L2971" s="280"/>
      <c r="M2971" s="280"/>
      <c r="N2971" s="281"/>
      <c r="O2971" s="282"/>
      <c r="P2971" s="281"/>
      <c r="Q2971" s="282"/>
      <c r="R2971" s="281"/>
      <c r="S2971" s="282"/>
      <c r="T2971" s="274"/>
      <c r="U2971" s="274"/>
      <c r="V2971" s="919"/>
      <c r="W2971" s="928"/>
      <c r="X2971" s="919"/>
      <c r="Y2971" s="31">
        <f t="shared" si="182"/>
        <v>36.463000000000001</v>
      </c>
    </row>
    <row r="2972" spans="1:25" s="23" customFormat="1" ht="20.25" customHeight="1" x14ac:dyDescent="0.3">
      <c r="A2972" s="273">
        <v>2589</v>
      </c>
      <c r="B2972" s="274">
        <v>2190584</v>
      </c>
      <c r="C2972" s="810" t="s">
        <v>4347</v>
      </c>
      <c r="D2972" s="275" t="s">
        <v>332</v>
      </c>
      <c r="E2972" s="355">
        <v>1.538</v>
      </c>
      <c r="F2972" s="277">
        <v>6</v>
      </c>
      <c r="G2972" s="278" t="s">
        <v>39</v>
      </c>
      <c r="H2972" s="279" t="str">
        <f t="shared" si="181"/>
        <v>10</v>
      </c>
      <c r="I2972" s="278">
        <v>1.5469999999999999</v>
      </c>
      <c r="J2972" s="278">
        <v>1.5469999999999999</v>
      </c>
      <c r="K2972" s="280"/>
      <c r="L2972" s="280"/>
      <c r="M2972" s="280"/>
      <c r="N2972" s="281">
        <v>0</v>
      </c>
      <c r="O2972" s="282">
        <v>0</v>
      </c>
      <c r="P2972" s="281">
        <v>0</v>
      </c>
      <c r="Q2972" s="282">
        <v>0</v>
      </c>
      <c r="R2972" s="281">
        <v>0.6</v>
      </c>
      <c r="S2972" s="282">
        <v>38.784744667097613</v>
      </c>
      <c r="T2972" s="274" t="s">
        <v>220</v>
      </c>
      <c r="U2972" s="274">
        <v>2023</v>
      </c>
      <c r="V2972" s="961">
        <v>1.538</v>
      </c>
      <c r="W2972" s="928"/>
      <c r="X2972" s="946"/>
      <c r="Y2972" s="31">
        <f t="shared" si="182"/>
        <v>0</v>
      </c>
    </row>
    <row r="2973" spans="1:25" s="23" customFormat="1" ht="20.25" customHeight="1" x14ac:dyDescent="0.3">
      <c r="A2973" s="273">
        <v>2590</v>
      </c>
      <c r="B2973" s="274">
        <v>2200801</v>
      </c>
      <c r="C2973" s="810" t="s">
        <v>4348</v>
      </c>
      <c r="D2973" s="275" t="s">
        <v>465</v>
      </c>
      <c r="E2973" s="623">
        <v>3.45</v>
      </c>
      <c r="F2973" s="277">
        <v>6</v>
      </c>
      <c r="G2973" s="278" t="s">
        <v>39</v>
      </c>
      <c r="H2973" s="279" t="str">
        <f t="shared" si="181"/>
        <v>10</v>
      </c>
      <c r="I2973" s="278">
        <v>1.75</v>
      </c>
      <c r="J2973" s="278">
        <v>1.75</v>
      </c>
      <c r="K2973" s="280"/>
      <c r="L2973" s="280"/>
      <c r="M2973" s="280"/>
      <c r="N2973" s="281">
        <v>0</v>
      </c>
      <c r="O2973" s="282">
        <v>0</v>
      </c>
      <c r="P2973" s="281">
        <v>0</v>
      </c>
      <c r="Q2973" s="282">
        <v>0</v>
      </c>
      <c r="R2973" s="281">
        <v>1.75</v>
      </c>
      <c r="S2973" s="282">
        <v>100</v>
      </c>
      <c r="T2973" s="274" t="s">
        <v>220</v>
      </c>
      <c r="U2973" s="274">
        <v>2023</v>
      </c>
      <c r="V2973" s="960">
        <v>3.45</v>
      </c>
      <c r="W2973" s="928"/>
      <c r="X2973" s="946"/>
      <c r="Y2973" s="31">
        <f t="shared" si="182"/>
        <v>0</v>
      </c>
    </row>
    <row r="2974" spans="1:25" s="23" customFormat="1" ht="20.25" customHeight="1" x14ac:dyDescent="0.3">
      <c r="A2974" s="273">
        <v>2591</v>
      </c>
      <c r="B2974" s="274">
        <v>2196388</v>
      </c>
      <c r="C2974" s="810" t="s">
        <v>4349</v>
      </c>
      <c r="D2974" s="275" t="s">
        <v>4350</v>
      </c>
      <c r="E2974" s="623">
        <v>2.9159999999999999</v>
      </c>
      <c r="F2974" s="277">
        <v>6</v>
      </c>
      <c r="G2974" s="278" t="s">
        <v>39</v>
      </c>
      <c r="H2974" s="279" t="str">
        <f t="shared" si="181"/>
        <v>10</v>
      </c>
      <c r="I2974" s="278">
        <v>1.4630000000000001</v>
      </c>
      <c r="J2974" s="278">
        <v>1.4630000000000001</v>
      </c>
      <c r="K2974" s="280"/>
      <c r="L2974" s="280"/>
      <c r="M2974" s="280"/>
      <c r="N2974" s="281">
        <v>0.87780000000000002</v>
      </c>
      <c r="O2974" s="282">
        <v>60</v>
      </c>
      <c r="P2974" s="281">
        <v>0.87780000000000002</v>
      </c>
      <c r="Q2974" s="282">
        <v>60</v>
      </c>
      <c r="R2974" s="281">
        <v>0.87780000000000002</v>
      </c>
      <c r="S2974" s="282">
        <v>60</v>
      </c>
      <c r="T2974" s="274" t="s">
        <v>45</v>
      </c>
      <c r="U2974" s="274">
        <v>2020</v>
      </c>
      <c r="V2974" s="960">
        <v>2.9159999999999999</v>
      </c>
      <c r="W2974" s="928"/>
      <c r="X2974" s="946"/>
      <c r="Y2974" s="31">
        <f t="shared" si="182"/>
        <v>0</v>
      </c>
    </row>
    <row r="2975" spans="1:25" s="23" customFormat="1" ht="20.25" customHeight="1" x14ac:dyDescent="0.3">
      <c r="A2975" s="273">
        <v>2592</v>
      </c>
      <c r="B2975" s="274">
        <v>2197767</v>
      </c>
      <c r="C2975" s="810" t="s">
        <v>4351</v>
      </c>
      <c r="D2975" s="275" t="s">
        <v>4352</v>
      </c>
      <c r="E2975" s="623">
        <v>1.409</v>
      </c>
      <c r="F2975" s="277">
        <v>3.5</v>
      </c>
      <c r="G2975" s="278" t="s">
        <v>48</v>
      </c>
      <c r="H2975" s="279" t="str">
        <f t="shared" si="181"/>
        <v>6</v>
      </c>
      <c r="I2975" s="278">
        <v>1.56</v>
      </c>
      <c r="J2975" s="278">
        <v>1.56</v>
      </c>
      <c r="K2975" s="280"/>
      <c r="L2975" s="280"/>
      <c r="M2975" s="280"/>
      <c r="N2975" s="281">
        <v>0.93599999999999994</v>
      </c>
      <c r="O2975" s="282">
        <v>60</v>
      </c>
      <c r="P2975" s="281">
        <v>0.93599999999999994</v>
      </c>
      <c r="Q2975" s="282">
        <v>60</v>
      </c>
      <c r="R2975" s="281">
        <v>0.93599999999999994</v>
      </c>
      <c r="S2975" s="282">
        <v>60</v>
      </c>
      <c r="T2975" s="274" t="s">
        <v>45</v>
      </c>
      <c r="U2975" s="274">
        <v>2020</v>
      </c>
      <c r="V2975" s="960">
        <v>1.409</v>
      </c>
      <c r="W2975" s="928"/>
      <c r="X2975" s="946"/>
      <c r="Y2975" s="31">
        <f t="shared" si="182"/>
        <v>0</v>
      </c>
    </row>
    <row r="2976" spans="1:25" s="23" customFormat="1" ht="20.25" customHeight="1" x14ac:dyDescent="0.3">
      <c r="A2976" s="273">
        <v>2593</v>
      </c>
      <c r="B2976" s="274">
        <v>2192704</v>
      </c>
      <c r="C2976" s="810" t="s">
        <v>4353</v>
      </c>
      <c r="D2976" s="275" t="s">
        <v>228</v>
      </c>
      <c r="E2976" s="623">
        <v>0.83</v>
      </c>
      <c r="F2976" s="277">
        <v>3.5</v>
      </c>
      <c r="G2976" s="278" t="s">
        <v>48</v>
      </c>
      <c r="H2976" s="279" t="str">
        <f t="shared" si="181"/>
        <v>6</v>
      </c>
      <c r="I2976" s="278">
        <v>0.81399999999999995</v>
      </c>
      <c r="J2976" s="278">
        <v>0.81399999999999995</v>
      </c>
      <c r="K2976" s="280"/>
      <c r="L2976" s="280"/>
      <c r="M2976" s="280"/>
      <c r="N2976" s="281">
        <v>0.48839999999999995</v>
      </c>
      <c r="O2976" s="282">
        <v>60</v>
      </c>
      <c r="P2976" s="281">
        <v>0.48839999999999995</v>
      </c>
      <c r="Q2976" s="282">
        <v>60</v>
      </c>
      <c r="R2976" s="281">
        <v>0.48839999999999995</v>
      </c>
      <c r="S2976" s="282">
        <v>60</v>
      </c>
      <c r="T2976" s="274" t="s">
        <v>45</v>
      </c>
      <c r="U2976" s="274">
        <v>2020</v>
      </c>
      <c r="V2976" s="960">
        <v>0.83</v>
      </c>
      <c r="W2976" s="928"/>
      <c r="X2976" s="946"/>
      <c r="Y2976" s="31">
        <f t="shared" si="182"/>
        <v>0</v>
      </c>
    </row>
    <row r="2977" spans="1:25" s="23" customFormat="1" ht="20.25" customHeight="1" x14ac:dyDescent="0.3">
      <c r="A2977" s="273">
        <v>2594</v>
      </c>
      <c r="B2977" s="274">
        <v>2196790</v>
      </c>
      <c r="C2977" s="810" t="s">
        <v>4354</v>
      </c>
      <c r="D2977" s="275" t="s">
        <v>401</v>
      </c>
      <c r="E2977" s="623">
        <v>0.83299999999999996</v>
      </c>
      <c r="F2977" s="277">
        <v>3.5</v>
      </c>
      <c r="G2977" s="278" t="s">
        <v>48</v>
      </c>
      <c r="H2977" s="279" t="str">
        <f t="shared" si="181"/>
        <v>6</v>
      </c>
      <c r="I2977" s="278">
        <v>0.82299999999999995</v>
      </c>
      <c r="J2977" s="278">
        <v>0.82299999999999995</v>
      </c>
      <c r="K2977" s="280"/>
      <c r="L2977" s="280"/>
      <c r="M2977" s="280"/>
      <c r="N2977" s="281">
        <v>0.49379999999999996</v>
      </c>
      <c r="O2977" s="282">
        <v>60</v>
      </c>
      <c r="P2977" s="281">
        <v>0.49379999999999996</v>
      </c>
      <c r="Q2977" s="282">
        <v>60</v>
      </c>
      <c r="R2977" s="281">
        <v>0.49379999999999996</v>
      </c>
      <c r="S2977" s="282">
        <v>60</v>
      </c>
      <c r="T2977" s="274" t="s">
        <v>45</v>
      </c>
      <c r="U2977" s="274">
        <v>2020</v>
      </c>
      <c r="V2977" s="960">
        <v>0.83299999999999996</v>
      </c>
      <c r="W2977" s="928"/>
      <c r="X2977" s="946"/>
      <c r="Y2977" s="31">
        <f t="shared" si="182"/>
        <v>0</v>
      </c>
    </row>
    <row r="2978" spans="1:25" s="23" customFormat="1" ht="20.25" customHeight="1" x14ac:dyDescent="0.3">
      <c r="A2978" s="273">
        <v>2595</v>
      </c>
      <c r="B2978" s="274">
        <v>2195744</v>
      </c>
      <c r="C2978" s="810" t="s">
        <v>4355</v>
      </c>
      <c r="D2978" s="275" t="s">
        <v>1102</v>
      </c>
      <c r="E2978" s="623">
        <v>0.38600000000000001</v>
      </c>
      <c r="F2978" s="277">
        <v>3.5</v>
      </c>
      <c r="G2978" s="278" t="s">
        <v>48</v>
      </c>
      <c r="H2978" s="279" t="str">
        <f t="shared" si="181"/>
        <v>6</v>
      </c>
      <c r="I2978" s="278">
        <v>0.36299999999999999</v>
      </c>
      <c r="J2978" s="278">
        <v>0.36299999999999999</v>
      </c>
      <c r="K2978" s="280"/>
      <c r="L2978" s="280"/>
      <c r="M2978" s="280"/>
      <c r="N2978" s="281">
        <v>0.21779999999999999</v>
      </c>
      <c r="O2978" s="282">
        <v>60</v>
      </c>
      <c r="P2978" s="281">
        <v>0.21779999999999999</v>
      </c>
      <c r="Q2978" s="282">
        <v>60</v>
      </c>
      <c r="R2978" s="281">
        <v>0.21779999999999999</v>
      </c>
      <c r="S2978" s="282">
        <v>60</v>
      </c>
      <c r="T2978" s="274" t="s">
        <v>45</v>
      </c>
      <c r="U2978" s="274">
        <v>2020</v>
      </c>
      <c r="V2978" s="960">
        <v>0.38600000000000001</v>
      </c>
      <c r="W2978" s="928"/>
      <c r="X2978" s="946"/>
      <c r="Y2978" s="31">
        <f t="shared" si="182"/>
        <v>0</v>
      </c>
    </row>
    <row r="2979" spans="1:25" s="23" customFormat="1" ht="20.25" customHeight="1" x14ac:dyDescent="0.3">
      <c r="A2979" s="273">
        <v>2596</v>
      </c>
      <c r="B2979" s="274">
        <v>2192272</v>
      </c>
      <c r="C2979" s="810" t="s">
        <v>4356</v>
      </c>
      <c r="D2979" s="275" t="s">
        <v>3232</v>
      </c>
      <c r="E2979" s="623">
        <v>0.999</v>
      </c>
      <c r="F2979" s="277">
        <v>3.5</v>
      </c>
      <c r="G2979" s="278" t="s">
        <v>48</v>
      </c>
      <c r="H2979" s="279" t="str">
        <f t="shared" si="181"/>
        <v>6</v>
      </c>
      <c r="I2979" s="278">
        <v>0.998</v>
      </c>
      <c r="J2979" s="278">
        <v>0.998</v>
      </c>
      <c r="K2979" s="280"/>
      <c r="L2979" s="280"/>
      <c r="M2979" s="280"/>
      <c r="N2979" s="281">
        <v>0.5988</v>
      </c>
      <c r="O2979" s="282">
        <v>60</v>
      </c>
      <c r="P2979" s="281">
        <v>0.5988</v>
      </c>
      <c r="Q2979" s="282">
        <v>60</v>
      </c>
      <c r="R2979" s="281">
        <v>0.5988</v>
      </c>
      <c r="S2979" s="282">
        <v>60</v>
      </c>
      <c r="T2979" s="274" t="s">
        <v>45</v>
      </c>
      <c r="U2979" s="274">
        <v>2020</v>
      </c>
      <c r="V2979" s="960">
        <v>0.999</v>
      </c>
      <c r="W2979" s="928"/>
      <c r="X2979" s="946"/>
      <c r="Y2979" s="31">
        <f t="shared" si="182"/>
        <v>0</v>
      </c>
    </row>
    <row r="2980" spans="1:25" s="23" customFormat="1" ht="20.25" customHeight="1" x14ac:dyDescent="0.3">
      <c r="A2980" s="273">
        <v>2597</v>
      </c>
      <c r="B2980" s="274">
        <v>2197675</v>
      </c>
      <c r="C2980" s="810" t="s">
        <v>4357</v>
      </c>
      <c r="D2980" s="275" t="s">
        <v>1022</v>
      </c>
      <c r="E2980" s="623">
        <v>0.56200000000000006</v>
      </c>
      <c r="F2980" s="277">
        <v>3.5</v>
      </c>
      <c r="G2980" s="278" t="s">
        <v>48</v>
      </c>
      <c r="H2980" s="279" t="str">
        <f t="shared" si="181"/>
        <v>6</v>
      </c>
      <c r="I2980" s="278">
        <v>0.8</v>
      </c>
      <c r="J2980" s="278">
        <v>0.8</v>
      </c>
      <c r="K2980" s="280"/>
      <c r="L2980" s="280"/>
      <c r="M2980" s="280"/>
      <c r="N2980" s="281">
        <v>0</v>
      </c>
      <c r="O2980" s="282">
        <v>0</v>
      </c>
      <c r="P2980" s="281">
        <v>0</v>
      </c>
      <c r="Q2980" s="282">
        <v>0</v>
      </c>
      <c r="R2980" s="281">
        <v>0.8</v>
      </c>
      <c r="S2980" s="282">
        <v>100</v>
      </c>
      <c r="T2980" s="274" t="s">
        <v>220</v>
      </c>
      <c r="U2980" s="274">
        <v>2024</v>
      </c>
      <c r="V2980" s="960">
        <v>0.56200000000000006</v>
      </c>
      <c r="W2980" s="928"/>
      <c r="X2980" s="946"/>
      <c r="Y2980" s="31">
        <f t="shared" si="182"/>
        <v>0</v>
      </c>
    </row>
    <row r="2981" spans="1:25" s="23" customFormat="1" ht="20.25" customHeight="1" x14ac:dyDescent="0.3">
      <c r="A2981" s="273">
        <v>2598</v>
      </c>
      <c r="B2981" s="274">
        <v>2195341</v>
      </c>
      <c r="C2981" s="810" t="s">
        <v>4358</v>
      </c>
      <c r="D2981" s="275" t="s">
        <v>161</v>
      </c>
      <c r="E2981" s="623">
        <v>1.4630000000000001</v>
      </c>
      <c r="F2981" s="277">
        <v>3.5</v>
      </c>
      <c r="G2981" s="278" t="s">
        <v>48</v>
      </c>
      <c r="H2981" s="279" t="str">
        <f t="shared" si="181"/>
        <v>6</v>
      </c>
      <c r="I2981" s="278">
        <v>1.46</v>
      </c>
      <c r="J2981" s="278">
        <v>1.46</v>
      </c>
      <c r="K2981" s="280"/>
      <c r="L2981" s="280"/>
      <c r="M2981" s="280"/>
      <c r="N2981" s="281">
        <v>0.876</v>
      </c>
      <c r="O2981" s="282">
        <v>60</v>
      </c>
      <c r="P2981" s="281">
        <v>0.876</v>
      </c>
      <c r="Q2981" s="282">
        <v>60</v>
      </c>
      <c r="R2981" s="281">
        <v>0.876</v>
      </c>
      <c r="S2981" s="282">
        <v>60</v>
      </c>
      <c r="T2981" s="274" t="s">
        <v>45</v>
      </c>
      <c r="U2981" s="274">
        <v>2020</v>
      </c>
      <c r="V2981" s="960">
        <v>1.4630000000000001</v>
      </c>
      <c r="W2981" s="928"/>
      <c r="X2981" s="946"/>
      <c r="Y2981" s="31">
        <f t="shared" si="182"/>
        <v>0</v>
      </c>
    </row>
    <row r="2982" spans="1:25" s="23" customFormat="1" ht="20.25" customHeight="1" x14ac:dyDescent="0.3">
      <c r="A2982" s="273">
        <v>2599</v>
      </c>
      <c r="B2982" s="274">
        <v>2197499</v>
      </c>
      <c r="C2982" s="810" t="s">
        <v>4359</v>
      </c>
      <c r="D2982" s="275" t="s">
        <v>3314</v>
      </c>
      <c r="E2982" s="623">
        <v>0.126</v>
      </c>
      <c r="F2982" s="277">
        <v>3.5</v>
      </c>
      <c r="G2982" s="278" t="s">
        <v>48</v>
      </c>
      <c r="H2982" s="279" t="str">
        <f t="shared" si="181"/>
        <v>6</v>
      </c>
      <c r="I2982" s="278">
        <v>0.16</v>
      </c>
      <c r="J2982" s="278">
        <v>0.16</v>
      </c>
      <c r="K2982" s="280"/>
      <c r="L2982" s="280"/>
      <c r="M2982" s="280"/>
      <c r="N2982" s="281">
        <v>9.6000000000000002E-2</v>
      </c>
      <c r="O2982" s="282">
        <v>60</v>
      </c>
      <c r="P2982" s="281">
        <v>9.6000000000000002E-2</v>
      </c>
      <c r="Q2982" s="282">
        <v>60</v>
      </c>
      <c r="R2982" s="281">
        <v>9.6000000000000002E-2</v>
      </c>
      <c r="S2982" s="282">
        <v>60</v>
      </c>
      <c r="T2982" s="274" t="s">
        <v>45</v>
      </c>
      <c r="U2982" s="274">
        <v>2020</v>
      </c>
      <c r="V2982" s="960">
        <v>0.126</v>
      </c>
      <c r="W2982" s="928"/>
      <c r="X2982" s="946"/>
      <c r="Y2982" s="31">
        <f t="shared" si="182"/>
        <v>0</v>
      </c>
    </row>
    <row r="2983" spans="1:25" s="23" customFormat="1" ht="20.25" customHeight="1" x14ac:dyDescent="0.3">
      <c r="A2983" s="273">
        <v>2600</v>
      </c>
      <c r="B2983" s="274">
        <v>2192454</v>
      </c>
      <c r="C2983" s="810" t="s">
        <v>4360</v>
      </c>
      <c r="D2983" s="275" t="s">
        <v>4071</v>
      </c>
      <c r="E2983" s="623">
        <v>0.312</v>
      </c>
      <c r="F2983" s="277">
        <v>3.5</v>
      </c>
      <c r="G2983" s="278" t="s">
        <v>48</v>
      </c>
      <c r="H2983" s="279" t="str">
        <f t="shared" si="181"/>
        <v>6</v>
      </c>
      <c r="I2983" s="278">
        <v>0.315</v>
      </c>
      <c r="J2983" s="278">
        <v>0.315</v>
      </c>
      <c r="K2983" s="280"/>
      <c r="L2983" s="280"/>
      <c r="M2983" s="280"/>
      <c r="N2983" s="281">
        <v>0.189</v>
      </c>
      <c r="O2983" s="282">
        <v>60</v>
      </c>
      <c r="P2983" s="281">
        <v>0.189</v>
      </c>
      <c r="Q2983" s="282">
        <v>60</v>
      </c>
      <c r="R2983" s="281">
        <v>0.189</v>
      </c>
      <c r="S2983" s="282">
        <v>60</v>
      </c>
      <c r="T2983" s="274" t="s">
        <v>45</v>
      </c>
      <c r="U2983" s="274">
        <v>2020</v>
      </c>
      <c r="V2983" s="960">
        <v>0.312</v>
      </c>
      <c r="W2983" s="928"/>
      <c r="X2983" s="946"/>
      <c r="Y2983" s="31">
        <f t="shared" si="182"/>
        <v>0</v>
      </c>
    </row>
    <row r="2984" spans="1:25" s="23" customFormat="1" ht="20.25" customHeight="1" x14ac:dyDescent="0.3">
      <c r="A2984" s="273">
        <v>2601</v>
      </c>
      <c r="B2984" s="274">
        <v>2199774</v>
      </c>
      <c r="C2984" s="810" t="s">
        <v>4361</v>
      </c>
      <c r="D2984" s="275" t="s">
        <v>4362</v>
      </c>
      <c r="E2984" s="623">
        <v>0.48399999999999999</v>
      </c>
      <c r="F2984" s="277">
        <v>3.5</v>
      </c>
      <c r="G2984" s="278" t="s">
        <v>48</v>
      </c>
      <c r="H2984" s="279" t="str">
        <f t="shared" si="181"/>
        <v>6</v>
      </c>
      <c r="I2984" s="278">
        <v>0.56200000000000006</v>
      </c>
      <c r="J2984" s="278">
        <v>0.56200000000000006</v>
      </c>
      <c r="K2984" s="280"/>
      <c r="L2984" s="280"/>
      <c r="M2984" s="280"/>
      <c r="N2984" s="281">
        <v>0.3372</v>
      </c>
      <c r="O2984" s="282">
        <v>60</v>
      </c>
      <c r="P2984" s="281">
        <v>0.3372</v>
      </c>
      <c r="Q2984" s="282">
        <v>60</v>
      </c>
      <c r="R2984" s="281">
        <v>0.3372</v>
      </c>
      <c r="S2984" s="282">
        <v>60</v>
      </c>
      <c r="T2984" s="274" t="s">
        <v>45</v>
      </c>
      <c r="U2984" s="274">
        <v>2020</v>
      </c>
      <c r="V2984" s="960">
        <v>0.48399999999999999</v>
      </c>
      <c r="W2984" s="928"/>
      <c r="X2984" s="946"/>
      <c r="Y2984" s="31">
        <f t="shared" si="182"/>
        <v>0</v>
      </c>
    </row>
    <row r="2985" spans="1:25" s="23" customFormat="1" ht="20.25" customHeight="1" x14ac:dyDescent="0.3">
      <c r="A2985" s="273">
        <v>2602</v>
      </c>
      <c r="B2985" s="274">
        <v>2200897</v>
      </c>
      <c r="C2985" s="810" t="s">
        <v>4363</v>
      </c>
      <c r="D2985" s="275" t="s">
        <v>2184</v>
      </c>
      <c r="E2985" s="623">
        <v>0.437</v>
      </c>
      <c r="F2985" s="277">
        <v>3.5</v>
      </c>
      <c r="G2985" s="278" t="s">
        <v>48</v>
      </c>
      <c r="H2985" s="279" t="str">
        <f t="shared" si="181"/>
        <v>6</v>
      </c>
      <c r="I2985" s="278">
        <v>0.436</v>
      </c>
      <c r="J2985" s="278">
        <v>0.436</v>
      </c>
      <c r="K2985" s="280"/>
      <c r="L2985" s="280"/>
      <c r="M2985" s="280"/>
      <c r="N2985" s="281">
        <v>0.2616</v>
      </c>
      <c r="O2985" s="282">
        <v>60</v>
      </c>
      <c r="P2985" s="281">
        <v>0.2616</v>
      </c>
      <c r="Q2985" s="282">
        <v>60</v>
      </c>
      <c r="R2985" s="281">
        <v>0.2616</v>
      </c>
      <c r="S2985" s="282">
        <v>60</v>
      </c>
      <c r="T2985" s="274" t="s">
        <v>45</v>
      </c>
      <c r="U2985" s="274">
        <v>2020</v>
      </c>
      <c r="V2985" s="960">
        <v>0.437</v>
      </c>
      <c r="W2985" s="928"/>
      <c r="X2985" s="946"/>
      <c r="Y2985" s="31">
        <f t="shared" si="182"/>
        <v>0</v>
      </c>
    </row>
    <row r="2986" spans="1:25" s="23" customFormat="1" ht="20.25" customHeight="1" x14ac:dyDescent="0.3">
      <c r="A2986" s="273">
        <v>2603</v>
      </c>
      <c r="B2986" s="274">
        <v>2191032</v>
      </c>
      <c r="C2986" s="810" t="s">
        <v>4364</v>
      </c>
      <c r="D2986" s="275" t="s">
        <v>276</v>
      </c>
      <c r="E2986" s="623">
        <v>0.439</v>
      </c>
      <c r="F2986" s="277">
        <v>3.5</v>
      </c>
      <c r="G2986" s="278" t="s">
        <v>48</v>
      </c>
      <c r="H2986" s="279" t="str">
        <f t="shared" si="181"/>
        <v>6</v>
      </c>
      <c r="I2986" s="278">
        <v>0.436</v>
      </c>
      <c r="J2986" s="278">
        <v>0.436</v>
      </c>
      <c r="K2986" s="280"/>
      <c r="L2986" s="280"/>
      <c r="M2986" s="280"/>
      <c r="N2986" s="281">
        <v>0.2616</v>
      </c>
      <c r="O2986" s="282">
        <v>60</v>
      </c>
      <c r="P2986" s="281">
        <v>0.2616</v>
      </c>
      <c r="Q2986" s="282">
        <v>60</v>
      </c>
      <c r="R2986" s="281">
        <v>0.2616</v>
      </c>
      <c r="S2986" s="282">
        <v>60</v>
      </c>
      <c r="T2986" s="274" t="s">
        <v>45</v>
      </c>
      <c r="U2986" s="274">
        <v>2020</v>
      </c>
      <c r="V2986" s="960">
        <v>0.439</v>
      </c>
      <c r="W2986" s="928"/>
      <c r="X2986" s="946"/>
      <c r="Y2986" s="31">
        <f t="shared" si="182"/>
        <v>0</v>
      </c>
    </row>
    <row r="2987" spans="1:25" s="23" customFormat="1" ht="20.25" customHeight="1" x14ac:dyDescent="0.3">
      <c r="A2987" s="273">
        <v>2604</v>
      </c>
      <c r="B2987" s="274">
        <v>2195154</v>
      </c>
      <c r="C2987" s="810" t="s">
        <v>4365</v>
      </c>
      <c r="D2987" s="275" t="s">
        <v>2511</v>
      </c>
      <c r="E2987" s="623">
        <v>0.91500000000000004</v>
      </c>
      <c r="F2987" s="277">
        <v>3.5</v>
      </c>
      <c r="G2987" s="278" t="s">
        <v>48</v>
      </c>
      <c r="H2987" s="279" t="str">
        <f t="shared" si="181"/>
        <v>6</v>
      </c>
      <c r="I2987" s="278">
        <v>0.92500000000000004</v>
      </c>
      <c r="J2987" s="278">
        <v>0.92500000000000004</v>
      </c>
      <c r="K2987" s="280"/>
      <c r="L2987" s="280"/>
      <c r="M2987" s="280"/>
      <c r="N2987" s="281">
        <v>0.55500000000000005</v>
      </c>
      <c r="O2987" s="282">
        <v>60</v>
      </c>
      <c r="P2987" s="281">
        <v>0.55500000000000005</v>
      </c>
      <c r="Q2987" s="282">
        <v>60</v>
      </c>
      <c r="R2987" s="281">
        <v>0.55500000000000005</v>
      </c>
      <c r="S2987" s="282">
        <v>60</v>
      </c>
      <c r="T2987" s="274" t="s">
        <v>45</v>
      </c>
      <c r="U2987" s="274">
        <v>2020</v>
      </c>
      <c r="V2987" s="960">
        <v>0.91500000000000004</v>
      </c>
      <c r="W2987" s="928"/>
      <c r="X2987" s="946"/>
      <c r="Y2987" s="31">
        <f t="shared" si="182"/>
        <v>0</v>
      </c>
    </row>
    <row r="2988" spans="1:25" s="23" customFormat="1" ht="20.25" customHeight="1" x14ac:dyDescent="0.3">
      <c r="A2988" s="273">
        <v>2605</v>
      </c>
      <c r="B2988" s="274">
        <v>2191631</v>
      </c>
      <c r="C2988" s="810" t="s">
        <v>4366</v>
      </c>
      <c r="D2988" s="275" t="s">
        <v>155</v>
      </c>
      <c r="E2988" s="623">
        <v>2.9119999999999999</v>
      </c>
      <c r="F2988" s="277">
        <v>3.5</v>
      </c>
      <c r="G2988" s="278" t="s">
        <v>48</v>
      </c>
      <c r="H2988" s="279" t="str">
        <f t="shared" si="181"/>
        <v>6</v>
      </c>
      <c r="I2988" s="278">
        <v>1.46</v>
      </c>
      <c r="J2988" s="278">
        <v>1.46</v>
      </c>
      <c r="K2988" s="280"/>
      <c r="L2988" s="280"/>
      <c r="M2988" s="280"/>
      <c r="N2988" s="281">
        <v>0.876</v>
      </c>
      <c r="O2988" s="282">
        <v>60</v>
      </c>
      <c r="P2988" s="281">
        <v>0.876</v>
      </c>
      <c r="Q2988" s="282">
        <v>60</v>
      </c>
      <c r="R2988" s="281">
        <v>0.876</v>
      </c>
      <c r="S2988" s="282">
        <v>60</v>
      </c>
      <c r="T2988" s="274" t="s">
        <v>45</v>
      </c>
      <c r="U2988" s="274">
        <v>2020</v>
      </c>
      <c r="V2988" s="960">
        <v>2.9119999999999999</v>
      </c>
      <c r="W2988" s="928"/>
      <c r="X2988" s="946"/>
      <c r="Y2988" s="31">
        <f t="shared" si="182"/>
        <v>0</v>
      </c>
    </row>
    <row r="2989" spans="1:25" s="23" customFormat="1" ht="20.25" customHeight="1" x14ac:dyDescent="0.3">
      <c r="A2989" s="273">
        <v>2606</v>
      </c>
      <c r="B2989" s="274">
        <v>2197644</v>
      </c>
      <c r="C2989" s="810" t="s">
        <v>4367</v>
      </c>
      <c r="D2989" s="275" t="s">
        <v>330</v>
      </c>
      <c r="E2989" s="623">
        <v>3.23</v>
      </c>
      <c r="F2989" s="277">
        <v>6</v>
      </c>
      <c r="G2989" s="278" t="s">
        <v>39</v>
      </c>
      <c r="H2989" s="279" t="str">
        <f t="shared" ref="H2989:H3052" si="183">IF(F2989&lt;5.1,"6","10")</f>
        <v>10</v>
      </c>
      <c r="I2989" s="278">
        <v>1.629</v>
      </c>
      <c r="J2989" s="278">
        <v>1.629</v>
      </c>
      <c r="K2989" s="280"/>
      <c r="L2989" s="280"/>
      <c r="M2989" s="280"/>
      <c r="N2989" s="281">
        <v>1.05</v>
      </c>
      <c r="O2989" s="282">
        <v>64.456721915285456</v>
      </c>
      <c r="P2989" s="281">
        <v>1.05</v>
      </c>
      <c r="Q2989" s="282">
        <v>64.456721915285456</v>
      </c>
      <c r="R2989" s="281">
        <v>0.57899999999999996</v>
      </c>
      <c r="S2989" s="282">
        <v>35.543278084714544</v>
      </c>
      <c r="T2989" s="274" t="s">
        <v>220</v>
      </c>
      <c r="U2989" s="274">
        <v>2020</v>
      </c>
      <c r="V2989" s="960">
        <v>3.23</v>
      </c>
      <c r="W2989" s="928"/>
      <c r="X2989" s="946"/>
      <c r="Y2989" s="31">
        <f t="shared" si="182"/>
        <v>0</v>
      </c>
    </row>
    <row r="2990" spans="1:25" s="23" customFormat="1" ht="20.25" customHeight="1" x14ac:dyDescent="0.3">
      <c r="A2990" s="273">
        <v>2607</v>
      </c>
      <c r="B2990" s="274">
        <v>2202730</v>
      </c>
      <c r="C2990" s="810" t="s">
        <v>4368</v>
      </c>
      <c r="D2990" s="275" t="s">
        <v>199</v>
      </c>
      <c r="E2990" s="623">
        <v>0.35399999999999998</v>
      </c>
      <c r="F2990" s="277">
        <v>3.5</v>
      </c>
      <c r="G2990" s="278" t="s">
        <v>48</v>
      </c>
      <c r="H2990" s="279" t="str">
        <f t="shared" si="183"/>
        <v>6</v>
      </c>
      <c r="I2990" s="278">
        <v>0.35</v>
      </c>
      <c r="J2990" s="278">
        <v>0.35</v>
      </c>
      <c r="K2990" s="280"/>
      <c r="L2990" s="280"/>
      <c r="M2990" s="280"/>
      <c r="N2990" s="281">
        <v>0.21</v>
      </c>
      <c r="O2990" s="282">
        <v>60</v>
      </c>
      <c r="P2990" s="281">
        <v>0.21</v>
      </c>
      <c r="Q2990" s="282">
        <v>60</v>
      </c>
      <c r="R2990" s="281">
        <v>0.21</v>
      </c>
      <c r="S2990" s="282">
        <v>60</v>
      </c>
      <c r="T2990" s="274" t="s">
        <v>45</v>
      </c>
      <c r="U2990" s="274">
        <v>2020</v>
      </c>
      <c r="V2990" s="960">
        <v>0.35399999999999998</v>
      </c>
      <c r="W2990" s="928"/>
      <c r="X2990" s="946"/>
      <c r="Y2990" s="31">
        <f t="shared" si="182"/>
        <v>0</v>
      </c>
    </row>
    <row r="2991" spans="1:25" s="23" customFormat="1" ht="20.25" customHeight="1" x14ac:dyDescent="0.3">
      <c r="A2991" s="273">
        <v>2608</v>
      </c>
      <c r="B2991" s="274">
        <v>2194600</v>
      </c>
      <c r="C2991" s="810" t="s">
        <v>4369</v>
      </c>
      <c r="D2991" s="275" t="s">
        <v>207</v>
      </c>
      <c r="E2991" s="623">
        <v>2.1080000000000001</v>
      </c>
      <c r="F2991" s="277">
        <v>6</v>
      </c>
      <c r="G2991" s="278" t="s">
        <v>39</v>
      </c>
      <c r="H2991" s="279" t="str">
        <f t="shared" si="183"/>
        <v>10</v>
      </c>
      <c r="I2991" s="278">
        <v>0.98</v>
      </c>
      <c r="J2991" s="278">
        <v>0.98</v>
      </c>
      <c r="K2991" s="280"/>
      <c r="L2991" s="280"/>
      <c r="M2991" s="280"/>
      <c r="N2991" s="281">
        <v>0</v>
      </c>
      <c r="O2991" s="282">
        <v>0</v>
      </c>
      <c r="P2991" s="281">
        <v>0</v>
      </c>
      <c r="Q2991" s="282">
        <v>0</v>
      </c>
      <c r="R2991" s="281">
        <v>0.98</v>
      </c>
      <c r="S2991" s="282">
        <v>100</v>
      </c>
      <c r="T2991" s="274" t="s">
        <v>220</v>
      </c>
      <c r="U2991" s="274">
        <v>2024</v>
      </c>
      <c r="V2991" s="960">
        <v>2.1080000000000001</v>
      </c>
      <c r="W2991" s="928"/>
      <c r="X2991" s="946"/>
      <c r="Y2991" s="31">
        <f t="shared" si="182"/>
        <v>0</v>
      </c>
    </row>
    <row r="2992" spans="1:25" s="23" customFormat="1" ht="20.25" customHeight="1" x14ac:dyDescent="0.3">
      <c r="A2992" s="273">
        <v>2609</v>
      </c>
      <c r="B2992" s="274">
        <v>2199237</v>
      </c>
      <c r="C2992" s="810" t="s">
        <v>4370</v>
      </c>
      <c r="D2992" s="275" t="s">
        <v>3230</v>
      </c>
      <c r="E2992" s="623">
        <v>0.26100000000000001</v>
      </c>
      <c r="F2992" s="277">
        <v>3.5</v>
      </c>
      <c r="G2992" s="278" t="s">
        <v>48</v>
      </c>
      <c r="H2992" s="279" t="str">
        <f t="shared" si="183"/>
        <v>6</v>
      </c>
      <c r="I2992" s="278">
        <v>0.248</v>
      </c>
      <c r="J2992" s="278">
        <v>0.248</v>
      </c>
      <c r="K2992" s="280"/>
      <c r="L2992" s="280"/>
      <c r="M2992" s="280"/>
      <c r="N2992" s="281">
        <v>0.14879999999999999</v>
      </c>
      <c r="O2992" s="282">
        <v>60</v>
      </c>
      <c r="P2992" s="281">
        <v>0.14879999999999999</v>
      </c>
      <c r="Q2992" s="282">
        <v>60</v>
      </c>
      <c r="R2992" s="281">
        <v>0.14879999999999999</v>
      </c>
      <c r="S2992" s="282">
        <v>60</v>
      </c>
      <c r="T2992" s="274" t="s">
        <v>45</v>
      </c>
      <c r="U2992" s="274">
        <v>2020</v>
      </c>
      <c r="V2992" s="960">
        <v>0.26100000000000001</v>
      </c>
      <c r="W2992" s="928"/>
      <c r="X2992" s="946"/>
      <c r="Y2992" s="31">
        <f t="shared" si="182"/>
        <v>0</v>
      </c>
    </row>
    <row r="2993" spans="1:25" s="23" customFormat="1" ht="20.25" customHeight="1" x14ac:dyDescent="0.3">
      <c r="A2993" s="273">
        <v>2610</v>
      </c>
      <c r="B2993" s="274">
        <v>2197421</v>
      </c>
      <c r="C2993" s="810" t="s">
        <v>4371</v>
      </c>
      <c r="D2993" s="275" t="s">
        <v>249</v>
      </c>
      <c r="E2993" s="623">
        <v>0.95899999999999996</v>
      </c>
      <c r="F2993" s="277">
        <v>3.5</v>
      </c>
      <c r="G2993" s="278" t="s">
        <v>48</v>
      </c>
      <c r="H2993" s="279" t="str">
        <f t="shared" si="183"/>
        <v>6</v>
      </c>
      <c r="I2993" s="278">
        <v>1.042</v>
      </c>
      <c r="J2993" s="278">
        <v>1.042</v>
      </c>
      <c r="K2993" s="280"/>
      <c r="L2993" s="280"/>
      <c r="M2993" s="280"/>
      <c r="N2993" s="281">
        <v>0.62519999999999998</v>
      </c>
      <c r="O2993" s="282">
        <v>60</v>
      </c>
      <c r="P2993" s="281">
        <v>0.62519999999999998</v>
      </c>
      <c r="Q2993" s="282">
        <v>60</v>
      </c>
      <c r="R2993" s="281">
        <v>0.62519999999999998</v>
      </c>
      <c r="S2993" s="282">
        <v>60</v>
      </c>
      <c r="T2993" s="274" t="s">
        <v>45</v>
      </c>
      <c r="U2993" s="274">
        <v>2020</v>
      </c>
      <c r="V2993" s="960">
        <v>0.95899999999999996</v>
      </c>
      <c r="W2993" s="928"/>
      <c r="X2993" s="946"/>
      <c r="Y2993" s="31">
        <f t="shared" si="182"/>
        <v>0</v>
      </c>
    </row>
    <row r="2994" spans="1:25" s="23" customFormat="1" ht="20.25" customHeight="1" x14ac:dyDescent="0.3">
      <c r="A2994" s="273">
        <v>2611</v>
      </c>
      <c r="B2994" s="274">
        <v>2198708</v>
      </c>
      <c r="C2994" s="810" t="s">
        <v>4372</v>
      </c>
      <c r="D2994" s="275" t="s">
        <v>73</v>
      </c>
      <c r="E2994" s="623">
        <v>1.21</v>
      </c>
      <c r="F2994" s="277">
        <v>3.5</v>
      </c>
      <c r="G2994" s="278" t="s">
        <v>48</v>
      </c>
      <c r="H2994" s="279" t="str">
        <f t="shared" si="183"/>
        <v>6</v>
      </c>
      <c r="I2994" s="278">
        <v>1.2070000000000001</v>
      </c>
      <c r="J2994" s="278">
        <v>1.2070000000000001</v>
      </c>
      <c r="K2994" s="280"/>
      <c r="L2994" s="280"/>
      <c r="M2994" s="280"/>
      <c r="N2994" s="281">
        <v>0.72420000000000007</v>
      </c>
      <c r="O2994" s="282">
        <v>60</v>
      </c>
      <c r="P2994" s="281">
        <v>0.72420000000000007</v>
      </c>
      <c r="Q2994" s="282">
        <v>60</v>
      </c>
      <c r="R2994" s="281">
        <v>0.72420000000000007</v>
      </c>
      <c r="S2994" s="282">
        <v>60</v>
      </c>
      <c r="T2994" s="274" t="s">
        <v>45</v>
      </c>
      <c r="U2994" s="274">
        <v>2020</v>
      </c>
      <c r="V2994" s="960">
        <v>1.21</v>
      </c>
      <c r="W2994" s="928"/>
      <c r="X2994" s="946"/>
      <c r="Y2994" s="31">
        <f t="shared" si="182"/>
        <v>0</v>
      </c>
    </row>
    <row r="2995" spans="1:25" s="23" customFormat="1" ht="20.25" customHeight="1" x14ac:dyDescent="0.3">
      <c r="A2995" s="273">
        <v>2612</v>
      </c>
      <c r="B2995" s="274">
        <v>2194964</v>
      </c>
      <c r="C2995" s="810" t="s">
        <v>4373</v>
      </c>
      <c r="D2995" s="275" t="s">
        <v>970</v>
      </c>
      <c r="E2995" s="623">
        <v>0.73299999999999998</v>
      </c>
      <c r="F2995" s="277">
        <v>3.5</v>
      </c>
      <c r="G2995" s="278" t="s">
        <v>48</v>
      </c>
      <c r="H2995" s="279" t="str">
        <f t="shared" si="183"/>
        <v>6</v>
      </c>
      <c r="I2995" s="278">
        <v>0.64900000000000002</v>
      </c>
      <c r="J2995" s="278">
        <v>0.64900000000000002</v>
      </c>
      <c r="K2995" s="280"/>
      <c r="L2995" s="280"/>
      <c r="M2995" s="280"/>
      <c r="N2995" s="281">
        <v>0.38940000000000002</v>
      </c>
      <c r="O2995" s="282">
        <v>60</v>
      </c>
      <c r="P2995" s="281">
        <v>0.38940000000000002</v>
      </c>
      <c r="Q2995" s="282">
        <v>60</v>
      </c>
      <c r="R2995" s="281">
        <v>0.38940000000000002</v>
      </c>
      <c r="S2995" s="282">
        <v>60</v>
      </c>
      <c r="T2995" s="274" t="s">
        <v>45</v>
      </c>
      <c r="U2995" s="274">
        <v>2020</v>
      </c>
      <c r="V2995" s="960">
        <v>0.73299999999999998</v>
      </c>
      <c r="W2995" s="928"/>
      <c r="X2995" s="946"/>
      <c r="Y2995" s="31">
        <f t="shared" si="182"/>
        <v>0</v>
      </c>
    </row>
    <row r="2996" spans="1:25" s="23" customFormat="1" ht="20.25" customHeight="1" x14ac:dyDescent="0.3">
      <c r="A2996" s="273">
        <v>2613</v>
      </c>
      <c r="B2996" s="274">
        <v>2193715</v>
      </c>
      <c r="C2996" s="810" t="s">
        <v>4374</v>
      </c>
      <c r="D2996" s="275" t="s">
        <v>107</v>
      </c>
      <c r="E2996" s="623">
        <v>1.46</v>
      </c>
      <c r="F2996" s="277">
        <v>3.5</v>
      </c>
      <c r="G2996" s="278" t="s">
        <v>48</v>
      </c>
      <c r="H2996" s="279" t="str">
        <f t="shared" si="183"/>
        <v>6</v>
      </c>
      <c r="I2996" s="278">
        <v>1.4570000000000001</v>
      </c>
      <c r="J2996" s="278">
        <v>1.4570000000000001</v>
      </c>
      <c r="K2996" s="280"/>
      <c r="L2996" s="280"/>
      <c r="M2996" s="280"/>
      <c r="N2996" s="281">
        <v>0.87419999999999998</v>
      </c>
      <c r="O2996" s="282">
        <v>60</v>
      </c>
      <c r="P2996" s="281">
        <v>0.87419999999999998</v>
      </c>
      <c r="Q2996" s="282">
        <v>60</v>
      </c>
      <c r="R2996" s="281">
        <v>0.87419999999999998</v>
      </c>
      <c r="S2996" s="282">
        <v>60</v>
      </c>
      <c r="T2996" s="274" t="s">
        <v>45</v>
      </c>
      <c r="U2996" s="274">
        <v>2020</v>
      </c>
      <c r="V2996" s="960">
        <v>1.46</v>
      </c>
      <c r="W2996" s="928"/>
      <c r="X2996" s="946"/>
      <c r="Y2996" s="31">
        <f t="shared" si="182"/>
        <v>0</v>
      </c>
    </row>
    <row r="2997" spans="1:25" s="23" customFormat="1" ht="20.25" customHeight="1" x14ac:dyDescent="0.3">
      <c r="A2997" s="273">
        <v>2614</v>
      </c>
      <c r="B2997" s="274">
        <v>2196734</v>
      </c>
      <c r="C2997" s="810" t="s">
        <v>4375</v>
      </c>
      <c r="D2997" s="275" t="s">
        <v>497</v>
      </c>
      <c r="E2997" s="623">
        <v>1.458</v>
      </c>
      <c r="F2997" s="277">
        <v>3.5</v>
      </c>
      <c r="G2997" s="278" t="s">
        <v>48</v>
      </c>
      <c r="H2997" s="279" t="str">
        <f t="shared" si="183"/>
        <v>6</v>
      </c>
      <c r="I2997" s="278">
        <v>1.462</v>
      </c>
      <c r="J2997" s="278">
        <v>1.462</v>
      </c>
      <c r="K2997" s="280"/>
      <c r="L2997" s="280"/>
      <c r="M2997" s="280"/>
      <c r="N2997" s="281">
        <v>0.87719999999999998</v>
      </c>
      <c r="O2997" s="282">
        <v>60</v>
      </c>
      <c r="P2997" s="281">
        <v>0.87719999999999998</v>
      </c>
      <c r="Q2997" s="282">
        <v>60</v>
      </c>
      <c r="R2997" s="281">
        <v>0.87719999999999998</v>
      </c>
      <c r="S2997" s="282">
        <v>60</v>
      </c>
      <c r="T2997" s="274" t="s">
        <v>45</v>
      </c>
      <c r="U2997" s="274">
        <v>2020</v>
      </c>
      <c r="V2997" s="960">
        <v>1.458</v>
      </c>
      <c r="W2997" s="928"/>
      <c r="X2997" s="946"/>
      <c r="Y2997" s="31">
        <f t="shared" si="182"/>
        <v>0</v>
      </c>
    </row>
    <row r="2998" spans="1:25" s="23" customFormat="1" ht="20.25" customHeight="1" x14ac:dyDescent="0.3">
      <c r="A2998" s="273">
        <v>2615</v>
      </c>
      <c r="B2998" s="274"/>
      <c r="C2998" s="810" t="s">
        <v>4376</v>
      </c>
      <c r="D2998" s="275" t="s">
        <v>478</v>
      </c>
      <c r="E2998" s="623">
        <v>1.7509999999999999</v>
      </c>
      <c r="F2998" s="277">
        <v>3.5</v>
      </c>
      <c r="G2998" s="278" t="s">
        <v>48</v>
      </c>
      <c r="H2998" s="279" t="s">
        <v>103</v>
      </c>
      <c r="I2998" s="278"/>
      <c r="J2998" s="278"/>
      <c r="K2998" s="280"/>
      <c r="L2998" s="280"/>
      <c r="M2998" s="280"/>
      <c r="N2998" s="281"/>
      <c r="O2998" s="282"/>
      <c r="P2998" s="281"/>
      <c r="Q2998" s="282"/>
      <c r="R2998" s="281"/>
      <c r="S2998" s="282"/>
      <c r="T2998" s="274"/>
      <c r="U2998" s="274"/>
      <c r="V2998" s="960">
        <v>1.7509999999999999</v>
      </c>
      <c r="W2998" s="928"/>
      <c r="X2998" s="946"/>
      <c r="Y2998" s="31">
        <f t="shared" si="182"/>
        <v>0</v>
      </c>
    </row>
    <row r="2999" spans="1:25" s="23" customFormat="1" ht="20.25" customHeight="1" x14ac:dyDescent="0.3">
      <c r="A2999" s="273">
        <v>2616</v>
      </c>
      <c r="B2999" s="274"/>
      <c r="C2999" s="810" t="s">
        <v>4377</v>
      </c>
      <c r="D2999" s="275" t="s">
        <v>298</v>
      </c>
      <c r="E2999" s="623">
        <v>1.31</v>
      </c>
      <c r="F2999" s="277">
        <v>3.5</v>
      </c>
      <c r="G2999" s="278" t="s">
        <v>48</v>
      </c>
      <c r="H2999" s="279" t="s">
        <v>103</v>
      </c>
      <c r="I2999" s="278"/>
      <c r="J2999" s="278"/>
      <c r="K2999" s="280"/>
      <c r="L2999" s="280"/>
      <c r="M2999" s="280"/>
      <c r="N2999" s="281"/>
      <c r="O2999" s="282"/>
      <c r="P2999" s="281"/>
      <c r="Q2999" s="282"/>
      <c r="R2999" s="281"/>
      <c r="S2999" s="282"/>
      <c r="T2999" s="274"/>
      <c r="U2999" s="274"/>
      <c r="V2999" s="960">
        <v>1.31</v>
      </c>
      <c r="W2999" s="928"/>
      <c r="X2999" s="946"/>
      <c r="Y2999" s="31">
        <f t="shared" si="182"/>
        <v>0</v>
      </c>
    </row>
    <row r="3000" spans="1:25" s="23" customFormat="1" ht="20.25" customHeight="1" x14ac:dyDescent="0.3">
      <c r="A3000" s="273">
        <v>2617</v>
      </c>
      <c r="B3000" s="274"/>
      <c r="C3000" s="810" t="s">
        <v>4378</v>
      </c>
      <c r="D3000" s="275" t="s">
        <v>1294</v>
      </c>
      <c r="E3000" s="623">
        <v>0.58599999999999997</v>
      </c>
      <c r="F3000" s="277">
        <v>3.5</v>
      </c>
      <c r="G3000" s="278" t="s">
        <v>48</v>
      </c>
      <c r="H3000" s="279" t="s">
        <v>103</v>
      </c>
      <c r="I3000" s="278"/>
      <c r="J3000" s="278"/>
      <c r="K3000" s="280"/>
      <c r="L3000" s="280"/>
      <c r="M3000" s="280"/>
      <c r="N3000" s="281"/>
      <c r="O3000" s="282"/>
      <c r="P3000" s="281"/>
      <c r="Q3000" s="282"/>
      <c r="R3000" s="281"/>
      <c r="S3000" s="282"/>
      <c r="T3000" s="274"/>
      <c r="U3000" s="274"/>
      <c r="V3000" s="960">
        <v>0.58599999999999997</v>
      </c>
      <c r="W3000" s="928"/>
      <c r="X3000" s="946"/>
      <c r="Y3000" s="31">
        <f t="shared" si="182"/>
        <v>0</v>
      </c>
    </row>
    <row r="3001" spans="1:25" s="23" customFormat="1" ht="20.25" customHeight="1" x14ac:dyDescent="0.3">
      <c r="A3001" s="273">
        <v>2618</v>
      </c>
      <c r="B3001" s="274"/>
      <c r="C3001" s="810" t="s">
        <v>4379</v>
      </c>
      <c r="D3001" s="275" t="s">
        <v>4380</v>
      </c>
      <c r="E3001" s="623">
        <v>0.51700000000000002</v>
      </c>
      <c r="F3001" s="277">
        <v>3.5</v>
      </c>
      <c r="G3001" s="278" t="s">
        <v>48</v>
      </c>
      <c r="H3001" s="279" t="s">
        <v>103</v>
      </c>
      <c r="I3001" s="278"/>
      <c r="J3001" s="278"/>
      <c r="K3001" s="280"/>
      <c r="L3001" s="280"/>
      <c r="M3001" s="280"/>
      <c r="N3001" s="281"/>
      <c r="O3001" s="282"/>
      <c r="P3001" s="281"/>
      <c r="Q3001" s="282"/>
      <c r="R3001" s="281"/>
      <c r="S3001" s="282"/>
      <c r="T3001" s="274"/>
      <c r="U3001" s="274"/>
      <c r="V3001" s="960">
        <v>0.51700000000000002</v>
      </c>
      <c r="W3001" s="928"/>
      <c r="X3001" s="946"/>
      <c r="Y3001" s="31">
        <f t="shared" si="182"/>
        <v>0</v>
      </c>
    </row>
    <row r="3002" spans="1:25" s="23" customFormat="1" ht="20.25" customHeight="1" x14ac:dyDescent="0.3">
      <c r="A3002" s="273">
        <v>2619</v>
      </c>
      <c r="B3002" s="274"/>
      <c r="C3002" s="810" t="s">
        <v>4381</v>
      </c>
      <c r="D3002" s="275" t="s">
        <v>4382</v>
      </c>
      <c r="E3002" s="623">
        <v>0.51500000000000001</v>
      </c>
      <c r="F3002" s="277">
        <v>3.5</v>
      </c>
      <c r="G3002" s="278" t="s">
        <v>48</v>
      </c>
      <c r="H3002" s="282">
        <v>6</v>
      </c>
      <c r="I3002" s="278"/>
      <c r="J3002" s="278"/>
      <c r="K3002" s="280"/>
      <c r="L3002" s="280"/>
      <c r="M3002" s="280"/>
      <c r="N3002" s="281"/>
      <c r="O3002" s="282"/>
      <c r="P3002" s="281"/>
      <c r="Q3002" s="282"/>
      <c r="R3002" s="281"/>
      <c r="S3002" s="282"/>
      <c r="T3002" s="274"/>
      <c r="U3002" s="274"/>
      <c r="V3002" s="960">
        <v>0.51500000000000001</v>
      </c>
      <c r="W3002" s="928"/>
      <c r="X3002" s="946"/>
      <c r="Y3002" s="31">
        <f t="shared" si="182"/>
        <v>0</v>
      </c>
    </row>
    <row r="3003" spans="1:25" ht="20.25" customHeight="1" x14ac:dyDescent="0.3">
      <c r="A3003" s="528" t="s">
        <v>4383</v>
      </c>
      <c r="B3003" s="528"/>
      <c r="C3003" s="847"/>
      <c r="D3003" s="528"/>
      <c r="E3003" s="528"/>
      <c r="F3003" s="528"/>
      <c r="G3003" s="528"/>
      <c r="H3003" s="528"/>
      <c r="I3003" s="278"/>
      <c r="J3003" s="278"/>
      <c r="K3003" s="280"/>
      <c r="L3003" s="280"/>
      <c r="M3003" s="280"/>
      <c r="N3003" s="281"/>
      <c r="O3003" s="282"/>
      <c r="P3003" s="281"/>
      <c r="Q3003" s="282"/>
      <c r="R3003" s="281"/>
      <c r="S3003" s="282"/>
      <c r="T3003" s="274"/>
      <c r="U3003" s="274"/>
      <c r="V3003" s="919"/>
      <c r="W3003" s="928"/>
      <c r="X3003" s="919"/>
      <c r="Y3003" s="31">
        <f t="shared" si="182"/>
        <v>0</v>
      </c>
    </row>
    <row r="3004" spans="1:25" ht="20.25" customHeight="1" x14ac:dyDescent="0.3">
      <c r="A3004" s="528"/>
      <c r="B3004" s="528"/>
      <c r="C3004" s="847"/>
      <c r="D3004" s="528" t="s">
        <v>252</v>
      </c>
      <c r="E3004" s="541">
        <f>SUM(E3005:E3030)</f>
        <v>14.620000000000001</v>
      </c>
      <c r="F3004" s="528"/>
      <c r="G3004" s="528"/>
      <c r="H3004" s="528"/>
      <c r="I3004" s="278"/>
      <c r="J3004" s="278"/>
      <c r="K3004" s="280"/>
      <c r="L3004" s="280"/>
      <c r="M3004" s="280"/>
      <c r="N3004" s="281"/>
      <c r="O3004" s="282"/>
      <c r="P3004" s="281"/>
      <c r="Q3004" s="282"/>
      <c r="R3004" s="281"/>
      <c r="S3004" s="282"/>
      <c r="T3004" s="274"/>
      <c r="U3004" s="274"/>
      <c r="V3004" s="919"/>
      <c r="W3004" s="928"/>
      <c r="X3004" s="919"/>
      <c r="Y3004" s="31">
        <f t="shared" si="182"/>
        <v>14.620000000000001</v>
      </c>
    </row>
    <row r="3005" spans="1:25" s="23" customFormat="1" ht="20.25" customHeight="1" x14ac:dyDescent="0.3">
      <c r="A3005" s="273">
        <v>2620</v>
      </c>
      <c r="B3005" s="274">
        <v>2195884</v>
      </c>
      <c r="C3005" s="810" t="s">
        <v>4384</v>
      </c>
      <c r="D3005" s="275" t="s">
        <v>332</v>
      </c>
      <c r="E3005" s="623">
        <v>0.86899999999999999</v>
      </c>
      <c r="F3005" s="277">
        <v>6</v>
      </c>
      <c r="G3005" s="278" t="s">
        <v>39</v>
      </c>
      <c r="H3005" s="279" t="str">
        <f t="shared" si="183"/>
        <v>10</v>
      </c>
      <c r="I3005" s="278">
        <v>0.88800000000000001</v>
      </c>
      <c r="J3005" s="278">
        <v>0.88800000000000001</v>
      </c>
      <c r="K3005" s="280"/>
      <c r="L3005" s="280"/>
      <c r="M3005" s="280"/>
      <c r="N3005" s="278">
        <v>0.88800000000000001</v>
      </c>
      <c r="O3005" s="282">
        <v>100</v>
      </c>
      <c r="P3005" s="278">
        <v>0.88800000000000001</v>
      </c>
      <c r="Q3005" s="282">
        <v>100</v>
      </c>
      <c r="R3005" s="281">
        <v>0.53279999999999994</v>
      </c>
      <c r="S3005" s="282">
        <v>60</v>
      </c>
      <c r="T3005" s="274" t="s">
        <v>45</v>
      </c>
      <c r="U3005" s="274">
        <v>2020</v>
      </c>
      <c r="V3005" s="960">
        <v>0.86899999999999999</v>
      </c>
      <c r="W3005" s="928"/>
      <c r="X3005" s="946"/>
      <c r="Y3005" s="31">
        <f t="shared" si="182"/>
        <v>0</v>
      </c>
    </row>
    <row r="3006" spans="1:25" s="23" customFormat="1" ht="20.25" customHeight="1" x14ac:dyDescent="0.3">
      <c r="A3006" s="273">
        <v>2621</v>
      </c>
      <c r="B3006" s="274">
        <v>2193125</v>
      </c>
      <c r="C3006" s="810" t="s">
        <v>4385</v>
      </c>
      <c r="D3006" s="275" t="s">
        <v>330</v>
      </c>
      <c r="E3006" s="623">
        <v>1.1919999999999999</v>
      </c>
      <c r="F3006" s="277">
        <v>6</v>
      </c>
      <c r="G3006" s="278" t="s">
        <v>39</v>
      </c>
      <c r="H3006" s="279" t="str">
        <f t="shared" si="183"/>
        <v>10</v>
      </c>
      <c r="I3006" s="278">
        <v>0.60499999999999998</v>
      </c>
      <c r="J3006" s="278">
        <v>0.60499999999999998</v>
      </c>
      <c r="K3006" s="280"/>
      <c r="L3006" s="280"/>
      <c r="M3006" s="280"/>
      <c r="N3006" s="278">
        <v>0.60499999999999998</v>
      </c>
      <c r="O3006" s="282">
        <v>100</v>
      </c>
      <c r="P3006" s="278">
        <v>0.60499999999999998</v>
      </c>
      <c r="Q3006" s="282">
        <v>100</v>
      </c>
      <c r="R3006" s="281">
        <v>0.36299999999999999</v>
      </c>
      <c r="S3006" s="282">
        <v>60</v>
      </c>
      <c r="T3006" s="274" t="s">
        <v>45</v>
      </c>
      <c r="U3006" s="274">
        <v>2020</v>
      </c>
      <c r="V3006" s="960">
        <v>1.1919999999999999</v>
      </c>
      <c r="W3006" s="928"/>
      <c r="X3006" s="946"/>
      <c r="Y3006" s="31">
        <f t="shared" si="182"/>
        <v>0</v>
      </c>
    </row>
    <row r="3007" spans="1:25" s="23" customFormat="1" ht="20.25" customHeight="1" x14ac:dyDescent="0.3">
      <c r="A3007" s="273">
        <v>2622</v>
      </c>
      <c r="B3007" s="274">
        <v>2197695</v>
      </c>
      <c r="C3007" s="810" t="s">
        <v>4386</v>
      </c>
      <c r="D3007" s="275" t="s">
        <v>4387</v>
      </c>
      <c r="E3007" s="623">
        <v>2.3620000000000001</v>
      </c>
      <c r="F3007" s="277">
        <v>6</v>
      </c>
      <c r="G3007" s="278" t="s">
        <v>39</v>
      </c>
      <c r="H3007" s="279" t="str">
        <f t="shared" si="183"/>
        <v>10</v>
      </c>
      <c r="I3007" s="278">
        <v>1.1870000000000001</v>
      </c>
      <c r="J3007" s="278">
        <v>1.1870000000000001</v>
      </c>
      <c r="K3007" s="280"/>
      <c r="L3007" s="280"/>
      <c r="M3007" s="280"/>
      <c r="N3007" s="278">
        <v>1.1870000000000001</v>
      </c>
      <c r="O3007" s="282">
        <v>100</v>
      </c>
      <c r="P3007" s="278">
        <v>1.1870000000000001</v>
      </c>
      <c r="Q3007" s="282">
        <v>100</v>
      </c>
      <c r="R3007" s="281">
        <v>0.71220000000000006</v>
      </c>
      <c r="S3007" s="282">
        <v>60</v>
      </c>
      <c r="T3007" s="274" t="s">
        <v>45</v>
      </c>
      <c r="U3007" s="274">
        <v>2020</v>
      </c>
      <c r="V3007" s="960">
        <v>2.3620000000000001</v>
      </c>
      <c r="W3007" s="928"/>
      <c r="X3007" s="946"/>
      <c r="Y3007" s="31">
        <f t="shared" si="182"/>
        <v>0</v>
      </c>
    </row>
    <row r="3008" spans="1:25" s="23" customFormat="1" ht="20.25" customHeight="1" x14ac:dyDescent="0.3">
      <c r="A3008" s="273">
        <v>2623</v>
      </c>
      <c r="B3008" s="274">
        <v>2203520</v>
      </c>
      <c r="C3008" s="810" t="s">
        <v>4388</v>
      </c>
      <c r="D3008" s="275" t="s">
        <v>471</v>
      </c>
      <c r="E3008" s="623">
        <v>1.07</v>
      </c>
      <c r="F3008" s="277">
        <v>3.5</v>
      </c>
      <c r="G3008" s="278" t="s">
        <v>48</v>
      </c>
      <c r="H3008" s="279" t="str">
        <f t="shared" si="183"/>
        <v>6</v>
      </c>
      <c r="I3008" s="278">
        <v>1.073</v>
      </c>
      <c r="J3008" s="278">
        <v>1.073</v>
      </c>
      <c r="K3008" s="280"/>
      <c r="L3008" s="280"/>
      <c r="M3008" s="280"/>
      <c r="N3008" s="278">
        <v>1.073</v>
      </c>
      <c r="O3008" s="282">
        <v>100</v>
      </c>
      <c r="P3008" s="278">
        <v>1.073</v>
      </c>
      <c r="Q3008" s="282">
        <v>100</v>
      </c>
      <c r="R3008" s="281">
        <v>0.64379999999999993</v>
      </c>
      <c r="S3008" s="282">
        <v>60</v>
      </c>
      <c r="T3008" s="274" t="s">
        <v>45</v>
      </c>
      <c r="U3008" s="274">
        <v>2020</v>
      </c>
      <c r="V3008" s="960">
        <v>1.07</v>
      </c>
      <c r="W3008" s="928"/>
      <c r="X3008" s="946"/>
      <c r="Y3008" s="31">
        <f t="shared" si="182"/>
        <v>0</v>
      </c>
    </row>
    <row r="3009" spans="1:25" s="23" customFormat="1" ht="20.25" customHeight="1" x14ac:dyDescent="0.3">
      <c r="A3009" s="273">
        <v>2624</v>
      </c>
      <c r="B3009" s="274">
        <v>2199034</v>
      </c>
      <c r="C3009" s="810" t="s">
        <v>4389</v>
      </c>
      <c r="D3009" s="275" t="s">
        <v>205</v>
      </c>
      <c r="E3009" s="623">
        <v>0.25600000000000001</v>
      </c>
      <c r="F3009" s="277">
        <v>3.5</v>
      </c>
      <c r="G3009" s="278" t="s">
        <v>48</v>
      </c>
      <c r="H3009" s="279" t="str">
        <f t="shared" si="183"/>
        <v>6</v>
      </c>
      <c r="I3009" s="278">
        <v>0.252</v>
      </c>
      <c r="J3009" s="278">
        <v>0.252</v>
      </c>
      <c r="K3009" s="280"/>
      <c r="L3009" s="280"/>
      <c r="M3009" s="280"/>
      <c r="N3009" s="278">
        <v>0.252</v>
      </c>
      <c r="O3009" s="282">
        <v>100</v>
      </c>
      <c r="P3009" s="278">
        <v>0.252</v>
      </c>
      <c r="Q3009" s="282">
        <v>100</v>
      </c>
      <c r="R3009" s="281">
        <v>0.1512</v>
      </c>
      <c r="S3009" s="282">
        <v>60</v>
      </c>
      <c r="T3009" s="274" t="s">
        <v>45</v>
      </c>
      <c r="U3009" s="274">
        <v>2020</v>
      </c>
      <c r="V3009" s="960">
        <v>0.25600000000000001</v>
      </c>
      <c r="W3009" s="928"/>
      <c r="X3009" s="946"/>
      <c r="Y3009" s="31">
        <f t="shared" si="182"/>
        <v>0</v>
      </c>
    </row>
    <row r="3010" spans="1:25" s="23" customFormat="1" ht="20.25" customHeight="1" x14ac:dyDescent="0.3">
      <c r="A3010" s="273">
        <v>2625</v>
      </c>
      <c r="B3010" s="274">
        <v>2200518</v>
      </c>
      <c r="C3010" s="810" t="s">
        <v>4390</v>
      </c>
      <c r="D3010" s="275" t="s">
        <v>4071</v>
      </c>
      <c r="E3010" s="355">
        <v>9.9000000000000005E-2</v>
      </c>
      <c r="F3010" s="277">
        <v>3.5</v>
      </c>
      <c r="G3010" s="278" t="s">
        <v>48</v>
      </c>
      <c r="H3010" s="279" t="str">
        <f t="shared" si="183"/>
        <v>6</v>
      </c>
      <c r="I3010" s="278">
        <v>9.9000000000000005E-2</v>
      </c>
      <c r="J3010" s="278">
        <v>9.9000000000000005E-2</v>
      </c>
      <c r="K3010" s="280"/>
      <c r="L3010" s="280"/>
      <c r="M3010" s="280"/>
      <c r="N3010" s="278">
        <v>9.9000000000000005E-2</v>
      </c>
      <c r="O3010" s="282">
        <v>100</v>
      </c>
      <c r="P3010" s="278">
        <v>9.9000000000000005E-2</v>
      </c>
      <c r="Q3010" s="282">
        <v>100</v>
      </c>
      <c r="R3010" s="281">
        <v>5.9400000000000001E-2</v>
      </c>
      <c r="S3010" s="282">
        <v>60</v>
      </c>
      <c r="T3010" s="274" t="s">
        <v>45</v>
      </c>
      <c r="U3010" s="274">
        <v>2020</v>
      </c>
      <c r="V3010" s="961">
        <v>9.9000000000000005E-2</v>
      </c>
      <c r="W3010" s="928"/>
      <c r="X3010" s="946"/>
      <c r="Y3010" s="31">
        <f t="shared" si="182"/>
        <v>0</v>
      </c>
    </row>
    <row r="3011" spans="1:25" s="23" customFormat="1" ht="20.25" customHeight="1" x14ac:dyDescent="0.3">
      <c r="A3011" s="273">
        <v>2626</v>
      </c>
      <c r="B3011" s="274">
        <v>2201921</v>
      </c>
      <c r="C3011" s="810" t="s">
        <v>4391</v>
      </c>
      <c r="D3011" s="275" t="s">
        <v>228</v>
      </c>
      <c r="E3011" s="623">
        <v>0.45900000000000002</v>
      </c>
      <c r="F3011" s="277">
        <v>3.5</v>
      </c>
      <c r="G3011" s="278" t="s">
        <v>48</v>
      </c>
      <c r="H3011" s="279" t="str">
        <f t="shared" si="183"/>
        <v>6</v>
      </c>
      <c r="I3011" s="278">
        <v>0.52300000000000002</v>
      </c>
      <c r="J3011" s="278">
        <v>0.52300000000000002</v>
      </c>
      <c r="K3011" s="280"/>
      <c r="L3011" s="280"/>
      <c r="M3011" s="280"/>
      <c r="N3011" s="278">
        <v>0.52300000000000002</v>
      </c>
      <c r="O3011" s="282">
        <v>100</v>
      </c>
      <c r="P3011" s="278">
        <v>0.52300000000000002</v>
      </c>
      <c r="Q3011" s="282">
        <v>100</v>
      </c>
      <c r="R3011" s="281">
        <v>0.31380000000000002</v>
      </c>
      <c r="S3011" s="282">
        <v>60</v>
      </c>
      <c r="T3011" s="274" t="s">
        <v>45</v>
      </c>
      <c r="U3011" s="274">
        <v>2020</v>
      </c>
      <c r="V3011" s="960">
        <v>0.45900000000000002</v>
      </c>
      <c r="W3011" s="928"/>
      <c r="X3011" s="946"/>
      <c r="Y3011" s="31">
        <f t="shared" si="182"/>
        <v>0</v>
      </c>
    </row>
    <row r="3012" spans="1:25" s="23" customFormat="1" ht="20.25" customHeight="1" x14ac:dyDescent="0.3">
      <c r="A3012" s="273">
        <v>2627</v>
      </c>
      <c r="B3012" s="274">
        <v>2200016</v>
      </c>
      <c r="C3012" s="810" t="s">
        <v>4392</v>
      </c>
      <c r="D3012" s="275" t="s">
        <v>465</v>
      </c>
      <c r="E3012" s="623">
        <v>0.71</v>
      </c>
      <c r="F3012" s="277">
        <v>3.5</v>
      </c>
      <c r="G3012" s="278" t="s">
        <v>48</v>
      </c>
      <c r="H3012" s="279" t="str">
        <f t="shared" si="183"/>
        <v>6</v>
      </c>
      <c r="I3012" s="278">
        <v>0.71</v>
      </c>
      <c r="J3012" s="278">
        <v>0.71</v>
      </c>
      <c r="K3012" s="280"/>
      <c r="L3012" s="280"/>
      <c r="M3012" s="280"/>
      <c r="N3012" s="278">
        <v>0.71</v>
      </c>
      <c r="O3012" s="282">
        <v>100</v>
      </c>
      <c r="P3012" s="278">
        <v>0.71</v>
      </c>
      <c r="Q3012" s="282">
        <v>100</v>
      </c>
      <c r="R3012" s="281">
        <v>0.42599999999999999</v>
      </c>
      <c r="S3012" s="282">
        <v>60</v>
      </c>
      <c r="T3012" s="274" t="s">
        <v>45</v>
      </c>
      <c r="U3012" s="274">
        <v>2020</v>
      </c>
      <c r="V3012" s="960">
        <v>0.71</v>
      </c>
      <c r="W3012" s="928"/>
      <c r="X3012" s="946"/>
      <c r="Y3012" s="31">
        <f t="shared" si="182"/>
        <v>0</v>
      </c>
    </row>
    <row r="3013" spans="1:25" s="23" customFormat="1" ht="20.25" customHeight="1" x14ac:dyDescent="0.3">
      <c r="A3013" s="273">
        <v>2628</v>
      </c>
      <c r="B3013" s="274">
        <v>2193970</v>
      </c>
      <c r="C3013" s="810" t="s">
        <v>4393</v>
      </c>
      <c r="D3013" s="275" t="s">
        <v>4394</v>
      </c>
      <c r="E3013" s="623">
        <v>0.78400000000000003</v>
      </c>
      <c r="F3013" s="277">
        <v>3.5</v>
      </c>
      <c r="G3013" s="278" t="s">
        <v>48</v>
      </c>
      <c r="H3013" s="279" t="str">
        <f t="shared" si="183"/>
        <v>6</v>
      </c>
      <c r="I3013" s="278">
        <v>0.76800000000000002</v>
      </c>
      <c r="J3013" s="278">
        <v>0.76800000000000002</v>
      </c>
      <c r="K3013" s="280"/>
      <c r="L3013" s="280"/>
      <c r="M3013" s="280"/>
      <c r="N3013" s="278">
        <v>0.76800000000000002</v>
      </c>
      <c r="O3013" s="282">
        <v>100</v>
      </c>
      <c r="P3013" s="278">
        <v>0.76800000000000002</v>
      </c>
      <c r="Q3013" s="282">
        <v>100</v>
      </c>
      <c r="R3013" s="281">
        <v>0.46079999999999999</v>
      </c>
      <c r="S3013" s="282">
        <v>60</v>
      </c>
      <c r="T3013" s="274" t="s">
        <v>45</v>
      </c>
      <c r="U3013" s="274">
        <v>2020</v>
      </c>
      <c r="V3013" s="960">
        <v>0.78400000000000003</v>
      </c>
      <c r="W3013" s="928"/>
      <c r="X3013" s="946"/>
      <c r="Y3013" s="31">
        <f t="shared" si="182"/>
        <v>0</v>
      </c>
    </row>
    <row r="3014" spans="1:25" s="23" customFormat="1" ht="20.25" customHeight="1" x14ac:dyDescent="0.3">
      <c r="A3014" s="273">
        <v>2629</v>
      </c>
      <c r="B3014" s="274">
        <v>2194953</v>
      </c>
      <c r="C3014" s="810" t="s">
        <v>4395</v>
      </c>
      <c r="D3014" s="275" t="s">
        <v>497</v>
      </c>
      <c r="E3014" s="623">
        <v>0.69299999999999995</v>
      </c>
      <c r="F3014" s="277">
        <v>3.5</v>
      </c>
      <c r="G3014" s="278" t="s">
        <v>48</v>
      </c>
      <c r="H3014" s="279" t="str">
        <f t="shared" si="183"/>
        <v>6</v>
      </c>
      <c r="I3014" s="278">
        <v>0.69499999999999995</v>
      </c>
      <c r="J3014" s="278">
        <v>0.69499999999999995</v>
      </c>
      <c r="K3014" s="280"/>
      <c r="L3014" s="280"/>
      <c r="M3014" s="280"/>
      <c r="N3014" s="278">
        <v>0.69499999999999995</v>
      </c>
      <c r="O3014" s="282">
        <v>100</v>
      </c>
      <c r="P3014" s="278">
        <v>0.69499999999999995</v>
      </c>
      <c r="Q3014" s="282">
        <v>100</v>
      </c>
      <c r="R3014" s="281">
        <v>0.41699999999999998</v>
      </c>
      <c r="S3014" s="282">
        <v>60</v>
      </c>
      <c r="T3014" s="274" t="s">
        <v>45</v>
      </c>
      <c r="U3014" s="274">
        <v>2020</v>
      </c>
      <c r="V3014" s="960">
        <v>0.69299999999999995</v>
      </c>
      <c r="W3014" s="928"/>
      <c r="X3014" s="946"/>
      <c r="Y3014" s="31">
        <f t="shared" si="182"/>
        <v>0</v>
      </c>
    </row>
    <row r="3015" spans="1:25" s="23" customFormat="1" ht="20.25" customHeight="1" x14ac:dyDescent="0.3">
      <c r="A3015" s="273">
        <v>2630</v>
      </c>
      <c r="B3015" s="274">
        <v>2202384</v>
      </c>
      <c r="C3015" s="810" t="s">
        <v>4396</v>
      </c>
      <c r="D3015" s="275" t="s">
        <v>199</v>
      </c>
      <c r="E3015" s="623">
        <v>0.25600000000000001</v>
      </c>
      <c r="F3015" s="277">
        <v>3.5</v>
      </c>
      <c r="G3015" s="278" t="s">
        <v>48</v>
      </c>
      <c r="H3015" s="279" t="str">
        <f t="shared" si="183"/>
        <v>6</v>
      </c>
      <c r="I3015" s="278">
        <v>0.253</v>
      </c>
      <c r="J3015" s="278">
        <v>0.253</v>
      </c>
      <c r="K3015" s="280"/>
      <c r="L3015" s="280"/>
      <c r="M3015" s="280"/>
      <c r="N3015" s="278">
        <v>0.253</v>
      </c>
      <c r="O3015" s="282">
        <v>100</v>
      </c>
      <c r="P3015" s="278">
        <v>0.253</v>
      </c>
      <c r="Q3015" s="282">
        <v>100</v>
      </c>
      <c r="R3015" s="281">
        <v>0.15179999999999999</v>
      </c>
      <c r="S3015" s="282">
        <v>60</v>
      </c>
      <c r="T3015" s="274" t="s">
        <v>45</v>
      </c>
      <c r="U3015" s="274">
        <v>2020</v>
      </c>
      <c r="V3015" s="960">
        <v>0.25600000000000001</v>
      </c>
      <c r="W3015" s="928"/>
      <c r="X3015" s="946"/>
      <c r="Y3015" s="31">
        <f t="shared" si="182"/>
        <v>0</v>
      </c>
    </row>
    <row r="3016" spans="1:25" s="23" customFormat="1" ht="20.25" customHeight="1" x14ac:dyDescent="0.3">
      <c r="A3016" s="273">
        <v>2631</v>
      </c>
      <c r="B3016" s="274">
        <v>2197550</v>
      </c>
      <c r="C3016" s="810" t="s">
        <v>4397</v>
      </c>
      <c r="D3016" s="275" t="s">
        <v>38</v>
      </c>
      <c r="E3016" s="623">
        <v>0.69299999999999995</v>
      </c>
      <c r="F3016" s="277">
        <v>3.5</v>
      </c>
      <c r="G3016" s="278" t="s">
        <v>48</v>
      </c>
      <c r="H3016" s="279" t="str">
        <f t="shared" si="183"/>
        <v>6</v>
      </c>
      <c r="I3016" s="278">
        <v>0.70199999999999996</v>
      </c>
      <c r="J3016" s="278">
        <v>0.70199999999999996</v>
      </c>
      <c r="K3016" s="280"/>
      <c r="L3016" s="280"/>
      <c r="M3016" s="280"/>
      <c r="N3016" s="278">
        <v>0.70199999999999996</v>
      </c>
      <c r="O3016" s="282">
        <v>100</v>
      </c>
      <c r="P3016" s="278">
        <v>0.70199999999999996</v>
      </c>
      <c r="Q3016" s="282">
        <v>100</v>
      </c>
      <c r="R3016" s="281">
        <v>0.42119999999999996</v>
      </c>
      <c r="S3016" s="282">
        <v>60</v>
      </c>
      <c r="T3016" s="274" t="s">
        <v>45</v>
      </c>
      <c r="U3016" s="274">
        <v>2020</v>
      </c>
      <c r="V3016" s="960">
        <v>0.69299999999999995</v>
      </c>
      <c r="W3016" s="928"/>
      <c r="X3016" s="946"/>
      <c r="Y3016" s="31">
        <f t="shared" si="182"/>
        <v>0</v>
      </c>
    </row>
    <row r="3017" spans="1:25" s="23" customFormat="1" ht="20.25" customHeight="1" x14ac:dyDescent="0.3">
      <c r="A3017" s="273">
        <v>2632</v>
      </c>
      <c r="B3017" s="274">
        <v>2194348</v>
      </c>
      <c r="C3017" s="810" t="s">
        <v>4398</v>
      </c>
      <c r="D3017" s="275" t="s">
        <v>117</v>
      </c>
      <c r="E3017" s="623">
        <v>0.51200000000000001</v>
      </c>
      <c r="F3017" s="277">
        <v>3.5</v>
      </c>
      <c r="G3017" s="278" t="s">
        <v>48</v>
      </c>
      <c r="H3017" s="279" t="str">
        <f t="shared" si="183"/>
        <v>6</v>
      </c>
      <c r="I3017" s="278">
        <v>0.25900000000000001</v>
      </c>
      <c r="J3017" s="278">
        <v>0.25900000000000001</v>
      </c>
      <c r="K3017" s="280"/>
      <c r="L3017" s="280"/>
      <c r="M3017" s="280"/>
      <c r="N3017" s="278">
        <v>0.25900000000000001</v>
      </c>
      <c r="O3017" s="282">
        <v>100</v>
      </c>
      <c r="P3017" s="278">
        <v>0.25900000000000001</v>
      </c>
      <c r="Q3017" s="282">
        <v>100</v>
      </c>
      <c r="R3017" s="281">
        <v>0.15540000000000001</v>
      </c>
      <c r="S3017" s="282">
        <v>60</v>
      </c>
      <c r="T3017" s="274" t="s">
        <v>45</v>
      </c>
      <c r="U3017" s="274">
        <v>2020</v>
      </c>
      <c r="V3017" s="960">
        <v>0.51200000000000001</v>
      </c>
      <c r="W3017" s="928"/>
      <c r="X3017" s="946"/>
      <c r="Y3017" s="31">
        <f t="shared" si="182"/>
        <v>0</v>
      </c>
    </row>
    <row r="3018" spans="1:25" s="23" customFormat="1" ht="20.25" customHeight="1" x14ac:dyDescent="0.3">
      <c r="A3018" s="273">
        <v>2633</v>
      </c>
      <c r="B3018" s="274">
        <v>2193283</v>
      </c>
      <c r="C3018" s="810" t="s">
        <v>4399</v>
      </c>
      <c r="D3018" s="275" t="s">
        <v>4400</v>
      </c>
      <c r="E3018" s="623">
        <v>0.96699999999999997</v>
      </c>
      <c r="F3018" s="277">
        <v>3.5</v>
      </c>
      <c r="G3018" s="278" t="s">
        <v>48</v>
      </c>
      <c r="H3018" s="279" t="str">
        <f t="shared" si="183"/>
        <v>6</v>
      </c>
      <c r="I3018" s="278">
        <v>0.96299999999999997</v>
      </c>
      <c r="J3018" s="278">
        <v>0.96299999999999997</v>
      </c>
      <c r="K3018" s="280"/>
      <c r="L3018" s="280"/>
      <c r="M3018" s="280"/>
      <c r="N3018" s="278">
        <v>0.96299999999999997</v>
      </c>
      <c r="O3018" s="282">
        <v>100</v>
      </c>
      <c r="P3018" s="278">
        <v>0.96299999999999997</v>
      </c>
      <c r="Q3018" s="282">
        <v>100</v>
      </c>
      <c r="R3018" s="281">
        <v>0.57779999999999998</v>
      </c>
      <c r="S3018" s="282">
        <v>60</v>
      </c>
      <c r="T3018" s="274" t="s">
        <v>45</v>
      </c>
      <c r="U3018" s="274">
        <v>2020</v>
      </c>
      <c r="V3018" s="960">
        <v>0.96699999999999997</v>
      </c>
      <c r="W3018" s="928"/>
      <c r="X3018" s="946"/>
      <c r="Y3018" s="31">
        <f t="shared" si="182"/>
        <v>0</v>
      </c>
    </row>
    <row r="3019" spans="1:25" s="23" customFormat="1" ht="20.25" customHeight="1" x14ac:dyDescent="0.3">
      <c r="A3019" s="273">
        <v>2634</v>
      </c>
      <c r="B3019" s="274">
        <v>2193248</v>
      </c>
      <c r="C3019" s="810" t="s">
        <v>4401</v>
      </c>
      <c r="D3019" s="275" t="s">
        <v>970</v>
      </c>
      <c r="E3019" s="623">
        <v>0.22500000000000001</v>
      </c>
      <c r="F3019" s="277">
        <v>3.5</v>
      </c>
      <c r="G3019" s="278" t="s">
        <v>48</v>
      </c>
      <c r="H3019" s="279" t="str">
        <f t="shared" si="183"/>
        <v>6</v>
      </c>
      <c r="I3019" s="278">
        <v>0.24299999999999999</v>
      </c>
      <c r="J3019" s="278">
        <v>0.24299999999999999</v>
      </c>
      <c r="K3019" s="280"/>
      <c r="L3019" s="280"/>
      <c r="M3019" s="280"/>
      <c r="N3019" s="278">
        <v>0.24299999999999999</v>
      </c>
      <c r="O3019" s="282">
        <v>100</v>
      </c>
      <c r="P3019" s="278">
        <v>0.24299999999999999</v>
      </c>
      <c r="Q3019" s="282">
        <v>100</v>
      </c>
      <c r="R3019" s="281">
        <v>0.14579999999999999</v>
      </c>
      <c r="S3019" s="282">
        <v>60</v>
      </c>
      <c r="T3019" s="274" t="s">
        <v>45</v>
      </c>
      <c r="U3019" s="274">
        <v>2020</v>
      </c>
      <c r="V3019" s="960">
        <v>0.22500000000000001</v>
      </c>
      <c r="W3019" s="928"/>
      <c r="X3019" s="946"/>
      <c r="Y3019" s="31">
        <f t="shared" si="182"/>
        <v>0</v>
      </c>
    </row>
    <row r="3020" spans="1:25" s="23" customFormat="1" ht="20.25" customHeight="1" x14ac:dyDescent="0.3">
      <c r="A3020" s="273">
        <v>2635</v>
      </c>
      <c r="B3020" s="274">
        <v>2198419</v>
      </c>
      <c r="C3020" s="810" t="s">
        <v>4402</v>
      </c>
      <c r="D3020" s="275" t="s">
        <v>401</v>
      </c>
      <c r="E3020" s="623">
        <v>0.83399999999999996</v>
      </c>
      <c r="F3020" s="277">
        <v>3.5</v>
      </c>
      <c r="G3020" s="278" t="s">
        <v>48</v>
      </c>
      <c r="H3020" s="279" t="str">
        <f t="shared" si="183"/>
        <v>6</v>
      </c>
      <c r="I3020" s="278">
        <v>0.95599999999999996</v>
      </c>
      <c r="J3020" s="278">
        <v>0.95599999999999996</v>
      </c>
      <c r="K3020" s="280"/>
      <c r="L3020" s="280"/>
      <c r="M3020" s="280"/>
      <c r="N3020" s="278">
        <v>0.95599999999999996</v>
      </c>
      <c r="O3020" s="282">
        <v>100</v>
      </c>
      <c r="P3020" s="278">
        <v>0.95599999999999996</v>
      </c>
      <c r="Q3020" s="282">
        <v>100</v>
      </c>
      <c r="R3020" s="281">
        <v>0.5736</v>
      </c>
      <c r="S3020" s="282">
        <v>60</v>
      </c>
      <c r="T3020" s="274" t="s">
        <v>45</v>
      </c>
      <c r="U3020" s="274">
        <v>2020</v>
      </c>
      <c r="V3020" s="960">
        <v>0.83399999999999996</v>
      </c>
      <c r="W3020" s="928"/>
      <c r="X3020" s="946"/>
      <c r="Y3020" s="31">
        <f t="shared" si="182"/>
        <v>0</v>
      </c>
    </row>
    <row r="3021" spans="1:25" s="23" customFormat="1" ht="20.25" customHeight="1" x14ac:dyDescent="0.3">
      <c r="A3021" s="273">
        <v>2636</v>
      </c>
      <c r="B3021" s="274">
        <v>2192557</v>
      </c>
      <c r="C3021" s="810" t="s">
        <v>4403</v>
      </c>
      <c r="D3021" s="275" t="s">
        <v>73</v>
      </c>
      <c r="E3021" s="623">
        <v>0.25900000000000001</v>
      </c>
      <c r="F3021" s="277">
        <v>3.5</v>
      </c>
      <c r="G3021" s="278" t="s">
        <v>48</v>
      </c>
      <c r="H3021" s="279" t="str">
        <f t="shared" si="183"/>
        <v>6</v>
      </c>
      <c r="I3021" s="278">
        <v>0.25600000000000001</v>
      </c>
      <c r="J3021" s="278">
        <v>0.25600000000000001</v>
      </c>
      <c r="K3021" s="280"/>
      <c r="L3021" s="280"/>
      <c r="M3021" s="280"/>
      <c r="N3021" s="278">
        <v>0.25600000000000001</v>
      </c>
      <c r="O3021" s="282">
        <v>100</v>
      </c>
      <c r="P3021" s="278">
        <v>0.25600000000000001</v>
      </c>
      <c r="Q3021" s="282">
        <v>100</v>
      </c>
      <c r="R3021" s="281">
        <v>0.15359999999999999</v>
      </c>
      <c r="S3021" s="282">
        <v>60</v>
      </c>
      <c r="T3021" s="274" t="s">
        <v>45</v>
      </c>
      <c r="U3021" s="274">
        <v>2020</v>
      </c>
      <c r="V3021" s="960">
        <v>0.25900000000000001</v>
      </c>
      <c r="W3021" s="928"/>
      <c r="X3021" s="946"/>
      <c r="Y3021" s="31">
        <f t="shared" si="182"/>
        <v>0</v>
      </c>
    </row>
    <row r="3022" spans="1:25" s="23" customFormat="1" ht="20.25" customHeight="1" x14ac:dyDescent="0.3">
      <c r="A3022" s="273">
        <v>2637</v>
      </c>
      <c r="B3022" s="274">
        <v>2198841</v>
      </c>
      <c r="C3022" s="810" t="s">
        <v>4404</v>
      </c>
      <c r="D3022" s="275" t="s">
        <v>135</v>
      </c>
      <c r="E3022" s="623">
        <v>0.33700000000000002</v>
      </c>
      <c r="F3022" s="277">
        <v>3.5</v>
      </c>
      <c r="G3022" s="278" t="s">
        <v>48</v>
      </c>
      <c r="H3022" s="279" t="str">
        <f t="shared" si="183"/>
        <v>6</v>
      </c>
      <c r="I3022" s="278">
        <v>0.33700000000000002</v>
      </c>
      <c r="J3022" s="278">
        <v>0.33700000000000002</v>
      </c>
      <c r="K3022" s="280"/>
      <c r="L3022" s="280"/>
      <c r="M3022" s="280"/>
      <c r="N3022" s="278">
        <v>0.33700000000000002</v>
      </c>
      <c r="O3022" s="282">
        <v>100</v>
      </c>
      <c r="P3022" s="278">
        <v>0.33700000000000002</v>
      </c>
      <c r="Q3022" s="282">
        <v>100</v>
      </c>
      <c r="R3022" s="281">
        <v>0.20220000000000002</v>
      </c>
      <c r="S3022" s="282">
        <v>60</v>
      </c>
      <c r="T3022" s="274" t="s">
        <v>45</v>
      </c>
      <c r="U3022" s="274">
        <v>2020</v>
      </c>
      <c r="V3022" s="960">
        <v>0.33700000000000002</v>
      </c>
      <c r="W3022" s="928"/>
      <c r="X3022" s="946"/>
      <c r="Y3022" s="31">
        <f t="shared" si="182"/>
        <v>0</v>
      </c>
    </row>
    <row r="3023" spans="1:25" s="23" customFormat="1" ht="20.25" customHeight="1" x14ac:dyDescent="0.3">
      <c r="A3023" s="273">
        <v>2638</v>
      </c>
      <c r="B3023" s="274">
        <v>2202875</v>
      </c>
      <c r="C3023" s="810" t="s">
        <v>4405</v>
      </c>
      <c r="D3023" s="275" t="s">
        <v>107</v>
      </c>
      <c r="E3023" s="623">
        <v>0.34200000000000003</v>
      </c>
      <c r="F3023" s="277">
        <v>3.5</v>
      </c>
      <c r="G3023" s="278" t="s">
        <v>48</v>
      </c>
      <c r="H3023" s="279" t="str">
        <f t="shared" si="183"/>
        <v>6</v>
      </c>
      <c r="I3023" s="278">
        <v>0.33900000000000002</v>
      </c>
      <c r="J3023" s="278">
        <v>0.33900000000000002</v>
      </c>
      <c r="K3023" s="280"/>
      <c r="L3023" s="280"/>
      <c r="M3023" s="280"/>
      <c r="N3023" s="278">
        <v>0.33900000000000002</v>
      </c>
      <c r="O3023" s="282">
        <v>100</v>
      </c>
      <c r="P3023" s="278">
        <v>0.33900000000000002</v>
      </c>
      <c r="Q3023" s="282">
        <v>100</v>
      </c>
      <c r="R3023" s="281">
        <v>0.2034</v>
      </c>
      <c r="S3023" s="282">
        <v>60</v>
      </c>
      <c r="T3023" s="274" t="s">
        <v>45</v>
      </c>
      <c r="U3023" s="274">
        <v>2020</v>
      </c>
      <c r="V3023" s="960">
        <v>0.34200000000000003</v>
      </c>
      <c r="W3023" s="928"/>
      <c r="X3023" s="946"/>
      <c r="Y3023" s="31">
        <f t="shared" si="182"/>
        <v>0</v>
      </c>
    </row>
    <row r="3024" spans="1:25" s="23" customFormat="1" ht="20.25" customHeight="1" x14ac:dyDescent="0.3">
      <c r="A3024" s="273">
        <v>2639</v>
      </c>
      <c r="B3024" s="274">
        <v>2200548</v>
      </c>
      <c r="C3024" s="810" t="s">
        <v>4406</v>
      </c>
      <c r="D3024" s="275" t="s">
        <v>155</v>
      </c>
      <c r="E3024" s="623">
        <v>0.215</v>
      </c>
      <c r="F3024" s="277">
        <v>3.5</v>
      </c>
      <c r="G3024" s="278" t="s">
        <v>48</v>
      </c>
      <c r="H3024" s="279" t="str">
        <f t="shared" si="183"/>
        <v>6</v>
      </c>
      <c r="I3024" s="278">
        <v>0.224</v>
      </c>
      <c r="J3024" s="278">
        <v>0.224</v>
      </c>
      <c r="K3024" s="280"/>
      <c r="L3024" s="280"/>
      <c r="M3024" s="280"/>
      <c r="N3024" s="278">
        <v>0.224</v>
      </c>
      <c r="O3024" s="282">
        <v>100</v>
      </c>
      <c r="P3024" s="278">
        <v>0.224</v>
      </c>
      <c r="Q3024" s="282">
        <v>100</v>
      </c>
      <c r="R3024" s="281">
        <v>0.13439999999999999</v>
      </c>
      <c r="S3024" s="282">
        <v>60</v>
      </c>
      <c r="T3024" s="274" t="s">
        <v>45</v>
      </c>
      <c r="U3024" s="274">
        <v>2020</v>
      </c>
      <c r="V3024" s="960">
        <v>0.215</v>
      </c>
      <c r="W3024" s="928"/>
      <c r="X3024" s="946"/>
      <c r="Y3024" s="31">
        <f t="shared" si="182"/>
        <v>0</v>
      </c>
    </row>
    <row r="3025" spans="1:25" s="23" customFormat="1" ht="20.25" customHeight="1" x14ac:dyDescent="0.3">
      <c r="A3025" s="273">
        <v>2640</v>
      </c>
      <c r="B3025" s="274">
        <v>2193240</v>
      </c>
      <c r="C3025" s="810" t="s">
        <v>4407</v>
      </c>
      <c r="D3025" s="275" t="s">
        <v>181</v>
      </c>
      <c r="E3025" s="623">
        <v>0.33</v>
      </c>
      <c r="F3025" s="277">
        <v>3.5</v>
      </c>
      <c r="G3025" s="278" t="s">
        <v>48</v>
      </c>
      <c r="H3025" s="279" t="str">
        <f t="shared" si="183"/>
        <v>6</v>
      </c>
      <c r="I3025" s="278">
        <v>0.316</v>
      </c>
      <c r="J3025" s="278">
        <v>0.316</v>
      </c>
      <c r="K3025" s="280"/>
      <c r="L3025" s="280"/>
      <c r="M3025" s="280"/>
      <c r="N3025" s="278">
        <v>0.316</v>
      </c>
      <c r="O3025" s="282">
        <v>100</v>
      </c>
      <c r="P3025" s="278">
        <v>0.316</v>
      </c>
      <c r="Q3025" s="282">
        <v>100</v>
      </c>
      <c r="R3025" s="281">
        <v>0.18959999999999999</v>
      </c>
      <c r="S3025" s="282">
        <v>60</v>
      </c>
      <c r="T3025" s="274" t="s">
        <v>45</v>
      </c>
      <c r="U3025" s="274">
        <v>2020</v>
      </c>
      <c r="V3025" s="960">
        <v>0.33</v>
      </c>
      <c r="W3025" s="928"/>
      <c r="X3025" s="946"/>
      <c r="Y3025" s="31">
        <f t="shared" si="182"/>
        <v>0</v>
      </c>
    </row>
    <row r="3026" spans="1:25" s="23" customFormat="1" ht="20.25" customHeight="1" x14ac:dyDescent="0.3">
      <c r="A3026" s="273">
        <v>2641</v>
      </c>
      <c r="B3026" s="274">
        <v>2195955</v>
      </c>
      <c r="C3026" s="810" t="s">
        <v>4408</v>
      </c>
      <c r="D3026" s="275" t="s">
        <v>1470</v>
      </c>
      <c r="E3026" s="623">
        <v>0.113</v>
      </c>
      <c r="F3026" s="277">
        <v>3.5</v>
      </c>
      <c r="G3026" s="278" t="s">
        <v>48</v>
      </c>
      <c r="H3026" s="279" t="str">
        <f t="shared" si="183"/>
        <v>6</v>
      </c>
      <c r="I3026" s="278">
        <v>9.9000000000000005E-2</v>
      </c>
      <c r="J3026" s="278">
        <v>9.9000000000000005E-2</v>
      </c>
      <c r="K3026" s="280"/>
      <c r="L3026" s="280"/>
      <c r="M3026" s="280"/>
      <c r="N3026" s="278">
        <v>9.9000000000000005E-2</v>
      </c>
      <c r="O3026" s="282">
        <v>100</v>
      </c>
      <c r="P3026" s="278">
        <v>9.9000000000000005E-2</v>
      </c>
      <c r="Q3026" s="282">
        <v>100</v>
      </c>
      <c r="R3026" s="281">
        <v>5.9400000000000001E-2</v>
      </c>
      <c r="S3026" s="282">
        <v>60</v>
      </c>
      <c r="T3026" s="274" t="s">
        <v>45</v>
      </c>
      <c r="U3026" s="274">
        <v>2020</v>
      </c>
      <c r="V3026" s="960">
        <v>0.113</v>
      </c>
      <c r="W3026" s="928"/>
      <c r="X3026" s="946"/>
      <c r="Y3026" s="31">
        <f t="shared" si="182"/>
        <v>0</v>
      </c>
    </row>
    <row r="3027" spans="1:25" s="23" customFormat="1" ht="20.25" customHeight="1" x14ac:dyDescent="0.3">
      <c r="A3027" s="273">
        <v>2642</v>
      </c>
      <c r="B3027" s="274">
        <v>2198467</v>
      </c>
      <c r="C3027" s="810" t="s">
        <v>4409</v>
      </c>
      <c r="D3027" s="275" t="s">
        <v>4410</v>
      </c>
      <c r="E3027" s="623">
        <v>0.127</v>
      </c>
      <c r="F3027" s="277">
        <v>3.5</v>
      </c>
      <c r="G3027" s="278" t="s">
        <v>48</v>
      </c>
      <c r="H3027" s="279" t="str">
        <f t="shared" si="183"/>
        <v>6</v>
      </c>
      <c r="I3027" s="278">
        <v>0.186</v>
      </c>
      <c r="J3027" s="278">
        <v>0.186</v>
      </c>
      <c r="K3027" s="280"/>
      <c r="L3027" s="280"/>
      <c r="M3027" s="280"/>
      <c r="N3027" s="278">
        <v>0.186</v>
      </c>
      <c r="O3027" s="282">
        <v>100</v>
      </c>
      <c r="P3027" s="278">
        <v>0.186</v>
      </c>
      <c r="Q3027" s="282">
        <v>100</v>
      </c>
      <c r="R3027" s="281">
        <v>0.11159999999999999</v>
      </c>
      <c r="S3027" s="282">
        <v>60</v>
      </c>
      <c r="T3027" s="274" t="s">
        <v>45</v>
      </c>
      <c r="U3027" s="274">
        <v>2020</v>
      </c>
      <c r="V3027" s="960">
        <v>0.127</v>
      </c>
      <c r="W3027" s="928"/>
      <c r="X3027" s="946"/>
      <c r="Y3027" s="31">
        <f t="shared" si="182"/>
        <v>0</v>
      </c>
    </row>
    <row r="3028" spans="1:25" s="23" customFormat="1" ht="20.25" customHeight="1" x14ac:dyDescent="0.3">
      <c r="A3028" s="273">
        <v>2643</v>
      </c>
      <c r="B3028" s="274">
        <v>2200661</v>
      </c>
      <c r="C3028" s="810" t="s">
        <v>4411</v>
      </c>
      <c r="D3028" s="275" t="s">
        <v>161</v>
      </c>
      <c r="E3028" s="623">
        <v>0.30399999999999999</v>
      </c>
      <c r="F3028" s="277">
        <v>3.5</v>
      </c>
      <c r="G3028" s="278" t="s">
        <v>48</v>
      </c>
      <c r="H3028" s="279" t="str">
        <f t="shared" si="183"/>
        <v>6</v>
      </c>
      <c r="I3028" s="278">
        <v>0.30199999999999999</v>
      </c>
      <c r="J3028" s="278">
        <v>0.30199999999999999</v>
      </c>
      <c r="K3028" s="280"/>
      <c r="L3028" s="280"/>
      <c r="M3028" s="280"/>
      <c r="N3028" s="278">
        <v>0.30199999999999999</v>
      </c>
      <c r="O3028" s="282">
        <v>100</v>
      </c>
      <c r="P3028" s="278">
        <v>0.30199999999999999</v>
      </c>
      <c r="Q3028" s="282">
        <v>100</v>
      </c>
      <c r="R3028" s="281">
        <v>0.1812</v>
      </c>
      <c r="S3028" s="282">
        <v>60</v>
      </c>
      <c r="T3028" s="274" t="s">
        <v>45</v>
      </c>
      <c r="U3028" s="274">
        <v>2020</v>
      </c>
      <c r="V3028" s="960">
        <v>0.30399999999999999</v>
      </c>
      <c r="W3028" s="928"/>
      <c r="X3028" s="946"/>
      <c r="Y3028" s="31">
        <f t="shared" si="182"/>
        <v>0</v>
      </c>
    </row>
    <row r="3029" spans="1:25" s="23" customFormat="1" ht="20.25" customHeight="1" x14ac:dyDescent="0.3">
      <c r="A3029" s="273">
        <v>2644</v>
      </c>
      <c r="B3029" s="274">
        <v>2200884</v>
      </c>
      <c r="C3029" s="810" t="s">
        <v>4412</v>
      </c>
      <c r="D3029" s="275" t="s">
        <v>953</v>
      </c>
      <c r="E3029" s="623">
        <v>0.255</v>
      </c>
      <c r="F3029" s="277">
        <v>3.5</v>
      </c>
      <c r="G3029" s="278" t="s">
        <v>48</v>
      </c>
      <c r="H3029" s="279" t="str">
        <f t="shared" si="183"/>
        <v>6</v>
      </c>
      <c r="I3029" s="278">
        <v>0.252</v>
      </c>
      <c r="J3029" s="278">
        <v>0.252</v>
      </c>
      <c r="K3029" s="280"/>
      <c r="L3029" s="280"/>
      <c r="M3029" s="280"/>
      <c r="N3029" s="278">
        <v>0.252</v>
      </c>
      <c r="O3029" s="282">
        <v>100</v>
      </c>
      <c r="P3029" s="278">
        <v>0.252</v>
      </c>
      <c r="Q3029" s="282">
        <v>100</v>
      </c>
      <c r="R3029" s="281">
        <v>0.1512</v>
      </c>
      <c r="S3029" s="282">
        <v>60</v>
      </c>
      <c r="T3029" s="274" t="s">
        <v>45</v>
      </c>
      <c r="U3029" s="274">
        <v>2020</v>
      </c>
      <c r="V3029" s="960">
        <v>0.255</v>
      </c>
      <c r="W3029" s="928"/>
      <c r="X3029" s="946"/>
      <c r="Y3029" s="31">
        <f t="shared" ref="Y3029:Y3092" si="184">E3029-V3029-W3029-X3029</f>
        <v>0</v>
      </c>
    </row>
    <row r="3030" spans="1:25" s="23" customFormat="1" ht="20.25" customHeight="1" x14ac:dyDescent="0.3">
      <c r="A3030" s="273">
        <v>2645</v>
      </c>
      <c r="B3030" s="274"/>
      <c r="C3030" s="810" t="s">
        <v>4413</v>
      </c>
      <c r="D3030" s="275" t="s">
        <v>478</v>
      </c>
      <c r="E3030" s="623">
        <v>0.35699999999999998</v>
      </c>
      <c r="F3030" s="277">
        <v>3.5</v>
      </c>
      <c r="G3030" s="278" t="s">
        <v>48</v>
      </c>
      <c r="H3030" s="279" t="s">
        <v>103</v>
      </c>
      <c r="I3030" s="278"/>
      <c r="J3030" s="278"/>
      <c r="K3030" s="280"/>
      <c r="L3030" s="280"/>
      <c r="M3030" s="280"/>
      <c r="N3030" s="278"/>
      <c r="O3030" s="282"/>
      <c r="P3030" s="278"/>
      <c r="Q3030" s="282"/>
      <c r="R3030" s="281"/>
      <c r="S3030" s="282"/>
      <c r="T3030" s="274"/>
      <c r="U3030" s="274"/>
      <c r="V3030" s="960">
        <v>0.35699999999999998</v>
      </c>
      <c r="W3030" s="928"/>
      <c r="X3030" s="946"/>
      <c r="Y3030" s="31">
        <f t="shared" si="184"/>
        <v>0</v>
      </c>
    </row>
    <row r="3031" spans="1:25" ht="20.25" customHeight="1" x14ac:dyDescent="0.3">
      <c r="A3031" s="528" t="s">
        <v>4414</v>
      </c>
      <c r="B3031" s="528"/>
      <c r="C3031" s="847"/>
      <c r="D3031" s="528"/>
      <c r="E3031" s="528"/>
      <c r="F3031" s="528"/>
      <c r="G3031" s="528"/>
      <c r="H3031" s="528"/>
      <c r="I3031" s="278"/>
      <c r="J3031" s="278"/>
      <c r="K3031" s="280"/>
      <c r="L3031" s="280"/>
      <c r="M3031" s="280"/>
      <c r="N3031" s="281"/>
      <c r="O3031" s="282"/>
      <c r="P3031" s="281"/>
      <c r="Q3031" s="282"/>
      <c r="R3031" s="281"/>
      <c r="S3031" s="282"/>
      <c r="T3031" s="274"/>
      <c r="U3031" s="274"/>
      <c r="V3031" s="919"/>
      <c r="W3031" s="928"/>
      <c r="X3031" s="919"/>
      <c r="Y3031" s="31">
        <f t="shared" si="184"/>
        <v>0</v>
      </c>
    </row>
    <row r="3032" spans="1:25" ht="20.25" customHeight="1" x14ac:dyDescent="0.3">
      <c r="A3032" s="528"/>
      <c r="B3032" s="528"/>
      <c r="C3032" s="847"/>
      <c r="D3032" s="528" t="s">
        <v>252</v>
      </c>
      <c r="E3032" s="541">
        <f>SUM(E3033:E3066)</f>
        <v>26.310000000000002</v>
      </c>
      <c r="F3032" s="528"/>
      <c r="G3032" s="528"/>
      <c r="H3032" s="528"/>
      <c r="I3032" s="278"/>
      <c r="J3032" s="278"/>
      <c r="K3032" s="280"/>
      <c r="L3032" s="280"/>
      <c r="M3032" s="280"/>
      <c r="N3032" s="281"/>
      <c r="O3032" s="282"/>
      <c r="P3032" s="281"/>
      <c r="Q3032" s="282"/>
      <c r="R3032" s="281"/>
      <c r="S3032" s="282"/>
      <c r="T3032" s="274"/>
      <c r="U3032" s="274"/>
      <c r="V3032" s="919"/>
      <c r="W3032" s="928"/>
      <c r="X3032" s="919"/>
      <c r="Y3032" s="31">
        <f t="shared" si="184"/>
        <v>26.310000000000002</v>
      </c>
    </row>
    <row r="3033" spans="1:25" s="23" customFormat="1" ht="18.75" customHeight="1" x14ac:dyDescent="0.3">
      <c r="A3033" s="273">
        <v>2646</v>
      </c>
      <c r="B3033" s="274">
        <v>2201292</v>
      </c>
      <c r="C3033" s="810" t="s">
        <v>4415</v>
      </c>
      <c r="D3033" s="275" t="s">
        <v>330</v>
      </c>
      <c r="E3033" s="623">
        <v>2.6659999999999999</v>
      </c>
      <c r="F3033" s="277">
        <v>6</v>
      </c>
      <c r="G3033" s="278" t="s">
        <v>39</v>
      </c>
      <c r="H3033" s="279" t="str">
        <f t="shared" si="183"/>
        <v>10</v>
      </c>
      <c r="I3033" s="278">
        <v>1.3440000000000001</v>
      </c>
      <c r="J3033" s="278">
        <v>1.3440000000000001</v>
      </c>
      <c r="K3033" s="280"/>
      <c r="L3033" s="280"/>
      <c r="M3033" s="280"/>
      <c r="N3033" s="281">
        <v>1.3440000000000001</v>
      </c>
      <c r="O3033" s="282">
        <v>100</v>
      </c>
      <c r="P3033" s="281">
        <v>1.3440000000000001</v>
      </c>
      <c r="Q3033" s="282">
        <v>100</v>
      </c>
      <c r="R3033" s="281">
        <v>1.3440000000000001</v>
      </c>
      <c r="S3033" s="282">
        <v>100</v>
      </c>
      <c r="T3033" s="274" t="s">
        <v>45</v>
      </c>
      <c r="U3033" s="274">
        <v>2020</v>
      </c>
      <c r="V3033" s="960">
        <v>2.6659999999999999</v>
      </c>
      <c r="W3033" s="928"/>
      <c r="X3033" s="946"/>
      <c r="Y3033" s="31">
        <f t="shared" si="184"/>
        <v>0</v>
      </c>
    </row>
    <row r="3034" spans="1:25" s="23" customFormat="1" ht="20.25" customHeight="1" x14ac:dyDescent="0.3">
      <c r="A3034" s="273">
        <v>2647</v>
      </c>
      <c r="B3034" s="274">
        <v>2194794</v>
      </c>
      <c r="C3034" s="810" t="s">
        <v>4416</v>
      </c>
      <c r="D3034" s="275" t="s">
        <v>478</v>
      </c>
      <c r="E3034" s="623">
        <v>2.3199999999999998</v>
      </c>
      <c r="F3034" s="277">
        <v>6</v>
      </c>
      <c r="G3034" s="278" t="s">
        <v>39</v>
      </c>
      <c r="H3034" s="279" t="str">
        <f t="shared" si="183"/>
        <v>10</v>
      </c>
      <c r="I3034" s="278">
        <v>1.1639999999999999</v>
      </c>
      <c r="J3034" s="278">
        <v>1.1639999999999999</v>
      </c>
      <c r="K3034" s="280"/>
      <c r="L3034" s="280"/>
      <c r="M3034" s="280"/>
      <c r="N3034" s="281">
        <v>0</v>
      </c>
      <c r="O3034" s="282">
        <v>0</v>
      </c>
      <c r="P3034" s="281">
        <v>0</v>
      </c>
      <c r="Q3034" s="282">
        <v>0</v>
      </c>
      <c r="R3034" s="281">
        <v>1.1639999999999999</v>
      </c>
      <c r="S3034" s="282">
        <v>100</v>
      </c>
      <c r="T3034" s="274" t="s">
        <v>45</v>
      </c>
      <c r="U3034" s="274">
        <v>2020</v>
      </c>
      <c r="V3034" s="960">
        <v>2.3199999999999998</v>
      </c>
      <c r="W3034" s="928"/>
      <c r="X3034" s="946"/>
      <c r="Y3034" s="31">
        <f t="shared" si="184"/>
        <v>0</v>
      </c>
    </row>
    <row r="3035" spans="1:25" s="23" customFormat="1" ht="20.25" customHeight="1" x14ac:dyDescent="0.3">
      <c r="A3035" s="273">
        <v>2648</v>
      </c>
      <c r="B3035" s="274">
        <v>2193500</v>
      </c>
      <c r="C3035" s="810" t="s">
        <v>4417</v>
      </c>
      <c r="D3035" s="275" t="s">
        <v>1726</v>
      </c>
      <c r="E3035" s="623">
        <v>1.1359999999999999</v>
      </c>
      <c r="F3035" s="277">
        <v>6</v>
      </c>
      <c r="G3035" s="278" t="s">
        <v>39</v>
      </c>
      <c r="H3035" s="279" t="str">
        <f t="shared" si="183"/>
        <v>10</v>
      </c>
      <c r="I3035" s="278">
        <v>0.56699999999999995</v>
      </c>
      <c r="J3035" s="278">
        <v>0.56699999999999995</v>
      </c>
      <c r="K3035" s="280"/>
      <c r="L3035" s="280"/>
      <c r="M3035" s="280"/>
      <c r="N3035" s="278">
        <v>0.56699999999999995</v>
      </c>
      <c r="O3035" s="282">
        <v>100</v>
      </c>
      <c r="P3035" s="278">
        <v>0.56699999999999995</v>
      </c>
      <c r="Q3035" s="282">
        <v>100</v>
      </c>
      <c r="R3035" s="281">
        <v>0.34019999999999995</v>
      </c>
      <c r="S3035" s="282">
        <v>60</v>
      </c>
      <c r="T3035" s="274" t="s">
        <v>45</v>
      </c>
      <c r="U3035" s="274">
        <v>2020</v>
      </c>
      <c r="V3035" s="960">
        <v>1.1359999999999999</v>
      </c>
      <c r="W3035" s="928"/>
      <c r="X3035" s="946"/>
      <c r="Y3035" s="31">
        <f t="shared" si="184"/>
        <v>0</v>
      </c>
    </row>
    <row r="3036" spans="1:25" s="23" customFormat="1" ht="20.25" customHeight="1" x14ac:dyDescent="0.3">
      <c r="A3036" s="273">
        <v>2649</v>
      </c>
      <c r="B3036" s="274">
        <v>2195365</v>
      </c>
      <c r="C3036" s="810" t="s">
        <v>4418</v>
      </c>
      <c r="D3036" s="275" t="s">
        <v>2129</v>
      </c>
      <c r="E3036" s="623">
        <v>1.4219999999999999</v>
      </c>
      <c r="F3036" s="277">
        <v>6</v>
      </c>
      <c r="G3036" s="278" t="s">
        <v>39</v>
      </c>
      <c r="H3036" s="279" t="str">
        <f t="shared" si="183"/>
        <v>10</v>
      </c>
      <c r="I3036" s="278">
        <v>0.71699999999999997</v>
      </c>
      <c r="J3036" s="278">
        <v>0.71699999999999997</v>
      </c>
      <c r="K3036" s="280"/>
      <c r="L3036" s="280"/>
      <c r="M3036" s="280"/>
      <c r="N3036" s="278">
        <v>0.71699999999999997</v>
      </c>
      <c r="O3036" s="282">
        <v>100</v>
      </c>
      <c r="P3036" s="278">
        <v>0.71699999999999997</v>
      </c>
      <c r="Q3036" s="282">
        <v>100</v>
      </c>
      <c r="R3036" s="281">
        <v>0.43019999999999997</v>
      </c>
      <c r="S3036" s="282">
        <v>60</v>
      </c>
      <c r="T3036" s="274" t="s">
        <v>45</v>
      </c>
      <c r="U3036" s="274">
        <v>2020</v>
      </c>
      <c r="V3036" s="960">
        <v>1.4219999999999999</v>
      </c>
      <c r="W3036" s="928"/>
      <c r="X3036" s="946"/>
      <c r="Y3036" s="31">
        <f t="shared" si="184"/>
        <v>0</v>
      </c>
    </row>
    <row r="3037" spans="1:25" s="23" customFormat="1" ht="20.25" customHeight="1" x14ac:dyDescent="0.3">
      <c r="A3037" s="273">
        <v>2650</v>
      </c>
      <c r="B3037" s="274">
        <v>2191030</v>
      </c>
      <c r="C3037" s="810" t="s">
        <v>4419</v>
      </c>
      <c r="D3037" s="275" t="s">
        <v>205</v>
      </c>
      <c r="E3037" s="623">
        <v>0.53300000000000003</v>
      </c>
      <c r="F3037" s="277">
        <v>3.5</v>
      </c>
      <c r="G3037" s="278" t="s">
        <v>48</v>
      </c>
      <c r="H3037" s="279" t="str">
        <f t="shared" si="183"/>
        <v>6</v>
      </c>
      <c r="I3037" s="278">
        <v>0.52800000000000002</v>
      </c>
      <c r="J3037" s="278">
        <v>0.52800000000000002</v>
      </c>
      <c r="K3037" s="280"/>
      <c r="L3037" s="280"/>
      <c r="M3037" s="280"/>
      <c r="N3037" s="278">
        <v>0.52800000000000002</v>
      </c>
      <c r="O3037" s="282">
        <v>100</v>
      </c>
      <c r="P3037" s="278">
        <v>0.52800000000000002</v>
      </c>
      <c r="Q3037" s="282">
        <v>100</v>
      </c>
      <c r="R3037" s="281">
        <v>0.31680000000000003</v>
      </c>
      <c r="S3037" s="282">
        <v>60</v>
      </c>
      <c r="T3037" s="274" t="s">
        <v>45</v>
      </c>
      <c r="U3037" s="274">
        <v>2020</v>
      </c>
      <c r="V3037" s="960">
        <v>0.53300000000000003</v>
      </c>
      <c r="W3037" s="928"/>
      <c r="X3037" s="946"/>
      <c r="Y3037" s="31">
        <f t="shared" si="184"/>
        <v>0</v>
      </c>
    </row>
    <row r="3038" spans="1:25" s="23" customFormat="1" ht="20.25" customHeight="1" x14ac:dyDescent="0.3">
      <c r="A3038" s="273">
        <v>2651</v>
      </c>
      <c r="B3038" s="274">
        <v>2202374</v>
      </c>
      <c r="C3038" s="810" t="s">
        <v>4420</v>
      </c>
      <c r="D3038" s="275" t="s">
        <v>4421</v>
      </c>
      <c r="E3038" s="623">
        <v>0.15</v>
      </c>
      <c r="F3038" s="277">
        <v>3.5</v>
      </c>
      <c r="G3038" s="278" t="s">
        <v>48</v>
      </c>
      <c r="H3038" s="279" t="str">
        <f t="shared" si="183"/>
        <v>6</v>
      </c>
      <c r="I3038" s="278">
        <v>0.155</v>
      </c>
      <c r="J3038" s="278">
        <v>0.155</v>
      </c>
      <c r="K3038" s="280"/>
      <c r="L3038" s="280"/>
      <c r="M3038" s="280"/>
      <c r="N3038" s="278">
        <v>0.155</v>
      </c>
      <c r="O3038" s="282">
        <v>100</v>
      </c>
      <c r="P3038" s="278">
        <v>0.155</v>
      </c>
      <c r="Q3038" s="282">
        <v>100</v>
      </c>
      <c r="R3038" s="281">
        <v>9.2999999999999999E-2</v>
      </c>
      <c r="S3038" s="282">
        <v>60</v>
      </c>
      <c r="T3038" s="274" t="s">
        <v>45</v>
      </c>
      <c r="U3038" s="274">
        <v>2020</v>
      </c>
      <c r="V3038" s="960">
        <v>0.15</v>
      </c>
      <c r="W3038" s="928"/>
      <c r="X3038" s="946"/>
      <c r="Y3038" s="31">
        <f t="shared" si="184"/>
        <v>0</v>
      </c>
    </row>
    <row r="3039" spans="1:25" s="23" customFormat="1" ht="20.25" customHeight="1" x14ac:dyDescent="0.3">
      <c r="A3039" s="273">
        <v>2652</v>
      </c>
      <c r="B3039" s="274">
        <v>2196856</v>
      </c>
      <c r="C3039" s="810" t="s">
        <v>4422</v>
      </c>
      <c r="D3039" s="275" t="s">
        <v>943</v>
      </c>
      <c r="E3039" s="623">
        <v>0.56100000000000005</v>
      </c>
      <c r="F3039" s="277">
        <v>3.5</v>
      </c>
      <c r="G3039" s="278" t="s">
        <v>48</v>
      </c>
      <c r="H3039" s="279" t="str">
        <f t="shared" si="183"/>
        <v>6</v>
      </c>
      <c r="I3039" s="278">
        <v>0.65</v>
      </c>
      <c r="J3039" s="278">
        <v>0.65</v>
      </c>
      <c r="K3039" s="280"/>
      <c r="L3039" s="280"/>
      <c r="M3039" s="280"/>
      <c r="N3039" s="278">
        <v>0.65</v>
      </c>
      <c r="O3039" s="282">
        <v>100</v>
      </c>
      <c r="P3039" s="278">
        <v>0.65</v>
      </c>
      <c r="Q3039" s="282">
        <v>100</v>
      </c>
      <c r="R3039" s="281">
        <v>0.39</v>
      </c>
      <c r="S3039" s="282">
        <v>60</v>
      </c>
      <c r="T3039" s="274" t="s">
        <v>45</v>
      </c>
      <c r="U3039" s="274">
        <v>2020</v>
      </c>
      <c r="V3039" s="960">
        <v>0.56100000000000005</v>
      </c>
      <c r="W3039" s="928"/>
      <c r="X3039" s="946"/>
      <c r="Y3039" s="31">
        <f t="shared" si="184"/>
        <v>0</v>
      </c>
    </row>
    <row r="3040" spans="1:25" s="23" customFormat="1" ht="20.25" customHeight="1" x14ac:dyDescent="0.3">
      <c r="A3040" s="273">
        <v>2653</v>
      </c>
      <c r="B3040" s="274">
        <v>2198420</v>
      </c>
      <c r="C3040" s="810" t="s">
        <v>4423</v>
      </c>
      <c r="D3040" s="275" t="s">
        <v>3314</v>
      </c>
      <c r="E3040" s="623">
        <v>0.30099999999999999</v>
      </c>
      <c r="F3040" s="277">
        <v>3.5</v>
      </c>
      <c r="G3040" s="278" t="s">
        <v>48</v>
      </c>
      <c r="H3040" s="279" t="str">
        <f t="shared" si="183"/>
        <v>6</v>
      </c>
      <c r="I3040" s="278">
        <v>0.309</v>
      </c>
      <c r="J3040" s="278">
        <v>0.309</v>
      </c>
      <c r="K3040" s="280"/>
      <c r="L3040" s="280"/>
      <c r="M3040" s="280"/>
      <c r="N3040" s="278">
        <v>0.309</v>
      </c>
      <c r="O3040" s="282">
        <v>100</v>
      </c>
      <c r="P3040" s="278">
        <v>0.309</v>
      </c>
      <c r="Q3040" s="282">
        <v>100</v>
      </c>
      <c r="R3040" s="281">
        <v>0.18539999999999998</v>
      </c>
      <c r="S3040" s="282">
        <v>60</v>
      </c>
      <c r="T3040" s="274" t="s">
        <v>45</v>
      </c>
      <c r="U3040" s="274">
        <v>2020</v>
      </c>
      <c r="V3040" s="960">
        <v>0.30099999999999999</v>
      </c>
      <c r="W3040" s="928"/>
      <c r="X3040" s="946"/>
      <c r="Y3040" s="31">
        <f t="shared" si="184"/>
        <v>0</v>
      </c>
    </row>
    <row r="3041" spans="1:25" s="23" customFormat="1" ht="20.25" customHeight="1" x14ac:dyDescent="0.3">
      <c r="A3041" s="273">
        <v>2654</v>
      </c>
      <c r="B3041" s="274">
        <v>2195250</v>
      </c>
      <c r="C3041" s="810" t="s">
        <v>4424</v>
      </c>
      <c r="D3041" s="275" t="s">
        <v>1022</v>
      </c>
      <c r="E3041" s="623">
        <v>0.3</v>
      </c>
      <c r="F3041" s="277">
        <v>3.5</v>
      </c>
      <c r="G3041" s="278" t="s">
        <v>48</v>
      </c>
      <c r="H3041" s="279" t="str">
        <f t="shared" si="183"/>
        <v>6</v>
      </c>
      <c r="I3041" s="278">
        <v>0.30299999999999999</v>
      </c>
      <c r="J3041" s="278">
        <v>0.30299999999999999</v>
      </c>
      <c r="K3041" s="280"/>
      <c r="L3041" s="280"/>
      <c r="M3041" s="280"/>
      <c r="N3041" s="278">
        <v>0.30299999999999999</v>
      </c>
      <c r="O3041" s="282">
        <v>100</v>
      </c>
      <c r="P3041" s="278">
        <v>0.30299999999999999</v>
      </c>
      <c r="Q3041" s="282">
        <v>100</v>
      </c>
      <c r="R3041" s="281">
        <v>0.18179999999999999</v>
      </c>
      <c r="S3041" s="282">
        <v>60</v>
      </c>
      <c r="T3041" s="274" t="s">
        <v>45</v>
      </c>
      <c r="U3041" s="274">
        <v>2020</v>
      </c>
      <c r="V3041" s="960">
        <v>0.3</v>
      </c>
      <c r="W3041" s="928"/>
      <c r="X3041" s="946"/>
      <c r="Y3041" s="31">
        <f t="shared" si="184"/>
        <v>0</v>
      </c>
    </row>
    <row r="3042" spans="1:25" s="23" customFormat="1" ht="20.25" customHeight="1" x14ac:dyDescent="0.3">
      <c r="A3042" s="273">
        <v>2655</v>
      </c>
      <c r="B3042" s="274">
        <v>2195492</v>
      </c>
      <c r="C3042" s="810" t="s">
        <v>4425</v>
      </c>
      <c r="D3042" s="275" t="s">
        <v>1026</v>
      </c>
      <c r="E3042" s="623">
        <v>0.49399999999999999</v>
      </c>
      <c r="F3042" s="277">
        <v>3.5</v>
      </c>
      <c r="G3042" s="278" t="s">
        <v>48</v>
      </c>
      <c r="H3042" s="279" t="str">
        <f t="shared" si="183"/>
        <v>6</v>
      </c>
      <c r="I3042" s="278">
        <v>0.497</v>
      </c>
      <c r="J3042" s="278">
        <v>0.497</v>
      </c>
      <c r="K3042" s="280"/>
      <c r="L3042" s="280"/>
      <c r="M3042" s="280"/>
      <c r="N3042" s="278">
        <v>0.497</v>
      </c>
      <c r="O3042" s="282">
        <v>100</v>
      </c>
      <c r="P3042" s="278">
        <v>0.497</v>
      </c>
      <c r="Q3042" s="282">
        <v>100</v>
      </c>
      <c r="R3042" s="281">
        <v>0.29819999999999997</v>
      </c>
      <c r="S3042" s="282">
        <v>60</v>
      </c>
      <c r="T3042" s="274" t="s">
        <v>45</v>
      </c>
      <c r="U3042" s="274">
        <v>2020</v>
      </c>
      <c r="V3042" s="960">
        <v>0.49399999999999999</v>
      </c>
      <c r="W3042" s="928"/>
      <c r="X3042" s="946"/>
      <c r="Y3042" s="31">
        <f t="shared" si="184"/>
        <v>0</v>
      </c>
    </row>
    <row r="3043" spans="1:25" s="23" customFormat="1" ht="20.25" customHeight="1" x14ac:dyDescent="0.3">
      <c r="A3043" s="273">
        <v>2656</v>
      </c>
      <c r="B3043" s="274">
        <v>2191081</v>
      </c>
      <c r="C3043" s="810" t="s">
        <v>4426</v>
      </c>
      <c r="D3043" s="275" t="s">
        <v>249</v>
      </c>
      <c r="E3043" s="623">
        <v>0.52</v>
      </c>
      <c r="F3043" s="277">
        <v>3.5</v>
      </c>
      <c r="G3043" s="278" t="s">
        <v>48</v>
      </c>
      <c r="H3043" s="279" t="str">
        <f t="shared" si="183"/>
        <v>6</v>
      </c>
      <c r="I3043" s="278">
        <v>0.54700000000000004</v>
      </c>
      <c r="J3043" s="278">
        <v>0.54700000000000004</v>
      </c>
      <c r="K3043" s="280"/>
      <c r="L3043" s="280"/>
      <c r="M3043" s="280"/>
      <c r="N3043" s="278">
        <v>0.54700000000000004</v>
      </c>
      <c r="O3043" s="282">
        <v>100</v>
      </c>
      <c r="P3043" s="278">
        <v>0.54700000000000004</v>
      </c>
      <c r="Q3043" s="282">
        <v>100</v>
      </c>
      <c r="R3043" s="281">
        <v>0.32819999999999999</v>
      </c>
      <c r="S3043" s="282">
        <v>60</v>
      </c>
      <c r="T3043" s="274" t="s">
        <v>45</v>
      </c>
      <c r="U3043" s="274">
        <v>2020</v>
      </c>
      <c r="V3043" s="960">
        <v>0.52</v>
      </c>
      <c r="W3043" s="928"/>
      <c r="X3043" s="946"/>
      <c r="Y3043" s="31">
        <f t="shared" si="184"/>
        <v>0</v>
      </c>
    </row>
    <row r="3044" spans="1:25" s="23" customFormat="1" ht="20.25" customHeight="1" x14ac:dyDescent="0.3">
      <c r="A3044" s="273">
        <v>2657</v>
      </c>
      <c r="B3044" s="274">
        <v>2201855</v>
      </c>
      <c r="C3044" s="810" t="s">
        <v>4427</v>
      </c>
      <c r="D3044" s="275" t="s">
        <v>953</v>
      </c>
      <c r="E3044" s="623">
        <f>0.507+X3044</f>
        <v>0.53700000000000003</v>
      </c>
      <c r="F3044" s="277">
        <v>3.5</v>
      </c>
      <c r="G3044" s="278" t="s">
        <v>48</v>
      </c>
      <c r="H3044" s="279" t="str">
        <f t="shared" si="183"/>
        <v>6</v>
      </c>
      <c r="I3044" s="278">
        <v>0.52800000000000002</v>
      </c>
      <c r="J3044" s="278">
        <v>0.52800000000000002</v>
      </c>
      <c r="K3044" s="280"/>
      <c r="L3044" s="280"/>
      <c r="M3044" s="280"/>
      <c r="N3044" s="278">
        <v>0.52800000000000002</v>
      </c>
      <c r="O3044" s="282">
        <v>100</v>
      </c>
      <c r="P3044" s="278">
        <v>0.52800000000000002</v>
      </c>
      <c r="Q3044" s="282">
        <v>100</v>
      </c>
      <c r="R3044" s="281">
        <v>0.31680000000000003</v>
      </c>
      <c r="S3044" s="282">
        <v>60</v>
      </c>
      <c r="T3044" s="274" t="s">
        <v>45</v>
      </c>
      <c r="U3044" s="274">
        <v>2020</v>
      </c>
      <c r="V3044" s="960">
        <v>0.50700000000000001</v>
      </c>
      <c r="W3044" s="928"/>
      <c r="X3044" s="946">
        <v>0.03</v>
      </c>
      <c r="Y3044" s="31">
        <f t="shared" si="184"/>
        <v>2.7755575615628914E-17</v>
      </c>
    </row>
    <row r="3045" spans="1:25" s="23" customFormat="1" ht="20.25" customHeight="1" x14ac:dyDescent="0.3">
      <c r="A3045" s="273">
        <v>2658</v>
      </c>
      <c r="B3045" s="274">
        <v>2201192</v>
      </c>
      <c r="C3045" s="810" t="s">
        <v>4428</v>
      </c>
      <c r="D3045" s="275" t="s">
        <v>107</v>
      </c>
      <c r="E3045" s="623">
        <v>2.23</v>
      </c>
      <c r="F3045" s="277">
        <v>3.5</v>
      </c>
      <c r="G3045" s="278" t="s">
        <v>48</v>
      </c>
      <c r="H3045" s="279" t="str">
        <f t="shared" si="183"/>
        <v>6</v>
      </c>
      <c r="I3045" s="278">
        <v>1.105</v>
      </c>
      <c r="J3045" s="278">
        <v>1.105</v>
      </c>
      <c r="K3045" s="280"/>
      <c r="L3045" s="280"/>
      <c r="M3045" s="280"/>
      <c r="N3045" s="278">
        <v>1.105</v>
      </c>
      <c r="O3045" s="282">
        <v>100</v>
      </c>
      <c r="P3045" s="278">
        <v>1.105</v>
      </c>
      <c r="Q3045" s="282">
        <v>100</v>
      </c>
      <c r="R3045" s="281">
        <v>0.66299999999999992</v>
      </c>
      <c r="S3045" s="282">
        <v>60</v>
      </c>
      <c r="T3045" s="274" t="s">
        <v>45</v>
      </c>
      <c r="U3045" s="274">
        <v>2020</v>
      </c>
      <c r="V3045" s="960">
        <v>2.23</v>
      </c>
      <c r="W3045" s="928"/>
      <c r="X3045" s="946"/>
      <c r="Y3045" s="31">
        <f t="shared" si="184"/>
        <v>0</v>
      </c>
    </row>
    <row r="3046" spans="1:25" s="23" customFormat="1" ht="20.25" customHeight="1" x14ac:dyDescent="0.3">
      <c r="A3046" s="273">
        <v>2659</v>
      </c>
      <c r="B3046" s="274">
        <v>2193422</v>
      </c>
      <c r="C3046" s="810" t="s">
        <v>4429</v>
      </c>
      <c r="D3046" s="275" t="s">
        <v>161</v>
      </c>
      <c r="E3046" s="623">
        <v>0.58099999999999996</v>
      </c>
      <c r="F3046" s="277">
        <v>3.5</v>
      </c>
      <c r="G3046" s="278" t="s">
        <v>48</v>
      </c>
      <c r="H3046" s="279" t="str">
        <f t="shared" si="183"/>
        <v>6</v>
      </c>
      <c r="I3046" s="278">
        <v>0.57899999999999996</v>
      </c>
      <c r="J3046" s="278">
        <v>0.57899999999999996</v>
      </c>
      <c r="K3046" s="280"/>
      <c r="L3046" s="280"/>
      <c r="M3046" s="280"/>
      <c r="N3046" s="278">
        <v>0.57899999999999996</v>
      </c>
      <c r="O3046" s="282">
        <v>100</v>
      </c>
      <c r="P3046" s="278">
        <v>0.57899999999999996</v>
      </c>
      <c r="Q3046" s="282">
        <v>100</v>
      </c>
      <c r="R3046" s="281">
        <v>0.34739999999999999</v>
      </c>
      <c r="S3046" s="282">
        <v>60</v>
      </c>
      <c r="T3046" s="274" t="s">
        <v>45</v>
      </c>
      <c r="U3046" s="274">
        <v>2020</v>
      </c>
      <c r="V3046" s="960">
        <v>0.58099999999999996</v>
      </c>
      <c r="W3046" s="928"/>
      <c r="X3046" s="946"/>
      <c r="Y3046" s="31">
        <f t="shared" si="184"/>
        <v>0</v>
      </c>
    </row>
    <row r="3047" spans="1:25" s="23" customFormat="1" ht="20.25" customHeight="1" x14ac:dyDescent="0.3">
      <c r="A3047" s="273">
        <v>2660</v>
      </c>
      <c r="B3047" s="274">
        <v>2195723</v>
      </c>
      <c r="C3047" s="810" t="s">
        <v>4430</v>
      </c>
      <c r="D3047" s="275" t="s">
        <v>207</v>
      </c>
      <c r="E3047" s="623">
        <v>1.2110000000000001</v>
      </c>
      <c r="F3047" s="277">
        <v>3.5</v>
      </c>
      <c r="G3047" s="278" t="s">
        <v>48</v>
      </c>
      <c r="H3047" s="279" t="str">
        <f t="shared" si="183"/>
        <v>6</v>
      </c>
      <c r="I3047" s="278">
        <v>1.214</v>
      </c>
      <c r="J3047" s="278">
        <v>1.214</v>
      </c>
      <c r="K3047" s="280"/>
      <c r="L3047" s="280"/>
      <c r="M3047" s="280"/>
      <c r="N3047" s="281">
        <v>0</v>
      </c>
      <c r="O3047" s="282">
        <v>0</v>
      </c>
      <c r="P3047" s="281">
        <v>0</v>
      </c>
      <c r="Q3047" s="282">
        <v>0</v>
      </c>
      <c r="R3047" s="281">
        <v>1.214</v>
      </c>
      <c r="S3047" s="282">
        <v>100</v>
      </c>
      <c r="T3047" s="274" t="s">
        <v>45</v>
      </c>
      <c r="U3047" s="274">
        <v>2020</v>
      </c>
      <c r="V3047" s="960">
        <v>1.2110000000000001</v>
      </c>
      <c r="W3047" s="928"/>
      <c r="X3047" s="946"/>
      <c r="Y3047" s="31">
        <f t="shared" si="184"/>
        <v>0</v>
      </c>
    </row>
    <row r="3048" spans="1:25" s="23" customFormat="1" ht="20.25" customHeight="1" x14ac:dyDescent="0.3">
      <c r="A3048" s="273">
        <v>2661</v>
      </c>
      <c r="B3048" s="274">
        <v>2195284</v>
      </c>
      <c r="C3048" s="810" t="s">
        <v>4431</v>
      </c>
      <c r="D3048" s="275" t="s">
        <v>258</v>
      </c>
      <c r="E3048" s="623">
        <v>1.4239999999999999</v>
      </c>
      <c r="F3048" s="277">
        <v>3.5</v>
      </c>
      <c r="G3048" s="278" t="s">
        <v>48</v>
      </c>
      <c r="H3048" s="279" t="str">
        <f t="shared" si="183"/>
        <v>6</v>
      </c>
      <c r="I3048" s="278">
        <v>0.72599999999999998</v>
      </c>
      <c r="J3048" s="278">
        <v>0.72599999999999998</v>
      </c>
      <c r="K3048" s="280"/>
      <c r="L3048" s="280"/>
      <c r="M3048" s="280"/>
      <c r="N3048" s="278">
        <v>0.72599999999999998</v>
      </c>
      <c r="O3048" s="282">
        <v>100</v>
      </c>
      <c r="P3048" s="278">
        <v>0.72599999999999998</v>
      </c>
      <c r="Q3048" s="282">
        <v>100</v>
      </c>
      <c r="R3048" s="281">
        <v>0.43559999999999999</v>
      </c>
      <c r="S3048" s="282">
        <v>60</v>
      </c>
      <c r="T3048" s="274" t="s">
        <v>45</v>
      </c>
      <c r="U3048" s="274">
        <v>2020</v>
      </c>
      <c r="V3048" s="960">
        <v>1.4239999999999999</v>
      </c>
      <c r="W3048" s="928"/>
      <c r="X3048" s="946"/>
      <c r="Y3048" s="31">
        <f t="shared" si="184"/>
        <v>0</v>
      </c>
    </row>
    <row r="3049" spans="1:25" s="23" customFormat="1" ht="20.25" customHeight="1" x14ac:dyDescent="0.3">
      <c r="A3049" s="273">
        <v>2662</v>
      </c>
      <c r="B3049" s="274">
        <v>2200680</v>
      </c>
      <c r="C3049" s="810" t="s">
        <v>4432</v>
      </c>
      <c r="D3049" s="275" t="s">
        <v>135</v>
      </c>
      <c r="E3049" s="623">
        <v>0.318</v>
      </c>
      <c r="F3049" s="277">
        <v>3.5</v>
      </c>
      <c r="G3049" s="278" t="s">
        <v>48</v>
      </c>
      <c r="H3049" s="279" t="str">
        <f t="shared" si="183"/>
        <v>6</v>
      </c>
      <c r="I3049" s="278">
        <v>0.31900000000000001</v>
      </c>
      <c r="J3049" s="278">
        <v>0.31900000000000001</v>
      </c>
      <c r="K3049" s="280"/>
      <c r="L3049" s="280"/>
      <c r="M3049" s="280"/>
      <c r="N3049" s="278">
        <v>0.31900000000000001</v>
      </c>
      <c r="O3049" s="282">
        <v>100</v>
      </c>
      <c r="P3049" s="278">
        <v>0.31900000000000001</v>
      </c>
      <c r="Q3049" s="282">
        <v>100</v>
      </c>
      <c r="R3049" s="281">
        <v>0.19139999999999999</v>
      </c>
      <c r="S3049" s="282">
        <v>60</v>
      </c>
      <c r="T3049" s="274" t="s">
        <v>45</v>
      </c>
      <c r="U3049" s="274">
        <v>2020</v>
      </c>
      <c r="V3049" s="960">
        <v>0.318</v>
      </c>
      <c r="W3049" s="928"/>
      <c r="X3049" s="946"/>
      <c r="Y3049" s="31">
        <f t="shared" si="184"/>
        <v>0</v>
      </c>
    </row>
    <row r="3050" spans="1:25" s="23" customFormat="1" ht="20.25" customHeight="1" x14ac:dyDescent="0.3">
      <c r="A3050" s="273">
        <v>2663</v>
      </c>
      <c r="B3050" s="274">
        <v>2200225</v>
      </c>
      <c r="C3050" s="810" t="s">
        <v>4433</v>
      </c>
      <c r="D3050" s="275" t="s">
        <v>117</v>
      </c>
      <c r="E3050" s="623">
        <v>0.317</v>
      </c>
      <c r="F3050" s="277">
        <v>3.5</v>
      </c>
      <c r="G3050" s="278" t="s">
        <v>48</v>
      </c>
      <c r="H3050" s="279" t="str">
        <f t="shared" si="183"/>
        <v>6</v>
      </c>
      <c r="I3050" s="278">
        <v>0.317</v>
      </c>
      <c r="J3050" s="278">
        <v>0.317</v>
      </c>
      <c r="K3050" s="280"/>
      <c r="L3050" s="280"/>
      <c r="M3050" s="280"/>
      <c r="N3050" s="278">
        <v>0.317</v>
      </c>
      <c r="O3050" s="282">
        <v>100</v>
      </c>
      <c r="P3050" s="278">
        <v>0.317</v>
      </c>
      <c r="Q3050" s="282">
        <v>100</v>
      </c>
      <c r="R3050" s="281">
        <v>0.19020000000000001</v>
      </c>
      <c r="S3050" s="282">
        <v>60</v>
      </c>
      <c r="T3050" s="274" t="s">
        <v>45</v>
      </c>
      <c r="U3050" s="274">
        <v>2020</v>
      </c>
      <c r="V3050" s="960">
        <v>0.317</v>
      </c>
      <c r="W3050" s="928"/>
      <c r="X3050" s="946"/>
      <c r="Y3050" s="31">
        <f t="shared" si="184"/>
        <v>0</v>
      </c>
    </row>
    <row r="3051" spans="1:25" s="23" customFormat="1" ht="20.25" customHeight="1" x14ac:dyDescent="0.3">
      <c r="A3051" s="273">
        <v>2664</v>
      </c>
      <c r="B3051" s="274">
        <v>2190773</v>
      </c>
      <c r="C3051" s="810" t="s">
        <v>4434</v>
      </c>
      <c r="D3051" s="275" t="s">
        <v>929</v>
      </c>
      <c r="E3051" s="623">
        <v>1.004</v>
      </c>
      <c r="F3051" s="277">
        <v>3.5</v>
      </c>
      <c r="G3051" s="278" t="s">
        <v>48</v>
      </c>
      <c r="H3051" s="279" t="str">
        <f t="shared" si="183"/>
        <v>6</v>
      </c>
      <c r="I3051" s="278">
        <v>1.0029999999999999</v>
      </c>
      <c r="J3051" s="278">
        <v>1.0029999999999999</v>
      </c>
      <c r="K3051" s="280"/>
      <c r="L3051" s="280"/>
      <c r="M3051" s="280"/>
      <c r="N3051" s="278">
        <v>1.0029999999999999</v>
      </c>
      <c r="O3051" s="282">
        <v>100</v>
      </c>
      <c r="P3051" s="278">
        <v>1.0029999999999999</v>
      </c>
      <c r="Q3051" s="282">
        <v>100</v>
      </c>
      <c r="R3051" s="281">
        <v>0.60179999999999989</v>
      </c>
      <c r="S3051" s="282">
        <v>60</v>
      </c>
      <c r="T3051" s="274" t="s">
        <v>45</v>
      </c>
      <c r="U3051" s="274">
        <v>2020</v>
      </c>
      <c r="V3051" s="960">
        <v>1.004</v>
      </c>
      <c r="W3051" s="928"/>
      <c r="X3051" s="946"/>
      <c r="Y3051" s="31">
        <f t="shared" si="184"/>
        <v>0</v>
      </c>
    </row>
    <row r="3052" spans="1:25" s="23" customFormat="1" ht="20.25" customHeight="1" x14ac:dyDescent="0.3">
      <c r="A3052" s="273">
        <v>2665</v>
      </c>
      <c r="B3052" s="274">
        <v>2198144</v>
      </c>
      <c r="C3052" s="810" t="s">
        <v>4435</v>
      </c>
      <c r="D3052" s="275" t="s">
        <v>401</v>
      </c>
      <c r="E3052" s="623">
        <v>0.46700000000000003</v>
      </c>
      <c r="F3052" s="277">
        <v>3.5</v>
      </c>
      <c r="G3052" s="278" t="s">
        <v>48</v>
      </c>
      <c r="H3052" s="279" t="str">
        <f t="shared" si="183"/>
        <v>6</v>
      </c>
      <c r="I3052" s="278">
        <v>0.92800000000000005</v>
      </c>
      <c r="J3052" s="278">
        <v>0.92800000000000005</v>
      </c>
      <c r="K3052" s="280"/>
      <c r="L3052" s="280"/>
      <c r="M3052" s="280"/>
      <c r="N3052" s="278">
        <v>0.92800000000000005</v>
      </c>
      <c r="O3052" s="282">
        <v>100</v>
      </c>
      <c r="P3052" s="278">
        <v>0.92800000000000005</v>
      </c>
      <c r="Q3052" s="282">
        <v>100</v>
      </c>
      <c r="R3052" s="281">
        <v>0.55679999999999996</v>
      </c>
      <c r="S3052" s="282">
        <v>60</v>
      </c>
      <c r="T3052" s="274" t="s">
        <v>45</v>
      </c>
      <c r="U3052" s="274">
        <v>2020</v>
      </c>
      <c r="V3052" s="960">
        <v>0.46700000000000003</v>
      </c>
      <c r="W3052" s="928"/>
      <c r="X3052" s="946"/>
      <c r="Y3052" s="31">
        <f t="shared" si="184"/>
        <v>0</v>
      </c>
    </row>
    <row r="3053" spans="1:25" s="23" customFormat="1" ht="20.25" customHeight="1" x14ac:dyDescent="0.3">
      <c r="A3053" s="273">
        <v>2666</v>
      </c>
      <c r="B3053" s="274"/>
      <c r="C3053" s="810" t="s">
        <v>4795</v>
      </c>
      <c r="D3053" s="275" t="s">
        <v>4436</v>
      </c>
      <c r="E3053" s="580">
        <f t="shared" ref="E3053:E3059" si="185">V3053+W3053+X3053</f>
        <v>7.0000000000000007E-2</v>
      </c>
      <c r="F3053" s="277">
        <v>3.5</v>
      </c>
      <c r="G3053" s="278" t="s">
        <v>48</v>
      </c>
      <c r="H3053" s="279" t="str">
        <f t="shared" ref="H3053:H3116" si="186">IF(F3053&lt;5.1,"6","10")</f>
        <v>6</v>
      </c>
      <c r="I3053" s="278"/>
      <c r="J3053" s="278"/>
      <c r="K3053" s="280"/>
      <c r="L3053" s="280"/>
      <c r="M3053" s="280"/>
      <c r="N3053" s="278"/>
      <c r="O3053" s="282"/>
      <c r="P3053" s="278"/>
      <c r="Q3053" s="282"/>
      <c r="R3053" s="281"/>
      <c r="S3053" s="282"/>
      <c r="T3053" s="274"/>
      <c r="U3053" s="274"/>
      <c r="V3053" s="954"/>
      <c r="W3053" s="928"/>
      <c r="X3053" s="946">
        <v>7.0000000000000007E-2</v>
      </c>
      <c r="Y3053" s="31">
        <f t="shared" si="184"/>
        <v>0</v>
      </c>
    </row>
    <row r="3054" spans="1:25" s="23" customFormat="1" ht="20.25" customHeight="1" x14ac:dyDescent="0.3">
      <c r="A3054" s="273">
        <v>2667</v>
      </c>
      <c r="B3054" s="274"/>
      <c r="C3054" s="810" t="s">
        <v>4796</v>
      </c>
      <c r="D3054" s="275" t="s">
        <v>4437</v>
      </c>
      <c r="E3054" s="580">
        <f t="shared" si="185"/>
        <v>7.0000000000000007E-2</v>
      </c>
      <c r="F3054" s="277">
        <v>3.5</v>
      </c>
      <c r="G3054" s="278" t="s">
        <v>48</v>
      </c>
      <c r="H3054" s="279" t="str">
        <f t="shared" si="186"/>
        <v>6</v>
      </c>
      <c r="I3054" s="278"/>
      <c r="J3054" s="278"/>
      <c r="K3054" s="280"/>
      <c r="L3054" s="280"/>
      <c r="M3054" s="280"/>
      <c r="N3054" s="278"/>
      <c r="O3054" s="282"/>
      <c r="P3054" s="278"/>
      <c r="Q3054" s="282"/>
      <c r="R3054" s="281"/>
      <c r="S3054" s="282"/>
      <c r="T3054" s="274"/>
      <c r="U3054" s="274"/>
      <c r="V3054" s="954"/>
      <c r="W3054" s="928"/>
      <c r="X3054" s="946">
        <v>7.0000000000000007E-2</v>
      </c>
      <c r="Y3054" s="31">
        <f t="shared" si="184"/>
        <v>0</v>
      </c>
    </row>
    <row r="3055" spans="1:25" s="23" customFormat="1" ht="20.25" customHeight="1" x14ac:dyDescent="0.3">
      <c r="A3055" s="273">
        <v>2668</v>
      </c>
      <c r="B3055" s="274">
        <v>2203111</v>
      </c>
      <c r="C3055" s="810" t="s">
        <v>4438</v>
      </c>
      <c r="D3055" s="275" t="s">
        <v>471</v>
      </c>
      <c r="E3055" s="623">
        <v>0.63900000000000001</v>
      </c>
      <c r="F3055" s="277">
        <v>3.5</v>
      </c>
      <c r="G3055" s="278" t="s">
        <v>48</v>
      </c>
      <c r="H3055" s="279" t="str">
        <f t="shared" si="186"/>
        <v>6</v>
      </c>
      <c r="I3055" s="278">
        <v>0.65600000000000003</v>
      </c>
      <c r="J3055" s="278">
        <v>0.65600000000000003</v>
      </c>
      <c r="K3055" s="280"/>
      <c r="L3055" s="280"/>
      <c r="M3055" s="280"/>
      <c r="N3055" s="278">
        <v>0.65600000000000003</v>
      </c>
      <c r="O3055" s="282">
        <v>100</v>
      </c>
      <c r="P3055" s="278">
        <v>0.65600000000000003</v>
      </c>
      <c r="Q3055" s="282">
        <v>100</v>
      </c>
      <c r="R3055" s="281">
        <v>0.39360000000000001</v>
      </c>
      <c r="S3055" s="282">
        <v>60</v>
      </c>
      <c r="T3055" s="274" t="s">
        <v>45</v>
      </c>
      <c r="U3055" s="274">
        <v>2020</v>
      </c>
      <c r="V3055" s="960">
        <v>0.63900000000000001</v>
      </c>
      <c r="W3055" s="928"/>
      <c r="X3055" s="946"/>
      <c r="Y3055" s="31">
        <f t="shared" si="184"/>
        <v>0</v>
      </c>
    </row>
    <row r="3056" spans="1:25" s="23" customFormat="1" ht="20.25" customHeight="1" x14ac:dyDescent="0.3">
      <c r="A3056" s="273">
        <v>2669</v>
      </c>
      <c r="B3056" s="274">
        <v>2200887</v>
      </c>
      <c r="C3056" s="810" t="s">
        <v>4439</v>
      </c>
      <c r="D3056" s="275" t="s">
        <v>73</v>
      </c>
      <c r="E3056" s="623">
        <v>0.94199999999999995</v>
      </c>
      <c r="F3056" s="277">
        <v>3.5</v>
      </c>
      <c r="G3056" s="278" t="s">
        <v>48</v>
      </c>
      <c r="H3056" s="279" t="str">
        <f t="shared" si="186"/>
        <v>6</v>
      </c>
      <c r="I3056" s="278">
        <v>0.94</v>
      </c>
      <c r="J3056" s="278">
        <v>0.94</v>
      </c>
      <c r="K3056" s="280"/>
      <c r="L3056" s="280"/>
      <c r="M3056" s="280"/>
      <c r="N3056" s="278">
        <v>0.94</v>
      </c>
      <c r="O3056" s="282">
        <v>100</v>
      </c>
      <c r="P3056" s="278">
        <v>0.94</v>
      </c>
      <c r="Q3056" s="282">
        <v>100</v>
      </c>
      <c r="R3056" s="281">
        <v>0.56399999999999995</v>
      </c>
      <c r="S3056" s="282">
        <v>60</v>
      </c>
      <c r="T3056" s="274" t="s">
        <v>45</v>
      </c>
      <c r="U3056" s="274">
        <v>2020</v>
      </c>
      <c r="V3056" s="960">
        <v>0.94199999999999995</v>
      </c>
      <c r="W3056" s="928"/>
      <c r="X3056" s="946"/>
      <c r="Y3056" s="31">
        <f t="shared" si="184"/>
        <v>0</v>
      </c>
    </row>
    <row r="3057" spans="1:25" s="23" customFormat="1" ht="20.25" customHeight="1" x14ac:dyDescent="0.3">
      <c r="A3057" s="273">
        <v>2670</v>
      </c>
      <c r="B3057" s="274">
        <v>2199984</v>
      </c>
      <c r="C3057" s="810" t="s">
        <v>4440</v>
      </c>
      <c r="D3057" s="275" t="s">
        <v>550</v>
      </c>
      <c r="E3057" s="623">
        <v>0.88400000000000001</v>
      </c>
      <c r="F3057" s="277">
        <v>3.5</v>
      </c>
      <c r="G3057" s="278" t="s">
        <v>48</v>
      </c>
      <c r="H3057" s="279" t="str">
        <f t="shared" si="186"/>
        <v>6</v>
      </c>
      <c r="I3057" s="278">
        <v>0.88100000000000001</v>
      </c>
      <c r="J3057" s="278">
        <v>0.88100000000000001</v>
      </c>
      <c r="K3057" s="280"/>
      <c r="L3057" s="280"/>
      <c r="M3057" s="280"/>
      <c r="N3057" s="278">
        <v>0.88100000000000001</v>
      </c>
      <c r="O3057" s="282">
        <v>100</v>
      </c>
      <c r="P3057" s="278">
        <v>0.88100000000000001</v>
      </c>
      <c r="Q3057" s="282">
        <v>100</v>
      </c>
      <c r="R3057" s="281">
        <v>0.52859999999999996</v>
      </c>
      <c r="S3057" s="282">
        <v>60</v>
      </c>
      <c r="T3057" s="274" t="s">
        <v>45</v>
      </c>
      <c r="U3057" s="274">
        <v>2020</v>
      </c>
      <c r="V3057" s="960">
        <v>0.88400000000000001</v>
      </c>
      <c r="W3057" s="928"/>
      <c r="X3057" s="946"/>
      <c r="Y3057" s="31">
        <f t="shared" si="184"/>
        <v>0</v>
      </c>
    </row>
    <row r="3058" spans="1:25" s="23" customFormat="1" ht="20.25" customHeight="1" x14ac:dyDescent="0.3">
      <c r="A3058" s="273">
        <v>2671</v>
      </c>
      <c r="B3058" s="274">
        <v>2190815</v>
      </c>
      <c r="C3058" s="810" t="s">
        <v>4441</v>
      </c>
      <c r="D3058" s="275" t="s">
        <v>465</v>
      </c>
      <c r="E3058" s="623">
        <v>1.921</v>
      </c>
      <c r="F3058" s="277">
        <v>4.5</v>
      </c>
      <c r="G3058" s="278" t="s">
        <v>48</v>
      </c>
      <c r="H3058" s="279" t="str">
        <f t="shared" si="186"/>
        <v>6</v>
      </c>
      <c r="I3058" s="278">
        <v>1.974</v>
      </c>
      <c r="J3058" s="278">
        <v>1.974</v>
      </c>
      <c r="K3058" s="280"/>
      <c r="L3058" s="280"/>
      <c r="M3058" s="280"/>
      <c r="N3058" s="278">
        <v>1.974</v>
      </c>
      <c r="O3058" s="282">
        <v>100</v>
      </c>
      <c r="P3058" s="278">
        <v>1.974</v>
      </c>
      <c r="Q3058" s="282">
        <v>100</v>
      </c>
      <c r="R3058" s="281">
        <v>1.1843999999999999</v>
      </c>
      <c r="S3058" s="282">
        <v>60</v>
      </c>
      <c r="T3058" s="274" t="s">
        <v>45</v>
      </c>
      <c r="U3058" s="274">
        <v>2020</v>
      </c>
      <c r="V3058" s="960">
        <v>1.921</v>
      </c>
      <c r="W3058" s="928"/>
      <c r="X3058" s="946"/>
      <c r="Y3058" s="31">
        <f t="shared" si="184"/>
        <v>0</v>
      </c>
    </row>
    <row r="3059" spans="1:25" s="23" customFormat="1" ht="20.25" customHeight="1" x14ac:dyDescent="0.3">
      <c r="A3059" s="273">
        <v>2672</v>
      </c>
      <c r="B3059" s="274"/>
      <c r="C3059" s="810" t="s">
        <v>4797</v>
      </c>
      <c r="D3059" s="275" t="s">
        <v>4442</v>
      </c>
      <c r="E3059" s="580">
        <f t="shared" si="185"/>
        <v>0.02</v>
      </c>
      <c r="F3059" s="277">
        <v>3.5</v>
      </c>
      <c r="G3059" s="278" t="s">
        <v>48</v>
      </c>
      <c r="H3059" s="279" t="str">
        <f t="shared" si="186"/>
        <v>6</v>
      </c>
      <c r="I3059" s="278"/>
      <c r="J3059" s="278"/>
      <c r="K3059" s="280"/>
      <c r="L3059" s="280"/>
      <c r="M3059" s="280"/>
      <c r="N3059" s="278"/>
      <c r="O3059" s="282"/>
      <c r="P3059" s="278"/>
      <c r="Q3059" s="282"/>
      <c r="R3059" s="281"/>
      <c r="S3059" s="282"/>
      <c r="T3059" s="274"/>
      <c r="U3059" s="274"/>
      <c r="V3059" s="954"/>
      <c r="W3059" s="928"/>
      <c r="X3059" s="946">
        <v>0.02</v>
      </c>
      <c r="Y3059" s="31">
        <f t="shared" si="184"/>
        <v>0</v>
      </c>
    </row>
    <row r="3060" spans="1:25" s="23" customFormat="1" ht="20.25" customHeight="1" x14ac:dyDescent="0.3">
      <c r="A3060" s="273">
        <v>2673</v>
      </c>
      <c r="B3060" s="274">
        <v>2202102</v>
      </c>
      <c r="C3060" s="810" t="s">
        <v>4443</v>
      </c>
      <c r="D3060" s="275" t="s">
        <v>4236</v>
      </c>
      <c r="E3060" s="623">
        <v>0.40799999999999997</v>
      </c>
      <c r="F3060" s="277">
        <v>3.5</v>
      </c>
      <c r="G3060" s="278" t="s">
        <v>48</v>
      </c>
      <c r="H3060" s="279" t="str">
        <f t="shared" si="186"/>
        <v>6</v>
      </c>
      <c r="I3060" s="278">
        <v>0.42399999999999999</v>
      </c>
      <c r="J3060" s="278">
        <v>0.42399999999999999</v>
      </c>
      <c r="K3060" s="280"/>
      <c r="L3060" s="280"/>
      <c r="M3060" s="280"/>
      <c r="N3060" s="278">
        <v>0.42399999999999999</v>
      </c>
      <c r="O3060" s="282">
        <v>100</v>
      </c>
      <c r="P3060" s="278">
        <v>0.42399999999999999</v>
      </c>
      <c r="Q3060" s="282">
        <v>100</v>
      </c>
      <c r="R3060" s="278">
        <v>0.42399999999999999</v>
      </c>
      <c r="S3060" s="282">
        <v>100</v>
      </c>
      <c r="T3060" s="274" t="s">
        <v>45</v>
      </c>
      <c r="U3060" s="274">
        <v>2020</v>
      </c>
      <c r="V3060" s="960">
        <v>0.40799999999999997</v>
      </c>
      <c r="W3060" s="928"/>
      <c r="X3060" s="946"/>
      <c r="Y3060" s="31">
        <f t="shared" si="184"/>
        <v>0</v>
      </c>
    </row>
    <row r="3061" spans="1:25" s="23" customFormat="1" ht="20.25" customHeight="1" x14ac:dyDescent="0.3">
      <c r="A3061" s="273">
        <v>2674</v>
      </c>
      <c r="B3061" s="274">
        <v>2194380</v>
      </c>
      <c r="C3061" s="810" t="s">
        <v>4444</v>
      </c>
      <c r="D3061" s="275" t="s">
        <v>2488</v>
      </c>
      <c r="E3061" s="623">
        <v>0.11</v>
      </c>
      <c r="F3061" s="277">
        <v>3.5</v>
      </c>
      <c r="G3061" s="278" t="s">
        <v>48</v>
      </c>
      <c r="H3061" s="279" t="str">
        <f t="shared" si="186"/>
        <v>6</v>
      </c>
      <c r="I3061" s="278">
        <v>0.108</v>
      </c>
      <c r="J3061" s="278">
        <v>0.108</v>
      </c>
      <c r="K3061" s="280"/>
      <c r="L3061" s="280"/>
      <c r="M3061" s="280"/>
      <c r="N3061" s="278">
        <v>0.108</v>
      </c>
      <c r="O3061" s="282">
        <v>100</v>
      </c>
      <c r="P3061" s="278">
        <v>0.108</v>
      </c>
      <c r="Q3061" s="282">
        <v>100</v>
      </c>
      <c r="R3061" s="278">
        <v>0.108</v>
      </c>
      <c r="S3061" s="282">
        <v>100</v>
      </c>
      <c r="T3061" s="274" t="s">
        <v>45</v>
      </c>
      <c r="U3061" s="274">
        <v>2020</v>
      </c>
      <c r="V3061" s="960">
        <v>0.11</v>
      </c>
      <c r="W3061" s="928"/>
      <c r="X3061" s="946"/>
      <c r="Y3061" s="31">
        <f t="shared" si="184"/>
        <v>0</v>
      </c>
    </row>
    <row r="3062" spans="1:25" s="23" customFormat="1" ht="20.25" customHeight="1" x14ac:dyDescent="0.3">
      <c r="A3062" s="273">
        <v>2675</v>
      </c>
      <c r="B3062" s="274">
        <v>2201666</v>
      </c>
      <c r="C3062" s="810" t="s">
        <v>4445</v>
      </c>
      <c r="D3062" s="275" t="s">
        <v>497</v>
      </c>
      <c r="E3062" s="623">
        <v>0.59499999999999997</v>
      </c>
      <c r="F3062" s="277">
        <v>3.5</v>
      </c>
      <c r="G3062" s="278" t="s">
        <v>48</v>
      </c>
      <c r="H3062" s="279" t="str">
        <f t="shared" si="186"/>
        <v>6</v>
      </c>
      <c r="I3062" s="278">
        <v>0.59499999999999997</v>
      </c>
      <c r="J3062" s="278">
        <v>0.59499999999999997</v>
      </c>
      <c r="K3062" s="280"/>
      <c r="L3062" s="280"/>
      <c r="M3062" s="280"/>
      <c r="N3062" s="278">
        <v>0.59499999999999997</v>
      </c>
      <c r="O3062" s="282">
        <v>100</v>
      </c>
      <c r="P3062" s="278">
        <v>0.59499999999999997</v>
      </c>
      <c r="Q3062" s="282">
        <v>100</v>
      </c>
      <c r="R3062" s="278">
        <v>0.59499999999999997</v>
      </c>
      <c r="S3062" s="282">
        <v>100</v>
      </c>
      <c r="T3062" s="274" t="s">
        <v>45</v>
      </c>
      <c r="U3062" s="274">
        <v>2020</v>
      </c>
      <c r="V3062" s="960">
        <v>0.59499999999999997</v>
      </c>
      <c r="W3062" s="928"/>
      <c r="X3062" s="946"/>
      <c r="Y3062" s="31">
        <f t="shared" si="184"/>
        <v>0</v>
      </c>
    </row>
    <row r="3063" spans="1:25" s="23" customFormat="1" ht="20.25" customHeight="1" x14ac:dyDescent="0.3">
      <c r="A3063" s="273">
        <v>2676</v>
      </c>
      <c r="B3063" s="274">
        <v>2191427</v>
      </c>
      <c r="C3063" s="810" t="s">
        <v>4446</v>
      </c>
      <c r="D3063" s="275" t="s">
        <v>386</v>
      </c>
      <c r="E3063" s="623">
        <v>0.53700000000000003</v>
      </c>
      <c r="F3063" s="277">
        <v>3.5</v>
      </c>
      <c r="G3063" s="278" t="s">
        <v>48</v>
      </c>
      <c r="H3063" s="279" t="str">
        <f t="shared" si="186"/>
        <v>6</v>
      </c>
      <c r="I3063" s="278">
        <v>0.53</v>
      </c>
      <c r="J3063" s="278">
        <v>0.53</v>
      </c>
      <c r="K3063" s="280"/>
      <c r="L3063" s="280"/>
      <c r="M3063" s="280"/>
      <c r="N3063" s="278">
        <v>0.53</v>
      </c>
      <c r="O3063" s="282">
        <v>100</v>
      </c>
      <c r="P3063" s="278">
        <v>0.53</v>
      </c>
      <c r="Q3063" s="282">
        <v>100</v>
      </c>
      <c r="R3063" s="278">
        <v>0.53</v>
      </c>
      <c r="S3063" s="282">
        <v>100</v>
      </c>
      <c r="T3063" s="274" t="s">
        <v>45</v>
      </c>
      <c r="U3063" s="274">
        <v>2020</v>
      </c>
      <c r="V3063" s="960">
        <v>0.53700000000000003</v>
      </c>
      <c r="W3063" s="928"/>
      <c r="X3063" s="946"/>
      <c r="Y3063" s="31">
        <f t="shared" si="184"/>
        <v>0</v>
      </c>
    </row>
    <row r="3064" spans="1:25" s="23" customFormat="1" ht="20.25" customHeight="1" x14ac:dyDescent="0.3">
      <c r="A3064" s="273">
        <v>2677</v>
      </c>
      <c r="B3064" s="274">
        <v>2202040</v>
      </c>
      <c r="C3064" s="810" t="s">
        <v>4447</v>
      </c>
      <c r="D3064" s="275" t="s">
        <v>109</v>
      </c>
      <c r="E3064" s="623">
        <v>0.52</v>
      </c>
      <c r="F3064" s="277">
        <v>3.5</v>
      </c>
      <c r="G3064" s="278" t="s">
        <v>48</v>
      </c>
      <c r="H3064" s="279" t="str">
        <f t="shared" si="186"/>
        <v>6</v>
      </c>
      <c r="I3064" s="278">
        <v>0.52600000000000002</v>
      </c>
      <c r="J3064" s="278">
        <v>0.52600000000000002</v>
      </c>
      <c r="K3064" s="280"/>
      <c r="L3064" s="280"/>
      <c r="M3064" s="280"/>
      <c r="N3064" s="278">
        <v>0.52600000000000002</v>
      </c>
      <c r="O3064" s="282">
        <v>100</v>
      </c>
      <c r="P3064" s="278">
        <v>0.52600000000000002</v>
      </c>
      <c r="Q3064" s="282">
        <v>100</v>
      </c>
      <c r="R3064" s="278">
        <v>0.52600000000000002</v>
      </c>
      <c r="S3064" s="282">
        <v>100</v>
      </c>
      <c r="T3064" s="274" t="s">
        <v>45</v>
      </c>
      <c r="U3064" s="274">
        <v>2020</v>
      </c>
      <c r="V3064" s="960">
        <v>0.52</v>
      </c>
      <c r="W3064" s="928"/>
      <c r="X3064" s="946"/>
      <c r="Y3064" s="31">
        <f t="shared" si="184"/>
        <v>0</v>
      </c>
    </row>
    <row r="3065" spans="1:25" s="23" customFormat="1" ht="20.25" customHeight="1" x14ac:dyDescent="0.3">
      <c r="A3065" s="273">
        <v>2678</v>
      </c>
      <c r="B3065" s="274"/>
      <c r="C3065" s="810" t="s">
        <v>4448</v>
      </c>
      <c r="D3065" s="275" t="s">
        <v>155</v>
      </c>
      <c r="E3065" s="623">
        <v>0.78800000000000003</v>
      </c>
      <c r="F3065" s="277">
        <v>3.5</v>
      </c>
      <c r="G3065" s="278" t="s">
        <v>48</v>
      </c>
      <c r="H3065" s="279" t="s">
        <v>103</v>
      </c>
      <c r="I3065" s="278"/>
      <c r="J3065" s="278"/>
      <c r="K3065" s="280"/>
      <c r="L3065" s="280"/>
      <c r="M3065" s="280"/>
      <c r="N3065" s="278"/>
      <c r="O3065" s="282"/>
      <c r="P3065" s="278"/>
      <c r="Q3065" s="282"/>
      <c r="R3065" s="278"/>
      <c r="S3065" s="282"/>
      <c r="T3065" s="274"/>
      <c r="U3065" s="274"/>
      <c r="V3065" s="960">
        <v>0.78800000000000003</v>
      </c>
      <c r="W3065" s="928"/>
      <c r="X3065" s="946"/>
      <c r="Y3065" s="31">
        <f t="shared" si="184"/>
        <v>0</v>
      </c>
    </row>
    <row r="3066" spans="1:25" s="23" customFormat="1" ht="20.25" customHeight="1" x14ac:dyDescent="0.3">
      <c r="A3066" s="273">
        <v>2679</v>
      </c>
      <c r="B3066" s="274"/>
      <c r="C3066" s="810" t="s">
        <v>4449</v>
      </c>
      <c r="D3066" s="275" t="s">
        <v>384</v>
      </c>
      <c r="E3066" s="623">
        <v>0.314</v>
      </c>
      <c r="F3066" s="277">
        <v>3.5</v>
      </c>
      <c r="G3066" s="278" t="s">
        <v>48</v>
      </c>
      <c r="H3066" s="279" t="s">
        <v>103</v>
      </c>
      <c r="I3066" s="278"/>
      <c r="J3066" s="278"/>
      <c r="K3066" s="280"/>
      <c r="L3066" s="280"/>
      <c r="M3066" s="280"/>
      <c r="N3066" s="278"/>
      <c r="O3066" s="282"/>
      <c r="P3066" s="278"/>
      <c r="Q3066" s="282"/>
      <c r="R3066" s="278"/>
      <c r="S3066" s="282"/>
      <c r="T3066" s="274"/>
      <c r="U3066" s="274"/>
      <c r="V3066" s="960">
        <v>0.314</v>
      </c>
      <c r="W3066" s="928"/>
      <c r="X3066" s="946"/>
      <c r="Y3066" s="31">
        <f t="shared" si="184"/>
        <v>0</v>
      </c>
    </row>
    <row r="3067" spans="1:25" ht="20.25" customHeight="1" x14ac:dyDescent="0.3">
      <c r="A3067" s="528" t="s">
        <v>4450</v>
      </c>
      <c r="B3067" s="528"/>
      <c r="C3067" s="847"/>
      <c r="D3067" s="528"/>
      <c r="E3067" s="528"/>
      <c r="F3067" s="528"/>
      <c r="G3067" s="528"/>
      <c r="H3067" s="528"/>
      <c r="I3067" s="278"/>
      <c r="J3067" s="278"/>
      <c r="K3067" s="280"/>
      <c r="L3067" s="280"/>
      <c r="M3067" s="280"/>
      <c r="N3067" s="281"/>
      <c r="O3067" s="282"/>
      <c r="P3067" s="281"/>
      <c r="Q3067" s="282"/>
      <c r="R3067" s="281"/>
      <c r="S3067" s="282"/>
      <c r="T3067" s="274"/>
      <c r="U3067" s="274"/>
      <c r="V3067" s="919"/>
      <c r="W3067" s="928"/>
      <c r="X3067" s="919"/>
      <c r="Y3067" s="31">
        <f t="shared" si="184"/>
        <v>0</v>
      </c>
    </row>
    <row r="3068" spans="1:25" ht="20.25" customHeight="1" x14ac:dyDescent="0.3">
      <c r="A3068" s="528"/>
      <c r="B3068" s="528"/>
      <c r="C3068" s="847"/>
      <c r="D3068" s="528" t="s">
        <v>252</v>
      </c>
      <c r="E3068" s="541">
        <f>SUM(E3069:E3086)</f>
        <v>8.6729999999999983</v>
      </c>
      <c r="F3068" s="528"/>
      <c r="G3068" s="528"/>
      <c r="H3068" s="528"/>
      <c r="I3068" s="278"/>
      <c r="J3068" s="278"/>
      <c r="K3068" s="280"/>
      <c r="L3068" s="280"/>
      <c r="M3068" s="280"/>
      <c r="N3068" s="281"/>
      <c r="O3068" s="282"/>
      <c r="P3068" s="281"/>
      <c r="Q3068" s="282"/>
      <c r="R3068" s="281"/>
      <c r="S3068" s="282"/>
      <c r="T3068" s="274"/>
      <c r="U3068" s="274"/>
      <c r="V3068" s="919"/>
      <c r="W3068" s="928"/>
      <c r="X3068" s="919"/>
      <c r="Y3068" s="31">
        <f t="shared" si="184"/>
        <v>8.6729999999999983</v>
      </c>
    </row>
    <row r="3069" spans="1:25" s="23" customFormat="1" ht="20.25" customHeight="1" x14ac:dyDescent="0.3">
      <c r="A3069" s="273">
        <v>2680</v>
      </c>
      <c r="B3069" s="274">
        <v>2195069</v>
      </c>
      <c r="C3069" s="810" t="s">
        <v>4451</v>
      </c>
      <c r="D3069" s="275" t="s">
        <v>465</v>
      </c>
      <c r="E3069" s="623">
        <v>2.206</v>
      </c>
      <c r="F3069" s="277">
        <v>6</v>
      </c>
      <c r="G3069" s="278" t="s">
        <v>39</v>
      </c>
      <c r="H3069" s="279" t="str">
        <f t="shared" si="186"/>
        <v>10</v>
      </c>
      <c r="I3069" s="278">
        <v>1.1240000000000001</v>
      </c>
      <c r="J3069" s="278">
        <v>1.1240000000000001</v>
      </c>
      <c r="K3069" s="280"/>
      <c r="L3069" s="280"/>
      <c r="M3069" s="280"/>
      <c r="N3069" s="278">
        <v>1.1240000000000001</v>
      </c>
      <c r="O3069" s="282">
        <v>100</v>
      </c>
      <c r="P3069" s="278">
        <v>1.1240000000000001</v>
      </c>
      <c r="Q3069" s="282">
        <v>100</v>
      </c>
      <c r="R3069" s="281">
        <v>0.6744</v>
      </c>
      <c r="S3069" s="282">
        <v>60</v>
      </c>
      <c r="T3069" s="274" t="s">
        <v>45</v>
      </c>
      <c r="U3069" s="274">
        <v>2020</v>
      </c>
      <c r="V3069" s="960">
        <v>2.206</v>
      </c>
      <c r="W3069" s="928"/>
      <c r="X3069" s="946"/>
      <c r="Y3069" s="31">
        <f t="shared" si="184"/>
        <v>0</v>
      </c>
    </row>
    <row r="3070" spans="1:25" s="23" customFormat="1" ht="20.25" customHeight="1" x14ac:dyDescent="0.3">
      <c r="A3070" s="273">
        <v>2681</v>
      </c>
      <c r="B3070" s="274">
        <v>2198650</v>
      </c>
      <c r="C3070" s="810" t="s">
        <v>4452</v>
      </c>
      <c r="D3070" s="275" t="s">
        <v>100</v>
      </c>
      <c r="E3070" s="623">
        <v>1.6779999999999999</v>
      </c>
      <c r="F3070" s="277">
        <v>6</v>
      </c>
      <c r="G3070" s="278" t="s">
        <v>39</v>
      </c>
      <c r="H3070" s="279" t="str">
        <f t="shared" si="186"/>
        <v>10</v>
      </c>
      <c r="I3070" s="278">
        <v>0.75800000000000001</v>
      </c>
      <c r="J3070" s="278">
        <v>0.75800000000000001</v>
      </c>
      <c r="K3070" s="280"/>
      <c r="L3070" s="280"/>
      <c r="M3070" s="280"/>
      <c r="N3070" s="278">
        <v>0.75800000000000001</v>
      </c>
      <c r="O3070" s="282">
        <v>100</v>
      </c>
      <c r="P3070" s="278">
        <v>0.75800000000000001</v>
      </c>
      <c r="Q3070" s="282">
        <v>100</v>
      </c>
      <c r="R3070" s="281">
        <v>0.45479999999999998</v>
      </c>
      <c r="S3070" s="282">
        <v>60</v>
      </c>
      <c r="T3070" s="274" t="s">
        <v>45</v>
      </c>
      <c r="U3070" s="274">
        <v>2020</v>
      </c>
      <c r="V3070" s="960">
        <v>1.6779999999999999</v>
      </c>
      <c r="W3070" s="928"/>
      <c r="X3070" s="946"/>
      <c r="Y3070" s="31">
        <f t="shared" si="184"/>
        <v>0</v>
      </c>
    </row>
    <row r="3071" spans="1:25" s="23" customFormat="1" ht="20.25" customHeight="1" x14ac:dyDescent="0.3">
      <c r="A3071" s="273">
        <v>2682</v>
      </c>
      <c r="B3071" s="274">
        <v>2199390</v>
      </c>
      <c r="C3071" s="810" t="s">
        <v>4453</v>
      </c>
      <c r="D3071" s="275" t="s">
        <v>401</v>
      </c>
      <c r="E3071" s="623">
        <v>0.85799999999999998</v>
      </c>
      <c r="F3071" s="277">
        <v>3.5</v>
      </c>
      <c r="G3071" s="278" t="s">
        <v>48</v>
      </c>
      <c r="H3071" s="279" t="str">
        <f t="shared" si="186"/>
        <v>6</v>
      </c>
      <c r="I3071" s="278">
        <v>0.85699999999999998</v>
      </c>
      <c r="J3071" s="278">
        <v>0.85699999999999998</v>
      </c>
      <c r="K3071" s="280"/>
      <c r="L3071" s="280"/>
      <c r="M3071" s="280"/>
      <c r="N3071" s="278">
        <v>0.85699999999999998</v>
      </c>
      <c r="O3071" s="282">
        <v>100</v>
      </c>
      <c r="P3071" s="278">
        <v>0.85699999999999998</v>
      </c>
      <c r="Q3071" s="282">
        <v>100</v>
      </c>
      <c r="R3071" s="281">
        <v>0.51419999999999999</v>
      </c>
      <c r="S3071" s="282">
        <v>60</v>
      </c>
      <c r="T3071" s="274" t="s">
        <v>45</v>
      </c>
      <c r="U3071" s="274">
        <v>2020</v>
      </c>
      <c r="V3071" s="960">
        <v>0.85799999999999998</v>
      </c>
      <c r="W3071" s="928"/>
      <c r="X3071" s="946"/>
      <c r="Y3071" s="31">
        <f t="shared" si="184"/>
        <v>0</v>
      </c>
    </row>
    <row r="3072" spans="1:25" s="23" customFormat="1" ht="21.75" customHeight="1" x14ac:dyDescent="0.3">
      <c r="A3072" s="273">
        <v>2683</v>
      </c>
      <c r="B3072" s="274">
        <v>2203381</v>
      </c>
      <c r="C3072" s="810" t="s">
        <v>4454</v>
      </c>
      <c r="D3072" s="275" t="s">
        <v>483</v>
      </c>
      <c r="E3072" s="623">
        <v>0.22600000000000001</v>
      </c>
      <c r="F3072" s="277">
        <v>3.5</v>
      </c>
      <c r="G3072" s="278" t="s">
        <v>48</v>
      </c>
      <c r="H3072" s="279" t="str">
        <f t="shared" si="186"/>
        <v>6</v>
      </c>
      <c r="I3072" s="278">
        <v>0.22800000000000001</v>
      </c>
      <c r="J3072" s="278">
        <v>0.22800000000000001</v>
      </c>
      <c r="K3072" s="280"/>
      <c r="L3072" s="280"/>
      <c r="M3072" s="280"/>
      <c r="N3072" s="278">
        <v>0.22800000000000001</v>
      </c>
      <c r="O3072" s="282">
        <v>100</v>
      </c>
      <c r="P3072" s="278">
        <v>0.22800000000000001</v>
      </c>
      <c r="Q3072" s="282">
        <v>100</v>
      </c>
      <c r="R3072" s="281">
        <v>0.1368</v>
      </c>
      <c r="S3072" s="282">
        <v>60</v>
      </c>
      <c r="T3072" s="274" t="s">
        <v>45</v>
      </c>
      <c r="U3072" s="274">
        <v>2020</v>
      </c>
      <c r="V3072" s="960">
        <v>0.22600000000000001</v>
      </c>
      <c r="W3072" s="928"/>
      <c r="X3072" s="946"/>
      <c r="Y3072" s="31">
        <f t="shared" si="184"/>
        <v>0</v>
      </c>
    </row>
    <row r="3073" spans="1:25" s="23" customFormat="1" ht="20.25" customHeight="1" x14ac:dyDescent="0.3">
      <c r="A3073" s="273">
        <v>2684</v>
      </c>
      <c r="B3073" s="274">
        <v>2193345</v>
      </c>
      <c r="C3073" s="810" t="s">
        <v>4455</v>
      </c>
      <c r="D3073" s="275" t="s">
        <v>155</v>
      </c>
      <c r="E3073" s="623">
        <v>0.25900000000000001</v>
      </c>
      <c r="F3073" s="277">
        <v>3.5</v>
      </c>
      <c r="G3073" s="278" t="s">
        <v>48</v>
      </c>
      <c r="H3073" s="279" t="str">
        <f t="shared" si="186"/>
        <v>6</v>
      </c>
      <c r="I3073" s="278">
        <v>0.626</v>
      </c>
      <c r="J3073" s="278">
        <v>0.626</v>
      </c>
      <c r="K3073" s="280"/>
      <c r="L3073" s="280"/>
      <c r="M3073" s="280"/>
      <c r="N3073" s="278">
        <v>0.626</v>
      </c>
      <c r="O3073" s="282">
        <v>100</v>
      </c>
      <c r="P3073" s="278">
        <v>0.626</v>
      </c>
      <c r="Q3073" s="282">
        <v>100</v>
      </c>
      <c r="R3073" s="281">
        <v>0.37559999999999999</v>
      </c>
      <c r="S3073" s="282">
        <v>60</v>
      </c>
      <c r="T3073" s="274" t="s">
        <v>45</v>
      </c>
      <c r="U3073" s="274">
        <v>2020</v>
      </c>
      <c r="V3073" s="960">
        <v>0.25900000000000001</v>
      </c>
      <c r="W3073" s="928"/>
      <c r="X3073" s="946"/>
      <c r="Y3073" s="31">
        <f t="shared" si="184"/>
        <v>0</v>
      </c>
    </row>
    <row r="3074" spans="1:25" s="23" customFormat="1" ht="20.25" customHeight="1" x14ac:dyDescent="0.3">
      <c r="A3074" s="273">
        <v>2685</v>
      </c>
      <c r="B3074" s="274">
        <v>2202660</v>
      </c>
      <c r="C3074" s="810" t="s">
        <v>4456</v>
      </c>
      <c r="D3074" s="275" t="s">
        <v>332</v>
      </c>
      <c r="E3074" s="580">
        <f t="shared" ref="E3074" si="187">V3074+W3074+X3074</f>
        <v>0</v>
      </c>
      <c r="F3074" s="277">
        <v>3.5</v>
      </c>
      <c r="G3074" s="278" t="s">
        <v>48</v>
      </c>
      <c r="H3074" s="279" t="str">
        <f t="shared" si="186"/>
        <v>6</v>
      </c>
      <c r="I3074" s="278">
        <v>0.13200000000000001</v>
      </c>
      <c r="J3074" s="278">
        <v>0.13200000000000001</v>
      </c>
      <c r="K3074" s="280"/>
      <c r="L3074" s="280"/>
      <c r="M3074" s="280"/>
      <c r="N3074" s="278">
        <v>0.13200000000000001</v>
      </c>
      <c r="O3074" s="282">
        <v>100</v>
      </c>
      <c r="P3074" s="278">
        <v>0.13200000000000001</v>
      </c>
      <c r="Q3074" s="282">
        <v>100</v>
      </c>
      <c r="R3074" s="281">
        <v>7.9200000000000007E-2</v>
      </c>
      <c r="S3074" s="282">
        <v>60</v>
      </c>
      <c r="T3074" s="274" t="s">
        <v>45</v>
      </c>
      <c r="U3074" s="274">
        <v>2020</v>
      </c>
      <c r="V3074" s="954">
        <f t="shared" ref="V3074" si="188">AM3074+AN3074+AO3074</f>
        <v>0</v>
      </c>
      <c r="W3074" s="928"/>
      <c r="X3074" s="946"/>
      <c r="Y3074" s="31">
        <f t="shared" si="184"/>
        <v>0</v>
      </c>
    </row>
    <row r="3075" spans="1:25" s="23" customFormat="1" ht="20.25" customHeight="1" x14ac:dyDescent="0.3">
      <c r="A3075" s="273">
        <v>2686</v>
      </c>
      <c r="B3075" s="274">
        <v>2193264</v>
      </c>
      <c r="C3075" s="810" t="s">
        <v>4457</v>
      </c>
      <c r="D3075" s="275" t="s">
        <v>497</v>
      </c>
      <c r="E3075" s="623">
        <v>0.34799999999999998</v>
      </c>
      <c r="F3075" s="277">
        <v>3.5</v>
      </c>
      <c r="G3075" s="278" t="s">
        <v>48</v>
      </c>
      <c r="H3075" s="279" t="str">
        <f t="shared" si="186"/>
        <v>6</v>
      </c>
      <c r="I3075" s="278">
        <v>0.436</v>
      </c>
      <c r="J3075" s="278">
        <v>0.436</v>
      </c>
      <c r="K3075" s="280"/>
      <c r="L3075" s="280"/>
      <c r="M3075" s="280"/>
      <c r="N3075" s="278">
        <v>0.436</v>
      </c>
      <c r="O3075" s="282">
        <v>100</v>
      </c>
      <c r="P3075" s="278">
        <v>0.436</v>
      </c>
      <c r="Q3075" s="282">
        <v>100</v>
      </c>
      <c r="R3075" s="281">
        <v>0.2616</v>
      </c>
      <c r="S3075" s="282">
        <v>60</v>
      </c>
      <c r="T3075" s="274" t="s">
        <v>45</v>
      </c>
      <c r="U3075" s="274">
        <v>2020</v>
      </c>
      <c r="V3075" s="960">
        <v>0.34799999999999998</v>
      </c>
      <c r="W3075" s="928"/>
      <c r="X3075" s="946"/>
      <c r="Y3075" s="31">
        <f t="shared" si="184"/>
        <v>0</v>
      </c>
    </row>
    <row r="3076" spans="1:25" s="23" customFormat="1" ht="20.25" customHeight="1" x14ac:dyDescent="0.3">
      <c r="A3076" s="273">
        <v>2687</v>
      </c>
      <c r="B3076" s="274">
        <v>2194718</v>
      </c>
      <c r="C3076" s="810" t="s">
        <v>4458</v>
      </c>
      <c r="D3076" s="275" t="s">
        <v>515</v>
      </c>
      <c r="E3076" s="623">
        <v>0.34</v>
      </c>
      <c r="F3076" s="277">
        <v>3.5</v>
      </c>
      <c r="G3076" s="278" t="s">
        <v>48</v>
      </c>
      <c r="H3076" s="279" t="str">
        <f t="shared" si="186"/>
        <v>6</v>
      </c>
      <c r="I3076" s="278">
        <v>0.34499999999999997</v>
      </c>
      <c r="J3076" s="278">
        <v>0.34499999999999997</v>
      </c>
      <c r="K3076" s="280"/>
      <c r="L3076" s="280"/>
      <c r="M3076" s="280"/>
      <c r="N3076" s="278">
        <v>0.34499999999999997</v>
      </c>
      <c r="O3076" s="282">
        <v>100</v>
      </c>
      <c r="P3076" s="278">
        <v>0.34499999999999997</v>
      </c>
      <c r="Q3076" s="282">
        <v>100</v>
      </c>
      <c r="R3076" s="281">
        <v>0.20699999999999999</v>
      </c>
      <c r="S3076" s="282">
        <v>60</v>
      </c>
      <c r="T3076" s="274" t="s">
        <v>45</v>
      </c>
      <c r="U3076" s="274">
        <v>2020</v>
      </c>
      <c r="V3076" s="960">
        <v>0.34</v>
      </c>
      <c r="W3076" s="928"/>
      <c r="X3076" s="946"/>
      <c r="Y3076" s="31">
        <f t="shared" si="184"/>
        <v>0</v>
      </c>
    </row>
    <row r="3077" spans="1:25" s="23" customFormat="1" ht="20.25" customHeight="1" x14ac:dyDescent="0.3">
      <c r="A3077" s="273">
        <v>2688</v>
      </c>
      <c r="B3077" s="274">
        <v>2198606</v>
      </c>
      <c r="C3077" s="810" t="s">
        <v>4459</v>
      </c>
      <c r="D3077" s="275" t="s">
        <v>3383</v>
      </c>
      <c r="E3077" s="623">
        <f>0.102+X3077</f>
        <v>0.30199999999999999</v>
      </c>
      <c r="F3077" s="277">
        <v>3.5</v>
      </c>
      <c r="G3077" s="278" t="s">
        <v>48</v>
      </c>
      <c r="H3077" s="279" t="str">
        <f t="shared" si="186"/>
        <v>6</v>
      </c>
      <c r="I3077" s="278">
        <v>0.19</v>
      </c>
      <c r="J3077" s="278">
        <v>0.19</v>
      </c>
      <c r="K3077" s="280"/>
      <c r="L3077" s="280"/>
      <c r="M3077" s="280"/>
      <c r="N3077" s="278">
        <v>0.19</v>
      </c>
      <c r="O3077" s="282">
        <v>100</v>
      </c>
      <c r="P3077" s="278">
        <v>0.19</v>
      </c>
      <c r="Q3077" s="282">
        <v>100</v>
      </c>
      <c r="R3077" s="281">
        <v>0.11399999999999999</v>
      </c>
      <c r="S3077" s="282">
        <v>60</v>
      </c>
      <c r="T3077" s="274" t="s">
        <v>45</v>
      </c>
      <c r="U3077" s="274">
        <v>2020</v>
      </c>
      <c r="V3077" s="960">
        <v>0.10199999999999999</v>
      </c>
      <c r="W3077" s="928"/>
      <c r="X3077" s="946">
        <v>0.2</v>
      </c>
      <c r="Y3077" s="31">
        <f t="shared" si="184"/>
        <v>0</v>
      </c>
    </row>
    <row r="3078" spans="1:25" s="23" customFormat="1" ht="20.25" customHeight="1" x14ac:dyDescent="0.3">
      <c r="A3078" s="273">
        <v>2689</v>
      </c>
      <c r="B3078" s="274">
        <v>2202867</v>
      </c>
      <c r="C3078" s="810" t="s">
        <v>4460</v>
      </c>
      <c r="D3078" s="275" t="s">
        <v>189</v>
      </c>
      <c r="E3078" s="623">
        <v>0.224</v>
      </c>
      <c r="F3078" s="277">
        <v>3.5</v>
      </c>
      <c r="G3078" s="278" t="s">
        <v>48</v>
      </c>
      <c r="H3078" s="279" t="str">
        <f t="shared" si="186"/>
        <v>6</v>
      </c>
      <c r="I3078" s="278">
        <v>0.20799999999999999</v>
      </c>
      <c r="J3078" s="278">
        <v>0.20799999999999999</v>
      </c>
      <c r="K3078" s="280"/>
      <c r="L3078" s="280"/>
      <c r="M3078" s="280"/>
      <c r="N3078" s="278">
        <v>0.20799999999999999</v>
      </c>
      <c r="O3078" s="282">
        <v>100</v>
      </c>
      <c r="P3078" s="278">
        <v>0.20799999999999999</v>
      </c>
      <c r="Q3078" s="282">
        <v>100</v>
      </c>
      <c r="R3078" s="281">
        <v>0.12479999999999999</v>
      </c>
      <c r="S3078" s="282">
        <v>60</v>
      </c>
      <c r="T3078" s="274" t="s">
        <v>45</v>
      </c>
      <c r="U3078" s="274">
        <v>2020</v>
      </c>
      <c r="V3078" s="960">
        <v>0.224</v>
      </c>
      <c r="W3078" s="928"/>
      <c r="X3078" s="946"/>
      <c r="Y3078" s="31">
        <f t="shared" si="184"/>
        <v>0</v>
      </c>
    </row>
    <row r="3079" spans="1:25" s="23" customFormat="1" ht="20.25" customHeight="1" x14ac:dyDescent="0.3">
      <c r="A3079" s="273">
        <v>2690</v>
      </c>
      <c r="B3079" s="274">
        <v>2201128</v>
      </c>
      <c r="C3079" s="810" t="s">
        <v>4461</v>
      </c>
      <c r="D3079" s="275" t="s">
        <v>332</v>
      </c>
      <c r="E3079" s="623">
        <v>0.496</v>
      </c>
      <c r="F3079" s="277">
        <v>6</v>
      </c>
      <c r="G3079" s="278" t="s">
        <v>39</v>
      </c>
      <c r="H3079" s="279" t="str">
        <f t="shared" si="186"/>
        <v>10</v>
      </c>
      <c r="I3079" s="278">
        <v>0.24</v>
      </c>
      <c r="J3079" s="278">
        <v>0.24</v>
      </c>
      <c r="K3079" s="280"/>
      <c r="L3079" s="280"/>
      <c r="M3079" s="280"/>
      <c r="N3079" s="278">
        <v>0.24</v>
      </c>
      <c r="O3079" s="282">
        <v>100</v>
      </c>
      <c r="P3079" s="278">
        <v>0.24</v>
      </c>
      <c r="Q3079" s="282">
        <v>100</v>
      </c>
      <c r="R3079" s="281">
        <v>0.14399999999999999</v>
      </c>
      <c r="S3079" s="282">
        <v>60</v>
      </c>
      <c r="T3079" s="274" t="s">
        <v>45</v>
      </c>
      <c r="U3079" s="274">
        <v>2020</v>
      </c>
      <c r="V3079" s="960">
        <v>0.496</v>
      </c>
      <c r="W3079" s="928"/>
      <c r="X3079" s="946"/>
      <c r="Y3079" s="31">
        <f t="shared" si="184"/>
        <v>0</v>
      </c>
    </row>
    <row r="3080" spans="1:25" s="23" customFormat="1" ht="20.25" customHeight="1" x14ac:dyDescent="0.3">
      <c r="A3080" s="273">
        <v>2691</v>
      </c>
      <c r="B3080" s="274">
        <v>2198942</v>
      </c>
      <c r="C3080" s="810" t="s">
        <v>4462</v>
      </c>
      <c r="D3080" s="275" t="s">
        <v>931</v>
      </c>
      <c r="E3080" s="623">
        <v>0.255</v>
      </c>
      <c r="F3080" s="277">
        <v>3.5</v>
      </c>
      <c r="G3080" s="278" t="s">
        <v>48</v>
      </c>
      <c r="H3080" s="279" t="str">
        <f t="shared" si="186"/>
        <v>6</v>
      </c>
      <c r="I3080" s="278">
        <v>0.255</v>
      </c>
      <c r="J3080" s="278">
        <v>0.255</v>
      </c>
      <c r="K3080" s="280"/>
      <c r="L3080" s="280"/>
      <c r="M3080" s="280"/>
      <c r="N3080" s="278">
        <v>0.255</v>
      </c>
      <c r="O3080" s="282">
        <v>100</v>
      </c>
      <c r="P3080" s="278">
        <v>0.255</v>
      </c>
      <c r="Q3080" s="282">
        <v>100</v>
      </c>
      <c r="R3080" s="281">
        <v>0.153</v>
      </c>
      <c r="S3080" s="282">
        <v>60</v>
      </c>
      <c r="T3080" s="274" t="s">
        <v>45</v>
      </c>
      <c r="U3080" s="274">
        <v>2020</v>
      </c>
      <c r="V3080" s="960">
        <v>0.255</v>
      </c>
      <c r="W3080" s="928"/>
      <c r="X3080" s="946"/>
      <c r="Y3080" s="31">
        <f t="shared" si="184"/>
        <v>0</v>
      </c>
    </row>
    <row r="3081" spans="1:25" s="23" customFormat="1" ht="20.25" customHeight="1" x14ac:dyDescent="0.3">
      <c r="A3081" s="273">
        <v>2692</v>
      </c>
      <c r="B3081" s="274">
        <v>2200909</v>
      </c>
      <c r="C3081" s="810" t="s">
        <v>4463</v>
      </c>
      <c r="D3081" s="275" t="s">
        <v>4464</v>
      </c>
      <c r="E3081" s="623">
        <v>0.31900000000000001</v>
      </c>
      <c r="F3081" s="277">
        <v>3.5</v>
      </c>
      <c r="G3081" s="278" t="s">
        <v>48</v>
      </c>
      <c r="H3081" s="279" t="str">
        <f t="shared" si="186"/>
        <v>6</v>
      </c>
      <c r="I3081" s="278">
        <v>0.312</v>
      </c>
      <c r="J3081" s="278">
        <v>0.312</v>
      </c>
      <c r="K3081" s="280"/>
      <c r="L3081" s="280"/>
      <c r="M3081" s="280"/>
      <c r="N3081" s="278">
        <v>0.312</v>
      </c>
      <c r="O3081" s="282">
        <v>100</v>
      </c>
      <c r="P3081" s="278">
        <v>0.312</v>
      </c>
      <c r="Q3081" s="282">
        <v>100</v>
      </c>
      <c r="R3081" s="281">
        <v>0.18720000000000001</v>
      </c>
      <c r="S3081" s="282">
        <v>60</v>
      </c>
      <c r="T3081" s="274" t="s">
        <v>45</v>
      </c>
      <c r="U3081" s="274">
        <v>2020</v>
      </c>
      <c r="V3081" s="960">
        <v>0.31900000000000001</v>
      </c>
      <c r="W3081" s="928"/>
      <c r="X3081" s="946"/>
      <c r="Y3081" s="31">
        <f t="shared" si="184"/>
        <v>0</v>
      </c>
    </row>
    <row r="3082" spans="1:25" s="23" customFormat="1" ht="20.25" customHeight="1" x14ac:dyDescent="0.3">
      <c r="A3082" s="273">
        <v>2693</v>
      </c>
      <c r="B3082" s="274">
        <v>2201377</v>
      </c>
      <c r="C3082" s="810" t="s">
        <v>4465</v>
      </c>
      <c r="D3082" s="275" t="s">
        <v>245</v>
      </c>
      <c r="E3082" s="623">
        <v>0.313</v>
      </c>
      <c r="F3082" s="277">
        <v>3.5</v>
      </c>
      <c r="G3082" s="278" t="s">
        <v>48</v>
      </c>
      <c r="H3082" s="279" t="str">
        <f t="shared" si="186"/>
        <v>6</v>
      </c>
      <c r="I3082" s="278">
        <v>0.31</v>
      </c>
      <c r="J3082" s="278">
        <v>0.31</v>
      </c>
      <c r="K3082" s="280"/>
      <c r="L3082" s="280"/>
      <c r="M3082" s="280"/>
      <c r="N3082" s="278">
        <v>0.31</v>
      </c>
      <c r="O3082" s="282">
        <v>100</v>
      </c>
      <c r="P3082" s="278">
        <v>0.31</v>
      </c>
      <c r="Q3082" s="282">
        <v>100</v>
      </c>
      <c r="R3082" s="281">
        <v>0.186</v>
      </c>
      <c r="S3082" s="282">
        <v>60</v>
      </c>
      <c r="T3082" s="274" t="s">
        <v>45</v>
      </c>
      <c r="U3082" s="274">
        <v>2020</v>
      </c>
      <c r="V3082" s="960">
        <v>0.313</v>
      </c>
      <c r="W3082" s="928"/>
      <c r="X3082" s="946"/>
      <c r="Y3082" s="31">
        <f t="shared" si="184"/>
        <v>0</v>
      </c>
    </row>
    <row r="3083" spans="1:25" s="23" customFormat="1" ht="20.25" customHeight="1" x14ac:dyDescent="0.3">
      <c r="A3083" s="273">
        <v>2694</v>
      </c>
      <c r="B3083" s="274">
        <v>2202242</v>
      </c>
      <c r="C3083" s="810" t="s">
        <v>4466</v>
      </c>
      <c r="D3083" s="275" t="s">
        <v>444</v>
      </c>
      <c r="E3083" s="623">
        <v>0.315</v>
      </c>
      <c r="F3083" s="277">
        <v>3.5</v>
      </c>
      <c r="G3083" s="278" t="s">
        <v>48</v>
      </c>
      <c r="H3083" s="279" t="str">
        <f t="shared" si="186"/>
        <v>6</v>
      </c>
      <c r="I3083" s="278">
        <v>0.30499999999999999</v>
      </c>
      <c r="J3083" s="278">
        <v>0.30499999999999999</v>
      </c>
      <c r="K3083" s="280"/>
      <c r="L3083" s="280"/>
      <c r="M3083" s="280"/>
      <c r="N3083" s="278">
        <v>0.30499999999999999</v>
      </c>
      <c r="O3083" s="282">
        <v>100</v>
      </c>
      <c r="P3083" s="278">
        <v>0.30499999999999999</v>
      </c>
      <c r="Q3083" s="282">
        <v>100</v>
      </c>
      <c r="R3083" s="281">
        <v>0.183</v>
      </c>
      <c r="S3083" s="282">
        <v>60</v>
      </c>
      <c r="T3083" s="274" t="s">
        <v>45</v>
      </c>
      <c r="U3083" s="274">
        <v>2020</v>
      </c>
      <c r="V3083" s="960">
        <v>0.315</v>
      </c>
      <c r="W3083" s="928"/>
      <c r="X3083" s="946"/>
      <c r="Y3083" s="31">
        <f t="shared" si="184"/>
        <v>0</v>
      </c>
    </row>
    <row r="3084" spans="1:25" s="23" customFormat="1" ht="20.25" customHeight="1" x14ac:dyDescent="0.3">
      <c r="A3084" s="273">
        <v>2695</v>
      </c>
      <c r="B3084" s="274">
        <v>2202129</v>
      </c>
      <c r="C3084" s="810" t="s">
        <v>4467</v>
      </c>
      <c r="D3084" s="275" t="s">
        <v>4468</v>
      </c>
      <c r="E3084" s="623">
        <v>0.28899999999999998</v>
      </c>
      <c r="F3084" s="277" t="s">
        <v>71</v>
      </c>
      <c r="G3084" s="278" t="s">
        <v>48</v>
      </c>
      <c r="H3084" s="279" t="str">
        <f t="shared" si="186"/>
        <v>10</v>
      </c>
      <c r="I3084" s="278">
        <v>0.33600000000000002</v>
      </c>
      <c r="J3084" s="278">
        <v>0.33600000000000002</v>
      </c>
      <c r="K3084" s="280"/>
      <c r="L3084" s="280"/>
      <c r="M3084" s="280"/>
      <c r="N3084" s="278">
        <v>0.33600000000000002</v>
      </c>
      <c r="O3084" s="282">
        <v>100</v>
      </c>
      <c r="P3084" s="278">
        <v>0.33600000000000002</v>
      </c>
      <c r="Q3084" s="282">
        <v>100</v>
      </c>
      <c r="R3084" s="281">
        <v>0.2016</v>
      </c>
      <c r="S3084" s="282">
        <v>60</v>
      </c>
      <c r="T3084" s="274" t="s">
        <v>45</v>
      </c>
      <c r="U3084" s="274">
        <v>2020</v>
      </c>
      <c r="V3084" s="960">
        <v>0.28899999999999998</v>
      </c>
      <c r="W3084" s="928"/>
      <c r="X3084" s="946"/>
      <c r="Y3084" s="31">
        <f t="shared" si="184"/>
        <v>0</v>
      </c>
    </row>
    <row r="3085" spans="1:25" s="23" customFormat="1" ht="20.25" customHeight="1" x14ac:dyDescent="0.3">
      <c r="A3085" s="273">
        <v>2696</v>
      </c>
      <c r="B3085" s="274">
        <v>2191502</v>
      </c>
      <c r="C3085" s="810" t="s">
        <v>4469</v>
      </c>
      <c r="D3085" s="275" t="s">
        <v>249</v>
      </c>
      <c r="E3085" s="623">
        <v>0.245</v>
      </c>
      <c r="F3085" s="277">
        <v>3.5</v>
      </c>
      <c r="G3085" s="278" t="s">
        <v>48</v>
      </c>
      <c r="H3085" s="279" t="str">
        <f t="shared" si="186"/>
        <v>6</v>
      </c>
      <c r="I3085" s="278">
        <v>0.44600000000000001</v>
      </c>
      <c r="J3085" s="278">
        <v>0.44600000000000001</v>
      </c>
      <c r="K3085" s="280"/>
      <c r="L3085" s="280"/>
      <c r="M3085" s="280"/>
      <c r="N3085" s="278">
        <v>0.44600000000000001</v>
      </c>
      <c r="O3085" s="282">
        <v>100</v>
      </c>
      <c r="P3085" s="278">
        <v>0.44600000000000001</v>
      </c>
      <c r="Q3085" s="282">
        <v>100</v>
      </c>
      <c r="R3085" s="281">
        <v>0.2676</v>
      </c>
      <c r="S3085" s="282">
        <v>60</v>
      </c>
      <c r="T3085" s="274" t="s">
        <v>45</v>
      </c>
      <c r="U3085" s="274">
        <v>2020</v>
      </c>
      <c r="V3085" s="960">
        <v>0.245</v>
      </c>
      <c r="W3085" s="928"/>
      <c r="X3085" s="946"/>
      <c r="Y3085" s="31">
        <f t="shared" si="184"/>
        <v>0</v>
      </c>
    </row>
    <row r="3086" spans="1:25" s="23" customFormat="1" ht="20.25" customHeight="1" x14ac:dyDescent="0.3">
      <c r="A3086" s="273">
        <v>2697</v>
      </c>
      <c r="B3086" s="274">
        <v>2193165</v>
      </c>
      <c r="C3086" s="810" t="s">
        <v>4470</v>
      </c>
      <c r="D3086" s="275" t="s">
        <v>757</v>
      </c>
      <c r="E3086" s="580">
        <f t="shared" ref="E3086" si="189">V3086+W3086+X3086</f>
        <v>0</v>
      </c>
      <c r="F3086" s="277">
        <v>3.5</v>
      </c>
      <c r="G3086" s="278" t="s">
        <v>48</v>
      </c>
      <c r="H3086" s="279" t="str">
        <f t="shared" si="186"/>
        <v>6</v>
      </c>
      <c r="I3086" s="278">
        <v>0.21099999999999999</v>
      </c>
      <c r="J3086" s="278">
        <v>0.21099999999999999</v>
      </c>
      <c r="K3086" s="280"/>
      <c r="L3086" s="280"/>
      <c r="M3086" s="280"/>
      <c r="N3086" s="281">
        <v>0</v>
      </c>
      <c r="O3086" s="282">
        <v>0</v>
      </c>
      <c r="P3086" s="281">
        <v>0</v>
      </c>
      <c r="Q3086" s="282">
        <v>0</v>
      </c>
      <c r="R3086" s="281">
        <v>0.21099999999999999</v>
      </c>
      <c r="S3086" s="282">
        <v>100</v>
      </c>
      <c r="T3086" s="274" t="s">
        <v>61</v>
      </c>
      <c r="U3086" s="274">
        <v>2021</v>
      </c>
      <c r="V3086" s="954">
        <f t="shared" ref="V3086" si="190">AM3086+AN3086+AO3086</f>
        <v>0</v>
      </c>
      <c r="W3086" s="928"/>
      <c r="X3086" s="946"/>
      <c r="Y3086" s="31">
        <f t="shared" si="184"/>
        <v>0</v>
      </c>
    </row>
    <row r="3087" spans="1:25" ht="23.25" customHeight="1" x14ac:dyDescent="0.3">
      <c r="A3087" s="528" t="s">
        <v>4471</v>
      </c>
      <c r="B3087" s="528"/>
      <c r="C3087" s="847"/>
      <c r="D3087" s="528"/>
      <c r="E3087" s="528"/>
      <c r="F3087" s="528"/>
      <c r="G3087" s="528"/>
      <c r="H3087" s="528"/>
      <c r="I3087" s="278"/>
      <c r="J3087" s="278"/>
      <c r="K3087" s="280"/>
      <c r="L3087" s="280"/>
      <c r="M3087" s="280"/>
      <c r="N3087" s="281"/>
      <c r="O3087" s="282"/>
      <c r="P3087" s="281"/>
      <c r="Q3087" s="282"/>
      <c r="R3087" s="281"/>
      <c r="S3087" s="282"/>
      <c r="T3087" s="274"/>
      <c r="U3087" s="274"/>
      <c r="V3087" s="919"/>
      <c r="W3087" s="928"/>
      <c r="X3087" s="919"/>
      <c r="Y3087" s="31">
        <f t="shared" si="184"/>
        <v>0</v>
      </c>
    </row>
    <row r="3088" spans="1:25" ht="23.25" customHeight="1" x14ac:dyDescent="0.3">
      <c r="A3088" s="528"/>
      <c r="B3088" s="528"/>
      <c r="C3088" s="847"/>
      <c r="D3088" s="528" t="s">
        <v>252</v>
      </c>
      <c r="E3088" s="541">
        <f>SUM(E3089:E3104)</f>
        <v>14.234</v>
      </c>
      <c r="F3088" s="528"/>
      <c r="G3088" s="528"/>
      <c r="H3088" s="528"/>
      <c r="I3088" s="278"/>
      <c r="J3088" s="278"/>
      <c r="K3088" s="280"/>
      <c r="L3088" s="280"/>
      <c r="M3088" s="280"/>
      <c r="N3088" s="281"/>
      <c r="O3088" s="282"/>
      <c r="P3088" s="281"/>
      <c r="Q3088" s="282"/>
      <c r="R3088" s="281"/>
      <c r="S3088" s="282"/>
      <c r="T3088" s="274"/>
      <c r="U3088" s="274"/>
      <c r="V3088" s="919"/>
      <c r="W3088" s="928"/>
      <c r="X3088" s="919"/>
      <c r="Y3088" s="31">
        <f t="shared" si="184"/>
        <v>14.234</v>
      </c>
    </row>
    <row r="3089" spans="1:25" s="23" customFormat="1" ht="20.25" customHeight="1" x14ac:dyDescent="0.3">
      <c r="A3089" s="273">
        <v>2698</v>
      </c>
      <c r="B3089" s="274">
        <v>2194968</v>
      </c>
      <c r="C3089" s="810" t="s">
        <v>4472</v>
      </c>
      <c r="D3089" s="275" t="s">
        <v>4473</v>
      </c>
      <c r="E3089" s="623">
        <v>0.91600000000000004</v>
      </c>
      <c r="F3089" s="277">
        <v>6</v>
      </c>
      <c r="G3089" s="278" t="s">
        <v>39</v>
      </c>
      <c r="H3089" s="279" t="str">
        <f t="shared" si="186"/>
        <v>10</v>
      </c>
      <c r="I3089" s="278">
        <v>0.66200000000000003</v>
      </c>
      <c r="J3089" s="278">
        <v>0.66200000000000003</v>
      </c>
      <c r="K3089" s="280"/>
      <c r="L3089" s="280"/>
      <c r="M3089" s="280"/>
      <c r="N3089" s="278">
        <v>0.66200000000000003</v>
      </c>
      <c r="O3089" s="282">
        <v>100</v>
      </c>
      <c r="P3089" s="278">
        <v>0.66200000000000003</v>
      </c>
      <c r="Q3089" s="282">
        <v>100</v>
      </c>
      <c r="R3089" s="281">
        <v>0.3972</v>
      </c>
      <c r="S3089" s="282">
        <v>60</v>
      </c>
      <c r="T3089" s="274" t="s">
        <v>45</v>
      </c>
      <c r="U3089" s="274">
        <v>2020</v>
      </c>
      <c r="V3089" s="960">
        <v>0.91600000000000004</v>
      </c>
      <c r="W3089" s="928"/>
      <c r="X3089" s="946"/>
      <c r="Y3089" s="31">
        <f t="shared" si="184"/>
        <v>0</v>
      </c>
    </row>
    <row r="3090" spans="1:25" s="23" customFormat="1" ht="20.25" customHeight="1" x14ac:dyDescent="0.3">
      <c r="A3090" s="273">
        <v>2699</v>
      </c>
      <c r="B3090" s="274">
        <v>2200480</v>
      </c>
      <c r="C3090" s="810" t="s">
        <v>4474</v>
      </c>
      <c r="D3090" s="275" t="s">
        <v>909</v>
      </c>
      <c r="E3090" s="623">
        <v>1.792</v>
      </c>
      <c r="F3090" s="277">
        <v>6</v>
      </c>
      <c r="G3090" s="278" t="s">
        <v>39</v>
      </c>
      <c r="H3090" s="279" t="str">
        <f t="shared" si="186"/>
        <v>10</v>
      </c>
      <c r="I3090" s="278">
        <v>0.88900000000000001</v>
      </c>
      <c r="J3090" s="278">
        <v>0.88900000000000001</v>
      </c>
      <c r="K3090" s="280"/>
      <c r="L3090" s="280"/>
      <c r="M3090" s="280"/>
      <c r="N3090" s="278">
        <v>0.88900000000000001</v>
      </c>
      <c r="O3090" s="282">
        <v>100</v>
      </c>
      <c r="P3090" s="278">
        <v>0.88900000000000001</v>
      </c>
      <c r="Q3090" s="282">
        <v>100</v>
      </c>
      <c r="R3090" s="281">
        <v>0.53339999999999999</v>
      </c>
      <c r="S3090" s="282">
        <v>60</v>
      </c>
      <c r="T3090" s="274" t="s">
        <v>45</v>
      </c>
      <c r="U3090" s="274">
        <v>2020</v>
      </c>
      <c r="V3090" s="960">
        <v>1.792</v>
      </c>
      <c r="W3090" s="928"/>
      <c r="X3090" s="946"/>
      <c r="Y3090" s="31">
        <f t="shared" si="184"/>
        <v>0</v>
      </c>
    </row>
    <row r="3091" spans="1:25" s="23" customFormat="1" ht="20.25" customHeight="1" x14ac:dyDescent="0.3">
      <c r="A3091" s="273">
        <v>2700</v>
      </c>
      <c r="B3091" s="274">
        <v>2196001</v>
      </c>
      <c r="C3091" s="810" t="s">
        <v>4475</v>
      </c>
      <c r="D3091" s="275" t="s">
        <v>249</v>
      </c>
      <c r="E3091" s="623">
        <v>1.454</v>
      </c>
      <c r="F3091" s="277">
        <v>6</v>
      </c>
      <c r="G3091" s="278" t="s">
        <v>39</v>
      </c>
      <c r="H3091" s="279" t="str">
        <f t="shared" si="186"/>
        <v>10</v>
      </c>
      <c r="I3091" s="278">
        <v>0.752</v>
      </c>
      <c r="J3091" s="278">
        <v>0.752</v>
      </c>
      <c r="K3091" s="280"/>
      <c r="L3091" s="280"/>
      <c r="M3091" s="280"/>
      <c r="N3091" s="278">
        <v>0.752</v>
      </c>
      <c r="O3091" s="282">
        <v>100</v>
      </c>
      <c r="P3091" s="278">
        <v>0.752</v>
      </c>
      <c r="Q3091" s="282">
        <v>100</v>
      </c>
      <c r="R3091" s="281">
        <v>0.45119999999999999</v>
      </c>
      <c r="S3091" s="282">
        <v>60</v>
      </c>
      <c r="T3091" s="274" t="s">
        <v>45</v>
      </c>
      <c r="U3091" s="274">
        <v>2020</v>
      </c>
      <c r="V3091" s="960">
        <v>1.454</v>
      </c>
      <c r="W3091" s="928"/>
      <c r="X3091" s="946"/>
      <c r="Y3091" s="31">
        <f t="shared" si="184"/>
        <v>0</v>
      </c>
    </row>
    <row r="3092" spans="1:25" s="23" customFormat="1" ht="20.25" customHeight="1" x14ac:dyDescent="0.3">
      <c r="A3092" s="273">
        <v>2701</v>
      </c>
      <c r="B3092" s="274">
        <v>2202682</v>
      </c>
      <c r="C3092" s="810" t="s">
        <v>4476</v>
      </c>
      <c r="D3092" s="275" t="s">
        <v>540</v>
      </c>
      <c r="E3092" s="623">
        <v>2.91</v>
      </c>
      <c r="F3092" s="277">
        <v>7</v>
      </c>
      <c r="G3092" s="278" t="s">
        <v>64</v>
      </c>
      <c r="H3092" s="279" t="str">
        <f t="shared" si="186"/>
        <v>10</v>
      </c>
      <c r="I3092" s="278">
        <v>0.79300000000000004</v>
      </c>
      <c r="J3092" s="278">
        <v>0.79300000000000004</v>
      </c>
      <c r="K3092" s="280"/>
      <c r="L3092" s="280"/>
      <c r="M3092" s="280"/>
      <c r="N3092" s="278">
        <v>0.79300000000000004</v>
      </c>
      <c r="O3092" s="282">
        <v>100</v>
      </c>
      <c r="P3092" s="278">
        <v>0.79300000000000004</v>
      </c>
      <c r="Q3092" s="282">
        <v>100</v>
      </c>
      <c r="R3092" s="281">
        <v>0.4758</v>
      </c>
      <c r="S3092" s="282">
        <v>60</v>
      </c>
      <c r="T3092" s="274" t="s">
        <v>45</v>
      </c>
      <c r="U3092" s="274">
        <v>2020</v>
      </c>
      <c r="V3092" s="960">
        <v>2.91</v>
      </c>
      <c r="W3092" s="928"/>
      <c r="X3092" s="946"/>
      <c r="Y3092" s="31">
        <f t="shared" si="184"/>
        <v>0</v>
      </c>
    </row>
    <row r="3093" spans="1:25" s="23" customFormat="1" ht="20.25" customHeight="1" x14ac:dyDescent="0.3">
      <c r="A3093" s="273">
        <v>2702</v>
      </c>
      <c r="B3093" s="274">
        <v>2193072</v>
      </c>
      <c r="C3093" s="810" t="s">
        <v>4477</v>
      </c>
      <c r="D3093" s="275" t="s">
        <v>981</v>
      </c>
      <c r="E3093" s="623">
        <v>0.86599999999999999</v>
      </c>
      <c r="F3093" s="277">
        <v>3.5</v>
      </c>
      <c r="G3093" s="278" t="s">
        <v>48</v>
      </c>
      <c r="H3093" s="279" t="str">
        <f t="shared" si="186"/>
        <v>6</v>
      </c>
      <c r="I3093" s="278">
        <v>0.86599999999999999</v>
      </c>
      <c r="J3093" s="278">
        <v>0.86599999999999999</v>
      </c>
      <c r="K3093" s="280"/>
      <c r="L3093" s="280"/>
      <c r="M3093" s="280"/>
      <c r="N3093" s="278">
        <v>0.86599999999999999</v>
      </c>
      <c r="O3093" s="282">
        <v>100</v>
      </c>
      <c r="P3093" s="278">
        <v>0.86599999999999999</v>
      </c>
      <c r="Q3093" s="282">
        <v>100</v>
      </c>
      <c r="R3093" s="281">
        <v>0.51959999999999995</v>
      </c>
      <c r="S3093" s="282">
        <v>60</v>
      </c>
      <c r="T3093" s="274" t="s">
        <v>45</v>
      </c>
      <c r="U3093" s="274">
        <v>2020</v>
      </c>
      <c r="V3093" s="960">
        <v>0.86599999999999999</v>
      </c>
      <c r="W3093" s="928"/>
      <c r="X3093" s="946"/>
      <c r="Y3093" s="31">
        <f t="shared" ref="Y3093:Y3156" si="191">E3093-V3093-W3093-X3093</f>
        <v>0</v>
      </c>
    </row>
    <row r="3094" spans="1:25" s="23" customFormat="1" ht="20.25" customHeight="1" x14ac:dyDescent="0.3">
      <c r="A3094" s="273">
        <v>2703</v>
      </c>
      <c r="B3094" s="274">
        <v>2195459</v>
      </c>
      <c r="C3094" s="810" t="s">
        <v>4478</v>
      </c>
      <c r="D3094" s="275" t="s">
        <v>550</v>
      </c>
      <c r="E3094" s="623">
        <v>0.55000000000000004</v>
      </c>
      <c r="F3094" s="277">
        <v>3.5</v>
      </c>
      <c r="G3094" s="278" t="s">
        <v>48</v>
      </c>
      <c r="H3094" s="279" t="str">
        <f t="shared" si="186"/>
        <v>6</v>
      </c>
      <c r="I3094" s="278">
        <v>0.60499999999999998</v>
      </c>
      <c r="J3094" s="278">
        <v>0.60499999999999998</v>
      </c>
      <c r="K3094" s="280"/>
      <c r="L3094" s="280"/>
      <c r="M3094" s="280"/>
      <c r="N3094" s="278">
        <v>0.60499999999999998</v>
      </c>
      <c r="O3094" s="282">
        <v>100</v>
      </c>
      <c r="P3094" s="278">
        <v>0.60499999999999998</v>
      </c>
      <c r="Q3094" s="282">
        <v>100</v>
      </c>
      <c r="R3094" s="281">
        <v>0.36299999999999999</v>
      </c>
      <c r="S3094" s="282">
        <v>60</v>
      </c>
      <c r="T3094" s="274" t="s">
        <v>45</v>
      </c>
      <c r="U3094" s="274">
        <v>2020</v>
      </c>
      <c r="V3094" s="960">
        <v>0.55000000000000004</v>
      </c>
      <c r="W3094" s="928"/>
      <c r="X3094" s="946"/>
      <c r="Y3094" s="31">
        <f t="shared" si="191"/>
        <v>0</v>
      </c>
    </row>
    <row r="3095" spans="1:25" s="23" customFormat="1" ht="20.25" customHeight="1" x14ac:dyDescent="0.3">
      <c r="A3095" s="273">
        <v>2704</v>
      </c>
      <c r="B3095" s="274">
        <v>2201749</v>
      </c>
      <c r="C3095" s="810" t="s">
        <v>4479</v>
      </c>
      <c r="D3095" s="275" t="s">
        <v>4480</v>
      </c>
      <c r="E3095" s="623">
        <v>0.40200000000000002</v>
      </c>
      <c r="F3095" s="277">
        <v>3.5</v>
      </c>
      <c r="G3095" s="278" t="s">
        <v>48</v>
      </c>
      <c r="H3095" s="279" t="str">
        <f t="shared" si="186"/>
        <v>6</v>
      </c>
      <c r="I3095" s="278">
        <v>0.3</v>
      </c>
      <c r="J3095" s="278">
        <v>0.3</v>
      </c>
      <c r="K3095" s="280"/>
      <c r="L3095" s="280"/>
      <c r="M3095" s="280"/>
      <c r="N3095" s="278">
        <v>0.3</v>
      </c>
      <c r="O3095" s="282">
        <v>100</v>
      </c>
      <c r="P3095" s="278">
        <v>0.3</v>
      </c>
      <c r="Q3095" s="282">
        <v>100</v>
      </c>
      <c r="R3095" s="281">
        <v>0.18</v>
      </c>
      <c r="S3095" s="282">
        <v>60</v>
      </c>
      <c r="T3095" s="274" t="s">
        <v>45</v>
      </c>
      <c r="U3095" s="274">
        <v>2020</v>
      </c>
      <c r="V3095" s="960">
        <v>0.40200000000000002</v>
      </c>
      <c r="W3095" s="928"/>
      <c r="X3095" s="946"/>
      <c r="Y3095" s="31">
        <f t="shared" si="191"/>
        <v>0</v>
      </c>
    </row>
    <row r="3096" spans="1:25" s="23" customFormat="1" ht="20.25" customHeight="1" x14ac:dyDescent="0.3">
      <c r="A3096" s="273">
        <v>2705</v>
      </c>
      <c r="B3096" s="274">
        <v>2201914</v>
      </c>
      <c r="C3096" s="810" t="s">
        <v>4481</v>
      </c>
      <c r="D3096" s="275" t="s">
        <v>2701</v>
      </c>
      <c r="E3096" s="623">
        <v>0.82799999999999996</v>
      </c>
      <c r="F3096" s="277">
        <v>3.5</v>
      </c>
      <c r="G3096" s="278" t="s">
        <v>48</v>
      </c>
      <c r="H3096" s="279" t="str">
        <f t="shared" si="186"/>
        <v>6</v>
      </c>
      <c r="I3096" s="278">
        <v>0.82199999999999995</v>
      </c>
      <c r="J3096" s="278">
        <v>0.82199999999999995</v>
      </c>
      <c r="K3096" s="280"/>
      <c r="L3096" s="280"/>
      <c r="M3096" s="280"/>
      <c r="N3096" s="278">
        <v>0.82199999999999995</v>
      </c>
      <c r="O3096" s="282">
        <v>100</v>
      </c>
      <c r="P3096" s="278">
        <v>0.82199999999999995</v>
      </c>
      <c r="Q3096" s="282">
        <v>100</v>
      </c>
      <c r="R3096" s="281">
        <v>0.49319999999999997</v>
      </c>
      <c r="S3096" s="282">
        <v>60</v>
      </c>
      <c r="T3096" s="274" t="s">
        <v>45</v>
      </c>
      <c r="U3096" s="274">
        <v>2020</v>
      </c>
      <c r="V3096" s="960">
        <v>0.82799999999999996</v>
      </c>
      <c r="W3096" s="928"/>
      <c r="X3096" s="946"/>
      <c r="Y3096" s="31">
        <f t="shared" si="191"/>
        <v>0</v>
      </c>
    </row>
    <row r="3097" spans="1:25" s="23" customFormat="1" ht="20.25" customHeight="1" x14ac:dyDescent="0.3">
      <c r="A3097" s="273">
        <v>2706</v>
      </c>
      <c r="B3097" s="274">
        <v>2194956</v>
      </c>
      <c r="C3097" s="810" t="s">
        <v>4482</v>
      </c>
      <c r="D3097" s="275" t="s">
        <v>501</v>
      </c>
      <c r="E3097" s="623">
        <v>0.55000000000000004</v>
      </c>
      <c r="F3097" s="277">
        <v>3.5</v>
      </c>
      <c r="G3097" s="278" t="s">
        <v>48</v>
      </c>
      <c r="H3097" s="279" t="str">
        <f t="shared" si="186"/>
        <v>6</v>
      </c>
      <c r="I3097" s="278">
        <v>0.54200000000000004</v>
      </c>
      <c r="J3097" s="278">
        <v>0.54200000000000004</v>
      </c>
      <c r="K3097" s="280"/>
      <c r="L3097" s="280"/>
      <c r="M3097" s="280"/>
      <c r="N3097" s="278">
        <v>0.54200000000000004</v>
      </c>
      <c r="O3097" s="282">
        <v>100</v>
      </c>
      <c r="P3097" s="278">
        <v>0.54200000000000004</v>
      </c>
      <c r="Q3097" s="282">
        <v>100</v>
      </c>
      <c r="R3097" s="281">
        <v>0.32519999999999999</v>
      </c>
      <c r="S3097" s="282">
        <v>60</v>
      </c>
      <c r="T3097" s="274" t="s">
        <v>45</v>
      </c>
      <c r="U3097" s="274">
        <v>2020</v>
      </c>
      <c r="V3097" s="960">
        <v>0.55000000000000004</v>
      </c>
      <c r="W3097" s="928"/>
      <c r="X3097" s="946"/>
      <c r="Y3097" s="31">
        <f t="shared" si="191"/>
        <v>0</v>
      </c>
    </row>
    <row r="3098" spans="1:25" s="23" customFormat="1" ht="20.25" customHeight="1" x14ac:dyDescent="0.3">
      <c r="A3098" s="273">
        <v>2707</v>
      </c>
      <c r="B3098" s="274">
        <v>2200064</v>
      </c>
      <c r="C3098" s="810" t="s">
        <v>4483</v>
      </c>
      <c r="D3098" s="275" t="s">
        <v>175</v>
      </c>
      <c r="E3098" s="623">
        <v>0.80200000000000005</v>
      </c>
      <c r="F3098" s="277">
        <v>3.5</v>
      </c>
      <c r="G3098" s="278" t="s">
        <v>48</v>
      </c>
      <c r="H3098" s="279" t="str">
        <f t="shared" si="186"/>
        <v>6</v>
      </c>
      <c r="I3098" s="278">
        <v>0.81599999999999995</v>
      </c>
      <c r="J3098" s="278">
        <v>0.81599999999999995</v>
      </c>
      <c r="K3098" s="280"/>
      <c r="L3098" s="280"/>
      <c r="M3098" s="280"/>
      <c r="N3098" s="278">
        <v>0.81599999999999995</v>
      </c>
      <c r="O3098" s="282">
        <v>100</v>
      </c>
      <c r="P3098" s="278">
        <v>0.81599999999999995</v>
      </c>
      <c r="Q3098" s="282">
        <v>100</v>
      </c>
      <c r="R3098" s="281">
        <v>0.48959999999999992</v>
      </c>
      <c r="S3098" s="282">
        <v>60</v>
      </c>
      <c r="T3098" s="274" t="s">
        <v>45</v>
      </c>
      <c r="U3098" s="274">
        <v>2020</v>
      </c>
      <c r="V3098" s="960">
        <v>0.80200000000000005</v>
      </c>
      <c r="W3098" s="928"/>
      <c r="X3098" s="946"/>
      <c r="Y3098" s="31">
        <f t="shared" si="191"/>
        <v>0</v>
      </c>
    </row>
    <row r="3099" spans="1:25" s="23" customFormat="1" ht="20.25" customHeight="1" x14ac:dyDescent="0.3">
      <c r="A3099" s="273">
        <v>2708</v>
      </c>
      <c r="B3099" s="274">
        <v>2193359</v>
      </c>
      <c r="C3099" s="810" t="s">
        <v>4484</v>
      </c>
      <c r="D3099" s="275" t="s">
        <v>4485</v>
      </c>
      <c r="E3099" s="623">
        <v>0.30399999999999999</v>
      </c>
      <c r="F3099" s="277">
        <v>3.5</v>
      </c>
      <c r="G3099" s="278" t="s">
        <v>48</v>
      </c>
      <c r="H3099" s="279" t="str">
        <f t="shared" si="186"/>
        <v>6</v>
      </c>
      <c r="I3099" s="278">
        <v>0.29599999999999999</v>
      </c>
      <c r="J3099" s="278">
        <v>0.29599999999999999</v>
      </c>
      <c r="K3099" s="280"/>
      <c r="L3099" s="280"/>
      <c r="M3099" s="280"/>
      <c r="N3099" s="278">
        <v>0.29599999999999999</v>
      </c>
      <c r="O3099" s="282">
        <v>100</v>
      </c>
      <c r="P3099" s="278">
        <v>0.29599999999999999</v>
      </c>
      <c r="Q3099" s="282">
        <v>100</v>
      </c>
      <c r="R3099" s="281">
        <v>0.17759999999999998</v>
      </c>
      <c r="S3099" s="282">
        <v>60</v>
      </c>
      <c r="T3099" s="274" t="s">
        <v>45</v>
      </c>
      <c r="U3099" s="274">
        <v>2020</v>
      </c>
      <c r="V3099" s="960">
        <v>0.30399999999999999</v>
      </c>
      <c r="W3099" s="928"/>
      <c r="X3099" s="946"/>
      <c r="Y3099" s="31">
        <f t="shared" si="191"/>
        <v>0</v>
      </c>
    </row>
    <row r="3100" spans="1:25" s="23" customFormat="1" ht="20.25" customHeight="1" x14ac:dyDescent="0.3">
      <c r="A3100" s="273">
        <v>2709</v>
      </c>
      <c r="B3100" s="274">
        <v>2203379</v>
      </c>
      <c r="C3100" s="810" t="s">
        <v>4486</v>
      </c>
      <c r="D3100" s="275" t="s">
        <v>3199</v>
      </c>
      <c r="E3100" s="623">
        <v>0.66600000000000004</v>
      </c>
      <c r="F3100" s="277">
        <v>3.5</v>
      </c>
      <c r="G3100" s="278" t="s">
        <v>48</v>
      </c>
      <c r="H3100" s="279" t="str">
        <f t="shared" si="186"/>
        <v>6</v>
      </c>
      <c r="I3100" s="278">
        <v>0.67300000000000004</v>
      </c>
      <c r="J3100" s="278">
        <v>0.67300000000000004</v>
      </c>
      <c r="K3100" s="280"/>
      <c r="L3100" s="280"/>
      <c r="M3100" s="280"/>
      <c r="N3100" s="278">
        <v>0.67300000000000004</v>
      </c>
      <c r="O3100" s="282">
        <v>100</v>
      </c>
      <c r="P3100" s="278">
        <v>0.67300000000000004</v>
      </c>
      <c r="Q3100" s="282">
        <v>100</v>
      </c>
      <c r="R3100" s="281">
        <v>0.40379999999999999</v>
      </c>
      <c r="S3100" s="282">
        <v>60</v>
      </c>
      <c r="T3100" s="274" t="s">
        <v>45</v>
      </c>
      <c r="U3100" s="274">
        <v>2020</v>
      </c>
      <c r="V3100" s="960">
        <v>0.66600000000000004</v>
      </c>
      <c r="W3100" s="928"/>
      <c r="X3100" s="946"/>
      <c r="Y3100" s="31">
        <f t="shared" si="191"/>
        <v>0</v>
      </c>
    </row>
    <row r="3101" spans="1:25" s="23" customFormat="1" ht="20.25" customHeight="1" x14ac:dyDescent="0.3">
      <c r="A3101" s="273">
        <v>2710</v>
      </c>
      <c r="B3101" s="274">
        <v>2192409</v>
      </c>
      <c r="C3101" s="810" t="s">
        <v>4487</v>
      </c>
      <c r="D3101" s="275" t="s">
        <v>139</v>
      </c>
      <c r="E3101" s="623">
        <v>0.96399999999999997</v>
      </c>
      <c r="F3101" s="277">
        <v>3.5</v>
      </c>
      <c r="G3101" s="278" t="s">
        <v>48</v>
      </c>
      <c r="H3101" s="279" t="str">
        <f t="shared" si="186"/>
        <v>6</v>
      </c>
      <c r="I3101" s="278">
        <v>0.83099999999999996</v>
      </c>
      <c r="J3101" s="278">
        <v>0.83099999999999996</v>
      </c>
      <c r="K3101" s="280"/>
      <c r="L3101" s="280"/>
      <c r="M3101" s="280"/>
      <c r="N3101" s="278">
        <v>0.83099999999999996</v>
      </c>
      <c r="O3101" s="282">
        <v>100</v>
      </c>
      <c r="P3101" s="278">
        <v>0.83099999999999996</v>
      </c>
      <c r="Q3101" s="282">
        <v>100</v>
      </c>
      <c r="R3101" s="281">
        <v>0.49859999999999993</v>
      </c>
      <c r="S3101" s="282">
        <v>60</v>
      </c>
      <c r="T3101" s="274" t="s">
        <v>45</v>
      </c>
      <c r="U3101" s="274">
        <v>2020</v>
      </c>
      <c r="V3101" s="960">
        <v>0.96399999999999997</v>
      </c>
      <c r="W3101" s="928"/>
      <c r="X3101" s="946"/>
      <c r="Y3101" s="31">
        <f t="shared" si="191"/>
        <v>0</v>
      </c>
    </row>
    <row r="3102" spans="1:25" s="23" customFormat="1" ht="20.25" customHeight="1" x14ac:dyDescent="0.3">
      <c r="A3102" s="273">
        <v>2711</v>
      </c>
      <c r="B3102" s="274">
        <v>2199625</v>
      </c>
      <c r="C3102" s="810" t="s">
        <v>4488</v>
      </c>
      <c r="D3102" s="275" t="s">
        <v>777</v>
      </c>
      <c r="E3102" s="623">
        <v>0.56599999999999995</v>
      </c>
      <c r="F3102" s="277">
        <v>6</v>
      </c>
      <c r="G3102" s="278" t="s">
        <v>39</v>
      </c>
      <c r="H3102" s="279" t="str">
        <f t="shared" si="186"/>
        <v>10</v>
      </c>
      <c r="I3102" s="278">
        <v>0.28599999999999998</v>
      </c>
      <c r="J3102" s="278">
        <v>0.28599999999999998</v>
      </c>
      <c r="K3102" s="280"/>
      <c r="L3102" s="280"/>
      <c r="M3102" s="280"/>
      <c r="N3102" s="278">
        <v>0.28599999999999998</v>
      </c>
      <c r="O3102" s="282">
        <v>100</v>
      </c>
      <c r="P3102" s="278">
        <v>0.28599999999999998</v>
      </c>
      <c r="Q3102" s="282">
        <v>100</v>
      </c>
      <c r="R3102" s="281">
        <v>0.17159999999999997</v>
      </c>
      <c r="S3102" s="282">
        <v>60</v>
      </c>
      <c r="T3102" s="274" t="s">
        <v>45</v>
      </c>
      <c r="U3102" s="274">
        <v>2020</v>
      </c>
      <c r="V3102" s="960">
        <v>0.56599999999999995</v>
      </c>
      <c r="W3102" s="928"/>
      <c r="X3102" s="946"/>
      <c r="Y3102" s="31">
        <f t="shared" si="191"/>
        <v>0</v>
      </c>
    </row>
    <row r="3103" spans="1:25" s="23" customFormat="1" ht="20.25" customHeight="1" x14ac:dyDescent="0.3">
      <c r="A3103" s="273">
        <v>2712</v>
      </c>
      <c r="B3103" s="274">
        <v>2195605</v>
      </c>
      <c r="C3103" s="810" t="s">
        <v>4489</v>
      </c>
      <c r="D3103" s="275" t="s">
        <v>107</v>
      </c>
      <c r="E3103" s="623">
        <v>0.29199999999999998</v>
      </c>
      <c r="F3103" s="277">
        <v>3.5</v>
      </c>
      <c r="G3103" s="278" t="s">
        <v>48</v>
      </c>
      <c r="H3103" s="279" t="str">
        <f t="shared" si="186"/>
        <v>6</v>
      </c>
      <c r="I3103" s="278">
        <v>0.29599999999999999</v>
      </c>
      <c r="J3103" s="278">
        <v>0.29599999999999999</v>
      </c>
      <c r="K3103" s="280"/>
      <c r="L3103" s="280"/>
      <c r="M3103" s="280"/>
      <c r="N3103" s="278">
        <v>0.29599999999999999</v>
      </c>
      <c r="O3103" s="282">
        <v>100</v>
      </c>
      <c r="P3103" s="278">
        <v>0.29599999999999999</v>
      </c>
      <c r="Q3103" s="282">
        <v>100</v>
      </c>
      <c r="R3103" s="281">
        <v>0.17759999999999998</v>
      </c>
      <c r="S3103" s="282">
        <v>60</v>
      </c>
      <c r="T3103" s="274" t="s">
        <v>45</v>
      </c>
      <c r="U3103" s="274">
        <v>2020</v>
      </c>
      <c r="V3103" s="960">
        <v>0.29199999999999998</v>
      </c>
      <c r="W3103" s="928"/>
      <c r="X3103" s="946"/>
      <c r="Y3103" s="31">
        <f t="shared" si="191"/>
        <v>0</v>
      </c>
    </row>
    <row r="3104" spans="1:25" s="23" customFormat="1" ht="20.25" customHeight="1" x14ac:dyDescent="0.3">
      <c r="A3104" s="273">
        <v>2713</v>
      </c>
      <c r="B3104" s="274">
        <v>2197790</v>
      </c>
      <c r="C3104" s="810" t="s">
        <v>4490</v>
      </c>
      <c r="D3104" s="275" t="s">
        <v>4491</v>
      </c>
      <c r="E3104" s="623">
        <v>0.372</v>
      </c>
      <c r="F3104" s="277">
        <v>3.5</v>
      </c>
      <c r="G3104" s="278" t="s">
        <v>48</v>
      </c>
      <c r="H3104" s="279" t="str">
        <f t="shared" si="186"/>
        <v>6</v>
      </c>
      <c r="I3104" s="278">
        <v>0.42499999999999999</v>
      </c>
      <c r="J3104" s="278">
        <v>0.42499999999999999</v>
      </c>
      <c r="K3104" s="280"/>
      <c r="L3104" s="280"/>
      <c r="M3104" s="280"/>
      <c r="N3104" s="278">
        <v>0.42499999999999999</v>
      </c>
      <c r="O3104" s="282">
        <v>100</v>
      </c>
      <c r="P3104" s="278">
        <v>0.42499999999999999</v>
      </c>
      <c r="Q3104" s="282">
        <v>100</v>
      </c>
      <c r="R3104" s="281">
        <v>0.255</v>
      </c>
      <c r="S3104" s="282">
        <v>60</v>
      </c>
      <c r="T3104" s="274" t="s">
        <v>45</v>
      </c>
      <c r="U3104" s="274">
        <v>2020</v>
      </c>
      <c r="V3104" s="960">
        <v>0.372</v>
      </c>
      <c r="W3104" s="928"/>
      <c r="X3104" s="946"/>
      <c r="Y3104" s="31">
        <f t="shared" si="191"/>
        <v>0</v>
      </c>
    </row>
    <row r="3105" spans="1:25" ht="20.25" customHeight="1" x14ac:dyDescent="0.3">
      <c r="A3105" s="528" t="s">
        <v>4492</v>
      </c>
      <c r="B3105" s="528"/>
      <c r="C3105" s="847"/>
      <c r="D3105" s="528"/>
      <c r="E3105" s="528"/>
      <c r="F3105" s="528"/>
      <c r="G3105" s="528"/>
      <c r="H3105" s="528"/>
      <c r="I3105" s="278"/>
      <c r="J3105" s="278"/>
      <c r="K3105" s="280"/>
      <c r="L3105" s="280"/>
      <c r="M3105" s="280"/>
      <c r="N3105" s="281"/>
      <c r="O3105" s="282"/>
      <c r="P3105" s="281"/>
      <c r="Q3105" s="282"/>
      <c r="R3105" s="281"/>
      <c r="S3105" s="282"/>
      <c r="T3105" s="274"/>
      <c r="U3105" s="274"/>
      <c r="V3105" s="919"/>
      <c r="W3105" s="928"/>
      <c r="X3105" s="919"/>
      <c r="Y3105" s="31">
        <f t="shared" si="191"/>
        <v>0</v>
      </c>
    </row>
    <row r="3106" spans="1:25" ht="20.25" customHeight="1" x14ac:dyDescent="0.3">
      <c r="A3106" s="528"/>
      <c r="B3106" s="528"/>
      <c r="C3106" s="847"/>
      <c r="D3106" s="528" t="s">
        <v>252</v>
      </c>
      <c r="E3106" s="541">
        <f>SUM(E3107:E3122)</f>
        <v>30.475999999999999</v>
      </c>
      <c r="F3106" s="528"/>
      <c r="G3106" s="528"/>
      <c r="H3106" s="528"/>
      <c r="I3106" s="278"/>
      <c r="J3106" s="278"/>
      <c r="K3106" s="280"/>
      <c r="L3106" s="280"/>
      <c r="M3106" s="280"/>
      <c r="N3106" s="281"/>
      <c r="O3106" s="282"/>
      <c r="P3106" s="281"/>
      <c r="Q3106" s="282"/>
      <c r="R3106" s="281"/>
      <c r="S3106" s="282"/>
      <c r="T3106" s="274"/>
      <c r="U3106" s="274"/>
      <c r="V3106" s="919"/>
      <c r="W3106" s="928"/>
      <c r="X3106" s="919"/>
      <c r="Y3106" s="31">
        <f t="shared" si="191"/>
        <v>30.475999999999999</v>
      </c>
    </row>
    <row r="3107" spans="1:25" s="23" customFormat="1" ht="20.25" customHeight="1" x14ac:dyDescent="0.3">
      <c r="A3107" s="273">
        <v>2714</v>
      </c>
      <c r="B3107" s="274">
        <v>2193377</v>
      </c>
      <c r="C3107" s="810" t="s">
        <v>4493</v>
      </c>
      <c r="D3107" s="275" t="s">
        <v>1139</v>
      </c>
      <c r="E3107" s="623">
        <v>2.78</v>
      </c>
      <c r="F3107" s="277">
        <v>6</v>
      </c>
      <c r="G3107" s="278" t="s">
        <v>39</v>
      </c>
      <c r="H3107" s="279" t="str">
        <f t="shared" si="186"/>
        <v>10</v>
      </c>
      <c r="I3107" s="278">
        <v>1.3149999999999999</v>
      </c>
      <c r="J3107" s="278">
        <v>1.3149999999999999</v>
      </c>
      <c r="K3107" s="280"/>
      <c r="L3107" s="280"/>
      <c r="M3107" s="280"/>
      <c r="N3107" s="278">
        <v>1.3149999999999999</v>
      </c>
      <c r="O3107" s="282">
        <v>100</v>
      </c>
      <c r="P3107" s="278">
        <v>1.3149999999999999</v>
      </c>
      <c r="Q3107" s="282">
        <v>100</v>
      </c>
      <c r="R3107" s="278">
        <v>1.3149999999999999</v>
      </c>
      <c r="S3107" s="282">
        <v>100</v>
      </c>
      <c r="T3107" s="274" t="s">
        <v>45</v>
      </c>
      <c r="U3107" s="274">
        <v>2020</v>
      </c>
      <c r="V3107" s="960">
        <v>2.78</v>
      </c>
      <c r="W3107" s="928"/>
      <c r="X3107" s="946"/>
      <c r="Y3107" s="31">
        <f t="shared" si="191"/>
        <v>0</v>
      </c>
    </row>
    <row r="3108" spans="1:25" s="23" customFormat="1" ht="20.25" customHeight="1" x14ac:dyDescent="0.3">
      <c r="A3108" s="273">
        <v>2715</v>
      </c>
      <c r="B3108" s="274">
        <v>2202751</v>
      </c>
      <c r="C3108" s="810" t="s">
        <v>4494</v>
      </c>
      <c r="D3108" s="275" t="s">
        <v>397</v>
      </c>
      <c r="E3108" s="623">
        <v>3.048</v>
      </c>
      <c r="F3108" s="277">
        <v>7</v>
      </c>
      <c r="G3108" s="278" t="s">
        <v>64</v>
      </c>
      <c r="H3108" s="279" t="str">
        <f t="shared" si="186"/>
        <v>10</v>
      </c>
      <c r="I3108" s="278">
        <v>1.512</v>
      </c>
      <c r="J3108" s="278">
        <v>1.512</v>
      </c>
      <c r="K3108" s="280"/>
      <c r="L3108" s="280"/>
      <c r="M3108" s="280"/>
      <c r="N3108" s="278">
        <v>1.512</v>
      </c>
      <c r="O3108" s="282">
        <v>100</v>
      </c>
      <c r="P3108" s="278">
        <v>1.512</v>
      </c>
      <c r="Q3108" s="282">
        <v>100</v>
      </c>
      <c r="R3108" s="278">
        <v>1.512</v>
      </c>
      <c r="S3108" s="282">
        <v>100</v>
      </c>
      <c r="T3108" s="274" t="s">
        <v>45</v>
      </c>
      <c r="U3108" s="274">
        <v>2020</v>
      </c>
      <c r="V3108" s="960">
        <v>3.048</v>
      </c>
      <c r="W3108" s="928"/>
      <c r="X3108" s="946"/>
      <c r="Y3108" s="31">
        <f t="shared" si="191"/>
        <v>0</v>
      </c>
    </row>
    <row r="3109" spans="1:25" s="23" customFormat="1" ht="20.25" customHeight="1" x14ac:dyDescent="0.3">
      <c r="A3109" s="273">
        <v>2716</v>
      </c>
      <c r="B3109" s="274">
        <v>2197467</v>
      </c>
      <c r="C3109" s="810" t="s">
        <v>4495</v>
      </c>
      <c r="D3109" s="275" t="s">
        <v>1028</v>
      </c>
      <c r="E3109" s="623">
        <v>3.2440000000000002</v>
      </c>
      <c r="F3109" s="277">
        <v>6</v>
      </c>
      <c r="G3109" s="278" t="s">
        <v>39</v>
      </c>
      <c r="H3109" s="279" t="str">
        <f t="shared" si="186"/>
        <v>10</v>
      </c>
      <c r="I3109" s="278">
        <v>1.6240000000000001</v>
      </c>
      <c r="J3109" s="278">
        <v>1.6240000000000001</v>
      </c>
      <c r="K3109" s="280"/>
      <c r="L3109" s="280"/>
      <c r="M3109" s="280"/>
      <c r="N3109" s="278">
        <v>1.6240000000000001</v>
      </c>
      <c r="O3109" s="282">
        <v>100</v>
      </c>
      <c r="P3109" s="278">
        <v>1.6240000000000001</v>
      </c>
      <c r="Q3109" s="282">
        <v>100</v>
      </c>
      <c r="R3109" s="278">
        <v>1.6240000000000001</v>
      </c>
      <c r="S3109" s="282">
        <v>100</v>
      </c>
      <c r="T3109" s="274" t="s">
        <v>45</v>
      </c>
      <c r="U3109" s="274">
        <v>2020</v>
      </c>
      <c r="V3109" s="960">
        <v>3.2440000000000002</v>
      </c>
      <c r="W3109" s="928"/>
      <c r="X3109" s="946"/>
      <c r="Y3109" s="31">
        <f t="shared" si="191"/>
        <v>0</v>
      </c>
    </row>
    <row r="3110" spans="1:25" s="23" customFormat="1" ht="20.25" customHeight="1" x14ac:dyDescent="0.3">
      <c r="A3110" s="273">
        <v>2717</v>
      </c>
      <c r="B3110" s="274">
        <v>2200810</v>
      </c>
      <c r="C3110" s="810" t="s">
        <v>4496</v>
      </c>
      <c r="D3110" s="275" t="s">
        <v>4497</v>
      </c>
      <c r="E3110" s="623">
        <v>3.3260000000000001</v>
      </c>
      <c r="F3110" s="277">
        <v>7</v>
      </c>
      <c r="G3110" s="278" t="s">
        <v>64</v>
      </c>
      <c r="H3110" s="279" t="str">
        <f t="shared" si="186"/>
        <v>10</v>
      </c>
      <c r="I3110" s="278">
        <v>1.714</v>
      </c>
      <c r="J3110" s="278">
        <v>1.714</v>
      </c>
      <c r="K3110" s="280"/>
      <c r="L3110" s="280"/>
      <c r="M3110" s="280"/>
      <c r="N3110" s="278">
        <v>1.714</v>
      </c>
      <c r="O3110" s="282">
        <v>100</v>
      </c>
      <c r="P3110" s="278">
        <v>1.714</v>
      </c>
      <c r="Q3110" s="282">
        <v>100</v>
      </c>
      <c r="R3110" s="278">
        <v>1.714</v>
      </c>
      <c r="S3110" s="282">
        <v>100</v>
      </c>
      <c r="T3110" s="274" t="s">
        <v>45</v>
      </c>
      <c r="U3110" s="274">
        <v>2020</v>
      </c>
      <c r="V3110" s="960">
        <v>3.3260000000000001</v>
      </c>
      <c r="W3110" s="928"/>
      <c r="X3110" s="946"/>
      <c r="Y3110" s="31">
        <f t="shared" si="191"/>
        <v>0</v>
      </c>
    </row>
    <row r="3111" spans="1:25" s="23" customFormat="1" ht="20.25" customHeight="1" x14ac:dyDescent="0.3">
      <c r="A3111" s="273">
        <v>2718</v>
      </c>
      <c r="B3111" s="274">
        <v>2200142</v>
      </c>
      <c r="C3111" s="810" t="s">
        <v>4498</v>
      </c>
      <c r="D3111" s="275" t="s">
        <v>4499</v>
      </c>
      <c r="E3111" s="623">
        <v>0.23499999999999999</v>
      </c>
      <c r="F3111" s="277">
        <v>3.5</v>
      </c>
      <c r="G3111" s="278" t="s">
        <v>48</v>
      </c>
      <c r="H3111" s="279" t="str">
        <f t="shared" si="186"/>
        <v>6</v>
      </c>
      <c r="I3111" s="278">
        <v>0.41899999999999998</v>
      </c>
      <c r="J3111" s="278">
        <v>0.41899999999999998</v>
      </c>
      <c r="K3111" s="280"/>
      <c r="L3111" s="280"/>
      <c r="M3111" s="280"/>
      <c r="N3111" s="278">
        <v>0.41899999999999998</v>
      </c>
      <c r="O3111" s="282">
        <v>100</v>
      </c>
      <c r="P3111" s="278">
        <v>0.41899999999999998</v>
      </c>
      <c r="Q3111" s="282">
        <v>100</v>
      </c>
      <c r="R3111" s="278">
        <v>0.41899999999999998</v>
      </c>
      <c r="S3111" s="282">
        <v>100</v>
      </c>
      <c r="T3111" s="274" t="s">
        <v>45</v>
      </c>
      <c r="U3111" s="274">
        <v>2020</v>
      </c>
      <c r="V3111" s="960">
        <v>0.23499999999999999</v>
      </c>
      <c r="W3111" s="928"/>
      <c r="X3111" s="946"/>
      <c r="Y3111" s="31">
        <f t="shared" si="191"/>
        <v>0</v>
      </c>
    </row>
    <row r="3112" spans="1:25" s="23" customFormat="1" ht="20.25" customHeight="1" x14ac:dyDescent="0.3">
      <c r="A3112" s="273">
        <v>2719</v>
      </c>
      <c r="B3112" s="274">
        <v>2190547</v>
      </c>
      <c r="C3112" s="810" t="s">
        <v>4500</v>
      </c>
      <c r="D3112" s="275" t="s">
        <v>463</v>
      </c>
      <c r="E3112" s="623">
        <v>3.4380000000000002</v>
      </c>
      <c r="F3112" s="277">
        <v>6</v>
      </c>
      <c r="G3112" s="278" t="s">
        <v>39</v>
      </c>
      <c r="H3112" s="279" t="str">
        <f t="shared" si="186"/>
        <v>10</v>
      </c>
      <c r="I3112" s="278">
        <v>1.665</v>
      </c>
      <c r="J3112" s="278">
        <v>1.665</v>
      </c>
      <c r="K3112" s="280"/>
      <c r="L3112" s="280"/>
      <c r="M3112" s="280"/>
      <c r="N3112" s="278">
        <v>1.665</v>
      </c>
      <c r="O3112" s="282">
        <v>100</v>
      </c>
      <c r="P3112" s="278">
        <v>1.665</v>
      </c>
      <c r="Q3112" s="282">
        <v>100</v>
      </c>
      <c r="R3112" s="278">
        <v>1.665</v>
      </c>
      <c r="S3112" s="282">
        <v>100</v>
      </c>
      <c r="T3112" s="274" t="s">
        <v>45</v>
      </c>
      <c r="U3112" s="274">
        <v>2020</v>
      </c>
      <c r="V3112" s="960">
        <v>3.4380000000000002</v>
      </c>
      <c r="W3112" s="928"/>
      <c r="X3112" s="946"/>
      <c r="Y3112" s="31">
        <f t="shared" si="191"/>
        <v>0</v>
      </c>
    </row>
    <row r="3113" spans="1:25" s="23" customFormat="1" ht="20.25" customHeight="1" x14ac:dyDescent="0.3">
      <c r="A3113" s="273">
        <v>2720</v>
      </c>
      <c r="B3113" s="274">
        <v>2194310</v>
      </c>
      <c r="C3113" s="810" t="s">
        <v>4501</v>
      </c>
      <c r="D3113" s="275" t="s">
        <v>3953</v>
      </c>
      <c r="E3113" s="623">
        <v>1.819</v>
      </c>
      <c r="F3113" s="277">
        <v>3.5</v>
      </c>
      <c r="G3113" s="278" t="s">
        <v>48</v>
      </c>
      <c r="H3113" s="279" t="str">
        <f t="shared" si="186"/>
        <v>6</v>
      </c>
      <c r="I3113" s="278">
        <v>1.802</v>
      </c>
      <c r="J3113" s="278">
        <v>1.802</v>
      </c>
      <c r="K3113" s="280"/>
      <c r="L3113" s="280"/>
      <c r="M3113" s="280"/>
      <c r="N3113" s="278">
        <v>1.802</v>
      </c>
      <c r="O3113" s="282">
        <v>100</v>
      </c>
      <c r="P3113" s="278">
        <v>1.802</v>
      </c>
      <c r="Q3113" s="282">
        <v>100</v>
      </c>
      <c r="R3113" s="278">
        <v>1.802</v>
      </c>
      <c r="S3113" s="282">
        <v>100</v>
      </c>
      <c r="T3113" s="274" t="s">
        <v>45</v>
      </c>
      <c r="U3113" s="274">
        <v>2020</v>
      </c>
      <c r="V3113" s="960">
        <v>1.819</v>
      </c>
      <c r="W3113" s="928"/>
      <c r="X3113" s="946"/>
      <c r="Y3113" s="31">
        <f t="shared" si="191"/>
        <v>0</v>
      </c>
    </row>
    <row r="3114" spans="1:25" s="23" customFormat="1" ht="20.25" customHeight="1" x14ac:dyDescent="0.3">
      <c r="A3114" s="273">
        <v>2721</v>
      </c>
      <c r="B3114" s="274">
        <v>2203182</v>
      </c>
      <c r="C3114" s="810" t="s">
        <v>4502</v>
      </c>
      <c r="D3114" s="275" t="s">
        <v>4503</v>
      </c>
      <c r="E3114" s="623">
        <v>0.218</v>
      </c>
      <c r="F3114" s="277">
        <v>3.5</v>
      </c>
      <c r="G3114" s="278" t="s">
        <v>48</v>
      </c>
      <c r="H3114" s="279" t="str">
        <f t="shared" si="186"/>
        <v>6</v>
      </c>
      <c r="I3114" s="278">
        <v>0.24</v>
      </c>
      <c r="J3114" s="278">
        <v>0.24</v>
      </c>
      <c r="K3114" s="280"/>
      <c r="L3114" s="280"/>
      <c r="M3114" s="280"/>
      <c r="N3114" s="278">
        <v>0.24</v>
      </c>
      <c r="O3114" s="282">
        <v>100</v>
      </c>
      <c r="P3114" s="278">
        <v>0.24</v>
      </c>
      <c r="Q3114" s="282">
        <v>100</v>
      </c>
      <c r="R3114" s="278">
        <v>0.24</v>
      </c>
      <c r="S3114" s="282">
        <v>100</v>
      </c>
      <c r="T3114" s="274" t="s">
        <v>45</v>
      </c>
      <c r="U3114" s="274">
        <v>2020</v>
      </c>
      <c r="V3114" s="960">
        <v>0.218</v>
      </c>
      <c r="W3114" s="928"/>
      <c r="X3114" s="946"/>
      <c r="Y3114" s="31">
        <f t="shared" si="191"/>
        <v>0</v>
      </c>
    </row>
    <row r="3115" spans="1:25" s="23" customFormat="1" ht="20.25" customHeight="1" x14ac:dyDescent="0.3">
      <c r="A3115" s="273">
        <v>2722</v>
      </c>
      <c r="B3115" s="274">
        <v>2193826</v>
      </c>
      <c r="C3115" s="810" t="s">
        <v>4504</v>
      </c>
      <c r="D3115" s="275" t="s">
        <v>2891</v>
      </c>
      <c r="E3115" s="623">
        <v>0.11899999999999999</v>
      </c>
      <c r="F3115" s="277">
        <v>3.5</v>
      </c>
      <c r="G3115" s="278" t="s">
        <v>48</v>
      </c>
      <c r="H3115" s="279" t="str">
        <f t="shared" si="186"/>
        <v>6</v>
      </c>
      <c r="I3115" s="278">
        <v>0.125</v>
      </c>
      <c r="J3115" s="278">
        <v>0.125</v>
      </c>
      <c r="K3115" s="280"/>
      <c r="L3115" s="280"/>
      <c r="M3115" s="280"/>
      <c r="N3115" s="278">
        <v>0.125</v>
      </c>
      <c r="O3115" s="282">
        <v>100</v>
      </c>
      <c r="P3115" s="278">
        <v>0.125</v>
      </c>
      <c r="Q3115" s="282">
        <v>100</v>
      </c>
      <c r="R3115" s="278">
        <v>0.125</v>
      </c>
      <c r="S3115" s="282">
        <v>100</v>
      </c>
      <c r="T3115" s="274" t="s">
        <v>45</v>
      </c>
      <c r="U3115" s="274">
        <v>2020</v>
      </c>
      <c r="V3115" s="960">
        <v>0.11899999999999999</v>
      </c>
      <c r="W3115" s="928"/>
      <c r="X3115" s="946"/>
      <c r="Y3115" s="31">
        <f t="shared" si="191"/>
        <v>0</v>
      </c>
    </row>
    <row r="3116" spans="1:25" s="23" customFormat="1" ht="20.25" customHeight="1" x14ac:dyDescent="0.3">
      <c r="A3116" s="273">
        <v>2723</v>
      </c>
      <c r="B3116" s="274">
        <v>2198619</v>
      </c>
      <c r="C3116" s="810" t="s">
        <v>4505</v>
      </c>
      <c r="D3116" s="275" t="s">
        <v>552</v>
      </c>
      <c r="E3116" s="623">
        <v>2.504</v>
      </c>
      <c r="F3116" s="277">
        <v>3.5</v>
      </c>
      <c r="G3116" s="278" t="s">
        <v>48</v>
      </c>
      <c r="H3116" s="279" t="str">
        <f t="shared" si="186"/>
        <v>6</v>
      </c>
      <c r="I3116" s="278">
        <v>1.7789999999999999</v>
      </c>
      <c r="J3116" s="278">
        <v>1.7789999999999999</v>
      </c>
      <c r="K3116" s="280"/>
      <c r="L3116" s="280"/>
      <c r="M3116" s="280"/>
      <c r="N3116" s="278">
        <v>1.7789999999999999</v>
      </c>
      <c r="O3116" s="282">
        <v>100</v>
      </c>
      <c r="P3116" s="281">
        <v>1.0673999999999999</v>
      </c>
      <c r="Q3116" s="282">
        <v>60</v>
      </c>
      <c r="R3116" s="281">
        <v>1.0673999999999999</v>
      </c>
      <c r="S3116" s="282">
        <v>60</v>
      </c>
      <c r="T3116" s="274" t="s">
        <v>45</v>
      </c>
      <c r="U3116" s="274">
        <v>2020</v>
      </c>
      <c r="V3116" s="960">
        <v>2.504</v>
      </c>
      <c r="W3116" s="928"/>
      <c r="X3116" s="946"/>
      <c r="Y3116" s="31">
        <f t="shared" si="191"/>
        <v>0</v>
      </c>
    </row>
    <row r="3117" spans="1:25" s="23" customFormat="1" ht="20.25" customHeight="1" x14ac:dyDescent="0.3">
      <c r="A3117" s="273">
        <v>2724</v>
      </c>
      <c r="B3117" s="274">
        <v>2194111</v>
      </c>
      <c r="C3117" s="810" t="s">
        <v>4506</v>
      </c>
      <c r="D3117" s="275" t="s">
        <v>493</v>
      </c>
      <c r="E3117" s="623">
        <v>0.67900000000000005</v>
      </c>
      <c r="F3117" s="277">
        <v>3.5</v>
      </c>
      <c r="G3117" s="278" t="s">
        <v>48</v>
      </c>
      <c r="H3117" s="279" t="str">
        <f t="shared" ref="H3117:H3178" si="192">IF(F3117&lt;5.1,"6","10")</f>
        <v>6</v>
      </c>
      <c r="I3117" s="278">
        <v>0.67700000000000005</v>
      </c>
      <c r="J3117" s="278">
        <v>0.67700000000000005</v>
      </c>
      <c r="K3117" s="280"/>
      <c r="L3117" s="280"/>
      <c r="M3117" s="280"/>
      <c r="N3117" s="278">
        <v>0.67700000000000005</v>
      </c>
      <c r="O3117" s="282">
        <v>100</v>
      </c>
      <c r="P3117" s="281">
        <v>0.40620000000000001</v>
      </c>
      <c r="Q3117" s="282">
        <v>60</v>
      </c>
      <c r="R3117" s="281">
        <v>0.40620000000000001</v>
      </c>
      <c r="S3117" s="282">
        <v>60</v>
      </c>
      <c r="T3117" s="274" t="s">
        <v>45</v>
      </c>
      <c r="U3117" s="274">
        <v>2020</v>
      </c>
      <c r="V3117" s="960">
        <v>0.67900000000000005</v>
      </c>
      <c r="W3117" s="928"/>
      <c r="X3117" s="946"/>
      <c r="Y3117" s="31">
        <f t="shared" si="191"/>
        <v>0</v>
      </c>
    </row>
    <row r="3118" spans="1:25" s="23" customFormat="1" ht="20.25" customHeight="1" x14ac:dyDescent="0.3">
      <c r="A3118" s="273">
        <v>2725</v>
      </c>
      <c r="B3118" s="274">
        <v>2196014</v>
      </c>
      <c r="C3118" s="810" t="s">
        <v>4507</v>
      </c>
      <c r="D3118" s="275" t="s">
        <v>476</v>
      </c>
      <c r="E3118" s="623">
        <v>0.97799999999999998</v>
      </c>
      <c r="F3118" s="277">
        <v>3.5</v>
      </c>
      <c r="G3118" s="278" t="s">
        <v>48</v>
      </c>
      <c r="H3118" s="279" t="str">
        <f t="shared" si="192"/>
        <v>6</v>
      </c>
      <c r="I3118" s="278">
        <v>0.99299999999999999</v>
      </c>
      <c r="J3118" s="278">
        <v>0.99299999999999999</v>
      </c>
      <c r="K3118" s="280"/>
      <c r="L3118" s="280"/>
      <c r="M3118" s="280"/>
      <c r="N3118" s="278">
        <v>0.99299999999999999</v>
      </c>
      <c r="O3118" s="282">
        <v>100</v>
      </c>
      <c r="P3118" s="281">
        <v>0.5958</v>
      </c>
      <c r="Q3118" s="282">
        <v>60</v>
      </c>
      <c r="R3118" s="281">
        <v>0.5958</v>
      </c>
      <c r="S3118" s="282">
        <v>60</v>
      </c>
      <c r="T3118" s="274" t="s">
        <v>45</v>
      </c>
      <c r="U3118" s="274">
        <v>2020</v>
      </c>
      <c r="V3118" s="960">
        <v>0.97799999999999998</v>
      </c>
      <c r="W3118" s="928"/>
      <c r="X3118" s="946"/>
      <c r="Y3118" s="31">
        <f t="shared" si="191"/>
        <v>0</v>
      </c>
    </row>
    <row r="3119" spans="1:25" s="23" customFormat="1" ht="19.5" customHeight="1" x14ac:dyDescent="0.3">
      <c r="A3119" s="273">
        <v>2726</v>
      </c>
      <c r="B3119" s="274">
        <v>2203446</v>
      </c>
      <c r="C3119" s="810" t="s">
        <v>4508</v>
      </c>
      <c r="D3119" s="275" t="s">
        <v>951</v>
      </c>
      <c r="E3119" s="623">
        <v>2.6179999999999999</v>
      </c>
      <c r="F3119" s="277">
        <v>3.5</v>
      </c>
      <c r="G3119" s="278" t="s">
        <v>48</v>
      </c>
      <c r="H3119" s="279" t="str">
        <f t="shared" si="192"/>
        <v>6</v>
      </c>
      <c r="I3119" s="278">
        <v>0.32500000000000001</v>
      </c>
      <c r="J3119" s="278">
        <v>0.32500000000000001</v>
      </c>
      <c r="K3119" s="280"/>
      <c r="L3119" s="280"/>
      <c r="M3119" s="280"/>
      <c r="N3119" s="278">
        <v>0.32500000000000001</v>
      </c>
      <c r="O3119" s="282">
        <v>100</v>
      </c>
      <c r="P3119" s="281">
        <v>0.19500000000000001</v>
      </c>
      <c r="Q3119" s="282">
        <v>60</v>
      </c>
      <c r="R3119" s="281">
        <v>0.19500000000000001</v>
      </c>
      <c r="S3119" s="282">
        <v>60</v>
      </c>
      <c r="T3119" s="274" t="s">
        <v>45</v>
      </c>
      <c r="U3119" s="274">
        <v>2020</v>
      </c>
      <c r="V3119" s="960">
        <v>2.6179999999999999</v>
      </c>
      <c r="W3119" s="928"/>
      <c r="X3119" s="946"/>
      <c r="Y3119" s="31">
        <f t="shared" si="191"/>
        <v>0</v>
      </c>
    </row>
    <row r="3120" spans="1:25" s="23" customFormat="1" ht="20.25" customHeight="1" x14ac:dyDescent="0.3">
      <c r="A3120" s="273">
        <v>2727</v>
      </c>
      <c r="B3120" s="274">
        <v>2199796</v>
      </c>
      <c r="C3120" s="810" t="s">
        <v>4509</v>
      </c>
      <c r="D3120" s="275" t="s">
        <v>4510</v>
      </c>
      <c r="E3120" s="623">
        <v>0.26600000000000001</v>
      </c>
      <c r="F3120" s="277">
        <v>3.5</v>
      </c>
      <c r="G3120" s="278" t="s">
        <v>48</v>
      </c>
      <c r="H3120" s="279" t="str">
        <f t="shared" si="192"/>
        <v>6</v>
      </c>
      <c r="I3120" s="278">
        <v>0.27900000000000003</v>
      </c>
      <c r="J3120" s="278">
        <v>0.27900000000000003</v>
      </c>
      <c r="K3120" s="280"/>
      <c r="L3120" s="280"/>
      <c r="M3120" s="280"/>
      <c r="N3120" s="278">
        <v>0.27900000000000003</v>
      </c>
      <c r="O3120" s="282">
        <v>100</v>
      </c>
      <c r="P3120" s="281">
        <v>0.16740000000000002</v>
      </c>
      <c r="Q3120" s="282">
        <v>60</v>
      </c>
      <c r="R3120" s="281">
        <v>0.16740000000000002</v>
      </c>
      <c r="S3120" s="282">
        <v>60</v>
      </c>
      <c r="T3120" s="274" t="s">
        <v>45</v>
      </c>
      <c r="U3120" s="274">
        <v>2020</v>
      </c>
      <c r="V3120" s="960">
        <v>0.26600000000000001</v>
      </c>
      <c r="W3120" s="928"/>
      <c r="X3120" s="946"/>
      <c r="Y3120" s="31">
        <f t="shared" si="191"/>
        <v>0</v>
      </c>
    </row>
    <row r="3121" spans="1:25" s="23" customFormat="1" ht="20.25" customHeight="1" x14ac:dyDescent="0.3">
      <c r="A3121" s="273">
        <v>2728</v>
      </c>
      <c r="B3121" s="274">
        <v>2202648</v>
      </c>
      <c r="C3121" s="810" t="s">
        <v>4511</v>
      </c>
      <c r="D3121" s="275" t="s">
        <v>2716</v>
      </c>
      <c r="E3121" s="623">
        <v>0.78</v>
      </c>
      <c r="F3121" s="277">
        <v>3.5</v>
      </c>
      <c r="G3121" s="278" t="s">
        <v>48</v>
      </c>
      <c r="H3121" s="279" t="str">
        <f t="shared" si="192"/>
        <v>6</v>
      </c>
      <c r="I3121" s="278">
        <v>2.2469999999999999</v>
      </c>
      <c r="J3121" s="278">
        <v>2.2469999999999999</v>
      </c>
      <c r="K3121" s="280"/>
      <c r="L3121" s="280"/>
      <c r="M3121" s="280"/>
      <c r="N3121" s="278">
        <v>2.2469999999999999</v>
      </c>
      <c r="O3121" s="282">
        <v>100</v>
      </c>
      <c r="P3121" s="281">
        <v>1.3481999999999998</v>
      </c>
      <c r="Q3121" s="282">
        <v>60</v>
      </c>
      <c r="R3121" s="281">
        <v>1.3481999999999998</v>
      </c>
      <c r="S3121" s="282">
        <v>60</v>
      </c>
      <c r="T3121" s="274" t="s">
        <v>45</v>
      </c>
      <c r="U3121" s="274">
        <v>2020</v>
      </c>
      <c r="V3121" s="960">
        <v>0.78</v>
      </c>
      <c r="W3121" s="928"/>
      <c r="X3121" s="946"/>
      <c r="Y3121" s="31">
        <f t="shared" si="191"/>
        <v>0</v>
      </c>
    </row>
    <row r="3122" spans="1:25" s="23" customFormat="1" ht="20.25" customHeight="1" x14ac:dyDescent="0.3">
      <c r="A3122" s="273">
        <v>2729</v>
      </c>
      <c r="B3122" s="274">
        <v>2202903</v>
      </c>
      <c r="C3122" s="810" t="s">
        <v>4512</v>
      </c>
      <c r="D3122" s="275" t="s">
        <v>404</v>
      </c>
      <c r="E3122" s="623">
        <v>4.4240000000000004</v>
      </c>
      <c r="F3122" s="277">
        <v>6</v>
      </c>
      <c r="G3122" s="278" t="s">
        <v>39</v>
      </c>
      <c r="H3122" s="279" t="str">
        <f t="shared" si="192"/>
        <v>10</v>
      </c>
      <c r="I3122" s="278">
        <v>2.21</v>
      </c>
      <c r="J3122" s="278">
        <v>2.21</v>
      </c>
      <c r="K3122" s="280"/>
      <c r="L3122" s="280"/>
      <c r="M3122" s="280"/>
      <c r="N3122" s="278">
        <v>2.21</v>
      </c>
      <c r="O3122" s="282">
        <v>100</v>
      </c>
      <c r="P3122" s="281">
        <v>1.3259999999999998</v>
      </c>
      <c r="Q3122" s="282">
        <v>60</v>
      </c>
      <c r="R3122" s="281">
        <v>1.3259999999999998</v>
      </c>
      <c r="S3122" s="282">
        <v>60</v>
      </c>
      <c r="T3122" s="274" t="s">
        <v>45</v>
      </c>
      <c r="U3122" s="274">
        <v>2020</v>
      </c>
      <c r="V3122" s="960">
        <v>4.4240000000000004</v>
      </c>
      <c r="W3122" s="928"/>
      <c r="X3122" s="946"/>
      <c r="Y3122" s="31">
        <f t="shared" si="191"/>
        <v>0</v>
      </c>
    </row>
    <row r="3123" spans="1:25" ht="20.25" customHeight="1" x14ac:dyDescent="0.3">
      <c r="A3123" s="273" t="s">
        <v>4513</v>
      </c>
      <c r="B3123" s="273"/>
      <c r="C3123" s="809"/>
      <c r="D3123" s="273"/>
      <c r="E3123" s="273"/>
      <c r="F3123" s="273"/>
      <c r="G3123" s="273"/>
      <c r="H3123" s="273"/>
      <c r="I3123" s="278"/>
      <c r="J3123" s="278"/>
      <c r="K3123" s="280"/>
      <c r="L3123" s="280"/>
      <c r="M3123" s="280"/>
      <c r="N3123" s="281"/>
      <c r="O3123" s="282"/>
      <c r="P3123" s="281"/>
      <c r="Q3123" s="282"/>
      <c r="R3123" s="281"/>
      <c r="S3123" s="282"/>
      <c r="T3123" s="274"/>
      <c r="U3123" s="274"/>
      <c r="V3123" s="919"/>
      <c r="W3123" s="928"/>
      <c r="X3123" s="919"/>
      <c r="Y3123" s="31">
        <f t="shared" si="191"/>
        <v>0</v>
      </c>
    </row>
    <row r="3124" spans="1:25" ht="20.25" customHeight="1" x14ac:dyDescent="0.3">
      <c r="A3124" s="273"/>
      <c r="B3124" s="273"/>
      <c r="C3124" s="809"/>
      <c r="D3124" s="273" t="s">
        <v>252</v>
      </c>
      <c r="E3124" s="596">
        <f>SUM(E3125:E3135)</f>
        <v>12.090000000000002</v>
      </c>
      <c r="F3124" s="273"/>
      <c r="G3124" s="273"/>
      <c r="H3124" s="273"/>
      <c r="I3124" s="278"/>
      <c r="J3124" s="278"/>
      <c r="K3124" s="280"/>
      <c r="L3124" s="280"/>
      <c r="M3124" s="280"/>
      <c r="N3124" s="281"/>
      <c r="O3124" s="282"/>
      <c r="P3124" s="281"/>
      <c r="Q3124" s="282"/>
      <c r="R3124" s="281"/>
      <c r="S3124" s="282"/>
      <c r="T3124" s="274"/>
      <c r="U3124" s="274"/>
      <c r="V3124" s="919"/>
      <c r="W3124" s="928"/>
      <c r="X3124" s="919"/>
      <c r="Y3124" s="31">
        <f t="shared" si="191"/>
        <v>12.090000000000002</v>
      </c>
    </row>
    <row r="3125" spans="1:25" s="23" customFormat="1" ht="20.25" customHeight="1" x14ac:dyDescent="0.3">
      <c r="A3125" s="273">
        <v>2730</v>
      </c>
      <c r="B3125" s="274">
        <v>2199561</v>
      </c>
      <c r="C3125" s="810" t="s">
        <v>4514</v>
      </c>
      <c r="D3125" s="275" t="s">
        <v>501</v>
      </c>
      <c r="E3125" s="355">
        <v>1.804</v>
      </c>
      <c r="F3125" s="277">
        <v>6</v>
      </c>
      <c r="G3125" s="278" t="s">
        <v>39</v>
      </c>
      <c r="H3125" s="279" t="str">
        <f t="shared" si="192"/>
        <v>10</v>
      </c>
      <c r="I3125" s="278">
        <v>0.91600000000000004</v>
      </c>
      <c r="J3125" s="278">
        <v>0.91600000000000004</v>
      </c>
      <c r="K3125" s="280"/>
      <c r="L3125" s="280"/>
      <c r="M3125" s="280"/>
      <c r="N3125" s="278">
        <v>0.91600000000000004</v>
      </c>
      <c r="O3125" s="282">
        <v>100</v>
      </c>
      <c r="P3125" s="278">
        <v>0.91600000000000004</v>
      </c>
      <c r="Q3125" s="282">
        <v>100</v>
      </c>
      <c r="R3125" s="278">
        <v>0.91600000000000004</v>
      </c>
      <c r="S3125" s="282">
        <v>100</v>
      </c>
      <c r="T3125" s="274" t="s">
        <v>45</v>
      </c>
      <c r="U3125" s="274">
        <v>2020</v>
      </c>
      <c r="V3125" s="961">
        <v>1.804</v>
      </c>
      <c r="W3125" s="928"/>
      <c r="X3125" s="946"/>
      <c r="Y3125" s="31">
        <f t="shared" si="191"/>
        <v>0</v>
      </c>
    </row>
    <row r="3126" spans="1:25" s="23" customFormat="1" ht="20.25" customHeight="1" x14ac:dyDescent="0.3">
      <c r="A3126" s="273">
        <v>2731</v>
      </c>
      <c r="B3126" s="274">
        <v>2198206</v>
      </c>
      <c r="C3126" s="810" t="s">
        <v>4515</v>
      </c>
      <c r="D3126" s="275" t="s">
        <v>4516</v>
      </c>
      <c r="E3126" s="355">
        <v>0.88400000000000001</v>
      </c>
      <c r="F3126" s="277">
        <v>4.5</v>
      </c>
      <c r="G3126" s="278" t="s">
        <v>48</v>
      </c>
      <c r="H3126" s="279" t="str">
        <f t="shared" si="192"/>
        <v>6</v>
      </c>
      <c r="I3126" s="278">
        <v>0.88900000000000001</v>
      </c>
      <c r="J3126" s="278">
        <v>0.88900000000000001</v>
      </c>
      <c r="K3126" s="280"/>
      <c r="L3126" s="280"/>
      <c r="M3126" s="280"/>
      <c r="N3126" s="278">
        <v>0.88900000000000001</v>
      </c>
      <c r="O3126" s="282">
        <v>100</v>
      </c>
      <c r="P3126" s="278">
        <v>0.88900000000000001</v>
      </c>
      <c r="Q3126" s="282">
        <v>100</v>
      </c>
      <c r="R3126" s="278">
        <v>0.88900000000000001</v>
      </c>
      <c r="S3126" s="282">
        <v>100</v>
      </c>
      <c r="T3126" s="274" t="s">
        <v>45</v>
      </c>
      <c r="U3126" s="274">
        <v>2020</v>
      </c>
      <c r="V3126" s="961">
        <v>0.88400000000000001</v>
      </c>
      <c r="W3126" s="928"/>
      <c r="X3126" s="946"/>
      <c r="Y3126" s="31">
        <f t="shared" si="191"/>
        <v>0</v>
      </c>
    </row>
    <row r="3127" spans="1:25" s="23" customFormat="1" ht="20.25" customHeight="1" x14ac:dyDescent="0.3">
      <c r="A3127" s="273">
        <v>2732</v>
      </c>
      <c r="B3127" s="274">
        <v>2197640</v>
      </c>
      <c r="C3127" s="810" t="s">
        <v>4517</v>
      </c>
      <c r="D3127" s="275" t="s">
        <v>4518</v>
      </c>
      <c r="E3127" s="355">
        <v>1.161</v>
      </c>
      <c r="F3127" s="277">
        <v>4.5</v>
      </c>
      <c r="G3127" s="278" t="s">
        <v>48</v>
      </c>
      <c r="H3127" s="279" t="str">
        <f t="shared" si="192"/>
        <v>6</v>
      </c>
      <c r="I3127" s="278">
        <v>1.161</v>
      </c>
      <c r="J3127" s="278">
        <v>1.161</v>
      </c>
      <c r="K3127" s="280"/>
      <c r="L3127" s="280"/>
      <c r="M3127" s="280"/>
      <c r="N3127" s="278">
        <v>1.161</v>
      </c>
      <c r="O3127" s="282">
        <v>100</v>
      </c>
      <c r="P3127" s="278">
        <v>1.161</v>
      </c>
      <c r="Q3127" s="282">
        <v>100</v>
      </c>
      <c r="R3127" s="278">
        <v>1.161</v>
      </c>
      <c r="S3127" s="282">
        <v>100</v>
      </c>
      <c r="T3127" s="274" t="s">
        <v>45</v>
      </c>
      <c r="U3127" s="274">
        <v>2020</v>
      </c>
      <c r="V3127" s="961">
        <v>1.161</v>
      </c>
      <c r="W3127" s="928"/>
      <c r="X3127" s="946"/>
      <c r="Y3127" s="31">
        <f t="shared" si="191"/>
        <v>0</v>
      </c>
    </row>
    <row r="3128" spans="1:25" s="23" customFormat="1" ht="20.25" customHeight="1" x14ac:dyDescent="0.3">
      <c r="A3128" s="273">
        <v>2733</v>
      </c>
      <c r="B3128" s="274">
        <v>2197607</v>
      </c>
      <c r="C3128" s="810" t="s">
        <v>4519</v>
      </c>
      <c r="D3128" s="275" t="s">
        <v>870</v>
      </c>
      <c r="E3128" s="355">
        <v>2.4260000000000002</v>
      </c>
      <c r="F3128" s="277">
        <v>3.5</v>
      </c>
      <c r="G3128" s="278" t="s">
        <v>48</v>
      </c>
      <c r="H3128" s="279" t="str">
        <f t="shared" si="192"/>
        <v>6</v>
      </c>
      <c r="I3128" s="278">
        <v>1.224</v>
      </c>
      <c r="J3128" s="278">
        <v>1.224</v>
      </c>
      <c r="K3128" s="280"/>
      <c r="L3128" s="280"/>
      <c r="M3128" s="280"/>
      <c r="N3128" s="278">
        <v>1.224</v>
      </c>
      <c r="O3128" s="282">
        <v>100</v>
      </c>
      <c r="P3128" s="278">
        <v>1.224</v>
      </c>
      <c r="Q3128" s="282">
        <v>100</v>
      </c>
      <c r="R3128" s="278">
        <v>1.224</v>
      </c>
      <c r="S3128" s="282">
        <v>100</v>
      </c>
      <c r="T3128" s="274" t="s">
        <v>45</v>
      </c>
      <c r="U3128" s="274">
        <v>2020</v>
      </c>
      <c r="V3128" s="961">
        <v>2.4260000000000002</v>
      </c>
      <c r="W3128" s="928"/>
      <c r="X3128" s="946"/>
      <c r="Y3128" s="31">
        <f t="shared" si="191"/>
        <v>0</v>
      </c>
    </row>
    <row r="3129" spans="1:25" s="23" customFormat="1" ht="20.25" customHeight="1" x14ac:dyDescent="0.3">
      <c r="A3129" s="273">
        <v>2734</v>
      </c>
      <c r="B3129" s="274">
        <v>2192702</v>
      </c>
      <c r="C3129" s="810" t="s">
        <v>4520</v>
      </c>
      <c r="D3129" s="275" t="s">
        <v>868</v>
      </c>
      <c r="E3129" s="355">
        <v>1.2010000000000001</v>
      </c>
      <c r="F3129" s="277">
        <v>4.5</v>
      </c>
      <c r="G3129" s="278" t="s">
        <v>48</v>
      </c>
      <c r="H3129" s="279" t="str">
        <f t="shared" si="192"/>
        <v>6</v>
      </c>
      <c r="I3129" s="278">
        <v>1.2230000000000001</v>
      </c>
      <c r="J3129" s="278">
        <v>1.2230000000000001</v>
      </c>
      <c r="K3129" s="280"/>
      <c r="L3129" s="280"/>
      <c r="M3129" s="280"/>
      <c r="N3129" s="278">
        <v>1.2230000000000001</v>
      </c>
      <c r="O3129" s="282">
        <v>100</v>
      </c>
      <c r="P3129" s="278">
        <v>1.2230000000000001</v>
      </c>
      <c r="Q3129" s="282">
        <v>100</v>
      </c>
      <c r="R3129" s="278">
        <v>1.2230000000000001</v>
      </c>
      <c r="S3129" s="282">
        <v>100</v>
      </c>
      <c r="T3129" s="274" t="s">
        <v>45</v>
      </c>
      <c r="U3129" s="274">
        <v>2020</v>
      </c>
      <c r="V3129" s="961">
        <v>1.2010000000000001</v>
      </c>
      <c r="W3129" s="928"/>
      <c r="X3129" s="946"/>
      <c r="Y3129" s="31">
        <f t="shared" si="191"/>
        <v>0</v>
      </c>
    </row>
    <row r="3130" spans="1:25" s="23" customFormat="1" ht="20.25" customHeight="1" x14ac:dyDescent="0.3">
      <c r="A3130" s="273">
        <v>2735</v>
      </c>
      <c r="B3130" s="274">
        <v>2201706</v>
      </c>
      <c r="C3130" s="810" t="s">
        <v>4521</v>
      </c>
      <c r="D3130" s="275" t="s">
        <v>2858</v>
      </c>
      <c r="E3130" s="355">
        <v>1.5169999999999999</v>
      </c>
      <c r="F3130" s="277">
        <v>3.5</v>
      </c>
      <c r="G3130" s="278" t="s">
        <v>48</v>
      </c>
      <c r="H3130" s="279" t="str">
        <f t="shared" si="192"/>
        <v>6</v>
      </c>
      <c r="I3130" s="278">
        <v>1.05</v>
      </c>
      <c r="J3130" s="278">
        <v>1.05</v>
      </c>
      <c r="K3130" s="280"/>
      <c r="L3130" s="280"/>
      <c r="M3130" s="280"/>
      <c r="N3130" s="278">
        <v>1.05</v>
      </c>
      <c r="O3130" s="282">
        <v>100</v>
      </c>
      <c r="P3130" s="278">
        <v>1.05</v>
      </c>
      <c r="Q3130" s="282">
        <v>100</v>
      </c>
      <c r="R3130" s="278">
        <v>1.05</v>
      </c>
      <c r="S3130" s="282">
        <v>100</v>
      </c>
      <c r="T3130" s="274" t="s">
        <v>45</v>
      </c>
      <c r="U3130" s="274">
        <v>2020</v>
      </c>
      <c r="V3130" s="961">
        <v>1.5169999999999999</v>
      </c>
      <c r="W3130" s="928"/>
      <c r="X3130" s="946"/>
      <c r="Y3130" s="31">
        <f t="shared" si="191"/>
        <v>0</v>
      </c>
    </row>
    <row r="3131" spans="1:25" s="23" customFormat="1" ht="20.25" customHeight="1" x14ac:dyDescent="0.3">
      <c r="A3131" s="273">
        <v>2736</v>
      </c>
      <c r="B3131" s="274">
        <v>2195629</v>
      </c>
      <c r="C3131" s="810" t="s">
        <v>4522</v>
      </c>
      <c r="D3131" s="275" t="s">
        <v>617</v>
      </c>
      <c r="E3131" s="355">
        <v>0.47099999999999997</v>
      </c>
      <c r="F3131" s="277">
        <v>3.5</v>
      </c>
      <c r="G3131" s="278" t="s">
        <v>48</v>
      </c>
      <c r="H3131" s="279" t="str">
        <f t="shared" si="192"/>
        <v>6</v>
      </c>
      <c r="I3131" s="278">
        <v>0.495</v>
      </c>
      <c r="J3131" s="278">
        <v>0.495</v>
      </c>
      <c r="K3131" s="280"/>
      <c r="L3131" s="280"/>
      <c r="M3131" s="280"/>
      <c r="N3131" s="278">
        <v>0.495</v>
      </c>
      <c r="O3131" s="282">
        <v>100</v>
      </c>
      <c r="P3131" s="278">
        <v>0.495</v>
      </c>
      <c r="Q3131" s="282">
        <v>100</v>
      </c>
      <c r="R3131" s="278">
        <v>0.495</v>
      </c>
      <c r="S3131" s="282">
        <v>100</v>
      </c>
      <c r="T3131" s="274" t="s">
        <v>45</v>
      </c>
      <c r="U3131" s="274">
        <v>2020</v>
      </c>
      <c r="V3131" s="961">
        <v>0.47099999999999997</v>
      </c>
      <c r="W3131" s="928"/>
      <c r="X3131" s="946"/>
      <c r="Y3131" s="31">
        <f t="shared" si="191"/>
        <v>0</v>
      </c>
    </row>
    <row r="3132" spans="1:25" s="23" customFormat="1" ht="20.25" customHeight="1" x14ac:dyDescent="0.3">
      <c r="A3132" s="273">
        <v>2737</v>
      </c>
      <c r="B3132" s="274">
        <v>2196322</v>
      </c>
      <c r="C3132" s="810" t="s">
        <v>4523</v>
      </c>
      <c r="D3132" s="275" t="s">
        <v>1891</v>
      </c>
      <c r="E3132" s="355">
        <v>0.28399999999999997</v>
      </c>
      <c r="F3132" s="277">
        <v>3.5</v>
      </c>
      <c r="G3132" s="278" t="s">
        <v>48</v>
      </c>
      <c r="H3132" s="279" t="str">
        <f t="shared" si="192"/>
        <v>6</v>
      </c>
      <c r="I3132" s="278">
        <v>0.318</v>
      </c>
      <c r="J3132" s="278">
        <v>0.318</v>
      </c>
      <c r="K3132" s="280"/>
      <c r="L3132" s="280"/>
      <c r="M3132" s="280"/>
      <c r="N3132" s="278">
        <v>0.318</v>
      </c>
      <c r="O3132" s="282">
        <v>100</v>
      </c>
      <c r="P3132" s="278">
        <v>0.318</v>
      </c>
      <c r="Q3132" s="282">
        <v>100</v>
      </c>
      <c r="R3132" s="278">
        <v>0.318</v>
      </c>
      <c r="S3132" s="282">
        <v>100</v>
      </c>
      <c r="T3132" s="274" t="s">
        <v>45</v>
      </c>
      <c r="U3132" s="274">
        <v>2020</v>
      </c>
      <c r="V3132" s="961">
        <v>0.28399999999999997</v>
      </c>
      <c r="W3132" s="928"/>
      <c r="X3132" s="946"/>
      <c r="Y3132" s="31">
        <f t="shared" si="191"/>
        <v>0</v>
      </c>
    </row>
    <row r="3133" spans="1:25" s="23" customFormat="1" ht="20.25" customHeight="1" x14ac:dyDescent="0.3">
      <c r="A3133" s="273">
        <v>2738</v>
      </c>
      <c r="B3133" s="274">
        <v>2199167</v>
      </c>
      <c r="C3133" s="810" t="s">
        <v>4524</v>
      </c>
      <c r="D3133" s="275" t="s">
        <v>2861</v>
      </c>
      <c r="E3133" s="355">
        <v>0.48599999999999999</v>
      </c>
      <c r="F3133" s="277">
        <v>3.5</v>
      </c>
      <c r="G3133" s="278" t="s">
        <v>48</v>
      </c>
      <c r="H3133" s="279" t="str">
        <f t="shared" si="192"/>
        <v>6</v>
      </c>
      <c r="I3133" s="278">
        <v>0.48</v>
      </c>
      <c r="J3133" s="278">
        <v>0.48</v>
      </c>
      <c r="K3133" s="280"/>
      <c r="L3133" s="280"/>
      <c r="M3133" s="280"/>
      <c r="N3133" s="278">
        <v>0.48</v>
      </c>
      <c r="O3133" s="282">
        <v>100</v>
      </c>
      <c r="P3133" s="278">
        <v>0.48</v>
      </c>
      <c r="Q3133" s="282">
        <v>100</v>
      </c>
      <c r="R3133" s="278">
        <v>0.48</v>
      </c>
      <c r="S3133" s="282">
        <v>100</v>
      </c>
      <c r="T3133" s="274" t="s">
        <v>45</v>
      </c>
      <c r="U3133" s="274">
        <v>2020</v>
      </c>
      <c r="V3133" s="961">
        <v>0.48599999999999999</v>
      </c>
      <c r="W3133" s="928"/>
      <c r="X3133" s="946"/>
      <c r="Y3133" s="31">
        <f t="shared" si="191"/>
        <v>0</v>
      </c>
    </row>
    <row r="3134" spans="1:25" s="23" customFormat="1" ht="20.25" customHeight="1" x14ac:dyDescent="0.3">
      <c r="A3134" s="273">
        <v>2739</v>
      </c>
      <c r="B3134" s="274">
        <v>2191124</v>
      </c>
      <c r="C3134" s="810" t="s">
        <v>4525</v>
      </c>
      <c r="D3134" s="275" t="s">
        <v>4526</v>
      </c>
      <c r="E3134" s="355">
        <v>1.766</v>
      </c>
      <c r="F3134" s="277">
        <v>3.5</v>
      </c>
      <c r="G3134" s="278" t="s">
        <v>48</v>
      </c>
      <c r="H3134" s="279" t="str">
        <f t="shared" si="192"/>
        <v>6</v>
      </c>
      <c r="I3134" s="278">
        <v>1.7130000000000001</v>
      </c>
      <c r="J3134" s="278">
        <v>1.7130000000000001</v>
      </c>
      <c r="K3134" s="280"/>
      <c r="L3134" s="280"/>
      <c r="M3134" s="280"/>
      <c r="N3134" s="278">
        <v>1.7130000000000001</v>
      </c>
      <c r="O3134" s="282">
        <v>100</v>
      </c>
      <c r="P3134" s="278">
        <v>1.7130000000000001</v>
      </c>
      <c r="Q3134" s="282">
        <v>100</v>
      </c>
      <c r="R3134" s="278">
        <v>1.7130000000000001</v>
      </c>
      <c r="S3134" s="282">
        <v>100</v>
      </c>
      <c r="T3134" s="274" t="s">
        <v>45</v>
      </c>
      <c r="U3134" s="274">
        <v>2020</v>
      </c>
      <c r="V3134" s="961">
        <v>1.766</v>
      </c>
      <c r="W3134" s="928"/>
      <c r="X3134" s="946"/>
      <c r="Y3134" s="31">
        <f t="shared" si="191"/>
        <v>0</v>
      </c>
    </row>
    <row r="3135" spans="1:25" s="23" customFormat="1" ht="20.25" customHeight="1" x14ac:dyDescent="0.3">
      <c r="A3135" s="273">
        <v>2740</v>
      </c>
      <c r="B3135" s="274"/>
      <c r="C3135" s="810" t="s">
        <v>4527</v>
      </c>
      <c r="D3135" s="275" t="s">
        <v>4528</v>
      </c>
      <c r="E3135" s="623">
        <v>0.09</v>
      </c>
      <c r="F3135" s="277">
        <v>3.5</v>
      </c>
      <c r="G3135" s="278" t="s">
        <v>48</v>
      </c>
      <c r="H3135" s="279" t="str">
        <f t="shared" si="192"/>
        <v>6</v>
      </c>
      <c r="I3135" s="278"/>
      <c r="J3135" s="278"/>
      <c r="K3135" s="280"/>
      <c r="L3135" s="280"/>
      <c r="M3135" s="280"/>
      <c r="N3135" s="278"/>
      <c r="O3135" s="282"/>
      <c r="P3135" s="278"/>
      <c r="Q3135" s="282"/>
      <c r="R3135" s="278"/>
      <c r="S3135" s="282"/>
      <c r="T3135" s="274"/>
      <c r="U3135" s="274"/>
      <c r="V3135" s="960">
        <v>0.09</v>
      </c>
      <c r="W3135" s="928"/>
      <c r="X3135" s="946"/>
      <c r="Y3135" s="31">
        <f t="shared" si="191"/>
        <v>0</v>
      </c>
    </row>
    <row r="3136" spans="1:25" ht="20.25" customHeight="1" x14ac:dyDescent="0.3">
      <c r="A3136" s="273" t="s">
        <v>4529</v>
      </c>
      <c r="B3136" s="273"/>
      <c r="C3136" s="809"/>
      <c r="D3136" s="273"/>
      <c r="E3136" s="273"/>
      <c r="F3136" s="273"/>
      <c r="G3136" s="273"/>
      <c r="H3136" s="273"/>
      <c r="I3136" s="278"/>
      <c r="J3136" s="278"/>
      <c r="K3136" s="280"/>
      <c r="L3136" s="280"/>
      <c r="M3136" s="280"/>
      <c r="N3136" s="281"/>
      <c r="O3136" s="282"/>
      <c r="P3136" s="281"/>
      <c r="Q3136" s="282"/>
      <c r="R3136" s="281"/>
      <c r="S3136" s="282"/>
      <c r="T3136" s="274"/>
      <c r="U3136" s="274"/>
      <c r="V3136" s="919"/>
      <c r="W3136" s="928"/>
      <c r="X3136" s="919"/>
      <c r="Y3136" s="31">
        <f t="shared" si="191"/>
        <v>0</v>
      </c>
    </row>
    <row r="3137" spans="1:25" ht="20.25" customHeight="1" x14ac:dyDescent="0.3">
      <c r="A3137" s="273"/>
      <c r="B3137" s="273"/>
      <c r="C3137" s="809"/>
      <c r="D3137" s="273" t="s">
        <v>252</v>
      </c>
      <c r="E3137" s="596">
        <f>SUM(E3138:E3153)</f>
        <v>23.931999999999999</v>
      </c>
      <c r="F3137" s="273"/>
      <c r="G3137" s="273"/>
      <c r="H3137" s="273"/>
      <c r="I3137" s="278"/>
      <c r="J3137" s="278"/>
      <c r="K3137" s="280"/>
      <c r="L3137" s="280"/>
      <c r="M3137" s="280"/>
      <c r="N3137" s="281"/>
      <c r="O3137" s="282"/>
      <c r="P3137" s="281"/>
      <c r="Q3137" s="282"/>
      <c r="R3137" s="281"/>
      <c r="S3137" s="282"/>
      <c r="T3137" s="274"/>
      <c r="U3137" s="274"/>
      <c r="V3137" s="919"/>
      <c r="W3137" s="928"/>
      <c r="X3137" s="919"/>
      <c r="Y3137" s="31">
        <f t="shared" si="191"/>
        <v>23.931999999999999</v>
      </c>
    </row>
    <row r="3138" spans="1:25" s="23" customFormat="1" ht="20.25" customHeight="1" x14ac:dyDescent="0.3">
      <c r="A3138" s="273">
        <v>2741</v>
      </c>
      <c r="B3138" s="274">
        <v>2199940</v>
      </c>
      <c r="C3138" s="810" t="s">
        <v>4530</v>
      </c>
      <c r="D3138" s="275" t="s">
        <v>2238</v>
      </c>
      <c r="E3138" s="355">
        <v>1.288</v>
      </c>
      <c r="F3138" s="277">
        <v>3.5</v>
      </c>
      <c r="G3138" s="278" t="s">
        <v>48</v>
      </c>
      <c r="H3138" s="279" t="str">
        <f t="shared" si="192"/>
        <v>6</v>
      </c>
      <c r="I3138" s="278">
        <v>1.0289999999999999</v>
      </c>
      <c r="J3138" s="278">
        <v>1.0289999999999999</v>
      </c>
      <c r="K3138" s="280"/>
      <c r="L3138" s="280"/>
      <c r="M3138" s="280"/>
      <c r="N3138" s="278">
        <v>1.0289999999999999</v>
      </c>
      <c r="O3138" s="282">
        <v>100</v>
      </c>
      <c r="P3138" s="278">
        <v>1.0289999999999999</v>
      </c>
      <c r="Q3138" s="282">
        <v>100</v>
      </c>
      <c r="R3138" s="278">
        <v>1.0289999999999999</v>
      </c>
      <c r="S3138" s="282">
        <v>100</v>
      </c>
      <c r="T3138" s="274" t="s">
        <v>45</v>
      </c>
      <c r="U3138" s="274">
        <v>2020</v>
      </c>
      <c r="V3138" s="961">
        <v>1.288</v>
      </c>
      <c r="W3138" s="928"/>
      <c r="X3138" s="946"/>
      <c r="Y3138" s="31">
        <f t="shared" si="191"/>
        <v>0</v>
      </c>
    </row>
    <row r="3139" spans="1:25" s="23" customFormat="1" ht="20.25" customHeight="1" x14ac:dyDescent="0.3">
      <c r="A3139" s="273">
        <v>2742</v>
      </c>
      <c r="B3139" s="274">
        <v>2200290</v>
      </c>
      <c r="C3139" s="810" t="s">
        <v>4531</v>
      </c>
      <c r="D3139" s="275" t="s">
        <v>4532</v>
      </c>
      <c r="E3139" s="355">
        <v>2.452</v>
      </c>
      <c r="F3139" s="277">
        <v>6</v>
      </c>
      <c r="G3139" s="278" t="s">
        <v>39</v>
      </c>
      <c r="H3139" s="279" t="str">
        <f t="shared" si="192"/>
        <v>10</v>
      </c>
      <c r="I3139" s="278">
        <v>1.218</v>
      </c>
      <c r="J3139" s="278">
        <v>1.218</v>
      </c>
      <c r="K3139" s="280"/>
      <c r="L3139" s="280"/>
      <c r="M3139" s="280"/>
      <c r="N3139" s="278">
        <v>1.218</v>
      </c>
      <c r="O3139" s="282">
        <v>100</v>
      </c>
      <c r="P3139" s="278">
        <v>1.218</v>
      </c>
      <c r="Q3139" s="282">
        <v>100</v>
      </c>
      <c r="R3139" s="278">
        <v>1.218</v>
      </c>
      <c r="S3139" s="282">
        <v>100</v>
      </c>
      <c r="T3139" s="274" t="s">
        <v>45</v>
      </c>
      <c r="U3139" s="274">
        <v>2020</v>
      </c>
      <c r="V3139" s="961">
        <v>2.452</v>
      </c>
      <c r="W3139" s="928"/>
      <c r="X3139" s="946"/>
      <c r="Y3139" s="31">
        <f t="shared" si="191"/>
        <v>0</v>
      </c>
    </row>
    <row r="3140" spans="1:25" s="23" customFormat="1" ht="20.25" customHeight="1" x14ac:dyDescent="0.3">
      <c r="A3140" s="273">
        <v>2743</v>
      </c>
      <c r="B3140" s="274">
        <v>2191997</v>
      </c>
      <c r="C3140" s="810" t="s">
        <v>4533</v>
      </c>
      <c r="D3140" s="275" t="s">
        <v>455</v>
      </c>
      <c r="E3140" s="355">
        <v>0.60199999999999998</v>
      </c>
      <c r="F3140" s="277">
        <v>3.5</v>
      </c>
      <c r="G3140" s="278" t="s">
        <v>48</v>
      </c>
      <c r="H3140" s="279" t="str">
        <f t="shared" si="192"/>
        <v>6</v>
      </c>
      <c r="I3140" s="278">
        <v>0.59199999999999997</v>
      </c>
      <c r="J3140" s="278">
        <v>0.59199999999999997</v>
      </c>
      <c r="K3140" s="280"/>
      <c r="L3140" s="280"/>
      <c r="M3140" s="280"/>
      <c r="N3140" s="278">
        <v>0.59199999999999997</v>
      </c>
      <c r="O3140" s="282">
        <v>100</v>
      </c>
      <c r="P3140" s="278">
        <v>0.59199999999999997</v>
      </c>
      <c r="Q3140" s="282">
        <v>100</v>
      </c>
      <c r="R3140" s="278">
        <v>0.59199999999999997</v>
      </c>
      <c r="S3140" s="282">
        <v>100</v>
      </c>
      <c r="T3140" s="274" t="s">
        <v>45</v>
      </c>
      <c r="U3140" s="274">
        <v>2020</v>
      </c>
      <c r="V3140" s="961">
        <v>0.60199999999999998</v>
      </c>
      <c r="W3140" s="928"/>
      <c r="X3140" s="946"/>
      <c r="Y3140" s="31">
        <f t="shared" si="191"/>
        <v>0</v>
      </c>
    </row>
    <row r="3141" spans="1:25" s="23" customFormat="1" ht="20.25" customHeight="1" x14ac:dyDescent="0.3">
      <c r="A3141" s="273">
        <v>2744</v>
      </c>
      <c r="B3141" s="274">
        <v>2197939</v>
      </c>
      <c r="C3141" s="810" t="s">
        <v>4534</v>
      </c>
      <c r="D3141" s="275" t="s">
        <v>353</v>
      </c>
      <c r="E3141" s="623">
        <v>2.46</v>
      </c>
      <c r="F3141" s="277">
        <v>6</v>
      </c>
      <c r="G3141" s="278" t="s">
        <v>39</v>
      </c>
      <c r="H3141" s="279" t="str">
        <f t="shared" si="192"/>
        <v>10</v>
      </c>
      <c r="I3141" s="278">
        <v>1.26</v>
      </c>
      <c r="J3141" s="278">
        <v>1.26</v>
      </c>
      <c r="K3141" s="280"/>
      <c r="L3141" s="280"/>
      <c r="M3141" s="280"/>
      <c r="N3141" s="278">
        <v>1.26</v>
      </c>
      <c r="O3141" s="282">
        <v>100</v>
      </c>
      <c r="P3141" s="278">
        <v>1.26</v>
      </c>
      <c r="Q3141" s="282">
        <v>100</v>
      </c>
      <c r="R3141" s="278">
        <v>1.26</v>
      </c>
      <c r="S3141" s="282">
        <v>100</v>
      </c>
      <c r="T3141" s="274" t="s">
        <v>45</v>
      </c>
      <c r="U3141" s="274">
        <v>2020</v>
      </c>
      <c r="V3141" s="960">
        <v>2.46</v>
      </c>
      <c r="W3141" s="928"/>
      <c r="X3141" s="946"/>
      <c r="Y3141" s="31">
        <f t="shared" si="191"/>
        <v>0</v>
      </c>
    </row>
    <row r="3142" spans="1:25" s="23" customFormat="1" ht="20.25" customHeight="1" x14ac:dyDescent="0.3">
      <c r="A3142" s="273">
        <v>2745</v>
      </c>
      <c r="B3142" s="274">
        <v>2201146</v>
      </c>
      <c r="C3142" s="810" t="s">
        <v>4535</v>
      </c>
      <c r="D3142" s="275" t="s">
        <v>3103</v>
      </c>
      <c r="E3142" s="623">
        <v>4.3</v>
      </c>
      <c r="F3142" s="277">
        <v>6</v>
      </c>
      <c r="G3142" s="278" t="s">
        <v>39</v>
      </c>
      <c r="H3142" s="279" t="str">
        <f t="shared" si="192"/>
        <v>10</v>
      </c>
      <c r="I3142" s="278">
        <v>2.0819999999999999</v>
      </c>
      <c r="J3142" s="278">
        <v>2.0819999999999999</v>
      </c>
      <c r="K3142" s="280"/>
      <c r="L3142" s="280"/>
      <c r="M3142" s="280"/>
      <c r="N3142" s="278">
        <v>2.0819999999999999</v>
      </c>
      <c r="O3142" s="282">
        <v>100</v>
      </c>
      <c r="P3142" s="278">
        <v>2.0819999999999999</v>
      </c>
      <c r="Q3142" s="282">
        <v>100</v>
      </c>
      <c r="R3142" s="278">
        <v>2.0819999999999999</v>
      </c>
      <c r="S3142" s="282">
        <v>100</v>
      </c>
      <c r="T3142" s="274" t="s">
        <v>45</v>
      </c>
      <c r="U3142" s="274">
        <v>2020</v>
      </c>
      <c r="V3142" s="960">
        <v>4.3</v>
      </c>
      <c r="W3142" s="928"/>
      <c r="X3142" s="946"/>
      <c r="Y3142" s="31">
        <f t="shared" si="191"/>
        <v>0</v>
      </c>
    </row>
    <row r="3143" spans="1:25" s="23" customFormat="1" ht="20.25" customHeight="1" x14ac:dyDescent="0.3">
      <c r="A3143" s="273">
        <v>2746</v>
      </c>
      <c r="B3143" s="274">
        <v>2197813</v>
      </c>
      <c r="C3143" s="810" t="s">
        <v>4536</v>
      </c>
      <c r="D3143" s="275" t="s">
        <v>642</v>
      </c>
      <c r="E3143" s="623">
        <v>3.1640000000000001</v>
      </c>
      <c r="F3143" s="277">
        <v>6</v>
      </c>
      <c r="G3143" s="278" t="s">
        <v>39</v>
      </c>
      <c r="H3143" s="279" t="str">
        <f t="shared" si="192"/>
        <v>10</v>
      </c>
      <c r="I3143" s="278">
        <v>1.0549999999999999</v>
      </c>
      <c r="J3143" s="278">
        <v>1.0549999999999999</v>
      </c>
      <c r="K3143" s="280"/>
      <c r="L3143" s="280"/>
      <c r="M3143" s="280"/>
      <c r="N3143" s="278">
        <v>1.0549999999999999</v>
      </c>
      <c r="O3143" s="282">
        <v>100</v>
      </c>
      <c r="P3143" s="278">
        <v>1.0549999999999999</v>
      </c>
      <c r="Q3143" s="282">
        <v>100</v>
      </c>
      <c r="R3143" s="278">
        <v>1.0549999999999999</v>
      </c>
      <c r="S3143" s="282">
        <v>100</v>
      </c>
      <c r="T3143" s="274" t="s">
        <v>45</v>
      </c>
      <c r="U3143" s="274">
        <v>2020</v>
      </c>
      <c r="V3143" s="960">
        <v>3.1640000000000001</v>
      </c>
      <c r="W3143" s="928"/>
      <c r="X3143" s="946"/>
      <c r="Y3143" s="31">
        <f t="shared" si="191"/>
        <v>0</v>
      </c>
    </row>
    <row r="3144" spans="1:25" s="23" customFormat="1" ht="20.25" customHeight="1" x14ac:dyDescent="0.3">
      <c r="A3144" s="273">
        <v>2747</v>
      </c>
      <c r="B3144" s="274">
        <v>2198582</v>
      </c>
      <c r="C3144" s="810" t="s">
        <v>4537</v>
      </c>
      <c r="D3144" s="275" t="s">
        <v>1146</v>
      </c>
      <c r="E3144" s="623">
        <v>1.71</v>
      </c>
      <c r="F3144" s="637">
        <v>3.5</v>
      </c>
      <c r="G3144" s="278" t="s">
        <v>48</v>
      </c>
      <c r="H3144" s="279" t="str">
        <f t="shared" si="192"/>
        <v>6</v>
      </c>
      <c r="I3144" s="278">
        <v>1.099</v>
      </c>
      <c r="J3144" s="278">
        <v>1.099</v>
      </c>
      <c r="K3144" s="280"/>
      <c r="L3144" s="280"/>
      <c r="M3144" s="280"/>
      <c r="N3144" s="278">
        <v>1.099</v>
      </c>
      <c r="O3144" s="282">
        <v>100</v>
      </c>
      <c r="P3144" s="278">
        <v>1.099</v>
      </c>
      <c r="Q3144" s="282">
        <v>100</v>
      </c>
      <c r="R3144" s="278">
        <v>1.099</v>
      </c>
      <c r="S3144" s="282">
        <v>100</v>
      </c>
      <c r="T3144" s="274" t="s">
        <v>45</v>
      </c>
      <c r="U3144" s="274">
        <v>2020</v>
      </c>
      <c r="V3144" s="960">
        <v>1.71</v>
      </c>
      <c r="W3144" s="928"/>
      <c r="X3144" s="946"/>
      <c r="Y3144" s="31">
        <f t="shared" si="191"/>
        <v>0</v>
      </c>
    </row>
    <row r="3145" spans="1:25" s="23" customFormat="1" ht="20.25" customHeight="1" x14ac:dyDescent="0.3">
      <c r="A3145" s="273">
        <v>2748</v>
      </c>
      <c r="B3145" s="274">
        <v>2196601</v>
      </c>
      <c r="C3145" s="810" t="s">
        <v>4538</v>
      </c>
      <c r="D3145" s="275" t="s">
        <v>2898</v>
      </c>
      <c r="E3145" s="623">
        <v>0.27200000000000002</v>
      </c>
      <c r="F3145" s="637">
        <v>3.5</v>
      </c>
      <c r="G3145" s="278" t="s">
        <v>48</v>
      </c>
      <c r="H3145" s="279" t="str">
        <f t="shared" si="192"/>
        <v>6</v>
      </c>
      <c r="I3145" s="278">
        <v>0.26</v>
      </c>
      <c r="J3145" s="278">
        <v>0.26</v>
      </c>
      <c r="K3145" s="280"/>
      <c r="L3145" s="280"/>
      <c r="M3145" s="280"/>
      <c r="N3145" s="278">
        <v>0.26</v>
      </c>
      <c r="O3145" s="282">
        <v>100</v>
      </c>
      <c r="P3145" s="278">
        <v>0.26</v>
      </c>
      <c r="Q3145" s="282">
        <v>100</v>
      </c>
      <c r="R3145" s="278">
        <v>0.26</v>
      </c>
      <c r="S3145" s="282">
        <v>100</v>
      </c>
      <c r="T3145" s="274" t="s">
        <v>45</v>
      </c>
      <c r="U3145" s="274">
        <v>2020</v>
      </c>
      <c r="V3145" s="960">
        <v>0.27200000000000002</v>
      </c>
      <c r="W3145" s="928"/>
      <c r="X3145" s="946"/>
      <c r="Y3145" s="31">
        <f t="shared" si="191"/>
        <v>0</v>
      </c>
    </row>
    <row r="3146" spans="1:25" s="23" customFormat="1" ht="20.25" customHeight="1" x14ac:dyDescent="0.3">
      <c r="A3146" s="273">
        <v>2749</v>
      </c>
      <c r="B3146" s="274">
        <v>2199761</v>
      </c>
      <c r="C3146" s="810" t="s">
        <v>4539</v>
      </c>
      <c r="D3146" s="275" t="s">
        <v>3008</v>
      </c>
      <c r="E3146" s="623">
        <v>0.53500000000000003</v>
      </c>
      <c r="F3146" s="637">
        <v>3.5</v>
      </c>
      <c r="G3146" s="278" t="s">
        <v>48</v>
      </c>
      <c r="H3146" s="279" t="str">
        <f t="shared" si="192"/>
        <v>6</v>
      </c>
      <c r="I3146" s="278">
        <v>0.56000000000000005</v>
      </c>
      <c r="J3146" s="278">
        <v>0.56000000000000005</v>
      </c>
      <c r="K3146" s="280"/>
      <c r="L3146" s="280"/>
      <c r="M3146" s="280"/>
      <c r="N3146" s="278">
        <v>0.56000000000000005</v>
      </c>
      <c r="O3146" s="282">
        <v>100</v>
      </c>
      <c r="P3146" s="278">
        <v>0.56000000000000005</v>
      </c>
      <c r="Q3146" s="282">
        <v>100</v>
      </c>
      <c r="R3146" s="278">
        <v>0.56000000000000005</v>
      </c>
      <c r="S3146" s="282">
        <v>100</v>
      </c>
      <c r="T3146" s="274" t="s">
        <v>45</v>
      </c>
      <c r="U3146" s="274">
        <v>2020</v>
      </c>
      <c r="V3146" s="960">
        <v>0.53500000000000003</v>
      </c>
      <c r="W3146" s="928"/>
      <c r="X3146" s="946"/>
      <c r="Y3146" s="31">
        <f t="shared" si="191"/>
        <v>0</v>
      </c>
    </row>
    <row r="3147" spans="1:25" s="23" customFormat="1" ht="20.25" customHeight="1" x14ac:dyDescent="0.3">
      <c r="A3147" s="273">
        <v>2750</v>
      </c>
      <c r="B3147" s="274">
        <v>2201915</v>
      </c>
      <c r="C3147" s="810" t="s">
        <v>4540</v>
      </c>
      <c r="D3147" s="275" t="s">
        <v>1030</v>
      </c>
      <c r="E3147" s="623">
        <v>3.754</v>
      </c>
      <c r="F3147" s="637">
        <v>6</v>
      </c>
      <c r="G3147" s="278" t="s">
        <v>39</v>
      </c>
      <c r="H3147" s="279" t="str">
        <f t="shared" si="192"/>
        <v>10</v>
      </c>
      <c r="I3147" s="278">
        <v>1.8779999999999999</v>
      </c>
      <c r="J3147" s="278">
        <v>1.8779999999999999</v>
      </c>
      <c r="K3147" s="280"/>
      <c r="L3147" s="280"/>
      <c r="M3147" s="280"/>
      <c r="N3147" s="278">
        <v>1.8779999999999999</v>
      </c>
      <c r="O3147" s="282">
        <v>100</v>
      </c>
      <c r="P3147" s="278">
        <v>1.8779999999999999</v>
      </c>
      <c r="Q3147" s="282">
        <v>100</v>
      </c>
      <c r="R3147" s="278">
        <v>1.8779999999999999</v>
      </c>
      <c r="S3147" s="282">
        <v>100</v>
      </c>
      <c r="T3147" s="274" t="s">
        <v>45</v>
      </c>
      <c r="U3147" s="274">
        <v>2020</v>
      </c>
      <c r="V3147" s="960">
        <v>3.754</v>
      </c>
      <c r="W3147" s="928"/>
      <c r="X3147" s="946"/>
      <c r="Y3147" s="31">
        <f t="shared" si="191"/>
        <v>0</v>
      </c>
    </row>
    <row r="3148" spans="1:25" s="23" customFormat="1" ht="20.25" customHeight="1" x14ac:dyDescent="0.3">
      <c r="A3148" s="273">
        <v>2751</v>
      </c>
      <c r="B3148" s="274">
        <v>2200198</v>
      </c>
      <c r="C3148" s="810" t="s">
        <v>4541</v>
      </c>
      <c r="D3148" s="275" t="s">
        <v>3224</v>
      </c>
      <c r="E3148" s="623">
        <v>0.48499999999999999</v>
      </c>
      <c r="F3148" s="637">
        <v>3.5</v>
      </c>
      <c r="G3148" s="278" t="s">
        <v>48</v>
      </c>
      <c r="H3148" s="279" t="str">
        <f t="shared" si="192"/>
        <v>6</v>
      </c>
      <c r="I3148" s="278">
        <v>0.52800000000000002</v>
      </c>
      <c r="J3148" s="278">
        <v>0.52800000000000002</v>
      </c>
      <c r="K3148" s="280"/>
      <c r="L3148" s="280"/>
      <c r="M3148" s="280"/>
      <c r="N3148" s="278">
        <v>0.52800000000000002</v>
      </c>
      <c r="O3148" s="282">
        <v>100</v>
      </c>
      <c r="P3148" s="278">
        <v>0.52800000000000002</v>
      </c>
      <c r="Q3148" s="282">
        <v>100</v>
      </c>
      <c r="R3148" s="278">
        <v>0.52800000000000002</v>
      </c>
      <c r="S3148" s="282">
        <v>100</v>
      </c>
      <c r="T3148" s="274" t="s">
        <v>45</v>
      </c>
      <c r="U3148" s="274">
        <v>2020</v>
      </c>
      <c r="V3148" s="960">
        <v>0.48499999999999999</v>
      </c>
      <c r="W3148" s="928"/>
      <c r="X3148" s="946"/>
      <c r="Y3148" s="31">
        <f t="shared" si="191"/>
        <v>0</v>
      </c>
    </row>
    <row r="3149" spans="1:25" s="23" customFormat="1" ht="20.25" customHeight="1" x14ac:dyDescent="0.3">
      <c r="A3149" s="273">
        <v>2752</v>
      </c>
      <c r="B3149" s="274">
        <v>2201075</v>
      </c>
      <c r="C3149" s="810" t="s">
        <v>4542</v>
      </c>
      <c r="D3149" s="275" t="s">
        <v>4543</v>
      </c>
      <c r="E3149" s="623">
        <v>0.76100000000000001</v>
      </c>
      <c r="F3149" s="637">
        <v>3.5</v>
      </c>
      <c r="G3149" s="278" t="s">
        <v>48</v>
      </c>
      <c r="H3149" s="279" t="str">
        <f t="shared" si="192"/>
        <v>6</v>
      </c>
      <c r="I3149" s="278">
        <v>0.76600000000000001</v>
      </c>
      <c r="J3149" s="278">
        <v>0.76600000000000001</v>
      </c>
      <c r="K3149" s="280"/>
      <c r="L3149" s="280"/>
      <c r="M3149" s="280"/>
      <c r="N3149" s="278">
        <v>0.76600000000000001</v>
      </c>
      <c r="O3149" s="282">
        <v>100</v>
      </c>
      <c r="P3149" s="278">
        <v>0.76600000000000001</v>
      </c>
      <c r="Q3149" s="282">
        <v>100</v>
      </c>
      <c r="R3149" s="278">
        <v>0.76600000000000001</v>
      </c>
      <c r="S3149" s="282">
        <v>100</v>
      </c>
      <c r="T3149" s="274" t="s">
        <v>45</v>
      </c>
      <c r="U3149" s="274">
        <v>2020</v>
      </c>
      <c r="V3149" s="960">
        <v>0.76100000000000001</v>
      </c>
      <c r="W3149" s="928"/>
      <c r="X3149" s="946"/>
      <c r="Y3149" s="31">
        <f t="shared" si="191"/>
        <v>0</v>
      </c>
    </row>
    <row r="3150" spans="1:25" s="23" customFormat="1" ht="20.25" customHeight="1" x14ac:dyDescent="0.3">
      <c r="A3150" s="273">
        <v>2753</v>
      </c>
      <c r="B3150" s="274">
        <v>2192515</v>
      </c>
      <c r="C3150" s="810" t="s">
        <v>4544</v>
      </c>
      <c r="D3150" s="275" t="s">
        <v>2148</v>
      </c>
      <c r="E3150" s="623">
        <v>0.45500000000000002</v>
      </c>
      <c r="F3150" s="637">
        <v>3.5</v>
      </c>
      <c r="G3150" s="278" t="s">
        <v>48</v>
      </c>
      <c r="H3150" s="279" t="str">
        <f t="shared" si="192"/>
        <v>6</v>
      </c>
      <c r="I3150" s="278">
        <v>0.40600000000000003</v>
      </c>
      <c r="J3150" s="278">
        <v>0.40600000000000003</v>
      </c>
      <c r="K3150" s="280"/>
      <c r="L3150" s="280"/>
      <c r="M3150" s="280"/>
      <c r="N3150" s="278">
        <v>0.40600000000000003</v>
      </c>
      <c r="O3150" s="282">
        <v>100</v>
      </c>
      <c r="P3150" s="278">
        <v>0.40600000000000003</v>
      </c>
      <c r="Q3150" s="282">
        <v>100</v>
      </c>
      <c r="R3150" s="278">
        <v>0.40600000000000003</v>
      </c>
      <c r="S3150" s="282">
        <v>100</v>
      </c>
      <c r="T3150" s="274" t="s">
        <v>45</v>
      </c>
      <c r="U3150" s="274">
        <v>2020</v>
      </c>
      <c r="V3150" s="960">
        <v>0.45500000000000002</v>
      </c>
      <c r="W3150" s="928"/>
      <c r="X3150" s="946"/>
      <c r="Y3150" s="31">
        <f t="shared" si="191"/>
        <v>0</v>
      </c>
    </row>
    <row r="3151" spans="1:25" s="23" customFormat="1" ht="20.25" customHeight="1" x14ac:dyDescent="0.3">
      <c r="A3151" s="273">
        <v>2754</v>
      </c>
      <c r="B3151" s="274"/>
      <c r="C3151" s="810" t="s">
        <v>4545</v>
      </c>
      <c r="D3151" s="275" t="s">
        <v>4546</v>
      </c>
      <c r="E3151" s="623">
        <v>0.222</v>
      </c>
      <c r="F3151" s="277">
        <v>3</v>
      </c>
      <c r="G3151" s="278" t="s">
        <v>48</v>
      </c>
      <c r="H3151" s="279" t="str">
        <f t="shared" si="192"/>
        <v>6</v>
      </c>
      <c r="I3151" s="278">
        <v>0.996</v>
      </c>
      <c r="J3151" s="278">
        <v>0.996</v>
      </c>
      <c r="K3151" s="280"/>
      <c r="L3151" s="280"/>
      <c r="M3151" s="280"/>
      <c r="N3151" s="278">
        <v>0.996</v>
      </c>
      <c r="O3151" s="282">
        <v>100</v>
      </c>
      <c r="P3151" s="278">
        <v>0.996</v>
      </c>
      <c r="Q3151" s="282">
        <v>100</v>
      </c>
      <c r="R3151" s="278">
        <v>0.996</v>
      </c>
      <c r="S3151" s="282">
        <v>100</v>
      </c>
      <c r="T3151" s="274" t="s">
        <v>45</v>
      </c>
      <c r="U3151" s="274">
        <v>2020</v>
      </c>
      <c r="V3151" s="960">
        <v>0.222</v>
      </c>
      <c r="W3151" s="928"/>
      <c r="X3151" s="946"/>
      <c r="Y3151" s="31">
        <f t="shared" si="191"/>
        <v>0</v>
      </c>
    </row>
    <row r="3152" spans="1:25" s="23" customFormat="1" ht="20.25" customHeight="1" x14ac:dyDescent="0.3">
      <c r="A3152" s="273">
        <v>2755</v>
      </c>
      <c r="B3152" s="274">
        <v>2192283</v>
      </c>
      <c r="C3152" s="993" t="s">
        <v>4547</v>
      </c>
      <c r="D3152" s="591" t="s">
        <v>469</v>
      </c>
      <c r="E3152" s="580">
        <v>1.282</v>
      </c>
      <c r="F3152" s="277">
        <v>3.5</v>
      </c>
      <c r="G3152" s="278" t="s">
        <v>48</v>
      </c>
      <c r="H3152" s="279" t="s">
        <v>103</v>
      </c>
      <c r="I3152" s="278"/>
      <c r="J3152" s="278"/>
      <c r="K3152" s="280"/>
      <c r="L3152" s="280"/>
      <c r="M3152" s="280"/>
      <c r="N3152" s="281"/>
      <c r="O3152" s="282"/>
      <c r="P3152" s="281"/>
      <c r="Q3152" s="282"/>
      <c r="R3152" s="281"/>
      <c r="S3152" s="282"/>
      <c r="T3152" s="274"/>
      <c r="U3152" s="274"/>
      <c r="V3152" s="954">
        <v>1.282</v>
      </c>
      <c r="W3152" s="928"/>
      <c r="X3152" s="946"/>
      <c r="Y3152" s="31">
        <f t="shared" si="191"/>
        <v>0</v>
      </c>
    </row>
    <row r="3153" spans="1:25" s="23" customFormat="1" ht="20.25" customHeight="1" x14ac:dyDescent="0.3">
      <c r="A3153" s="273">
        <v>2756</v>
      </c>
      <c r="B3153" s="274">
        <v>2195187</v>
      </c>
      <c r="C3153" s="810" t="s">
        <v>4548</v>
      </c>
      <c r="D3153" s="274" t="s">
        <v>4549</v>
      </c>
      <c r="E3153" s="623">
        <v>0.19</v>
      </c>
      <c r="F3153" s="277">
        <v>6</v>
      </c>
      <c r="G3153" s="278" t="s">
        <v>39</v>
      </c>
      <c r="H3153" s="279" t="str">
        <f t="shared" si="192"/>
        <v>10</v>
      </c>
      <c r="I3153" s="278">
        <v>0.11899999999999999</v>
      </c>
      <c r="J3153" s="278">
        <v>0.11899999999999999</v>
      </c>
      <c r="K3153" s="280"/>
      <c r="L3153" s="280"/>
      <c r="M3153" s="280"/>
      <c r="N3153" s="281">
        <v>0.11899999999999999</v>
      </c>
      <c r="O3153" s="282">
        <v>100</v>
      </c>
      <c r="P3153" s="281">
        <v>0.11899999999999999</v>
      </c>
      <c r="Q3153" s="282">
        <v>100</v>
      </c>
      <c r="R3153" s="281">
        <v>0.11899999999999999</v>
      </c>
      <c r="S3153" s="282">
        <v>100</v>
      </c>
      <c r="T3153" s="274" t="s">
        <v>433</v>
      </c>
      <c r="U3153" s="274">
        <v>2019</v>
      </c>
      <c r="V3153" s="960">
        <v>0.19</v>
      </c>
      <c r="W3153" s="928"/>
      <c r="X3153" s="946"/>
      <c r="Y3153" s="31">
        <f t="shared" si="191"/>
        <v>0</v>
      </c>
    </row>
    <row r="3154" spans="1:25" ht="20.25" customHeight="1" x14ac:dyDescent="0.3">
      <c r="A3154" s="273" t="s">
        <v>4550</v>
      </c>
      <c r="B3154" s="273"/>
      <c r="C3154" s="809"/>
      <c r="D3154" s="273"/>
      <c r="E3154" s="273"/>
      <c r="F3154" s="273"/>
      <c r="G3154" s="273"/>
      <c r="H3154" s="273"/>
      <c r="I3154" s="278"/>
      <c r="J3154" s="278"/>
      <c r="K3154" s="280"/>
      <c r="L3154" s="280"/>
      <c r="M3154" s="280"/>
      <c r="N3154" s="281"/>
      <c r="O3154" s="282"/>
      <c r="P3154" s="281"/>
      <c r="Q3154" s="282"/>
      <c r="R3154" s="281"/>
      <c r="S3154" s="282"/>
      <c r="T3154" s="274"/>
      <c r="U3154" s="274"/>
      <c r="V3154" s="919"/>
      <c r="W3154" s="928"/>
      <c r="X3154" s="919"/>
      <c r="Y3154" s="31">
        <f t="shared" si="191"/>
        <v>0</v>
      </c>
    </row>
    <row r="3155" spans="1:25" ht="20.25" customHeight="1" x14ac:dyDescent="0.3">
      <c r="A3155" s="273"/>
      <c r="B3155" s="273"/>
      <c r="C3155" s="809"/>
      <c r="D3155" s="273" t="s">
        <v>252</v>
      </c>
      <c r="E3155" s="596">
        <f>SUM(E3156:E3181)</f>
        <v>26.113000000000014</v>
      </c>
      <c r="F3155" s="273"/>
      <c r="G3155" s="273"/>
      <c r="H3155" s="273"/>
      <c r="I3155" s="278"/>
      <c r="J3155" s="278"/>
      <c r="K3155" s="280"/>
      <c r="L3155" s="280"/>
      <c r="M3155" s="280"/>
      <c r="N3155" s="281"/>
      <c r="O3155" s="282"/>
      <c r="P3155" s="281"/>
      <c r="Q3155" s="282"/>
      <c r="R3155" s="281"/>
      <c r="S3155" s="282"/>
      <c r="T3155" s="274"/>
      <c r="U3155" s="274"/>
      <c r="V3155" s="919"/>
      <c r="W3155" s="928"/>
      <c r="X3155" s="919"/>
      <c r="Y3155" s="31">
        <f t="shared" si="191"/>
        <v>26.113000000000014</v>
      </c>
    </row>
    <row r="3156" spans="1:25" s="23" customFormat="1" ht="20.25" customHeight="1" x14ac:dyDescent="0.3">
      <c r="A3156" s="273">
        <v>2757</v>
      </c>
      <c r="B3156" s="274">
        <v>2191678</v>
      </c>
      <c r="C3156" s="810" t="s">
        <v>4551</v>
      </c>
      <c r="D3156" s="275" t="s">
        <v>4552</v>
      </c>
      <c r="E3156" s="355">
        <v>3.4119999999999999</v>
      </c>
      <c r="F3156" s="637">
        <v>3.5</v>
      </c>
      <c r="G3156" s="278" t="s">
        <v>48</v>
      </c>
      <c r="H3156" s="279" t="str">
        <f t="shared" si="192"/>
        <v>6</v>
      </c>
      <c r="I3156" s="278">
        <v>1.946</v>
      </c>
      <c r="J3156" s="278">
        <v>1.946</v>
      </c>
      <c r="K3156" s="280"/>
      <c r="L3156" s="280"/>
      <c r="M3156" s="280"/>
      <c r="N3156" s="278">
        <v>1.946</v>
      </c>
      <c r="O3156" s="282">
        <v>100</v>
      </c>
      <c r="P3156" s="278">
        <v>1.946</v>
      </c>
      <c r="Q3156" s="282">
        <v>100</v>
      </c>
      <c r="R3156" s="278">
        <v>1.946</v>
      </c>
      <c r="S3156" s="282">
        <v>100</v>
      </c>
      <c r="T3156" s="274" t="s">
        <v>45</v>
      </c>
      <c r="U3156" s="274">
        <v>2020</v>
      </c>
      <c r="V3156" s="961">
        <v>3.4119999999999999</v>
      </c>
      <c r="W3156" s="928"/>
      <c r="X3156" s="946"/>
      <c r="Y3156" s="31">
        <f t="shared" si="191"/>
        <v>0</v>
      </c>
    </row>
    <row r="3157" spans="1:25" s="23" customFormat="1" ht="20.25" customHeight="1" x14ac:dyDescent="0.3">
      <c r="A3157" s="273">
        <v>2758</v>
      </c>
      <c r="B3157" s="274">
        <v>2202924</v>
      </c>
      <c r="C3157" s="810" t="s">
        <v>4553</v>
      </c>
      <c r="D3157" s="275" t="s">
        <v>4554</v>
      </c>
      <c r="E3157" s="355">
        <v>6.1959999999999997</v>
      </c>
      <c r="F3157" s="637">
        <v>3.5</v>
      </c>
      <c r="G3157" s="278" t="s">
        <v>48</v>
      </c>
      <c r="H3157" s="279" t="str">
        <f t="shared" si="192"/>
        <v>6</v>
      </c>
      <c r="I3157" s="278">
        <v>3.2240000000000002</v>
      </c>
      <c r="J3157" s="278">
        <v>3.2240000000000002</v>
      </c>
      <c r="K3157" s="280"/>
      <c r="L3157" s="280"/>
      <c r="M3157" s="280"/>
      <c r="N3157" s="278">
        <v>3.2240000000000002</v>
      </c>
      <c r="O3157" s="282">
        <v>100</v>
      </c>
      <c r="P3157" s="278">
        <v>3.2240000000000002</v>
      </c>
      <c r="Q3157" s="282">
        <v>100</v>
      </c>
      <c r="R3157" s="278">
        <v>3.2240000000000002</v>
      </c>
      <c r="S3157" s="282">
        <v>100</v>
      </c>
      <c r="T3157" s="274" t="s">
        <v>45</v>
      </c>
      <c r="U3157" s="274">
        <v>2020</v>
      </c>
      <c r="V3157" s="961">
        <v>6.1959999999999997</v>
      </c>
      <c r="W3157" s="928"/>
      <c r="X3157" s="946"/>
      <c r="Y3157" s="31">
        <f t="shared" ref="Y3157:Y3220" si="193">E3157-V3157-W3157-X3157</f>
        <v>0</v>
      </c>
    </row>
    <row r="3158" spans="1:25" s="23" customFormat="1" ht="20.25" customHeight="1" x14ac:dyDescent="0.3">
      <c r="A3158" s="273">
        <v>2759</v>
      </c>
      <c r="B3158" s="274">
        <v>2192425</v>
      </c>
      <c r="C3158" s="810" t="s">
        <v>4555</v>
      </c>
      <c r="D3158" s="275" t="s">
        <v>4556</v>
      </c>
      <c r="E3158" s="355">
        <v>2.3260000000000001</v>
      </c>
      <c r="F3158" s="637">
        <v>3.5</v>
      </c>
      <c r="G3158" s="278" t="s">
        <v>48</v>
      </c>
      <c r="H3158" s="279" t="str">
        <f t="shared" si="192"/>
        <v>6</v>
      </c>
      <c r="I3158" s="278">
        <v>0.82099999999999995</v>
      </c>
      <c r="J3158" s="278">
        <v>0.82099999999999995</v>
      </c>
      <c r="K3158" s="280"/>
      <c r="L3158" s="280"/>
      <c r="M3158" s="280"/>
      <c r="N3158" s="278">
        <v>0.82099999999999995</v>
      </c>
      <c r="O3158" s="282">
        <v>100</v>
      </c>
      <c r="P3158" s="278">
        <v>0.82099999999999995</v>
      </c>
      <c r="Q3158" s="282">
        <v>100</v>
      </c>
      <c r="R3158" s="278">
        <v>0.82099999999999995</v>
      </c>
      <c r="S3158" s="282">
        <v>100</v>
      </c>
      <c r="T3158" s="274" t="s">
        <v>45</v>
      </c>
      <c r="U3158" s="274">
        <v>2020</v>
      </c>
      <c r="V3158" s="961">
        <v>2.3260000000000001</v>
      </c>
      <c r="W3158" s="928"/>
      <c r="X3158" s="946"/>
      <c r="Y3158" s="31">
        <f t="shared" si="193"/>
        <v>0</v>
      </c>
    </row>
    <row r="3159" spans="1:25" s="23" customFormat="1" ht="20.25" customHeight="1" x14ac:dyDescent="0.3">
      <c r="A3159" s="273">
        <v>2760</v>
      </c>
      <c r="B3159" s="274">
        <v>2192118</v>
      </c>
      <c r="C3159" s="810" t="s">
        <v>4557</v>
      </c>
      <c r="D3159" s="275" t="s">
        <v>435</v>
      </c>
      <c r="E3159" s="355">
        <v>2.0419999999999998</v>
      </c>
      <c r="F3159" s="637">
        <v>6</v>
      </c>
      <c r="G3159" s="278" t="s">
        <v>39</v>
      </c>
      <c r="H3159" s="279" t="str">
        <f t="shared" si="192"/>
        <v>10</v>
      </c>
      <c r="I3159" s="278">
        <v>1.0980000000000001</v>
      </c>
      <c r="J3159" s="278">
        <v>1.0980000000000001</v>
      </c>
      <c r="K3159" s="280"/>
      <c r="L3159" s="280"/>
      <c r="M3159" s="280"/>
      <c r="N3159" s="278">
        <v>1.0980000000000001</v>
      </c>
      <c r="O3159" s="282">
        <v>100</v>
      </c>
      <c r="P3159" s="278">
        <v>1.0980000000000001</v>
      </c>
      <c r="Q3159" s="282">
        <v>100</v>
      </c>
      <c r="R3159" s="278">
        <v>1.0980000000000001</v>
      </c>
      <c r="S3159" s="282">
        <v>100</v>
      </c>
      <c r="T3159" s="274" t="s">
        <v>45</v>
      </c>
      <c r="U3159" s="274">
        <v>2020</v>
      </c>
      <c r="V3159" s="961">
        <v>2.0419999999999998</v>
      </c>
      <c r="W3159" s="928"/>
      <c r="X3159" s="946"/>
      <c r="Y3159" s="31">
        <f t="shared" si="193"/>
        <v>0</v>
      </c>
    </row>
    <row r="3160" spans="1:25" s="23" customFormat="1" ht="20.25" customHeight="1" x14ac:dyDescent="0.3">
      <c r="A3160" s="273">
        <v>2761</v>
      </c>
      <c r="B3160" s="274">
        <v>2193911</v>
      </c>
      <c r="C3160" s="993" t="s">
        <v>4558</v>
      </c>
      <c r="D3160" s="533" t="s">
        <v>751</v>
      </c>
      <c r="E3160" s="355">
        <v>1.5680000000000001</v>
      </c>
      <c r="F3160" s="637">
        <v>6</v>
      </c>
      <c r="G3160" s="278" t="s">
        <v>39</v>
      </c>
      <c r="H3160" s="279" t="str">
        <f t="shared" si="192"/>
        <v>10</v>
      </c>
      <c r="I3160" s="278">
        <v>0.72199999999999998</v>
      </c>
      <c r="J3160" s="278">
        <v>0.72199999999999998</v>
      </c>
      <c r="K3160" s="280"/>
      <c r="L3160" s="280"/>
      <c r="M3160" s="280"/>
      <c r="N3160" s="278">
        <v>0.72199999999999998</v>
      </c>
      <c r="O3160" s="282">
        <v>100</v>
      </c>
      <c r="P3160" s="278">
        <v>0.72199999999999998</v>
      </c>
      <c r="Q3160" s="282">
        <v>100</v>
      </c>
      <c r="R3160" s="278">
        <v>0.72199999999999998</v>
      </c>
      <c r="S3160" s="282">
        <v>100</v>
      </c>
      <c r="T3160" s="274" t="s">
        <v>45</v>
      </c>
      <c r="U3160" s="274">
        <v>2020</v>
      </c>
      <c r="V3160" s="961">
        <v>1.5680000000000001</v>
      </c>
      <c r="W3160" s="928"/>
      <c r="X3160" s="946"/>
      <c r="Y3160" s="31">
        <f t="shared" si="193"/>
        <v>0</v>
      </c>
    </row>
    <row r="3161" spans="1:25" s="23" customFormat="1" ht="20.25" customHeight="1" x14ac:dyDescent="0.3">
      <c r="A3161" s="273">
        <v>2762</v>
      </c>
      <c r="B3161" s="274">
        <v>2202084</v>
      </c>
      <c r="C3161" s="810" t="s">
        <v>4559</v>
      </c>
      <c r="D3161" s="275" t="s">
        <v>127</v>
      </c>
      <c r="E3161" s="355">
        <v>1.056</v>
      </c>
      <c r="F3161" s="637">
        <v>3.5</v>
      </c>
      <c r="G3161" s="278" t="s">
        <v>48</v>
      </c>
      <c r="H3161" s="279" t="str">
        <f t="shared" si="192"/>
        <v>6</v>
      </c>
      <c r="I3161" s="278">
        <v>0.52300000000000002</v>
      </c>
      <c r="J3161" s="278">
        <v>0.52300000000000002</v>
      </c>
      <c r="K3161" s="280"/>
      <c r="L3161" s="280"/>
      <c r="M3161" s="280"/>
      <c r="N3161" s="278">
        <v>0.52300000000000002</v>
      </c>
      <c r="O3161" s="282">
        <v>100</v>
      </c>
      <c r="P3161" s="278">
        <v>0.52300000000000002</v>
      </c>
      <c r="Q3161" s="282">
        <v>100</v>
      </c>
      <c r="R3161" s="278">
        <v>0.52300000000000002</v>
      </c>
      <c r="S3161" s="282">
        <v>100</v>
      </c>
      <c r="T3161" s="274" t="s">
        <v>45</v>
      </c>
      <c r="U3161" s="274">
        <v>2020</v>
      </c>
      <c r="V3161" s="961">
        <v>1.056</v>
      </c>
      <c r="W3161" s="928"/>
      <c r="X3161" s="946"/>
      <c r="Y3161" s="31">
        <f t="shared" si="193"/>
        <v>0</v>
      </c>
    </row>
    <row r="3162" spans="1:25" s="23" customFormat="1" ht="20.25" customHeight="1" x14ac:dyDescent="0.3">
      <c r="A3162" s="273">
        <v>2763</v>
      </c>
      <c r="B3162" s="274">
        <v>2200930</v>
      </c>
      <c r="C3162" s="810" t="s">
        <v>4560</v>
      </c>
      <c r="D3162" s="275" t="s">
        <v>1286</v>
      </c>
      <c r="E3162" s="355">
        <v>0.68500000000000005</v>
      </c>
      <c r="F3162" s="637">
        <v>3.5</v>
      </c>
      <c r="G3162" s="278" t="s">
        <v>48</v>
      </c>
      <c r="H3162" s="279" t="str">
        <f t="shared" si="192"/>
        <v>6</v>
      </c>
      <c r="I3162" s="278">
        <v>0.6</v>
      </c>
      <c r="J3162" s="278">
        <v>0.6</v>
      </c>
      <c r="K3162" s="280"/>
      <c r="L3162" s="280"/>
      <c r="M3162" s="280"/>
      <c r="N3162" s="278">
        <v>0.6</v>
      </c>
      <c r="O3162" s="282">
        <v>100</v>
      </c>
      <c r="P3162" s="278">
        <v>0.6</v>
      </c>
      <c r="Q3162" s="282">
        <v>100</v>
      </c>
      <c r="R3162" s="278">
        <v>0.6</v>
      </c>
      <c r="S3162" s="282">
        <v>100</v>
      </c>
      <c r="T3162" s="274" t="s">
        <v>45</v>
      </c>
      <c r="U3162" s="274">
        <v>2020</v>
      </c>
      <c r="V3162" s="961">
        <v>0.68500000000000005</v>
      </c>
      <c r="W3162" s="928"/>
      <c r="X3162" s="946"/>
      <c r="Y3162" s="31">
        <f t="shared" si="193"/>
        <v>0</v>
      </c>
    </row>
    <row r="3163" spans="1:25" s="23" customFormat="1" ht="20.25" customHeight="1" x14ac:dyDescent="0.3">
      <c r="A3163" s="273">
        <v>2764</v>
      </c>
      <c r="B3163" s="274">
        <v>2199770</v>
      </c>
      <c r="C3163" s="810" t="s">
        <v>4561</v>
      </c>
      <c r="D3163" s="275" t="s">
        <v>4562</v>
      </c>
      <c r="E3163" s="355">
        <v>0.34599999999999997</v>
      </c>
      <c r="F3163" s="637">
        <v>3.5</v>
      </c>
      <c r="G3163" s="278" t="s">
        <v>48</v>
      </c>
      <c r="H3163" s="279" t="str">
        <f t="shared" si="192"/>
        <v>6</v>
      </c>
      <c r="I3163" s="278">
        <v>0.34599999999999997</v>
      </c>
      <c r="J3163" s="278">
        <v>0.34599999999999997</v>
      </c>
      <c r="K3163" s="280"/>
      <c r="L3163" s="280"/>
      <c r="M3163" s="280"/>
      <c r="N3163" s="278">
        <v>0.34599999999999997</v>
      </c>
      <c r="O3163" s="282">
        <v>100</v>
      </c>
      <c r="P3163" s="278">
        <v>0.34599999999999997</v>
      </c>
      <c r="Q3163" s="282">
        <v>100</v>
      </c>
      <c r="R3163" s="278">
        <v>0.34599999999999997</v>
      </c>
      <c r="S3163" s="282">
        <v>100</v>
      </c>
      <c r="T3163" s="274" t="s">
        <v>45</v>
      </c>
      <c r="U3163" s="274">
        <v>2020</v>
      </c>
      <c r="V3163" s="961">
        <v>0.34599999999999997</v>
      </c>
      <c r="W3163" s="928"/>
      <c r="X3163" s="946"/>
      <c r="Y3163" s="31">
        <f t="shared" si="193"/>
        <v>0</v>
      </c>
    </row>
    <row r="3164" spans="1:25" s="23" customFormat="1" ht="20.25" customHeight="1" x14ac:dyDescent="0.3">
      <c r="A3164" s="273">
        <v>2765</v>
      </c>
      <c r="B3164" s="274">
        <v>2196759</v>
      </c>
      <c r="C3164" s="810" t="s">
        <v>4563</v>
      </c>
      <c r="D3164" s="275" t="s">
        <v>1414</v>
      </c>
      <c r="E3164" s="623">
        <v>0.44500000000000001</v>
      </c>
      <c r="F3164" s="637">
        <v>3.5</v>
      </c>
      <c r="G3164" s="278" t="s">
        <v>48</v>
      </c>
      <c r="H3164" s="279" t="str">
        <f t="shared" si="192"/>
        <v>6</v>
      </c>
      <c r="I3164" s="278">
        <v>1.0629999999999999</v>
      </c>
      <c r="J3164" s="278">
        <v>1.0629999999999999</v>
      </c>
      <c r="K3164" s="280"/>
      <c r="L3164" s="280"/>
      <c r="M3164" s="280"/>
      <c r="N3164" s="278">
        <v>1.0629999999999999</v>
      </c>
      <c r="O3164" s="282">
        <v>100</v>
      </c>
      <c r="P3164" s="278">
        <v>1.0629999999999999</v>
      </c>
      <c r="Q3164" s="282">
        <v>100</v>
      </c>
      <c r="R3164" s="278">
        <v>1.0629999999999999</v>
      </c>
      <c r="S3164" s="282">
        <v>100</v>
      </c>
      <c r="T3164" s="274" t="s">
        <v>45</v>
      </c>
      <c r="U3164" s="274">
        <v>2020</v>
      </c>
      <c r="V3164" s="960">
        <v>0.44500000000000001</v>
      </c>
      <c r="W3164" s="928"/>
      <c r="X3164" s="946"/>
      <c r="Y3164" s="31">
        <f t="shared" si="193"/>
        <v>0</v>
      </c>
    </row>
    <row r="3165" spans="1:25" s="23" customFormat="1" ht="20.25" customHeight="1" x14ac:dyDescent="0.3">
      <c r="A3165" s="273">
        <v>2766</v>
      </c>
      <c r="B3165" s="274">
        <v>2191069</v>
      </c>
      <c r="C3165" s="810" t="s">
        <v>4564</v>
      </c>
      <c r="D3165" s="275" t="s">
        <v>4565</v>
      </c>
      <c r="E3165" s="623">
        <v>0.32300000000000001</v>
      </c>
      <c r="F3165" s="637">
        <v>3.5</v>
      </c>
      <c r="G3165" s="278" t="s">
        <v>48</v>
      </c>
      <c r="H3165" s="279" t="str">
        <f t="shared" si="192"/>
        <v>6</v>
      </c>
      <c r="I3165" s="278">
        <v>0.33300000000000002</v>
      </c>
      <c r="J3165" s="278">
        <v>0.33300000000000002</v>
      </c>
      <c r="K3165" s="280"/>
      <c r="L3165" s="280"/>
      <c r="M3165" s="280"/>
      <c r="N3165" s="278">
        <v>0.33300000000000002</v>
      </c>
      <c r="O3165" s="282">
        <v>100</v>
      </c>
      <c r="P3165" s="278">
        <v>0.33300000000000002</v>
      </c>
      <c r="Q3165" s="282">
        <v>100</v>
      </c>
      <c r="R3165" s="278">
        <v>0.33300000000000002</v>
      </c>
      <c r="S3165" s="282">
        <v>100</v>
      </c>
      <c r="T3165" s="274" t="s">
        <v>45</v>
      </c>
      <c r="U3165" s="274">
        <v>2020</v>
      </c>
      <c r="V3165" s="960">
        <v>0.32300000000000001</v>
      </c>
      <c r="W3165" s="928"/>
      <c r="X3165" s="946"/>
      <c r="Y3165" s="31">
        <f t="shared" si="193"/>
        <v>0</v>
      </c>
    </row>
    <row r="3166" spans="1:25" s="23" customFormat="1" ht="20.25" customHeight="1" x14ac:dyDescent="0.3">
      <c r="A3166" s="273">
        <v>2767</v>
      </c>
      <c r="B3166" s="274">
        <v>2192599</v>
      </c>
      <c r="C3166" s="810" t="s">
        <v>4566</v>
      </c>
      <c r="D3166" s="275" t="s">
        <v>511</v>
      </c>
      <c r="E3166" s="623">
        <v>0.69899999999999995</v>
      </c>
      <c r="F3166" s="637">
        <v>3.5</v>
      </c>
      <c r="G3166" s="278" t="s">
        <v>48</v>
      </c>
      <c r="H3166" s="279" t="str">
        <f t="shared" si="192"/>
        <v>6</v>
      </c>
      <c r="I3166" s="278">
        <v>0.7</v>
      </c>
      <c r="J3166" s="278">
        <v>0.7</v>
      </c>
      <c r="K3166" s="280"/>
      <c r="L3166" s="280"/>
      <c r="M3166" s="280"/>
      <c r="N3166" s="278">
        <v>0.7</v>
      </c>
      <c r="O3166" s="282">
        <v>100</v>
      </c>
      <c r="P3166" s="278">
        <v>0.7</v>
      </c>
      <c r="Q3166" s="282">
        <v>100</v>
      </c>
      <c r="R3166" s="278">
        <v>0.7</v>
      </c>
      <c r="S3166" s="282">
        <v>100</v>
      </c>
      <c r="T3166" s="274" t="s">
        <v>45</v>
      </c>
      <c r="U3166" s="274">
        <v>2020</v>
      </c>
      <c r="V3166" s="960">
        <v>0.69899999999999995</v>
      </c>
      <c r="W3166" s="928"/>
      <c r="X3166" s="946"/>
      <c r="Y3166" s="31">
        <f t="shared" si="193"/>
        <v>0</v>
      </c>
    </row>
    <row r="3167" spans="1:25" s="23" customFormat="1" ht="20.25" customHeight="1" x14ac:dyDescent="0.3">
      <c r="A3167" s="273">
        <v>2768</v>
      </c>
      <c r="B3167" s="274"/>
      <c r="C3167" s="810" t="s">
        <v>4798</v>
      </c>
      <c r="D3167" s="275" t="s">
        <v>4567</v>
      </c>
      <c r="E3167" s="580">
        <f t="shared" ref="E3167" si="194">V3167+W3167+X3167</f>
        <v>0.1</v>
      </c>
      <c r="F3167" s="637">
        <v>3.5</v>
      </c>
      <c r="G3167" s="278" t="s">
        <v>48</v>
      </c>
      <c r="H3167" s="279" t="str">
        <f t="shared" si="192"/>
        <v>6</v>
      </c>
      <c r="I3167" s="278"/>
      <c r="J3167" s="278"/>
      <c r="K3167" s="280"/>
      <c r="L3167" s="280"/>
      <c r="M3167" s="280"/>
      <c r="N3167" s="278"/>
      <c r="O3167" s="282"/>
      <c r="P3167" s="278"/>
      <c r="Q3167" s="282"/>
      <c r="R3167" s="278"/>
      <c r="S3167" s="282"/>
      <c r="T3167" s="274"/>
      <c r="U3167" s="274"/>
      <c r="V3167" s="954">
        <f t="shared" ref="V3167" si="195">AM3167+AN3167+AO3167</f>
        <v>0</v>
      </c>
      <c r="W3167" s="928"/>
      <c r="X3167" s="946">
        <v>0.1</v>
      </c>
      <c r="Y3167" s="31">
        <f t="shared" si="193"/>
        <v>0</v>
      </c>
    </row>
    <row r="3168" spans="1:25" s="23" customFormat="1" ht="20.25" customHeight="1" x14ac:dyDescent="0.3">
      <c r="A3168" s="273">
        <v>2769</v>
      </c>
      <c r="B3168" s="274">
        <v>2193199</v>
      </c>
      <c r="C3168" s="810" t="s">
        <v>4568</v>
      </c>
      <c r="D3168" s="275" t="s">
        <v>4569</v>
      </c>
      <c r="E3168" s="623">
        <v>2.0640000000000001</v>
      </c>
      <c r="F3168" s="637">
        <v>3.5</v>
      </c>
      <c r="G3168" s="278" t="s">
        <v>48</v>
      </c>
      <c r="H3168" s="279" t="str">
        <f t="shared" si="192"/>
        <v>6</v>
      </c>
      <c r="I3168" s="278">
        <v>1.03</v>
      </c>
      <c r="J3168" s="278">
        <v>1.03</v>
      </c>
      <c r="K3168" s="280"/>
      <c r="L3168" s="280"/>
      <c r="M3168" s="280"/>
      <c r="N3168" s="278">
        <v>1.03</v>
      </c>
      <c r="O3168" s="282">
        <v>100</v>
      </c>
      <c r="P3168" s="278">
        <v>1.03</v>
      </c>
      <c r="Q3168" s="282">
        <v>100</v>
      </c>
      <c r="R3168" s="278">
        <v>1.03</v>
      </c>
      <c r="S3168" s="282">
        <v>100</v>
      </c>
      <c r="T3168" s="274" t="s">
        <v>45</v>
      </c>
      <c r="U3168" s="274">
        <v>2020</v>
      </c>
      <c r="V3168" s="960">
        <v>2.0640000000000001</v>
      </c>
      <c r="W3168" s="928"/>
      <c r="X3168" s="946"/>
      <c r="Y3168" s="31">
        <f t="shared" si="193"/>
        <v>0</v>
      </c>
    </row>
    <row r="3169" spans="1:25" s="23" customFormat="1" ht="20.25" customHeight="1" x14ac:dyDescent="0.3">
      <c r="A3169" s="273">
        <v>2770</v>
      </c>
      <c r="B3169" s="274">
        <v>2194028</v>
      </c>
      <c r="C3169" s="810" t="s">
        <v>4570</v>
      </c>
      <c r="D3169" s="275" t="s">
        <v>976</v>
      </c>
      <c r="E3169" s="623">
        <v>1.169</v>
      </c>
      <c r="F3169" s="637">
        <v>3.5</v>
      </c>
      <c r="G3169" s="278" t="s">
        <v>48</v>
      </c>
      <c r="H3169" s="279" t="str">
        <f t="shared" si="192"/>
        <v>6</v>
      </c>
      <c r="I3169" s="278">
        <v>1.155</v>
      </c>
      <c r="J3169" s="278">
        <v>1.155</v>
      </c>
      <c r="K3169" s="280"/>
      <c r="L3169" s="280"/>
      <c r="M3169" s="280"/>
      <c r="N3169" s="278">
        <v>1.155</v>
      </c>
      <c r="O3169" s="282">
        <v>100</v>
      </c>
      <c r="P3169" s="278">
        <v>1.155</v>
      </c>
      <c r="Q3169" s="282">
        <v>100</v>
      </c>
      <c r="R3169" s="278">
        <v>1.155</v>
      </c>
      <c r="S3169" s="282">
        <v>100</v>
      </c>
      <c r="T3169" s="274" t="s">
        <v>45</v>
      </c>
      <c r="U3169" s="274">
        <v>2020</v>
      </c>
      <c r="V3169" s="960">
        <v>1.169</v>
      </c>
      <c r="W3169" s="928"/>
      <c r="X3169" s="946"/>
      <c r="Y3169" s="31">
        <f t="shared" si="193"/>
        <v>0</v>
      </c>
    </row>
    <row r="3170" spans="1:25" s="23" customFormat="1" ht="20.25" customHeight="1" x14ac:dyDescent="0.3">
      <c r="A3170" s="273">
        <v>2771</v>
      </c>
      <c r="B3170" s="274">
        <v>2194233</v>
      </c>
      <c r="C3170" s="810" t="s">
        <v>4571</v>
      </c>
      <c r="D3170" s="275" t="s">
        <v>2119</v>
      </c>
      <c r="E3170" s="623">
        <v>0.13500000000000001</v>
      </c>
      <c r="F3170" s="637">
        <v>3.5</v>
      </c>
      <c r="G3170" s="278" t="s">
        <v>48</v>
      </c>
      <c r="H3170" s="279" t="str">
        <f t="shared" si="192"/>
        <v>6</v>
      </c>
      <c r="I3170" s="278">
        <v>0.14099999999999999</v>
      </c>
      <c r="J3170" s="278">
        <v>0.14099999999999999</v>
      </c>
      <c r="K3170" s="280"/>
      <c r="L3170" s="280"/>
      <c r="M3170" s="280"/>
      <c r="N3170" s="278">
        <v>0.14099999999999999</v>
      </c>
      <c r="O3170" s="282">
        <v>100</v>
      </c>
      <c r="P3170" s="278">
        <v>0.14099999999999999</v>
      </c>
      <c r="Q3170" s="282">
        <v>100</v>
      </c>
      <c r="R3170" s="278">
        <v>0.14099999999999999</v>
      </c>
      <c r="S3170" s="282">
        <v>100</v>
      </c>
      <c r="T3170" s="274" t="s">
        <v>45</v>
      </c>
      <c r="U3170" s="274">
        <v>2020</v>
      </c>
      <c r="V3170" s="960">
        <v>0.13500000000000001</v>
      </c>
      <c r="W3170" s="928"/>
      <c r="X3170" s="946"/>
      <c r="Y3170" s="31">
        <f t="shared" si="193"/>
        <v>0</v>
      </c>
    </row>
    <row r="3171" spans="1:25" s="23" customFormat="1" ht="20.25" customHeight="1" x14ac:dyDescent="0.3">
      <c r="A3171" s="273">
        <v>2772</v>
      </c>
      <c r="B3171" s="274">
        <v>2191491</v>
      </c>
      <c r="C3171" s="810" t="s">
        <v>4572</v>
      </c>
      <c r="D3171" s="275" t="s">
        <v>384</v>
      </c>
      <c r="E3171" s="623">
        <v>0.43</v>
      </c>
      <c r="F3171" s="637">
        <v>3.5</v>
      </c>
      <c r="G3171" s="278" t="s">
        <v>48</v>
      </c>
      <c r="H3171" s="279" t="str">
        <f t="shared" si="192"/>
        <v>6</v>
      </c>
      <c r="I3171" s="278">
        <v>0.55000000000000004</v>
      </c>
      <c r="J3171" s="278">
        <v>0.55000000000000004</v>
      </c>
      <c r="K3171" s="280"/>
      <c r="L3171" s="280"/>
      <c r="M3171" s="280"/>
      <c r="N3171" s="278">
        <v>0.55000000000000004</v>
      </c>
      <c r="O3171" s="282">
        <v>100</v>
      </c>
      <c r="P3171" s="278">
        <v>0.55000000000000004</v>
      </c>
      <c r="Q3171" s="282">
        <v>100</v>
      </c>
      <c r="R3171" s="278">
        <v>0.55000000000000004</v>
      </c>
      <c r="S3171" s="282">
        <v>100</v>
      </c>
      <c r="T3171" s="274" t="s">
        <v>45</v>
      </c>
      <c r="U3171" s="274">
        <v>2020</v>
      </c>
      <c r="V3171" s="960">
        <v>0.43</v>
      </c>
      <c r="W3171" s="928"/>
      <c r="X3171" s="946"/>
      <c r="Y3171" s="31">
        <f t="shared" si="193"/>
        <v>0</v>
      </c>
    </row>
    <row r="3172" spans="1:25" s="23" customFormat="1" ht="20.25" customHeight="1" x14ac:dyDescent="0.3">
      <c r="A3172" s="273">
        <v>2773</v>
      </c>
      <c r="B3172" s="274">
        <v>2193694</v>
      </c>
      <c r="C3172" s="810" t="s">
        <v>4573</v>
      </c>
      <c r="D3172" s="275" t="s">
        <v>4574</v>
      </c>
      <c r="E3172" s="623">
        <v>0.16800000000000001</v>
      </c>
      <c r="F3172" s="637">
        <v>3.5</v>
      </c>
      <c r="G3172" s="278" t="s">
        <v>48</v>
      </c>
      <c r="H3172" s="279" t="str">
        <f t="shared" si="192"/>
        <v>6</v>
      </c>
      <c r="I3172" s="278">
        <v>0.16</v>
      </c>
      <c r="J3172" s="278">
        <v>0.16</v>
      </c>
      <c r="K3172" s="280"/>
      <c r="L3172" s="280"/>
      <c r="M3172" s="280"/>
      <c r="N3172" s="278">
        <v>0.16</v>
      </c>
      <c r="O3172" s="282">
        <v>100</v>
      </c>
      <c r="P3172" s="278">
        <v>0.16</v>
      </c>
      <c r="Q3172" s="282">
        <v>100</v>
      </c>
      <c r="R3172" s="278">
        <v>0.16</v>
      </c>
      <c r="S3172" s="282">
        <v>100</v>
      </c>
      <c r="T3172" s="274" t="s">
        <v>45</v>
      </c>
      <c r="U3172" s="274">
        <v>2020</v>
      </c>
      <c r="V3172" s="960">
        <v>0.16800000000000001</v>
      </c>
      <c r="W3172" s="928"/>
      <c r="X3172" s="946"/>
      <c r="Y3172" s="31">
        <f t="shared" si="193"/>
        <v>0</v>
      </c>
    </row>
    <row r="3173" spans="1:25" s="23" customFormat="1" ht="20.25" customHeight="1" x14ac:dyDescent="0.3">
      <c r="A3173" s="273">
        <v>2774</v>
      </c>
      <c r="B3173" s="274"/>
      <c r="C3173" s="810" t="s">
        <v>4575</v>
      </c>
      <c r="D3173" s="275" t="s">
        <v>4576</v>
      </c>
      <c r="E3173" s="623">
        <v>0.2</v>
      </c>
      <c r="F3173" s="637">
        <v>3.5</v>
      </c>
      <c r="G3173" s="278" t="s">
        <v>48</v>
      </c>
      <c r="H3173" s="279" t="str">
        <f t="shared" si="192"/>
        <v>6</v>
      </c>
      <c r="I3173" s="278"/>
      <c r="J3173" s="278"/>
      <c r="K3173" s="280"/>
      <c r="L3173" s="280"/>
      <c r="M3173" s="280"/>
      <c r="N3173" s="278"/>
      <c r="O3173" s="282"/>
      <c r="P3173" s="278"/>
      <c r="Q3173" s="282"/>
      <c r="R3173" s="278"/>
      <c r="S3173" s="282"/>
      <c r="T3173" s="274"/>
      <c r="U3173" s="274"/>
      <c r="V3173" s="960">
        <v>0.2</v>
      </c>
      <c r="W3173" s="928"/>
      <c r="X3173" s="946"/>
      <c r="Y3173" s="31">
        <f t="shared" si="193"/>
        <v>0</v>
      </c>
    </row>
    <row r="3174" spans="1:25" s="23" customFormat="1" ht="20.25" customHeight="1" x14ac:dyDescent="0.3">
      <c r="A3174" s="273">
        <v>2775</v>
      </c>
      <c r="B3174" s="274">
        <v>2196118</v>
      </c>
      <c r="C3174" s="810" t="s">
        <v>4577</v>
      </c>
      <c r="D3174" s="275" t="s">
        <v>278</v>
      </c>
      <c r="E3174" s="623">
        <v>0.309</v>
      </c>
      <c r="F3174" s="637">
        <v>3.5</v>
      </c>
      <c r="G3174" s="278" t="s">
        <v>48</v>
      </c>
      <c r="H3174" s="279" t="str">
        <f t="shared" si="192"/>
        <v>6</v>
      </c>
      <c r="I3174" s="278">
        <v>7.2999999999999995E-2</v>
      </c>
      <c r="J3174" s="278">
        <v>7.2999999999999995E-2</v>
      </c>
      <c r="K3174" s="280"/>
      <c r="L3174" s="280"/>
      <c r="M3174" s="280"/>
      <c r="N3174" s="278">
        <v>7.2999999999999995E-2</v>
      </c>
      <c r="O3174" s="282">
        <v>100</v>
      </c>
      <c r="P3174" s="278">
        <v>7.2999999999999995E-2</v>
      </c>
      <c r="Q3174" s="282">
        <v>100</v>
      </c>
      <c r="R3174" s="278">
        <v>7.2999999999999995E-2</v>
      </c>
      <c r="S3174" s="282">
        <v>100</v>
      </c>
      <c r="T3174" s="274" t="s">
        <v>45</v>
      </c>
      <c r="U3174" s="274">
        <v>2020</v>
      </c>
      <c r="V3174" s="960">
        <v>0.309</v>
      </c>
      <c r="W3174" s="928"/>
      <c r="X3174" s="946"/>
      <c r="Y3174" s="31">
        <f t="shared" si="193"/>
        <v>0</v>
      </c>
    </row>
    <row r="3175" spans="1:25" s="23" customFormat="1" ht="20.25" customHeight="1" x14ac:dyDescent="0.3">
      <c r="A3175" s="273">
        <v>2776</v>
      </c>
      <c r="B3175" s="274">
        <v>2196614</v>
      </c>
      <c r="C3175" s="810" t="s">
        <v>4578</v>
      </c>
      <c r="D3175" s="274" t="s">
        <v>767</v>
      </c>
      <c r="E3175" s="623">
        <v>0.59399999999999997</v>
      </c>
      <c r="F3175" s="637">
        <v>3.5</v>
      </c>
      <c r="G3175" s="278" t="s">
        <v>48</v>
      </c>
      <c r="H3175" s="279" t="str">
        <f t="shared" si="192"/>
        <v>6</v>
      </c>
      <c r="I3175" s="278">
        <v>0.59899999999999998</v>
      </c>
      <c r="J3175" s="278">
        <v>0.59899999999999998</v>
      </c>
      <c r="K3175" s="280"/>
      <c r="L3175" s="280"/>
      <c r="M3175" s="280"/>
      <c r="N3175" s="281">
        <v>0.59899999999999998</v>
      </c>
      <c r="O3175" s="282">
        <v>100</v>
      </c>
      <c r="P3175" s="281">
        <v>0.59899999999999998</v>
      </c>
      <c r="Q3175" s="282">
        <v>100</v>
      </c>
      <c r="R3175" s="281">
        <v>0.59899999999999998</v>
      </c>
      <c r="S3175" s="282">
        <v>100</v>
      </c>
      <c r="T3175" s="274" t="s">
        <v>433</v>
      </c>
      <c r="U3175" s="274">
        <v>2019</v>
      </c>
      <c r="V3175" s="960">
        <v>0.59399999999999997</v>
      </c>
      <c r="W3175" s="935"/>
      <c r="X3175" s="946"/>
      <c r="Y3175" s="31">
        <f t="shared" si="193"/>
        <v>0</v>
      </c>
    </row>
    <row r="3176" spans="1:25" s="23" customFormat="1" ht="20.25" customHeight="1" x14ac:dyDescent="0.3">
      <c r="A3176" s="273">
        <v>2777</v>
      </c>
      <c r="B3176" s="274">
        <v>2202712</v>
      </c>
      <c r="C3176" s="810" t="s">
        <v>4579</v>
      </c>
      <c r="D3176" s="274" t="s">
        <v>4580</v>
      </c>
      <c r="E3176" s="623">
        <v>0.16400000000000001</v>
      </c>
      <c r="F3176" s="277">
        <v>3.5</v>
      </c>
      <c r="G3176" s="278" t="s">
        <v>48</v>
      </c>
      <c r="H3176" s="279" t="str">
        <f t="shared" si="192"/>
        <v>6</v>
      </c>
      <c r="I3176" s="278">
        <v>0.16700000000000001</v>
      </c>
      <c r="J3176" s="278">
        <v>0.16700000000000001</v>
      </c>
      <c r="K3176" s="280"/>
      <c r="L3176" s="280"/>
      <c r="M3176" s="280"/>
      <c r="N3176" s="281">
        <v>0.16700000000000001</v>
      </c>
      <c r="O3176" s="282">
        <v>100</v>
      </c>
      <c r="P3176" s="281">
        <v>0.16700000000000001</v>
      </c>
      <c r="Q3176" s="282">
        <v>100</v>
      </c>
      <c r="R3176" s="281">
        <v>0.16700000000000001</v>
      </c>
      <c r="S3176" s="282">
        <v>100</v>
      </c>
      <c r="T3176" s="274" t="s">
        <v>433</v>
      </c>
      <c r="U3176" s="274">
        <v>2019</v>
      </c>
      <c r="V3176" s="960">
        <v>0.16400000000000001</v>
      </c>
      <c r="W3176" s="935"/>
      <c r="X3176" s="946"/>
      <c r="Y3176" s="31">
        <f t="shared" si="193"/>
        <v>0</v>
      </c>
    </row>
    <row r="3177" spans="1:25" s="23" customFormat="1" ht="20.25" customHeight="1" x14ac:dyDescent="0.3">
      <c r="A3177" s="273">
        <v>2778</v>
      </c>
      <c r="B3177" s="274">
        <v>2194070</v>
      </c>
      <c r="C3177" s="810" t="s">
        <v>4581</v>
      </c>
      <c r="D3177" s="274" t="s">
        <v>1087</v>
      </c>
      <c r="E3177" s="623">
        <v>0.26</v>
      </c>
      <c r="F3177" s="277">
        <v>3.5</v>
      </c>
      <c r="G3177" s="278" t="s">
        <v>48</v>
      </c>
      <c r="H3177" s="279" t="str">
        <f t="shared" si="192"/>
        <v>6</v>
      </c>
      <c r="I3177" s="278">
        <v>0.27799999999999997</v>
      </c>
      <c r="J3177" s="278">
        <v>0.27799999999999997</v>
      </c>
      <c r="K3177" s="280"/>
      <c r="L3177" s="280"/>
      <c r="M3177" s="280"/>
      <c r="N3177" s="281">
        <v>0.27799999999999997</v>
      </c>
      <c r="O3177" s="282">
        <v>100</v>
      </c>
      <c r="P3177" s="281">
        <v>0.27799999999999997</v>
      </c>
      <c r="Q3177" s="282">
        <v>100</v>
      </c>
      <c r="R3177" s="281">
        <v>0.27799999999999997</v>
      </c>
      <c r="S3177" s="282">
        <v>100</v>
      </c>
      <c r="T3177" s="274" t="s">
        <v>433</v>
      </c>
      <c r="U3177" s="274">
        <v>2019</v>
      </c>
      <c r="V3177" s="960">
        <v>0.26</v>
      </c>
      <c r="W3177" s="935"/>
      <c r="X3177" s="946"/>
      <c r="Y3177" s="31">
        <f t="shared" si="193"/>
        <v>0</v>
      </c>
    </row>
    <row r="3178" spans="1:25" s="23" customFormat="1" ht="20.25" customHeight="1" x14ac:dyDescent="0.3">
      <c r="A3178" s="273">
        <v>2779</v>
      </c>
      <c r="B3178" s="274">
        <v>2196456</v>
      </c>
      <c r="C3178" s="810" t="s">
        <v>4582</v>
      </c>
      <c r="D3178" s="274" t="s">
        <v>4171</v>
      </c>
      <c r="E3178" s="623">
        <v>0.64900000000000002</v>
      </c>
      <c r="F3178" s="277">
        <v>3.5</v>
      </c>
      <c r="G3178" s="278" t="s">
        <v>48</v>
      </c>
      <c r="H3178" s="279" t="str">
        <f t="shared" si="192"/>
        <v>6</v>
      </c>
      <c r="I3178" s="278">
        <v>0.65400000000000003</v>
      </c>
      <c r="J3178" s="278">
        <v>0.65400000000000003</v>
      </c>
      <c r="K3178" s="280"/>
      <c r="L3178" s="280"/>
      <c r="M3178" s="280"/>
      <c r="N3178" s="281">
        <v>0.65400000000000003</v>
      </c>
      <c r="O3178" s="282">
        <v>100</v>
      </c>
      <c r="P3178" s="281">
        <v>0.65400000000000003</v>
      </c>
      <c r="Q3178" s="282">
        <v>100</v>
      </c>
      <c r="R3178" s="281">
        <v>0.65400000000000003</v>
      </c>
      <c r="S3178" s="282">
        <v>100</v>
      </c>
      <c r="T3178" s="274" t="s">
        <v>433</v>
      </c>
      <c r="U3178" s="274">
        <v>2019</v>
      </c>
      <c r="V3178" s="960">
        <v>0.64900000000000002</v>
      </c>
      <c r="W3178" s="928"/>
      <c r="X3178" s="946"/>
      <c r="Y3178" s="31">
        <f t="shared" si="193"/>
        <v>0</v>
      </c>
    </row>
    <row r="3179" spans="1:25" s="23" customFormat="1" ht="20.25" customHeight="1" x14ac:dyDescent="0.3">
      <c r="A3179" s="273">
        <v>2780</v>
      </c>
      <c r="B3179" s="274">
        <v>2198939</v>
      </c>
      <c r="C3179" s="810" t="s">
        <v>4583</v>
      </c>
      <c r="D3179" s="274" t="s">
        <v>4584</v>
      </c>
      <c r="E3179" s="623">
        <v>0.26</v>
      </c>
      <c r="F3179" s="277">
        <v>3.5</v>
      </c>
      <c r="G3179" s="278" t="s">
        <v>48</v>
      </c>
      <c r="H3179" s="279" t="str">
        <f t="shared" ref="H3179:H3238" si="196">IF(F3179&lt;5.1,"6","10")</f>
        <v>6</v>
      </c>
      <c r="I3179" s="278">
        <v>0.26600000000000001</v>
      </c>
      <c r="J3179" s="278">
        <v>0.26600000000000001</v>
      </c>
      <c r="K3179" s="280"/>
      <c r="L3179" s="280"/>
      <c r="M3179" s="280"/>
      <c r="N3179" s="281">
        <v>0.26600000000000001</v>
      </c>
      <c r="O3179" s="282">
        <v>100</v>
      </c>
      <c r="P3179" s="281">
        <v>0.26600000000000001</v>
      </c>
      <c r="Q3179" s="282">
        <v>100</v>
      </c>
      <c r="R3179" s="281">
        <v>0.26600000000000001</v>
      </c>
      <c r="S3179" s="282">
        <v>100</v>
      </c>
      <c r="T3179" s="274" t="s">
        <v>433</v>
      </c>
      <c r="U3179" s="274">
        <v>2019</v>
      </c>
      <c r="V3179" s="960">
        <v>0.26</v>
      </c>
      <c r="W3179" s="928"/>
      <c r="X3179" s="946"/>
      <c r="Y3179" s="31">
        <f t="shared" si="193"/>
        <v>0</v>
      </c>
    </row>
    <row r="3180" spans="1:25" s="23" customFormat="1" ht="20.25" customHeight="1" x14ac:dyDescent="0.3">
      <c r="A3180" s="273">
        <v>2781</v>
      </c>
      <c r="B3180" s="274"/>
      <c r="C3180" s="810" t="s">
        <v>4585</v>
      </c>
      <c r="D3180" s="274" t="s">
        <v>461</v>
      </c>
      <c r="E3180" s="623">
        <v>0.25</v>
      </c>
      <c r="F3180" s="277">
        <v>3</v>
      </c>
      <c r="G3180" s="278" t="s">
        <v>48</v>
      </c>
      <c r="H3180" s="279" t="str">
        <f t="shared" si="196"/>
        <v>6</v>
      </c>
      <c r="I3180" s="278">
        <v>0.39300000000000002</v>
      </c>
      <c r="J3180" s="278">
        <v>0.39300000000000002</v>
      </c>
      <c r="K3180" s="280"/>
      <c r="L3180" s="280"/>
      <c r="M3180" s="280"/>
      <c r="N3180" s="281"/>
      <c r="O3180" s="282">
        <v>0</v>
      </c>
      <c r="P3180" s="281">
        <v>0</v>
      </c>
      <c r="Q3180" s="282">
        <v>0</v>
      </c>
      <c r="R3180" s="281">
        <v>0</v>
      </c>
      <c r="S3180" s="282">
        <v>0</v>
      </c>
      <c r="T3180" s="274"/>
      <c r="U3180" s="274"/>
      <c r="V3180" s="960">
        <v>0.25</v>
      </c>
      <c r="W3180" s="928"/>
      <c r="X3180" s="946"/>
      <c r="Y3180" s="31">
        <f t="shared" si="193"/>
        <v>0</v>
      </c>
    </row>
    <row r="3181" spans="1:25" s="23" customFormat="1" ht="20.25" customHeight="1" x14ac:dyDescent="0.3">
      <c r="A3181" s="273">
        <v>2782</v>
      </c>
      <c r="B3181" s="274">
        <v>2194010</v>
      </c>
      <c r="C3181" s="810" t="s">
        <v>4586</v>
      </c>
      <c r="D3181" s="274" t="s">
        <v>1845</v>
      </c>
      <c r="E3181" s="623">
        <v>0.26300000000000001</v>
      </c>
      <c r="F3181" s="277">
        <v>3.5</v>
      </c>
      <c r="G3181" s="278" t="s">
        <v>48</v>
      </c>
      <c r="H3181" s="279" t="str">
        <f t="shared" si="196"/>
        <v>6</v>
      </c>
      <c r="I3181" s="278">
        <v>0.25900000000000001</v>
      </c>
      <c r="J3181" s="278">
        <v>0.25900000000000001</v>
      </c>
      <c r="K3181" s="280"/>
      <c r="L3181" s="280"/>
      <c r="M3181" s="280"/>
      <c r="N3181" s="281"/>
      <c r="O3181" s="282">
        <v>0</v>
      </c>
      <c r="P3181" s="281">
        <v>0</v>
      </c>
      <c r="Q3181" s="282">
        <v>0</v>
      </c>
      <c r="R3181" s="281">
        <v>0</v>
      </c>
      <c r="S3181" s="282">
        <v>0</v>
      </c>
      <c r="T3181" s="274"/>
      <c r="U3181" s="274"/>
      <c r="V3181" s="960">
        <v>0.26300000000000001</v>
      </c>
      <c r="W3181" s="928"/>
      <c r="X3181" s="946"/>
      <c r="Y3181" s="31">
        <f t="shared" si="193"/>
        <v>0</v>
      </c>
    </row>
    <row r="3182" spans="1:25" ht="20.25" customHeight="1" x14ac:dyDescent="0.3">
      <c r="A3182" s="528" t="s">
        <v>4587</v>
      </c>
      <c r="B3182" s="528"/>
      <c r="C3182" s="847"/>
      <c r="D3182" s="528"/>
      <c r="E3182" s="528"/>
      <c r="F3182" s="528"/>
      <c r="G3182" s="528"/>
      <c r="H3182" s="528"/>
      <c r="I3182" s="278"/>
      <c r="J3182" s="278"/>
      <c r="K3182" s="280"/>
      <c r="L3182" s="280"/>
      <c r="M3182" s="280"/>
      <c r="N3182" s="281"/>
      <c r="O3182" s="282"/>
      <c r="P3182" s="281"/>
      <c r="Q3182" s="282"/>
      <c r="R3182" s="281"/>
      <c r="S3182" s="282"/>
      <c r="T3182" s="274"/>
      <c r="U3182" s="274"/>
      <c r="V3182" s="919"/>
      <c r="W3182" s="928"/>
      <c r="X3182" s="919"/>
      <c r="Y3182" s="31">
        <f t="shared" si="193"/>
        <v>0</v>
      </c>
    </row>
    <row r="3183" spans="1:25" ht="20.25" customHeight="1" x14ac:dyDescent="0.3">
      <c r="A3183" s="528" t="s">
        <v>35</v>
      </c>
      <c r="B3183" s="528"/>
      <c r="C3183" s="847"/>
      <c r="D3183" s="528"/>
      <c r="E3183" s="541">
        <f>E3185+E3196+E3203</f>
        <v>26.520999999999997</v>
      </c>
      <c r="F3183" s="528"/>
      <c r="G3183" s="528"/>
      <c r="H3183" s="528"/>
      <c r="I3183" s="278"/>
      <c r="J3183" s="278"/>
      <c r="K3183" s="280"/>
      <c r="L3183" s="280"/>
      <c r="M3183" s="280"/>
      <c r="N3183" s="281"/>
      <c r="O3183" s="282"/>
      <c r="P3183" s="281"/>
      <c r="Q3183" s="282"/>
      <c r="R3183" s="281"/>
      <c r="S3183" s="282"/>
      <c r="T3183" s="274"/>
      <c r="U3183" s="274"/>
      <c r="V3183" s="919"/>
      <c r="W3183" s="928"/>
      <c r="X3183" s="919"/>
      <c r="Y3183" s="31">
        <f t="shared" si="193"/>
        <v>26.520999999999997</v>
      </c>
    </row>
    <row r="3184" spans="1:25" ht="20.25" customHeight="1" x14ac:dyDescent="0.3">
      <c r="A3184" s="528" t="s">
        <v>4588</v>
      </c>
      <c r="B3184" s="528"/>
      <c r="C3184" s="847"/>
      <c r="D3184" s="528"/>
      <c r="E3184" s="528"/>
      <c r="F3184" s="528"/>
      <c r="G3184" s="528"/>
      <c r="H3184" s="528"/>
      <c r="I3184" s="278"/>
      <c r="J3184" s="278"/>
      <c r="K3184" s="280"/>
      <c r="L3184" s="280"/>
      <c r="M3184" s="280"/>
      <c r="N3184" s="281"/>
      <c r="O3184" s="282"/>
      <c r="P3184" s="281"/>
      <c r="Q3184" s="282"/>
      <c r="R3184" s="281"/>
      <c r="S3184" s="282"/>
      <c r="T3184" s="274"/>
      <c r="U3184" s="274"/>
      <c r="V3184" s="919"/>
      <c r="W3184" s="928"/>
      <c r="X3184" s="919"/>
      <c r="Y3184" s="31">
        <f t="shared" si="193"/>
        <v>0</v>
      </c>
    </row>
    <row r="3185" spans="1:25" ht="20.25" customHeight="1" x14ac:dyDescent="0.3">
      <c r="A3185" s="528"/>
      <c r="B3185" s="528"/>
      <c r="C3185" s="847"/>
      <c r="D3185" s="528" t="s">
        <v>252</v>
      </c>
      <c r="E3185" s="541">
        <f>SUM(E3186:E3194)</f>
        <v>10.017999999999999</v>
      </c>
      <c r="F3185" s="528"/>
      <c r="G3185" s="528"/>
      <c r="H3185" s="528"/>
      <c r="I3185" s="278"/>
      <c r="J3185" s="278"/>
      <c r="K3185" s="280"/>
      <c r="L3185" s="280"/>
      <c r="M3185" s="280"/>
      <c r="N3185" s="281"/>
      <c r="O3185" s="282"/>
      <c r="P3185" s="281"/>
      <c r="Q3185" s="282"/>
      <c r="R3185" s="281"/>
      <c r="S3185" s="282"/>
      <c r="T3185" s="274"/>
      <c r="U3185" s="274"/>
      <c r="V3185" s="919"/>
      <c r="W3185" s="928"/>
      <c r="X3185" s="919"/>
      <c r="Y3185" s="31">
        <f t="shared" si="193"/>
        <v>10.017999999999999</v>
      </c>
    </row>
    <row r="3186" spans="1:25" s="23" customFormat="1" ht="20.25" customHeight="1" x14ac:dyDescent="0.3">
      <c r="A3186" s="273">
        <v>2783</v>
      </c>
      <c r="B3186" s="274">
        <v>2199338</v>
      </c>
      <c r="C3186" s="810" t="s">
        <v>4589</v>
      </c>
      <c r="D3186" s="275" t="s">
        <v>471</v>
      </c>
      <c r="E3186" s="355">
        <v>1.5169999999999999</v>
      </c>
      <c r="F3186" s="277">
        <v>3</v>
      </c>
      <c r="G3186" s="278" t="s">
        <v>48</v>
      </c>
      <c r="H3186" s="279" t="str">
        <f t="shared" si="196"/>
        <v>6</v>
      </c>
      <c r="I3186" s="278">
        <v>1.3029999999999999</v>
      </c>
      <c r="J3186" s="278">
        <v>1.3029999999999999</v>
      </c>
      <c r="K3186" s="280"/>
      <c r="L3186" s="280"/>
      <c r="M3186" s="280"/>
      <c r="N3186" s="278">
        <v>1.3029999999999999</v>
      </c>
      <c r="O3186" s="282">
        <v>100</v>
      </c>
      <c r="P3186" s="281">
        <v>0.65149999999999997</v>
      </c>
      <c r="Q3186" s="282">
        <v>50</v>
      </c>
      <c r="R3186" s="281">
        <v>0.65149999999999997</v>
      </c>
      <c r="S3186" s="282">
        <v>50</v>
      </c>
      <c r="T3186" s="274" t="s">
        <v>45</v>
      </c>
      <c r="U3186" s="274">
        <v>2020</v>
      </c>
      <c r="V3186" s="961">
        <v>1.5169999999999999</v>
      </c>
      <c r="W3186" s="928"/>
      <c r="X3186" s="919"/>
      <c r="Y3186" s="31">
        <f t="shared" si="193"/>
        <v>0</v>
      </c>
    </row>
    <row r="3187" spans="1:25" s="23" customFormat="1" ht="20.25" customHeight="1" x14ac:dyDescent="0.3">
      <c r="A3187" s="273">
        <v>2784</v>
      </c>
      <c r="B3187" s="274">
        <v>2201349</v>
      </c>
      <c r="C3187" s="810" t="s">
        <v>4590</v>
      </c>
      <c r="D3187" s="275" t="s">
        <v>4591</v>
      </c>
      <c r="E3187" s="355">
        <v>1.1619999999999999</v>
      </c>
      <c r="F3187" s="277">
        <v>3</v>
      </c>
      <c r="G3187" s="278" t="s">
        <v>48</v>
      </c>
      <c r="H3187" s="279" t="str">
        <f t="shared" si="196"/>
        <v>6</v>
      </c>
      <c r="I3187" s="278">
        <v>1.1659999999999999</v>
      </c>
      <c r="J3187" s="278">
        <v>1.1659999999999999</v>
      </c>
      <c r="K3187" s="280"/>
      <c r="L3187" s="280"/>
      <c r="M3187" s="280"/>
      <c r="N3187" s="278">
        <v>1.1659999999999999</v>
      </c>
      <c r="O3187" s="282">
        <v>100</v>
      </c>
      <c r="P3187" s="281">
        <v>0.58299999999999996</v>
      </c>
      <c r="Q3187" s="282">
        <v>50</v>
      </c>
      <c r="R3187" s="281">
        <v>0.58299999999999996</v>
      </c>
      <c r="S3187" s="282">
        <v>50</v>
      </c>
      <c r="T3187" s="274" t="s">
        <v>45</v>
      </c>
      <c r="U3187" s="274">
        <v>2020</v>
      </c>
      <c r="V3187" s="961">
        <v>1.1619999999999999</v>
      </c>
      <c r="W3187" s="928"/>
      <c r="X3187" s="919"/>
      <c r="Y3187" s="31">
        <f t="shared" si="193"/>
        <v>0</v>
      </c>
    </row>
    <row r="3188" spans="1:25" s="23" customFormat="1" ht="20.25" customHeight="1" x14ac:dyDescent="0.3">
      <c r="A3188" s="273">
        <v>2785</v>
      </c>
      <c r="B3188" s="274">
        <v>2191755</v>
      </c>
      <c r="C3188" s="810" t="s">
        <v>4592</v>
      </c>
      <c r="D3188" s="275" t="s">
        <v>943</v>
      </c>
      <c r="E3188" s="355">
        <v>0.48099999999999998</v>
      </c>
      <c r="F3188" s="277">
        <v>3</v>
      </c>
      <c r="G3188" s="278" t="s">
        <v>48</v>
      </c>
      <c r="H3188" s="279" t="str">
        <f t="shared" si="196"/>
        <v>6</v>
      </c>
      <c r="I3188" s="278">
        <v>0.47299999999999998</v>
      </c>
      <c r="J3188" s="278">
        <v>0.47299999999999998</v>
      </c>
      <c r="K3188" s="280"/>
      <c r="L3188" s="280"/>
      <c r="M3188" s="280"/>
      <c r="N3188" s="281">
        <v>0</v>
      </c>
      <c r="O3188" s="282">
        <v>0</v>
      </c>
      <c r="P3188" s="281">
        <v>0</v>
      </c>
      <c r="Q3188" s="282">
        <v>0</v>
      </c>
      <c r="R3188" s="281">
        <v>0.47299999999999998</v>
      </c>
      <c r="S3188" s="282">
        <v>100</v>
      </c>
      <c r="T3188" s="274" t="s">
        <v>220</v>
      </c>
      <c r="U3188" s="274">
        <v>2023</v>
      </c>
      <c r="V3188" s="961">
        <v>0.48099999999999998</v>
      </c>
      <c r="W3188" s="928"/>
      <c r="X3188" s="919"/>
      <c r="Y3188" s="31">
        <f t="shared" si="193"/>
        <v>0</v>
      </c>
    </row>
    <row r="3189" spans="1:25" s="23" customFormat="1" ht="20.25" customHeight="1" x14ac:dyDescent="0.3">
      <c r="A3189" s="273">
        <v>2786</v>
      </c>
      <c r="B3189" s="274">
        <v>2196763</v>
      </c>
      <c r="C3189" s="810" t="s">
        <v>4593</v>
      </c>
      <c r="D3189" s="275" t="s">
        <v>139</v>
      </c>
      <c r="E3189" s="355">
        <v>1.1459999999999999</v>
      </c>
      <c r="F3189" s="277">
        <v>4.5</v>
      </c>
      <c r="G3189" s="278" t="s">
        <v>48</v>
      </c>
      <c r="H3189" s="279" t="str">
        <f t="shared" si="196"/>
        <v>6</v>
      </c>
      <c r="I3189" s="278">
        <v>0.59699999999999998</v>
      </c>
      <c r="J3189" s="278">
        <v>0.59699999999999998</v>
      </c>
      <c r="K3189" s="280"/>
      <c r="L3189" s="280"/>
      <c r="M3189" s="280"/>
      <c r="N3189" s="281">
        <v>0</v>
      </c>
      <c r="O3189" s="282">
        <v>0</v>
      </c>
      <c r="P3189" s="281">
        <v>0</v>
      </c>
      <c r="Q3189" s="282">
        <v>0</v>
      </c>
      <c r="R3189" s="281">
        <v>0.59699999999999998</v>
      </c>
      <c r="S3189" s="282">
        <v>100</v>
      </c>
      <c r="T3189" s="274" t="s">
        <v>220</v>
      </c>
      <c r="U3189" s="274">
        <v>2023</v>
      </c>
      <c r="V3189" s="961">
        <v>1.1459999999999999</v>
      </c>
      <c r="W3189" s="928"/>
      <c r="X3189" s="919"/>
      <c r="Y3189" s="31">
        <f t="shared" si="193"/>
        <v>0</v>
      </c>
    </row>
    <row r="3190" spans="1:25" s="23" customFormat="1" ht="20.25" customHeight="1" x14ac:dyDescent="0.3">
      <c r="A3190" s="273">
        <v>2787</v>
      </c>
      <c r="B3190" s="274">
        <v>2196102</v>
      </c>
      <c r="C3190" s="810" t="s">
        <v>4594</v>
      </c>
      <c r="D3190" s="275" t="s">
        <v>135</v>
      </c>
      <c r="E3190" s="355">
        <v>2.1589999999999998</v>
      </c>
      <c r="F3190" s="277">
        <v>3.5</v>
      </c>
      <c r="G3190" s="278" t="s">
        <v>48</v>
      </c>
      <c r="H3190" s="279" t="str">
        <f t="shared" si="196"/>
        <v>6</v>
      </c>
      <c r="I3190" s="278">
        <v>1.986</v>
      </c>
      <c r="J3190" s="278">
        <v>1.986</v>
      </c>
      <c r="K3190" s="280"/>
      <c r="L3190" s="280"/>
      <c r="M3190" s="280"/>
      <c r="N3190" s="281">
        <v>0</v>
      </c>
      <c r="O3190" s="282">
        <v>0</v>
      </c>
      <c r="P3190" s="281">
        <v>0</v>
      </c>
      <c r="Q3190" s="282">
        <v>0</v>
      </c>
      <c r="R3190" s="281">
        <v>1.986</v>
      </c>
      <c r="S3190" s="282">
        <v>100</v>
      </c>
      <c r="T3190" s="274" t="s">
        <v>45</v>
      </c>
      <c r="U3190" s="274">
        <v>2023</v>
      </c>
      <c r="V3190" s="961">
        <v>2.1589999999999998</v>
      </c>
      <c r="W3190" s="928"/>
      <c r="X3190" s="919"/>
      <c r="Y3190" s="31">
        <f t="shared" si="193"/>
        <v>0</v>
      </c>
    </row>
    <row r="3191" spans="1:25" s="23" customFormat="1" ht="20.25" customHeight="1" x14ac:dyDescent="0.3">
      <c r="A3191" s="273">
        <v>2788</v>
      </c>
      <c r="B3191" s="274">
        <v>2192263</v>
      </c>
      <c r="C3191" s="810" t="s">
        <v>4595</v>
      </c>
      <c r="D3191" s="275" t="s">
        <v>4596</v>
      </c>
      <c r="E3191" s="355">
        <v>1.9179999999999999</v>
      </c>
      <c r="F3191" s="277">
        <v>3</v>
      </c>
      <c r="G3191" s="278" t="s">
        <v>48</v>
      </c>
      <c r="H3191" s="279" t="str">
        <f t="shared" si="196"/>
        <v>6</v>
      </c>
      <c r="I3191" s="278">
        <v>1.952</v>
      </c>
      <c r="J3191" s="278">
        <v>1.952</v>
      </c>
      <c r="K3191" s="280"/>
      <c r="L3191" s="280"/>
      <c r="M3191" s="280"/>
      <c r="N3191" s="278">
        <v>1.952</v>
      </c>
      <c r="O3191" s="282">
        <v>100</v>
      </c>
      <c r="P3191" s="281">
        <v>0.97599999999999998</v>
      </c>
      <c r="Q3191" s="282">
        <v>50</v>
      </c>
      <c r="R3191" s="281">
        <v>0.97599999999999998</v>
      </c>
      <c r="S3191" s="282">
        <v>50</v>
      </c>
      <c r="T3191" s="274" t="s">
        <v>45</v>
      </c>
      <c r="U3191" s="274">
        <v>2020</v>
      </c>
      <c r="V3191" s="961">
        <v>1.9179999999999999</v>
      </c>
      <c r="W3191" s="928"/>
      <c r="X3191" s="919"/>
      <c r="Y3191" s="31">
        <f t="shared" si="193"/>
        <v>0</v>
      </c>
    </row>
    <row r="3192" spans="1:25" s="23" customFormat="1" ht="20.25" customHeight="1" x14ac:dyDescent="0.3">
      <c r="A3192" s="273">
        <v>2789</v>
      </c>
      <c r="B3192" s="274">
        <v>2197521</v>
      </c>
      <c r="C3192" s="810" t="s">
        <v>4597</v>
      </c>
      <c r="D3192" s="275" t="s">
        <v>258</v>
      </c>
      <c r="E3192" s="355">
        <v>0.33100000000000002</v>
      </c>
      <c r="F3192" s="277">
        <v>3</v>
      </c>
      <c r="G3192" s="278" t="s">
        <v>48</v>
      </c>
      <c r="H3192" s="279" t="str">
        <f t="shared" si="196"/>
        <v>6</v>
      </c>
      <c r="I3192" s="278">
        <v>0.65300000000000002</v>
      </c>
      <c r="J3192" s="278">
        <v>0.65300000000000002</v>
      </c>
      <c r="K3192" s="280"/>
      <c r="L3192" s="280"/>
      <c r="M3192" s="280"/>
      <c r="N3192" s="278">
        <v>0.65300000000000002</v>
      </c>
      <c r="O3192" s="282">
        <v>100</v>
      </c>
      <c r="P3192" s="281">
        <v>0.32650000000000001</v>
      </c>
      <c r="Q3192" s="282">
        <v>50</v>
      </c>
      <c r="R3192" s="281">
        <v>0.32650000000000001</v>
      </c>
      <c r="S3192" s="282">
        <v>50</v>
      </c>
      <c r="T3192" s="274" t="s">
        <v>45</v>
      </c>
      <c r="U3192" s="274">
        <v>2020</v>
      </c>
      <c r="V3192" s="961">
        <v>0.33100000000000002</v>
      </c>
      <c r="W3192" s="928"/>
      <c r="X3192" s="919"/>
      <c r="Y3192" s="31">
        <f t="shared" si="193"/>
        <v>0</v>
      </c>
    </row>
    <row r="3193" spans="1:25" s="23" customFormat="1" ht="20.25" customHeight="1" x14ac:dyDescent="0.3">
      <c r="A3193" s="273">
        <v>2790</v>
      </c>
      <c r="B3193" s="274">
        <v>2197985</v>
      </c>
      <c r="C3193" s="810" t="s">
        <v>4598</v>
      </c>
      <c r="D3193" s="275" t="s">
        <v>189</v>
      </c>
      <c r="E3193" s="355">
        <v>0.82899999999999996</v>
      </c>
      <c r="F3193" s="277">
        <v>3</v>
      </c>
      <c r="G3193" s="278" t="s">
        <v>48</v>
      </c>
      <c r="H3193" s="279" t="str">
        <f t="shared" si="196"/>
        <v>6</v>
      </c>
      <c r="I3193" s="278">
        <v>0.65300000000000002</v>
      </c>
      <c r="J3193" s="278">
        <v>0.65300000000000002</v>
      </c>
      <c r="K3193" s="280"/>
      <c r="L3193" s="280"/>
      <c r="M3193" s="280"/>
      <c r="N3193" s="278">
        <v>0.65300000000000002</v>
      </c>
      <c r="O3193" s="282">
        <v>100</v>
      </c>
      <c r="P3193" s="281">
        <v>0.32650000000000001</v>
      </c>
      <c r="Q3193" s="282">
        <v>50</v>
      </c>
      <c r="R3193" s="281">
        <v>0.32650000000000001</v>
      </c>
      <c r="S3193" s="282">
        <v>50</v>
      </c>
      <c r="T3193" s="274" t="s">
        <v>45</v>
      </c>
      <c r="U3193" s="274">
        <v>2020</v>
      </c>
      <c r="V3193" s="961">
        <v>0.82899999999999996</v>
      </c>
      <c r="W3193" s="928"/>
      <c r="X3193" s="919"/>
      <c r="Y3193" s="31">
        <f t="shared" si="193"/>
        <v>0</v>
      </c>
    </row>
    <row r="3194" spans="1:25" s="23" customFormat="1" ht="20.25" customHeight="1" x14ac:dyDescent="0.3">
      <c r="A3194" s="273">
        <v>2791</v>
      </c>
      <c r="B3194" s="274">
        <v>2192502</v>
      </c>
      <c r="C3194" s="810" t="s">
        <v>4599</v>
      </c>
      <c r="D3194" s="275" t="s">
        <v>298</v>
      </c>
      <c r="E3194" s="355">
        <v>0.47499999999999998</v>
      </c>
      <c r="F3194" s="277">
        <v>3</v>
      </c>
      <c r="G3194" s="278" t="s">
        <v>48</v>
      </c>
      <c r="H3194" s="279" t="str">
        <f t="shared" si="196"/>
        <v>6</v>
      </c>
      <c r="I3194" s="278">
        <v>0.65400000000000003</v>
      </c>
      <c r="J3194" s="278">
        <v>0.65400000000000003</v>
      </c>
      <c r="K3194" s="280"/>
      <c r="L3194" s="280"/>
      <c r="M3194" s="280"/>
      <c r="N3194" s="278">
        <v>0.65400000000000003</v>
      </c>
      <c r="O3194" s="282">
        <v>100</v>
      </c>
      <c r="P3194" s="281">
        <v>0.32700000000000001</v>
      </c>
      <c r="Q3194" s="282">
        <v>50</v>
      </c>
      <c r="R3194" s="281">
        <v>0.32700000000000001</v>
      </c>
      <c r="S3194" s="282">
        <v>50</v>
      </c>
      <c r="T3194" s="274" t="s">
        <v>45</v>
      </c>
      <c r="U3194" s="274">
        <v>2020</v>
      </c>
      <c r="V3194" s="961">
        <v>0.47499999999999998</v>
      </c>
      <c r="W3194" s="928"/>
      <c r="X3194" s="919"/>
      <c r="Y3194" s="31">
        <f t="shared" si="193"/>
        <v>0</v>
      </c>
    </row>
    <row r="3195" spans="1:25" ht="20.25" customHeight="1" x14ac:dyDescent="0.3">
      <c r="A3195" s="528" t="s">
        <v>4600</v>
      </c>
      <c r="B3195" s="528"/>
      <c r="C3195" s="847"/>
      <c r="D3195" s="528"/>
      <c r="E3195" s="528"/>
      <c r="F3195" s="528"/>
      <c r="G3195" s="528"/>
      <c r="H3195" s="528"/>
      <c r="I3195" s="278"/>
      <c r="J3195" s="278"/>
      <c r="K3195" s="280"/>
      <c r="L3195" s="280"/>
      <c r="M3195" s="280"/>
      <c r="N3195" s="281"/>
      <c r="O3195" s="282"/>
      <c r="P3195" s="281"/>
      <c r="Q3195" s="282"/>
      <c r="R3195" s="281"/>
      <c r="S3195" s="282"/>
      <c r="T3195" s="274"/>
      <c r="U3195" s="274"/>
      <c r="V3195" s="919"/>
      <c r="W3195" s="928"/>
      <c r="X3195" s="919"/>
      <c r="Y3195" s="31">
        <f t="shared" si="193"/>
        <v>0</v>
      </c>
    </row>
    <row r="3196" spans="1:25" ht="20.25" customHeight="1" x14ac:dyDescent="0.3">
      <c r="A3196" s="528"/>
      <c r="B3196" s="528"/>
      <c r="C3196" s="847"/>
      <c r="D3196" s="528" t="s">
        <v>252</v>
      </c>
      <c r="E3196" s="541">
        <f>SUM(E3197:E3201)</f>
        <v>13.587</v>
      </c>
      <c r="F3196" s="528"/>
      <c r="G3196" s="528"/>
      <c r="H3196" s="528"/>
      <c r="I3196" s="278"/>
      <c r="J3196" s="278"/>
      <c r="K3196" s="280"/>
      <c r="L3196" s="280"/>
      <c r="M3196" s="280"/>
      <c r="N3196" s="281"/>
      <c r="O3196" s="282"/>
      <c r="P3196" s="281"/>
      <c r="Q3196" s="282"/>
      <c r="R3196" s="281"/>
      <c r="S3196" s="282"/>
      <c r="T3196" s="274"/>
      <c r="U3196" s="274"/>
      <c r="V3196" s="919"/>
      <c r="W3196" s="928"/>
      <c r="X3196" s="919"/>
      <c r="Y3196" s="31">
        <f t="shared" si="193"/>
        <v>13.587</v>
      </c>
    </row>
    <row r="3197" spans="1:25" s="23" customFormat="1" ht="20.25" customHeight="1" x14ac:dyDescent="0.3">
      <c r="A3197" s="590">
        <v>2792</v>
      </c>
      <c r="B3197" s="590">
        <v>2763</v>
      </c>
      <c r="C3197" s="993" t="s">
        <v>4601</v>
      </c>
      <c r="D3197" s="533" t="s">
        <v>330</v>
      </c>
      <c r="E3197" s="580">
        <v>5.9820000000000002</v>
      </c>
      <c r="F3197" s="277">
        <v>6</v>
      </c>
      <c r="G3197" s="278" t="s">
        <v>39</v>
      </c>
      <c r="H3197" s="279" t="str">
        <f t="shared" si="196"/>
        <v>10</v>
      </c>
      <c r="I3197" s="278">
        <v>3.2050000000000001</v>
      </c>
      <c r="J3197" s="278">
        <v>3.2050000000000001</v>
      </c>
      <c r="K3197" s="280"/>
      <c r="L3197" s="280"/>
      <c r="M3197" s="280"/>
      <c r="N3197" s="281">
        <v>0</v>
      </c>
      <c r="O3197" s="282">
        <v>0</v>
      </c>
      <c r="P3197" s="281">
        <v>0</v>
      </c>
      <c r="Q3197" s="282">
        <v>0</v>
      </c>
      <c r="R3197" s="281">
        <v>0.4</v>
      </c>
      <c r="S3197" s="282">
        <v>12.480499219968799</v>
      </c>
      <c r="T3197" s="274" t="s">
        <v>220</v>
      </c>
      <c r="U3197" s="274">
        <v>2022</v>
      </c>
      <c r="V3197" s="954">
        <v>5.9820000000000002</v>
      </c>
      <c r="W3197" s="928"/>
      <c r="X3197" s="919"/>
      <c r="Y3197" s="31">
        <f t="shared" si="193"/>
        <v>0</v>
      </c>
    </row>
    <row r="3198" spans="1:25" s="23" customFormat="1" ht="20.25" customHeight="1" x14ac:dyDescent="0.3">
      <c r="A3198" s="273">
        <v>2793</v>
      </c>
      <c r="B3198" s="273">
        <v>2764</v>
      </c>
      <c r="C3198" s="810" t="s">
        <v>4602</v>
      </c>
      <c r="D3198" s="275" t="s">
        <v>471</v>
      </c>
      <c r="E3198" s="355">
        <v>3.802</v>
      </c>
      <c r="F3198" s="277">
        <v>3</v>
      </c>
      <c r="G3198" s="278" t="s">
        <v>48</v>
      </c>
      <c r="H3198" s="279" t="str">
        <f t="shared" si="196"/>
        <v>6</v>
      </c>
      <c r="I3198" s="278">
        <v>1.7829999999999999</v>
      </c>
      <c r="J3198" s="278">
        <v>1.7829999999999999</v>
      </c>
      <c r="K3198" s="280"/>
      <c r="L3198" s="280"/>
      <c r="M3198" s="280"/>
      <c r="N3198" s="281">
        <v>0</v>
      </c>
      <c r="O3198" s="282">
        <v>0</v>
      </c>
      <c r="P3198" s="281">
        <v>0.6</v>
      </c>
      <c r="Q3198" s="282">
        <v>33.65114974761638</v>
      </c>
      <c r="R3198" s="281">
        <v>0.6</v>
      </c>
      <c r="S3198" s="282">
        <v>33.65114974761638</v>
      </c>
      <c r="T3198" s="274" t="s">
        <v>220</v>
      </c>
      <c r="U3198" s="274">
        <v>2022</v>
      </c>
      <c r="V3198" s="961">
        <v>3.802</v>
      </c>
      <c r="W3198" s="928"/>
      <c r="X3198" s="919"/>
      <c r="Y3198" s="31">
        <f t="shared" si="193"/>
        <v>0</v>
      </c>
    </row>
    <row r="3199" spans="1:25" s="23" customFormat="1" ht="20.25" customHeight="1" x14ac:dyDescent="0.3">
      <c r="A3199" s="273">
        <v>2794</v>
      </c>
      <c r="B3199" s="274">
        <v>2199194</v>
      </c>
      <c r="C3199" s="810" t="s">
        <v>4603</v>
      </c>
      <c r="D3199" s="275" t="s">
        <v>135</v>
      </c>
      <c r="E3199" s="355">
        <v>0.70599999999999996</v>
      </c>
      <c r="F3199" s="277">
        <v>3.5</v>
      </c>
      <c r="G3199" s="278" t="s">
        <v>48</v>
      </c>
      <c r="H3199" s="279" t="str">
        <f t="shared" si="196"/>
        <v>6</v>
      </c>
      <c r="I3199" s="278">
        <v>0.66500000000000004</v>
      </c>
      <c r="J3199" s="278">
        <v>0.66500000000000004</v>
      </c>
      <c r="K3199" s="280"/>
      <c r="L3199" s="280"/>
      <c r="M3199" s="280"/>
      <c r="N3199" s="281">
        <v>0</v>
      </c>
      <c r="O3199" s="282">
        <v>0</v>
      </c>
      <c r="P3199" s="281">
        <v>0</v>
      </c>
      <c r="Q3199" s="282">
        <v>0</v>
      </c>
      <c r="R3199" s="281">
        <v>0.66500000000000004</v>
      </c>
      <c r="S3199" s="282">
        <v>100</v>
      </c>
      <c r="T3199" s="274" t="s">
        <v>220</v>
      </c>
      <c r="U3199" s="274">
        <v>2022</v>
      </c>
      <c r="V3199" s="961">
        <v>0.70599999999999996</v>
      </c>
      <c r="W3199" s="928"/>
      <c r="X3199" s="919"/>
      <c r="Y3199" s="31">
        <f t="shared" si="193"/>
        <v>0</v>
      </c>
    </row>
    <row r="3200" spans="1:25" s="23" customFormat="1" ht="20.25" customHeight="1" x14ac:dyDescent="0.3">
      <c r="A3200" s="273">
        <v>2795</v>
      </c>
      <c r="B3200" s="274">
        <v>2192665</v>
      </c>
      <c r="C3200" s="810" t="s">
        <v>4604</v>
      </c>
      <c r="D3200" s="275" t="s">
        <v>44</v>
      </c>
      <c r="E3200" s="623">
        <v>1.4690000000000001</v>
      </c>
      <c r="F3200" s="277">
        <v>3</v>
      </c>
      <c r="G3200" s="278" t="s">
        <v>48</v>
      </c>
      <c r="H3200" s="279" t="str">
        <f t="shared" si="196"/>
        <v>6</v>
      </c>
      <c r="I3200" s="278">
        <v>1.468</v>
      </c>
      <c r="J3200" s="278">
        <v>1.468</v>
      </c>
      <c r="K3200" s="280"/>
      <c r="L3200" s="280"/>
      <c r="M3200" s="280"/>
      <c r="N3200" s="281">
        <v>0</v>
      </c>
      <c r="O3200" s="282">
        <v>0</v>
      </c>
      <c r="P3200" s="281">
        <v>0</v>
      </c>
      <c r="Q3200" s="282">
        <v>0</v>
      </c>
      <c r="R3200" s="281">
        <v>1.468</v>
      </c>
      <c r="S3200" s="282">
        <v>100</v>
      </c>
      <c r="T3200" s="274" t="s">
        <v>220</v>
      </c>
      <c r="U3200" s="274">
        <v>2022</v>
      </c>
      <c r="V3200" s="960">
        <v>1.4690000000000001</v>
      </c>
      <c r="W3200" s="928"/>
      <c r="X3200" s="919"/>
      <c r="Y3200" s="31">
        <f t="shared" si="193"/>
        <v>0</v>
      </c>
    </row>
    <row r="3201" spans="1:25" s="23" customFormat="1" ht="20.25" customHeight="1" x14ac:dyDescent="0.3">
      <c r="A3201" s="273">
        <v>2796</v>
      </c>
      <c r="B3201" s="274">
        <v>2200836</v>
      </c>
      <c r="C3201" s="810" t="s">
        <v>4605</v>
      </c>
      <c r="D3201" s="275" t="s">
        <v>1328</v>
      </c>
      <c r="E3201" s="623">
        <v>1.6279999999999999</v>
      </c>
      <c r="F3201" s="277">
        <v>3.5</v>
      </c>
      <c r="G3201" s="278" t="s">
        <v>48</v>
      </c>
      <c r="H3201" s="279" t="str">
        <f t="shared" si="196"/>
        <v>6</v>
      </c>
      <c r="I3201" s="278">
        <v>2.2599999999999998</v>
      </c>
      <c r="J3201" s="278">
        <v>2.2599999999999998</v>
      </c>
      <c r="K3201" s="280"/>
      <c r="L3201" s="280"/>
      <c r="M3201" s="280"/>
      <c r="N3201" s="281">
        <v>0</v>
      </c>
      <c r="O3201" s="282">
        <v>0</v>
      </c>
      <c r="P3201" s="281">
        <v>0</v>
      </c>
      <c r="Q3201" s="282">
        <v>0</v>
      </c>
      <c r="R3201" s="281">
        <v>2.2599999999999998</v>
      </c>
      <c r="S3201" s="282">
        <v>100</v>
      </c>
      <c r="T3201" s="274" t="s">
        <v>220</v>
      </c>
      <c r="U3201" s="274">
        <v>2024</v>
      </c>
      <c r="V3201" s="960">
        <v>1.6279999999999999</v>
      </c>
      <c r="W3201" s="928"/>
      <c r="X3201" s="919"/>
      <c r="Y3201" s="31">
        <f t="shared" si="193"/>
        <v>0</v>
      </c>
    </row>
    <row r="3202" spans="1:25" s="23" customFormat="1" ht="20.25" customHeight="1" x14ac:dyDescent="0.3">
      <c r="A3202" s="273" t="s">
        <v>4606</v>
      </c>
      <c r="B3202" s="273"/>
      <c r="C3202" s="809"/>
      <c r="D3202" s="273"/>
      <c r="E3202" s="273"/>
      <c r="F3202" s="273"/>
      <c r="G3202" s="273"/>
      <c r="H3202" s="273"/>
      <c r="I3202" s="278"/>
      <c r="J3202" s="278"/>
      <c r="K3202" s="280"/>
      <c r="L3202" s="280"/>
      <c r="M3202" s="280"/>
      <c r="N3202" s="281"/>
      <c r="O3202" s="282"/>
      <c r="P3202" s="281"/>
      <c r="Q3202" s="282"/>
      <c r="R3202" s="281"/>
      <c r="S3202" s="282"/>
      <c r="T3202" s="274"/>
      <c r="U3202" s="274"/>
      <c r="V3202" s="919"/>
      <c r="W3202" s="928"/>
      <c r="X3202" s="919"/>
      <c r="Y3202" s="31">
        <f t="shared" si="193"/>
        <v>0</v>
      </c>
    </row>
    <row r="3203" spans="1:25" s="23" customFormat="1" ht="20.25" customHeight="1" x14ac:dyDescent="0.3">
      <c r="A3203" s="273"/>
      <c r="B3203" s="273"/>
      <c r="C3203" s="809"/>
      <c r="D3203" s="273" t="s">
        <v>252</v>
      </c>
      <c r="E3203" s="596">
        <f>SUM(E3204:E3206)</f>
        <v>2.9159999999999999</v>
      </c>
      <c r="F3203" s="273"/>
      <c r="G3203" s="273"/>
      <c r="H3203" s="273"/>
      <c r="I3203" s="278"/>
      <c r="J3203" s="278"/>
      <c r="K3203" s="280"/>
      <c r="L3203" s="280"/>
      <c r="M3203" s="280"/>
      <c r="N3203" s="281"/>
      <c r="O3203" s="282"/>
      <c r="P3203" s="281"/>
      <c r="Q3203" s="282"/>
      <c r="R3203" s="281"/>
      <c r="S3203" s="282"/>
      <c r="T3203" s="274"/>
      <c r="U3203" s="274"/>
      <c r="V3203" s="919"/>
      <c r="W3203" s="928"/>
      <c r="X3203" s="919"/>
      <c r="Y3203" s="31">
        <f t="shared" si="193"/>
        <v>2.9159999999999999</v>
      </c>
    </row>
    <row r="3204" spans="1:25" s="23" customFormat="1" ht="20.25" customHeight="1" x14ac:dyDescent="0.3">
      <c r="A3204" s="273">
        <v>2797</v>
      </c>
      <c r="B3204" s="274"/>
      <c r="C3204" s="810" t="s">
        <v>4607</v>
      </c>
      <c r="D3204" s="275" t="s">
        <v>161</v>
      </c>
      <c r="E3204" s="355">
        <v>0.93400000000000005</v>
      </c>
      <c r="F3204" s="277">
        <v>3.5</v>
      </c>
      <c r="G3204" s="278" t="s">
        <v>48</v>
      </c>
      <c r="H3204" s="279" t="s">
        <v>103</v>
      </c>
      <c r="I3204" s="278"/>
      <c r="J3204" s="278"/>
      <c r="K3204" s="280"/>
      <c r="L3204" s="280"/>
      <c r="M3204" s="280"/>
      <c r="N3204" s="281"/>
      <c r="O3204" s="282"/>
      <c r="P3204" s="281"/>
      <c r="Q3204" s="282"/>
      <c r="R3204" s="281"/>
      <c r="S3204" s="282"/>
      <c r="T3204" s="274"/>
      <c r="U3204" s="274"/>
      <c r="V3204" s="961">
        <v>0.93400000000000005</v>
      </c>
      <c r="W3204" s="957"/>
      <c r="X3204" s="946"/>
      <c r="Y3204" s="31">
        <f t="shared" si="193"/>
        <v>0</v>
      </c>
    </row>
    <row r="3205" spans="1:25" s="23" customFormat="1" ht="20.25" customHeight="1" x14ac:dyDescent="0.3">
      <c r="A3205" s="273">
        <v>2798</v>
      </c>
      <c r="B3205" s="274"/>
      <c r="C3205" s="810" t="s">
        <v>4608</v>
      </c>
      <c r="D3205" s="275" t="s">
        <v>270</v>
      </c>
      <c r="E3205" s="644">
        <f>0.357+W3205</f>
        <v>0.85699999999999998</v>
      </c>
      <c r="F3205" s="277">
        <v>3.5</v>
      </c>
      <c r="G3205" s="278" t="s">
        <v>48</v>
      </c>
      <c r="H3205" s="279" t="s">
        <v>103</v>
      </c>
      <c r="I3205" s="278"/>
      <c r="J3205" s="278"/>
      <c r="K3205" s="280"/>
      <c r="L3205" s="280"/>
      <c r="M3205" s="280"/>
      <c r="N3205" s="281"/>
      <c r="O3205" s="282"/>
      <c r="P3205" s="281"/>
      <c r="Q3205" s="282"/>
      <c r="R3205" s="281"/>
      <c r="S3205" s="282"/>
      <c r="T3205" s="274"/>
      <c r="U3205" s="274"/>
      <c r="V3205" s="961">
        <v>0.35699999999999998</v>
      </c>
      <c r="W3205" s="957">
        <v>0.5</v>
      </c>
      <c r="X3205" s="946"/>
      <c r="Y3205" s="31">
        <f t="shared" si="193"/>
        <v>0</v>
      </c>
    </row>
    <row r="3206" spans="1:25" s="23" customFormat="1" ht="20.25" customHeight="1" x14ac:dyDescent="0.3">
      <c r="A3206" s="273">
        <v>2799</v>
      </c>
      <c r="B3206" s="274"/>
      <c r="C3206" s="810" t="s">
        <v>4609</v>
      </c>
      <c r="D3206" s="275" t="s">
        <v>207</v>
      </c>
      <c r="E3206" s="644">
        <f>0.725+W3206+X3206</f>
        <v>1.125</v>
      </c>
      <c r="F3206" s="277">
        <v>3.5</v>
      </c>
      <c r="G3206" s="278" t="s">
        <v>48</v>
      </c>
      <c r="H3206" s="279" t="s">
        <v>103</v>
      </c>
      <c r="I3206" s="278"/>
      <c r="J3206" s="278"/>
      <c r="K3206" s="280"/>
      <c r="L3206" s="280"/>
      <c r="M3206" s="280"/>
      <c r="N3206" s="281"/>
      <c r="O3206" s="282"/>
      <c r="P3206" s="281"/>
      <c r="Q3206" s="282"/>
      <c r="R3206" s="281"/>
      <c r="S3206" s="282"/>
      <c r="T3206" s="274"/>
      <c r="U3206" s="274"/>
      <c r="V3206" s="961">
        <v>0.72499999999999998</v>
      </c>
      <c r="W3206" s="957">
        <v>0.2</v>
      </c>
      <c r="X3206" s="946">
        <v>0.2</v>
      </c>
      <c r="Y3206" s="31">
        <f t="shared" si="193"/>
        <v>0</v>
      </c>
    </row>
    <row r="3207" spans="1:25" ht="20.25" customHeight="1" x14ac:dyDescent="0.3">
      <c r="A3207" s="528" t="s">
        <v>4610</v>
      </c>
      <c r="B3207" s="528"/>
      <c r="C3207" s="847"/>
      <c r="D3207" s="528"/>
      <c r="E3207" s="528"/>
      <c r="F3207" s="528"/>
      <c r="G3207" s="528"/>
      <c r="H3207" s="528"/>
      <c r="I3207" s="278"/>
      <c r="J3207" s="278"/>
      <c r="K3207" s="280"/>
      <c r="L3207" s="280"/>
      <c r="M3207" s="280"/>
      <c r="N3207" s="281"/>
      <c r="O3207" s="282"/>
      <c r="P3207" s="281"/>
      <c r="Q3207" s="282"/>
      <c r="R3207" s="281"/>
      <c r="S3207" s="282"/>
      <c r="T3207" s="274"/>
      <c r="U3207" s="274"/>
      <c r="V3207" s="919"/>
      <c r="W3207" s="928"/>
      <c r="X3207" s="919"/>
      <c r="Y3207" s="31">
        <f t="shared" si="193"/>
        <v>0</v>
      </c>
    </row>
    <row r="3208" spans="1:25" ht="20.25" customHeight="1" x14ac:dyDescent="0.3">
      <c r="A3208" s="528" t="s">
        <v>35</v>
      </c>
      <c r="B3208" s="528"/>
      <c r="C3208" s="847"/>
      <c r="D3208" s="528"/>
      <c r="E3208" s="541">
        <f>E3210+E3225</f>
        <v>13.347000000000001</v>
      </c>
      <c r="F3208" s="528"/>
      <c r="G3208" s="528"/>
      <c r="H3208" s="528"/>
      <c r="I3208" s="278"/>
      <c r="J3208" s="278"/>
      <c r="K3208" s="280"/>
      <c r="L3208" s="280"/>
      <c r="M3208" s="280"/>
      <c r="N3208" s="281"/>
      <c r="O3208" s="282"/>
      <c r="P3208" s="281"/>
      <c r="Q3208" s="282"/>
      <c r="R3208" s="281"/>
      <c r="S3208" s="282"/>
      <c r="T3208" s="274"/>
      <c r="U3208" s="274"/>
      <c r="V3208" s="919"/>
      <c r="W3208" s="928"/>
      <c r="X3208" s="919"/>
      <c r="Y3208" s="31">
        <f t="shared" si="193"/>
        <v>13.347000000000001</v>
      </c>
    </row>
    <row r="3209" spans="1:25" ht="20.25" customHeight="1" x14ac:dyDescent="0.3">
      <c r="A3209" s="528" t="s">
        <v>4611</v>
      </c>
      <c r="B3209" s="528"/>
      <c r="C3209" s="847"/>
      <c r="D3209" s="528"/>
      <c r="E3209" s="528"/>
      <c r="F3209" s="528"/>
      <c r="G3209" s="528"/>
      <c r="H3209" s="528"/>
      <c r="I3209" s="278"/>
      <c r="J3209" s="278"/>
      <c r="K3209" s="280"/>
      <c r="L3209" s="280"/>
      <c r="M3209" s="280"/>
      <c r="N3209" s="281"/>
      <c r="O3209" s="282"/>
      <c r="P3209" s="281"/>
      <c r="Q3209" s="282"/>
      <c r="R3209" s="281"/>
      <c r="S3209" s="282"/>
      <c r="T3209" s="274"/>
      <c r="U3209" s="274"/>
      <c r="V3209" s="919"/>
      <c r="W3209" s="928"/>
      <c r="X3209" s="919"/>
      <c r="Y3209" s="31">
        <f t="shared" si="193"/>
        <v>0</v>
      </c>
    </row>
    <row r="3210" spans="1:25" ht="20.25" customHeight="1" x14ac:dyDescent="0.3">
      <c r="A3210" s="528"/>
      <c r="B3210" s="528"/>
      <c r="C3210" s="847"/>
      <c r="D3210" s="528" t="s">
        <v>252</v>
      </c>
      <c r="E3210" s="541">
        <f>SUM(E3211:E3223)</f>
        <v>12.047000000000001</v>
      </c>
      <c r="F3210" s="528"/>
      <c r="G3210" s="528"/>
      <c r="H3210" s="528"/>
      <c r="I3210" s="278"/>
      <c r="J3210" s="278"/>
      <c r="K3210" s="280"/>
      <c r="L3210" s="280"/>
      <c r="M3210" s="280"/>
      <c r="N3210" s="281"/>
      <c r="O3210" s="282"/>
      <c r="P3210" s="281"/>
      <c r="Q3210" s="282"/>
      <c r="R3210" s="281"/>
      <c r="S3210" s="282"/>
      <c r="T3210" s="274"/>
      <c r="U3210" s="274"/>
      <c r="V3210" s="919"/>
      <c r="W3210" s="928"/>
      <c r="X3210" s="919"/>
      <c r="Y3210" s="31">
        <f t="shared" si="193"/>
        <v>12.047000000000001</v>
      </c>
    </row>
    <row r="3211" spans="1:25" s="23" customFormat="1" ht="20.25" customHeight="1" x14ac:dyDescent="0.3">
      <c r="A3211" s="273">
        <v>2800</v>
      </c>
      <c r="B3211" s="274">
        <v>2203497</v>
      </c>
      <c r="C3211" s="810" t="s">
        <v>4612</v>
      </c>
      <c r="D3211" s="275" t="s">
        <v>135</v>
      </c>
      <c r="E3211" s="580">
        <f t="shared" ref="E3211:E3223" si="197">V3211+W3211+X3211</f>
        <v>2.6</v>
      </c>
      <c r="F3211" s="277">
        <v>6</v>
      </c>
      <c r="G3211" s="278" t="s">
        <v>39</v>
      </c>
      <c r="H3211" s="279" t="str">
        <f t="shared" si="196"/>
        <v>10</v>
      </c>
      <c r="I3211" s="278">
        <v>1.1000000000000001</v>
      </c>
      <c r="J3211" s="278">
        <v>1.1000000000000001</v>
      </c>
      <c r="K3211" s="280"/>
      <c r="L3211" s="280"/>
      <c r="M3211" s="280"/>
      <c r="N3211" s="281">
        <v>0.5</v>
      </c>
      <c r="O3211" s="282">
        <v>45.454545454545453</v>
      </c>
      <c r="P3211" s="281">
        <v>0.3</v>
      </c>
      <c r="Q3211" s="282">
        <v>27.27272727272727</v>
      </c>
      <c r="R3211" s="281">
        <v>0.8</v>
      </c>
      <c r="S3211" s="282">
        <v>72.727272727272734</v>
      </c>
      <c r="T3211" s="274" t="s">
        <v>61</v>
      </c>
      <c r="U3211" s="274">
        <v>2023</v>
      </c>
      <c r="V3211" s="919">
        <v>2.6</v>
      </c>
      <c r="W3211" s="928"/>
      <c r="X3211" s="919"/>
      <c r="Y3211" s="31">
        <f t="shared" si="193"/>
        <v>0</v>
      </c>
    </row>
    <row r="3212" spans="1:25" s="23" customFormat="1" ht="20.25" customHeight="1" x14ac:dyDescent="0.3">
      <c r="A3212" s="273">
        <v>2801</v>
      </c>
      <c r="B3212" s="274">
        <v>2192201</v>
      </c>
      <c r="C3212" s="810" t="s">
        <v>4613</v>
      </c>
      <c r="D3212" s="275" t="s">
        <v>131</v>
      </c>
      <c r="E3212" s="580">
        <f t="shared" si="197"/>
        <v>1.7829999999999999</v>
      </c>
      <c r="F3212" s="277">
        <v>4.5</v>
      </c>
      <c r="G3212" s="278" t="s">
        <v>48</v>
      </c>
      <c r="H3212" s="279" t="str">
        <f t="shared" si="196"/>
        <v>6</v>
      </c>
      <c r="I3212" s="278">
        <v>2.2000000000000002</v>
      </c>
      <c r="J3212" s="278">
        <v>2.2000000000000002</v>
      </c>
      <c r="K3212" s="280"/>
      <c r="L3212" s="280"/>
      <c r="M3212" s="280"/>
      <c r="N3212" s="281">
        <v>0</v>
      </c>
      <c r="O3212" s="282">
        <v>0</v>
      </c>
      <c r="P3212" s="281">
        <v>0</v>
      </c>
      <c r="Q3212" s="282">
        <v>0</v>
      </c>
      <c r="R3212" s="281">
        <v>2.2000000000000002</v>
      </c>
      <c r="S3212" s="282">
        <v>100</v>
      </c>
      <c r="T3212" s="274" t="s">
        <v>61</v>
      </c>
      <c r="U3212" s="274">
        <v>2023</v>
      </c>
      <c r="V3212" s="919">
        <v>1.7829999999999999</v>
      </c>
      <c r="W3212" s="928"/>
      <c r="X3212" s="919"/>
      <c r="Y3212" s="31">
        <f t="shared" si="193"/>
        <v>0</v>
      </c>
    </row>
    <row r="3213" spans="1:25" s="23" customFormat="1" ht="20.25" customHeight="1" x14ac:dyDescent="0.3">
      <c r="A3213" s="273">
        <v>2802</v>
      </c>
      <c r="B3213" s="274">
        <v>2198172</v>
      </c>
      <c r="C3213" s="810" t="s">
        <v>4614</v>
      </c>
      <c r="D3213" s="275" t="s">
        <v>298</v>
      </c>
      <c r="E3213" s="580">
        <f t="shared" si="197"/>
        <v>0.37</v>
      </c>
      <c r="F3213" s="277">
        <v>3.5</v>
      </c>
      <c r="G3213" s="278" t="s">
        <v>48</v>
      </c>
      <c r="H3213" s="279" t="str">
        <f t="shared" si="196"/>
        <v>6</v>
      </c>
      <c r="I3213" s="278">
        <v>0.73</v>
      </c>
      <c r="J3213" s="278">
        <v>0.73</v>
      </c>
      <c r="K3213" s="280"/>
      <c r="L3213" s="280"/>
      <c r="M3213" s="280"/>
      <c r="N3213" s="281">
        <v>0.438</v>
      </c>
      <c r="O3213" s="282">
        <v>60</v>
      </c>
      <c r="P3213" s="281">
        <v>0.438</v>
      </c>
      <c r="Q3213" s="282">
        <v>60</v>
      </c>
      <c r="R3213" s="281">
        <v>0.438</v>
      </c>
      <c r="S3213" s="282">
        <v>60</v>
      </c>
      <c r="T3213" s="274" t="s">
        <v>61</v>
      </c>
      <c r="U3213" s="274">
        <v>2023</v>
      </c>
      <c r="V3213" s="919">
        <v>0.37</v>
      </c>
      <c r="W3213" s="928"/>
      <c r="X3213" s="919"/>
      <c r="Y3213" s="31">
        <f t="shared" si="193"/>
        <v>0</v>
      </c>
    </row>
    <row r="3214" spans="1:25" s="23" customFormat="1" ht="20.25" customHeight="1" x14ac:dyDescent="0.3">
      <c r="A3214" s="273">
        <v>2803</v>
      </c>
      <c r="B3214" s="274">
        <v>2195207</v>
      </c>
      <c r="C3214" s="810" t="s">
        <v>4615</v>
      </c>
      <c r="D3214" s="275" t="s">
        <v>207</v>
      </c>
      <c r="E3214" s="580">
        <f t="shared" si="197"/>
        <v>1.37</v>
      </c>
      <c r="F3214" s="277">
        <v>3.5</v>
      </c>
      <c r="G3214" s="278" t="s">
        <v>48</v>
      </c>
      <c r="H3214" s="279" t="str">
        <f t="shared" si="196"/>
        <v>6</v>
      </c>
      <c r="I3214" s="278">
        <v>2.5</v>
      </c>
      <c r="J3214" s="278">
        <v>2.5</v>
      </c>
      <c r="K3214" s="280"/>
      <c r="L3214" s="280"/>
      <c r="M3214" s="280"/>
      <c r="N3214" s="281">
        <v>0</v>
      </c>
      <c r="O3214" s="282">
        <v>0</v>
      </c>
      <c r="P3214" s="281">
        <v>0</v>
      </c>
      <c r="Q3214" s="282">
        <v>0</v>
      </c>
      <c r="R3214" s="281">
        <v>2.5</v>
      </c>
      <c r="S3214" s="282">
        <v>100</v>
      </c>
      <c r="T3214" s="274" t="s">
        <v>61</v>
      </c>
      <c r="U3214" s="274">
        <v>2023</v>
      </c>
      <c r="V3214" s="919">
        <v>1.37</v>
      </c>
      <c r="W3214" s="928"/>
      <c r="X3214" s="919"/>
      <c r="Y3214" s="31">
        <f t="shared" si="193"/>
        <v>0</v>
      </c>
    </row>
    <row r="3215" spans="1:25" s="23" customFormat="1" ht="20.25" customHeight="1" x14ac:dyDescent="0.3">
      <c r="A3215" s="273">
        <v>2804</v>
      </c>
      <c r="B3215" s="274">
        <v>2192485</v>
      </c>
      <c r="C3215" s="810" t="s">
        <v>4616</v>
      </c>
      <c r="D3215" s="275" t="s">
        <v>375</v>
      </c>
      <c r="E3215" s="580">
        <f t="shared" si="197"/>
        <v>0.64</v>
      </c>
      <c r="F3215" s="277">
        <v>3.5</v>
      </c>
      <c r="G3215" s="278" t="s">
        <v>48</v>
      </c>
      <c r="H3215" s="279" t="str">
        <f t="shared" si="196"/>
        <v>6</v>
      </c>
      <c r="I3215" s="278">
        <v>0.95</v>
      </c>
      <c r="J3215" s="278">
        <v>0.95</v>
      </c>
      <c r="K3215" s="280"/>
      <c r="L3215" s="280"/>
      <c r="M3215" s="280"/>
      <c r="N3215" s="281">
        <v>0.56999999999999995</v>
      </c>
      <c r="O3215" s="282">
        <v>60</v>
      </c>
      <c r="P3215" s="281">
        <v>0.56999999999999995</v>
      </c>
      <c r="Q3215" s="282">
        <v>60</v>
      </c>
      <c r="R3215" s="281">
        <v>0.56999999999999995</v>
      </c>
      <c r="S3215" s="282">
        <v>60</v>
      </c>
      <c r="T3215" s="274" t="s">
        <v>61</v>
      </c>
      <c r="U3215" s="274">
        <v>2023</v>
      </c>
      <c r="V3215" s="919">
        <v>0.64</v>
      </c>
      <c r="W3215" s="928"/>
      <c r="X3215" s="919"/>
      <c r="Y3215" s="31">
        <f t="shared" si="193"/>
        <v>0</v>
      </c>
    </row>
    <row r="3216" spans="1:25" s="23" customFormat="1" ht="20.25" customHeight="1" x14ac:dyDescent="0.3">
      <c r="A3216" s="273">
        <v>2805</v>
      </c>
      <c r="B3216" s="274">
        <v>2192351</v>
      </c>
      <c r="C3216" s="810" t="s">
        <v>4617</v>
      </c>
      <c r="D3216" s="275" t="s">
        <v>2620</v>
      </c>
      <c r="E3216" s="580">
        <f t="shared" si="197"/>
        <v>0.36</v>
      </c>
      <c r="F3216" s="277">
        <v>3.5</v>
      </c>
      <c r="G3216" s="278" t="s">
        <v>48</v>
      </c>
      <c r="H3216" s="279" t="str">
        <f t="shared" si="196"/>
        <v>6</v>
      </c>
      <c r="I3216" s="278">
        <v>0.69</v>
      </c>
      <c r="J3216" s="278">
        <v>0.69</v>
      </c>
      <c r="K3216" s="280"/>
      <c r="L3216" s="280"/>
      <c r="M3216" s="280"/>
      <c r="N3216" s="281">
        <v>0.41399999999999998</v>
      </c>
      <c r="O3216" s="282">
        <v>60</v>
      </c>
      <c r="P3216" s="281">
        <v>0.41399999999999998</v>
      </c>
      <c r="Q3216" s="282">
        <v>60</v>
      </c>
      <c r="R3216" s="281">
        <v>0.41399999999999998</v>
      </c>
      <c r="S3216" s="282">
        <v>60</v>
      </c>
      <c r="T3216" s="274" t="s">
        <v>61</v>
      </c>
      <c r="U3216" s="274">
        <v>2023</v>
      </c>
      <c r="V3216" s="919">
        <v>0.36</v>
      </c>
      <c r="W3216" s="928"/>
      <c r="X3216" s="919"/>
      <c r="Y3216" s="31">
        <f t="shared" si="193"/>
        <v>0</v>
      </c>
    </row>
    <row r="3217" spans="1:25" s="23" customFormat="1" ht="20.25" customHeight="1" x14ac:dyDescent="0.3">
      <c r="A3217" s="273">
        <v>2806</v>
      </c>
      <c r="B3217" s="274">
        <v>2194057</v>
      </c>
      <c r="C3217" s="810" t="s">
        <v>4618</v>
      </c>
      <c r="D3217" s="275" t="s">
        <v>4619</v>
      </c>
      <c r="E3217" s="580">
        <f t="shared" si="197"/>
        <v>1</v>
      </c>
      <c r="F3217" s="277">
        <v>3.5</v>
      </c>
      <c r="G3217" s="278" t="s">
        <v>48</v>
      </c>
      <c r="H3217" s="279" t="str">
        <f t="shared" si="196"/>
        <v>6</v>
      </c>
      <c r="I3217" s="278">
        <v>1.5</v>
      </c>
      <c r="J3217" s="278">
        <v>1.5</v>
      </c>
      <c r="K3217" s="280"/>
      <c r="L3217" s="280"/>
      <c r="M3217" s="280"/>
      <c r="N3217" s="281">
        <v>0.89999999999999991</v>
      </c>
      <c r="O3217" s="282">
        <v>60</v>
      </c>
      <c r="P3217" s="281">
        <v>0.89999999999999991</v>
      </c>
      <c r="Q3217" s="282">
        <v>60</v>
      </c>
      <c r="R3217" s="281">
        <v>0.89999999999999991</v>
      </c>
      <c r="S3217" s="282">
        <v>60</v>
      </c>
      <c r="T3217" s="274" t="s">
        <v>61</v>
      </c>
      <c r="U3217" s="274">
        <v>2023</v>
      </c>
      <c r="V3217" s="919">
        <v>1</v>
      </c>
      <c r="W3217" s="928"/>
      <c r="X3217" s="919"/>
      <c r="Y3217" s="31">
        <f t="shared" si="193"/>
        <v>0</v>
      </c>
    </row>
    <row r="3218" spans="1:25" s="23" customFormat="1" ht="20.25" customHeight="1" x14ac:dyDescent="0.3">
      <c r="A3218" s="273">
        <v>2807</v>
      </c>
      <c r="B3218" s="274">
        <v>2200303</v>
      </c>
      <c r="C3218" s="810" t="s">
        <v>4620</v>
      </c>
      <c r="D3218" s="275" t="s">
        <v>151</v>
      </c>
      <c r="E3218" s="580">
        <f t="shared" si="197"/>
        <v>0.73</v>
      </c>
      <c r="F3218" s="277">
        <v>3.5</v>
      </c>
      <c r="G3218" s="278" t="s">
        <v>48</v>
      </c>
      <c r="H3218" s="279" t="str">
        <f t="shared" si="196"/>
        <v>6</v>
      </c>
      <c r="I3218" s="278">
        <v>0.77</v>
      </c>
      <c r="J3218" s="278">
        <v>0.77</v>
      </c>
      <c r="K3218" s="280"/>
      <c r="L3218" s="280"/>
      <c r="M3218" s="280"/>
      <c r="N3218" s="281">
        <v>0.46199999999999997</v>
      </c>
      <c r="O3218" s="282">
        <v>60</v>
      </c>
      <c r="P3218" s="281">
        <v>0.46199999999999997</v>
      </c>
      <c r="Q3218" s="282">
        <v>60</v>
      </c>
      <c r="R3218" s="281">
        <v>0.46199999999999997</v>
      </c>
      <c r="S3218" s="282">
        <v>60</v>
      </c>
      <c r="T3218" s="274" t="s">
        <v>61</v>
      </c>
      <c r="U3218" s="274">
        <v>2023</v>
      </c>
      <c r="V3218" s="919">
        <v>0.73</v>
      </c>
      <c r="W3218" s="928"/>
      <c r="X3218" s="919"/>
      <c r="Y3218" s="31">
        <f t="shared" si="193"/>
        <v>0</v>
      </c>
    </row>
    <row r="3219" spans="1:25" s="23" customFormat="1" ht="20.25" customHeight="1" x14ac:dyDescent="0.3">
      <c r="A3219" s="273">
        <v>2808</v>
      </c>
      <c r="B3219" s="274">
        <v>2201048</v>
      </c>
      <c r="C3219" s="810" t="s">
        <v>4621</v>
      </c>
      <c r="D3219" s="275" t="s">
        <v>459</v>
      </c>
      <c r="E3219" s="580">
        <f t="shared" si="197"/>
        <v>0.47399999999999998</v>
      </c>
      <c r="F3219" s="277">
        <v>3.5</v>
      </c>
      <c r="G3219" s="278" t="s">
        <v>48</v>
      </c>
      <c r="H3219" s="279" t="str">
        <f t="shared" si="196"/>
        <v>6</v>
      </c>
      <c r="I3219" s="278">
        <v>0.5</v>
      </c>
      <c r="J3219" s="278">
        <v>0.5</v>
      </c>
      <c r="K3219" s="280"/>
      <c r="L3219" s="280"/>
      <c r="M3219" s="280"/>
      <c r="N3219" s="281">
        <v>0.3</v>
      </c>
      <c r="O3219" s="282">
        <v>60</v>
      </c>
      <c r="P3219" s="281">
        <v>0.3</v>
      </c>
      <c r="Q3219" s="282">
        <v>60</v>
      </c>
      <c r="R3219" s="281">
        <v>0.3</v>
      </c>
      <c r="S3219" s="282">
        <v>60</v>
      </c>
      <c r="T3219" s="274" t="s">
        <v>61</v>
      </c>
      <c r="U3219" s="274">
        <v>2023</v>
      </c>
      <c r="V3219" s="919">
        <v>0.47399999999999998</v>
      </c>
      <c r="W3219" s="928"/>
      <c r="X3219" s="919"/>
      <c r="Y3219" s="31">
        <f t="shared" si="193"/>
        <v>0</v>
      </c>
    </row>
    <row r="3220" spans="1:25" s="23" customFormat="1" ht="20.25" customHeight="1" x14ac:dyDescent="0.3">
      <c r="A3220" s="273">
        <v>2809</v>
      </c>
      <c r="B3220" s="274">
        <v>2200868</v>
      </c>
      <c r="C3220" s="810" t="s">
        <v>4622</v>
      </c>
      <c r="D3220" s="275" t="s">
        <v>85</v>
      </c>
      <c r="E3220" s="580">
        <f t="shared" si="197"/>
        <v>0.25</v>
      </c>
      <c r="F3220" s="277">
        <v>3.5</v>
      </c>
      <c r="G3220" s="278" t="s">
        <v>48</v>
      </c>
      <c r="H3220" s="279" t="str">
        <f t="shared" si="196"/>
        <v>6</v>
      </c>
      <c r="I3220" s="278">
        <v>0.36</v>
      </c>
      <c r="J3220" s="278">
        <v>0.36</v>
      </c>
      <c r="K3220" s="280"/>
      <c r="L3220" s="280"/>
      <c r="M3220" s="280"/>
      <c r="N3220" s="281">
        <v>0.216</v>
      </c>
      <c r="O3220" s="282">
        <v>60</v>
      </c>
      <c r="P3220" s="281">
        <v>0.216</v>
      </c>
      <c r="Q3220" s="282">
        <v>60</v>
      </c>
      <c r="R3220" s="281">
        <v>0.216</v>
      </c>
      <c r="S3220" s="282">
        <v>60</v>
      </c>
      <c r="T3220" s="274" t="s">
        <v>61</v>
      </c>
      <c r="U3220" s="274">
        <v>2023</v>
      </c>
      <c r="V3220" s="919">
        <v>0.25</v>
      </c>
      <c r="W3220" s="928"/>
      <c r="X3220" s="919"/>
      <c r="Y3220" s="31">
        <f t="shared" si="193"/>
        <v>0</v>
      </c>
    </row>
    <row r="3221" spans="1:25" s="23" customFormat="1" ht="20.25" customHeight="1" x14ac:dyDescent="0.3">
      <c r="A3221" s="273">
        <v>2810</v>
      </c>
      <c r="B3221" s="274">
        <v>2201399</v>
      </c>
      <c r="C3221" s="810" t="s">
        <v>4623</v>
      </c>
      <c r="D3221" s="275" t="s">
        <v>4624</v>
      </c>
      <c r="E3221" s="580">
        <f t="shared" si="197"/>
        <v>0.85</v>
      </c>
      <c r="F3221" s="277">
        <v>3.5</v>
      </c>
      <c r="G3221" s="278" t="s">
        <v>48</v>
      </c>
      <c r="H3221" s="279" t="str">
        <f t="shared" si="196"/>
        <v>6</v>
      </c>
      <c r="I3221" s="278">
        <v>1.2</v>
      </c>
      <c r="J3221" s="278">
        <v>1.2</v>
      </c>
      <c r="K3221" s="280"/>
      <c r="L3221" s="280"/>
      <c r="M3221" s="280"/>
      <c r="N3221" s="281">
        <v>0.2</v>
      </c>
      <c r="O3221" s="282">
        <v>16.666666666666668</v>
      </c>
      <c r="P3221" s="281">
        <v>0.2</v>
      </c>
      <c r="Q3221" s="282">
        <v>16.666666666666668</v>
      </c>
      <c r="R3221" s="281">
        <v>1.2</v>
      </c>
      <c r="S3221" s="282">
        <v>100</v>
      </c>
      <c r="T3221" s="274" t="s">
        <v>61</v>
      </c>
      <c r="U3221" s="274">
        <v>2023</v>
      </c>
      <c r="V3221" s="919">
        <v>0.85</v>
      </c>
      <c r="W3221" s="928"/>
      <c r="X3221" s="919"/>
      <c r="Y3221" s="31">
        <f t="shared" ref="Y3221:Y3284" si="198">E3221-V3221-W3221-X3221</f>
        <v>0</v>
      </c>
    </row>
    <row r="3222" spans="1:25" s="23" customFormat="1" ht="20.25" customHeight="1" x14ac:dyDescent="0.3">
      <c r="A3222" s="273">
        <v>2811</v>
      </c>
      <c r="B3222" s="274">
        <v>2198626</v>
      </c>
      <c r="C3222" s="810" t="s">
        <v>4625</v>
      </c>
      <c r="D3222" s="275" t="s">
        <v>228</v>
      </c>
      <c r="E3222" s="580">
        <f t="shared" si="197"/>
        <v>0.42</v>
      </c>
      <c r="F3222" s="277">
        <v>3.5</v>
      </c>
      <c r="G3222" s="278" t="s">
        <v>48</v>
      </c>
      <c r="H3222" s="279" t="str">
        <f t="shared" si="196"/>
        <v>6</v>
      </c>
      <c r="I3222" s="278">
        <v>0.54</v>
      </c>
      <c r="J3222" s="278">
        <v>0.54</v>
      </c>
      <c r="K3222" s="280"/>
      <c r="L3222" s="280"/>
      <c r="M3222" s="280"/>
      <c r="N3222" s="281">
        <v>0.32400000000000001</v>
      </c>
      <c r="O3222" s="282">
        <v>60</v>
      </c>
      <c r="P3222" s="281">
        <v>0.32400000000000001</v>
      </c>
      <c r="Q3222" s="282">
        <v>60</v>
      </c>
      <c r="R3222" s="281">
        <v>0.32400000000000001</v>
      </c>
      <c r="S3222" s="282">
        <v>60</v>
      </c>
      <c r="T3222" s="274" t="s">
        <v>61</v>
      </c>
      <c r="U3222" s="274">
        <v>2023</v>
      </c>
      <c r="V3222" s="919">
        <v>0.42</v>
      </c>
      <c r="W3222" s="928"/>
      <c r="X3222" s="919"/>
      <c r="Y3222" s="31">
        <f t="shared" si="198"/>
        <v>0</v>
      </c>
    </row>
    <row r="3223" spans="1:25" s="23" customFormat="1" ht="20.25" customHeight="1" x14ac:dyDescent="0.3">
      <c r="A3223" s="273">
        <v>2812</v>
      </c>
      <c r="B3223" s="274">
        <v>2199051</v>
      </c>
      <c r="C3223" s="810" t="s">
        <v>4626</v>
      </c>
      <c r="D3223" s="275" t="s">
        <v>109</v>
      </c>
      <c r="E3223" s="580">
        <f t="shared" si="197"/>
        <v>1.2</v>
      </c>
      <c r="F3223" s="277">
        <v>3.5</v>
      </c>
      <c r="G3223" s="278" t="s">
        <v>48</v>
      </c>
      <c r="H3223" s="279" t="str">
        <f t="shared" si="196"/>
        <v>6</v>
      </c>
      <c r="I3223" s="278">
        <v>1.85</v>
      </c>
      <c r="J3223" s="278">
        <v>1.85</v>
      </c>
      <c r="K3223" s="280"/>
      <c r="L3223" s="280"/>
      <c r="M3223" s="280"/>
      <c r="N3223" s="281">
        <v>1.1100000000000001</v>
      </c>
      <c r="O3223" s="282">
        <v>60</v>
      </c>
      <c r="P3223" s="281">
        <v>1.1100000000000001</v>
      </c>
      <c r="Q3223" s="282">
        <v>60</v>
      </c>
      <c r="R3223" s="281">
        <v>1.1100000000000001</v>
      </c>
      <c r="S3223" s="282">
        <v>60</v>
      </c>
      <c r="T3223" s="274" t="s">
        <v>61</v>
      </c>
      <c r="U3223" s="274">
        <v>2023</v>
      </c>
      <c r="V3223" s="919">
        <v>1.2</v>
      </c>
      <c r="W3223" s="928"/>
      <c r="X3223" s="919"/>
      <c r="Y3223" s="31">
        <f t="shared" si="198"/>
        <v>0</v>
      </c>
    </row>
    <row r="3224" spans="1:25" ht="20.25" customHeight="1" x14ac:dyDescent="0.3">
      <c r="A3224" s="273" t="s">
        <v>4627</v>
      </c>
      <c r="B3224" s="273"/>
      <c r="C3224" s="809"/>
      <c r="D3224" s="273"/>
      <c r="E3224" s="273"/>
      <c r="F3224" s="273"/>
      <c r="G3224" s="273"/>
      <c r="H3224" s="273"/>
      <c r="I3224" s="278">
        <v>2.5</v>
      </c>
      <c r="J3224" s="278">
        <v>2.5</v>
      </c>
      <c r="K3224" s="280"/>
      <c r="L3224" s="280"/>
      <c r="M3224" s="280"/>
      <c r="N3224" s="281">
        <v>1.5</v>
      </c>
      <c r="O3224" s="282">
        <v>60</v>
      </c>
      <c r="P3224" s="281">
        <v>1.5</v>
      </c>
      <c r="Q3224" s="282">
        <v>60</v>
      </c>
      <c r="R3224" s="281">
        <v>1.5</v>
      </c>
      <c r="S3224" s="282">
        <v>60</v>
      </c>
      <c r="T3224" s="274" t="s">
        <v>61</v>
      </c>
      <c r="U3224" s="274">
        <v>2023</v>
      </c>
      <c r="V3224" s="919"/>
      <c r="W3224" s="928"/>
      <c r="X3224" s="919"/>
      <c r="Y3224" s="31">
        <f t="shared" si="198"/>
        <v>0</v>
      </c>
    </row>
    <row r="3225" spans="1:25" ht="20.25" customHeight="1" x14ac:dyDescent="0.3">
      <c r="A3225" s="273"/>
      <c r="B3225" s="273"/>
      <c r="C3225" s="809"/>
      <c r="D3225" s="273" t="s">
        <v>252</v>
      </c>
      <c r="E3225" s="633">
        <f>E3226</f>
        <v>1.3</v>
      </c>
      <c r="F3225" s="273"/>
      <c r="G3225" s="273"/>
      <c r="H3225" s="273"/>
      <c r="I3225" s="278"/>
      <c r="J3225" s="278"/>
      <c r="K3225" s="280"/>
      <c r="L3225" s="280"/>
      <c r="M3225" s="280"/>
      <c r="N3225" s="281"/>
      <c r="O3225" s="282"/>
      <c r="P3225" s="281"/>
      <c r="Q3225" s="282"/>
      <c r="R3225" s="281"/>
      <c r="S3225" s="282"/>
      <c r="T3225" s="274"/>
      <c r="U3225" s="274"/>
      <c r="V3225" s="919"/>
      <c r="W3225" s="928"/>
      <c r="X3225" s="919"/>
      <c r="Y3225" s="31">
        <f t="shared" si="198"/>
        <v>1.3</v>
      </c>
    </row>
    <row r="3226" spans="1:25" s="23" customFormat="1" ht="20.25" customHeight="1" x14ac:dyDescent="0.3">
      <c r="A3226" s="273">
        <v>2813</v>
      </c>
      <c r="B3226" s="274"/>
      <c r="C3226" s="810" t="s">
        <v>4628</v>
      </c>
      <c r="D3226" s="275" t="s">
        <v>207</v>
      </c>
      <c r="E3226" s="580">
        <f>V3226+W3226+X3226</f>
        <v>1.3</v>
      </c>
      <c r="F3226" s="277"/>
      <c r="G3226" s="278" t="s">
        <v>48</v>
      </c>
      <c r="H3226" s="279">
        <v>6</v>
      </c>
      <c r="I3226" s="278"/>
      <c r="J3226" s="278"/>
      <c r="K3226" s="280"/>
      <c r="L3226" s="280"/>
      <c r="M3226" s="280"/>
      <c r="N3226" s="281"/>
      <c r="O3226" s="282"/>
      <c r="P3226" s="281"/>
      <c r="Q3226" s="282"/>
      <c r="R3226" s="281"/>
      <c r="S3226" s="282"/>
      <c r="T3226" s="274"/>
      <c r="U3226" s="274"/>
      <c r="V3226" s="919">
        <v>1.3</v>
      </c>
      <c r="W3226" s="928"/>
      <c r="X3226" s="919"/>
      <c r="Y3226" s="31">
        <f t="shared" si="198"/>
        <v>0</v>
      </c>
    </row>
    <row r="3227" spans="1:25" ht="20.25" customHeight="1" x14ac:dyDescent="0.3">
      <c r="A3227" s="528" t="s">
        <v>4629</v>
      </c>
      <c r="B3227" s="528"/>
      <c r="C3227" s="847"/>
      <c r="D3227" s="528"/>
      <c r="E3227" s="528"/>
      <c r="F3227" s="528"/>
      <c r="G3227" s="528"/>
      <c r="H3227" s="528"/>
      <c r="I3227" s="278"/>
      <c r="J3227" s="278"/>
      <c r="K3227" s="280"/>
      <c r="L3227" s="280"/>
      <c r="M3227" s="280"/>
      <c r="N3227" s="281"/>
      <c r="O3227" s="282"/>
      <c r="P3227" s="281"/>
      <c r="Q3227" s="282"/>
      <c r="R3227" s="281"/>
      <c r="S3227" s="282"/>
      <c r="T3227" s="274"/>
      <c r="U3227" s="274"/>
      <c r="V3227" s="919"/>
      <c r="W3227" s="928"/>
      <c r="X3227" s="919"/>
      <c r="Y3227" s="31">
        <f t="shared" si="198"/>
        <v>0</v>
      </c>
    </row>
    <row r="3228" spans="1:25" ht="20.25" customHeight="1" x14ac:dyDescent="0.3">
      <c r="A3228" s="528" t="s">
        <v>35</v>
      </c>
      <c r="B3228" s="528"/>
      <c r="C3228" s="847"/>
      <c r="D3228" s="528"/>
      <c r="E3228" s="541">
        <f>E3230+E3246+E3251+E3254+E3258+E3266+E3270+E3273+E3282</f>
        <v>60.36</v>
      </c>
      <c r="F3228" s="528"/>
      <c r="G3228" s="528"/>
      <c r="H3228" s="528"/>
      <c r="I3228" s="278"/>
      <c r="J3228" s="278"/>
      <c r="K3228" s="280"/>
      <c r="L3228" s="280"/>
      <c r="M3228" s="280"/>
      <c r="N3228" s="281"/>
      <c r="O3228" s="282"/>
      <c r="P3228" s="281"/>
      <c r="Q3228" s="282"/>
      <c r="R3228" s="281"/>
      <c r="S3228" s="282"/>
      <c r="T3228" s="274"/>
      <c r="U3228" s="274"/>
      <c r="V3228" s="919"/>
      <c r="W3228" s="928"/>
      <c r="X3228" s="919"/>
      <c r="Y3228" s="31">
        <f t="shared" si="198"/>
        <v>60.36</v>
      </c>
    </row>
    <row r="3229" spans="1:25" ht="20.25" customHeight="1" x14ac:dyDescent="0.3">
      <c r="A3229" s="528" t="s">
        <v>4630</v>
      </c>
      <c r="B3229" s="528"/>
      <c r="C3229" s="847"/>
      <c r="D3229" s="528"/>
      <c r="E3229" s="528"/>
      <c r="F3229" s="528"/>
      <c r="G3229" s="528"/>
      <c r="H3229" s="528"/>
      <c r="I3229" s="278"/>
      <c r="J3229" s="278"/>
      <c r="K3229" s="280"/>
      <c r="L3229" s="280"/>
      <c r="M3229" s="280"/>
      <c r="N3229" s="281"/>
      <c r="O3229" s="282"/>
      <c r="P3229" s="281"/>
      <c r="Q3229" s="282"/>
      <c r="R3229" s="281"/>
      <c r="S3229" s="282"/>
      <c r="T3229" s="274"/>
      <c r="U3229" s="274"/>
      <c r="V3229" s="919"/>
      <c r="W3229" s="928"/>
      <c r="X3229" s="919"/>
      <c r="Y3229" s="31">
        <f t="shared" si="198"/>
        <v>0</v>
      </c>
    </row>
    <row r="3230" spans="1:25" ht="20.25" customHeight="1" x14ac:dyDescent="0.3">
      <c r="A3230" s="528"/>
      <c r="B3230" s="528"/>
      <c r="C3230" s="847"/>
      <c r="D3230" s="528" t="s">
        <v>252</v>
      </c>
      <c r="E3230" s="541">
        <f>SUM(E3231:E3244)</f>
        <v>11.89</v>
      </c>
      <c r="F3230" s="528"/>
      <c r="G3230" s="528"/>
      <c r="H3230" s="528"/>
      <c r="I3230" s="278"/>
      <c r="J3230" s="278"/>
      <c r="K3230" s="280"/>
      <c r="L3230" s="280"/>
      <c r="M3230" s="280"/>
      <c r="N3230" s="281"/>
      <c r="O3230" s="282"/>
      <c r="P3230" s="281"/>
      <c r="Q3230" s="282"/>
      <c r="R3230" s="281"/>
      <c r="S3230" s="282"/>
      <c r="T3230" s="274"/>
      <c r="U3230" s="274"/>
      <c r="V3230" s="919"/>
      <c r="W3230" s="928"/>
      <c r="X3230" s="919"/>
      <c r="Y3230" s="31">
        <f t="shared" si="198"/>
        <v>11.89</v>
      </c>
    </row>
    <row r="3231" spans="1:25" s="23" customFormat="1" ht="20.25" customHeight="1" x14ac:dyDescent="0.3">
      <c r="A3231" s="273">
        <v>2814</v>
      </c>
      <c r="B3231" s="274">
        <v>2190726</v>
      </c>
      <c r="C3231" s="810" t="s">
        <v>4631</v>
      </c>
      <c r="D3231" s="275" t="s">
        <v>47</v>
      </c>
      <c r="E3231" s="580">
        <f t="shared" ref="E3231:E3244" si="199">V3231+W3231+X3231</f>
        <v>3.52</v>
      </c>
      <c r="F3231" s="277">
        <v>6</v>
      </c>
      <c r="G3231" s="278" t="s">
        <v>39</v>
      </c>
      <c r="H3231" s="279" t="str">
        <f t="shared" si="196"/>
        <v>10</v>
      </c>
      <c r="I3231" s="278">
        <v>3.52</v>
      </c>
      <c r="J3231" s="278">
        <v>3.52</v>
      </c>
      <c r="K3231" s="280"/>
      <c r="L3231" s="280"/>
      <c r="M3231" s="280"/>
      <c r="N3231" s="281">
        <v>0</v>
      </c>
      <c r="O3231" s="282">
        <v>0</v>
      </c>
      <c r="P3231" s="281">
        <v>0</v>
      </c>
      <c r="Q3231" s="282">
        <v>0</v>
      </c>
      <c r="R3231" s="281">
        <v>3.52</v>
      </c>
      <c r="S3231" s="282">
        <v>100</v>
      </c>
      <c r="T3231" s="274" t="s">
        <v>88</v>
      </c>
      <c r="U3231" s="274">
        <v>2022</v>
      </c>
      <c r="V3231" s="946">
        <v>3.52</v>
      </c>
      <c r="W3231" s="957"/>
      <c r="X3231" s="946"/>
      <c r="Y3231" s="31">
        <f t="shared" si="198"/>
        <v>0</v>
      </c>
    </row>
    <row r="3232" spans="1:25" s="23" customFormat="1" ht="20.25" customHeight="1" x14ac:dyDescent="0.3">
      <c r="A3232" s="273">
        <v>2815</v>
      </c>
      <c r="B3232" s="274">
        <v>2194492</v>
      </c>
      <c r="C3232" s="810" t="s">
        <v>4632</v>
      </c>
      <c r="D3232" s="275" t="s">
        <v>44</v>
      </c>
      <c r="E3232" s="580">
        <f t="shared" si="199"/>
        <v>1.3</v>
      </c>
      <c r="F3232" s="277">
        <v>3.5</v>
      </c>
      <c r="G3232" s="278" t="s">
        <v>48</v>
      </c>
      <c r="H3232" s="279" t="str">
        <f t="shared" si="196"/>
        <v>6</v>
      </c>
      <c r="I3232" s="278">
        <v>1.3</v>
      </c>
      <c r="J3232" s="278">
        <v>1.3</v>
      </c>
      <c r="K3232" s="280"/>
      <c r="L3232" s="280"/>
      <c r="M3232" s="280"/>
      <c r="N3232" s="281">
        <v>0</v>
      </c>
      <c r="O3232" s="282">
        <v>0</v>
      </c>
      <c r="P3232" s="281">
        <v>0</v>
      </c>
      <c r="Q3232" s="282">
        <v>0</v>
      </c>
      <c r="R3232" s="281">
        <v>1.3</v>
      </c>
      <c r="S3232" s="282">
        <v>100</v>
      </c>
      <c r="T3232" s="274" t="s">
        <v>88</v>
      </c>
      <c r="U3232" s="274">
        <v>2022</v>
      </c>
      <c r="V3232" s="946">
        <v>1.3</v>
      </c>
      <c r="W3232" s="957"/>
      <c r="X3232" s="946"/>
      <c r="Y3232" s="31">
        <f t="shared" si="198"/>
        <v>0</v>
      </c>
    </row>
    <row r="3233" spans="1:25" s="23" customFormat="1" ht="20.25" customHeight="1" x14ac:dyDescent="0.3">
      <c r="A3233" s="273">
        <v>2816</v>
      </c>
      <c r="B3233" s="274">
        <v>2190783</v>
      </c>
      <c r="C3233" s="810" t="s">
        <v>4633</v>
      </c>
      <c r="D3233" s="275" t="s">
        <v>298</v>
      </c>
      <c r="E3233" s="580">
        <f t="shared" si="199"/>
        <v>0.52</v>
      </c>
      <c r="F3233" s="277">
        <v>3.5</v>
      </c>
      <c r="G3233" s="278" t="s">
        <v>48</v>
      </c>
      <c r="H3233" s="279" t="str">
        <f t="shared" si="196"/>
        <v>6</v>
      </c>
      <c r="I3233" s="278">
        <v>0.52</v>
      </c>
      <c r="J3233" s="278">
        <v>0.52</v>
      </c>
      <c r="K3233" s="280"/>
      <c r="L3233" s="280"/>
      <c r="M3233" s="280"/>
      <c r="N3233" s="281">
        <v>0</v>
      </c>
      <c r="O3233" s="282">
        <v>0</v>
      </c>
      <c r="P3233" s="281">
        <v>0</v>
      </c>
      <c r="Q3233" s="282">
        <v>0</v>
      </c>
      <c r="R3233" s="281">
        <v>0.52</v>
      </c>
      <c r="S3233" s="282">
        <v>100</v>
      </c>
      <c r="T3233" s="274" t="s">
        <v>220</v>
      </c>
      <c r="U3233" s="274">
        <v>2023</v>
      </c>
      <c r="V3233" s="946">
        <v>0.52</v>
      </c>
      <c r="W3233" s="957"/>
      <c r="X3233" s="946"/>
      <c r="Y3233" s="31">
        <f t="shared" si="198"/>
        <v>0</v>
      </c>
    </row>
    <row r="3234" spans="1:25" s="23" customFormat="1" ht="20.25" customHeight="1" x14ac:dyDescent="0.3">
      <c r="A3234" s="273">
        <v>2817</v>
      </c>
      <c r="B3234" s="274">
        <v>2200681</v>
      </c>
      <c r="C3234" s="810" t="s">
        <v>4634</v>
      </c>
      <c r="D3234" s="275" t="s">
        <v>228</v>
      </c>
      <c r="E3234" s="580">
        <f t="shared" si="199"/>
        <v>1.3</v>
      </c>
      <c r="F3234" s="277">
        <v>3.5</v>
      </c>
      <c r="G3234" s="278" t="s">
        <v>48</v>
      </c>
      <c r="H3234" s="279" t="str">
        <f t="shared" si="196"/>
        <v>6</v>
      </c>
      <c r="I3234" s="278">
        <v>1.3</v>
      </c>
      <c r="J3234" s="278">
        <v>1.3</v>
      </c>
      <c r="K3234" s="280"/>
      <c r="L3234" s="280"/>
      <c r="M3234" s="280"/>
      <c r="N3234" s="278">
        <v>1.3</v>
      </c>
      <c r="O3234" s="282">
        <v>100</v>
      </c>
      <c r="P3234" s="278">
        <v>1.3</v>
      </c>
      <c r="Q3234" s="282">
        <v>100</v>
      </c>
      <c r="R3234" s="278">
        <v>1.3</v>
      </c>
      <c r="S3234" s="282">
        <v>100</v>
      </c>
      <c r="T3234" s="274" t="s">
        <v>45</v>
      </c>
      <c r="U3234" s="274">
        <v>2021</v>
      </c>
      <c r="V3234" s="946">
        <v>1.3</v>
      </c>
      <c r="W3234" s="957"/>
      <c r="X3234" s="946"/>
      <c r="Y3234" s="31">
        <f t="shared" si="198"/>
        <v>0</v>
      </c>
    </row>
    <row r="3235" spans="1:25" s="23" customFormat="1" ht="20.25" customHeight="1" x14ac:dyDescent="0.3">
      <c r="A3235" s="273">
        <v>2818</v>
      </c>
      <c r="B3235" s="274">
        <v>2194092</v>
      </c>
      <c r="C3235" s="810" t="s">
        <v>4635</v>
      </c>
      <c r="D3235" s="275" t="s">
        <v>270</v>
      </c>
      <c r="E3235" s="580">
        <f t="shared" si="199"/>
        <v>0.55000000000000004</v>
      </c>
      <c r="F3235" s="277">
        <v>3.5</v>
      </c>
      <c r="G3235" s="278" t="s">
        <v>48</v>
      </c>
      <c r="H3235" s="279" t="str">
        <f t="shared" si="196"/>
        <v>6</v>
      </c>
      <c r="I3235" s="278">
        <v>0.55000000000000004</v>
      </c>
      <c r="J3235" s="278">
        <v>0.55000000000000004</v>
      </c>
      <c r="K3235" s="280"/>
      <c r="L3235" s="280"/>
      <c r="M3235" s="280"/>
      <c r="N3235" s="278">
        <v>0.55000000000000004</v>
      </c>
      <c r="O3235" s="282">
        <v>100</v>
      </c>
      <c r="P3235" s="278">
        <v>0.55000000000000004</v>
      </c>
      <c r="Q3235" s="282">
        <v>100</v>
      </c>
      <c r="R3235" s="278">
        <v>0.55000000000000004</v>
      </c>
      <c r="S3235" s="282">
        <v>100</v>
      </c>
      <c r="T3235" s="274" t="s">
        <v>45</v>
      </c>
      <c r="U3235" s="274">
        <v>2021</v>
      </c>
      <c r="V3235" s="946">
        <v>0.55000000000000004</v>
      </c>
      <c r="W3235" s="957"/>
      <c r="X3235" s="946"/>
      <c r="Y3235" s="31">
        <f t="shared" si="198"/>
        <v>0</v>
      </c>
    </row>
    <row r="3236" spans="1:25" s="23" customFormat="1" ht="20.25" customHeight="1" x14ac:dyDescent="0.3">
      <c r="A3236" s="273">
        <v>2819</v>
      </c>
      <c r="B3236" s="274">
        <v>2198064</v>
      </c>
      <c r="C3236" s="810" t="s">
        <v>4636</v>
      </c>
      <c r="D3236" s="275" t="s">
        <v>4637</v>
      </c>
      <c r="E3236" s="580">
        <f t="shared" si="199"/>
        <v>0.51</v>
      </c>
      <c r="F3236" s="277">
        <v>3.5</v>
      </c>
      <c r="G3236" s="278" t="s">
        <v>48</v>
      </c>
      <c r="H3236" s="279" t="str">
        <f t="shared" si="196"/>
        <v>6</v>
      </c>
      <c r="I3236" s="278">
        <v>0.51</v>
      </c>
      <c r="J3236" s="278">
        <v>0.51</v>
      </c>
      <c r="K3236" s="280"/>
      <c r="L3236" s="280"/>
      <c r="M3236" s="280"/>
      <c r="N3236" s="278">
        <v>0.51</v>
      </c>
      <c r="O3236" s="282">
        <v>100</v>
      </c>
      <c r="P3236" s="278">
        <v>0.51</v>
      </c>
      <c r="Q3236" s="282">
        <v>100</v>
      </c>
      <c r="R3236" s="278">
        <v>0.51</v>
      </c>
      <c r="S3236" s="282">
        <v>100</v>
      </c>
      <c r="T3236" s="274" t="s">
        <v>45</v>
      </c>
      <c r="U3236" s="274">
        <v>2021</v>
      </c>
      <c r="V3236" s="946">
        <v>0.51</v>
      </c>
      <c r="W3236" s="957"/>
      <c r="X3236" s="946"/>
      <c r="Y3236" s="31">
        <f t="shared" si="198"/>
        <v>0</v>
      </c>
    </row>
    <row r="3237" spans="1:25" s="23" customFormat="1" ht="20.25" customHeight="1" x14ac:dyDescent="0.3">
      <c r="A3237" s="273">
        <v>2820</v>
      </c>
      <c r="B3237" s="274">
        <v>2199694</v>
      </c>
      <c r="C3237" s="810" t="s">
        <v>4638</v>
      </c>
      <c r="D3237" s="275" t="s">
        <v>4639</v>
      </c>
      <c r="E3237" s="580">
        <f t="shared" si="199"/>
        <v>0.23</v>
      </c>
      <c r="F3237" s="277">
        <v>3.5</v>
      </c>
      <c r="G3237" s="278" t="s">
        <v>48</v>
      </c>
      <c r="H3237" s="279" t="str">
        <f t="shared" si="196"/>
        <v>6</v>
      </c>
      <c r="I3237" s="278">
        <v>0.23</v>
      </c>
      <c r="J3237" s="278">
        <v>0.23</v>
      </c>
      <c r="K3237" s="280"/>
      <c r="L3237" s="280"/>
      <c r="M3237" s="280"/>
      <c r="N3237" s="278">
        <v>0.23</v>
      </c>
      <c r="O3237" s="282">
        <v>100</v>
      </c>
      <c r="P3237" s="278">
        <v>0.23</v>
      </c>
      <c r="Q3237" s="282">
        <v>100</v>
      </c>
      <c r="R3237" s="278">
        <v>0.23</v>
      </c>
      <c r="S3237" s="282">
        <v>100</v>
      </c>
      <c r="T3237" s="274" t="s">
        <v>45</v>
      </c>
      <c r="U3237" s="274">
        <v>2021</v>
      </c>
      <c r="V3237" s="946">
        <v>0.23</v>
      </c>
      <c r="W3237" s="957"/>
      <c r="X3237" s="946"/>
      <c r="Y3237" s="31">
        <f t="shared" si="198"/>
        <v>0</v>
      </c>
    </row>
    <row r="3238" spans="1:25" s="23" customFormat="1" ht="20.25" customHeight="1" x14ac:dyDescent="0.3">
      <c r="A3238" s="273">
        <v>2821</v>
      </c>
      <c r="B3238" s="274">
        <v>2203017</v>
      </c>
      <c r="C3238" s="810" t="s">
        <v>4640</v>
      </c>
      <c r="D3238" s="275" t="s">
        <v>463</v>
      </c>
      <c r="E3238" s="580">
        <f t="shared" si="199"/>
        <v>0.49</v>
      </c>
      <c r="F3238" s="277">
        <v>3.5</v>
      </c>
      <c r="G3238" s="278" t="s">
        <v>48</v>
      </c>
      <c r="H3238" s="279" t="str">
        <f t="shared" si="196"/>
        <v>6</v>
      </c>
      <c r="I3238" s="278">
        <v>0.49</v>
      </c>
      <c r="J3238" s="278">
        <v>0.49</v>
      </c>
      <c r="K3238" s="280"/>
      <c r="L3238" s="280"/>
      <c r="M3238" s="280"/>
      <c r="N3238" s="278">
        <v>0.49</v>
      </c>
      <c r="O3238" s="282">
        <v>100</v>
      </c>
      <c r="P3238" s="278">
        <v>0.49</v>
      </c>
      <c r="Q3238" s="282">
        <v>100</v>
      </c>
      <c r="R3238" s="278">
        <v>0.49</v>
      </c>
      <c r="S3238" s="282">
        <v>100</v>
      </c>
      <c r="T3238" s="274" t="s">
        <v>45</v>
      </c>
      <c r="U3238" s="274">
        <v>2021</v>
      </c>
      <c r="V3238" s="946">
        <v>0.49</v>
      </c>
      <c r="W3238" s="957"/>
      <c r="X3238" s="946"/>
      <c r="Y3238" s="31">
        <f t="shared" si="198"/>
        <v>0</v>
      </c>
    </row>
    <row r="3239" spans="1:25" s="23" customFormat="1" ht="20.25" customHeight="1" x14ac:dyDescent="0.3">
      <c r="A3239" s="273">
        <v>2822</v>
      </c>
      <c r="B3239" s="274">
        <v>2197095</v>
      </c>
      <c r="C3239" s="810" t="s">
        <v>4641</v>
      </c>
      <c r="D3239" s="275" t="s">
        <v>4642</v>
      </c>
      <c r="E3239" s="580">
        <f t="shared" si="199"/>
        <v>0.59</v>
      </c>
      <c r="F3239" s="277">
        <v>3.5</v>
      </c>
      <c r="G3239" s="278" t="s">
        <v>48</v>
      </c>
      <c r="H3239" s="279" t="str">
        <f t="shared" ref="H3239:H3289" si="200">IF(F3239&lt;5.1,"6","10")</f>
        <v>6</v>
      </c>
      <c r="I3239" s="278">
        <v>0.59</v>
      </c>
      <c r="J3239" s="278">
        <v>0.59</v>
      </c>
      <c r="K3239" s="280"/>
      <c r="L3239" s="280"/>
      <c r="M3239" s="280"/>
      <c r="N3239" s="278">
        <v>0.59</v>
      </c>
      <c r="O3239" s="282">
        <v>100</v>
      </c>
      <c r="P3239" s="278">
        <v>0.59</v>
      </c>
      <c r="Q3239" s="282">
        <v>100</v>
      </c>
      <c r="R3239" s="278">
        <v>0.59</v>
      </c>
      <c r="S3239" s="282">
        <v>100</v>
      </c>
      <c r="T3239" s="274" t="s">
        <v>45</v>
      </c>
      <c r="U3239" s="274">
        <v>2021</v>
      </c>
      <c r="V3239" s="946">
        <v>0.59</v>
      </c>
      <c r="W3239" s="957"/>
      <c r="X3239" s="946"/>
      <c r="Y3239" s="31">
        <f t="shared" si="198"/>
        <v>0</v>
      </c>
    </row>
    <row r="3240" spans="1:25" s="23" customFormat="1" ht="21.75" customHeight="1" x14ac:dyDescent="0.3">
      <c r="A3240" s="273">
        <v>2823</v>
      </c>
      <c r="B3240" s="274">
        <v>2198231</v>
      </c>
      <c r="C3240" s="810" t="s">
        <v>4643</v>
      </c>
      <c r="D3240" s="275" t="s">
        <v>4644</v>
      </c>
      <c r="E3240" s="580">
        <f t="shared" si="199"/>
        <v>0.4</v>
      </c>
      <c r="F3240" s="277">
        <v>3.5</v>
      </c>
      <c r="G3240" s="278" t="s">
        <v>48</v>
      </c>
      <c r="H3240" s="279" t="str">
        <f t="shared" si="200"/>
        <v>6</v>
      </c>
      <c r="I3240" s="278">
        <v>0.4</v>
      </c>
      <c r="J3240" s="278">
        <v>0.4</v>
      </c>
      <c r="K3240" s="280"/>
      <c r="L3240" s="280"/>
      <c r="M3240" s="280"/>
      <c r="N3240" s="278">
        <v>0.4</v>
      </c>
      <c r="O3240" s="282">
        <v>100</v>
      </c>
      <c r="P3240" s="278">
        <v>0.4</v>
      </c>
      <c r="Q3240" s="282">
        <v>100</v>
      </c>
      <c r="R3240" s="278">
        <v>0.4</v>
      </c>
      <c r="S3240" s="282">
        <v>100</v>
      </c>
      <c r="T3240" s="274" t="s">
        <v>45</v>
      </c>
      <c r="U3240" s="274">
        <v>2021</v>
      </c>
      <c r="V3240" s="946">
        <v>0.4</v>
      </c>
      <c r="W3240" s="957"/>
      <c r="X3240" s="946"/>
      <c r="Y3240" s="31">
        <f t="shared" si="198"/>
        <v>0</v>
      </c>
    </row>
    <row r="3241" spans="1:25" s="23" customFormat="1" ht="20.25" customHeight="1" x14ac:dyDescent="0.3">
      <c r="A3241" s="273">
        <v>2824</v>
      </c>
      <c r="B3241" s="274">
        <v>2195780</v>
      </c>
      <c r="C3241" s="810" t="s">
        <v>4645</v>
      </c>
      <c r="D3241" s="275" t="s">
        <v>931</v>
      </c>
      <c r="E3241" s="580">
        <f t="shared" si="199"/>
        <v>0.4</v>
      </c>
      <c r="F3241" s="277">
        <v>3.5</v>
      </c>
      <c r="G3241" s="278" t="s">
        <v>48</v>
      </c>
      <c r="H3241" s="279" t="str">
        <f t="shared" si="200"/>
        <v>6</v>
      </c>
      <c r="I3241" s="278">
        <v>0.4</v>
      </c>
      <c r="J3241" s="278">
        <v>0.4</v>
      </c>
      <c r="K3241" s="280"/>
      <c r="L3241" s="280"/>
      <c r="M3241" s="280"/>
      <c r="N3241" s="278">
        <v>0.4</v>
      </c>
      <c r="O3241" s="282">
        <v>100</v>
      </c>
      <c r="P3241" s="278">
        <v>0.4</v>
      </c>
      <c r="Q3241" s="282">
        <v>100</v>
      </c>
      <c r="R3241" s="278">
        <v>0.4</v>
      </c>
      <c r="S3241" s="282">
        <v>100</v>
      </c>
      <c r="T3241" s="274" t="s">
        <v>45</v>
      </c>
      <c r="U3241" s="274">
        <v>2021</v>
      </c>
      <c r="V3241" s="946">
        <v>0.4</v>
      </c>
      <c r="W3241" s="957"/>
      <c r="X3241" s="946"/>
      <c r="Y3241" s="31">
        <f t="shared" si="198"/>
        <v>0</v>
      </c>
    </row>
    <row r="3242" spans="1:25" s="23" customFormat="1" ht="20.25" customHeight="1" x14ac:dyDescent="0.3">
      <c r="A3242" s="273">
        <v>2825</v>
      </c>
      <c r="B3242" s="274">
        <v>2198593</v>
      </c>
      <c r="C3242" s="810" t="s">
        <v>4646</v>
      </c>
      <c r="D3242" s="275" t="s">
        <v>4647</v>
      </c>
      <c r="E3242" s="580">
        <f t="shared" si="199"/>
        <v>0.38</v>
      </c>
      <c r="F3242" s="277">
        <v>3.5</v>
      </c>
      <c r="G3242" s="278" t="s">
        <v>48</v>
      </c>
      <c r="H3242" s="279" t="str">
        <f t="shared" si="200"/>
        <v>6</v>
      </c>
      <c r="I3242" s="278">
        <v>0.38</v>
      </c>
      <c r="J3242" s="278">
        <v>0.38</v>
      </c>
      <c r="K3242" s="280"/>
      <c r="L3242" s="280"/>
      <c r="M3242" s="280"/>
      <c r="N3242" s="278">
        <v>0.38</v>
      </c>
      <c r="O3242" s="282">
        <v>100</v>
      </c>
      <c r="P3242" s="278">
        <v>0.38</v>
      </c>
      <c r="Q3242" s="282">
        <v>100</v>
      </c>
      <c r="R3242" s="278">
        <v>0.38</v>
      </c>
      <c r="S3242" s="282">
        <v>100</v>
      </c>
      <c r="T3242" s="274" t="s">
        <v>45</v>
      </c>
      <c r="U3242" s="274">
        <v>2021</v>
      </c>
      <c r="V3242" s="946">
        <v>0.38</v>
      </c>
      <c r="W3242" s="957"/>
      <c r="X3242" s="946"/>
      <c r="Y3242" s="31">
        <f t="shared" si="198"/>
        <v>0</v>
      </c>
    </row>
    <row r="3243" spans="1:25" s="23" customFormat="1" ht="20.25" customHeight="1" x14ac:dyDescent="0.3">
      <c r="A3243" s="273">
        <v>2826</v>
      </c>
      <c r="B3243" s="274">
        <v>2199706</v>
      </c>
      <c r="C3243" s="810" t="s">
        <v>4648</v>
      </c>
      <c r="D3243" s="275" t="s">
        <v>207</v>
      </c>
      <c r="E3243" s="580">
        <f t="shared" si="199"/>
        <v>0.6</v>
      </c>
      <c r="F3243" s="277">
        <v>3.5</v>
      </c>
      <c r="G3243" s="278" t="s">
        <v>48</v>
      </c>
      <c r="H3243" s="279" t="str">
        <f t="shared" si="200"/>
        <v>6</v>
      </c>
      <c r="I3243" s="278">
        <v>0.33</v>
      </c>
      <c r="J3243" s="278">
        <v>0.33</v>
      </c>
      <c r="K3243" s="280"/>
      <c r="L3243" s="280"/>
      <c r="M3243" s="280"/>
      <c r="N3243" s="281">
        <v>0</v>
      </c>
      <c r="O3243" s="282">
        <v>0</v>
      </c>
      <c r="P3243" s="281">
        <v>0</v>
      </c>
      <c r="Q3243" s="282">
        <v>0</v>
      </c>
      <c r="R3243" s="281">
        <v>0.33</v>
      </c>
      <c r="S3243" s="282">
        <v>100</v>
      </c>
      <c r="T3243" s="274" t="s">
        <v>88</v>
      </c>
      <c r="U3243" s="274">
        <v>2022</v>
      </c>
      <c r="V3243" s="946">
        <v>0.3</v>
      </c>
      <c r="W3243" s="957"/>
      <c r="X3243" s="946">
        <v>0.3</v>
      </c>
      <c r="Y3243" s="31">
        <f t="shared" si="198"/>
        <v>0</v>
      </c>
    </row>
    <row r="3244" spans="1:25" s="23" customFormat="1" ht="20.25" customHeight="1" x14ac:dyDescent="0.3">
      <c r="A3244" s="273">
        <v>2827</v>
      </c>
      <c r="B3244" s="274">
        <v>2200159</v>
      </c>
      <c r="C3244" s="810" t="s">
        <v>4649</v>
      </c>
      <c r="D3244" s="275" t="s">
        <v>465</v>
      </c>
      <c r="E3244" s="580">
        <f t="shared" si="199"/>
        <v>1.0999999999999999</v>
      </c>
      <c r="F3244" s="277">
        <v>3.5</v>
      </c>
      <c r="G3244" s="278" t="s">
        <v>48</v>
      </c>
      <c r="H3244" s="279" t="str">
        <f t="shared" si="200"/>
        <v>6</v>
      </c>
      <c r="I3244" s="278">
        <v>1.1000000000000001</v>
      </c>
      <c r="J3244" s="278">
        <v>1.1000000000000001</v>
      </c>
      <c r="K3244" s="280"/>
      <c r="L3244" s="280"/>
      <c r="M3244" s="280"/>
      <c r="N3244" s="281">
        <v>0</v>
      </c>
      <c r="O3244" s="282">
        <v>0</v>
      </c>
      <c r="P3244" s="281">
        <v>0</v>
      </c>
      <c r="Q3244" s="282">
        <v>0</v>
      </c>
      <c r="R3244" s="281">
        <v>0.2</v>
      </c>
      <c r="S3244" s="282">
        <v>18.181818181818183</v>
      </c>
      <c r="T3244" s="274" t="s">
        <v>88</v>
      </c>
      <c r="U3244" s="274">
        <v>2022</v>
      </c>
      <c r="V3244" s="946">
        <v>0.95</v>
      </c>
      <c r="W3244" s="957"/>
      <c r="X3244" s="946">
        <v>0.15</v>
      </c>
      <c r="Y3244" s="31">
        <f t="shared" si="198"/>
        <v>0</v>
      </c>
    </row>
    <row r="3245" spans="1:25" ht="20.25" customHeight="1" x14ac:dyDescent="0.3">
      <c r="A3245" s="528" t="s">
        <v>4650</v>
      </c>
      <c r="B3245" s="528"/>
      <c r="C3245" s="847"/>
      <c r="D3245" s="528"/>
      <c r="E3245" s="528"/>
      <c r="F3245" s="528"/>
      <c r="G3245" s="528"/>
      <c r="H3245" s="528"/>
      <c r="I3245" s="278"/>
      <c r="J3245" s="278"/>
      <c r="K3245" s="280"/>
      <c r="L3245" s="280"/>
      <c r="M3245" s="280"/>
      <c r="N3245" s="281"/>
      <c r="O3245" s="282"/>
      <c r="P3245" s="281"/>
      <c r="Q3245" s="282"/>
      <c r="R3245" s="281"/>
      <c r="S3245" s="282"/>
      <c r="T3245" s="274"/>
      <c r="U3245" s="274"/>
      <c r="V3245" s="919"/>
      <c r="W3245" s="928"/>
      <c r="X3245" s="919"/>
      <c r="Y3245" s="31">
        <f t="shared" si="198"/>
        <v>0</v>
      </c>
    </row>
    <row r="3246" spans="1:25" ht="20.25" customHeight="1" x14ac:dyDescent="0.3">
      <c r="A3246" s="528"/>
      <c r="B3246" s="528"/>
      <c r="C3246" s="847"/>
      <c r="D3246" s="528" t="s">
        <v>252</v>
      </c>
      <c r="E3246" s="541">
        <f>SUM(E3247:E3249)</f>
        <v>5.73</v>
      </c>
      <c r="F3246" s="528"/>
      <c r="G3246" s="528"/>
      <c r="H3246" s="528"/>
      <c r="I3246" s="278"/>
      <c r="J3246" s="278"/>
      <c r="K3246" s="280"/>
      <c r="L3246" s="280"/>
      <c r="M3246" s="280"/>
      <c r="N3246" s="281"/>
      <c r="O3246" s="282"/>
      <c r="P3246" s="281"/>
      <c r="Q3246" s="282"/>
      <c r="R3246" s="281"/>
      <c r="S3246" s="282"/>
      <c r="T3246" s="274"/>
      <c r="U3246" s="274"/>
      <c r="V3246" s="919"/>
      <c r="W3246" s="928"/>
      <c r="X3246" s="919"/>
      <c r="Y3246" s="31">
        <f t="shared" si="198"/>
        <v>5.73</v>
      </c>
    </row>
    <row r="3247" spans="1:25" s="23" customFormat="1" ht="20.25" customHeight="1" x14ac:dyDescent="0.3">
      <c r="A3247" s="273">
        <v>2828</v>
      </c>
      <c r="B3247" s="274">
        <v>2202269</v>
      </c>
      <c r="C3247" s="993" t="s">
        <v>4651</v>
      </c>
      <c r="D3247" s="533" t="s">
        <v>44</v>
      </c>
      <c r="E3247" s="580">
        <f t="shared" ref="E3247:E3249" si="201">V3247+W3247+X3247</f>
        <v>1.2</v>
      </c>
      <c r="F3247" s="277">
        <v>6</v>
      </c>
      <c r="G3247" s="278" t="s">
        <v>39</v>
      </c>
      <c r="H3247" s="279" t="str">
        <f t="shared" si="200"/>
        <v>10</v>
      </c>
      <c r="I3247" s="278">
        <v>1.3</v>
      </c>
      <c r="J3247" s="278">
        <v>1.3</v>
      </c>
      <c r="K3247" s="280"/>
      <c r="L3247" s="280"/>
      <c r="M3247" s="280"/>
      <c r="N3247" s="281">
        <v>0.78</v>
      </c>
      <c r="O3247" s="282">
        <v>60</v>
      </c>
      <c r="P3247" s="281">
        <v>0.78</v>
      </c>
      <c r="Q3247" s="282">
        <v>60</v>
      </c>
      <c r="R3247" s="281">
        <v>0.78</v>
      </c>
      <c r="S3247" s="282">
        <v>60</v>
      </c>
      <c r="T3247" s="274" t="s">
        <v>45</v>
      </c>
      <c r="U3247" s="274">
        <v>2021</v>
      </c>
      <c r="V3247" s="946">
        <v>1.2</v>
      </c>
      <c r="W3247" s="928"/>
      <c r="X3247" s="919"/>
      <c r="Y3247" s="31">
        <f t="shared" si="198"/>
        <v>0</v>
      </c>
    </row>
    <row r="3248" spans="1:25" s="23" customFormat="1" ht="20.25" customHeight="1" x14ac:dyDescent="0.3">
      <c r="A3248" s="273"/>
      <c r="B3248" s="274">
        <v>2202269</v>
      </c>
      <c r="C3248" s="993"/>
      <c r="D3248" s="533"/>
      <c r="E3248" s="580">
        <f t="shared" si="201"/>
        <v>1.8</v>
      </c>
      <c r="F3248" s="277">
        <v>3.5</v>
      </c>
      <c r="G3248" s="278" t="s">
        <v>48</v>
      </c>
      <c r="H3248" s="279" t="str">
        <f t="shared" si="200"/>
        <v>6</v>
      </c>
      <c r="I3248" s="278">
        <v>1.7</v>
      </c>
      <c r="J3248" s="278">
        <v>1.7</v>
      </c>
      <c r="K3248" s="280"/>
      <c r="L3248" s="280"/>
      <c r="M3248" s="280"/>
      <c r="N3248" s="281">
        <v>1.02</v>
      </c>
      <c r="O3248" s="282">
        <v>60</v>
      </c>
      <c r="P3248" s="281">
        <v>1.02</v>
      </c>
      <c r="Q3248" s="282">
        <v>60</v>
      </c>
      <c r="R3248" s="281">
        <v>1.02</v>
      </c>
      <c r="S3248" s="282">
        <v>60</v>
      </c>
      <c r="T3248" s="274" t="s">
        <v>45</v>
      </c>
      <c r="U3248" s="274">
        <v>2021</v>
      </c>
      <c r="V3248" s="946">
        <v>1.8</v>
      </c>
      <c r="W3248" s="928"/>
      <c r="X3248" s="919"/>
      <c r="Y3248" s="31">
        <f t="shared" si="198"/>
        <v>0</v>
      </c>
    </row>
    <row r="3249" spans="1:25" s="23" customFormat="1" ht="20.25" customHeight="1" x14ac:dyDescent="0.3">
      <c r="A3249" s="273">
        <v>2829</v>
      </c>
      <c r="B3249" s="274">
        <v>2197878</v>
      </c>
      <c r="C3249" s="810" t="s">
        <v>4652</v>
      </c>
      <c r="D3249" s="275" t="s">
        <v>4653</v>
      </c>
      <c r="E3249" s="580">
        <f t="shared" si="201"/>
        <v>2.73</v>
      </c>
      <c r="F3249" s="277">
        <v>3.5</v>
      </c>
      <c r="G3249" s="278" t="s">
        <v>48</v>
      </c>
      <c r="H3249" s="279" t="str">
        <f t="shared" si="200"/>
        <v>6</v>
      </c>
      <c r="I3249" s="278">
        <v>2.73</v>
      </c>
      <c r="J3249" s="278">
        <v>2.73</v>
      </c>
      <c r="K3249" s="280"/>
      <c r="L3249" s="280"/>
      <c r="M3249" s="280"/>
      <c r="N3249" s="281">
        <v>1.6379999999999999</v>
      </c>
      <c r="O3249" s="282">
        <v>60</v>
      </c>
      <c r="P3249" s="281">
        <v>1.6379999999999999</v>
      </c>
      <c r="Q3249" s="282">
        <v>60</v>
      </c>
      <c r="R3249" s="281">
        <v>1.6379999999999999</v>
      </c>
      <c r="S3249" s="282">
        <v>60</v>
      </c>
      <c r="T3249" s="274" t="s">
        <v>45</v>
      </c>
      <c r="U3249" s="274">
        <v>2021</v>
      </c>
      <c r="V3249" s="946">
        <v>2.73</v>
      </c>
      <c r="W3249" s="928"/>
      <c r="X3249" s="919"/>
      <c r="Y3249" s="31">
        <f t="shared" si="198"/>
        <v>0</v>
      </c>
    </row>
    <row r="3250" spans="1:25" ht="20.25" customHeight="1" x14ac:dyDescent="0.3">
      <c r="A3250" s="528" t="s">
        <v>4654</v>
      </c>
      <c r="B3250" s="528"/>
      <c r="C3250" s="847"/>
      <c r="D3250" s="528"/>
      <c r="E3250" s="528"/>
      <c r="F3250" s="528"/>
      <c r="G3250" s="528"/>
      <c r="H3250" s="528"/>
      <c r="I3250" s="278"/>
      <c r="J3250" s="278"/>
      <c r="K3250" s="280"/>
      <c r="L3250" s="280"/>
      <c r="M3250" s="280"/>
      <c r="N3250" s="281"/>
      <c r="O3250" s="282"/>
      <c r="P3250" s="281"/>
      <c r="Q3250" s="282"/>
      <c r="R3250" s="281"/>
      <c r="S3250" s="282"/>
      <c r="T3250" s="274"/>
      <c r="U3250" s="274"/>
      <c r="V3250" s="919"/>
      <c r="W3250" s="928"/>
      <c r="X3250" s="919"/>
      <c r="Y3250" s="31">
        <f t="shared" si="198"/>
        <v>0</v>
      </c>
    </row>
    <row r="3251" spans="1:25" ht="20.25" customHeight="1" x14ac:dyDescent="0.3">
      <c r="A3251" s="528"/>
      <c r="B3251" s="528"/>
      <c r="C3251" s="847"/>
      <c r="D3251" s="528" t="s">
        <v>252</v>
      </c>
      <c r="E3251" s="642">
        <f>E3252</f>
        <v>1.7</v>
      </c>
      <c r="F3251" s="528"/>
      <c r="G3251" s="528"/>
      <c r="H3251" s="528"/>
      <c r="I3251" s="278"/>
      <c r="J3251" s="278"/>
      <c r="K3251" s="280"/>
      <c r="L3251" s="280"/>
      <c r="M3251" s="280"/>
      <c r="N3251" s="281"/>
      <c r="O3251" s="282"/>
      <c r="P3251" s="281"/>
      <c r="Q3251" s="282"/>
      <c r="R3251" s="281"/>
      <c r="S3251" s="282"/>
      <c r="T3251" s="274"/>
      <c r="U3251" s="274"/>
      <c r="V3251" s="919"/>
      <c r="W3251" s="928"/>
      <c r="X3251" s="919"/>
      <c r="Y3251" s="31">
        <f t="shared" si="198"/>
        <v>1.7</v>
      </c>
    </row>
    <row r="3252" spans="1:25" s="23" customFormat="1" ht="20.25" customHeight="1" x14ac:dyDescent="0.3">
      <c r="A3252" s="273">
        <v>2830</v>
      </c>
      <c r="B3252" s="274">
        <v>2201374</v>
      </c>
      <c r="C3252" s="810" t="s">
        <v>4655</v>
      </c>
      <c r="D3252" s="275" t="s">
        <v>330</v>
      </c>
      <c r="E3252" s="580">
        <f>V3252+W3252+X3252</f>
        <v>1.7</v>
      </c>
      <c r="F3252" s="277">
        <v>3.5</v>
      </c>
      <c r="G3252" s="278" t="s">
        <v>48</v>
      </c>
      <c r="H3252" s="279" t="str">
        <f t="shared" si="200"/>
        <v>6</v>
      </c>
      <c r="I3252" s="278">
        <v>1.7</v>
      </c>
      <c r="J3252" s="278">
        <v>1.7</v>
      </c>
      <c r="K3252" s="280"/>
      <c r="L3252" s="280"/>
      <c r="M3252" s="280"/>
      <c r="N3252" s="281">
        <v>1.02</v>
      </c>
      <c r="O3252" s="282">
        <v>60</v>
      </c>
      <c r="P3252" s="281">
        <v>1.02</v>
      </c>
      <c r="Q3252" s="282">
        <v>60</v>
      </c>
      <c r="R3252" s="281">
        <v>1.02</v>
      </c>
      <c r="S3252" s="282">
        <v>60</v>
      </c>
      <c r="T3252" s="274" t="s">
        <v>45</v>
      </c>
      <c r="U3252" s="274">
        <v>2021</v>
      </c>
      <c r="V3252" s="946">
        <v>1.7</v>
      </c>
      <c r="W3252" s="928"/>
      <c r="X3252" s="919"/>
      <c r="Y3252" s="31">
        <f t="shared" si="198"/>
        <v>0</v>
      </c>
    </row>
    <row r="3253" spans="1:25" ht="20.25" customHeight="1" x14ac:dyDescent="0.3">
      <c r="A3253" s="528" t="s">
        <v>4656</v>
      </c>
      <c r="B3253" s="528"/>
      <c r="C3253" s="847"/>
      <c r="D3253" s="528"/>
      <c r="E3253" s="528"/>
      <c r="F3253" s="528"/>
      <c r="G3253" s="528"/>
      <c r="H3253" s="528"/>
      <c r="I3253" s="278"/>
      <c r="J3253" s="278"/>
      <c r="K3253" s="280"/>
      <c r="L3253" s="280"/>
      <c r="M3253" s="280"/>
      <c r="N3253" s="281"/>
      <c r="O3253" s="282"/>
      <c r="P3253" s="281"/>
      <c r="Q3253" s="282"/>
      <c r="R3253" s="281"/>
      <c r="S3253" s="282"/>
      <c r="T3253" s="274"/>
      <c r="U3253" s="274"/>
      <c r="V3253" s="919"/>
      <c r="W3253" s="928"/>
      <c r="X3253" s="919"/>
      <c r="Y3253" s="31">
        <f t="shared" si="198"/>
        <v>0</v>
      </c>
    </row>
    <row r="3254" spans="1:25" ht="20.25" customHeight="1" x14ac:dyDescent="0.3">
      <c r="A3254" s="528"/>
      <c r="B3254" s="528"/>
      <c r="C3254" s="847"/>
      <c r="D3254" s="528" t="s">
        <v>252</v>
      </c>
      <c r="E3254" s="541">
        <f>SUM(E3255:E3256)</f>
        <v>3.06</v>
      </c>
      <c r="F3254" s="528"/>
      <c r="G3254" s="528"/>
      <c r="H3254" s="528"/>
      <c r="I3254" s="278"/>
      <c r="J3254" s="278"/>
      <c r="K3254" s="280"/>
      <c r="L3254" s="280"/>
      <c r="M3254" s="280"/>
      <c r="N3254" s="281"/>
      <c r="O3254" s="282"/>
      <c r="P3254" s="281"/>
      <c r="Q3254" s="282"/>
      <c r="R3254" s="281"/>
      <c r="S3254" s="282"/>
      <c r="T3254" s="274"/>
      <c r="U3254" s="274"/>
      <c r="V3254" s="919"/>
      <c r="W3254" s="928"/>
      <c r="X3254" s="919"/>
      <c r="Y3254" s="31">
        <f t="shared" si="198"/>
        <v>3.06</v>
      </c>
    </row>
    <row r="3255" spans="1:25" s="23" customFormat="1" ht="20.25" customHeight="1" x14ac:dyDescent="0.3">
      <c r="A3255" s="273">
        <v>2831</v>
      </c>
      <c r="B3255" s="274">
        <v>2197449</v>
      </c>
      <c r="C3255" s="810" t="s">
        <v>4657</v>
      </c>
      <c r="D3255" s="275" t="s">
        <v>4658</v>
      </c>
      <c r="E3255" s="580">
        <f t="shared" ref="E3255:E3256" si="202">V3255+W3255+X3255</f>
        <v>0.86</v>
      </c>
      <c r="F3255" s="277">
        <v>6</v>
      </c>
      <c r="G3255" s="278" t="s">
        <v>39</v>
      </c>
      <c r="H3255" s="279" t="str">
        <f t="shared" si="200"/>
        <v>10</v>
      </c>
      <c r="I3255" s="278">
        <v>0.85</v>
      </c>
      <c r="J3255" s="278">
        <v>0.85</v>
      </c>
      <c r="K3255" s="280"/>
      <c r="L3255" s="280"/>
      <c r="M3255" s="280"/>
      <c r="N3255" s="281">
        <v>0</v>
      </c>
      <c r="O3255" s="282">
        <v>0</v>
      </c>
      <c r="P3255" s="281">
        <v>0.2</v>
      </c>
      <c r="Q3255" s="282">
        <v>23.529411764705884</v>
      </c>
      <c r="R3255" s="281">
        <v>0.2</v>
      </c>
      <c r="S3255" s="282">
        <v>23.529411764705884</v>
      </c>
      <c r="T3255" s="274" t="s">
        <v>45</v>
      </c>
      <c r="U3255" s="274">
        <v>2021</v>
      </c>
      <c r="V3255" s="946">
        <v>0.86</v>
      </c>
      <c r="W3255" s="957"/>
      <c r="X3255" s="946"/>
      <c r="Y3255" s="31">
        <f t="shared" si="198"/>
        <v>0</v>
      </c>
    </row>
    <row r="3256" spans="1:25" s="23" customFormat="1" ht="20.25" customHeight="1" x14ac:dyDescent="0.3">
      <c r="A3256" s="273">
        <v>2832</v>
      </c>
      <c r="B3256" s="274"/>
      <c r="C3256" s="810" t="s">
        <v>4659</v>
      </c>
      <c r="D3256" s="275" t="s">
        <v>100</v>
      </c>
      <c r="E3256" s="580">
        <f t="shared" si="202"/>
        <v>2.2000000000000002</v>
      </c>
      <c r="F3256" s="277">
        <v>3</v>
      </c>
      <c r="G3256" s="278" t="s">
        <v>48</v>
      </c>
      <c r="H3256" s="282">
        <v>6</v>
      </c>
      <c r="I3256" s="278"/>
      <c r="J3256" s="278"/>
      <c r="K3256" s="280"/>
      <c r="L3256" s="280"/>
      <c r="M3256" s="280"/>
      <c r="N3256" s="281"/>
      <c r="O3256" s="282"/>
      <c r="P3256" s="281"/>
      <c r="Q3256" s="282"/>
      <c r="R3256" s="281"/>
      <c r="S3256" s="282"/>
      <c r="T3256" s="274"/>
      <c r="U3256" s="274"/>
      <c r="V3256" s="946"/>
      <c r="W3256" s="957"/>
      <c r="X3256" s="946">
        <v>2.2000000000000002</v>
      </c>
      <c r="Y3256" s="31">
        <f t="shared" si="198"/>
        <v>0</v>
      </c>
    </row>
    <row r="3257" spans="1:25" ht="20.25" customHeight="1" x14ac:dyDescent="0.3">
      <c r="A3257" s="528" t="s">
        <v>4660</v>
      </c>
      <c r="B3257" s="528"/>
      <c r="C3257" s="847"/>
      <c r="D3257" s="528"/>
      <c r="E3257" s="528"/>
      <c r="F3257" s="528"/>
      <c r="G3257" s="528"/>
      <c r="H3257" s="528"/>
      <c r="I3257" s="278"/>
      <c r="J3257" s="278"/>
      <c r="K3257" s="280"/>
      <c r="L3257" s="280"/>
      <c r="M3257" s="280"/>
      <c r="N3257" s="281"/>
      <c r="O3257" s="282"/>
      <c r="P3257" s="281"/>
      <c r="Q3257" s="282"/>
      <c r="R3257" s="281"/>
      <c r="S3257" s="282"/>
      <c r="T3257" s="274"/>
      <c r="U3257" s="274"/>
      <c r="V3257" s="919"/>
      <c r="W3257" s="928"/>
      <c r="X3257" s="919"/>
      <c r="Y3257" s="31">
        <f t="shared" si="198"/>
        <v>0</v>
      </c>
    </row>
    <row r="3258" spans="1:25" ht="20.25" customHeight="1" x14ac:dyDescent="0.3">
      <c r="A3258" s="528"/>
      <c r="B3258" s="528"/>
      <c r="C3258" s="847"/>
      <c r="D3258" s="528" t="s">
        <v>252</v>
      </c>
      <c r="E3258" s="541">
        <f>SUM(E3259:E3264)</f>
        <v>8.17</v>
      </c>
      <c r="F3258" s="528"/>
      <c r="G3258" s="528"/>
      <c r="H3258" s="528"/>
      <c r="I3258" s="278"/>
      <c r="J3258" s="278"/>
      <c r="K3258" s="280"/>
      <c r="L3258" s="280"/>
      <c r="M3258" s="280"/>
      <c r="N3258" s="281"/>
      <c r="O3258" s="282"/>
      <c r="P3258" s="281"/>
      <c r="Q3258" s="282"/>
      <c r="R3258" s="281"/>
      <c r="S3258" s="282"/>
      <c r="T3258" s="274"/>
      <c r="U3258" s="274"/>
      <c r="V3258" s="919"/>
      <c r="W3258" s="928"/>
      <c r="X3258" s="919"/>
      <c r="Y3258" s="31">
        <f t="shared" si="198"/>
        <v>8.17</v>
      </c>
    </row>
    <row r="3259" spans="1:25" s="23" customFormat="1" ht="20.25" customHeight="1" x14ac:dyDescent="0.3">
      <c r="A3259" s="273">
        <v>2833</v>
      </c>
      <c r="B3259" s="274">
        <v>2191175</v>
      </c>
      <c r="C3259" s="810" t="s">
        <v>4661</v>
      </c>
      <c r="D3259" s="275" t="s">
        <v>207</v>
      </c>
      <c r="E3259" s="580">
        <f t="shared" ref="E3259:E3264" si="203">V3259+W3259+X3259</f>
        <v>1.63</v>
      </c>
      <c r="F3259" s="277">
        <v>6</v>
      </c>
      <c r="G3259" s="278" t="s">
        <v>39</v>
      </c>
      <c r="H3259" s="279" t="str">
        <f t="shared" si="200"/>
        <v>10</v>
      </c>
      <c r="I3259" s="278">
        <v>0.79</v>
      </c>
      <c r="J3259" s="278">
        <v>0.79</v>
      </c>
      <c r="K3259" s="280"/>
      <c r="L3259" s="280"/>
      <c r="M3259" s="280"/>
      <c r="N3259" s="278">
        <v>0.79</v>
      </c>
      <c r="O3259" s="282">
        <v>100</v>
      </c>
      <c r="P3259" s="278">
        <v>0.79</v>
      </c>
      <c r="Q3259" s="282">
        <v>100</v>
      </c>
      <c r="R3259" s="278">
        <v>0.79</v>
      </c>
      <c r="S3259" s="282">
        <v>100</v>
      </c>
      <c r="T3259" s="274" t="s">
        <v>45</v>
      </c>
      <c r="U3259" s="274">
        <v>2021</v>
      </c>
      <c r="V3259" s="946">
        <v>1.63</v>
      </c>
      <c r="W3259" s="928"/>
      <c r="X3259" s="919"/>
      <c r="Y3259" s="31">
        <f t="shared" si="198"/>
        <v>0</v>
      </c>
    </row>
    <row r="3260" spans="1:25" s="23" customFormat="1" ht="20.25" customHeight="1" x14ac:dyDescent="0.3">
      <c r="A3260" s="273">
        <v>2834</v>
      </c>
      <c r="B3260" s="274">
        <v>2203271</v>
      </c>
      <c r="C3260" s="810" t="s">
        <v>4662</v>
      </c>
      <c r="D3260" s="275" t="s">
        <v>909</v>
      </c>
      <c r="E3260" s="580">
        <f t="shared" si="203"/>
        <v>1.87</v>
      </c>
      <c r="F3260" s="277">
        <v>3.5</v>
      </c>
      <c r="G3260" s="278" t="s">
        <v>48</v>
      </c>
      <c r="H3260" s="279" t="str">
        <f t="shared" si="200"/>
        <v>6</v>
      </c>
      <c r="I3260" s="278">
        <v>1.87</v>
      </c>
      <c r="J3260" s="278">
        <v>1.87</v>
      </c>
      <c r="K3260" s="280"/>
      <c r="L3260" s="280"/>
      <c r="M3260" s="280"/>
      <c r="N3260" s="278">
        <v>1.87</v>
      </c>
      <c r="O3260" s="282">
        <v>100</v>
      </c>
      <c r="P3260" s="278">
        <v>1.87</v>
      </c>
      <c r="Q3260" s="282">
        <v>100</v>
      </c>
      <c r="R3260" s="278">
        <v>1.87</v>
      </c>
      <c r="S3260" s="282">
        <v>100</v>
      </c>
      <c r="T3260" s="274" t="s">
        <v>45</v>
      </c>
      <c r="U3260" s="274">
        <v>2021</v>
      </c>
      <c r="V3260" s="946">
        <v>1.87</v>
      </c>
      <c r="W3260" s="928"/>
      <c r="X3260" s="919"/>
      <c r="Y3260" s="31">
        <f t="shared" si="198"/>
        <v>0</v>
      </c>
    </row>
    <row r="3261" spans="1:25" s="23" customFormat="1" ht="20.25" customHeight="1" x14ac:dyDescent="0.3">
      <c r="A3261" s="273">
        <v>2835</v>
      </c>
      <c r="B3261" s="274">
        <v>2195933</v>
      </c>
      <c r="C3261" s="810" t="s">
        <v>4663</v>
      </c>
      <c r="D3261" s="275" t="s">
        <v>4664</v>
      </c>
      <c r="E3261" s="580">
        <f t="shared" si="203"/>
        <v>1.37</v>
      </c>
      <c r="F3261" s="277">
        <v>3.5</v>
      </c>
      <c r="G3261" s="278" t="s">
        <v>48</v>
      </c>
      <c r="H3261" s="279" t="str">
        <f t="shared" si="200"/>
        <v>6</v>
      </c>
      <c r="I3261" s="278">
        <v>1.37</v>
      </c>
      <c r="J3261" s="278">
        <v>1.37</v>
      </c>
      <c r="K3261" s="280"/>
      <c r="L3261" s="280"/>
      <c r="M3261" s="280"/>
      <c r="N3261" s="278">
        <v>1.37</v>
      </c>
      <c r="O3261" s="282">
        <v>100</v>
      </c>
      <c r="P3261" s="278">
        <v>1.37</v>
      </c>
      <c r="Q3261" s="282">
        <v>100</v>
      </c>
      <c r="R3261" s="278">
        <v>1.37</v>
      </c>
      <c r="S3261" s="282">
        <v>100</v>
      </c>
      <c r="T3261" s="274" t="s">
        <v>45</v>
      </c>
      <c r="U3261" s="274">
        <v>2021</v>
      </c>
      <c r="V3261" s="946">
        <v>1.37</v>
      </c>
      <c r="W3261" s="928"/>
      <c r="X3261" s="919"/>
      <c r="Y3261" s="31">
        <f t="shared" si="198"/>
        <v>0</v>
      </c>
    </row>
    <row r="3262" spans="1:25" s="23" customFormat="1" ht="20.25" customHeight="1" x14ac:dyDescent="0.3">
      <c r="A3262" s="273">
        <v>2836</v>
      </c>
      <c r="B3262" s="274">
        <v>2198685</v>
      </c>
      <c r="C3262" s="810" t="s">
        <v>4665</v>
      </c>
      <c r="D3262" s="275" t="s">
        <v>601</v>
      </c>
      <c r="E3262" s="580">
        <f t="shared" si="203"/>
        <v>2.5499999999999998</v>
      </c>
      <c r="F3262" s="277">
        <v>3.5</v>
      </c>
      <c r="G3262" s="278" t="s">
        <v>48</v>
      </c>
      <c r="H3262" s="279" t="str">
        <f t="shared" si="200"/>
        <v>6</v>
      </c>
      <c r="I3262" s="278">
        <v>2.5499999999999998</v>
      </c>
      <c r="J3262" s="278">
        <v>2.5499999999999998</v>
      </c>
      <c r="K3262" s="280"/>
      <c r="L3262" s="280"/>
      <c r="M3262" s="280"/>
      <c r="N3262" s="278">
        <v>2.5499999999999998</v>
      </c>
      <c r="O3262" s="282">
        <v>100</v>
      </c>
      <c r="P3262" s="278">
        <v>2.5499999999999998</v>
      </c>
      <c r="Q3262" s="282">
        <v>100</v>
      </c>
      <c r="R3262" s="278">
        <v>2.5499999999999998</v>
      </c>
      <c r="S3262" s="282">
        <v>100</v>
      </c>
      <c r="T3262" s="274" t="s">
        <v>45</v>
      </c>
      <c r="U3262" s="274">
        <v>2021</v>
      </c>
      <c r="V3262" s="946">
        <v>2.5499999999999998</v>
      </c>
      <c r="W3262" s="928"/>
      <c r="X3262" s="919"/>
      <c r="Y3262" s="31">
        <f t="shared" si="198"/>
        <v>0</v>
      </c>
    </row>
    <row r="3263" spans="1:25" s="23" customFormat="1" ht="20.25" customHeight="1" x14ac:dyDescent="0.3">
      <c r="A3263" s="273">
        <v>2837</v>
      </c>
      <c r="B3263" s="274">
        <v>2195368</v>
      </c>
      <c r="C3263" s="810" t="s">
        <v>4666</v>
      </c>
      <c r="D3263" s="275" t="s">
        <v>298</v>
      </c>
      <c r="E3263" s="580">
        <f t="shared" si="203"/>
        <v>0.35</v>
      </c>
      <c r="F3263" s="277">
        <v>3.5</v>
      </c>
      <c r="G3263" s="278" t="s">
        <v>48</v>
      </c>
      <c r="H3263" s="279" t="str">
        <f t="shared" si="200"/>
        <v>6</v>
      </c>
      <c r="I3263" s="278">
        <v>0.35</v>
      </c>
      <c r="J3263" s="278">
        <v>0.35</v>
      </c>
      <c r="K3263" s="280"/>
      <c r="L3263" s="280"/>
      <c r="M3263" s="280"/>
      <c r="N3263" s="278">
        <v>0.35</v>
      </c>
      <c r="O3263" s="282">
        <v>100</v>
      </c>
      <c r="P3263" s="278">
        <v>0.35</v>
      </c>
      <c r="Q3263" s="282">
        <v>100</v>
      </c>
      <c r="R3263" s="278">
        <v>0.35</v>
      </c>
      <c r="S3263" s="282">
        <v>100</v>
      </c>
      <c r="T3263" s="274" t="s">
        <v>45</v>
      </c>
      <c r="U3263" s="274">
        <v>2021</v>
      </c>
      <c r="V3263" s="946">
        <v>0.35</v>
      </c>
      <c r="W3263" s="928"/>
      <c r="X3263" s="919"/>
      <c r="Y3263" s="31">
        <f t="shared" si="198"/>
        <v>0</v>
      </c>
    </row>
    <row r="3264" spans="1:25" s="23" customFormat="1" ht="20.25" customHeight="1" x14ac:dyDescent="0.3">
      <c r="A3264" s="273">
        <v>2838</v>
      </c>
      <c r="B3264" s="274"/>
      <c r="C3264" s="810" t="s">
        <v>4667</v>
      </c>
      <c r="D3264" s="275" t="s">
        <v>4668</v>
      </c>
      <c r="E3264" s="580">
        <f t="shared" si="203"/>
        <v>0.4</v>
      </c>
      <c r="F3264" s="277">
        <v>6</v>
      </c>
      <c r="G3264" s="278" t="s">
        <v>39</v>
      </c>
      <c r="H3264" s="279" t="s">
        <v>229</v>
      </c>
      <c r="I3264" s="278"/>
      <c r="J3264" s="278"/>
      <c r="K3264" s="280"/>
      <c r="L3264" s="280"/>
      <c r="M3264" s="280"/>
      <c r="N3264" s="278"/>
      <c r="O3264" s="282"/>
      <c r="P3264" s="278"/>
      <c r="Q3264" s="282"/>
      <c r="R3264" s="278"/>
      <c r="S3264" s="282"/>
      <c r="T3264" s="274"/>
      <c r="U3264" s="274"/>
      <c r="V3264" s="946">
        <v>0.4</v>
      </c>
      <c r="W3264" s="928"/>
      <c r="X3264" s="919"/>
      <c r="Y3264" s="31">
        <f t="shared" si="198"/>
        <v>0</v>
      </c>
    </row>
    <row r="3265" spans="1:25" ht="20.25" customHeight="1" x14ac:dyDescent="0.3">
      <c r="A3265" s="528" t="s">
        <v>4669</v>
      </c>
      <c r="B3265" s="528"/>
      <c r="C3265" s="847"/>
      <c r="D3265" s="528"/>
      <c r="E3265" s="528"/>
      <c r="F3265" s="528"/>
      <c r="G3265" s="528"/>
      <c r="H3265" s="528"/>
      <c r="I3265" s="278"/>
      <c r="J3265" s="278"/>
      <c r="K3265" s="280"/>
      <c r="L3265" s="280"/>
      <c r="M3265" s="280"/>
      <c r="N3265" s="281"/>
      <c r="O3265" s="282"/>
      <c r="P3265" s="281"/>
      <c r="Q3265" s="282"/>
      <c r="R3265" s="281"/>
      <c r="S3265" s="282"/>
      <c r="T3265" s="274"/>
      <c r="U3265" s="274"/>
      <c r="V3265" s="919"/>
      <c r="W3265" s="928"/>
      <c r="X3265" s="919"/>
      <c r="Y3265" s="31">
        <f t="shared" si="198"/>
        <v>0</v>
      </c>
    </row>
    <row r="3266" spans="1:25" ht="20.25" customHeight="1" x14ac:dyDescent="0.3">
      <c r="A3266" s="528"/>
      <c r="B3266" s="528"/>
      <c r="C3266" s="847"/>
      <c r="D3266" s="528" t="s">
        <v>252</v>
      </c>
      <c r="E3266" s="541">
        <f>SUM(E3267:E3268)</f>
        <v>4.25</v>
      </c>
      <c r="F3266" s="528"/>
      <c r="G3266" s="528"/>
      <c r="H3266" s="528"/>
      <c r="I3266" s="278"/>
      <c r="J3266" s="278"/>
      <c r="K3266" s="280"/>
      <c r="L3266" s="280"/>
      <c r="M3266" s="280"/>
      <c r="N3266" s="281"/>
      <c r="O3266" s="282"/>
      <c r="P3266" s="281"/>
      <c r="Q3266" s="282"/>
      <c r="R3266" s="281"/>
      <c r="S3266" s="282"/>
      <c r="T3266" s="274"/>
      <c r="U3266" s="274"/>
      <c r="V3266" s="919"/>
      <c r="W3266" s="928"/>
      <c r="X3266" s="919"/>
      <c r="Y3266" s="31">
        <f t="shared" si="198"/>
        <v>4.25</v>
      </c>
    </row>
    <row r="3267" spans="1:25" s="23" customFormat="1" ht="20.25" customHeight="1" x14ac:dyDescent="0.3">
      <c r="A3267" s="273">
        <v>2839</v>
      </c>
      <c r="B3267" s="274">
        <v>2193470</v>
      </c>
      <c r="C3267" s="810" t="s">
        <v>4670</v>
      </c>
      <c r="D3267" s="275" t="s">
        <v>73</v>
      </c>
      <c r="E3267" s="580">
        <f t="shared" ref="E3267:E3268" si="204">V3267+W3267+X3267</f>
        <v>2.85</v>
      </c>
      <c r="F3267" s="277">
        <v>3.5</v>
      </c>
      <c r="G3267" s="278" t="s">
        <v>48</v>
      </c>
      <c r="H3267" s="279" t="str">
        <f t="shared" si="200"/>
        <v>6</v>
      </c>
      <c r="I3267" s="278">
        <v>1.8</v>
      </c>
      <c r="J3267" s="278">
        <v>1.8</v>
      </c>
      <c r="K3267" s="280"/>
      <c r="L3267" s="280"/>
      <c r="M3267" s="280"/>
      <c r="N3267" s="281">
        <v>0</v>
      </c>
      <c r="O3267" s="282">
        <v>0</v>
      </c>
      <c r="P3267" s="281">
        <v>0</v>
      </c>
      <c r="Q3267" s="282">
        <v>0</v>
      </c>
      <c r="R3267" s="281">
        <v>1.8</v>
      </c>
      <c r="S3267" s="282">
        <v>100</v>
      </c>
      <c r="T3267" s="274" t="s">
        <v>88</v>
      </c>
      <c r="U3267" s="274">
        <v>2022</v>
      </c>
      <c r="V3267" s="946">
        <v>2.85</v>
      </c>
      <c r="W3267" s="928"/>
      <c r="X3267" s="919"/>
      <c r="Y3267" s="31">
        <f t="shared" si="198"/>
        <v>0</v>
      </c>
    </row>
    <row r="3268" spans="1:25" s="23" customFormat="1" ht="20.25" customHeight="1" x14ac:dyDescent="0.3">
      <c r="A3268" s="273">
        <v>2840</v>
      </c>
      <c r="B3268" s="274">
        <v>2193242</v>
      </c>
      <c r="C3268" s="810" t="s">
        <v>4671</v>
      </c>
      <c r="D3268" s="275" t="s">
        <v>4672</v>
      </c>
      <c r="E3268" s="580">
        <f t="shared" si="204"/>
        <v>1.4</v>
      </c>
      <c r="F3268" s="277">
        <v>3.5</v>
      </c>
      <c r="G3268" s="278" t="s">
        <v>48</v>
      </c>
      <c r="H3268" s="279" t="str">
        <f t="shared" si="200"/>
        <v>6</v>
      </c>
      <c r="I3268" s="278">
        <v>1.4</v>
      </c>
      <c r="J3268" s="278">
        <v>1.4</v>
      </c>
      <c r="K3268" s="280"/>
      <c r="L3268" s="280"/>
      <c r="M3268" s="280"/>
      <c r="N3268" s="281">
        <v>0.84</v>
      </c>
      <c r="O3268" s="282">
        <v>60</v>
      </c>
      <c r="P3268" s="281">
        <v>0.84</v>
      </c>
      <c r="Q3268" s="282">
        <v>60</v>
      </c>
      <c r="R3268" s="281">
        <v>0.84</v>
      </c>
      <c r="S3268" s="282">
        <v>60</v>
      </c>
      <c r="T3268" s="274" t="s">
        <v>45</v>
      </c>
      <c r="U3268" s="274">
        <v>2021</v>
      </c>
      <c r="V3268" s="946">
        <v>1.4</v>
      </c>
      <c r="W3268" s="928"/>
      <c r="X3268" s="919"/>
      <c r="Y3268" s="31">
        <f t="shared" si="198"/>
        <v>0</v>
      </c>
    </row>
    <row r="3269" spans="1:25" ht="20.25" customHeight="1" x14ac:dyDescent="0.3">
      <c r="A3269" s="528" t="s">
        <v>4673</v>
      </c>
      <c r="B3269" s="528"/>
      <c r="C3269" s="847"/>
      <c r="D3269" s="528"/>
      <c r="E3269" s="528"/>
      <c r="F3269" s="528"/>
      <c r="G3269" s="528"/>
      <c r="H3269" s="528"/>
      <c r="I3269" s="278"/>
      <c r="J3269" s="278"/>
      <c r="K3269" s="280"/>
      <c r="L3269" s="280"/>
      <c r="M3269" s="280"/>
      <c r="N3269" s="281"/>
      <c r="O3269" s="282"/>
      <c r="P3269" s="281"/>
      <c r="Q3269" s="282"/>
      <c r="R3269" s="281"/>
      <c r="S3269" s="282"/>
      <c r="T3269" s="274"/>
      <c r="U3269" s="274"/>
      <c r="V3269" s="919"/>
      <c r="W3269" s="928"/>
      <c r="X3269" s="919"/>
      <c r="Y3269" s="31">
        <f t="shared" si="198"/>
        <v>0</v>
      </c>
    </row>
    <row r="3270" spans="1:25" ht="20.25" customHeight="1" x14ac:dyDescent="0.3">
      <c r="A3270" s="528"/>
      <c r="B3270" s="528"/>
      <c r="C3270" s="847"/>
      <c r="D3270" s="528" t="s">
        <v>252</v>
      </c>
      <c r="E3270" s="642">
        <f>E3271</f>
        <v>2.85</v>
      </c>
      <c r="F3270" s="528"/>
      <c r="G3270" s="528"/>
      <c r="H3270" s="528"/>
      <c r="I3270" s="278"/>
      <c r="J3270" s="278"/>
      <c r="K3270" s="280"/>
      <c r="L3270" s="280"/>
      <c r="M3270" s="280"/>
      <c r="N3270" s="281"/>
      <c r="O3270" s="282"/>
      <c r="P3270" s="281"/>
      <c r="Q3270" s="282"/>
      <c r="R3270" s="281"/>
      <c r="S3270" s="282"/>
      <c r="T3270" s="274"/>
      <c r="U3270" s="274"/>
      <c r="V3270" s="919"/>
      <c r="W3270" s="928"/>
      <c r="X3270" s="919"/>
      <c r="Y3270" s="31">
        <f t="shared" si="198"/>
        <v>2.85</v>
      </c>
    </row>
    <row r="3271" spans="1:25" s="23" customFormat="1" ht="20.25" customHeight="1" x14ac:dyDescent="0.3">
      <c r="A3271" s="273">
        <v>2841</v>
      </c>
      <c r="B3271" s="274">
        <v>2191325</v>
      </c>
      <c r="C3271" s="810" t="s">
        <v>4674</v>
      </c>
      <c r="D3271" s="275" t="s">
        <v>1328</v>
      </c>
      <c r="E3271" s="580">
        <f>V3271+W3271+X3271</f>
        <v>2.85</v>
      </c>
      <c r="F3271" s="277">
        <v>3.5</v>
      </c>
      <c r="G3271" s="278" t="s">
        <v>48</v>
      </c>
      <c r="H3271" s="279" t="str">
        <f t="shared" si="200"/>
        <v>6</v>
      </c>
      <c r="I3271" s="278">
        <v>2.3999999999999998E-3</v>
      </c>
      <c r="J3271" s="278">
        <v>2.3999999999999998E-3</v>
      </c>
      <c r="K3271" s="280"/>
      <c r="L3271" s="280"/>
      <c r="M3271" s="280"/>
      <c r="N3271" s="281">
        <v>0</v>
      </c>
      <c r="O3271" s="282">
        <v>0</v>
      </c>
      <c r="P3271" s="281">
        <v>0</v>
      </c>
      <c r="Q3271" s="282">
        <v>0</v>
      </c>
      <c r="R3271" s="281">
        <v>0</v>
      </c>
      <c r="S3271" s="282">
        <v>0</v>
      </c>
      <c r="T3271" s="274"/>
      <c r="U3271" s="274"/>
      <c r="V3271" s="919"/>
      <c r="W3271" s="928"/>
      <c r="X3271" s="946">
        <v>2.85</v>
      </c>
      <c r="Y3271" s="31">
        <f t="shared" si="198"/>
        <v>0</v>
      </c>
    </row>
    <row r="3272" spans="1:25" ht="20.25" customHeight="1" x14ac:dyDescent="0.3">
      <c r="A3272" s="528" t="s">
        <v>4675</v>
      </c>
      <c r="B3272" s="528"/>
      <c r="C3272" s="847"/>
      <c r="D3272" s="528"/>
      <c r="E3272" s="528"/>
      <c r="F3272" s="528"/>
      <c r="G3272" s="528"/>
      <c r="H3272" s="528"/>
      <c r="I3272" s="278"/>
      <c r="J3272" s="278"/>
      <c r="K3272" s="280"/>
      <c r="L3272" s="280"/>
      <c r="M3272" s="280"/>
      <c r="N3272" s="281"/>
      <c r="O3272" s="282"/>
      <c r="P3272" s="281"/>
      <c r="Q3272" s="282"/>
      <c r="R3272" s="281"/>
      <c r="S3272" s="282"/>
      <c r="T3272" s="274"/>
      <c r="U3272" s="274"/>
      <c r="V3272" s="919"/>
      <c r="W3272" s="928"/>
      <c r="X3272" s="919"/>
      <c r="Y3272" s="31">
        <f t="shared" si="198"/>
        <v>0</v>
      </c>
    </row>
    <row r="3273" spans="1:25" ht="20.25" customHeight="1" x14ac:dyDescent="0.3">
      <c r="A3273" s="528"/>
      <c r="B3273" s="528"/>
      <c r="C3273" s="847"/>
      <c r="D3273" s="528" t="s">
        <v>252</v>
      </c>
      <c r="E3273" s="541">
        <f>SUM(E3274:E3280)</f>
        <v>8.56</v>
      </c>
      <c r="F3273" s="528"/>
      <c r="G3273" s="528"/>
      <c r="H3273" s="528"/>
      <c r="I3273" s="278"/>
      <c r="J3273" s="278"/>
      <c r="K3273" s="280"/>
      <c r="L3273" s="280"/>
      <c r="M3273" s="280"/>
      <c r="N3273" s="281"/>
      <c r="O3273" s="282"/>
      <c r="P3273" s="281"/>
      <c r="Q3273" s="282"/>
      <c r="R3273" s="281"/>
      <c r="S3273" s="282"/>
      <c r="T3273" s="274"/>
      <c r="U3273" s="274"/>
      <c r="V3273" s="919"/>
      <c r="W3273" s="928"/>
      <c r="X3273" s="919"/>
      <c r="Y3273" s="31">
        <f t="shared" si="198"/>
        <v>8.56</v>
      </c>
    </row>
    <row r="3274" spans="1:25" s="23" customFormat="1" ht="20.25" customHeight="1" x14ac:dyDescent="0.3">
      <c r="A3274" s="273">
        <v>2842</v>
      </c>
      <c r="B3274" s="273">
        <v>2842</v>
      </c>
      <c r="C3274" s="993" t="s">
        <v>4676</v>
      </c>
      <c r="D3274" s="533" t="s">
        <v>330</v>
      </c>
      <c r="E3274" s="580">
        <f t="shared" ref="E3274:E3280" si="205">V3274+W3274+X3274</f>
        <v>1.33</v>
      </c>
      <c r="F3274" s="277">
        <v>3.5</v>
      </c>
      <c r="G3274" s="278" t="s">
        <v>48</v>
      </c>
      <c r="H3274" s="279" t="str">
        <f t="shared" si="200"/>
        <v>6</v>
      </c>
      <c r="I3274" s="278">
        <v>1.3</v>
      </c>
      <c r="J3274" s="278">
        <v>1.3</v>
      </c>
      <c r="K3274" s="280"/>
      <c r="L3274" s="280"/>
      <c r="M3274" s="280"/>
      <c r="N3274" s="278">
        <v>1.3</v>
      </c>
      <c r="O3274" s="282">
        <v>100</v>
      </c>
      <c r="P3274" s="278">
        <v>1.3</v>
      </c>
      <c r="Q3274" s="282">
        <v>100</v>
      </c>
      <c r="R3274" s="278">
        <v>1.3</v>
      </c>
      <c r="S3274" s="282">
        <v>100</v>
      </c>
      <c r="T3274" s="274" t="s">
        <v>45</v>
      </c>
      <c r="U3274" s="274">
        <v>2021</v>
      </c>
      <c r="V3274" s="946">
        <v>1.33</v>
      </c>
      <c r="W3274" s="957"/>
      <c r="X3274" s="946"/>
      <c r="Y3274" s="31">
        <f t="shared" si="198"/>
        <v>0</v>
      </c>
    </row>
    <row r="3275" spans="1:25" s="23" customFormat="1" ht="20.25" customHeight="1" x14ac:dyDescent="0.3">
      <c r="A3275" s="273"/>
      <c r="B3275" s="273"/>
      <c r="C3275" s="993"/>
      <c r="D3275" s="533"/>
      <c r="E3275" s="580">
        <f t="shared" si="205"/>
        <v>0.55000000000000004</v>
      </c>
      <c r="F3275" s="277">
        <v>6</v>
      </c>
      <c r="G3275" s="278" t="s">
        <v>39</v>
      </c>
      <c r="H3275" s="279" t="s">
        <v>229</v>
      </c>
      <c r="I3275" s="278"/>
      <c r="J3275" s="278"/>
      <c r="K3275" s="280"/>
      <c r="L3275" s="280"/>
      <c r="M3275" s="280"/>
      <c r="N3275" s="278"/>
      <c r="O3275" s="282"/>
      <c r="P3275" s="278"/>
      <c r="Q3275" s="282"/>
      <c r="R3275" s="278"/>
      <c r="S3275" s="282"/>
      <c r="T3275" s="274"/>
      <c r="U3275" s="274"/>
      <c r="V3275" s="946">
        <v>0.55000000000000004</v>
      </c>
      <c r="W3275" s="957"/>
      <c r="X3275" s="946"/>
      <c r="Y3275" s="31">
        <f t="shared" si="198"/>
        <v>0</v>
      </c>
    </row>
    <row r="3276" spans="1:25" s="23" customFormat="1" ht="20.25" customHeight="1" x14ac:dyDescent="0.3">
      <c r="A3276" s="273">
        <v>2843</v>
      </c>
      <c r="B3276" s="273">
        <v>2843</v>
      </c>
      <c r="C3276" s="810" t="s">
        <v>4677</v>
      </c>
      <c r="D3276" s="275" t="s">
        <v>397</v>
      </c>
      <c r="E3276" s="580">
        <f t="shared" si="205"/>
        <v>0.94</v>
      </c>
      <c r="F3276" s="277">
        <v>3.5</v>
      </c>
      <c r="G3276" s="278" t="s">
        <v>48</v>
      </c>
      <c r="H3276" s="279" t="str">
        <f t="shared" si="200"/>
        <v>6</v>
      </c>
      <c r="I3276" s="278">
        <v>0.94</v>
      </c>
      <c r="J3276" s="278">
        <v>0.94</v>
      </c>
      <c r="K3276" s="280"/>
      <c r="L3276" s="280"/>
      <c r="M3276" s="280"/>
      <c r="N3276" s="278">
        <v>0.94</v>
      </c>
      <c r="O3276" s="282">
        <v>100</v>
      </c>
      <c r="P3276" s="278">
        <v>0.94</v>
      </c>
      <c r="Q3276" s="282">
        <v>100</v>
      </c>
      <c r="R3276" s="278">
        <v>0.94</v>
      </c>
      <c r="S3276" s="282">
        <v>100</v>
      </c>
      <c r="T3276" s="274" t="s">
        <v>88</v>
      </c>
      <c r="U3276" s="274">
        <v>2023</v>
      </c>
      <c r="V3276" s="946">
        <v>0.28999999999999998</v>
      </c>
      <c r="W3276" s="957"/>
      <c r="X3276" s="946">
        <v>0.65</v>
      </c>
      <c r="Y3276" s="31">
        <f t="shared" si="198"/>
        <v>0</v>
      </c>
    </row>
    <row r="3277" spans="1:25" s="23" customFormat="1" ht="20.25" customHeight="1" x14ac:dyDescent="0.3">
      <c r="A3277" s="273">
        <v>2844</v>
      </c>
      <c r="B3277" s="274">
        <v>2193309</v>
      </c>
      <c r="C3277" s="810" t="s">
        <v>4678</v>
      </c>
      <c r="D3277" s="275" t="s">
        <v>401</v>
      </c>
      <c r="E3277" s="580">
        <f t="shared" si="205"/>
        <v>0.67</v>
      </c>
      <c r="F3277" s="277">
        <v>3.5</v>
      </c>
      <c r="G3277" s="278" t="s">
        <v>48</v>
      </c>
      <c r="H3277" s="279" t="str">
        <f t="shared" si="200"/>
        <v>6</v>
      </c>
      <c r="I3277" s="278">
        <v>0.67</v>
      </c>
      <c r="J3277" s="278">
        <v>0.67</v>
      </c>
      <c r="K3277" s="280"/>
      <c r="L3277" s="280"/>
      <c r="M3277" s="280"/>
      <c r="N3277" s="278">
        <v>0.67</v>
      </c>
      <c r="O3277" s="282">
        <v>100</v>
      </c>
      <c r="P3277" s="278">
        <v>0.67</v>
      </c>
      <c r="Q3277" s="282">
        <v>100</v>
      </c>
      <c r="R3277" s="278">
        <v>0.67</v>
      </c>
      <c r="S3277" s="282">
        <v>100</v>
      </c>
      <c r="T3277" s="274" t="s">
        <v>45</v>
      </c>
      <c r="U3277" s="274">
        <v>2021</v>
      </c>
      <c r="V3277" s="946">
        <v>0.67</v>
      </c>
      <c r="W3277" s="957"/>
      <c r="X3277" s="946"/>
      <c r="Y3277" s="31">
        <f t="shared" si="198"/>
        <v>0</v>
      </c>
    </row>
    <row r="3278" spans="1:25" s="23" customFormat="1" ht="20.25" customHeight="1" x14ac:dyDescent="0.3">
      <c r="A3278" s="273">
        <v>2845</v>
      </c>
      <c r="B3278" s="274">
        <v>2198325</v>
      </c>
      <c r="C3278" s="810" t="s">
        <v>4679</v>
      </c>
      <c r="D3278" s="275" t="s">
        <v>127</v>
      </c>
      <c r="E3278" s="580">
        <f t="shared" si="205"/>
        <v>0.67</v>
      </c>
      <c r="F3278" s="277">
        <v>3.5</v>
      </c>
      <c r="G3278" s="278" t="s">
        <v>48</v>
      </c>
      <c r="H3278" s="279" t="str">
        <f t="shared" si="200"/>
        <v>6</v>
      </c>
      <c r="I3278" s="278">
        <v>0.67</v>
      </c>
      <c r="J3278" s="278">
        <v>0.67</v>
      </c>
      <c r="K3278" s="280"/>
      <c r="L3278" s="280"/>
      <c r="M3278" s="280"/>
      <c r="N3278" s="278">
        <v>0.67</v>
      </c>
      <c r="O3278" s="282">
        <v>100</v>
      </c>
      <c r="P3278" s="278">
        <v>0.67</v>
      </c>
      <c r="Q3278" s="282">
        <v>100</v>
      </c>
      <c r="R3278" s="278">
        <v>0.67</v>
      </c>
      <c r="S3278" s="282">
        <v>100</v>
      </c>
      <c r="T3278" s="274" t="s">
        <v>45</v>
      </c>
      <c r="U3278" s="274">
        <v>2021</v>
      </c>
      <c r="V3278" s="946">
        <v>0.67</v>
      </c>
      <c r="W3278" s="957"/>
      <c r="X3278" s="946"/>
      <c r="Y3278" s="31">
        <f t="shared" si="198"/>
        <v>0</v>
      </c>
    </row>
    <row r="3279" spans="1:25" s="23" customFormat="1" ht="20.25" customHeight="1" x14ac:dyDescent="0.3">
      <c r="A3279" s="273">
        <v>2846</v>
      </c>
      <c r="B3279" s="274">
        <v>2193959</v>
      </c>
      <c r="C3279" s="810" t="s">
        <v>4680</v>
      </c>
      <c r="D3279" s="275" t="s">
        <v>527</v>
      </c>
      <c r="E3279" s="580">
        <f t="shared" si="205"/>
        <v>2.9</v>
      </c>
      <c r="F3279" s="277">
        <v>3.5</v>
      </c>
      <c r="G3279" s="278" t="s">
        <v>48</v>
      </c>
      <c r="H3279" s="279" t="str">
        <f t="shared" si="200"/>
        <v>6</v>
      </c>
      <c r="I3279" s="278">
        <v>2.9</v>
      </c>
      <c r="J3279" s="278">
        <v>2.9</v>
      </c>
      <c r="K3279" s="280"/>
      <c r="L3279" s="280"/>
      <c r="M3279" s="280"/>
      <c r="N3279" s="278">
        <v>2.9</v>
      </c>
      <c r="O3279" s="282">
        <v>100</v>
      </c>
      <c r="P3279" s="278">
        <v>2.9</v>
      </c>
      <c r="Q3279" s="282">
        <v>100</v>
      </c>
      <c r="R3279" s="278">
        <v>2.9</v>
      </c>
      <c r="S3279" s="282">
        <v>100</v>
      </c>
      <c r="T3279" s="274" t="s">
        <v>45</v>
      </c>
      <c r="U3279" s="274">
        <v>2021</v>
      </c>
      <c r="V3279" s="946">
        <v>2.9</v>
      </c>
      <c r="W3279" s="957"/>
      <c r="X3279" s="946"/>
      <c r="Y3279" s="31">
        <f t="shared" si="198"/>
        <v>0</v>
      </c>
    </row>
    <row r="3280" spans="1:25" s="23" customFormat="1" ht="20.25" customHeight="1" x14ac:dyDescent="0.3">
      <c r="A3280" s="273">
        <v>2847</v>
      </c>
      <c r="B3280" s="274">
        <v>2192160</v>
      </c>
      <c r="C3280" s="810" t="s">
        <v>4681</v>
      </c>
      <c r="D3280" s="275" t="s">
        <v>2224</v>
      </c>
      <c r="E3280" s="580">
        <f t="shared" si="205"/>
        <v>1.5</v>
      </c>
      <c r="F3280" s="277">
        <v>3.5</v>
      </c>
      <c r="G3280" s="278" t="s">
        <v>48</v>
      </c>
      <c r="H3280" s="279" t="str">
        <f t="shared" si="200"/>
        <v>6</v>
      </c>
      <c r="I3280" s="278">
        <v>1.5</v>
      </c>
      <c r="J3280" s="278">
        <v>1.5</v>
      </c>
      <c r="K3280" s="280"/>
      <c r="L3280" s="280"/>
      <c r="M3280" s="280"/>
      <c r="N3280" s="278">
        <v>1.5</v>
      </c>
      <c r="O3280" s="282">
        <v>100</v>
      </c>
      <c r="P3280" s="278">
        <v>1.5</v>
      </c>
      <c r="Q3280" s="282">
        <v>100</v>
      </c>
      <c r="R3280" s="278">
        <v>1.5</v>
      </c>
      <c r="S3280" s="282">
        <v>100</v>
      </c>
      <c r="T3280" s="274" t="s">
        <v>45</v>
      </c>
      <c r="U3280" s="274">
        <v>2021</v>
      </c>
      <c r="V3280" s="946">
        <v>1.5</v>
      </c>
      <c r="W3280" s="957"/>
      <c r="X3280" s="946"/>
      <c r="Y3280" s="31">
        <f t="shared" si="198"/>
        <v>0</v>
      </c>
    </row>
    <row r="3281" spans="1:25" ht="20.25" customHeight="1" x14ac:dyDescent="0.3">
      <c r="A3281" s="528" t="s">
        <v>4682</v>
      </c>
      <c r="B3281" s="528"/>
      <c r="C3281" s="847"/>
      <c r="D3281" s="528"/>
      <c r="E3281" s="528"/>
      <c r="F3281" s="528"/>
      <c r="G3281" s="528"/>
      <c r="H3281" s="528"/>
      <c r="I3281" s="278"/>
      <c r="J3281" s="278"/>
      <c r="K3281" s="280"/>
      <c r="L3281" s="280"/>
      <c r="M3281" s="280"/>
      <c r="N3281" s="281"/>
      <c r="O3281" s="282"/>
      <c r="P3281" s="281"/>
      <c r="Q3281" s="282"/>
      <c r="R3281" s="281"/>
      <c r="S3281" s="282"/>
      <c r="T3281" s="274"/>
      <c r="U3281" s="274"/>
      <c r="V3281" s="919"/>
      <c r="W3281" s="928"/>
      <c r="X3281" s="919"/>
      <c r="Y3281" s="31">
        <f t="shared" si="198"/>
        <v>0</v>
      </c>
    </row>
    <row r="3282" spans="1:25" ht="20.25" customHeight="1" x14ac:dyDescent="0.3">
      <c r="A3282" s="528"/>
      <c r="B3282" s="528"/>
      <c r="C3282" s="847"/>
      <c r="D3282" s="528" t="s">
        <v>252</v>
      </c>
      <c r="E3282" s="541">
        <f>SUM(E3283:E3289)</f>
        <v>14.149999999999999</v>
      </c>
      <c r="F3282" s="528"/>
      <c r="G3282" s="528"/>
      <c r="H3282" s="528"/>
      <c r="I3282" s="278"/>
      <c r="J3282" s="278"/>
      <c r="K3282" s="280"/>
      <c r="L3282" s="280"/>
      <c r="M3282" s="280"/>
      <c r="N3282" s="281"/>
      <c r="O3282" s="282"/>
      <c r="P3282" s="281"/>
      <c r="Q3282" s="282"/>
      <c r="R3282" s="281"/>
      <c r="S3282" s="282"/>
      <c r="T3282" s="274"/>
      <c r="U3282" s="274"/>
      <c r="V3282" s="919"/>
      <c r="W3282" s="928"/>
      <c r="X3282" s="919"/>
      <c r="Y3282" s="31">
        <f t="shared" si="198"/>
        <v>14.149999999999999</v>
      </c>
    </row>
    <row r="3283" spans="1:25" s="23" customFormat="1" ht="20.25" customHeight="1" x14ac:dyDescent="0.3">
      <c r="A3283" s="273">
        <v>2848</v>
      </c>
      <c r="B3283" s="274">
        <v>2193432</v>
      </c>
      <c r="C3283" s="810" t="s">
        <v>4683</v>
      </c>
      <c r="D3283" s="275" t="s">
        <v>1286</v>
      </c>
      <c r="E3283" s="580">
        <f t="shared" ref="E3283:E3289" si="206">V3283+W3283+X3283</f>
        <v>2</v>
      </c>
      <c r="F3283" s="277">
        <v>6</v>
      </c>
      <c r="G3283" s="278" t="s">
        <v>39</v>
      </c>
      <c r="H3283" s="279" t="str">
        <f t="shared" si="200"/>
        <v>10</v>
      </c>
      <c r="I3283" s="278">
        <v>1.8</v>
      </c>
      <c r="J3283" s="278">
        <v>1.8</v>
      </c>
      <c r="K3283" s="280"/>
      <c r="L3283" s="280"/>
      <c r="M3283" s="280"/>
      <c r="N3283" s="281">
        <v>0</v>
      </c>
      <c r="O3283" s="282">
        <v>0</v>
      </c>
      <c r="P3283" s="281">
        <v>0</v>
      </c>
      <c r="Q3283" s="282">
        <v>0</v>
      </c>
      <c r="R3283" s="281">
        <v>1.8</v>
      </c>
      <c r="S3283" s="282">
        <v>100</v>
      </c>
      <c r="T3283" s="274" t="s">
        <v>220</v>
      </c>
      <c r="U3283" s="274">
        <v>2022</v>
      </c>
      <c r="V3283" s="946">
        <v>2</v>
      </c>
      <c r="W3283" s="957"/>
      <c r="X3283" s="946"/>
      <c r="Y3283" s="31">
        <f t="shared" si="198"/>
        <v>0</v>
      </c>
    </row>
    <row r="3284" spans="1:25" s="23" customFormat="1" ht="20.25" customHeight="1" x14ac:dyDescent="0.3">
      <c r="A3284" s="273">
        <v>2849</v>
      </c>
      <c r="B3284" s="274">
        <v>2193881</v>
      </c>
      <c r="C3284" s="810" t="s">
        <v>4684</v>
      </c>
      <c r="D3284" s="275" t="s">
        <v>465</v>
      </c>
      <c r="E3284" s="580">
        <f t="shared" si="206"/>
        <v>2.5499999999999998</v>
      </c>
      <c r="F3284" s="277">
        <v>3.5</v>
      </c>
      <c r="G3284" s="278" t="s">
        <v>48</v>
      </c>
      <c r="H3284" s="279" t="str">
        <f t="shared" si="200"/>
        <v>6</v>
      </c>
      <c r="I3284" s="278">
        <v>2.5499999999999998</v>
      </c>
      <c r="J3284" s="278">
        <v>2.5499999999999998</v>
      </c>
      <c r="K3284" s="280"/>
      <c r="L3284" s="280"/>
      <c r="M3284" s="280"/>
      <c r="N3284" s="281">
        <v>1.2749999999999999</v>
      </c>
      <c r="O3284" s="282">
        <v>50</v>
      </c>
      <c r="P3284" s="281">
        <v>1.2749999999999999</v>
      </c>
      <c r="Q3284" s="282">
        <v>50</v>
      </c>
      <c r="R3284" s="281">
        <v>1.2749999999999999</v>
      </c>
      <c r="S3284" s="282">
        <v>50</v>
      </c>
      <c r="T3284" s="274" t="s">
        <v>45</v>
      </c>
      <c r="U3284" s="274">
        <v>2021</v>
      </c>
      <c r="V3284" s="946">
        <v>2.5499999999999998</v>
      </c>
      <c r="W3284" s="957"/>
      <c r="X3284" s="946"/>
      <c r="Y3284" s="31">
        <f t="shared" si="198"/>
        <v>0</v>
      </c>
    </row>
    <row r="3285" spans="1:25" s="23" customFormat="1" ht="20.25" customHeight="1" x14ac:dyDescent="0.3">
      <c r="A3285" s="273">
        <v>2850</v>
      </c>
      <c r="B3285" s="274">
        <v>2196922</v>
      </c>
      <c r="C3285" s="810" t="s">
        <v>4685</v>
      </c>
      <c r="D3285" s="275" t="s">
        <v>207</v>
      </c>
      <c r="E3285" s="580">
        <f t="shared" si="206"/>
        <v>2.75</v>
      </c>
      <c r="F3285" s="277">
        <v>6</v>
      </c>
      <c r="G3285" s="278" t="s">
        <v>39</v>
      </c>
      <c r="H3285" s="279" t="str">
        <f t="shared" si="200"/>
        <v>10</v>
      </c>
      <c r="I3285" s="278">
        <v>1.8</v>
      </c>
      <c r="J3285" s="278">
        <v>1.8</v>
      </c>
      <c r="K3285" s="280"/>
      <c r="L3285" s="280"/>
      <c r="M3285" s="280"/>
      <c r="N3285" s="281">
        <v>0</v>
      </c>
      <c r="O3285" s="282">
        <v>0</v>
      </c>
      <c r="P3285" s="281">
        <v>0</v>
      </c>
      <c r="Q3285" s="282">
        <v>0</v>
      </c>
      <c r="R3285" s="281">
        <v>1.8</v>
      </c>
      <c r="S3285" s="282">
        <v>100</v>
      </c>
      <c r="T3285" s="274" t="s">
        <v>220</v>
      </c>
      <c r="U3285" s="274">
        <v>2022</v>
      </c>
      <c r="V3285" s="946">
        <v>2.75</v>
      </c>
      <c r="W3285" s="957"/>
      <c r="X3285" s="946"/>
      <c r="Y3285" s="31">
        <f t="shared" ref="Y3285:Y3299" si="207">E3285-V3285-W3285-X3285</f>
        <v>0</v>
      </c>
    </row>
    <row r="3286" spans="1:25" s="23" customFormat="1" ht="20.25" customHeight="1" x14ac:dyDescent="0.3">
      <c r="A3286" s="273">
        <v>2851</v>
      </c>
      <c r="B3286" s="274">
        <v>2200701</v>
      </c>
      <c r="C3286" s="810" t="s">
        <v>4686</v>
      </c>
      <c r="D3286" s="274" t="s">
        <v>330</v>
      </c>
      <c r="E3286" s="580">
        <f t="shared" si="206"/>
        <v>3.32</v>
      </c>
      <c r="F3286" s="277">
        <v>3.5</v>
      </c>
      <c r="G3286" s="278" t="s">
        <v>48</v>
      </c>
      <c r="H3286" s="279" t="str">
        <f t="shared" si="200"/>
        <v>6</v>
      </c>
      <c r="I3286" s="278">
        <v>3.32</v>
      </c>
      <c r="J3286" s="278">
        <v>3.32</v>
      </c>
      <c r="K3286" s="278"/>
      <c r="L3286" s="278"/>
      <c r="M3286" s="278"/>
      <c r="N3286" s="278">
        <v>0</v>
      </c>
      <c r="O3286" s="282">
        <v>0</v>
      </c>
      <c r="P3286" s="278">
        <v>0</v>
      </c>
      <c r="Q3286" s="282">
        <v>0</v>
      </c>
      <c r="R3286" s="281">
        <v>3.32</v>
      </c>
      <c r="S3286" s="282">
        <v>100</v>
      </c>
      <c r="T3286" s="282" t="s">
        <v>45</v>
      </c>
      <c r="U3286" s="282">
        <v>2021</v>
      </c>
      <c r="V3286" s="946">
        <v>3.32</v>
      </c>
      <c r="W3286" s="957"/>
      <c r="X3286" s="946"/>
      <c r="Y3286" s="31">
        <f t="shared" si="207"/>
        <v>0</v>
      </c>
    </row>
    <row r="3287" spans="1:25" s="23" customFormat="1" ht="20.25" customHeight="1" x14ac:dyDescent="0.3">
      <c r="A3287" s="273">
        <v>2852</v>
      </c>
      <c r="B3287" s="274">
        <v>2197867</v>
      </c>
      <c r="C3287" s="810" t="s">
        <v>4687</v>
      </c>
      <c r="D3287" s="274" t="s">
        <v>4688</v>
      </c>
      <c r="E3287" s="580">
        <f t="shared" si="206"/>
        <v>0.95</v>
      </c>
      <c r="F3287" s="277">
        <v>3.5</v>
      </c>
      <c r="G3287" s="278" t="s">
        <v>48</v>
      </c>
      <c r="H3287" s="279" t="str">
        <f t="shared" si="200"/>
        <v>6</v>
      </c>
      <c r="I3287" s="278">
        <v>0.95</v>
      </c>
      <c r="J3287" s="278">
        <v>0.95</v>
      </c>
      <c r="K3287" s="278"/>
      <c r="L3287" s="280"/>
      <c r="M3287" s="278"/>
      <c r="N3287" s="278">
        <v>0.47499999999999998</v>
      </c>
      <c r="O3287" s="282">
        <v>50</v>
      </c>
      <c r="P3287" s="278">
        <v>0.47499999999999998</v>
      </c>
      <c r="Q3287" s="282">
        <v>50</v>
      </c>
      <c r="R3287" s="281">
        <v>0.47499999999999998</v>
      </c>
      <c r="S3287" s="282">
        <v>50</v>
      </c>
      <c r="T3287" s="282" t="s">
        <v>45</v>
      </c>
      <c r="U3287" s="282">
        <v>2021</v>
      </c>
      <c r="V3287" s="946">
        <v>0.95</v>
      </c>
      <c r="W3287" s="957"/>
      <c r="X3287" s="946"/>
      <c r="Y3287" s="31">
        <f t="shared" si="207"/>
        <v>0</v>
      </c>
    </row>
    <row r="3288" spans="1:25" s="23" customFormat="1" ht="20.25" customHeight="1" x14ac:dyDescent="0.3">
      <c r="A3288" s="273">
        <v>2853</v>
      </c>
      <c r="B3288" s="274">
        <v>2192110</v>
      </c>
      <c r="C3288" s="810" t="s">
        <v>4689</v>
      </c>
      <c r="D3288" s="274" t="s">
        <v>401</v>
      </c>
      <c r="E3288" s="580">
        <f t="shared" si="206"/>
        <v>1.22</v>
      </c>
      <c r="F3288" s="277">
        <v>3.5</v>
      </c>
      <c r="G3288" s="278" t="s">
        <v>48</v>
      </c>
      <c r="H3288" s="279" t="str">
        <f t="shared" si="200"/>
        <v>6</v>
      </c>
      <c r="I3288" s="278">
        <v>1.22</v>
      </c>
      <c r="J3288" s="278">
        <v>1.22</v>
      </c>
      <c r="K3288" s="278"/>
      <c r="L3288" s="280"/>
      <c r="M3288" s="278"/>
      <c r="N3288" s="278">
        <v>0.61</v>
      </c>
      <c r="O3288" s="282">
        <v>50</v>
      </c>
      <c r="P3288" s="278">
        <v>0.61</v>
      </c>
      <c r="Q3288" s="282">
        <v>50</v>
      </c>
      <c r="R3288" s="281">
        <v>0.61</v>
      </c>
      <c r="S3288" s="282">
        <v>50</v>
      </c>
      <c r="T3288" s="282" t="s">
        <v>45</v>
      </c>
      <c r="U3288" s="282">
        <v>2021</v>
      </c>
      <c r="V3288" s="946">
        <v>1.22</v>
      </c>
      <c r="W3288" s="957"/>
      <c r="X3288" s="946"/>
      <c r="Y3288" s="31">
        <f t="shared" si="207"/>
        <v>0</v>
      </c>
    </row>
    <row r="3289" spans="1:25" s="23" customFormat="1" ht="20.25" customHeight="1" x14ac:dyDescent="0.3">
      <c r="A3289" s="273">
        <v>2854</v>
      </c>
      <c r="B3289" s="274">
        <v>2193859</v>
      </c>
      <c r="C3289" s="810" t="s">
        <v>4690</v>
      </c>
      <c r="D3289" s="274" t="s">
        <v>298</v>
      </c>
      <c r="E3289" s="580">
        <f t="shared" si="206"/>
        <v>1.36</v>
      </c>
      <c r="F3289" s="277">
        <v>3.5</v>
      </c>
      <c r="G3289" s="278" t="s">
        <v>48</v>
      </c>
      <c r="H3289" s="279" t="str">
        <f t="shared" si="200"/>
        <v>6</v>
      </c>
      <c r="I3289" s="278">
        <v>1.36</v>
      </c>
      <c r="J3289" s="278">
        <v>1.36</v>
      </c>
      <c r="K3289" s="280"/>
      <c r="L3289" s="280"/>
      <c r="M3289" s="280"/>
      <c r="N3289" s="281">
        <v>0</v>
      </c>
      <c r="O3289" s="282">
        <v>0</v>
      </c>
      <c r="P3289" s="281">
        <v>0.7</v>
      </c>
      <c r="Q3289" s="282">
        <v>51.470588235294116</v>
      </c>
      <c r="R3289" s="281">
        <v>0.7</v>
      </c>
      <c r="S3289" s="282">
        <v>51.470588235294116</v>
      </c>
      <c r="T3289" s="282" t="s">
        <v>45</v>
      </c>
      <c r="U3289" s="282">
        <v>2020</v>
      </c>
      <c r="V3289" s="946">
        <v>1.36</v>
      </c>
      <c r="W3289" s="957"/>
      <c r="X3289" s="946"/>
      <c r="Y3289" s="31">
        <f t="shared" si="207"/>
        <v>0</v>
      </c>
    </row>
    <row r="3290" spans="1:25" ht="15" customHeight="1" x14ac:dyDescent="0.3">
      <c r="Y3290" s="31">
        <f t="shared" si="207"/>
        <v>0</v>
      </c>
    </row>
    <row r="3291" spans="1:25" ht="15" customHeight="1" x14ac:dyDescent="0.3">
      <c r="Y3291" s="31">
        <f t="shared" si="207"/>
        <v>0</v>
      </c>
    </row>
    <row r="3292" spans="1:25" ht="15" customHeight="1" x14ac:dyDescent="0.3">
      <c r="Y3292" s="31">
        <f t="shared" si="207"/>
        <v>0</v>
      </c>
    </row>
    <row r="3293" spans="1:25" ht="15" customHeight="1" x14ac:dyDescent="0.3">
      <c r="Y3293" s="31">
        <f t="shared" si="207"/>
        <v>0</v>
      </c>
    </row>
    <row r="3294" spans="1:25" ht="15" customHeight="1" x14ac:dyDescent="0.3">
      <c r="Y3294" s="31">
        <f t="shared" si="207"/>
        <v>0</v>
      </c>
    </row>
    <row r="3295" spans="1:25" ht="15" customHeight="1" x14ac:dyDescent="0.3">
      <c r="Y3295" s="31">
        <f t="shared" si="207"/>
        <v>0</v>
      </c>
    </row>
    <row r="3296" spans="1:25" ht="15" customHeight="1" x14ac:dyDescent="0.3">
      <c r="Y3296" s="31">
        <f t="shared" si="207"/>
        <v>0</v>
      </c>
    </row>
    <row r="3297" spans="25:25" ht="15" customHeight="1" x14ac:dyDescent="0.3">
      <c r="Y3297" s="31">
        <f t="shared" si="207"/>
        <v>0</v>
      </c>
    </row>
    <row r="3298" spans="25:25" ht="15" customHeight="1" x14ac:dyDescent="0.3">
      <c r="Y3298" s="31">
        <f t="shared" si="207"/>
        <v>0</v>
      </c>
    </row>
    <row r="3299" spans="25:25" ht="15" customHeight="1" x14ac:dyDescent="0.3">
      <c r="Y3299" s="31">
        <f t="shared" si="207"/>
        <v>0</v>
      </c>
    </row>
    <row r="3300" spans="25:25" ht="15" customHeight="1" x14ac:dyDescent="0.3">
      <c r="Y3300" s="31">
        <f t="shared" ref="Y3300:Y3328" si="208">E3300-V3300-W3300-X3300</f>
        <v>0</v>
      </c>
    </row>
    <row r="3301" spans="25:25" ht="15" customHeight="1" x14ac:dyDescent="0.3">
      <c r="Y3301" s="31">
        <f t="shared" si="208"/>
        <v>0</v>
      </c>
    </row>
    <row r="3302" spans="25:25" ht="15" customHeight="1" x14ac:dyDescent="0.3">
      <c r="Y3302" s="31">
        <f t="shared" si="208"/>
        <v>0</v>
      </c>
    </row>
    <row r="3303" spans="25:25" ht="15" customHeight="1" x14ac:dyDescent="0.3">
      <c r="Y3303" s="31">
        <f t="shared" si="208"/>
        <v>0</v>
      </c>
    </row>
    <row r="3304" spans="25:25" ht="15" customHeight="1" x14ac:dyDescent="0.3">
      <c r="Y3304" s="31">
        <f t="shared" si="208"/>
        <v>0</v>
      </c>
    </row>
    <row r="3305" spans="25:25" ht="15" customHeight="1" x14ac:dyDescent="0.3">
      <c r="Y3305" s="31">
        <f t="shared" si="208"/>
        <v>0</v>
      </c>
    </row>
    <row r="3306" spans="25:25" ht="15" customHeight="1" x14ac:dyDescent="0.3">
      <c r="Y3306" s="31">
        <f t="shared" si="208"/>
        <v>0</v>
      </c>
    </row>
    <row r="3307" spans="25:25" ht="15" customHeight="1" x14ac:dyDescent="0.3">
      <c r="Y3307" s="31">
        <f t="shared" si="208"/>
        <v>0</v>
      </c>
    </row>
    <row r="3308" spans="25:25" ht="15" customHeight="1" x14ac:dyDescent="0.3">
      <c r="Y3308" s="31">
        <f t="shared" si="208"/>
        <v>0</v>
      </c>
    </row>
    <row r="3309" spans="25:25" ht="15" customHeight="1" x14ac:dyDescent="0.3">
      <c r="Y3309" s="31">
        <f t="shared" si="208"/>
        <v>0</v>
      </c>
    </row>
    <row r="3310" spans="25:25" ht="15" customHeight="1" x14ac:dyDescent="0.3">
      <c r="Y3310" s="31">
        <f t="shared" si="208"/>
        <v>0</v>
      </c>
    </row>
    <row r="3311" spans="25:25" ht="15" customHeight="1" x14ac:dyDescent="0.3">
      <c r="Y3311" s="31">
        <f t="shared" si="208"/>
        <v>0</v>
      </c>
    </row>
    <row r="3312" spans="25:25" ht="15" customHeight="1" x14ac:dyDescent="0.3">
      <c r="Y3312" s="31">
        <f t="shared" si="208"/>
        <v>0</v>
      </c>
    </row>
    <row r="3313" spans="25:25" ht="15" customHeight="1" x14ac:dyDescent="0.3">
      <c r="Y3313" s="31">
        <f t="shared" si="208"/>
        <v>0</v>
      </c>
    </row>
    <row r="3314" spans="25:25" ht="15" customHeight="1" x14ac:dyDescent="0.3">
      <c r="Y3314" s="31">
        <f t="shared" si="208"/>
        <v>0</v>
      </c>
    </row>
    <row r="3315" spans="25:25" ht="15" customHeight="1" x14ac:dyDescent="0.3">
      <c r="Y3315" s="31">
        <f t="shared" si="208"/>
        <v>0</v>
      </c>
    </row>
    <row r="3316" spans="25:25" ht="15" customHeight="1" x14ac:dyDescent="0.3">
      <c r="Y3316" s="31">
        <f t="shared" si="208"/>
        <v>0</v>
      </c>
    </row>
    <row r="3317" spans="25:25" ht="15" customHeight="1" x14ac:dyDescent="0.3">
      <c r="Y3317" s="31">
        <f t="shared" si="208"/>
        <v>0</v>
      </c>
    </row>
    <row r="3318" spans="25:25" ht="15" customHeight="1" x14ac:dyDescent="0.3">
      <c r="Y3318" s="31">
        <f t="shared" si="208"/>
        <v>0</v>
      </c>
    </row>
    <row r="3319" spans="25:25" ht="15" customHeight="1" x14ac:dyDescent="0.3">
      <c r="Y3319" s="31">
        <f t="shared" si="208"/>
        <v>0</v>
      </c>
    </row>
    <row r="3320" spans="25:25" ht="15" customHeight="1" x14ac:dyDescent="0.3">
      <c r="Y3320" s="31">
        <f t="shared" si="208"/>
        <v>0</v>
      </c>
    </row>
    <row r="3321" spans="25:25" ht="15" customHeight="1" x14ac:dyDescent="0.3">
      <c r="Y3321" s="31">
        <f t="shared" si="208"/>
        <v>0</v>
      </c>
    </row>
    <row r="3322" spans="25:25" ht="15" customHeight="1" x14ac:dyDescent="0.3">
      <c r="Y3322" s="31">
        <f t="shared" si="208"/>
        <v>0</v>
      </c>
    </row>
    <row r="3323" spans="25:25" ht="15" customHeight="1" x14ac:dyDescent="0.3">
      <c r="Y3323" s="31">
        <f t="shared" si="208"/>
        <v>0</v>
      </c>
    </row>
    <row r="3324" spans="25:25" ht="15" customHeight="1" x14ac:dyDescent="0.3">
      <c r="Y3324" s="31">
        <f t="shared" si="208"/>
        <v>0</v>
      </c>
    </row>
    <row r="3325" spans="25:25" ht="15" customHeight="1" x14ac:dyDescent="0.3">
      <c r="Y3325" s="31">
        <f t="shared" si="208"/>
        <v>0</v>
      </c>
    </row>
    <row r="3326" spans="25:25" ht="15" customHeight="1" x14ac:dyDescent="0.3">
      <c r="Y3326" s="31">
        <f t="shared" si="208"/>
        <v>0</v>
      </c>
    </row>
    <row r="3327" spans="25:25" ht="15" customHeight="1" x14ac:dyDescent="0.3">
      <c r="Y3327" s="31">
        <f t="shared" si="208"/>
        <v>0</v>
      </c>
    </row>
    <row r="3328" spans="25:25" ht="15" customHeight="1" x14ac:dyDescent="0.3">
      <c r="Y3328" s="31">
        <f t="shared" si="208"/>
        <v>0</v>
      </c>
    </row>
    <row r="3329" spans="25:25" ht="15" customHeight="1" x14ac:dyDescent="0.3">
      <c r="Y3329" s="31">
        <f t="shared" ref="Y3329:Y3332" si="209">V3329-W3329-X3329</f>
        <v>0</v>
      </c>
    </row>
    <row r="3330" spans="25:25" ht="15" customHeight="1" x14ac:dyDescent="0.3">
      <c r="Y3330" s="31">
        <f t="shared" si="209"/>
        <v>0</v>
      </c>
    </row>
    <row r="3331" spans="25:25" ht="15" customHeight="1" x14ac:dyDescent="0.3">
      <c r="Y3331" s="31">
        <f t="shared" si="209"/>
        <v>0</v>
      </c>
    </row>
    <row r="3332" spans="25:25" ht="15" customHeight="1" x14ac:dyDescent="0.3">
      <c r="Y3332" s="31">
        <f t="shared" si="209"/>
        <v>0</v>
      </c>
    </row>
  </sheetData>
  <autoFilter ref="A19:H3289"/>
  <pageMargins left="1.1811020000000001" right="0.39370099999999991" top="0.78740199999999982" bottom="0.78740199999999982" header="0.31496099999999999" footer="0.31496099999999999"/>
  <pageSetup paperSize="9" scale="52" firstPageNumber="3" orientation="portrait" useFirstPageNumber="1" r:id="rId1"/>
  <headerFooter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pageSetUpPr fitToPage="1"/>
  </sheetPr>
  <dimension ref="A1:LP3332"/>
  <sheetViews>
    <sheetView tabSelected="1" topLeftCell="A3254" zoomScale="55" zoomScaleNormal="55" workbookViewId="0">
      <selection activeCell="C3287" sqref="C3287"/>
    </sheetView>
  </sheetViews>
  <sheetFormatPr defaultRowHeight="18.75" x14ac:dyDescent="0.3"/>
  <cols>
    <col min="1" max="1" width="7.140625" style="841" customWidth="1"/>
    <col min="2" max="2" width="2.28515625" style="842" hidden="1" customWidth="1"/>
    <col min="3" max="3" width="36.42578125" style="842" customWidth="1"/>
    <col min="4" max="4" width="42.5703125" style="842" customWidth="1"/>
    <col min="5" max="5" width="19.42578125" style="843" customWidth="1"/>
    <col min="6" max="6" width="14.5703125" style="844" customWidth="1"/>
    <col min="7" max="7" width="16.5703125" style="842" customWidth="1"/>
    <col min="8" max="8" width="17.28515625" style="842" customWidth="1"/>
    <col min="9" max="9" width="8.5703125" style="2" hidden="1" customWidth="1"/>
    <col min="10" max="10" width="13.85546875" style="2" hidden="1" customWidth="1"/>
    <col min="11" max="11" width="12.28515625" style="2" hidden="1" customWidth="1"/>
    <col min="12" max="12" width="9.5703125" style="2" hidden="1" customWidth="1"/>
    <col min="13" max="13" width="8.5703125" style="2" hidden="1" customWidth="1"/>
    <col min="14" max="14" width="10.5703125" style="2" hidden="1" customWidth="1"/>
    <col min="15" max="15" width="10.140625" style="2" hidden="1" customWidth="1"/>
    <col min="16" max="16" width="15.7109375" style="2" hidden="1" customWidth="1"/>
    <col min="17" max="17" width="8" style="2" hidden="1" customWidth="1"/>
    <col min="18" max="18" width="12.28515625" style="2" hidden="1" customWidth="1"/>
    <col min="19" max="19" width="8.5703125" style="2" hidden="1" customWidth="1"/>
    <col min="20" max="20" width="9.5703125" style="2" hidden="1" customWidth="1"/>
    <col min="21" max="21" width="22.5703125" style="2" hidden="1" customWidth="1"/>
    <col min="22" max="22" width="15.5703125" style="910" customWidth="1"/>
    <col min="23" max="23" width="14.42578125" style="911" customWidth="1"/>
    <col min="24" max="24" width="14.7109375" style="910" customWidth="1"/>
    <col min="25" max="25" width="18.7109375" style="3" customWidth="1"/>
    <col min="26" max="26" width="16.140625" style="2" customWidth="1"/>
    <col min="27" max="257" width="9.140625" style="2" customWidth="1"/>
  </cols>
  <sheetData>
    <row r="1" spans="1:29" ht="20.25" x14ac:dyDescent="0.3">
      <c r="A1" s="667"/>
      <c r="B1" s="667"/>
      <c r="C1" s="667"/>
      <c r="D1" s="667"/>
      <c r="E1" s="668" t="s">
        <v>0</v>
      </c>
      <c r="F1" s="668"/>
      <c r="G1" s="668"/>
      <c r="H1" s="668"/>
      <c r="I1" s="5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9" ht="20.25" x14ac:dyDescent="0.3">
      <c r="A2" s="667"/>
      <c r="B2" s="667"/>
      <c r="C2" s="667"/>
      <c r="D2" s="667"/>
      <c r="E2" s="667"/>
      <c r="F2" s="669" t="s">
        <v>1</v>
      </c>
      <c r="G2" s="670"/>
      <c r="H2" s="670"/>
      <c r="I2" s="5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spans="1:29" ht="20.25" x14ac:dyDescent="0.3">
      <c r="A3" s="667"/>
      <c r="B3" s="667"/>
      <c r="C3" s="667"/>
      <c r="D3" s="667"/>
      <c r="E3" s="667"/>
      <c r="F3" s="669" t="s">
        <v>2</v>
      </c>
      <c r="G3" s="670"/>
      <c r="H3" s="670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</row>
    <row r="4" spans="1:29" ht="20.25" x14ac:dyDescent="0.3">
      <c r="A4" s="667"/>
      <c r="B4" s="667"/>
      <c r="C4" s="667"/>
      <c r="D4" s="667"/>
      <c r="E4" s="667"/>
      <c r="F4" s="669" t="s">
        <v>3</v>
      </c>
      <c r="G4" s="670"/>
      <c r="H4" s="670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</row>
    <row r="5" spans="1:29" ht="20.25" x14ac:dyDescent="0.3">
      <c r="A5" s="671" t="s">
        <v>4802</v>
      </c>
      <c r="B5" s="671"/>
      <c r="C5" s="671"/>
      <c r="D5" s="671"/>
      <c r="E5" s="671"/>
      <c r="F5" s="671"/>
      <c r="G5" s="671"/>
      <c r="H5" s="671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</row>
    <row r="6" spans="1:29" ht="20.25" x14ac:dyDescent="0.25">
      <c r="A6" s="664" t="s">
        <v>5</v>
      </c>
      <c r="B6" s="664"/>
      <c r="C6" s="664"/>
      <c r="D6" s="664"/>
      <c r="E6" s="664"/>
      <c r="F6" s="664"/>
      <c r="G6" s="664"/>
      <c r="H6" s="664"/>
      <c r="I6" s="665"/>
      <c r="J6" s="665"/>
      <c r="K6" s="665"/>
      <c r="L6" s="665"/>
      <c r="M6" s="665"/>
      <c r="N6" s="665"/>
      <c r="O6" s="665"/>
      <c r="P6" s="665"/>
      <c r="Q6" s="665"/>
      <c r="R6" s="665"/>
      <c r="S6" s="665"/>
      <c r="T6" s="665"/>
      <c r="U6" s="665"/>
    </row>
    <row r="7" spans="1:29" ht="20.25" x14ac:dyDescent="0.25">
      <c r="A7" s="673" t="s">
        <v>6</v>
      </c>
      <c r="B7" s="672"/>
      <c r="C7" s="673" t="s">
        <v>7</v>
      </c>
      <c r="D7" s="673" t="s">
        <v>8</v>
      </c>
      <c r="E7" s="674" t="s">
        <v>9</v>
      </c>
      <c r="F7" s="675" t="s">
        <v>10</v>
      </c>
      <c r="G7" s="673" t="s">
        <v>11</v>
      </c>
      <c r="H7" s="673" t="s">
        <v>12</v>
      </c>
      <c r="I7" s="427"/>
      <c r="J7" s="427"/>
      <c r="K7" s="427"/>
      <c r="L7" s="427"/>
      <c r="M7" s="427"/>
      <c r="N7" s="427"/>
      <c r="O7" s="427"/>
      <c r="P7" s="427"/>
      <c r="Q7" s="427"/>
      <c r="R7" s="427"/>
      <c r="S7" s="427"/>
      <c r="T7" s="427"/>
      <c r="U7" s="7"/>
      <c r="V7" s="912" t="s">
        <v>13</v>
      </c>
      <c r="W7" s="912"/>
      <c r="X7" s="912"/>
    </row>
    <row r="8" spans="1:29" ht="20.25" x14ac:dyDescent="0.25">
      <c r="A8" s="673"/>
      <c r="B8" s="676" t="s">
        <v>14</v>
      </c>
      <c r="C8" s="673"/>
      <c r="D8" s="673"/>
      <c r="E8" s="674"/>
      <c r="F8" s="675"/>
      <c r="G8" s="673"/>
      <c r="H8" s="673"/>
      <c r="I8" s="663" t="s">
        <v>15</v>
      </c>
      <c r="J8" s="663"/>
      <c r="K8" s="663" t="s">
        <v>16</v>
      </c>
      <c r="L8" s="663"/>
      <c r="M8" s="663"/>
      <c r="N8" s="663"/>
      <c r="O8" s="663"/>
      <c r="P8" s="663"/>
      <c r="Q8" s="663"/>
      <c r="R8" s="663"/>
      <c r="S8" s="663"/>
      <c r="T8" s="663" t="s">
        <v>17</v>
      </c>
      <c r="U8" s="666"/>
      <c r="V8" s="912"/>
      <c r="W8" s="912"/>
      <c r="X8" s="912"/>
    </row>
    <row r="9" spans="1:29" ht="20.25" x14ac:dyDescent="0.25">
      <c r="A9" s="673"/>
      <c r="B9" s="676"/>
      <c r="C9" s="673"/>
      <c r="D9" s="673"/>
      <c r="E9" s="674"/>
      <c r="F9" s="675"/>
      <c r="G9" s="673"/>
      <c r="H9" s="673"/>
      <c r="I9" s="663"/>
      <c r="J9" s="663"/>
      <c r="K9" s="663" t="s">
        <v>18</v>
      </c>
      <c r="L9" s="663"/>
      <c r="M9" s="663"/>
      <c r="N9" s="663"/>
      <c r="O9" s="663"/>
      <c r="P9" s="663" t="s">
        <v>19</v>
      </c>
      <c r="Q9" s="663"/>
      <c r="R9" s="663" t="s">
        <v>20</v>
      </c>
      <c r="S9" s="663"/>
      <c r="T9" s="663"/>
      <c r="U9" s="666"/>
      <c r="V9" s="912"/>
      <c r="W9" s="912"/>
      <c r="X9" s="912"/>
    </row>
    <row r="10" spans="1:29" ht="15" x14ac:dyDescent="0.25">
      <c r="A10" s="673"/>
      <c r="B10" s="676"/>
      <c r="C10" s="673"/>
      <c r="D10" s="673"/>
      <c r="E10" s="674"/>
      <c r="F10" s="675"/>
      <c r="G10" s="673"/>
      <c r="H10" s="673"/>
      <c r="I10" s="663"/>
      <c r="J10" s="663"/>
      <c r="K10" s="663" t="s">
        <v>21</v>
      </c>
      <c r="L10" s="663"/>
      <c r="M10" s="663"/>
      <c r="N10" s="663" t="s">
        <v>22</v>
      </c>
      <c r="O10" s="663"/>
      <c r="P10" s="663"/>
      <c r="Q10" s="663"/>
      <c r="R10" s="663"/>
      <c r="S10" s="663"/>
      <c r="T10" s="663"/>
      <c r="U10" s="666"/>
      <c r="V10" s="912"/>
      <c r="W10" s="912"/>
      <c r="X10" s="912"/>
    </row>
    <row r="11" spans="1:29" ht="15" x14ac:dyDescent="0.25">
      <c r="A11" s="673"/>
      <c r="B11" s="676"/>
      <c r="C11" s="673"/>
      <c r="D11" s="673"/>
      <c r="E11" s="674"/>
      <c r="F11" s="675"/>
      <c r="G11" s="673"/>
      <c r="H11" s="673"/>
      <c r="I11" s="663"/>
      <c r="J11" s="663"/>
      <c r="K11" s="663"/>
      <c r="L11" s="663"/>
      <c r="M11" s="663"/>
      <c r="N11" s="663"/>
      <c r="O11" s="663"/>
      <c r="P11" s="663"/>
      <c r="Q11" s="663"/>
      <c r="R11" s="663"/>
      <c r="S11" s="663"/>
      <c r="T11" s="663"/>
      <c r="U11" s="666"/>
      <c r="V11" s="912"/>
      <c r="W11" s="912"/>
      <c r="X11" s="912"/>
    </row>
    <row r="12" spans="1:29" ht="81" x14ac:dyDescent="0.25">
      <c r="A12" s="677"/>
      <c r="B12" s="676"/>
      <c r="C12" s="677"/>
      <c r="D12" s="677"/>
      <c r="E12" s="678"/>
      <c r="F12" s="679"/>
      <c r="G12" s="677"/>
      <c r="H12" s="677"/>
      <c r="I12" s="428" t="s">
        <v>23</v>
      </c>
      <c r="J12" s="428" t="s">
        <v>24</v>
      </c>
      <c r="K12" s="428" t="s">
        <v>25</v>
      </c>
      <c r="L12" s="428" t="s">
        <v>26</v>
      </c>
      <c r="M12" s="428" t="s">
        <v>27</v>
      </c>
      <c r="N12" s="428" t="s">
        <v>25</v>
      </c>
      <c r="O12" s="428" t="s">
        <v>26</v>
      </c>
      <c r="P12" s="428" t="s">
        <v>25</v>
      </c>
      <c r="Q12" s="428" t="s">
        <v>26</v>
      </c>
      <c r="R12" s="428" t="s">
        <v>25</v>
      </c>
      <c r="S12" s="428" t="s">
        <v>26</v>
      </c>
      <c r="T12" s="428" t="s">
        <v>28</v>
      </c>
      <c r="U12" s="428" t="s">
        <v>29</v>
      </c>
      <c r="V12" s="913" t="s">
        <v>30</v>
      </c>
      <c r="W12" s="914" t="s">
        <v>31</v>
      </c>
      <c r="X12" s="915" t="s">
        <v>32</v>
      </c>
    </row>
    <row r="13" spans="1:29" ht="20.25" x14ac:dyDescent="0.25">
      <c r="A13" s="680">
        <v>1</v>
      </c>
      <c r="B13" s="680">
        <v>2</v>
      </c>
      <c r="C13" s="680">
        <v>2</v>
      </c>
      <c r="D13" s="681">
        <v>3</v>
      </c>
      <c r="E13" s="682">
        <v>4</v>
      </c>
      <c r="F13" s="682">
        <v>5</v>
      </c>
      <c r="G13" s="682">
        <v>6</v>
      </c>
      <c r="H13" s="682">
        <v>7</v>
      </c>
      <c r="I13" s="428">
        <v>4</v>
      </c>
      <c r="J13" s="428">
        <v>5</v>
      </c>
      <c r="K13" s="428">
        <v>6</v>
      </c>
      <c r="L13" s="428">
        <v>7</v>
      </c>
      <c r="M13" s="428">
        <v>8</v>
      </c>
      <c r="N13" s="428">
        <v>9</v>
      </c>
      <c r="O13" s="428">
        <v>10</v>
      </c>
      <c r="P13" s="428">
        <v>11</v>
      </c>
      <c r="Q13" s="428">
        <v>12</v>
      </c>
      <c r="R13" s="428">
        <v>13</v>
      </c>
      <c r="S13" s="428">
        <v>14</v>
      </c>
      <c r="T13" s="428">
        <v>15</v>
      </c>
      <c r="U13" s="428">
        <v>16</v>
      </c>
      <c r="V13" s="916">
        <v>8</v>
      </c>
      <c r="W13" s="917">
        <v>9</v>
      </c>
      <c r="X13" s="916">
        <v>10</v>
      </c>
    </row>
    <row r="14" spans="1:29" ht="20.25" x14ac:dyDescent="0.3">
      <c r="A14" s="683" t="s">
        <v>33</v>
      </c>
      <c r="B14" s="683"/>
      <c r="C14" s="683"/>
      <c r="D14" s="683"/>
      <c r="E14" s="684">
        <f>E16+E120+E479+E597+E731+E861+E927+E992+E1103+E1440+E1480+E1522+E1615+E1678+E1726+E1941+E1975+E2123+E2437+E2577+E2930+E3183+E3208+E3228</f>
        <v>2230.2060000000001</v>
      </c>
      <c r="F14" s="685"/>
      <c r="G14" s="685"/>
      <c r="H14" s="685"/>
      <c r="I14" s="13"/>
      <c r="J14" s="13"/>
      <c r="K14" s="6"/>
      <c r="L14" s="6"/>
      <c r="M14" s="6"/>
      <c r="N14" s="14"/>
      <c r="O14" s="15"/>
      <c r="P14" s="14"/>
      <c r="Q14" s="15"/>
      <c r="R14" s="14"/>
      <c r="S14" s="15"/>
      <c r="T14" s="14"/>
      <c r="U14" s="14"/>
      <c r="V14" s="918"/>
      <c r="W14" s="918"/>
      <c r="X14" s="918"/>
      <c r="Y14" s="420"/>
      <c r="Z14" s="420"/>
      <c r="AC14" s="421"/>
    </row>
    <row r="15" spans="1:29" ht="20.25" x14ac:dyDescent="0.3">
      <c r="A15" s="686" t="s">
        <v>34</v>
      </c>
      <c r="B15" s="686"/>
      <c r="C15" s="686"/>
      <c r="D15" s="686"/>
      <c r="E15" s="686"/>
      <c r="F15" s="686"/>
      <c r="G15" s="686"/>
      <c r="H15" s="686"/>
      <c r="I15" s="6"/>
      <c r="J15" s="16"/>
      <c r="K15" s="6"/>
      <c r="L15" s="6"/>
      <c r="M15" s="6"/>
      <c r="N15" s="14"/>
      <c r="O15" s="15"/>
      <c r="P15" s="14"/>
      <c r="Q15" s="15"/>
      <c r="R15" s="14"/>
      <c r="S15" s="15"/>
      <c r="T15" s="14"/>
      <c r="U15" s="14"/>
      <c r="V15" s="919"/>
      <c r="W15" s="920"/>
      <c r="X15" s="919"/>
    </row>
    <row r="16" spans="1:29" s="1" customFormat="1" ht="20.25" x14ac:dyDescent="0.3">
      <c r="A16" s="687" t="s">
        <v>35</v>
      </c>
      <c r="B16" s="687"/>
      <c r="C16" s="687"/>
      <c r="D16" s="687"/>
      <c r="E16" s="688">
        <f>SUM(E19:E118)</f>
        <v>59.909999999999961</v>
      </c>
      <c r="F16" s="689"/>
      <c r="G16" s="689"/>
      <c r="H16" s="689"/>
      <c r="I16" s="18"/>
      <c r="J16" s="19"/>
      <c r="K16" s="18"/>
      <c r="L16" s="18"/>
      <c r="M16" s="18"/>
      <c r="N16" s="9"/>
      <c r="O16" s="20"/>
      <c r="P16" s="9"/>
      <c r="Q16" s="20"/>
      <c r="R16" s="9"/>
      <c r="S16" s="20"/>
      <c r="T16" s="9"/>
      <c r="U16" s="9"/>
      <c r="V16" s="921"/>
      <c r="W16" s="922"/>
      <c r="X16" s="921"/>
      <c r="Y16" s="443"/>
    </row>
    <row r="17" spans="1:66" s="1" customFormat="1" ht="20.25" x14ac:dyDescent="0.3">
      <c r="A17" s="690" t="s">
        <v>36</v>
      </c>
      <c r="B17" s="690"/>
      <c r="C17" s="690"/>
      <c r="D17" s="690"/>
      <c r="E17" s="690"/>
      <c r="F17" s="690"/>
      <c r="G17" s="690"/>
      <c r="H17" s="690"/>
      <c r="I17" s="18"/>
      <c r="J17" s="19"/>
      <c r="K17" s="18"/>
      <c r="L17" s="18"/>
      <c r="M17" s="18"/>
      <c r="N17" s="9"/>
      <c r="O17" s="20"/>
      <c r="P17" s="9"/>
      <c r="Q17" s="20"/>
      <c r="R17" s="9"/>
      <c r="S17" s="20"/>
      <c r="T17" s="9"/>
      <c r="U17" s="9"/>
      <c r="V17" s="921"/>
      <c r="W17" s="922"/>
      <c r="X17" s="921"/>
      <c r="Y17" s="443"/>
    </row>
    <row r="18" spans="1:66" s="1" customFormat="1" ht="20.25" x14ac:dyDescent="0.3">
      <c r="A18" s="691"/>
      <c r="B18" s="691"/>
      <c r="C18" s="691"/>
      <c r="D18" s="691"/>
      <c r="E18" s="691"/>
      <c r="F18" s="691"/>
      <c r="G18" s="691"/>
      <c r="H18" s="691"/>
      <c r="I18" s="18"/>
      <c r="J18" s="19"/>
      <c r="K18" s="18"/>
      <c r="L18" s="18"/>
      <c r="M18" s="18"/>
      <c r="N18" s="9"/>
      <c r="O18" s="20"/>
      <c r="P18" s="9"/>
      <c r="Q18" s="20"/>
      <c r="R18" s="9"/>
      <c r="S18" s="20"/>
      <c r="T18" s="9"/>
      <c r="U18" s="9"/>
      <c r="V18" s="921"/>
      <c r="W18" s="922"/>
      <c r="X18" s="921"/>
      <c r="Y18" s="443"/>
    </row>
    <row r="19" spans="1:66" s="23" customFormat="1" ht="22.5" x14ac:dyDescent="0.3">
      <c r="A19" s="692">
        <v>1</v>
      </c>
      <c r="B19" s="693">
        <v>2202296</v>
      </c>
      <c r="C19" s="693" t="s">
        <v>37</v>
      </c>
      <c r="D19" s="694" t="s">
        <v>38</v>
      </c>
      <c r="E19" s="695">
        <v>0.68799999999999994</v>
      </c>
      <c r="F19" s="696">
        <v>6</v>
      </c>
      <c r="G19" s="697" t="s">
        <v>39</v>
      </c>
      <c r="H19" s="697" t="str">
        <f t="shared" ref="H19:H82" si="0">IF(F19&lt;5.1,"6","10")</f>
        <v>10</v>
      </c>
      <c r="I19" s="24">
        <v>3.714</v>
      </c>
      <c r="J19" s="24">
        <v>3.714</v>
      </c>
      <c r="K19" s="27"/>
      <c r="L19" s="27"/>
      <c r="M19" s="27"/>
      <c r="N19" s="28">
        <v>2.9712000000000001</v>
      </c>
      <c r="O19" s="29">
        <v>80</v>
      </c>
      <c r="P19" s="28">
        <v>2.9712000000000001</v>
      </c>
      <c r="Q19" s="29">
        <v>80</v>
      </c>
      <c r="R19" s="28">
        <v>2.9712000000000001</v>
      </c>
      <c r="S19" s="29">
        <v>80</v>
      </c>
      <c r="T19" s="422" t="s">
        <v>40</v>
      </c>
      <c r="U19" s="422">
        <v>2024</v>
      </c>
      <c r="V19" s="923">
        <f>0.688-W19-X19</f>
        <v>0.68799999999999994</v>
      </c>
      <c r="W19" s="924"/>
      <c r="X19" s="925"/>
      <c r="Y19" s="31"/>
      <c r="Z19" s="31"/>
      <c r="AA19" s="31"/>
      <c r="AB19" s="31"/>
      <c r="AC19" s="31"/>
      <c r="AD19" s="31"/>
      <c r="AE19" s="31"/>
      <c r="AF19" s="31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</row>
    <row r="20" spans="1:66" s="23" customFormat="1" ht="22.5" x14ac:dyDescent="0.3">
      <c r="A20" s="692">
        <v>2</v>
      </c>
      <c r="B20" s="693">
        <v>2201254</v>
      </c>
      <c r="C20" s="693" t="s">
        <v>41</v>
      </c>
      <c r="D20" s="694" t="s">
        <v>42</v>
      </c>
      <c r="E20" s="698">
        <v>1.907</v>
      </c>
      <c r="F20" s="696">
        <v>6</v>
      </c>
      <c r="G20" s="699" t="s">
        <v>39</v>
      </c>
      <c r="H20" s="697" t="str">
        <f t="shared" si="0"/>
        <v>10</v>
      </c>
      <c r="I20" s="24">
        <v>1.528</v>
      </c>
      <c r="J20" s="24">
        <v>1.528</v>
      </c>
      <c r="K20" s="27"/>
      <c r="L20" s="27"/>
      <c r="M20" s="27"/>
      <c r="N20" s="28">
        <v>1</v>
      </c>
      <c r="O20" s="29">
        <v>65.445026178010465</v>
      </c>
      <c r="P20" s="28">
        <v>1</v>
      </c>
      <c r="Q20" s="29">
        <v>65.445026178010465</v>
      </c>
      <c r="R20" s="28">
        <v>1</v>
      </c>
      <c r="S20" s="29">
        <v>65.445026178010465</v>
      </c>
      <c r="T20" s="422" t="s">
        <v>40</v>
      </c>
      <c r="U20" s="422">
        <v>2019</v>
      </c>
      <c r="V20" s="926">
        <v>1.907</v>
      </c>
      <c r="W20" s="924"/>
      <c r="X20" s="925"/>
      <c r="Y20" s="31"/>
      <c r="Z20" s="31"/>
      <c r="AA20" s="31"/>
      <c r="AB20" s="31"/>
      <c r="AC20" s="31"/>
      <c r="AD20" s="31"/>
      <c r="AE20" s="31"/>
      <c r="AF20" s="31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</row>
    <row r="21" spans="1:66" s="23" customFormat="1" ht="22.5" x14ac:dyDescent="0.3">
      <c r="A21" s="692">
        <v>3</v>
      </c>
      <c r="B21" s="693">
        <v>2202880</v>
      </c>
      <c r="C21" s="693" t="s">
        <v>43</v>
      </c>
      <c r="D21" s="694" t="s">
        <v>44</v>
      </c>
      <c r="E21" s="698">
        <v>1.403</v>
      </c>
      <c r="F21" s="696">
        <v>6</v>
      </c>
      <c r="G21" s="699" t="s">
        <v>39</v>
      </c>
      <c r="H21" s="697" t="str">
        <f t="shared" si="0"/>
        <v>10</v>
      </c>
      <c r="I21" s="24">
        <v>2.4990000000000001</v>
      </c>
      <c r="J21" s="24">
        <v>2.4990000000000001</v>
      </c>
      <c r="K21" s="27"/>
      <c r="L21" s="27"/>
      <c r="M21" s="27"/>
      <c r="N21" s="28">
        <v>2.4990000000000001</v>
      </c>
      <c r="O21" s="29">
        <v>100</v>
      </c>
      <c r="P21" s="28">
        <v>2.4990000000000001</v>
      </c>
      <c r="Q21" s="29">
        <v>100</v>
      </c>
      <c r="R21" s="28">
        <v>2.4990000000000001</v>
      </c>
      <c r="S21" s="29">
        <v>100</v>
      </c>
      <c r="T21" s="422" t="s">
        <v>45</v>
      </c>
      <c r="U21" s="422">
        <v>2024</v>
      </c>
      <c r="V21" s="926">
        <v>1.403</v>
      </c>
      <c r="W21" s="924"/>
      <c r="X21" s="925"/>
      <c r="Y21" s="31"/>
      <c r="Z21" s="31"/>
      <c r="AA21" s="31"/>
      <c r="AB21" s="31"/>
      <c r="AC21" s="31"/>
      <c r="AD21" s="31"/>
      <c r="AE21" s="31"/>
      <c r="AF21" s="31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</row>
    <row r="22" spans="1:66" s="23" customFormat="1" ht="22.5" x14ac:dyDescent="0.3">
      <c r="A22" s="692">
        <v>4</v>
      </c>
      <c r="B22" s="693">
        <v>2202737</v>
      </c>
      <c r="C22" s="693" t="s">
        <v>46</v>
      </c>
      <c r="D22" s="694" t="s">
        <v>47</v>
      </c>
      <c r="E22" s="698">
        <v>0.79100000000000004</v>
      </c>
      <c r="F22" s="696">
        <v>3.5</v>
      </c>
      <c r="G22" s="699" t="s">
        <v>48</v>
      </c>
      <c r="H22" s="697" t="str">
        <f t="shared" si="0"/>
        <v>6</v>
      </c>
      <c r="I22" s="24">
        <v>0.502</v>
      </c>
      <c r="J22" s="24">
        <v>0.502</v>
      </c>
      <c r="K22" s="27"/>
      <c r="L22" s="27"/>
      <c r="M22" s="27"/>
      <c r="N22" s="28">
        <v>0</v>
      </c>
      <c r="O22" s="29">
        <v>0</v>
      </c>
      <c r="P22" s="28">
        <v>0.502</v>
      </c>
      <c r="Q22" s="29">
        <v>100</v>
      </c>
      <c r="R22" s="28">
        <v>0.502</v>
      </c>
      <c r="S22" s="29">
        <v>100</v>
      </c>
      <c r="T22" s="422" t="s">
        <v>40</v>
      </c>
      <c r="U22" s="422">
        <v>2019</v>
      </c>
      <c r="V22" s="926">
        <v>0.79100000000000004</v>
      </c>
      <c r="W22" s="924"/>
      <c r="X22" s="925"/>
      <c r="Y22" s="31"/>
      <c r="Z22" s="31"/>
      <c r="AA22" s="31"/>
      <c r="AB22" s="31"/>
      <c r="AC22" s="31"/>
      <c r="AD22" s="31"/>
      <c r="AE22" s="31"/>
      <c r="AF22" s="31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</row>
    <row r="23" spans="1:66" s="23" customFormat="1" ht="22.5" x14ac:dyDescent="0.3">
      <c r="A23" s="692">
        <v>5</v>
      </c>
      <c r="B23" s="693" t="s">
        <v>49</v>
      </c>
      <c r="C23" s="693" t="s">
        <v>50</v>
      </c>
      <c r="D23" s="694" t="s">
        <v>51</v>
      </c>
      <c r="E23" s="698">
        <v>1.212</v>
      </c>
      <c r="F23" s="696">
        <v>6</v>
      </c>
      <c r="G23" s="699" t="s">
        <v>39</v>
      </c>
      <c r="H23" s="697" t="str">
        <f t="shared" si="0"/>
        <v>10</v>
      </c>
      <c r="I23" s="24">
        <v>0.64100000000000001</v>
      </c>
      <c r="J23" s="24">
        <v>0.64100000000000001</v>
      </c>
      <c r="K23" s="27"/>
      <c r="L23" s="27"/>
      <c r="M23" s="27"/>
      <c r="N23" s="28">
        <v>0.64100000000000001</v>
      </c>
      <c r="O23" s="29">
        <v>100</v>
      </c>
      <c r="P23" s="28">
        <v>0.64100000000000001</v>
      </c>
      <c r="Q23" s="29">
        <v>100</v>
      </c>
      <c r="R23" s="28">
        <v>0.64100000000000001</v>
      </c>
      <c r="S23" s="29">
        <v>100</v>
      </c>
      <c r="T23" s="422" t="s">
        <v>52</v>
      </c>
      <c r="U23" s="422">
        <v>2020</v>
      </c>
      <c r="V23" s="926">
        <v>1.212</v>
      </c>
      <c r="W23" s="924"/>
      <c r="X23" s="925"/>
      <c r="Y23" s="31"/>
      <c r="Z23" s="31"/>
      <c r="AA23" s="31"/>
      <c r="AB23" s="31"/>
      <c r="AC23" s="31"/>
      <c r="AD23" s="31"/>
      <c r="AE23" s="31"/>
      <c r="AF23" s="31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</row>
    <row r="24" spans="1:66" s="23" customFormat="1" ht="22.5" x14ac:dyDescent="0.3">
      <c r="A24" s="692">
        <v>6</v>
      </c>
      <c r="B24" s="693"/>
      <c r="C24" s="693" t="s">
        <v>53</v>
      </c>
      <c r="D24" s="694" t="s">
        <v>54</v>
      </c>
      <c r="E24" s="698">
        <v>0.67</v>
      </c>
      <c r="F24" s="696">
        <v>3.5</v>
      </c>
      <c r="G24" s="699" t="s">
        <v>48</v>
      </c>
      <c r="H24" s="697" t="str">
        <f t="shared" si="0"/>
        <v>6</v>
      </c>
      <c r="I24" s="24">
        <v>0.70499999999999996</v>
      </c>
      <c r="J24" s="24">
        <v>0.70499999999999996</v>
      </c>
      <c r="K24" s="27"/>
      <c r="L24" s="27"/>
      <c r="M24" s="27"/>
      <c r="N24" s="28">
        <v>0</v>
      </c>
      <c r="O24" s="29">
        <v>0</v>
      </c>
      <c r="P24" s="28">
        <v>0.70499999999999996</v>
      </c>
      <c r="Q24" s="29">
        <v>100</v>
      </c>
      <c r="R24" s="28">
        <v>0.70499999999999996</v>
      </c>
      <c r="S24" s="29">
        <v>100</v>
      </c>
      <c r="T24" s="422" t="s">
        <v>40</v>
      </c>
      <c r="U24" s="422">
        <v>2019</v>
      </c>
      <c r="V24" s="926">
        <v>0.67</v>
      </c>
      <c r="W24" s="924"/>
      <c r="X24" s="925"/>
      <c r="Y24" s="31"/>
      <c r="Z24" s="31"/>
      <c r="AA24" s="31"/>
      <c r="AB24" s="31"/>
      <c r="AC24" s="31"/>
      <c r="AD24" s="31"/>
      <c r="AE24" s="31"/>
      <c r="AF24" s="31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</row>
    <row r="25" spans="1:66" s="23" customFormat="1" ht="22.5" x14ac:dyDescent="0.3">
      <c r="A25" s="692">
        <v>7</v>
      </c>
      <c r="B25" s="693"/>
      <c r="C25" s="693" t="s">
        <v>55</v>
      </c>
      <c r="D25" s="694" t="s">
        <v>56</v>
      </c>
      <c r="E25" s="698">
        <v>9.1999999999999998E-2</v>
      </c>
      <c r="F25" s="696">
        <v>3</v>
      </c>
      <c r="G25" s="699" t="s">
        <v>48</v>
      </c>
      <c r="H25" s="697" t="str">
        <f t="shared" si="0"/>
        <v>6</v>
      </c>
      <c r="I25" s="24">
        <v>9.5000000000000001E-2</v>
      </c>
      <c r="J25" s="24">
        <v>9.5000000000000001E-2</v>
      </c>
      <c r="K25" s="27"/>
      <c r="L25" s="27"/>
      <c r="M25" s="27"/>
      <c r="N25" s="28">
        <v>0</v>
      </c>
      <c r="O25" s="29">
        <v>0</v>
      </c>
      <c r="P25" s="28">
        <v>9.5000000000000001E-2</v>
      </c>
      <c r="Q25" s="29">
        <v>100</v>
      </c>
      <c r="R25" s="28">
        <v>9.5000000000000001E-2</v>
      </c>
      <c r="S25" s="29">
        <v>100</v>
      </c>
      <c r="T25" s="422" t="s">
        <v>40</v>
      </c>
      <c r="U25" s="422">
        <v>2019</v>
      </c>
      <c r="V25" s="926">
        <v>9.1999999999999998E-2</v>
      </c>
      <c r="W25" s="924"/>
      <c r="X25" s="925"/>
      <c r="Y25" s="31"/>
      <c r="Z25" s="31"/>
      <c r="AA25" s="31"/>
      <c r="AB25" s="31"/>
      <c r="AC25" s="31"/>
      <c r="AD25" s="31"/>
      <c r="AE25" s="31"/>
      <c r="AF25" s="31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</row>
    <row r="26" spans="1:66" s="23" customFormat="1" ht="22.5" x14ac:dyDescent="0.3">
      <c r="A26" s="692">
        <v>8</v>
      </c>
      <c r="B26" s="693"/>
      <c r="C26" s="693" t="s">
        <v>57</v>
      </c>
      <c r="D26" s="694" t="s">
        <v>58</v>
      </c>
      <c r="E26" s="698">
        <v>0.35799999999999998</v>
      </c>
      <c r="F26" s="696">
        <v>3.5</v>
      </c>
      <c r="G26" s="699" t="s">
        <v>48</v>
      </c>
      <c r="H26" s="697" t="str">
        <f t="shared" si="0"/>
        <v>6</v>
      </c>
      <c r="I26" s="24">
        <v>0.33500000000000002</v>
      </c>
      <c r="J26" s="24">
        <v>0.33500000000000002</v>
      </c>
      <c r="K26" s="27"/>
      <c r="L26" s="27"/>
      <c r="M26" s="27"/>
      <c r="N26" s="28">
        <v>0</v>
      </c>
      <c r="O26" s="29">
        <v>0</v>
      </c>
      <c r="P26" s="28">
        <v>0.33500000000000002</v>
      </c>
      <c r="Q26" s="29">
        <v>100</v>
      </c>
      <c r="R26" s="28">
        <v>0.33500000000000002</v>
      </c>
      <c r="S26" s="29">
        <v>100</v>
      </c>
      <c r="T26" s="422" t="s">
        <v>40</v>
      </c>
      <c r="U26" s="422">
        <v>2019</v>
      </c>
      <c r="V26" s="926">
        <v>0.35799999999999998</v>
      </c>
      <c r="W26" s="924"/>
      <c r="X26" s="925"/>
      <c r="Y26" s="31"/>
      <c r="Z26" s="31"/>
      <c r="AA26" s="31"/>
      <c r="AB26" s="31"/>
      <c r="AC26" s="31"/>
      <c r="AD26" s="31"/>
      <c r="AE26" s="31"/>
      <c r="AF26" s="31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</row>
    <row r="27" spans="1:66" s="23" customFormat="1" ht="22.5" x14ac:dyDescent="0.3">
      <c r="A27" s="692">
        <v>9</v>
      </c>
      <c r="B27" s="693">
        <v>2201016</v>
      </c>
      <c r="C27" s="693" t="s">
        <v>59</v>
      </c>
      <c r="D27" s="694" t="s">
        <v>60</v>
      </c>
      <c r="E27" s="698">
        <v>0.59199999999999997</v>
      </c>
      <c r="F27" s="696">
        <v>6</v>
      </c>
      <c r="G27" s="699" t="s">
        <v>39</v>
      </c>
      <c r="H27" s="697" t="str">
        <f t="shared" si="0"/>
        <v>10</v>
      </c>
      <c r="I27" s="24">
        <v>0.23699999999999999</v>
      </c>
      <c r="J27" s="24">
        <v>0.23699999999999999</v>
      </c>
      <c r="K27" s="27"/>
      <c r="L27" s="27"/>
      <c r="M27" s="27"/>
      <c r="N27" s="28">
        <v>0.23699999999999999</v>
      </c>
      <c r="O27" s="29">
        <v>100</v>
      </c>
      <c r="P27" s="28">
        <v>0.23699999999999999</v>
      </c>
      <c r="Q27" s="29">
        <v>100</v>
      </c>
      <c r="R27" s="28">
        <v>0.23699999999999999</v>
      </c>
      <c r="S27" s="29">
        <v>100</v>
      </c>
      <c r="T27" s="422" t="s">
        <v>61</v>
      </c>
      <c r="U27" s="422">
        <v>2024</v>
      </c>
      <c r="V27" s="926">
        <v>0.59199999999999997</v>
      </c>
      <c r="W27" s="924"/>
      <c r="X27" s="925"/>
      <c r="Y27" s="31"/>
      <c r="Z27" s="31"/>
      <c r="AA27" s="31"/>
      <c r="AB27" s="31"/>
      <c r="AC27" s="31"/>
      <c r="AD27" s="31"/>
      <c r="AE27" s="31"/>
      <c r="AF27" s="31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</row>
    <row r="28" spans="1:66" s="23" customFormat="1" ht="22.5" x14ac:dyDescent="0.3">
      <c r="A28" s="692">
        <v>10</v>
      </c>
      <c r="B28" s="693">
        <v>2199474</v>
      </c>
      <c r="C28" s="693" t="s">
        <v>62</v>
      </c>
      <c r="D28" s="694" t="s">
        <v>63</v>
      </c>
      <c r="E28" s="698">
        <v>1.23</v>
      </c>
      <c r="F28" s="696">
        <v>9.3000000000000007</v>
      </c>
      <c r="G28" s="699" t="s">
        <v>64</v>
      </c>
      <c r="H28" s="697" t="str">
        <f t="shared" si="0"/>
        <v>10</v>
      </c>
      <c r="I28" s="24">
        <v>1.4119999999999999</v>
      </c>
      <c r="J28" s="24">
        <v>1.4119999999999999</v>
      </c>
      <c r="K28" s="27"/>
      <c r="L28" s="27"/>
      <c r="M28" s="27"/>
      <c r="N28" s="28">
        <v>0</v>
      </c>
      <c r="O28" s="29">
        <v>0</v>
      </c>
      <c r="P28" s="28">
        <v>1.4119999999999999</v>
      </c>
      <c r="Q28" s="29">
        <v>100</v>
      </c>
      <c r="R28" s="28">
        <v>1.4119999999999999</v>
      </c>
      <c r="S28" s="29">
        <v>100</v>
      </c>
      <c r="T28" s="422" t="s">
        <v>40</v>
      </c>
      <c r="U28" s="422">
        <v>2019</v>
      </c>
      <c r="V28" s="926">
        <v>1.23</v>
      </c>
      <c r="W28" s="924"/>
      <c r="X28" s="925"/>
      <c r="Y28" s="31"/>
      <c r="Z28" s="31"/>
      <c r="AA28" s="31"/>
      <c r="AB28" s="31"/>
      <c r="AC28" s="31"/>
      <c r="AD28" s="31"/>
      <c r="AE28" s="31"/>
      <c r="AF28" s="31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</row>
    <row r="29" spans="1:66" s="23" customFormat="1" ht="22.5" x14ac:dyDescent="0.3">
      <c r="A29" s="692">
        <v>11</v>
      </c>
      <c r="B29" s="693">
        <v>2194575</v>
      </c>
      <c r="C29" s="693" t="s">
        <v>65</v>
      </c>
      <c r="D29" s="694" t="s">
        <v>66</v>
      </c>
      <c r="E29" s="700">
        <v>0.54200000000000004</v>
      </c>
      <c r="F29" s="696">
        <v>7</v>
      </c>
      <c r="G29" s="699" t="s">
        <v>64</v>
      </c>
      <c r="H29" s="697" t="str">
        <f t="shared" si="0"/>
        <v>10</v>
      </c>
      <c r="I29" s="24">
        <v>0.5</v>
      </c>
      <c r="J29" s="24">
        <v>0.5</v>
      </c>
      <c r="K29" s="27"/>
      <c r="L29" s="27"/>
      <c r="M29" s="27"/>
      <c r="N29" s="28">
        <v>0</v>
      </c>
      <c r="O29" s="29">
        <v>0</v>
      </c>
      <c r="P29" s="28">
        <v>0.5</v>
      </c>
      <c r="Q29" s="29">
        <v>100</v>
      </c>
      <c r="R29" s="28">
        <v>0.5</v>
      </c>
      <c r="S29" s="29">
        <v>100</v>
      </c>
      <c r="T29" s="422" t="s">
        <v>40</v>
      </c>
      <c r="U29" s="422">
        <v>2019</v>
      </c>
      <c r="V29" s="927">
        <v>0.54200000000000004</v>
      </c>
      <c r="W29" s="924"/>
      <c r="X29" s="925"/>
      <c r="Y29" s="31"/>
      <c r="Z29" s="31"/>
      <c r="AA29" s="31"/>
      <c r="AB29" s="31"/>
      <c r="AC29" s="31"/>
      <c r="AD29" s="31"/>
      <c r="AE29" s="31"/>
      <c r="AF29" s="31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</row>
    <row r="30" spans="1:66" s="23" customFormat="1" ht="22.5" x14ac:dyDescent="0.3">
      <c r="A30" s="692">
        <v>12</v>
      </c>
      <c r="B30" s="693">
        <v>2198993</v>
      </c>
      <c r="C30" s="693" t="s">
        <v>67</v>
      </c>
      <c r="D30" s="694" t="s">
        <v>68</v>
      </c>
      <c r="E30" s="698">
        <v>1.048</v>
      </c>
      <c r="F30" s="696">
        <v>6</v>
      </c>
      <c r="G30" s="699" t="s">
        <v>39</v>
      </c>
      <c r="H30" s="697" t="str">
        <f t="shared" si="0"/>
        <v>10</v>
      </c>
      <c r="I30" s="24">
        <v>1.5509999999999999</v>
      </c>
      <c r="J30" s="24">
        <v>1.5509999999999999</v>
      </c>
      <c r="K30" s="27"/>
      <c r="L30" s="27"/>
      <c r="M30" s="27"/>
      <c r="N30" s="28">
        <v>0.8</v>
      </c>
      <c r="O30" s="29">
        <v>51.579626047711159</v>
      </c>
      <c r="P30" s="28">
        <v>0.8</v>
      </c>
      <c r="Q30" s="29">
        <v>51.579626047711159</v>
      </c>
      <c r="R30" s="28">
        <v>0.8</v>
      </c>
      <c r="S30" s="29">
        <v>51.579626047711159</v>
      </c>
      <c r="T30" s="422" t="s">
        <v>45</v>
      </c>
      <c r="U30" s="422">
        <v>2023</v>
      </c>
      <c r="V30" s="926">
        <v>1.048</v>
      </c>
      <c r="W30" s="924"/>
      <c r="X30" s="925"/>
      <c r="Y30" s="31"/>
      <c r="Z30" s="31"/>
      <c r="AA30" s="31"/>
      <c r="AB30" s="31"/>
      <c r="AC30" s="31"/>
      <c r="AD30" s="31"/>
      <c r="AE30" s="31"/>
      <c r="AF30" s="31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</row>
    <row r="31" spans="1:66" s="23" customFormat="1" ht="22.5" x14ac:dyDescent="0.3">
      <c r="A31" s="692">
        <v>13</v>
      </c>
      <c r="B31" s="693">
        <v>2201954</v>
      </c>
      <c r="C31" s="693" t="s">
        <v>69</v>
      </c>
      <c r="D31" s="694" t="s">
        <v>70</v>
      </c>
      <c r="E31" s="700">
        <v>0.5</v>
      </c>
      <c r="F31" s="696">
        <v>6</v>
      </c>
      <c r="G31" s="699" t="s">
        <v>39</v>
      </c>
      <c r="H31" s="697" t="str">
        <f t="shared" si="0"/>
        <v>10</v>
      </c>
      <c r="I31" s="24">
        <v>0.5</v>
      </c>
      <c r="J31" s="24">
        <v>0.5</v>
      </c>
      <c r="K31" s="27"/>
      <c r="L31" s="27"/>
      <c r="M31" s="27" t="s">
        <v>71</v>
      </c>
      <c r="N31" s="28">
        <v>0.2</v>
      </c>
      <c r="O31" s="29">
        <v>40</v>
      </c>
      <c r="P31" s="28">
        <v>0.2</v>
      </c>
      <c r="Q31" s="29">
        <v>40</v>
      </c>
      <c r="R31" s="28">
        <v>0.2</v>
      </c>
      <c r="S31" s="29">
        <v>40</v>
      </c>
      <c r="T31" s="422" t="s">
        <v>45</v>
      </c>
      <c r="U31" s="422">
        <v>2023</v>
      </c>
      <c r="V31" s="927">
        <v>0.5</v>
      </c>
      <c r="W31" s="924"/>
      <c r="X31" s="925"/>
      <c r="Y31" s="31"/>
      <c r="Z31" s="31"/>
      <c r="AA31" s="31"/>
      <c r="AB31" s="31"/>
      <c r="AC31" s="31"/>
      <c r="AD31" s="31"/>
      <c r="AE31" s="31"/>
      <c r="AF31" s="31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</row>
    <row r="32" spans="1:66" s="23" customFormat="1" ht="22.5" x14ac:dyDescent="0.3">
      <c r="A32" s="692">
        <v>14</v>
      </c>
      <c r="B32" s="693">
        <v>2194099</v>
      </c>
      <c r="C32" s="693" t="s">
        <v>72</v>
      </c>
      <c r="D32" s="694" t="s">
        <v>73</v>
      </c>
      <c r="E32" s="698">
        <v>0.49399999999999999</v>
      </c>
      <c r="F32" s="696">
        <v>6</v>
      </c>
      <c r="G32" s="699" t="s">
        <v>39</v>
      </c>
      <c r="H32" s="697" t="str">
        <f t="shared" si="0"/>
        <v>10</v>
      </c>
      <c r="I32" s="24">
        <v>0.86899999999999999</v>
      </c>
      <c r="J32" s="24">
        <v>0.86899999999999999</v>
      </c>
      <c r="K32" s="27"/>
      <c r="L32" s="27"/>
      <c r="M32" s="27"/>
      <c r="N32" s="28">
        <v>0.6</v>
      </c>
      <c r="O32" s="29">
        <v>69.044879171461446</v>
      </c>
      <c r="P32" s="28">
        <v>0.6</v>
      </c>
      <c r="Q32" s="29">
        <v>69.044879171461446</v>
      </c>
      <c r="R32" s="28">
        <v>0.6</v>
      </c>
      <c r="S32" s="29">
        <v>69.044879171461446</v>
      </c>
      <c r="T32" s="422" t="s">
        <v>45</v>
      </c>
      <c r="U32" s="422">
        <v>2023</v>
      </c>
      <c r="V32" s="926">
        <v>0.49399999999999999</v>
      </c>
      <c r="W32" s="924"/>
      <c r="X32" s="925"/>
      <c r="Y32" s="31"/>
      <c r="Z32" s="31"/>
      <c r="AA32" s="31"/>
      <c r="AB32" s="31"/>
      <c r="AC32" s="31"/>
      <c r="AD32" s="31"/>
      <c r="AE32" s="31"/>
      <c r="AF32" s="31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</row>
    <row r="33" spans="1:66" s="23" customFormat="1" ht="22.5" x14ac:dyDescent="0.3">
      <c r="A33" s="692">
        <v>15</v>
      </c>
      <c r="B33" s="693">
        <v>2200202</v>
      </c>
      <c r="C33" s="693" t="s">
        <v>74</v>
      </c>
      <c r="D33" s="694" t="s">
        <v>75</v>
      </c>
      <c r="E33" s="698">
        <v>0.13400000000000001</v>
      </c>
      <c r="F33" s="696">
        <v>3.5</v>
      </c>
      <c r="G33" s="699" t="s">
        <v>48</v>
      </c>
      <c r="H33" s="697" t="str">
        <f t="shared" si="0"/>
        <v>6</v>
      </c>
      <c r="I33" s="24">
        <v>0.14399999999999999</v>
      </c>
      <c r="J33" s="24">
        <v>0.14399999999999999</v>
      </c>
      <c r="K33" s="27"/>
      <c r="L33" s="27"/>
      <c r="M33" s="27"/>
      <c r="N33" s="28">
        <v>0.14399999999999999</v>
      </c>
      <c r="O33" s="29">
        <v>100</v>
      </c>
      <c r="P33" s="28">
        <v>0.14399999999999999</v>
      </c>
      <c r="Q33" s="29">
        <v>100</v>
      </c>
      <c r="R33" s="28">
        <v>0.14399999999999999</v>
      </c>
      <c r="S33" s="29">
        <v>100</v>
      </c>
      <c r="T33" s="422" t="s">
        <v>45</v>
      </c>
      <c r="U33" s="422">
        <v>2023</v>
      </c>
      <c r="V33" s="926">
        <v>0.13400000000000001</v>
      </c>
      <c r="W33" s="924"/>
      <c r="X33" s="925"/>
      <c r="Y33" s="31"/>
      <c r="Z33" s="31"/>
      <c r="AA33" s="31"/>
      <c r="AB33" s="31"/>
      <c r="AC33" s="31"/>
      <c r="AD33" s="31"/>
      <c r="AE33" s="31"/>
      <c r="AF33" s="31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</row>
    <row r="34" spans="1:66" s="23" customFormat="1" ht="22.5" x14ac:dyDescent="0.3">
      <c r="A34" s="692">
        <v>16</v>
      </c>
      <c r="B34" s="693">
        <v>2194395</v>
      </c>
      <c r="C34" s="693" t="s">
        <v>76</v>
      </c>
      <c r="D34" s="694" t="s">
        <v>77</v>
      </c>
      <c r="E34" s="698">
        <v>0.16600000000000001</v>
      </c>
      <c r="F34" s="696">
        <v>3.5</v>
      </c>
      <c r="G34" s="699" t="s">
        <v>48</v>
      </c>
      <c r="H34" s="697" t="str">
        <f t="shared" si="0"/>
        <v>6</v>
      </c>
      <c r="I34" s="24">
        <v>0.17599999999999999</v>
      </c>
      <c r="J34" s="24">
        <v>0.17599999999999999</v>
      </c>
      <c r="K34" s="27"/>
      <c r="L34" s="27"/>
      <c r="M34" s="27"/>
      <c r="N34" s="28">
        <v>0.17599999999999999</v>
      </c>
      <c r="O34" s="29">
        <v>100</v>
      </c>
      <c r="P34" s="28">
        <v>0.17599999999999999</v>
      </c>
      <c r="Q34" s="29">
        <v>100</v>
      </c>
      <c r="R34" s="28">
        <v>0.17599999999999999</v>
      </c>
      <c r="S34" s="29">
        <v>100</v>
      </c>
      <c r="T34" s="422" t="s">
        <v>45</v>
      </c>
      <c r="U34" s="422">
        <v>2023</v>
      </c>
      <c r="V34" s="926">
        <v>0.16600000000000001</v>
      </c>
      <c r="W34" s="924"/>
      <c r="X34" s="925"/>
      <c r="Y34" s="31"/>
      <c r="Z34" s="31"/>
      <c r="AA34" s="31"/>
      <c r="AB34" s="31"/>
      <c r="AC34" s="31"/>
      <c r="AD34" s="31"/>
      <c r="AE34" s="31"/>
      <c r="AF34" s="31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</row>
    <row r="35" spans="1:66" s="23" customFormat="1" ht="22.5" x14ac:dyDescent="0.3">
      <c r="A35" s="692">
        <v>17</v>
      </c>
      <c r="B35" s="693">
        <v>2195798</v>
      </c>
      <c r="C35" s="693" t="s">
        <v>78</v>
      </c>
      <c r="D35" s="694" t="s">
        <v>79</v>
      </c>
      <c r="E35" s="698">
        <v>0.317</v>
      </c>
      <c r="F35" s="696">
        <v>3.5</v>
      </c>
      <c r="G35" s="699" t="s">
        <v>48</v>
      </c>
      <c r="H35" s="697" t="str">
        <f t="shared" si="0"/>
        <v>6</v>
      </c>
      <c r="I35" s="24">
        <v>0.16800000000000001</v>
      </c>
      <c r="J35" s="24">
        <v>0.16800000000000001</v>
      </c>
      <c r="K35" s="27"/>
      <c r="L35" s="27"/>
      <c r="M35" s="27"/>
      <c r="N35" s="28">
        <v>0.16800000000000001</v>
      </c>
      <c r="O35" s="29">
        <v>100</v>
      </c>
      <c r="P35" s="28">
        <v>0.16800000000000001</v>
      </c>
      <c r="Q35" s="29">
        <v>100</v>
      </c>
      <c r="R35" s="28">
        <v>0.16800000000000001</v>
      </c>
      <c r="S35" s="29">
        <v>100</v>
      </c>
      <c r="T35" s="422" t="s">
        <v>45</v>
      </c>
      <c r="U35" s="422">
        <v>2023</v>
      </c>
      <c r="V35" s="926">
        <v>0.317</v>
      </c>
      <c r="W35" s="924"/>
      <c r="X35" s="925"/>
      <c r="Y35" s="31"/>
      <c r="Z35" s="31"/>
      <c r="AA35" s="31"/>
      <c r="AB35" s="31"/>
      <c r="AC35" s="31"/>
      <c r="AD35" s="31"/>
      <c r="AE35" s="31"/>
      <c r="AF35" s="31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</row>
    <row r="36" spans="1:66" s="23" customFormat="1" ht="22.5" x14ac:dyDescent="0.3">
      <c r="A36" s="692">
        <v>18</v>
      </c>
      <c r="B36" s="693">
        <v>2191290</v>
      </c>
      <c r="C36" s="701" t="s">
        <v>80</v>
      </c>
      <c r="D36" s="702" t="s">
        <v>81</v>
      </c>
      <c r="E36" s="698">
        <v>0.67700000000000005</v>
      </c>
      <c r="F36" s="696">
        <v>7</v>
      </c>
      <c r="G36" s="699" t="s">
        <v>64</v>
      </c>
      <c r="H36" s="697" t="str">
        <f t="shared" si="0"/>
        <v>10</v>
      </c>
      <c r="I36" s="24">
        <v>0.67</v>
      </c>
      <c r="J36" s="24">
        <v>0.67</v>
      </c>
      <c r="K36" s="27"/>
      <c r="L36" s="27"/>
      <c r="M36" s="27"/>
      <c r="N36" s="28">
        <v>0</v>
      </c>
      <c r="O36" s="29">
        <v>0</v>
      </c>
      <c r="P36" s="28">
        <v>0.67</v>
      </c>
      <c r="Q36" s="29">
        <v>100</v>
      </c>
      <c r="R36" s="28">
        <v>0.67</v>
      </c>
      <c r="S36" s="29">
        <v>100</v>
      </c>
      <c r="T36" s="422" t="s">
        <v>40</v>
      </c>
      <c r="U36" s="422">
        <v>2019</v>
      </c>
      <c r="V36" s="926">
        <v>0.67700000000000005</v>
      </c>
      <c r="W36" s="924"/>
      <c r="X36" s="925"/>
      <c r="Y36" s="31"/>
      <c r="Z36" s="31"/>
      <c r="AA36" s="31"/>
      <c r="AB36" s="31"/>
      <c r="AC36" s="31"/>
      <c r="AD36" s="31"/>
      <c r="AE36" s="31"/>
      <c r="AF36" s="31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</row>
    <row r="37" spans="1:66" s="23" customFormat="1" ht="22.5" x14ac:dyDescent="0.3">
      <c r="A37" s="692">
        <v>19</v>
      </c>
      <c r="B37" s="693"/>
      <c r="C37" s="693" t="s">
        <v>82</v>
      </c>
      <c r="D37" s="694" t="s">
        <v>83</v>
      </c>
      <c r="E37" s="698">
        <v>0.41199999999999998</v>
      </c>
      <c r="F37" s="696">
        <v>3.5</v>
      </c>
      <c r="G37" s="699" t="s">
        <v>48</v>
      </c>
      <c r="H37" s="697" t="str">
        <f t="shared" si="0"/>
        <v>6</v>
      </c>
      <c r="I37" s="24"/>
      <c r="J37" s="24"/>
      <c r="K37" s="27"/>
      <c r="L37" s="27"/>
      <c r="M37" s="27"/>
      <c r="N37" s="28"/>
      <c r="O37" s="29"/>
      <c r="P37" s="28"/>
      <c r="Q37" s="29"/>
      <c r="R37" s="28"/>
      <c r="S37" s="29"/>
      <c r="T37" s="422"/>
      <c r="U37" s="422"/>
      <c r="V37" s="926">
        <v>0.41199999999999998</v>
      </c>
      <c r="W37" s="924"/>
      <c r="X37" s="925"/>
      <c r="Y37" s="31"/>
      <c r="Z37" s="31"/>
      <c r="AA37" s="31"/>
      <c r="AB37" s="31"/>
      <c r="AC37" s="31"/>
      <c r="AD37" s="31"/>
      <c r="AE37" s="31"/>
      <c r="AF37" s="31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</row>
    <row r="38" spans="1:66" s="23" customFormat="1" ht="22.5" x14ac:dyDescent="0.3">
      <c r="A38" s="692">
        <v>20</v>
      </c>
      <c r="B38" s="693">
        <v>2194603</v>
      </c>
      <c r="C38" s="693" t="s">
        <v>84</v>
      </c>
      <c r="D38" s="694" t="s">
        <v>85</v>
      </c>
      <c r="E38" s="698">
        <v>0.40300000000000002</v>
      </c>
      <c r="F38" s="696">
        <v>4</v>
      </c>
      <c r="G38" s="699" t="s">
        <v>48</v>
      </c>
      <c r="H38" s="697" t="str">
        <f t="shared" si="0"/>
        <v>6</v>
      </c>
      <c r="I38" s="24">
        <v>0.41</v>
      </c>
      <c r="J38" s="24">
        <v>0.41</v>
      </c>
      <c r="K38" s="27"/>
      <c r="L38" s="27"/>
      <c r="M38" s="27"/>
      <c r="N38" s="28">
        <v>0</v>
      </c>
      <c r="O38" s="29">
        <v>0</v>
      </c>
      <c r="P38" s="28">
        <v>0.41</v>
      </c>
      <c r="Q38" s="29">
        <v>100</v>
      </c>
      <c r="R38" s="28">
        <v>0.41</v>
      </c>
      <c r="S38" s="29">
        <v>100</v>
      </c>
      <c r="T38" s="422" t="s">
        <v>40</v>
      </c>
      <c r="U38" s="422">
        <v>2019</v>
      </c>
      <c r="V38" s="926">
        <v>0.40300000000000002</v>
      </c>
      <c r="W38" s="928"/>
      <c r="X38" s="919"/>
      <c r="Y38" s="31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</row>
    <row r="39" spans="1:66" s="23" customFormat="1" ht="22.5" x14ac:dyDescent="0.3">
      <c r="A39" s="692">
        <v>21</v>
      </c>
      <c r="B39" s="693">
        <v>2190669</v>
      </c>
      <c r="C39" s="693" t="s">
        <v>86</v>
      </c>
      <c r="D39" s="694" t="s">
        <v>87</v>
      </c>
      <c r="E39" s="698">
        <v>0.44500000000000001</v>
      </c>
      <c r="F39" s="696">
        <v>3.5</v>
      </c>
      <c r="G39" s="699" t="s">
        <v>48</v>
      </c>
      <c r="H39" s="697" t="str">
        <f t="shared" si="0"/>
        <v>6</v>
      </c>
      <c r="I39" s="24">
        <v>0.59699999999999998</v>
      </c>
      <c r="J39" s="24">
        <v>0.59699999999999998</v>
      </c>
      <c r="K39" s="27"/>
      <c r="L39" s="27"/>
      <c r="M39" s="27"/>
      <c r="N39" s="28">
        <v>0.35819999999999996</v>
      </c>
      <c r="O39" s="29">
        <v>60</v>
      </c>
      <c r="P39" s="28">
        <v>0.35819999999999996</v>
      </c>
      <c r="Q39" s="29">
        <v>60</v>
      </c>
      <c r="R39" s="28">
        <v>0.35819999999999996</v>
      </c>
      <c r="S39" s="29">
        <v>60</v>
      </c>
      <c r="T39" s="422" t="s">
        <v>88</v>
      </c>
      <c r="U39" s="422">
        <v>2022</v>
      </c>
      <c r="V39" s="926">
        <v>0.44500000000000001</v>
      </c>
      <c r="W39" s="928"/>
      <c r="X39" s="919"/>
      <c r="Y39" s="31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</row>
    <row r="40" spans="1:66" s="23" customFormat="1" ht="22.5" x14ac:dyDescent="0.3">
      <c r="A40" s="692">
        <v>22</v>
      </c>
      <c r="B40" s="693">
        <v>2200475</v>
      </c>
      <c r="C40" s="693" t="s">
        <v>89</v>
      </c>
      <c r="D40" s="694" t="s">
        <v>90</v>
      </c>
      <c r="E40" s="698">
        <v>0.53900000000000003</v>
      </c>
      <c r="F40" s="696">
        <v>3.5</v>
      </c>
      <c r="G40" s="699" t="s">
        <v>48</v>
      </c>
      <c r="H40" s="697" t="str">
        <f t="shared" si="0"/>
        <v>6</v>
      </c>
      <c r="I40" s="24">
        <v>0.56000000000000005</v>
      </c>
      <c r="J40" s="24">
        <v>0.56000000000000005</v>
      </c>
      <c r="K40" s="27"/>
      <c r="L40" s="27"/>
      <c r="M40" s="27"/>
      <c r="N40" s="28">
        <v>0.39200000000000002</v>
      </c>
      <c r="O40" s="29">
        <v>70</v>
      </c>
      <c r="P40" s="28">
        <v>0.39200000000000002</v>
      </c>
      <c r="Q40" s="29">
        <v>70</v>
      </c>
      <c r="R40" s="28">
        <v>0.39200000000000002</v>
      </c>
      <c r="S40" s="29">
        <v>70</v>
      </c>
      <c r="T40" s="422" t="s">
        <v>88</v>
      </c>
      <c r="U40" s="422">
        <v>2022</v>
      </c>
      <c r="V40" s="926">
        <v>0.53900000000000003</v>
      </c>
      <c r="W40" s="928"/>
      <c r="X40" s="919"/>
      <c r="Y40" s="31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</row>
    <row r="41" spans="1:66" s="23" customFormat="1" ht="22.5" x14ac:dyDescent="0.3">
      <c r="A41" s="692">
        <v>23</v>
      </c>
      <c r="B41" s="693">
        <v>2198867</v>
      </c>
      <c r="C41" s="693" t="s">
        <v>91</v>
      </c>
      <c r="D41" s="694" t="s">
        <v>92</v>
      </c>
      <c r="E41" s="698">
        <v>0.66</v>
      </c>
      <c r="F41" s="696">
        <v>3.5</v>
      </c>
      <c r="G41" s="699" t="s">
        <v>48</v>
      </c>
      <c r="H41" s="697" t="str">
        <f t="shared" si="0"/>
        <v>6</v>
      </c>
      <c r="I41" s="24">
        <v>0.66500000000000004</v>
      </c>
      <c r="J41" s="24">
        <v>0.66500000000000004</v>
      </c>
      <c r="K41" s="27"/>
      <c r="L41" s="27"/>
      <c r="M41" s="27"/>
      <c r="N41" s="28">
        <v>0</v>
      </c>
      <c r="O41" s="29">
        <v>0</v>
      </c>
      <c r="P41" s="28">
        <v>0.66500000000000004</v>
      </c>
      <c r="Q41" s="29">
        <v>100</v>
      </c>
      <c r="R41" s="28">
        <v>0.66500000000000004</v>
      </c>
      <c r="S41" s="29">
        <v>100</v>
      </c>
      <c r="T41" s="422" t="s">
        <v>40</v>
      </c>
      <c r="U41" s="422">
        <v>2019</v>
      </c>
      <c r="V41" s="926">
        <v>0.66</v>
      </c>
      <c r="W41" s="928"/>
      <c r="X41" s="919"/>
      <c r="Y41" s="31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</row>
    <row r="42" spans="1:66" s="23" customFormat="1" ht="37.5" x14ac:dyDescent="0.3">
      <c r="A42" s="692">
        <v>24</v>
      </c>
      <c r="B42" s="693">
        <v>2196052</v>
      </c>
      <c r="C42" s="693" t="s">
        <v>93</v>
      </c>
      <c r="D42" s="694" t="s">
        <v>94</v>
      </c>
      <c r="E42" s="698">
        <f>0.113+0.904</f>
        <v>1.0170000000000001</v>
      </c>
      <c r="F42" s="696">
        <v>3.5</v>
      </c>
      <c r="G42" s="699" t="s">
        <v>48</v>
      </c>
      <c r="H42" s="697" t="str">
        <f t="shared" si="0"/>
        <v>6</v>
      </c>
      <c r="I42" s="24">
        <v>1.026</v>
      </c>
      <c r="J42" s="24">
        <v>1.026</v>
      </c>
      <c r="K42" s="27"/>
      <c r="L42" s="27"/>
      <c r="M42" s="27"/>
      <c r="N42" s="28">
        <v>0</v>
      </c>
      <c r="O42" s="29">
        <v>0</v>
      </c>
      <c r="P42" s="28">
        <v>1.026</v>
      </c>
      <c r="Q42" s="29">
        <v>100</v>
      </c>
      <c r="R42" s="28">
        <v>1.026</v>
      </c>
      <c r="S42" s="29">
        <v>100</v>
      </c>
      <c r="T42" s="422" t="s">
        <v>40</v>
      </c>
      <c r="U42" s="422">
        <v>2019</v>
      </c>
      <c r="V42" s="926">
        <f>0.113+0.904</f>
        <v>1.0170000000000001</v>
      </c>
      <c r="W42" s="928"/>
      <c r="X42" s="919"/>
      <c r="Y42" s="31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</row>
    <row r="43" spans="1:66" s="23" customFormat="1" ht="37.5" x14ac:dyDescent="0.3">
      <c r="A43" s="692">
        <v>25</v>
      </c>
      <c r="B43" s="693">
        <v>2201714</v>
      </c>
      <c r="C43" s="693" t="s">
        <v>95</v>
      </c>
      <c r="D43" s="694" t="s">
        <v>96</v>
      </c>
      <c r="E43" s="700">
        <v>0.67900000000000005</v>
      </c>
      <c r="F43" s="696">
        <v>3</v>
      </c>
      <c r="G43" s="699" t="s">
        <v>48</v>
      </c>
      <c r="H43" s="697" t="str">
        <f t="shared" si="0"/>
        <v>6</v>
      </c>
      <c r="I43" s="24">
        <v>0.78</v>
      </c>
      <c r="J43" s="24">
        <v>0.78</v>
      </c>
      <c r="K43" s="27"/>
      <c r="L43" s="27"/>
      <c r="M43" s="27"/>
      <c r="N43" s="28">
        <v>0</v>
      </c>
      <c r="O43" s="29">
        <v>0</v>
      </c>
      <c r="P43" s="28">
        <v>0.78</v>
      </c>
      <c r="Q43" s="29">
        <v>100</v>
      </c>
      <c r="R43" s="28">
        <v>0.78</v>
      </c>
      <c r="S43" s="29">
        <v>100</v>
      </c>
      <c r="T43" s="422" t="s">
        <v>40</v>
      </c>
      <c r="U43" s="422">
        <v>2019</v>
      </c>
      <c r="V43" s="927">
        <v>0.67900000000000005</v>
      </c>
      <c r="W43" s="928"/>
      <c r="X43" s="919"/>
      <c r="Y43" s="31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</row>
    <row r="44" spans="1:66" s="23" customFormat="1" ht="22.5" x14ac:dyDescent="0.3">
      <c r="A44" s="692">
        <v>26</v>
      </c>
      <c r="B44" s="693">
        <v>2194993</v>
      </c>
      <c r="C44" s="693" t="s">
        <v>97</v>
      </c>
      <c r="D44" s="694" t="s">
        <v>98</v>
      </c>
      <c r="E44" s="698">
        <v>0.20100000000000001</v>
      </c>
      <c r="F44" s="696">
        <v>3.5</v>
      </c>
      <c r="G44" s="699" t="s">
        <v>48</v>
      </c>
      <c r="H44" s="697" t="str">
        <f t="shared" si="0"/>
        <v>6</v>
      </c>
      <c r="I44" s="24">
        <v>0.21299999999999999</v>
      </c>
      <c r="J44" s="24">
        <v>0.21299999999999999</v>
      </c>
      <c r="K44" s="27"/>
      <c r="L44" s="27"/>
      <c r="M44" s="27"/>
      <c r="N44" s="28">
        <v>0.21299999999999999</v>
      </c>
      <c r="O44" s="29">
        <v>100</v>
      </c>
      <c r="P44" s="28">
        <v>0.21299999999999999</v>
      </c>
      <c r="Q44" s="29">
        <v>100</v>
      </c>
      <c r="R44" s="28">
        <v>0.21299999999999999</v>
      </c>
      <c r="S44" s="29">
        <v>100</v>
      </c>
      <c r="T44" s="422" t="s">
        <v>88</v>
      </c>
      <c r="U44" s="422">
        <v>2022</v>
      </c>
      <c r="V44" s="926">
        <v>0.20100000000000001</v>
      </c>
      <c r="W44" s="928"/>
      <c r="X44" s="919"/>
      <c r="Y44" s="31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</row>
    <row r="45" spans="1:66" s="23" customFormat="1" ht="22.5" x14ac:dyDescent="0.3">
      <c r="A45" s="692">
        <v>27</v>
      </c>
      <c r="B45" s="693"/>
      <c r="C45" s="693" t="s">
        <v>99</v>
      </c>
      <c r="D45" s="694" t="s">
        <v>100</v>
      </c>
      <c r="E45" s="698">
        <v>0.70499999999999996</v>
      </c>
      <c r="F45" s="696">
        <v>3.5</v>
      </c>
      <c r="G45" s="699" t="s">
        <v>48</v>
      </c>
      <c r="H45" s="697" t="str">
        <f t="shared" si="0"/>
        <v>6</v>
      </c>
      <c r="I45" s="24">
        <v>0.99</v>
      </c>
      <c r="J45" s="24">
        <v>0.99</v>
      </c>
      <c r="K45" s="27"/>
      <c r="L45" s="27"/>
      <c r="M45" s="27"/>
      <c r="N45" s="28">
        <v>0</v>
      </c>
      <c r="O45" s="29">
        <v>0</v>
      </c>
      <c r="P45" s="28">
        <v>0.18099999999999999</v>
      </c>
      <c r="Q45" s="29">
        <v>18.28282828282828</v>
      </c>
      <c r="R45" s="28">
        <v>0.18099999999999999</v>
      </c>
      <c r="S45" s="29">
        <v>18.28282828282828</v>
      </c>
      <c r="T45" s="422" t="s">
        <v>40</v>
      </c>
      <c r="U45" s="422">
        <v>2019</v>
      </c>
      <c r="V45" s="926">
        <v>0.70499999999999996</v>
      </c>
      <c r="W45" s="928"/>
      <c r="X45" s="919"/>
      <c r="Y45" s="31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</row>
    <row r="46" spans="1:66" s="23" customFormat="1" ht="22.5" x14ac:dyDescent="0.3">
      <c r="A46" s="692">
        <v>28</v>
      </c>
      <c r="B46" s="693">
        <v>2195286</v>
      </c>
      <c r="C46" s="701" t="s">
        <v>101</v>
      </c>
      <c r="D46" s="702" t="s">
        <v>102</v>
      </c>
      <c r="E46" s="698">
        <v>1.875</v>
      </c>
      <c r="F46" s="696">
        <v>9</v>
      </c>
      <c r="G46" s="699" t="s">
        <v>64</v>
      </c>
      <c r="H46" s="697" t="str">
        <f t="shared" si="0"/>
        <v>10</v>
      </c>
      <c r="I46" s="24">
        <v>1.673</v>
      </c>
      <c r="J46" s="24">
        <v>1.673</v>
      </c>
      <c r="K46" s="27"/>
      <c r="L46" s="27"/>
      <c r="M46" s="27"/>
      <c r="N46" s="28">
        <v>0.8</v>
      </c>
      <c r="O46" s="29">
        <v>47.818290496114763</v>
      </c>
      <c r="P46" s="28">
        <v>0.24099999999999999</v>
      </c>
      <c r="Q46" s="29">
        <v>14.405260011954571</v>
      </c>
      <c r="R46" s="28">
        <v>1.0409999999999999</v>
      </c>
      <c r="S46" s="29">
        <v>62.223550508069323</v>
      </c>
      <c r="T46" s="422" t="s">
        <v>40</v>
      </c>
      <c r="U46" s="422">
        <v>2019</v>
      </c>
      <c r="V46" s="926">
        <v>1.875</v>
      </c>
      <c r="W46" s="928"/>
      <c r="X46" s="919"/>
      <c r="Y46" s="31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</row>
    <row r="47" spans="1:66" s="23" customFormat="1" ht="22.5" x14ac:dyDescent="0.3">
      <c r="A47" s="692">
        <v>29</v>
      </c>
      <c r="B47" s="693">
        <v>2203552</v>
      </c>
      <c r="C47" s="693" t="s">
        <v>104</v>
      </c>
      <c r="D47" s="694" t="s">
        <v>105</v>
      </c>
      <c r="E47" s="698">
        <v>0.77700000000000002</v>
      </c>
      <c r="F47" s="696">
        <v>3.5</v>
      </c>
      <c r="G47" s="699" t="s">
        <v>48</v>
      </c>
      <c r="H47" s="697" t="str">
        <f t="shared" si="0"/>
        <v>6</v>
      </c>
      <c r="I47" s="24">
        <v>0.76400000000000001</v>
      </c>
      <c r="J47" s="24">
        <v>0.76400000000000001</v>
      </c>
      <c r="K47" s="27"/>
      <c r="L47" s="27"/>
      <c r="M47" s="27"/>
      <c r="N47" s="28">
        <v>0</v>
      </c>
      <c r="O47" s="29">
        <v>0</v>
      </c>
      <c r="P47" s="28">
        <v>0.76400000000000001</v>
      </c>
      <c r="Q47" s="29">
        <v>100</v>
      </c>
      <c r="R47" s="28">
        <v>0.76400000000000001</v>
      </c>
      <c r="S47" s="29">
        <v>100</v>
      </c>
      <c r="T47" s="422" t="s">
        <v>40</v>
      </c>
      <c r="U47" s="422">
        <v>2019</v>
      </c>
      <c r="V47" s="926">
        <v>0.77700000000000002</v>
      </c>
      <c r="W47" s="928"/>
      <c r="X47" s="919"/>
      <c r="Y47" s="31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</row>
    <row r="48" spans="1:66" s="23" customFormat="1" ht="22.5" x14ac:dyDescent="0.3">
      <c r="A48" s="692">
        <v>30</v>
      </c>
      <c r="B48" s="693">
        <v>2199715</v>
      </c>
      <c r="C48" s="693" t="s">
        <v>106</v>
      </c>
      <c r="D48" s="694" t="s">
        <v>107</v>
      </c>
      <c r="E48" s="698">
        <v>0.27100000000000002</v>
      </c>
      <c r="F48" s="696">
        <v>3.5</v>
      </c>
      <c r="G48" s="699" t="s">
        <v>48</v>
      </c>
      <c r="H48" s="697" t="str">
        <f t="shared" si="0"/>
        <v>6</v>
      </c>
      <c r="I48" s="24">
        <v>0.28799999999999998</v>
      </c>
      <c r="J48" s="24">
        <v>0.28799999999999998</v>
      </c>
      <c r="K48" s="27"/>
      <c r="L48" s="27"/>
      <c r="M48" s="27"/>
      <c r="N48" s="28">
        <v>0.28799999999999998</v>
      </c>
      <c r="O48" s="29">
        <v>100</v>
      </c>
      <c r="P48" s="28">
        <v>0.28799999999999998</v>
      </c>
      <c r="Q48" s="29">
        <v>100</v>
      </c>
      <c r="R48" s="28">
        <v>0.28799999999999998</v>
      </c>
      <c r="S48" s="29">
        <v>100</v>
      </c>
      <c r="T48" s="422" t="s">
        <v>88</v>
      </c>
      <c r="U48" s="422">
        <v>2020</v>
      </c>
      <c r="V48" s="926">
        <v>0.27100000000000002</v>
      </c>
      <c r="W48" s="928"/>
      <c r="X48" s="919"/>
      <c r="Y48" s="31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</row>
    <row r="49" spans="1:66" s="23" customFormat="1" ht="22.5" x14ac:dyDescent="0.3">
      <c r="A49" s="692">
        <v>31</v>
      </c>
      <c r="B49" s="693">
        <v>2197379</v>
      </c>
      <c r="C49" s="693" t="s">
        <v>108</v>
      </c>
      <c r="D49" s="694" t="s">
        <v>109</v>
      </c>
      <c r="E49" s="698">
        <v>0.53300000000000003</v>
      </c>
      <c r="F49" s="696">
        <v>3.5</v>
      </c>
      <c r="G49" s="699" t="s">
        <v>48</v>
      </c>
      <c r="H49" s="697" t="str">
        <f t="shared" si="0"/>
        <v>6</v>
      </c>
      <c r="I49" s="24">
        <v>0.53800000000000003</v>
      </c>
      <c r="J49" s="24">
        <v>0.53800000000000003</v>
      </c>
      <c r="K49" s="27"/>
      <c r="L49" s="27"/>
      <c r="M49" s="27"/>
      <c r="N49" s="28">
        <v>0.3</v>
      </c>
      <c r="O49" s="29">
        <v>55.762081784386609</v>
      </c>
      <c r="P49" s="28">
        <v>0.3</v>
      </c>
      <c r="Q49" s="29">
        <v>55.762081784386609</v>
      </c>
      <c r="R49" s="28">
        <v>0.3</v>
      </c>
      <c r="S49" s="29">
        <v>55.762081784386609</v>
      </c>
      <c r="T49" s="422" t="s">
        <v>88</v>
      </c>
      <c r="U49" s="422">
        <v>2020</v>
      </c>
      <c r="V49" s="926">
        <v>0.53300000000000003</v>
      </c>
      <c r="W49" s="928"/>
      <c r="X49" s="919"/>
      <c r="Y49" s="31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</row>
    <row r="50" spans="1:66" s="23" customFormat="1" ht="22.5" x14ac:dyDescent="0.3">
      <c r="A50" s="692">
        <v>32</v>
      </c>
      <c r="B50" s="693">
        <v>2201140</v>
      </c>
      <c r="C50" s="693" t="s">
        <v>110</v>
      </c>
      <c r="D50" s="694" t="s">
        <v>111</v>
      </c>
      <c r="E50" s="698">
        <v>0.624</v>
      </c>
      <c r="F50" s="696">
        <v>3.5</v>
      </c>
      <c r="G50" s="699" t="s">
        <v>48</v>
      </c>
      <c r="H50" s="697" t="str">
        <f t="shared" si="0"/>
        <v>6</v>
      </c>
      <c r="I50" s="24">
        <v>0.55800000000000005</v>
      </c>
      <c r="J50" s="24">
        <v>0.55800000000000005</v>
      </c>
      <c r="K50" s="27"/>
      <c r="L50" s="27"/>
      <c r="M50" s="27"/>
      <c r="N50" s="28">
        <v>0</v>
      </c>
      <c r="O50" s="29">
        <v>0</v>
      </c>
      <c r="P50" s="28">
        <v>0.55800000000000005</v>
      </c>
      <c r="Q50" s="29">
        <v>100</v>
      </c>
      <c r="R50" s="28">
        <v>0.55800000000000005</v>
      </c>
      <c r="S50" s="29">
        <v>100</v>
      </c>
      <c r="T50" s="422" t="s">
        <v>40</v>
      </c>
      <c r="U50" s="422">
        <v>2019</v>
      </c>
      <c r="V50" s="926">
        <v>0.624</v>
      </c>
      <c r="W50" s="928"/>
      <c r="X50" s="919"/>
      <c r="Y50" s="31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</row>
    <row r="51" spans="1:66" s="23" customFormat="1" ht="22.5" x14ac:dyDescent="0.3">
      <c r="A51" s="692">
        <v>33</v>
      </c>
      <c r="B51" s="693">
        <v>2194175</v>
      </c>
      <c r="C51" s="693" t="s">
        <v>112</v>
      </c>
      <c r="D51" s="694" t="s">
        <v>113</v>
      </c>
      <c r="E51" s="698">
        <v>0.86599999999999999</v>
      </c>
      <c r="F51" s="696">
        <v>3.5</v>
      </c>
      <c r="G51" s="699" t="s">
        <v>48</v>
      </c>
      <c r="H51" s="697" t="str">
        <f t="shared" si="0"/>
        <v>6</v>
      </c>
      <c r="I51" s="24">
        <v>1.0409999999999999</v>
      </c>
      <c r="J51" s="24">
        <v>1.0409999999999999</v>
      </c>
      <c r="K51" s="27"/>
      <c r="L51" s="27"/>
      <c r="M51" s="27"/>
      <c r="N51" s="28">
        <v>0</v>
      </c>
      <c r="O51" s="29">
        <v>0</v>
      </c>
      <c r="P51" s="28">
        <v>1.0409999999999999</v>
      </c>
      <c r="Q51" s="29">
        <v>100</v>
      </c>
      <c r="R51" s="28">
        <v>1.0409999999999999</v>
      </c>
      <c r="S51" s="29">
        <v>100</v>
      </c>
      <c r="T51" s="422" t="s">
        <v>40</v>
      </c>
      <c r="U51" s="422">
        <v>2019</v>
      </c>
      <c r="V51" s="926">
        <v>0.86599999999999999</v>
      </c>
      <c r="W51" s="928"/>
      <c r="X51" s="919"/>
      <c r="Y51" s="31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</row>
    <row r="52" spans="1:66" s="23" customFormat="1" ht="22.5" x14ac:dyDescent="0.3">
      <c r="A52" s="692">
        <v>34</v>
      </c>
      <c r="B52" s="693">
        <v>2198522</v>
      </c>
      <c r="C52" s="693" t="s">
        <v>114</v>
      </c>
      <c r="D52" s="694" t="s">
        <v>115</v>
      </c>
      <c r="E52" s="698">
        <v>1.147</v>
      </c>
      <c r="F52" s="696">
        <v>3.5</v>
      </c>
      <c r="G52" s="699" t="s">
        <v>48</v>
      </c>
      <c r="H52" s="697" t="str">
        <f t="shared" si="0"/>
        <v>6</v>
      </c>
      <c r="I52" s="24">
        <v>1.8149999999999999</v>
      </c>
      <c r="J52" s="24">
        <v>1.8149999999999999</v>
      </c>
      <c r="K52" s="27"/>
      <c r="L52" s="27"/>
      <c r="M52" s="27"/>
      <c r="N52" s="28">
        <v>1.452</v>
      </c>
      <c r="O52" s="29">
        <v>80</v>
      </c>
      <c r="P52" s="28">
        <v>1.452</v>
      </c>
      <c r="Q52" s="29">
        <v>80</v>
      </c>
      <c r="R52" s="28">
        <v>1.452</v>
      </c>
      <c r="S52" s="29">
        <v>80</v>
      </c>
      <c r="T52" s="422" t="s">
        <v>45</v>
      </c>
      <c r="U52" s="422">
        <v>2024</v>
      </c>
      <c r="V52" s="926">
        <v>1.147</v>
      </c>
      <c r="W52" s="928"/>
      <c r="X52" s="919"/>
      <c r="Y52" s="31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</row>
    <row r="53" spans="1:66" s="23" customFormat="1" ht="22.5" x14ac:dyDescent="0.3">
      <c r="A53" s="692">
        <v>35</v>
      </c>
      <c r="B53" s="693">
        <v>2194641</v>
      </c>
      <c r="C53" s="693" t="s">
        <v>116</v>
      </c>
      <c r="D53" s="694" t="s">
        <v>117</v>
      </c>
      <c r="E53" s="700">
        <v>0.89900000000000002</v>
      </c>
      <c r="F53" s="696">
        <v>3.5</v>
      </c>
      <c r="G53" s="699" t="s">
        <v>48</v>
      </c>
      <c r="H53" s="697" t="str">
        <f t="shared" si="0"/>
        <v>6</v>
      </c>
      <c r="I53" s="24">
        <v>0.87</v>
      </c>
      <c r="J53" s="24">
        <v>0.87</v>
      </c>
      <c r="K53" s="27"/>
      <c r="L53" s="27"/>
      <c r="M53" s="27"/>
      <c r="N53" s="28">
        <v>0</v>
      </c>
      <c r="O53" s="29">
        <v>0</v>
      </c>
      <c r="P53" s="28">
        <v>0.87</v>
      </c>
      <c r="Q53" s="29">
        <v>100</v>
      </c>
      <c r="R53" s="28">
        <v>0.87</v>
      </c>
      <c r="S53" s="29">
        <v>100</v>
      </c>
      <c r="T53" s="422" t="s">
        <v>40</v>
      </c>
      <c r="U53" s="422">
        <v>2019</v>
      </c>
      <c r="V53" s="927">
        <v>0.89900000000000002</v>
      </c>
      <c r="W53" s="928"/>
      <c r="X53" s="919"/>
      <c r="Y53" s="31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</row>
    <row r="54" spans="1:66" s="23" customFormat="1" ht="22.5" x14ac:dyDescent="0.3">
      <c r="A54" s="692">
        <v>36</v>
      </c>
      <c r="B54" s="693">
        <v>2193676</v>
      </c>
      <c r="C54" s="693" t="s">
        <v>118</v>
      </c>
      <c r="D54" s="694" t="s">
        <v>119</v>
      </c>
      <c r="E54" s="698">
        <v>0.89400000000000002</v>
      </c>
      <c r="F54" s="696">
        <v>3.5</v>
      </c>
      <c r="G54" s="699" t="s">
        <v>48</v>
      </c>
      <c r="H54" s="697" t="str">
        <f t="shared" si="0"/>
        <v>6</v>
      </c>
      <c r="I54" s="24">
        <v>0.188</v>
      </c>
      <c r="J54" s="24">
        <v>0.188</v>
      </c>
      <c r="K54" s="27"/>
      <c r="L54" s="27"/>
      <c r="M54" s="27"/>
      <c r="N54" s="28">
        <v>0.188</v>
      </c>
      <c r="O54" s="29">
        <v>100</v>
      </c>
      <c r="P54" s="28">
        <v>0.188</v>
      </c>
      <c r="Q54" s="29">
        <v>100</v>
      </c>
      <c r="R54" s="28">
        <v>0.188</v>
      </c>
      <c r="S54" s="29">
        <v>100</v>
      </c>
      <c r="T54" s="422" t="s">
        <v>45</v>
      </c>
      <c r="U54" s="422">
        <v>2024</v>
      </c>
      <c r="V54" s="926">
        <v>0.89400000000000002</v>
      </c>
      <c r="W54" s="928"/>
      <c r="X54" s="919"/>
      <c r="Y54" s="31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</row>
    <row r="55" spans="1:66" s="23" customFormat="1" ht="22.5" x14ac:dyDescent="0.3">
      <c r="A55" s="692">
        <v>37</v>
      </c>
      <c r="B55" s="693">
        <v>2196253</v>
      </c>
      <c r="C55" s="693" t="s">
        <v>120</v>
      </c>
      <c r="D55" s="694" t="s">
        <v>121</v>
      </c>
      <c r="E55" s="698">
        <v>0.439</v>
      </c>
      <c r="F55" s="696">
        <v>3.5</v>
      </c>
      <c r="G55" s="699" t="s">
        <v>48</v>
      </c>
      <c r="H55" s="697" t="str">
        <f t="shared" si="0"/>
        <v>6</v>
      </c>
      <c r="I55" s="24">
        <v>0.434</v>
      </c>
      <c r="J55" s="24">
        <v>0.434</v>
      </c>
      <c r="K55" s="27"/>
      <c r="L55" s="27"/>
      <c r="M55" s="27"/>
      <c r="N55" s="28">
        <v>0</v>
      </c>
      <c r="O55" s="29">
        <v>0</v>
      </c>
      <c r="P55" s="28">
        <v>0.434</v>
      </c>
      <c r="Q55" s="29">
        <v>100</v>
      </c>
      <c r="R55" s="28">
        <v>0.434</v>
      </c>
      <c r="S55" s="29">
        <v>100</v>
      </c>
      <c r="T55" s="422" t="s">
        <v>40</v>
      </c>
      <c r="U55" s="422">
        <v>2019</v>
      </c>
      <c r="V55" s="926">
        <v>0.439</v>
      </c>
      <c r="W55" s="928"/>
      <c r="X55" s="919"/>
      <c r="Y55" s="31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</row>
    <row r="56" spans="1:66" s="23" customFormat="1" ht="22.5" x14ac:dyDescent="0.3">
      <c r="A56" s="692">
        <v>38</v>
      </c>
      <c r="B56" s="693">
        <v>2195029</v>
      </c>
      <c r="C56" s="693" t="s">
        <v>122</v>
      </c>
      <c r="D56" s="694" t="s">
        <v>123</v>
      </c>
      <c r="E56" s="698">
        <v>0.25900000000000001</v>
      </c>
      <c r="F56" s="696">
        <v>3.5</v>
      </c>
      <c r="G56" s="699" t="s">
        <v>48</v>
      </c>
      <c r="H56" s="697" t="str">
        <f t="shared" si="0"/>
        <v>6</v>
      </c>
      <c r="I56" s="24">
        <v>0.28799999999999998</v>
      </c>
      <c r="J56" s="24">
        <v>0.28799999999999998</v>
      </c>
      <c r="K56" s="27"/>
      <c r="L56" s="27"/>
      <c r="M56" s="27"/>
      <c r="N56" s="28">
        <v>0.28799999999999998</v>
      </c>
      <c r="O56" s="29">
        <v>100</v>
      </c>
      <c r="P56" s="28">
        <v>0.28799999999999998</v>
      </c>
      <c r="Q56" s="29">
        <v>100</v>
      </c>
      <c r="R56" s="28">
        <v>0.28799999999999998</v>
      </c>
      <c r="S56" s="29">
        <v>100</v>
      </c>
      <c r="T56" s="422" t="s">
        <v>45</v>
      </c>
      <c r="U56" s="422">
        <v>2024</v>
      </c>
      <c r="V56" s="926">
        <v>0.25900000000000001</v>
      </c>
      <c r="W56" s="928"/>
      <c r="X56" s="919"/>
      <c r="Y56" s="31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</row>
    <row r="57" spans="1:66" s="23" customFormat="1" ht="22.5" x14ac:dyDescent="0.3">
      <c r="A57" s="692">
        <v>39</v>
      </c>
      <c r="B57" s="693">
        <v>2200088</v>
      </c>
      <c r="C57" s="693" t="s">
        <v>124</v>
      </c>
      <c r="D57" s="694" t="s">
        <v>125</v>
      </c>
      <c r="E57" s="698">
        <v>0.84699999999999998</v>
      </c>
      <c r="F57" s="696">
        <v>3.5</v>
      </c>
      <c r="G57" s="699" t="s">
        <v>48</v>
      </c>
      <c r="H57" s="697" t="str">
        <f t="shared" si="0"/>
        <v>6</v>
      </c>
      <c r="I57" s="24">
        <v>0.9</v>
      </c>
      <c r="J57" s="24">
        <v>0.9</v>
      </c>
      <c r="K57" s="27"/>
      <c r="L57" s="27"/>
      <c r="M57" s="27"/>
      <c r="N57" s="28">
        <v>0.4</v>
      </c>
      <c r="O57" s="29">
        <v>44.44444444444445</v>
      </c>
      <c r="P57" s="28">
        <v>0.4</v>
      </c>
      <c r="Q57" s="29">
        <v>44.44444444444445</v>
      </c>
      <c r="R57" s="28">
        <v>0.4</v>
      </c>
      <c r="S57" s="29">
        <v>44.44444444444445</v>
      </c>
      <c r="T57" s="422" t="s">
        <v>45</v>
      </c>
      <c r="U57" s="422">
        <v>2024</v>
      </c>
      <c r="V57" s="926">
        <v>0.84699999999999998</v>
      </c>
      <c r="W57" s="928"/>
      <c r="X57" s="919"/>
      <c r="Y57" s="31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</row>
    <row r="58" spans="1:66" s="23" customFormat="1" ht="22.5" x14ac:dyDescent="0.3">
      <c r="A58" s="692">
        <v>40</v>
      </c>
      <c r="B58" s="693">
        <v>2198302</v>
      </c>
      <c r="C58" s="693" t="s">
        <v>126</v>
      </c>
      <c r="D58" s="694" t="s">
        <v>127</v>
      </c>
      <c r="E58" s="698">
        <v>0.46300000000000002</v>
      </c>
      <c r="F58" s="696">
        <v>3.5</v>
      </c>
      <c r="G58" s="699" t="s">
        <v>48</v>
      </c>
      <c r="H58" s="697" t="str">
        <f t="shared" si="0"/>
        <v>6</v>
      </c>
      <c r="I58" s="24">
        <v>0.46800000000000003</v>
      </c>
      <c r="J58" s="24">
        <v>0.46800000000000003</v>
      </c>
      <c r="K58" s="27"/>
      <c r="L58" s="27"/>
      <c r="M58" s="27"/>
      <c r="N58" s="28">
        <v>0</v>
      </c>
      <c r="O58" s="29">
        <v>0</v>
      </c>
      <c r="P58" s="28">
        <v>0.46800000000000003</v>
      </c>
      <c r="Q58" s="29">
        <v>100</v>
      </c>
      <c r="R58" s="28">
        <v>0.46800000000000003</v>
      </c>
      <c r="S58" s="29">
        <v>100</v>
      </c>
      <c r="T58" s="422" t="s">
        <v>40</v>
      </c>
      <c r="U58" s="422">
        <v>2019</v>
      </c>
      <c r="V58" s="926">
        <v>0.46300000000000002</v>
      </c>
      <c r="W58" s="928"/>
      <c r="X58" s="919"/>
      <c r="Y58" s="31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</row>
    <row r="59" spans="1:66" s="23" customFormat="1" ht="22.5" x14ac:dyDescent="0.3">
      <c r="A59" s="692">
        <v>41</v>
      </c>
      <c r="B59" s="693">
        <v>2195281</v>
      </c>
      <c r="C59" s="693" t="s">
        <v>128</v>
      </c>
      <c r="D59" s="694" t="s">
        <v>129</v>
      </c>
      <c r="E59" s="698">
        <v>0.83</v>
      </c>
      <c r="F59" s="696">
        <v>3.5</v>
      </c>
      <c r="G59" s="699" t="s">
        <v>48</v>
      </c>
      <c r="H59" s="697" t="str">
        <f t="shared" si="0"/>
        <v>6</v>
      </c>
      <c r="I59" s="24">
        <v>0.80700000000000005</v>
      </c>
      <c r="J59" s="24">
        <v>0.80700000000000005</v>
      </c>
      <c r="K59" s="27"/>
      <c r="L59" s="27"/>
      <c r="M59" s="27"/>
      <c r="N59" s="28">
        <v>0</v>
      </c>
      <c r="O59" s="29">
        <v>0</v>
      </c>
      <c r="P59" s="28">
        <v>0.80700000000000005</v>
      </c>
      <c r="Q59" s="29">
        <v>100</v>
      </c>
      <c r="R59" s="28">
        <v>0.80700000000000005</v>
      </c>
      <c r="S59" s="29">
        <v>100</v>
      </c>
      <c r="T59" s="422" t="s">
        <v>40</v>
      </c>
      <c r="U59" s="422">
        <v>2019</v>
      </c>
      <c r="V59" s="926">
        <v>0.83</v>
      </c>
      <c r="W59" s="928"/>
      <c r="X59" s="919"/>
      <c r="Y59" s="31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</row>
    <row r="60" spans="1:66" s="23" customFormat="1" ht="22.5" x14ac:dyDescent="0.3">
      <c r="A60" s="692">
        <v>42</v>
      </c>
      <c r="B60" s="693">
        <v>2198177</v>
      </c>
      <c r="C60" s="693" t="s">
        <v>130</v>
      </c>
      <c r="D60" s="694" t="s">
        <v>131</v>
      </c>
      <c r="E60" s="698">
        <v>0.74</v>
      </c>
      <c r="F60" s="696">
        <v>3.5</v>
      </c>
      <c r="G60" s="699" t="s">
        <v>48</v>
      </c>
      <c r="H60" s="697" t="str">
        <f t="shared" si="0"/>
        <v>6</v>
      </c>
      <c r="I60" s="24">
        <v>0.74299999999999999</v>
      </c>
      <c r="J60" s="24">
        <v>0.74299999999999999</v>
      </c>
      <c r="K60" s="27"/>
      <c r="L60" s="27"/>
      <c r="M60" s="27"/>
      <c r="N60" s="28">
        <v>0</v>
      </c>
      <c r="O60" s="29">
        <v>0</v>
      </c>
      <c r="P60" s="28">
        <v>0.74299999999999999</v>
      </c>
      <c r="Q60" s="29">
        <v>100</v>
      </c>
      <c r="R60" s="28">
        <v>0.74299999999999999</v>
      </c>
      <c r="S60" s="29">
        <v>100</v>
      </c>
      <c r="T60" s="422" t="s">
        <v>40</v>
      </c>
      <c r="U60" s="422">
        <v>2019</v>
      </c>
      <c r="V60" s="926">
        <v>0.74</v>
      </c>
      <c r="W60" s="928"/>
      <c r="X60" s="919"/>
      <c r="Y60" s="31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</row>
    <row r="61" spans="1:66" s="23" customFormat="1" ht="22.5" x14ac:dyDescent="0.3">
      <c r="A61" s="692">
        <v>43</v>
      </c>
      <c r="B61" s="693">
        <v>2200200</v>
      </c>
      <c r="C61" s="693" t="s">
        <v>132</v>
      </c>
      <c r="D61" s="694" t="s">
        <v>133</v>
      </c>
      <c r="E61" s="700">
        <v>0.73199999999999998</v>
      </c>
      <c r="F61" s="696">
        <v>3.5</v>
      </c>
      <c r="G61" s="699" t="s">
        <v>48</v>
      </c>
      <c r="H61" s="697" t="str">
        <f t="shared" si="0"/>
        <v>6</v>
      </c>
      <c r="I61" s="24">
        <v>0.82699999999999996</v>
      </c>
      <c r="J61" s="24">
        <v>0.82699999999999996</v>
      </c>
      <c r="K61" s="27"/>
      <c r="L61" s="27"/>
      <c r="M61" s="27"/>
      <c r="N61" s="28">
        <v>0.49619999999999997</v>
      </c>
      <c r="O61" s="29">
        <v>60</v>
      </c>
      <c r="P61" s="28">
        <v>0.49619999999999997</v>
      </c>
      <c r="Q61" s="29">
        <v>60</v>
      </c>
      <c r="R61" s="28">
        <v>0.49619999999999997</v>
      </c>
      <c r="S61" s="29">
        <v>60</v>
      </c>
      <c r="T61" s="422" t="s">
        <v>45</v>
      </c>
      <c r="U61" s="422">
        <v>2024</v>
      </c>
      <c r="V61" s="927">
        <v>0.73199999999999998</v>
      </c>
      <c r="W61" s="928"/>
      <c r="X61" s="919"/>
      <c r="Y61" s="31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</row>
    <row r="62" spans="1:66" s="23" customFormat="1" ht="22.5" x14ac:dyDescent="0.3">
      <c r="A62" s="692">
        <v>44</v>
      </c>
      <c r="B62" s="693">
        <v>2194050</v>
      </c>
      <c r="C62" s="693" t="s">
        <v>134</v>
      </c>
      <c r="D62" s="694" t="s">
        <v>135</v>
      </c>
      <c r="E62" s="698">
        <v>0.89400000000000002</v>
      </c>
      <c r="F62" s="696">
        <v>3.5</v>
      </c>
      <c r="G62" s="699" t="s">
        <v>48</v>
      </c>
      <c r="H62" s="697" t="str">
        <f t="shared" si="0"/>
        <v>6</v>
      </c>
      <c r="I62" s="24">
        <v>0.89300000000000002</v>
      </c>
      <c r="J62" s="24">
        <v>0.89300000000000002</v>
      </c>
      <c r="K62" s="27"/>
      <c r="L62" s="27"/>
      <c r="M62" s="27"/>
      <c r="N62" s="28">
        <v>0</v>
      </c>
      <c r="O62" s="29">
        <v>0</v>
      </c>
      <c r="P62" s="28">
        <v>0.89300000000000002</v>
      </c>
      <c r="Q62" s="29">
        <v>100</v>
      </c>
      <c r="R62" s="28">
        <v>0.89300000000000002</v>
      </c>
      <c r="S62" s="29">
        <v>100</v>
      </c>
      <c r="T62" s="422" t="s">
        <v>40</v>
      </c>
      <c r="U62" s="422">
        <v>2019</v>
      </c>
      <c r="V62" s="926">
        <v>0.89400000000000002</v>
      </c>
      <c r="W62" s="928"/>
      <c r="X62" s="919"/>
      <c r="Y62" s="31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</row>
    <row r="63" spans="1:66" s="23" customFormat="1" ht="22.5" x14ac:dyDescent="0.3">
      <c r="A63" s="692">
        <v>45</v>
      </c>
      <c r="B63" s="693">
        <v>2192266</v>
      </c>
      <c r="C63" s="693" t="s">
        <v>136</v>
      </c>
      <c r="D63" s="694" t="s">
        <v>137</v>
      </c>
      <c r="E63" s="698">
        <v>0.57499999999999996</v>
      </c>
      <c r="F63" s="696">
        <v>3.5</v>
      </c>
      <c r="G63" s="699" t="s">
        <v>48</v>
      </c>
      <c r="H63" s="697" t="str">
        <f t="shared" si="0"/>
        <v>6</v>
      </c>
      <c r="I63" s="24">
        <v>0.308</v>
      </c>
      <c r="J63" s="24">
        <v>0.308</v>
      </c>
      <c r="K63" s="27"/>
      <c r="L63" s="27"/>
      <c r="M63" s="27"/>
      <c r="N63" s="28">
        <v>0.308</v>
      </c>
      <c r="O63" s="29">
        <v>100</v>
      </c>
      <c r="P63" s="28">
        <v>0.308</v>
      </c>
      <c r="Q63" s="29">
        <v>100</v>
      </c>
      <c r="R63" s="28">
        <v>0.308</v>
      </c>
      <c r="S63" s="29">
        <v>100</v>
      </c>
      <c r="T63" s="422" t="s">
        <v>45</v>
      </c>
      <c r="U63" s="422">
        <v>2024</v>
      </c>
      <c r="V63" s="926">
        <v>0.57499999999999996</v>
      </c>
      <c r="W63" s="928"/>
      <c r="X63" s="919"/>
      <c r="Y63" s="31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</row>
    <row r="64" spans="1:66" s="23" customFormat="1" ht="22.5" x14ac:dyDescent="0.3">
      <c r="A64" s="692">
        <v>46</v>
      </c>
      <c r="B64" s="693">
        <v>2195407</v>
      </c>
      <c r="C64" s="693" t="s">
        <v>138</v>
      </c>
      <c r="D64" s="694" t="s">
        <v>139</v>
      </c>
      <c r="E64" s="698">
        <v>0.38400000000000001</v>
      </c>
      <c r="F64" s="696">
        <v>3.5</v>
      </c>
      <c r="G64" s="699" t="s">
        <v>48</v>
      </c>
      <c r="H64" s="697" t="str">
        <f t="shared" si="0"/>
        <v>6</v>
      </c>
      <c r="I64" s="24">
        <v>0.39300000000000002</v>
      </c>
      <c r="J64" s="24">
        <v>0.39300000000000002</v>
      </c>
      <c r="K64" s="27"/>
      <c r="L64" s="27"/>
      <c r="M64" s="27"/>
      <c r="N64" s="28">
        <v>0</v>
      </c>
      <c r="O64" s="29">
        <v>0</v>
      </c>
      <c r="P64" s="28">
        <v>0.39300000000000002</v>
      </c>
      <c r="Q64" s="29">
        <v>100</v>
      </c>
      <c r="R64" s="28">
        <v>0.39300000000000002</v>
      </c>
      <c r="S64" s="29">
        <v>100</v>
      </c>
      <c r="T64" s="422" t="s">
        <v>40</v>
      </c>
      <c r="U64" s="422">
        <v>2019</v>
      </c>
      <c r="V64" s="926">
        <v>0.38400000000000001</v>
      </c>
      <c r="W64" s="928"/>
      <c r="X64" s="919"/>
      <c r="Y64" s="31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</row>
    <row r="65" spans="1:66" s="23" customFormat="1" ht="22.5" x14ac:dyDescent="0.3">
      <c r="A65" s="692">
        <v>47</v>
      </c>
      <c r="B65" s="693">
        <v>2200291</v>
      </c>
      <c r="C65" s="693" t="s">
        <v>140</v>
      </c>
      <c r="D65" s="694" t="s">
        <v>141</v>
      </c>
      <c r="E65" s="698">
        <v>0.26700000000000002</v>
      </c>
      <c r="F65" s="696">
        <v>3.5</v>
      </c>
      <c r="G65" s="699" t="s">
        <v>48</v>
      </c>
      <c r="H65" s="697" t="str">
        <f t="shared" si="0"/>
        <v>6</v>
      </c>
      <c r="I65" s="24">
        <v>0.28799999999999998</v>
      </c>
      <c r="J65" s="24">
        <v>0.28799999999999998</v>
      </c>
      <c r="K65" s="27"/>
      <c r="L65" s="27"/>
      <c r="M65" s="27"/>
      <c r="N65" s="28">
        <v>0.28799999999999998</v>
      </c>
      <c r="O65" s="29">
        <v>100</v>
      </c>
      <c r="P65" s="28">
        <v>0.28799999999999998</v>
      </c>
      <c r="Q65" s="29">
        <v>100</v>
      </c>
      <c r="R65" s="28">
        <v>0.28799999999999998</v>
      </c>
      <c r="S65" s="29">
        <v>100</v>
      </c>
      <c r="T65" s="422" t="s">
        <v>45</v>
      </c>
      <c r="U65" s="422">
        <v>2024</v>
      </c>
      <c r="V65" s="926">
        <v>0.26700000000000002</v>
      </c>
      <c r="W65" s="928"/>
      <c r="X65" s="919"/>
      <c r="Y65" s="31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</row>
    <row r="66" spans="1:66" s="23" customFormat="1" ht="22.5" x14ac:dyDescent="0.3">
      <c r="A66" s="692">
        <v>48</v>
      </c>
      <c r="B66" s="693">
        <v>2200167</v>
      </c>
      <c r="C66" s="693" t="s">
        <v>142</v>
      </c>
      <c r="D66" s="694" t="s">
        <v>143</v>
      </c>
      <c r="E66" s="698">
        <v>1.1200000000000001</v>
      </c>
      <c r="F66" s="696">
        <v>6</v>
      </c>
      <c r="G66" s="699" t="s">
        <v>39</v>
      </c>
      <c r="H66" s="697" t="str">
        <f t="shared" si="0"/>
        <v>10</v>
      </c>
      <c r="I66" s="24">
        <v>1.1140000000000001</v>
      </c>
      <c r="J66" s="24">
        <v>1.1140000000000001</v>
      </c>
      <c r="K66" s="27"/>
      <c r="L66" s="27"/>
      <c r="M66" s="27"/>
      <c r="N66" s="28">
        <v>0</v>
      </c>
      <c r="O66" s="29">
        <v>0</v>
      </c>
      <c r="P66" s="28">
        <v>1.1140000000000001</v>
      </c>
      <c r="Q66" s="29">
        <v>100</v>
      </c>
      <c r="R66" s="28">
        <v>1.1140000000000001</v>
      </c>
      <c r="S66" s="29">
        <v>100</v>
      </c>
      <c r="T66" s="422" t="s">
        <v>40</v>
      </c>
      <c r="U66" s="422">
        <v>2019</v>
      </c>
      <c r="V66" s="926">
        <v>1.1200000000000001</v>
      </c>
      <c r="W66" s="928"/>
      <c r="X66" s="919"/>
      <c r="Y66" s="31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</row>
    <row r="67" spans="1:66" s="23" customFormat="1" ht="22.5" x14ac:dyDescent="0.3">
      <c r="A67" s="692">
        <v>49</v>
      </c>
      <c r="B67" s="693">
        <v>2197694</v>
      </c>
      <c r="C67" s="693" t="s">
        <v>144</v>
      </c>
      <c r="D67" s="694" t="s">
        <v>145</v>
      </c>
      <c r="E67" s="698">
        <v>0.216</v>
      </c>
      <c r="F67" s="696">
        <v>3.5</v>
      </c>
      <c r="G67" s="699" t="s">
        <v>48</v>
      </c>
      <c r="H67" s="697" t="str">
        <f t="shared" si="0"/>
        <v>6</v>
      </c>
      <c r="I67" s="24">
        <v>0.23300000000000001</v>
      </c>
      <c r="J67" s="24">
        <v>0.23300000000000001</v>
      </c>
      <c r="K67" s="27"/>
      <c r="L67" s="27"/>
      <c r="M67" s="27"/>
      <c r="N67" s="28">
        <v>0.23300000000000001</v>
      </c>
      <c r="O67" s="29">
        <v>100</v>
      </c>
      <c r="P67" s="28">
        <v>0.23300000000000001</v>
      </c>
      <c r="Q67" s="29">
        <v>100</v>
      </c>
      <c r="R67" s="28">
        <v>0.23300000000000001</v>
      </c>
      <c r="S67" s="29">
        <v>100</v>
      </c>
      <c r="T67" s="422" t="s">
        <v>45</v>
      </c>
      <c r="U67" s="422">
        <v>2024</v>
      </c>
      <c r="V67" s="926">
        <v>0.216</v>
      </c>
      <c r="W67" s="928"/>
      <c r="X67" s="919"/>
      <c r="Y67" s="31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</row>
    <row r="68" spans="1:66" s="23" customFormat="1" ht="22.5" x14ac:dyDescent="0.3">
      <c r="A68" s="692">
        <v>50</v>
      </c>
      <c r="B68" s="693">
        <v>2191028</v>
      </c>
      <c r="C68" s="693" t="s">
        <v>146</v>
      </c>
      <c r="D68" s="694" t="s">
        <v>147</v>
      </c>
      <c r="E68" s="698">
        <v>0.20200000000000001</v>
      </c>
      <c r="F68" s="696">
        <v>3.5</v>
      </c>
      <c r="G68" s="699" t="s">
        <v>48</v>
      </c>
      <c r="H68" s="697" t="str">
        <f t="shared" si="0"/>
        <v>6</v>
      </c>
      <c r="I68" s="24">
        <v>0.23799999999999999</v>
      </c>
      <c r="J68" s="24">
        <v>0.23799999999999999</v>
      </c>
      <c r="K68" s="27"/>
      <c r="L68" s="27"/>
      <c r="M68" s="27"/>
      <c r="N68" s="28">
        <v>0.23799999999999999</v>
      </c>
      <c r="O68" s="29">
        <v>100</v>
      </c>
      <c r="P68" s="28">
        <v>0.23799999999999999</v>
      </c>
      <c r="Q68" s="29">
        <v>100</v>
      </c>
      <c r="R68" s="28">
        <v>0.23799999999999999</v>
      </c>
      <c r="S68" s="29">
        <v>100</v>
      </c>
      <c r="T68" s="422" t="s">
        <v>45</v>
      </c>
      <c r="U68" s="422">
        <v>2024</v>
      </c>
      <c r="V68" s="926">
        <v>0.20200000000000001</v>
      </c>
      <c r="W68" s="928"/>
      <c r="X68" s="919"/>
      <c r="Y68" s="31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</row>
    <row r="69" spans="1:66" s="23" customFormat="1" ht="22.5" x14ac:dyDescent="0.3">
      <c r="A69" s="692">
        <v>51</v>
      </c>
      <c r="B69" s="693">
        <v>2198304</v>
      </c>
      <c r="C69" s="693" t="s">
        <v>148</v>
      </c>
      <c r="D69" s="694" t="s">
        <v>149</v>
      </c>
      <c r="E69" s="698">
        <v>0.23799999999999999</v>
      </c>
      <c r="F69" s="696">
        <v>3.5</v>
      </c>
      <c r="G69" s="699" t="s">
        <v>48</v>
      </c>
      <c r="H69" s="697" t="str">
        <f t="shared" si="0"/>
        <v>6</v>
      </c>
      <c r="I69" s="24">
        <v>0.38800000000000001</v>
      </c>
      <c r="J69" s="24">
        <v>0.38800000000000001</v>
      </c>
      <c r="K69" s="27"/>
      <c r="L69" s="27"/>
      <c r="M69" s="27"/>
      <c r="N69" s="28">
        <v>0.38800000000000001</v>
      </c>
      <c r="O69" s="29">
        <v>100</v>
      </c>
      <c r="P69" s="28">
        <v>0.38800000000000001</v>
      </c>
      <c r="Q69" s="29">
        <v>100</v>
      </c>
      <c r="R69" s="28">
        <v>0.38800000000000001</v>
      </c>
      <c r="S69" s="29">
        <v>100</v>
      </c>
      <c r="T69" s="422" t="s">
        <v>45</v>
      </c>
      <c r="U69" s="422">
        <v>2024</v>
      </c>
      <c r="V69" s="926">
        <v>0.23799999999999999</v>
      </c>
      <c r="W69" s="928"/>
      <c r="X69" s="919"/>
      <c r="Y69" s="31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</row>
    <row r="70" spans="1:66" s="23" customFormat="1" ht="22.5" x14ac:dyDescent="0.3">
      <c r="A70" s="692">
        <v>52</v>
      </c>
      <c r="B70" s="693">
        <v>2196203</v>
      </c>
      <c r="C70" s="693" t="s">
        <v>150</v>
      </c>
      <c r="D70" s="694" t="s">
        <v>151</v>
      </c>
      <c r="E70" s="698">
        <v>0.879</v>
      </c>
      <c r="F70" s="696">
        <v>3.5</v>
      </c>
      <c r="G70" s="699" t="s">
        <v>48</v>
      </c>
      <c r="H70" s="697" t="str">
        <f t="shared" si="0"/>
        <v>6</v>
      </c>
      <c r="I70" s="24">
        <v>0.17799999999999999</v>
      </c>
      <c r="J70" s="24">
        <v>0.17799999999999999</v>
      </c>
      <c r="K70" s="27"/>
      <c r="L70" s="27"/>
      <c r="M70" s="27"/>
      <c r="N70" s="28">
        <v>0.17799999999999999</v>
      </c>
      <c r="O70" s="29">
        <v>100</v>
      </c>
      <c r="P70" s="28">
        <v>0.17799999999999999</v>
      </c>
      <c r="Q70" s="29">
        <v>100</v>
      </c>
      <c r="R70" s="28">
        <v>0.17799999999999999</v>
      </c>
      <c r="S70" s="29">
        <v>100</v>
      </c>
      <c r="T70" s="422" t="s">
        <v>45</v>
      </c>
      <c r="U70" s="422">
        <v>2024</v>
      </c>
      <c r="V70" s="926">
        <v>0.879</v>
      </c>
      <c r="W70" s="928"/>
      <c r="X70" s="919"/>
      <c r="Y70" s="31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</row>
    <row r="71" spans="1:66" s="23" customFormat="1" ht="22.5" x14ac:dyDescent="0.3">
      <c r="A71" s="692">
        <v>53</v>
      </c>
      <c r="B71" s="693">
        <v>2201026</v>
      </c>
      <c r="C71" s="693" t="s">
        <v>152</v>
      </c>
      <c r="D71" s="694" t="s">
        <v>153</v>
      </c>
      <c r="E71" s="698">
        <v>0.21299999999999999</v>
      </c>
      <c r="F71" s="696">
        <v>3.5</v>
      </c>
      <c r="G71" s="699" t="s">
        <v>48</v>
      </c>
      <c r="H71" s="697" t="str">
        <f t="shared" si="0"/>
        <v>6</v>
      </c>
      <c r="I71" s="24">
        <v>0.248</v>
      </c>
      <c r="J71" s="24">
        <v>0.248</v>
      </c>
      <c r="K71" s="27"/>
      <c r="L71" s="27"/>
      <c r="M71" s="27"/>
      <c r="N71" s="28">
        <v>0.248</v>
      </c>
      <c r="O71" s="29">
        <v>100</v>
      </c>
      <c r="P71" s="28">
        <v>0.248</v>
      </c>
      <c r="Q71" s="29">
        <v>100</v>
      </c>
      <c r="R71" s="28">
        <v>0.248</v>
      </c>
      <c r="S71" s="29">
        <v>100</v>
      </c>
      <c r="T71" s="422" t="s">
        <v>45</v>
      </c>
      <c r="U71" s="422">
        <v>2024</v>
      </c>
      <c r="V71" s="926">
        <v>0.21299999999999999</v>
      </c>
      <c r="W71" s="928"/>
      <c r="X71" s="919"/>
      <c r="Y71" s="31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</row>
    <row r="72" spans="1:66" s="23" customFormat="1" ht="22.5" x14ac:dyDescent="0.3">
      <c r="A72" s="692">
        <v>54</v>
      </c>
      <c r="B72" s="693"/>
      <c r="C72" s="693" t="s">
        <v>154</v>
      </c>
      <c r="D72" s="694" t="s">
        <v>155</v>
      </c>
      <c r="E72" s="700">
        <v>0.7</v>
      </c>
      <c r="F72" s="696">
        <v>3.5</v>
      </c>
      <c r="G72" s="699" t="s">
        <v>48</v>
      </c>
      <c r="H72" s="697" t="str">
        <f t="shared" si="0"/>
        <v>6</v>
      </c>
      <c r="I72" s="24"/>
      <c r="J72" s="24"/>
      <c r="K72" s="27"/>
      <c r="L72" s="27"/>
      <c r="M72" s="27"/>
      <c r="N72" s="28"/>
      <c r="O72" s="29"/>
      <c r="P72" s="28"/>
      <c r="Q72" s="29"/>
      <c r="R72" s="28"/>
      <c r="S72" s="29"/>
      <c r="T72" s="422"/>
      <c r="U72" s="422"/>
      <c r="V72" s="927">
        <v>0.7</v>
      </c>
      <c r="W72" s="928"/>
      <c r="X72" s="919"/>
      <c r="Y72" s="31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</row>
    <row r="73" spans="1:66" s="33" customFormat="1" ht="22.5" x14ac:dyDescent="0.3">
      <c r="A73" s="692">
        <v>55</v>
      </c>
      <c r="B73" s="693"/>
      <c r="C73" s="693" t="s">
        <v>156</v>
      </c>
      <c r="D73" s="694" t="s">
        <v>157</v>
      </c>
      <c r="E73" s="700">
        <v>0.41499999999999998</v>
      </c>
      <c r="F73" s="696">
        <v>3.5</v>
      </c>
      <c r="G73" s="699" t="s">
        <v>48</v>
      </c>
      <c r="H73" s="697" t="str">
        <f t="shared" si="0"/>
        <v>6</v>
      </c>
      <c r="I73" s="34"/>
      <c r="J73" s="34"/>
      <c r="K73" s="35"/>
      <c r="L73" s="35"/>
      <c r="M73" s="35"/>
      <c r="N73" s="36"/>
      <c r="O73" s="37"/>
      <c r="P73" s="36"/>
      <c r="Q73" s="37"/>
      <c r="R73" s="36"/>
      <c r="S73" s="37"/>
      <c r="T73" s="38"/>
      <c r="U73" s="38"/>
      <c r="V73" s="927">
        <v>0.41499999999999998</v>
      </c>
      <c r="W73" s="929"/>
      <c r="X73" s="930"/>
      <c r="Y73" s="31"/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</row>
    <row r="74" spans="1:66" s="23" customFormat="1" ht="37.5" x14ac:dyDescent="0.3">
      <c r="A74" s="692">
        <v>56</v>
      </c>
      <c r="B74" s="693"/>
      <c r="C74" s="693" t="s">
        <v>158</v>
      </c>
      <c r="D74" s="694" t="s">
        <v>159</v>
      </c>
      <c r="E74" s="698">
        <v>0.70899999999999996</v>
      </c>
      <c r="F74" s="696">
        <v>3.5</v>
      </c>
      <c r="G74" s="699" t="s">
        <v>48</v>
      </c>
      <c r="H74" s="697" t="str">
        <f t="shared" si="0"/>
        <v>6</v>
      </c>
      <c r="I74" s="24">
        <v>0.24299999999999999</v>
      </c>
      <c r="J74" s="24">
        <v>0.24299999999999999</v>
      </c>
      <c r="K74" s="27"/>
      <c r="L74" s="27"/>
      <c r="M74" s="27"/>
      <c r="N74" s="28">
        <v>0</v>
      </c>
      <c r="O74" s="29">
        <v>0</v>
      </c>
      <c r="P74" s="28">
        <v>0</v>
      </c>
      <c r="Q74" s="29">
        <v>0</v>
      </c>
      <c r="R74" s="28">
        <v>0</v>
      </c>
      <c r="S74" s="29">
        <v>0</v>
      </c>
      <c r="T74" s="422"/>
      <c r="U74" s="422"/>
      <c r="V74" s="926">
        <v>0.70899999999999996</v>
      </c>
      <c r="W74" s="928"/>
      <c r="X74" s="919"/>
      <c r="Y74" s="31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</row>
    <row r="75" spans="1:66" s="23" customFormat="1" ht="22.5" x14ac:dyDescent="0.3">
      <c r="A75" s="692">
        <v>57</v>
      </c>
      <c r="B75" s="693">
        <v>2199501</v>
      </c>
      <c r="C75" s="693" t="s">
        <v>160</v>
      </c>
      <c r="D75" s="694" t="s">
        <v>161</v>
      </c>
      <c r="E75" s="698">
        <v>0.94899999999999995</v>
      </c>
      <c r="F75" s="696">
        <v>3.5</v>
      </c>
      <c r="G75" s="699" t="s">
        <v>48</v>
      </c>
      <c r="H75" s="697" t="str">
        <f t="shared" si="0"/>
        <v>6</v>
      </c>
      <c r="I75" s="24">
        <v>0.93500000000000005</v>
      </c>
      <c r="J75" s="24">
        <v>0.93500000000000005</v>
      </c>
      <c r="K75" s="27"/>
      <c r="L75" s="27"/>
      <c r="M75" s="27"/>
      <c r="N75" s="28">
        <v>0</v>
      </c>
      <c r="O75" s="29">
        <v>0</v>
      </c>
      <c r="P75" s="28">
        <v>0.93500000000000005</v>
      </c>
      <c r="Q75" s="29">
        <v>100</v>
      </c>
      <c r="R75" s="28">
        <v>0.93500000000000005</v>
      </c>
      <c r="S75" s="29">
        <v>100</v>
      </c>
      <c r="T75" s="422" t="s">
        <v>40</v>
      </c>
      <c r="U75" s="422">
        <v>2019</v>
      </c>
      <c r="V75" s="926">
        <v>0.94899999999999995</v>
      </c>
      <c r="W75" s="928"/>
      <c r="X75" s="919"/>
      <c r="Y75" s="31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</row>
    <row r="76" spans="1:66" s="23" customFormat="1" ht="22.5" x14ac:dyDescent="0.3">
      <c r="A76" s="692">
        <v>58</v>
      </c>
      <c r="B76" s="693">
        <v>2192335</v>
      </c>
      <c r="C76" s="693" t="s">
        <v>162</v>
      </c>
      <c r="D76" s="694" t="s">
        <v>163</v>
      </c>
      <c r="E76" s="698">
        <v>0.16</v>
      </c>
      <c r="F76" s="696">
        <v>3.5</v>
      </c>
      <c r="G76" s="699" t="s">
        <v>48</v>
      </c>
      <c r="H76" s="697" t="str">
        <f t="shared" si="0"/>
        <v>6</v>
      </c>
      <c r="I76" s="24">
        <v>0.22700000000000001</v>
      </c>
      <c r="J76" s="24">
        <v>0.22700000000000001</v>
      </c>
      <c r="K76" s="27"/>
      <c r="L76" s="27"/>
      <c r="M76" s="27"/>
      <c r="N76" s="28">
        <v>0.22700000000000001</v>
      </c>
      <c r="O76" s="29">
        <v>100</v>
      </c>
      <c r="P76" s="28">
        <v>0.22700000000000001</v>
      </c>
      <c r="Q76" s="29">
        <v>100</v>
      </c>
      <c r="R76" s="28">
        <v>0.22700000000000001</v>
      </c>
      <c r="S76" s="29">
        <v>100</v>
      </c>
      <c r="T76" s="422" t="s">
        <v>45</v>
      </c>
      <c r="U76" s="422">
        <v>2024</v>
      </c>
      <c r="V76" s="926">
        <v>0.16</v>
      </c>
      <c r="W76" s="928"/>
      <c r="X76" s="919"/>
      <c r="Y76" s="31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</row>
    <row r="77" spans="1:66" s="23" customFormat="1" ht="22.5" x14ac:dyDescent="0.3">
      <c r="A77" s="692">
        <v>59</v>
      </c>
      <c r="B77" s="693">
        <v>2196715</v>
      </c>
      <c r="C77" s="693" t="s">
        <v>164</v>
      </c>
      <c r="D77" s="694" t="s">
        <v>165</v>
      </c>
      <c r="E77" s="698">
        <v>0.32200000000000001</v>
      </c>
      <c r="F77" s="696">
        <v>3.5</v>
      </c>
      <c r="G77" s="699" t="s">
        <v>48</v>
      </c>
      <c r="H77" s="697" t="str">
        <f t="shared" si="0"/>
        <v>6</v>
      </c>
      <c r="I77" s="24">
        <v>0.115</v>
      </c>
      <c r="J77" s="24">
        <v>0.115</v>
      </c>
      <c r="K77" s="27"/>
      <c r="L77" s="27"/>
      <c r="M77" s="27"/>
      <c r="N77" s="28">
        <v>0.115</v>
      </c>
      <c r="O77" s="29">
        <v>100</v>
      </c>
      <c r="P77" s="28">
        <v>0.115</v>
      </c>
      <c r="Q77" s="29">
        <v>100</v>
      </c>
      <c r="R77" s="28">
        <v>0.115</v>
      </c>
      <c r="S77" s="29">
        <v>100</v>
      </c>
      <c r="T77" s="422" t="s">
        <v>45</v>
      </c>
      <c r="U77" s="422">
        <v>2024</v>
      </c>
      <c r="V77" s="926">
        <v>0.32200000000000001</v>
      </c>
      <c r="W77" s="928"/>
      <c r="X77" s="919"/>
      <c r="Y77" s="31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</row>
    <row r="78" spans="1:66" s="23" customFormat="1" ht="22.5" x14ac:dyDescent="0.3">
      <c r="A78" s="692">
        <v>60</v>
      </c>
      <c r="B78" s="693">
        <v>2194069</v>
      </c>
      <c r="C78" s="693" t="s">
        <v>166</v>
      </c>
      <c r="D78" s="694" t="s">
        <v>167</v>
      </c>
      <c r="E78" s="700">
        <v>1.0449999999999999</v>
      </c>
      <c r="F78" s="696">
        <v>3.5</v>
      </c>
      <c r="G78" s="699" t="s">
        <v>48</v>
      </c>
      <c r="H78" s="697" t="str">
        <f t="shared" si="0"/>
        <v>6</v>
      </c>
      <c r="I78" s="24">
        <v>0.39500000000000002</v>
      </c>
      <c r="J78" s="24">
        <v>0.39500000000000002</v>
      </c>
      <c r="K78" s="27"/>
      <c r="L78" s="27"/>
      <c r="M78" s="27"/>
      <c r="N78" s="28">
        <v>0.15800000000000003</v>
      </c>
      <c r="O78" s="29">
        <v>40.000000000000007</v>
      </c>
      <c r="P78" s="28">
        <v>0.15800000000000003</v>
      </c>
      <c r="Q78" s="29">
        <v>40.000000000000007</v>
      </c>
      <c r="R78" s="28">
        <v>0.15800000000000003</v>
      </c>
      <c r="S78" s="29">
        <v>40.000000000000007</v>
      </c>
      <c r="T78" s="422" t="s">
        <v>45</v>
      </c>
      <c r="U78" s="422">
        <v>2024</v>
      </c>
      <c r="V78" s="927">
        <v>1.0449999999999999</v>
      </c>
      <c r="W78" s="928"/>
      <c r="X78" s="919"/>
      <c r="Y78" s="31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</row>
    <row r="79" spans="1:66" s="23" customFormat="1" ht="22.5" x14ac:dyDescent="0.3">
      <c r="A79" s="692">
        <v>61</v>
      </c>
      <c r="B79" s="693">
        <v>2192875</v>
      </c>
      <c r="C79" s="693" t="s">
        <v>168</v>
      </c>
      <c r="D79" s="694" t="s">
        <v>169</v>
      </c>
      <c r="E79" s="698">
        <v>0.13100000000000001</v>
      </c>
      <c r="F79" s="696">
        <v>3.5</v>
      </c>
      <c r="G79" s="699" t="s">
        <v>48</v>
      </c>
      <c r="H79" s="697" t="str">
        <f t="shared" si="0"/>
        <v>6</v>
      </c>
      <c r="I79" s="24">
        <v>5.8999999999999997E-2</v>
      </c>
      <c r="J79" s="24">
        <v>5.8999999999999997E-2</v>
      </c>
      <c r="K79" s="27"/>
      <c r="L79" s="27"/>
      <c r="M79" s="27"/>
      <c r="N79" s="28">
        <v>5.8999999999999997E-2</v>
      </c>
      <c r="O79" s="29">
        <v>100</v>
      </c>
      <c r="P79" s="28">
        <v>5.8999999999999997E-2</v>
      </c>
      <c r="Q79" s="29">
        <v>100</v>
      </c>
      <c r="R79" s="28">
        <v>5.8999999999999997E-2</v>
      </c>
      <c r="S79" s="29">
        <v>100</v>
      </c>
      <c r="T79" s="422" t="s">
        <v>45</v>
      </c>
      <c r="U79" s="422">
        <v>2024</v>
      </c>
      <c r="V79" s="926">
        <v>0.13100000000000001</v>
      </c>
      <c r="W79" s="928"/>
      <c r="X79" s="919"/>
      <c r="Y79" s="31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</row>
    <row r="80" spans="1:66" s="23" customFormat="1" ht="22.5" x14ac:dyDescent="0.3">
      <c r="A80" s="692">
        <v>62</v>
      </c>
      <c r="B80" s="693">
        <v>2203246</v>
      </c>
      <c r="C80" s="693" t="s">
        <v>170</v>
      </c>
      <c r="D80" s="694" t="s">
        <v>171</v>
      </c>
      <c r="E80" s="698">
        <v>0.32</v>
      </c>
      <c r="F80" s="696">
        <v>3.5</v>
      </c>
      <c r="G80" s="699" t="s">
        <v>48</v>
      </c>
      <c r="H80" s="697" t="str">
        <f t="shared" si="0"/>
        <v>6</v>
      </c>
      <c r="I80" s="24">
        <v>0.115</v>
      </c>
      <c r="J80" s="24">
        <v>0.115</v>
      </c>
      <c r="K80" s="27"/>
      <c r="L80" s="27"/>
      <c r="M80" s="27"/>
      <c r="N80" s="28">
        <v>0.115</v>
      </c>
      <c r="O80" s="29">
        <v>100</v>
      </c>
      <c r="P80" s="28">
        <v>0.115</v>
      </c>
      <c r="Q80" s="29">
        <v>100</v>
      </c>
      <c r="R80" s="28">
        <v>0.115</v>
      </c>
      <c r="S80" s="29">
        <v>100</v>
      </c>
      <c r="T80" s="422" t="s">
        <v>45</v>
      </c>
      <c r="U80" s="422">
        <v>2024</v>
      </c>
      <c r="V80" s="926">
        <v>0.32</v>
      </c>
      <c r="W80" s="928"/>
      <c r="X80" s="919"/>
      <c r="Y80" s="31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</row>
    <row r="81" spans="1:66" s="23" customFormat="1" ht="22.5" x14ac:dyDescent="0.3">
      <c r="A81" s="692">
        <v>63</v>
      </c>
      <c r="B81" s="693">
        <v>2192797</v>
      </c>
      <c r="C81" s="693" t="s">
        <v>172</v>
      </c>
      <c r="D81" s="694" t="s">
        <v>173</v>
      </c>
      <c r="E81" s="698">
        <v>0.33</v>
      </c>
      <c r="F81" s="696">
        <v>3.5</v>
      </c>
      <c r="G81" s="699" t="s">
        <v>48</v>
      </c>
      <c r="H81" s="697" t="str">
        <f t="shared" si="0"/>
        <v>6</v>
      </c>
      <c r="I81" s="24">
        <v>0.10299999999999999</v>
      </c>
      <c r="J81" s="24">
        <v>0.10299999999999999</v>
      </c>
      <c r="K81" s="27"/>
      <c r="L81" s="27"/>
      <c r="M81" s="27"/>
      <c r="N81" s="28">
        <v>0.10299999999999999</v>
      </c>
      <c r="O81" s="29">
        <v>100</v>
      </c>
      <c r="P81" s="28">
        <v>0.10299999999999999</v>
      </c>
      <c r="Q81" s="29">
        <v>100</v>
      </c>
      <c r="R81" s="28">
        <v>0.10299999999999999</v>
      </c>
      <c r="S81" s="29">
        <v>100</v>
      </c>
      <c r="T81" s="422" t="s">
        <v>45</v>
      </c>
      <c r="U81" s="422">
        <v>2024</v>
      </c>
      <c r="V81" s="926">
        <v>0.33</v>
      </c>
      <c r="W81" s="928"/>
      <c r="X81" s="919"/>
      <c r="Y81" s="31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</row>
    <row r="82" spans="1:66" s="23" customFormat="1" ht="22.5" x14ac:dyDescent="0.3">
      <c r="A82" s="692">
        <v>64</v>
      </c>
      <c r="B82" s="693">
        <v>2192405</v>
      </c>
      <c r="C82" s="693" t="s">
        <v>174</v>
      </c>
      <c r="D82" s="694" t="s">
        <v>175</v>
      </c>
      <c r="E82" s="698">
        <v>0.88200000000000001</v>
      </c>
      <c r="F82" s="696">
        <v>3.5</v>
      </c>
      <c r="G82" s="699" t="s">
        <v>48</v>
      </c>
      <c r="H82" s="697" t="str">
        <f t="shared" si="0"/>
        <v>6</v>
      </c>
      <c r="I82" s="24">
        <v>0.33500000000000002</v>
      </c>
      <c r="J82" s="24">
        <v>0.33500000000000002</v>
      </c>
      <c r="K82" s="27"/>
      <c r="L82" s="27"/>
      <c r="M82" s="27"/>
      <c r="N82" s="28">
        <v>0.20100000000000001</v>
      </c>
      <c r="O82" s="29">
        <v>60</v>
      </c>
      <c r="P82" s="28">
        <v>0.20100000000000001</v>
      </c>
      <c r="Q82" s="29">
        <v>60</v>
      </c>
      <c r="R82" s="28">
        <v>0.20100000000000001</v>
      </c>
      <c r="S82" s="29">
        <v>60</v>
      </c>
      <c r="T82" s="422" t="s">
        <v>45</v>
      </c>
      <c r="U82" s="422">
        <v>2024</v>
      </c>
      <c r="V82" s="926">
        <v>0.88200000000000001</v>
      </c>
      <c r="W82" s="928"/>
      <c r="X82" s="919"/>
      <c r="Y82" s="31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</row>
    <row r="83" spans="1:66" s="23" customFormat="1" ht="22.5" x14ac:dyDescent="0.3">
      <c r="A83" s="692">
        <v>65</v>
      </c>
      <c r="B83" s="693">
        <v>2194428</v>
      </c>
      <c r="C83" s="693" t="s">
        <v>176</v>
      </c>
      <c r="D83" s="694" t="s">
        <v>177</v>
      </c>
      <c r="E83" s="700">
        <v>0.245</v>
      </c>
      <c r="F83" s="696">
        <v>3.5</v>
      </c>
      <c r="G83" s="699" t="s">
        <v>48</v>
      </c>
      <c r="H83" s="697" t="str">
        <f t="shared" ref="H83:H118" si="1">IF(F83&lt;5.1,"6","10")</f>
        <v>6</v>
      </c>
      <c r="I83" s="24">
        <v>0.16400000000000001</v>
      </c>
      <c r="J83" s="24">
        <v>0.16400000000000001</v>
      </c>
      <c r="K83" s="27"/>
      <c r="L83" s="27"/>
      <c r="M83" s="27"/>
      <c r="N83" s="28">
        <v>0.16400000000000001</v>
      </c>
      <c r="O83" s="29">
        <v>100</v>
      </c>
      <c r="P83" s="28">
        <v>0.16400000000000001</v>
      </c>
      <c r="Q83" s="29">
        <v>100</v>
      </c>
      <c r="R83" s="28">
        <v>0.16400000000000001</v>
      </c>
      <c r="S83" s="29">
        <v>100</v>
      </c>
      <c r="T83" s="422" t="s">
        <v>45</v>
      </c>
      <c r="U83" s="422">
        <v>2024</v>
      </c>
      <c r="V83" s="927">
        <v>0.245</v>
      </c>
      <c r="W83" s="928"/>
      <c r="X83" s="919"/>
      <c r="Y83" s="31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</row>
    <row r="84" spans="1:66" s="23" customFormat="1" ht="22.5" x14ac:dyDescent="0.3">
      <c r="A84" s="692">
        <v>66</v>
      </c>
      <c r="B84" s="693">
        <v>2199317</v>
      </c>
      <c r="C84" s="693" t="s">
        <v>178</v>
      </c>
      <c r="D84" s="694" t="s">
        <v>179</v>
      </c>
      <c r="E84" s="698">
        <v>0.83</v>
      </c>
      <c r="F84" s="696">
        <v>3.5</v>
      </c>
      <c r="G84" s="699" t="s">
        <v>48</v>
      </c>
      <c r="H84" s="697" t="str">
        <f t="shared" si="1"/>
        <v>6</v>
      </c>
      <c r="I84" s="24">
        <v>0.94299999999999995</v>
      </c>
      <c r="J84" s="24">
        <v>0.94299999999999995</v>
      </c>
      <c r="K84" s="27"/>
      <c r="L84" s="27"/>
      <c r="M84" s="27"/>
      <c r="N84" s="28">
        <v>0</v>
      </c>
      <c r="O84" s="29">
        <v>0</v>
      </c>
      <c r="P84" s="28">
        <v>0.94299999999999995</v>
      </c>
      <c r="Q84" s="29">
        <v>100</v>
      </c>
      <c r="R84" s="28">
        <v>0.94299999999999995</v>
      </c>
      <c r="S84" s="29">
        <v>100</v>
      </c>
      <c r="T84" s="422" t="s">
        <v>40</v>
      </c>
      <c r="U84" s="422">
        <v>2019</v>
      </c>
      <c r="V84" s="926">
        <v>0.83</v>
      </c>
      <c r="W84" s="928"/>
      <c r="X84" s="919"/>
      <c r="Y84" s="31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</row>
    <row r="85" spans="1:66" s="23" customFormat="1" ht="22.5" x14ac:dyDescent="0.3">
      <c r="A85" s="692">
        <v>67</v>
      </c>
      <c r="B85" s="693"/>
      <c r="C85" s="693" t="s">
        <v>180</v>
      </c>
      <c r="D85" s="694" t="s">
        <v>181</v>
      </c>
      <c r="E85" s="698">
        <v>0.252</v>
      </c>
      <c r="F85" s="696">
        <v>3.5</v>
      </c>
      <c r="G85" s="699" t="s">
        <v>48</v>
      </c>
      <c r="H85" s="697" t="str">
        <f t="shared" si="1"/>
        <v>6</v>
      </c>
      <c r="I85" s="24"/>
      <c r="J85" s="24"/>
      <c r="K85" s="27"/>
      <c r="L85" s="27"/>
      <c r="M85" s="27"/>
      <c r="N85" s="28"/>
      <c r="O85" s="29"/>
      <c r="P85" s="28"/>
      <c r="Q85" s="29"/>
      <c r="R85" s="28"/>
      <c r="S85" s="29"/>
      <c r="T85" s="422"/>
      <c r="U85" s="422"/>
      <c r="V85" s="926">
        <v>0.252</v>
      </c>
      <c r="W85" s="928"/>
      <c r="X85" s="919"/>
      <c r="Y85" s="31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</row>
    <row r="86" spans="1:66" s="23" customFormat="1" ht="22.5" x14ac:dyDescent="0.3">
      <c r="A86" s="692">
        <v>68</v>
      </c>
      <c r="B86" s="693">
        <v>2202045</v>
      </c>
      <c r="C86" s="693" t="s">
        <v>182</v>
      </c>
      <c r="D86" s="694" t="s">
        <v>183</v>
      </c>
      <c r="E86" s="698">
        <v>0.70499999999999996</v>
      </c>
      <c r="F86" s="696">
        <v>3.5</v>
      </c>
      <c r="G86" s="699" t="s">
        <v>48</v>
      </c>
      <c r="H86" s="697" t="str">
        <f t="shared" si="1"/>
        <v>6</v>
      </c>
      <c r="I86" s="24">
        <v>0.85299999999999998</v>
      </c>
      <c r="J86" s="24">
        <v>0.85299999999999998</v>
      </c>
      <c r="K86" s="27"/>
      <c r="L86" s="27"/>
      <c r="M86" s="27"/>
      <c r="N86" s="28">
        <v>0</v>
      </c>
      <c r="O86" s="29">
        <v>0</v>
      </c>
      <c r="P86" s="28">
        <v>0.85299999999999998</v>
      </c>
      <c r="Q86" s="29">
        <v>100</v>
      </c>
      <c r="R86" s="28">
        <v>0.85299999999999998</v>
      </c>
      <c r="S86" s="29">
        <v>100</v>
      </c>
      <c r="T86" s="422" t="s">
        <v>40</v>
      </c>
      <c r="U86" s="422">
        <v>2019</v>
      </c>
      <c r="V86" s="926">
        <v>0.70499999999999996</v>
      </c>
      <c r="W86" s="928"/>
      <c r="X86" s="919"/>
      <c r="Y86" s="31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</row>
    <row r="87" spans="1:66" s="23" customFormat="1" ht="37.5" x14ac:dyDescent="0.3">
      <c r="A87" s="692">
        <v>69</v>
      </c>
      <c r="B87" s="693"/>
      <c r="C87" s="693" t="s">
        <v>184</v>
      </c>
      <c r="D87" s="694" t="s">
        <v>185</v>
      </c>
      <c r="E87" s="700">
        <v>0.28799999999999998</v>
      </c>
      <c r="F87" s="696">
        <v>3.5</v>
      </c>
      <c r="G87" s="699" t="s">
        <v>48</v>
      </c>
      <c r="H87" s="697" t="str">
        <f t="shared" si="1"/>
        <v>6</v>
      </c>
      <c r="I87" s="24">
        <v>1.2170000000000001</v>
      </c>
      <c r="J87" s="24">
        <v>1.2170000000000001</v>
      </c>
      <c r="K87" s="27"/>
      <c r="L87" s="27"/>
      <c r="M87" s="27"/>
      <c r="N87" s="28">
        <v>1.2170000000000001</v>
      </c>
      <c r="O87" s="29">
        <v>100</v>
      </c>
      <c r="P87" s="28">
        <v>1.2170000000000001</v>
      </c>
      <c r="Q87" s="29">
        <v>100</v>
      </c>
      <c r="R87" s="28">
        <v>1.2170000000000001</v>
      </c>
      <c r="S87" s="29">
        <v>100</v>
      </c>
      <c r="T87" s="422" t="s">
        <v>45</v>
      </c>
      <c r="U87" s="422">
        <v>2024</v>
      </c>
      <c r="V87" s="927">
        <v>0.28799999999999998</v>
      </c>
      <c r="W87" s="928"/>
      <c r="X87" s="919"/>
      <c r="Y87" s="31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</row>
    <row r="88" spans="1:66" s="23" customFormat="1" ht="37.5" x14ac:dyDescent="0.3">
      <c r="A88" s="692">
        <v>70</v>
      </c>
      <c r="B88" s="693"/>
      <c r="C88" s="693" t="s">
        <v>186</v>
      </c>
      <c r="D88" s="694" t="s">
        <v>187</v>
      </c>
      <c r="E88" s="698">
        <v>8.5999999999999993E-2</v>
      </c>
      <c r="F88" s="696">
        <v>3.5</v>
      </c>
      <c r="G88" s="699" t="s">
        <v>48</v>
      </c>
      <c r="H88" s="697" t="str">
        <f t="shared" si="1"/>
        <v>6</v>
      </c>
      <c r="I88" s="24">
        <v>0.105</v>
      </c>
      <c r="J88" s="24">
        <v>0.105</v>
      </c>
      <c r="K88" s="27"/>
      <c r="L88" s="27"/>
      <c r="M88" s="27"/>
      <c r="N88" s="28">
        <v>0.105</v>
      </c>
      <c r="O88" s="29">
        <v>100</v>
      </c>
      <c r="P88" s="28">
        <v>0.105</v>
      </c>
      <c r="Q88" s="29">
        <v>100</v>
      </c>
      <c r="R88" s="28">
        <v>0.105</v>
      </c>
      <c r="S88" s="29">
        <v>100</v>
      </c>
      <c r="T88" s="422" t="s">
        <v>45</v>
      </c>
      <c r="U88" s="422">
        <v>2024</v>
      </c>
      <c r="V88" s="926">
        <v>8.5999999999999993E-2</v>
      </c>
      <c r="W88" s="928"/>
      <c r="X88" s="919"/>
      <c r="Y88" s="31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</row>
    <row r="89" spans="1:66" s="23" customFormat="1" ht="22.5" x14ac:dyDescent="0.3">
      <c r="A89" s="692">
        <v>71</v>
      </c>
      <c r="B89" s="693">
        <v>2202916</v>
      </c>
      <c r="C89" s="693" t="s">
        <v>188</v>
      </c>
      <c r="D89" s="694" t="s">
        <v>189</v>
      </c>
      <c r="E89" s="698">
        <v>0.93100000000000005</v>
      </c>
      <c r="F89" s="696">
        <v>3.5</v>
      </c>
      <c r="G89" s="699" t="s">
        <v>48</v>
      </c>
      <c r="H89" s="697" t="str">
        <f t="shared" si="1"/>
        <v>6</v>
      </c>
      <c r="I89" s="24">
        <v>0.91700000000000004</v>
      </c>
      <c r="J89" s="24">
        <v>0.91700000000000004</v>
      </c>
      <c r="K89" s="27"/>
      <c r="L89" s="27"/>
      <c r="M89" s="27"/>
      <c r="N89" s="28">
        <v>0</v>
      </c>
      <c r="O89" s="29">
        <v>0</v>
      </c>
      <c r="P89" s="28">
        <v>0.91700000000000004</v>
      </c>
      <c r="Q89" s="29">
        <v>100</v>
      </c>
      <c r="R89" s="28">
        <v>0.91700000000000004</v>
      </c>
      <c r="S89" s="29">
        <v>100</v>
      </c>
      <c r="T89" s="422" t="s">
        <v>40</v>
      </c>
      <c r="U89" s="422">
        <v>2019</v>
      </c>
      <c r="V89" s="926">
        <v>0.93100000000000005</v>
      </c>
      <c r="W89" s="928"/>
      <c r="X89" s="919"/>
      <c r="Y89" s="31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</row>
    <row r="90" spans="1:66" s="23" customFormat="1" ht="22.5" x14ac:dyDescent="0.3">
      <c r="A90" s="692">
        <v>72</v>
      </c>
      <c r="B90" s="693">
        <v>2200553</v>
      </c>
      <c r="C90" s="693" t="s">
        <v>190</v>
      </c>
      <c r="D90" s="694" t="s">
        <v>191</v>
      </c>
      <c r="E90" s="698">
        <v>0.92500000000000004</v>
      </c>
      <c r="F90" s="696">
        <v>3.5</v>
      </c>
      <c r="G90" s="699" t="s">
        <v>48</v>
      </c>
      <c r="H90" s="697" t="str">
        <f t="shared" si="1"/>
        <v>6</v>
      </c>
      <c r="I90" s="24">
        <v>0.90700000000000003</v>
      </c>
      <c r="J90" s="24">
        <v>0.90700000000000003</v>
      </c>
      <c r="K90" s="27"/>
      <c r="L90" s="27"/>
      <c r="M90" s="27"/>
      <c r="N90" s="28">
        <v>0</v>
      </c>
      <c r="O90" s="29">
        <v>0</v>
      </c>
      <c r="P90" s="28">
        <v>0.90700000000000003</v>
      </c>
      <c r="Q90" s="29">
        <v>100</v>
      </c>
      <c r="R90" s="28">
        <v>0.90700000000000003</v>
      </c>
      <c r="S90" s="29">
        <v>100</v>
      </c>
      <c r="T90" s="422" t="s">
        <v>40</v>
      </c>
      <c r="U90" s="422">
        <v>2019</v>
      </c>
      <c r="V90" s="926">
        <v>0.92500000000000004</v>
      </c>
      <c r="W90" s="928"/>
      <c r="X90" s="919"/>
      <c r="Y90" s="31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</row>
    <row r="91" spans="1:66" s="33" customFormat="1" ht="22.5" x14ac:dyDescent="0.3">
      <c r="A91" s="692">
        <v>73</v>
      </c>
      <c r="B91" s="693"/>
      <c r="C91" s="693" t="s">
        <v>192</v>
      </c>
      <c r="D91" s="694" t="s">
        <v>193</v>
      </c>
      <c r="E91" s="698">
        <v>0.11899999999999999</v>
      </c>
      <c r="F91" s="696">
        <v>3.5</v>
      </c>
      <c r="G91" s="699" t="s">
        <v>48</v>
      </c>
      <c r="H91" s="697" t="str">
        <f t="shared" si="1"/>
        <v>6</v>
      </c>
      <c r="I91" s="34"/>
      <c r="J91" s="34"/>
      <c r="K91" s="35"/>
      <c r="L91" s="35"/>
      <c r="M91" s="35"/>
      <c r="N91" s="36"/>
      <c r="O91" s="37"/>
      <c r="P91" s="36"/>
      <c r="Q91" s="37"/>
      <c r="R91" s="36"/>
      <c r="S91" s="37"/>
      <c r="T91" s="38"/>
      <c r="U91" s="38"/>
      <c r="V91" s="926">
        <v>0.11899999999999999</v>
      </c>
      <c r="W91" s="929"/>
      <c r="X91" s="930"/>
      <c r="Y91" s="31"/>
      <c r="Z91" s="40"/>
      <c r="AA91" s="40"/>
      <c r="AB91" s="40"/>
      <c r="AC91" s="40"/>
      <c r="AD91" s="40"/>
      <c r="AE91" s="40"/>
      <c r="AF91" s="40"/>
      <c r="AG91" s="40"/>
      <c r="AH91" s="40"/>
      <c r="AI91" s="40"/>
      <c r="AJ91" s="40"/>
      <c r="AK91" s="40"/>
      <c r="AL91" s="40"/>
      <c r="AM91" s="40"/>
      <c r="AN91" s="40"/>
      <c r="AO91" s="40"/>
      <c r="AP91" s="40"/>
      <c r="AQ91" s="40"/>
      <c r="AR91" s="40"/>
      <c r="AS91" s="40"/>
      <c r="AT91" s="40"/>
      <c r="AU91" s="40"/>
      <c r="AV91" s="40"/>
      <c r="AW91" s="40"/>
      <c r="AX91" s="40"/>
      <c r="AY91" s="40"/>
      <c r="AZ91" s="40"/>
      <c r="BA91" s="40"/>
      <c r="BB91" s="40"/>
      <c r="BC91" s="40"/>
      <c r="BD91" s="40"/>
      <c r="BE91" s="40"/>
      <c r="BF91" s="40"/>
      <c r="BG91" s="40"/>
      <c r="BH91" s="40"/>
      <c r="BI91" s="40"/>
      <c r="BJ91" s="40"/>
      <c r="BK91" s="40"/>
      <c r="BL91" s="40"/>
      <c r="BM91" s="40"/>
      <c r="BN91" s="40"/>
    </row>
    <row r="92" spans="1:66" s="23" customFormat="1" ht="37.5" x14ac:dyDescent="0.3">
      <c r="A92" s="692">
        <v>74</v>
      </c>
      <c r="B92" s="693"/>
      <c r="C92" s="693" t="s">
        <v>194</v>
      </c>
      <c r="D92" s="694" t="s">
        <v>195</v>
      </c>
      <c r="E92" s="698">
        <v>0.108</v>
      </c>
      <c r="F92" s="696">
        <v>3.5</v>
      </c>
      <c r="G92" s="699" t="s">
        <v>48</v>
      </c>
      <c r="H92" s="697" t="str">
        <f t="shared" si="1"/>
        <v>6</v>
      </c>
      <c r="I92" s="24">
        <v>0.436</v>
      </c>
      <c r="J92" s="24">
        <v>0.436</v>
      </c>
      <c r="K92" s="27"/>
      <c r="L92" s="27"/>
      <c r="M92" s="27"/>
      <c r="N92" s="28">
        <v>0.436</v>
      </c>
      <c r="O92" s="29">
        <v>100</v>
      </c>
      <c r="P92" s="28">
        <v>0.436</v>
      </c>
      <c r="Q92" s="29">
        <v>100</v>
      </c>
      <c r="R92" s="28">
        <v>0.436</v>
      </c>
      <c r="S92" s="29">
        <v>100</v>
      </c>
      <c r="T92" s="422" t="s">
        <v>45</v>
      </c>
      <c r="U92" s="422">
        <v>2024</v>
      </c>
      <c r="V92" s="926">
        <v>0.108</v>
      </c>
      <c r="W92" s="928"/>
      <c r="X92" s="919"/>
      <c r="Y92" s="31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</row>
    <row r="93" spans="1:66" s="23" customFormat="1" ht="37.5" x14ac:dyDescent="0.3">
      <c r="A93" s="692">
        <v>75</v>
      </c>
      <c r="B93" s="693"/>
      <c r="C93" s="693" t="s">
        <v>196</v>
      </c>
      <c r="D93" s="694" t="s">
        <v>197</v>
      </c>
      <c r="E93" s="700">
        <v>1.198</v>
      </c>
      <c r="F93" s="696">
        <v>3.5</v>
      </c>
      <c r="G93" s="699" t="s">
        <v>48</v>
      </c>
      <c r="H93" s="697" t="str">
        <f t="shared" si="1"/>
        <v>6</v>
      </c>
      <c r="I93" s="24">
        <v>1.198</v>
      </c>
      <c r="J93" s="24">
        <v>1.198</v>
      </c>
      <c r="K93" s="27"/>
      <c r="L93" s="27"/>
      <c r="M93" s="27"/>
      <c r="N93" s="28">
        <v>0.71879999999999999</v>
      </c>
      <c r="O93" s="29">
        <v>60</v>
      </c>
      <c r="P93" s="28">
        <v>0.71879999999999999</v>
      </c>
      <c r="Q93" s="29">
        <v>60</v>
      </c>
      <c r="R93" s="28">
        <v>0.71879999999999999</v>
      </c>
      <c r="S93" s="29">
        <v>60</v>
      </c>
      <c r="T93" s="422" t="s">
        <v>45</v>
      </c>
      <c r="U93" s="422">
        <v>2024</v>
      </c>
      <c r="V93" s="927">
        <v>1.198</v>
      </c>
      <c r="W93" s="928"/>
      <c r="X93" s="919"/>
      <c r="Y93" s="31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</row>
    <row r="94" spans="1:66" s="23" customFormat="1" ht="22.5" x14ac:dyDescent="0.3">
      <c r="A94" s="692">
        <v>76</v>
      </c>
      <c r="B94" s="693">
        <v>2197073</v>
      </c>
      <c r="C94" s="693" t="s">
        <v>198</v>
      </c>
      <c r="D94" s="694" t="s">
        <v>199</v>
      </c>
      <c r="E94" s="698">
        <v>0.59199999999999997</v>
      </c>
      <c r="F94" s="696">
        <v>3.5</v>
      </c>
      <c r="G94" s="699" t="s">
        <v>48</v>
      </c>
      <c r="H94" s="697" t="str">
        <f t="shared" si="1"/>
        <v>6</v>
      </c>
      <c r="I94" s="24">
        <v>1.3680000000000001</v>
      </c>
      <c r="J94" s="24">
        <v>1.3680000000000001</v>
      </c>
      <c r="K94" s="27"/>
      <c r="L94" s="27"/>
      <c r="M94" s="27"/>
      <c r="N94" s="28">
        <v>1.0944</v>
      </c>
      <c r="O94" s="29">
        <v>80</v>
      </c>
      <c r="P94" s="28">
        <v>1.0944</v>
      </c>
      <c r="Q94" s="29">
        <v>80</v>
      </c>
      <c r="R94" s="28">
        <v>1.0944</v>
      </c>
      <c r="S94" s="29">
        <v>80</v>
      </c>
      <c r="T94" s="422" t="s">
        <v>45</v>
      </c>
      <c r="U94" s="422">
        <v>2024</v>
      </c>
      <c r="V94" s="926">
        <v>0.59199999999999997</v>
      </c>
      <c r="W94" s="928"/>
      <c r="X94" s="919"/>
      <c r="Y94" s="31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</row>
    <row r="95" spans="1:66" s="23" customFormat="1" ht="22.5" x14ac:dyDescent="0.3">
      <c r="A95" s="692">
        <v>77</v>
      </c>
      <c r="B95" s="693">
        <v>2191660</v>
      </c>
      <c r="C95" s="693" t="s">
        <v>200</v>
      </c>
      <c r="D95" s="694" t="s">
        <v>201</v>
      </c>
      <c r="E95" s="698">
        <v>0.755</v>
      </c>
      <c r="F95" s="696">
        <v>3.5</v>
      </c>
      <c r="G95" s="699" t="s">
        <v>48</v>
      </c>
      <c r="H95" s="697" t="str">
        <f t="shared" si="1"/>
        <v>6</v>
      </c>
      <c r="I95" s="24">
        <v>0.76</v>
      </c>
      <c r="J95" s="24">
        <v>0.76</v>
      </c>
      <c r="K95" s="27"/>
      <c r="L95" s="27"/>
      <c r="M95" s="27"/>
      <c r="N95" s="28">
        <v>0.76</v>
      </c>
      <c r="O95" s="29">
        <v>100</v>
      </c>
      <c r="P95" s="28">
        <v>0.76</v>
      </c>
      <c r="Q95" s="29">
        <v>100</v>
      </c>
      <c r="R95" s="28">
        <v>0.76</v>
      </c>
      <c r="S95" s="29">
        <v>100</v>
      </c>
      <c r="T95" s="422" t="s">
        <v>45</v>
      </c>
      <c r="U95" s="422">
        <v>2024</v>
      </c>
      <c r="V95" s="926">
        <v>0.755</v>
      </c>
      <c r="W95" s="928"/>
      <c r="X95" s="919"/>
      <c r="Y95" s="31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</row>
    <row r="96" spans="1:66" s="23" customFormat="1" ht="22.5" x14ac:dyDescent="0.3">
      <c r="A96" s="692">
        <v>78</v>
      </c>
      <c r="B96" s="693">
        <v>2201108</v>
      </c>
      <c r="C96" s="693" t="s">
        <v>202</v>
      </c>
      <c r="D96" s="694" t="s">
        <v>203</v>
      </c>
      <c r="E96" s="698">
        <v>0.71099999999999997</v>
      </c>
      <c r="F96" s="696">
        <v>3.5</v>
      </c>
      <c r="G96" s="699" t="s">
        <v>48</v>
      </c>
      <c r="H96" s="697" t="str">
        <f t="shared" si="1"/>
        <v>6</v>
      </c>
      <c r="I96" s="24">
        <v>0.94599999999999995</v>
      </c>
      <c r="J96" s="24">
        <v>0.94599999999999995</v>
      </c>
      <c r="K96" s="27"/>
      <c r="L96" s="27"/>
      <c r="M96" s="27"/>
      <c r="N96" s="28">
        <v>0.94599999999999995</v>
      </c>
      <c r="O96" s="29">
        <v>100</v>
      </c>
      <c r="P96" s="28">
        <v>0.94599999999999995</v>
      </c>
      <c r="Q96" s="29">
        <v>100</v>
      </c>
      <c r="R96" s="28">
        <v>0.94599999999999995</v>
      </c>
      <c r="S96" s="29">
        <v>100</v>
      </c>
      <c r="T96" s="422" t="s">
        <v>45</v>
      </c>
      <c r="U96" s="422">
        <v>2024</v>
      </c>
      <c r="V96" s="926">
        <v>0.71099999999999997</v>
      </c>
      <c r="W96" s="928"/>
      <c r="X96" s="919"/>
      <c r="Y96" s="31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</row>
    <row r="97" spans="1:66" s="23" customFormat="1" ht="22.5" x14ac:dyDescent="0.3">
      <c r="A97" s="692">
        <v>79</v>
      </c>
      <c r="B97" s="693">
        <v>2191741</v>
      </c>
      <c r="C97" s="693" t="s">
        <v>204</v>
      </c>
      <c r="D97" s="694" t="s">
        <v>205</v>
      </c>
      <c r="E97" s="700">
        <v>1.099</v>
      </c>
      <c r="F97" s="696">
        <v>3.5</v>
      </c>
      <c r="G97" s="699" t="s">
        <v>48</v>
      </c>
      <c r="H97" s="697" t="str">
        <f t="shared" si="1"/>
        <v>6</v>
      </c>
      <c r="I97" s="24">
        <v>1.0569999999999999</v>
      </c>
      <c r="J97" s="24">
        <v>1.0569999999999999</v>
      </c>
      <c r="K97" s="27"/>
      <c r="L97" s="27"/>
      <c r="M97" s="27"/>
      <c r="N97" s="28">
        <v>1.0569999999999999</v>
      </c>
      <c r="O97" s="29">
        <v>100</v>
      </c>
      <c r="P97" s="28">
        <v>1.0569999999999999</v>
      </c>
      <c r="Q97" s="29">
        <v>100</v>
      </c>
      <c r="R97" s="28">
        <v>1.0569999999999999</v>
      </c>
      <c r="S97" s="29">
        <v>100</v>
      </c>
      <c r="T97" s="422" t="s">
        <v>45</v>
      </c>
      <c r="U97" s="422">
        <v>2024</v>
      </c>
      <c r="V97" s="927">
        <v>1.099</v>
      </c>
      <c r="W97" s="928"/>
      <c r="X97" s="919"/>
      <c r="Y97" s="31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</row>
    <row r="98" spans="1:66" s="23" customFormat="1" ht="22.5" x14ac:dyDescent="0.3">
      <c r="A98" s="692">
        <v>80</v>
      </c>
      <c r="B98" s="693">
        <v>2191862</v>
      </c>
      <c r="C98" s="693" t="s">
        <v>206</v>
      </c>
      <c r="D98" s="694" t="s">
        <v>207</v>
      </c>
      <c r="E98" s="700">
        <v>0.73599999999999999</v>
      </c>
      <c r="F98" s="696">
        <v>4</v>
      </c>
      <c r="G98" s="699" t="s">
        <v>48</v>
      </c>
      <c r="H98" s="697" t="str">
        <f t="shared" si="1"/>
        <v>6</v>
      </c>
      <c r="I98" s="24">
        <v>0.41599999999999998</v>
      </c>
      <c r="J98" s="24">
        <v>0.41599999999999998</v>
      </c>
      <c r="K98" s="27"/>
      <c r="L98" s="27"/>
      <c r="M98" s="27"/>
      <c r="N98" s="28">
        <v>0</v>
      </c>
      <c r="O98" s="29">
        <v>0</v>
      </c>
      <c r="P98" s="28">
        <v>0.41599999999999998</v>
      </c>
      <c r="Q98" s="29">
        <v>100</v>
      </c>
      <c r="R98" s="28">
        <v>0.41599999999999998</v>
      </c>
      <c r="S98" s="29">
        <v>100</v>
      </c>
      <c r="T98" s="422" t="s">
        <v>40</v>
      </c>
      <c r="U98" s="422">
        <v>2019</v>
      </c>
      <c r="V98" s="927">
        <v>0.73599999999999999</v>
      </c>
      <c r="W98" s="928"/>
      <c r="X98" s="919"/>
      <c r="Y98" s="31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</row>
    <row r="99" spans="1:66" s="23" customFormat="1" ht="22.5" x14ac:dyDescent="0.3">
      <c r="A99" s="692">
        <v>81</v>
      </c>
      <c r="B99" s="693"/>
      <c r="C99" s="693" t="s">
        <v>208</v>
      </c>
      <c r="D99" s="694" t="s">
        <v>209</v>
      </c>
      <c r="E99" s="698">
        <v>0.14499999999999999</v>
      </c>
      <c r="F99" s="696">
        <v>3.5</v>
      </c>
      <c r="G99" s="699" t="s">
        <v>48</v>
      </c>
      <c r="H99" s="697" t="str">
        <f t="shared" si="1"/>
        <v>6</v>
      </c>
      <c r="I99" s="24">
        <v>0.129</v>
      </c>
      <c r="J99" s="24">
        <v>0.129</v>
      </c>
      <c r="K99" s="27"/>
      <c r="L99" s="27"/>
      <c r="M99" s="27"/>
      <c r="N99" s="28">
        <v>0.129</v>
      </c>
      <c r="O99" s="29">
        <v>100</v>
      </c>
      <c r="P99" s="28">
        <v>0.129</v>
      </c>
      <c r="Q99" s="29">
        <v>100</v>
      </c>
      <c r="R99" s="28">
        <v>0.129</v>
      </c>
      <c r="S99" s="29">
        <v>100</v>
      </c>
      <c r="T99" s="422" t="s">
        <v>45</v>
      </c>
      <c r="U99" s="422">
        <v>2024</v>
      </c>
      <c r="V99" s="926">
        <v>0.14499999999999999</v>
      </c>
      <c r="W99" s="928"/>
      <c r="X99" s="919"/>
      <c r="Y99" s="31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</row>
    <row r="100" spans="1:66" s="23" customFormat="1" ht="22.5" x14ac:dyDescent="0.3">
      <c r="A100" s="692">
        <v>82</v>
      </c>
      <c r="B100" s="693"/>
      <c r="C100" s="693" t="s">
        <v>210</v>
      </c>
      <c r="D100" s="694" t="s">
        <v>211</v>
      </c>
      <c r="E100" s="698">
        <v>0.157</v>
      </c>
      <c r="F100" s="696">
        <v>3.5</v>
      </c>
      <c r="G100" s="699" t="s">
        <v>48</v>
      </c>
      <c r="H100" s="697" t="str">
        <f t="shared" si="1"/>
        <v>6</v>
      </c>
      <c r="I100" s="24">
        <v>0.17699999999999999</v>
      </c>
      <c r="J100" s="24">
        <v>0.17699999999999999</v>
      </c>
      <c r="K100" s="27"/>
      <c r="L100" s="27"/>
      <c r="M100" s="27"/>
      <c r="N100" s="28">
        <v>0.17699999999999999</v>
      </c>
      <c r="O100" s="29">
        <v>100</v>
      </c>
      <c r="P100" s="28">
        <v>0.17699999999999999</v>
      </c>
      <c r="Q100" s="29">
        <v>100</v>
      </c>
      <c r="R100" s="28">
        <v>0.17699999999999999</v>
      </c>
      <c r="S100" s="29">
        <v>100</v>
      </c>
      <c r="T100" s="422" t="s">
        <v>45</v>
      </c>
      <c r="U100" s="422">
        <v>2024</v>
      </c>
      <c r="V100" s="926">
        <v>0.157</v>
      </c>
      <c r="W100" s="928"/>
      <c r="X100" s="919"/>
      <c r="Y100" s="31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</row>
    <row r="101" spans="1:66" s="23" customFormat="1" ht="22.5" x14ac:dyDescent="0.3">
      <c r="A101" s="692">
        <v>83</v>
      </c>
      <c r="B101" s="693"/>
      <c r="C101" s="693" t="s">
        <v>212</v>
      </c>
      <c r="D101" s="694" t="s">
        <v>213</v>
      </c>
      <c r="E101" s="700">
        <v>0.57699999999999996</v>
      </c>
      <c r="F101" s="696">
        <v>3.5</v>
      </c>
      <c r="G101" s="699" t="s">
        <v>48</v>
      </c>
      <c r="H101" s="697" t="str">
        <f t="shared" si="1"/>
        <v>6</v>
      </c>
      <c r="I101" s="24">
        <v>0.44</v>
      </c>
      <c r="J101" s="24">
        <v>0.44</v>
      </c>
      <c r="K101" s="27"/>
      <c r="L101" s="27"/>
      <c r="M101" s="27"/>
      <c r="N101" s="28">
        <v>0</v>
      </c>
      <c r="O101" s="29">
        <v>0</v>
      </c>
      <c r="P101" s="28">
        <v>0.44</v>
      </c>
      <c r="Q101" s="29">
        <v>100</v>
      </c>
      <c r="R101" s="28">
        <v>0.44</v>
      </c>
      <c r="S101" s="29">
        <v>100</v>
      </c>
      <c r="T101" s="422" t="s">
        <v>40</v>
      </c>
      <c r="U101" s="422">
        <v>2019</v>
      </c>
      <c r="V101" s="927">
        <v>0.57699999999999996</v>
      </c>
      <c r="W101" s="928"/>
      <c r="X101" s="919"/>
      <c r="Y101" s="31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</row>
    <row r="102" spans="1:66" s="23" customFormat="1" ht="37.5" x14ac:dyDescent="0.3">
      <c r="A102" s="692">
        <v>84</v>
      </c>
      <c r="B102" s="693"/>
      <c r="C102" s="693" t="s">
        <v>214</v>
      </c>
      <c r="D102" s="694" t="s">
        <v>215</v>
      </c>
      <c r="E102" s="698">
        <v>0.30499999999999999</v>
      </c>
      <c r="F102" s="696">
        <v>3.5</v>
      </c>
      <c r="G102" s="699" t="s">
        <v>48</v>
      </c>
      <c r="H102" s="697" t="str">
        <f t="shared" si="1"/>
        <v>6</v>
      </c>
      <c r="I102" s="24">
        <v>0.29699999999999999</v>
      </c>
      <c r="J102" s="24">
        <v>0.29699999999999999</v>
      </c>
      <c r="K102" s="27"/>
      <c r="L102" s="27"/>
      <c r="M102" s="27"/>
      <c r="N102" s="28">
        <v>0.1782</v>
      </c>
      <c r="O102" s="29">
        <v>60</v>
      </c>
      <c r="P102" s="28">
        <v>0.1782</v>
      </c>
      <c r="Q102" s="29">
        <v>60</v>
      </c>
      <c r="R102" s="28">
        <v>0.1782</v>
      </c>
      <c r="S102" s="29">
        <v>60</v>
      </c>
      <c r="T102" s="422" t="s">
        <v>45</v>
      </c>
      <c r="U102" s="422">
        <v>2024</v>
      </c>
      <c r="V102" s="926">
        <v>0.30499999999999999</v>
      </c>
      <c r="W102" s="928"/>
      <c r="X102" s="919"/>
      <c r="Y102" s="31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</row>
    <row r="103" spans="1:66" s="23" customFormat="1" ht="37.5" x14ac:dyDescent="0.3">
      <c r="A103" s="692">
        <v>85</v>
      </c>
      <c r="B103" s="693"/>
      <c r="C103" s="693" t="s">
        <v>216</v>
      </c>
      <c r="D103" s="694" t="s">
        <v>217</v>
      </c>
      <c r="E103" s="698">
        <v>0.157</v>
      </c>
      <c r="F103" s="696">
        <v>3.5</v>
      </c>
      <c r="G103" s="699" t="s">
        <v>48</v>
      </c>
      <c r="H103" s="697" t="str">
        <f t="shared" si="1"/>
        <v>6</v>
      </c>
      <c r="I103" s="24">
        <v>6.9000000000000006E-2</v>
      </c>
      <c r="J103" s="24">
        <v>6.9000000000000006E-2</v>
      </c>
      <c r="K103" s="27"/>
      <c r="L103" s="27"/>
      <c r="M103" s="27"/>
      <c r="N103" s="28">
        <v>6.9000000000000006E-2</v>
      </c>
      <c r="O103" s="29">
        <v>100</v>
      </c>
      <c r="P103" s="28">
        <v>6.9000000000000006E-2</v>
      </c>
      <c r="Q103" s="29">
        <v>100</v>
      </c>
      <c r="R103" s="28">
        <v>6.9000000000000006E-2</v>
      </c>
      <c r="S103" s="29">
        <v>100</v>
      </c>
      <c r="T103" s="422" t="s">
        <v>45</v>
      </c>
      <c r="U103" s="422">
        <v>2024</v>
      </c>
      <c r="V103" s="926">
        <v>0.157</v>
      </c>
      <c r="W103" s="928"/>
      <c r="X103" s="919"/>
      <c r="Y103" s="31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</row>
    <row r="104" spans="1:66" s="23" customFormat="1" ht="22.5" x14ac:dyDescent="0.3">
      <c r="A104" s="692">
        <v>86</v>
      </c>
      <c r="B104" s="693">
        <v>2201488</v>
      </c>
      <c r="C104" s="693" t="s">
        <v>218</v>
      </c>
      <c r="D104" s="694" t="s">
        <v>219</v>
      </c>
      <c r="E104" s="698">
        <v>0.79300000000000004</v>
      </c>
      <c r="F104" s="696">
        <v>3.5</v>
      </c>
      <c r="G104" s="699" t="s">
        <v>48</v>
      </c>
      <c r="H104" s="697" t="str">
        <f t="shared" si="1"/>
        <v>6</v>
      </c>
      <c r="I104" s="24">
        <v>0.68899999999999995</v>
      </c>
      <c r="J104" s="24">
        <v>0.68899999999999995</v>
      </c>
      <c r="K104" s="27"/>
      <c r="L104" s="27"/>
      <c r="M104" s="27"/>
      <c r="N104" s="28"/>
      <c r="O104" s="29">
        <v>0</v>
      </c>
      <c r="P104" s="28">
        <v>0.68899999999999995</v>
      </c>
      <c r="Q104" s="29">
        <v>100</v>
      </c>
      <c r="R104" s="28">
        <v>0.68899999999999995</v>
      </c>
      <c r="S104" s="29">
        <v>100</v>
      </c>
      <c r="T104" s="422" t="s">
        <v>220</v>
      </c>
      <c r="U104" s="422">
        <v>2019</v>
      </c>
      <c r="V104" s="926">
        <v>0.79300000000000004</v>
      </c>
      <c r="W104" s="928"/>
      <c r="X104" s="919"/>
      <c r="Y104" s="31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</row>
    <row r="105" spans="1:66" s="23" customFormat="1" ht="37.5" x14ac:dyDescent="0.3">
      <c r="A105" s="692">
        <v>87</v>
      </c>
      <c r="B105" s="693"/>
      <c r="C105" s="693" t="s">
        <v>221</v>
      </c>
      <c r="D105" s="694" t="s">
        <v>222</v>
      </c>
      <c r="E105" s="700">
        <v>0.16400000000000001</v>
      </c>
      <c r="F105" s="696">
        <v>3.5</v>
      </c>
      <c r="G105" s="699" t="s">
        <v>48</v>
      </c>
      <c r="H105" s="697" t="str">
        <f t="shared" si="1"/>
        <v>6</v>
      </c>
      <c r="I105" s="24">
        <v>0.16400000000000001</v>
      </c>
      <c r="J105" s="24">
        <v>0.16400000000000001</v>
      </c>
      <c r="K105" s="27"/>
      <c r="L105" s="27"/>
      <c r="M105" s="27"/>
      <c r="N105" s="28">
        <v>0.16400000000000001</v>
      </c>
      <c r="O105" s="29">
        <v>100</v>
      </c>
      <c r="P105" s="28">
        <v>0.16400000000000001</v>
      </c>
      <c r="Q105" s="29">
        <v>100</v>
      </c>
      <c r="R105" s="28">
        <v>0.16400000000000001</v>
      </c>
      <c r="S105" s="29">
        <v>100</v>
      </c>
      <c r="T105" s="422" t="s">
        <v>45</v>
      </c>
      <c r="U105" s="422">
        <v>2024</v>
      </c>
      <c r="V105" s="927">
        <v>0.16400000000000001</v>
      </c>
      <c r="W105" s="928"/>
      <c r="X105" s="919"/>
      <c r="Y105" s="31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</row>
    <row r="106" spans="1:66" s="23" customFormat="1" ht="22.5" x14ac:dyDescent="0.3">
      <c r="A106" s="692">
        <v>88</v>
      </c>
      <c r="B106" s="693"/>
      <c r="C106" s="693" t="s">
        <v>223</v>
      </c>
      <c r="D106" s="694" t="s">
        <v>224</v>
      </c>
      <c r="E106" s="698">
        <v>0.38200000000000001</v>
      </c>
      <c r="F106" s="696">
        <v>3.5</v>
      </c>
      <c r="G106" s="699" t="s">
        <v>48</v>
      </c>
      <c r="H106" s="697" t="str">
        <f t="shared" si="1"/>
        <v>6</v>
      </c>
      <c r="I106" s="24">
        <v>0.31</v>
      </c>
      <c r="J106" s="24">
        <v>0.31</v>
      </c>
      <c r="K106" s="27"/>
      <c r="L106" s="27"/>
      <c r="M106" s="27"/>
      <c r="N106" s="28">
        <v>0.186</v>
      </c>
      <c r="O106" s="29">
        <v>60</v>
      </c>
      <c r="P106" s="28">
        <v>0.186</v>
      </c>
      <c r="Q106" s="29">
        <v>60</v>
      </c>
      <c r="R106" s="28">
        <v>0.186</v>
      </c>
      <c r="S106" s="29">
        <v>60</v>
      </c>
      <c r="T106" s="422" t="s">
        <v>45</v>
      </c>
      <c r="U106" s="422">
        <v>2024</v>
      </c>
      <c r="V106" s="926">
        <v>0.38200000000000001</v>
      </c>
      <c r="W106" s="928"/>
      <c r="X106" s="919"/>
      <c r="Y106" s="31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</row>
    <row r="107" spans="1:66" s="23" customFormat="1" ht="37.5" x14ac:dyDescent="0.3">
      <c r="A107" s="692">
        <v>89</v>
      </c>
      <c r="B107" s="693"/>
      <c r="C107" s="693" t="s">
        <v>225</v>
      </c>
      <c r="D107" s="694" t="s">
        <v>226</v>
      </c>
      <c r="E107" s="698">
        <v>0.11700000000000001</v>
      </c>
      <c r="F107" s="696">
        <v>3.5</v>
      </c>
      <c r="G107" s="699" t="s">
        <v>48</v>
      </c>
      <c r="H107" s="697" t="str">
        <f t="shared" si="1"/>
        <v>6</v>
      </c>
      <c r="I107" s="24">
        <v>0.124</v>
      </c>
      <c r="J107" s="24">
        <v>0.124</v>
      </c>
      <c r="K107" s="27"/>
      <c r="L107" s="27"/>
      <c r="M107" s="27"/>
      <c r="N107" s="28">
        <v>0.124</v>
      </c>
      <c r="O107" s="29">
        <v>100</v>
      </c>
      <c r="P107" s="28">
        <v>0.124</v>
      </c>
      <c r="Q107" s="29">
        <v>100</v>
      </c>
      <c r="R107" s="28">
        <v>0.124</v>
      </c>
      <c r="S107" s="29">
        <v>100</v>
      </c>
      <c r="T107" s="422" t="s">
        <v>45</v>
      </c>
      <c r="U107" s="422">
        <v>2024</v>
      </c>
      <c r="V107" s="926">
        <v>0.11700000000000001</v>
      </c>
      <c r="W107" s="928"/>
      <c r="X107" s="919"/>
      <c r="Y107" s="31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</row>
    <row r="108" spans="1:66" s="23" customFormat="1" ht="22.5" x14ac:dyDescent="0.3">
      <c r="A108" s="692">
        <v>90</v>
      </c>
      <c r="B108" s="693"/>
      <c r="C108" s="701" t="s">
        <v>227</v>
      </c>
      <c r="D108" s="702" t="s">
        <v>228</v>
      </c>
      <c r="E108" s="698">
        <v>0.80500000000000005</v>
      </c>
      <c r="F108" s="696">
        <v>6</v>
      </c>
      <c r="G108" s="699" t="s">
        <v>39</v>
      </c>
      <c r="H108" s="697" t="s">
        <v>229</v>
      </c>
      <c r="I108" s="24"/>
      <c r="J108" s="24"/>
      <c r="K108" s="27"/>
      <c r="L108" s="27"/>
      <c r="M108" s="27"/>
      <c r="N108" s="28"/>
      <c r="O108" s="29"/>
      <c r="P108" s="28"/>
      <c r="Q108" s="29"/>
      <c r="R108" s="28"/>
      <c r="S108" s="29"/>
      <c r="T108" s="422"/>
      <c r="U108" s="422"/>
      <c r="V108" s="926">
        <v>0.80500000000000005</v>
      </c>
      <c r="W108" s="928"/>
      <c r="X108" s="919"/>
      <c r="Y108" s="31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</row>
    <row r="109" spans="1:66" s="23" customFormat="1" ht="22.5" x14ac:dyDescent="0.3">
      <c r="A109" s="692">
        <v>91</v>
      </c>
      <c r="B109" s="693">
        <v>2196142</v>
      </c>
      <c r="C109" s="693" t="s">
        <v>230</v>
      </c>
      <c r="D109" s="694" t="s">
        <v>231</v>
      </c>
      <c r="E109" s="700">
        <v>1.6140000000000001</v>
      </c>
      <c r="F109" s="696">
        <v>3.5</v>
      </c>
      <c r="G109" s="699" t="s">
        <v>48</v>
      </c>
      <c r="H109" s="697" t="str">
        <f t="shared" si="1"/>
        <v>6</v>
      </c>
      <c r="I109" s="24">
        <v>1.4</v>
      </c>
      <c r="J109" s="24">
        <v>1.4</v>
      </c>
      <c r="K109" s="27"/>
      <c r="L109" s="27"/>
      <c r="M109" s="27"/>
      <c r="N109" s="24">
        <v>1.4</v>
      </c>
      <c r="O109" s="29">
        <v>100</v>
      </c>
      <c r="P109" s="24">
        <v>1.4</v>
      </c>
      <c r="Q109" s="29">
        <v>100</v>
      </c>
      <c r="R109" s="28">
        <v>0.84</v>
      </c>
      <c r="S109" s="29">
        <v>60</v>
      </c>
      <c r="T109" s="422" t="s">
        <v>45</v>
      </c>
      <c r="U109" s="422">
        <v>2024</v>
      </c>
      <c r="V109" s="927">
        <v>1.6140000000000001</v>
      </c>
      <c r="W109" s="928"/>
      <c r="X109" s="919"/>
      <c r="Y109" s="31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</row>
    <row r="110" spans="1:66" s="23" customFormat="1" ht="22.5" x14ac:dyDescent="0.3">
      <c r="A110" s="692">
        <v>92</v>
      </c>
      <c r="B110" s="693">
        <v>2191827</v>
      </c>
      <c r="C110" s="693" t="s">
        <v>232</v>
      </c>
      <c r="D110" s="694" t="s">
        <v>233</v>
      </c>
      <c r="E110" s="698">
        <v>1.24</v>
      </c>
      <c r="F110" s="696">
        <v>3.5</v>
      </c>
      <c r="G110" s="699" t="s">
        <v>48</v>
      </c>
      <c r="H110" s="697" t="str">
        <f t="shared" si="1"/>
        <v>6</v>
      </c>
      <c r="I110" s="24">
        <v>1.75</v>
      </c>
      <c r="J110" s="24">
        <v>1.75</v>
      </c>
      <c r="K110" s="27"/>
      <c r="L110" s="27"/>
      <c r="M110" s="27"/>
      <c r="N110" s="24">
        <v>1.75</v>
      </c>
      <c r="O110" s="29">
        <v>100</v>
      </c>
      <c r="P110" s="24">
        <v>1.75</v>
      </c>
      <c r="Q110" s="29">
        <v>100</v>
      </c>
      <c r="R110" s="28">
        <v>1.05</v>
      </c>
      <c r="S110" s="29">
        <v>60</v>
      </c>
      <c r="T110" s="422" t="s">
        <v>45</v>
      </c>
      <c r="U110" s="422">
        <v>2024</v>
      </c>
      <c r="V110" s="926">
        <v>1.24</v>
      </c>
      <c r="W110" s="928"/>
      <c r="X110" s="919"/>
      <c r="Y110" s="31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</row>
    <row r="111" spans="1:66" s="23" customFormat="1" ht="37.5" x14ac:dyDescent="0.3">
      <c r="A111" s="692">
        <v>93</v>
      </c>
      <c r="B111" s="693"/>
      <c r="C111" s="693" t="s">
        <v>234</v>
      </c>
      <c r="D111" s="694" t="s">
        <v>235</v>
      </c>
      <c r="E111" s="700">
        <v>0.15</v>
      </c>
      <c r="F111" s="696">
        <v>3.5</v>
      </c>
      <c r="G111" s="699" t="s">
        <v>48</v>
      </c>
      <c r="H111" s="697" t="str">
        <f t="shared" si="1"/>
        <v>6</v>
      </c>
      <c r="I111" s="24">
        <v>0.15</v>
      </c>
      <c r="J111" s="24">
        <v>0.15</v>
      </c>
      <c r="K111" s="27"/>
      <c r="L111" s="27"/>
      <c r="M111" s="27"/>
      <c r="N111" s="28">
        <v>0.15</v>
      </c>
      <c r="O111" s="29">
        <v>100</v>
      </c>
      <c r="P111" s="28">
        <v>0.15</v>
      </c>
      <c r="Q111" s="29">
        <v>100</v>
      </c>
      <c r="R111" s="28">
        <v>0.15</v>
      </c>
      <c r="S111" s="29">
        <v>100</v>
      </c>
      <c r="T111" s="422" t="s">
        <v>45</v>
      </c>
      <c r="U111" s="422">
        <v>2024</v>
      </c>
      <c r="V111" s="927">
        <v>0.15</v>
      </c>
      <c r="W111" s="928"/>
      <c r="X111" s="919"/>
      <c r="Y111" s="31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</row>
    <row r="112" spans="1:66" s="23" customFormat="1" ht="37.5" x14ac:dyDescent="0.3">
      <c r="A112" s="692">
        <v>94</v>
      </c>
      <c r="B112" s="693"/>
      <c r="C112" s="693" t="s">
        <v>236</v>
      </c>
      <c r="D112" s="694" t="s">
        <v>237</v>
      </c>
      <c r="E112" s="700">
        <v>1.5</v>
      </c>
      <c r="F112" s="696">
        <v>3.5</v>
      </c>
      <c r="G112" s="699" t="s">
        <v>48</v>
      </c>
      <c r="H112" s="697" t="str">
        <f t="shared" si="1"/>
        <v>6</v>
      </c>
      <c r="I112" s="24">
        <v>1.5</v>
      </c>
      <c r="J112" s="24">
        <v>1.5</v>
      </c>
      <c r="K112" s="27"/>
      <c r="L112" s="27"/>
      <c r="M112" s="27"/>
      <c r="N112" s="28">
        <v>0.89999999999999991</v>
      </c>
      <c r="O112" s="29">
        <v>60</v>
      </c>
      <c r="P112" s="28">
        <v>0.89999999999999991</v>
      </c>
      <c r="Q112" s="29">
        <v>60</v>
      </c>
      <c r="R112" s="28">
        <v>0.89999999999999991</v>
      </c>
      <c r="S112" s="29">
        <v>60</v>
      </c>
      <c r="T112" s="422" t="s">
        <v>45</v>
      </c>
      <c r="U112" s="422">
        <v>2024</v>
      </c>
      <c r="V112" s="927">
        <v>1.5</v>
      </c>
      <c r="W112" s="928"/>
      <c r="X112" s="919"/>
      <c r="Y112" s="31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</row>
    <row r="113" spans="1:66" s="23" customFormat="1" ht="22.5" x14ac:dyDescent="0.3">
      <c r="A113" s="692">
        <v>95</v>
      </c>
      <c r="B113" s="693"/>
      <c r="C113" s="693" t="s">
        <v>238</v>
      </c>
      <c r="D113" s="694" t="s">
        <v>239</v>
      </c>
      <c r="E113" s="698">
        <v>0.159</v>
      </c>
      <c r="F113" s="696">
        <v>3.5</v>
      </c>
      <c r="G113" s="699" t="s">
        <v>48</v>
      </c>
      <c r="H113" s="697" t="str">
        <f t="shared" si="1"/>
        <v>6</v>
      </c>
      <c r="I113" s="24">
        <v>1.6</v>
      </c>
      <c r="J113" s="24">
        <v>1.6</v>
      </c>
      <c r="K113" s="27"/>
      <c r="L113" s="27"/>
      <c r="M113" s="27"/>
      <c r="N113" s="28">
        <v>1.4400000000000002</v>
      </c>
      <c r="O113" s="29">
        <v>90</v>
      </c>
      <c r="P113" s="28">
        <v>1.4400000000000002</v>
      </c>
      <c r="Q113" s="29">
        <v>90</v>
      </c>
      <c r="R113" s="28">
        <v>1.4400000000000002</v>
      </c>
      <c r="S113" s="29">
        <v>90</v>
      </c>
      <c r="T113" s="422" t="s">
        <v>45</v>
      </c>
      <c r="U113" s="422">
        <v>2024</v>
      </c>
      <c r="V113" s="926">
        <v>0.159</v>
      </c>
      <c r="W113" s="928"/>
      <c r="X113" s="919"/>
      <c r="Y113" s="31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</row>
    <row r="114" spans="1:66" s="23" customFormat="1" ht="37.5" x14ac:dyDescent="0.3">
      <c r="A114" s="692">
        <v>96</v>
      </c>
      <c r="B114" s="693"/>
      <c r="C114" s="693" t="s">
        <v>240</v>
      </c>
      <c r="D114" s="694" t="s">
        <v>241</v>
      </c>
      <c r="E114" s="698">
        <v>0.36799999999999999</v>
      </c>
      <c r="F114" s="696">
        <v>3.5</v>
      </c>
      <c r="G114" s="699" t="s">
        <v>48</v>
      </c>
      <c r="H114" s="697" t="str">
        <f t="shared" si="1"/>
        <v>6</v>
      </c>
      <c r="I114" s="24">
        <v>0.4</v>
      </c>
      <c r="J114" s="24">
        <v>0.4</v>
      </c>
      <c r="K114" s="27"/>
      <c r="L114" s="27"/>
      <c r="M114" s="27"/>
      <c r="N114" s="28">
        <v>0.4</v>
      </c>
      <c r="O114" s="29">
        <v>100</v>
      </c>
      <c r="P114" s="28">
        <v>0.4</v>
      </c>
      <c r="Q114" s="29">
        <v>100</v>
      </c>
      <c r="R114" s="28">
        <v>0.4</v>
      </c>
      <c r="S114" s="29">
        <v>100</v>
      </c>
      <c r="T114" s="422" t="s">
        <v>45</v>
      </c>
      <c r="U114" s="422">
        <v>2024</v>
      </c>
      <c r="V114" s="926">
        <v>0.36799999999999999</v>
      </c>
      <c r="W114" s="928"/>
      <c r="X114" s="919"/>
      <c r="Y114" s="31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</row>
    <row r="115" spans="1:66" s="23" customFormat="1" ht="22.5" x14ac:dyDescent="0.3">
      <c r="A115" s="692">
        <v>97</v>
      </c>
      <c r="B115" s="693"/>
      <c r="C115" s="693" t="s">
        <v>242</v>
      </c>
      <c r="D115" s="703" t="s">
        <v>243</v>
      </c>
      <c r="E115" s="698">
        <v>0.11600000000000001</v>
      </c>
      <c r="F115" s="696">
        <v>3.5</v>
      </c>
      <c r="G115" s="699" t="s">
        <v>48</v>
      </c>
      <c r="H115" s="697" t="str">
        <f t="shared" si="1"/>
        <v>6</v>
      </c>
      <c r="I115" s="24">
        <v>0.2</v>
      </c>
      <c r="J115" s="24">
        <v>0.2</v>
      </c>
      <c r="K115" s="27"/>
      <c r="L115" s="27"/>
      <c r="M115" s="27"/>
      <c r="N115" s="28">
        <v>0.2</v>
      </c>
      <c r="O115" s="29">
        <v>100</v>
      </c>
      <c r="P115" s="28">
        <v>0.2</v>
      </c>
      <c r="Q115" s="29">
        <v>100</v>
      </c>
      <c r="R115" s="28">
        <v>0.2</v>
      </c>
      <c r="S115" s="29">
        <v>100</v>
      </c>
      <c r="T115" s="422" t="s">
        <v>45</v>
      </c>
      <c r="U115" s="422">
        <v>2024</v>
      </c>
      <c r="V115" s="926">
        <v>0.11600000000000001</v>
      </c>
      <c r="W115" s="928"/>
      <c r="X115" s="919"/>
      <c r="Y115" s="31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</row>
    <row r="116" spans="1:66" s="23" customFormat="1" ht="22.5" x14ac:dyDescent="0.3">
      <c r="A116" s="692">
        <v>98</v>
      </c>
      <c r="B116" s="693">
        <v>2191719</v>
      </c>
      <c r="C116" s="693" t="s">
        <v>244</v>
      </c>
      <c r="D116" s="704" t="s">
        <v>245</v>
      </c>
      <c r="E116" s="698">
        <v>0.2</v>
      </c>
      <c r="F116" s="696">
        <v>3</v>
      </c>
      <c r="G116" s="699" t="s">
        <v>48</v>
      </c>
      <c r="H116" s="697" t="str">
        <f t="shared" si="1"/>
        <v>6</v>
      </c>
      <c r="I116" s="24">
        <v>0.184</v>
      </c>
      <c r="J116" s="24">
        <v>0.184</v>
      </c>
      <c r="K116" s="27"/>
      <c r="L116" s="27"/>
      <c r="M116" s="27"/>
      <c r="N116" s="28">
        <v>0</v>
      </c>
      <c r="O116" s="29">
        <v>0</v>
      </c>
      <c r="P116" s="28">
        <v>0</v>
      </c>
      <c r="Q116" s="29">
        <v>0</v>
      </c>
      <c r="R116" s="28">
        <v>0.184</v>
      </c>
      <c r="S116" s="29">
        <v>100</v>
      </c>
      <c r="T116" s="422" t="s">
        <v>220</v>
      </c>
      <c r="U116" s="422">
        <v>2019</v>
      </c>
      <c r="V116" s="926">
        <v>0.2</v>
      </c>
      <c r="W116" s="928"/>
      <c r="X116" s="919"/>
      <c r="Y116" s="31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</row>
    <row r="117" spans="1:66" s="23" customFormat="1" ht="22.5" x14ac:dyDescent="0.3">
      <c r="A117" s="692">
        <v>99</v>
      </c>
      <c r="B117" s="693">
        <v>2198310</v>
      </c>
      <c r="C117" s="693" t="s">
        <v>246</v>
      </c>
      <c r="D117" s="704" t="s">
        <v>247</v>
      </c>
      <c r="E117" s="698">
        <v>0.19700000000000001</v>
      </c>
      <c r="F117" s="696">
        <v>3</v>
      </c>
      <c r="G117" s="699" t="s">
        <v>48</v>
      </c>
      <c r="H117" s="697" t="str">
        <f t="shared" si="1"/>
        <v>6</v>
      </c>
      <c r="I117" s="24">
        <v>0.4</v>
      </c>
      <c r="J117" s="24">
        <v>0.4</v>
      </c>
      <c r="K117" s="27"/>
      <c r="L117" s="27"/>
      <c r="M117" s="27"/>
      <c r="N117" s="28">
        <v>0.2</v>
      </c>
      <c r="O117" s="29">
        <v>50</v>
      </c>
      <c r="P117" s="28">
        <v>0.2</v>
      </c>
      <c r="Q117" s="29">
        <v>50</v>
      </c>
      <c r="R117" s="28">
        <v>0.2</v>
      </c>
      <c r="S117" s="29">
        <v>50</v>
      </c>
      <c r="T117" s="422" t="s">
        <v>220</v>
      </c>
      <c r="U117" s="422">
        <v>2019</v>
      </c>
      <c r="V117" s="926">
        <v>0.19700000000000001</v>
      </c>
      <c r="W117" s="928"/>
      <c r="X117" s="919"/>
      <c r="Y117" s="31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</row>
    <row r="118" spans="1:66" s="23" customFormat="1" ht="22.5" x14ac:dyDescent="0.3">
      <c r="A118" s="692">
        <v>100</v>
      </c>
      <c r="B118" s="693">
        <v>2193167</v>
      </c>
      <c r="C118" s="693" t="s">
        <v>248</v>
      </c>
      <c r="D118" s="704" t="s">
        <v>249</v>
      </c>
      <c r="E118" s="700">
        <v>0.155</v>
      </c>
      <c r="F118" s="696">
        <v>3</v>
      </c>
      <c r="G118" s="699" t="s">
        <v>48</v>
      </c>
      <c r="H118" s="697" t="str">
        <f t="shared" si="1"/>
        <v>6</v>
      </c>
      <c r="I118" s="24">
        <v>0.4</v>
      </c>
      <c r="J118" s="24">
        <v>0.4</v>
      </c>
      <c r="K118" s="27"/>
      <c r="L118" s="27"/>
      <c r="M118" s="27"/>
      <c r="N118" s="28">
        <v>0.15</v>
      </c>
      <c r="O118" s="29">
        <v>37.499999999999993</v>
      </c>
      <c r="P118" s="28">
        <v>0.15</v>
      </c>
      <c r="Q118" s="29">
        <v>37.499999999999993</v>
      </c>
      <c r="R118" s="28">
        <v>0.15</v>
      </c>
      <c r="S118" s="29">
        <v>37.499999999999993</v>
      </c>
      <c r="T118" s="422" t="s">
        <v>220</v>
      </c>
      <c r="U118" s="422">
        <v>2019</v>
      </c>
      <c r="V118" s="927">
        <v>0.155</v>
      </c>
      <c r="W118" s="928"/>
      <c r="X118" s="919"/>
      <c r="Y118" s="31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</row>
    <row r="119" spans="1:66" ht="22.5" x14ac:dyDescent="0.3">
      <c r="A119" s="705" t="s">
        <v>250</v>
      </c>
      <c r="B119" s="706"/>
      <c r="C119" s="706"/>
      <c r="D119" s="706"/>
      <c r="E119" s="706"/>
      <c r="F119" s="706"/>
      <c r="G119" s="706"/>
      <c r="H119" s="707"/>
      <c r="I119" s="43"/>
      <c r="J119" s="43"/>
      <c r="K119" s="6"/>
      <c r="L119" s="6"/>
      <c r="M119" s="6"/>
      <c r="N119" s="44"/>
      <c r="O119" s="15"/>
      <c r="P119" s="44"/>
      <c r="Q119" s="15"/>
      <c r="R119" s="44"/>
      <c r="S119" s="15"/>
      <c r="T119" s="14"/>
      <c r="U119" s="14"/>
      <c r="V119" s="919"/>
      <c r="W119" s="928"/>
      <c r="X119" s="919"/>
      <c r="Y119" s="31"/>
    </row>
    <row r="120" spans="1:66" ht="22.5" x14ac:dyDescent="0.3">
      <c r="A120" s="708" t="s">
        <v>35</v>
      </c>
      <c r="B120" s="709"/>
      <c r="C120" s="709"/>
      <c r="D120" s="710"/>
      <c r="E120" s="688">
        <f>E122+E193+E209+E235+E248+E259+E286+E406+E453+E474</f>
        <v>256.108</v>
      </c>
      <c r="F120" s="689"/>
      <c r="G120" s="689"/>
      <c r="H120" s="689"/>
      <c r="I120" s="43"/>
      <c r="J120" s="43"/>
      <c r="K120" s="6"/>
      <c r="L120" s="6"/>
      <c r="M120" s="6"/>
      <c r="N120" s="44"/>
      <c r="O120" s="15"/>
      <c r="P120" s="44"/>
      <c r="Q120" s="15"/>
      <c r="R120" s="44"/>
      <c r="S120" s="15"/>
      <c r="T120" s="14"/>
      <c r="U120" s="14"/>
      <c r="V120" s="919"/>
      <c r="W120" s="928"/>
      <c r="X120" s="919"/>
      <c r="Y120" s="31"/>
    </row>
    <row r="121" spans="1:66" ht="22.5" x14ac:dyDescent="0.3">
      <c r="A121" s="711" t="s">
        <v>251</v>
      </c>
      <c r="B121" s="712"/>
      <c r="C121" s="712"/>
      <c r="D121" s="712"/>
      <c r="E121" s="712"/>
      <c r="F121" s="712"/>
      <c r="G121" s="712"/>
      <c r="H121" s="713"/>
      <c r="I121" s="43"/>
      <c r="J121" s="43"/>
      <c r="K121" s="6"/>
      <c r="L121" s="6"/>
      <c r="M121" s="6"/>
      <c r="N121" s="44"/>
      <c r="O121" s="15"/>
      <c r="P121" s="44"/>
      <c r="Q121" s="15"/>
      <c r="R121" s="44"/>
      <c r="S121" s="15"/>
      <c r="T121" s="14"/>
      <c r="U121" s="14"/>
      <c r="V121" s="919"/>
      <c r="W121" s="928"/>
      <c r="X121" s="919"/>
      <c r="Y121" s="31"/>
    </row>
    <row r="122" spans="1:66" ht="22.5" x14ac:dyDescent="0.3">
      <c r="A122" s="691"/>
      <c r="B122" s="691"/>
      <c r="C122" s="691"/>
      <c r="D122" s="691" t="s">
        <v>252</v>
      </c>
      <c r="E122" s="714">
        <f>SUM(E123:E191)</f>
        <v>34.137</v>
      </c>
      <c r="F122" s="691"/>
      <c r="G122" s="691"/>
      <c r="H122" s="691"/>
      <c r="I122" s="43"/>
      <c r="J122" s="43"/>
      <c r="K122" s="6"/>
      <c r="L122" s="6"/>
      <c r="M122" s="6"/>
      <c r="N122" s="44"/>
      <c r="O122" s="15"/>
      <c r="P122" s="44"/>
      <c r="Q122" s="15"/>
      <c r="R122" s="44"/>
      <c r="S122" s="15"/>
      <c r="T122" s="14"/>
      <c r="U122" s="14"/>
      <c r="V122" s="919"/>
      <c r="W122" s="928"/>
      <c r="X122" s="919"/>
      <c r="Y122" s="31"/>
    </row>
    <row r="123" spans="1:66" s="23" customFormat="1" ht="22.5" x14ac:dyDescent="0.3">
      <c r="A123" s="692">
        <v>101</v>
      </c>
      <c r="B123" s="693">
        <v>2203005</v>
      </c>
      <c r="C123" s="693" t="s">
        <v>253</v>
      </c>
      <c r="D123" s="694" t="s">
        <v>175</v>
      </c>
      <c r="E123" s="715">
        <v>0.84899999999999998</v>
      </c>
      <c r="F123" s="696">
        <v>6</v>
      </c>
      <c r="G123" s="699" t="s">
        <v>39</v>
      </c>
      <c r="H123" s="697" t="str">
        <f t="shared" ref="H123:H186" si="2">IF(F123&lt;5.1,"6","10")</f>
        <v>10</v>
      </c>
      <c r="I123" s="24">
        <v>0.9</v>
      </c>
      <c r="J123" s="24">
        <v>0.9</v>
      </c>
      <c r="K123" s="27"/>
      <c r="L123" s="27"/>
      <c r="M123" s="27"/>
      <c r="N123" s="28">
        <v>0</v>
      </c>
      <c r="O123" s="29">
        <v>0</v>
      </c>
      <c r="P123" s="28">
        <v>0</v>
      </c>
      <c r="Q123" s="29">
        <v>0</v>
      </c>
      <c r="R123" s="28">
        <v>0.9</v>
      </c>
      <c r="S123" s="29">
        <v>100</v>
      </c>
      <c r="T123" s="422" t="s">
        <v>220</v>
      </c>
      <c r="U123" s="422">
        <v>2023</v>
      </c>
      <c r="V123" s="931">
        <v>0.84899999999999998</v>
      </c>
      <c r="W123" s="928"/>
      <c r="X123" s="919"/>
      <c r="Y123" s="31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</row>
    <row r="124" spans="1:66" s="23" customFormat="1" ht="22.5" x14ac:dyDescent="0.3">
      <c r="A124" s="692">
        <v>102</v>
      </c>
      <c r="B124" s="693">
        <v>2195507</v>
      </c>
      <c r="C124" s="693" t="s">
        <v>254</v>
      </c>
      <c r="D124" s="694" t="s">
        <v>117</v>
      </c>
      <c r="E124" s="716">
        <v>0.5</v>
      </c>
      <c r="F124" s="696">
        <v>6</v>
      </c>
      <c r="G124" s="699" t="s">
        <v>39</v>
      </c>
      <c r="H124" s="697" t="str">
        <f t="shared" si="2"/>
        <v>10</v>
      </c>
      <c r="I124" s="24">
        <v>1.623</v>
      </c>
      <c r="J124" s="24">
        <v>1.623</v>
      </c>
      <c r="K124" s="27"/>
      <c r="L124" s="27"/>
      <c r="M124" s="27"/>
      <c r="N124" s="28">
        <v>0</v>
      </c>
      <c r="O124" s="29">
        <v>0</v>
      </c>
      <c r="P124" s="28">
        <v>0</v>
      </c>
      <c r="Q124" s="29">
        <v>0</v>
      </c>
      <c r="R124" s="28">
        <v>1.623</v>
      </c>
      <c r="S124" s="29">
        <v>100</v>
      </c>
      <c r="T124" s="422" t="s">
        <v>220</v>
      </c>
      <c r="U124" s="422">
        <v>2023</v>
      </c>
      <c r="V124" s="932">
        <v>0.5</v>
      </c>
      <c r="W124" s="928"/>
      <c r="X124" s="919"/>
      <c r="Y124" s="31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</row>
    <row r="125" spans="1:66" s="23" customFormat="1" ht="22.5" x14ac:dyDescent="0.3">
      <c r="A125" s="692">
        <v>103</v>
      </c>
      <c r="B125" s="693">
        <v>2196719</v>
      </c>
      <c r="C125" s="693" t="s">
        <v>255</v>
      </c>
      <c r="D125" s="694" t="s">
        <v>256</v>
      </c>
      <c r="E125" s="717">
        <v>1.3620000000000001</v>
      </c>
      <c r="F125" s="696">
        <v>6</v>
      </c>
      <c r="G125" s="699" t="s">
        <v>39</v>
      </c>
      <c r="H125" s="697" t="str">
        <f t="shared" si="2"/>
        <v>10</v>
      </c>
      <c r="I125" s="24">
        <v>1.593</v>
      </c>
      <c r="J125" s="24">
        <v>1.593</v>
      </c>
      <c r="K125" s="27"/>
      <c r="L125" s="27"/>
      <c r="M125" s="27"/>
      <c r="N125" s="28">
        <v>1.593</v>
      </c>
      <c r="O125" s="29">
        <v>100</v>
      </c>
      <c r="P125" s="28">
        <v>1.593</v>
      </c>
      <c r="Q125" s="29">
        <v>100</v>
      </c>
      <c r="R125" s="28">
        <v>1.593</v>
      </c>
      <c r="S125" s="29">
        <v>100</v>
      </c>
      <c r="T125" s="422" t="s">
        <v>52</v>
      </c>
      <c r="U125" s="422">
        <v>2019</v>
      </c>
      <c r="V125" s="932">
        <v>1.3620000000000001</v>
      </c>
      <c r="W125" s="928"/>
      <c r="X125" s="919"/>
      <c r="Y125" s="31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</row>
    <row r="126" spans="1:66" s="23" customFormat="1" ht="22.5" x14ac:dyDescent="0.3">
      <c r="A126" s="692">
        <v>104</v>
      </c>
      <c r="B126" s="693">
        <v>2202053</v>
      </c>
      <c r="C126" s="693" t="s">
        <v>257</v>
      </c>
      <c r="D126" s="694" t="s">
        <v>258</v>
      </c>
      <c r="E126" s="718">
        <v>0.73299999999999998</v>
      </c>
      <c r="F126" s="696">
        <v>6</v>
      </c>
      <c r="G126" s="699" t="s">
        <v>39</v>
      </c>
      <c r="H126" s="697" t="str">
        <f t="shared" si="2"/>
        <v>10</v>
      </c>
      <c r="I126" s="24">
        <v>0.61</v>
      </c>
      <c r="J126" s="24">
        <v>0.61</v>
      </c>
      <c r="K126" s="27"/>
      <c r="L126" s="27"/>
      <c r="M126" s="27"/>
      <c r="N126" s="28">
        <v>0.61</v>
      </c>
      <c r="O126" s="29">
        <v>100</v>
      </c>
      <c r="P126" s="28">
        <v>0.61</v>
      </c>
      <c r="Q126" s="29">
        <v>100</v>
      </c>
      <c r="R126" s="28">
        <v>0.61</v>
      </c>
      <c r="S126" s="29">
        <v>100</v>
      </c>
      <c r="T126" s="422" t="s">
        <v>45</v>
      </c>
      <c r="U126" s="422">
        <v>2023</v>
      </c>
      <c r="V126" s="933">
        <v>0.73299999999999998</v>
      </c>
      <c r="W126" s="928"/>
      <c r="X126" s="919"/>
      <c r="Y126" s="31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</row>
    <row r="127" spans="1:66" s="23" customFormat="1" ht="37.5" x14ac:dyDescent="0.3">
      <c r="A127" s="692">
        <v>105</v>
      </c>
      <c r="B127" s="693"/>
      <c r="C127" s="693" t="s">
        <v>259</v>
      </c>
      <c r="D127" s="694" t="s">
        <v>260</v>
      </c>
      <c r="E127" s="716">
        <v>0.15</v>
      </c>
      <c r="F127" s="696">
        <v>3.5</v>
      </c>
      <c r="G127" s="699" t="s">
        <v>48</v>
      </c>
      <c r="H127" s="697" t="str">
        <f t="shared" si="2"/>
        <v>6</v>
      </c>
      <c r="I127" s="24">
        <v>2.2799999999999998</v>
      </c>
      <c r="J127" s="24">
        <v>2.2799999999999998</v>
      </c>
      <c r="K127" s="27"/>
      <c r="L127" s="27"/>
      <c r="M127" s="27"/>
      <c r="N127" s="28">
        <v>0.91199999999999992</v>
      </c>
      <c r="O127" s="29">
        <v>40</v>
      </c>
      <c r="P127" s="28">
        <v>0.91199999999999992</v>
      </c>
      <c r="Q127" s="29">
        <v>40</v>
      </c>
      <c r="R127" s="28">
        <v>0.91199999999999992</v>
      </c>
      <c r="S127" s="29">
        <v>40</v>
      </c>
      <c r="T127" s="422" t="s">
        <v>45</v>
      </c>
      <c r="U127" s="422">
        <v>2023</v>
      </c>
      <c r="V127" s="932">
        <v>0.15</v>
      </c>
      <c r="W127" s="928"/>
      <c r="X127" s="919"/>
      <c r="Y127" s="31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</row>
    <row r="128" spans="1:66" s="23" customFormat="1" ht="22.5" x14ac:dyDescent="0.3">
      <c r="A128" s="692">
        <v>106</v>
      </c>
      <c r="B128" s="693"/>
      <c r="C128" s="693" t="s">
        <v>261</v>
      </c>
      <c r="D128" s="694" t="s">
        <v>262</v>
      </c>
      <c r="E128" s="700">
        <f t="shared" ref="E128:E181" si="3">V128+W128+X128</f>
        <v>0</v>
      </c>
      <c r="F128" s="696">
        <v>3.5</v>
      </c>
      <c r="G128" s="699" t="s">
        <v>48</v>
      </c>
      <c r="H128" s="697" t="s">
        <v>103</v>
      </c>
      <c r="I128" s="24"/>
      <c r="J128" s="24"/>
      <c r="K128" s="27"/>
      <c r="L128" s="27"/>
      <c r="M128" s="27"/>
      <c r="N128" s="28"/>
      <c r="O128" s="29"/>
      <c r="P128" s="28"/>
      <c r="Q128" s="29"/>
      <c r="R128" s="28"/>
      <c r="S128" s="29"/>
      <c r="T128" s="422"/>
      <c r="U128" s="422"/>
      <c r="V128" s="927">
        <f t="shared" ref="V128:V181" si="4">AM128+AN128+AO128</f>
        <v>0</v>
      </c>
      <c r="W128" s="928"/>
      <c r="X128" s="919"/>
      <c r="Y128" s="31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</row>
    <row r="129" spans="1:66" s="23" customFormat="1" ht="22.5" x14ac:dyDescent="0.3">
      <c r="A129" s="692">
        <v>107</v>
      </c>
      <c r="B129" s="693">
        <v>2192142</v>
      </c>
      <c r="C129" s="693" t="s">
        <v>263</v>
      </c>
      <c r="D129" s="694" t="s">
        <v>264</v>
      </c>
      <c r="E129" s="716">
        <v>0.82099999999999995</v>
      </c>
      <c r="F129" s="696">
        <v>3.5</v>
      </c>
      <c r="G129" s="699" t="s">
        <v>48</v>
      </c>
      <c r="H129" s="697" t="str">
        <f t="shared" si="2"/>
        <v>6</v>
      </c>
      <c r="I129" s="24">
        <v>0.9</v>
      </c>
      <c r="J129" s="24">
        <v>0.9</v>
      </c>
      <c r="K129" s="27"/>
      <c r="L129" s="27"/>
      <c r="M129" s="27"/>
      <c r="N129" s="28">
        <v>0</v>
      </c>
      <c r="O129" s="29">
        <v>0</v>
      </c>
      <c r="P129" s="28">
        <v>0</v>
      </c>
      <c r="Q129" s="29">
        <v>0</v>
      </c>
      <c r="R129" s="28">
        <v>0.9</v>
      </c>
      <c r="S129" s="29">
        <v>100</v>
      </c>
      <c r="T129" s="422" t="s">
        <v>40</v>
      </c>
      <c r="U129" s="422">
        <v>2020</v>
      </c>
      <c r="V129" s="932">
        <v>0.82099999999999995</v>
      </c>
      <c r="W129" s="928"/>
      <c r="X129" s="919"/>
      <c r="Y129" s="31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</row>
    <row r="130" spans="1:66" s="23" customFormat="1" ht="22.5" x14ac:dyDescent="0.3">
      <c r="A130" s="692">
        <v>108</v>
      </c>
      <c r="B130" s="693">
        <v>2197438</v>
      </c>
      <c r="C130" s="693" t="s">
        <v>265</v>
      </c>
      <c r="D130" s="694" t="s">
        <v>266</v>
      </c>
      <c r="E130" s="716">
        <v>0.17499999999999999</v>
      </c>
      <c r="F130" s="696">
        <v>3.5</v>
      </c>
      <c r="G130" s="699" t="s">
        <v>48</v>
      </c>
      <c r="H130" s="697" t="str">
        <f t="shared" si="2"/>
        <v>6</v>
      </c>
      <c r="I130" s="24">
        <v>0.22</v>
      </c>
      <c r="J130" s="24">
        <v>0.22</v>
      </c>
      <c r="K130" s="27"/>
      <c r="L130" s="27"/>
      <c r="M130" s="27"/>
      <c r="N130" s="28">
        <v>0.22</v>
      </c>
      <c r="O130" s="29">
        <v>100</v>
      </c>
      <c r="P130" s="28">
        <v>0.22</v>
      </c>
      <c r="Q130" s="29">
        <v>100</v>
      </c>
      <c r="R130" s="28">
        <v>0.22</v>
      </c>
      <c r="S130" s="29">
        <v>100</v>
      </c>
      <c r="T130" s="422" t="s">
        <v>45</v>
      </c>
      <c r="U130" s="422">
        <v>2023</v>
      </c>
      <c r="V130" s="932">
        <v>0.17499999999999999</v>
      </c>
      <c r="W130" s="928"/>
      <c r="X130" s="919"/>
      <c r="Y130" s="31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</row>
    <row r="131" spans="1:66" s="23" customFormat="1" ht="22.5" x14ac:dyDescent="0.3">
      <c r="A131" s="692">
        <v>109</v>
      </c>
      <c r="B131" s="693">
        <v>2190489</v>
      </c>
      <c r="C131" s="693" t="s">
        <v>267</v>
      </c>
      <c r="D131" s="694" t="s">
        <v>268</v>
      </c>
      <c r="E131" s="716">
        <v>1.2170000000000001</v>
      </c>
      <c r="F131" s="696">
        <v>3.5</v>
      </c>
      <c r="G131" s="699" t="s">
        <v>48</v>
      </c>
      <c r="H131" s="697" t="str">
        <f t="shared" si="2"/>
        <v>6</v>
      </c>
      <c r="I131" s="24">
        <v>1.1499999999999999</v>
      </c>
      <c r="J131" s="24">
        <v>1.1499999999999999</v>
      </c>
      <c r="K131" s="27"/>
      <c r="L131" s="27"/>
      <c r="M131" s="27"/>
      <c r="N131" s="28">
        <v>0</v>
      </c>
      <c r="O131" s="29">
        <v>0</v>
      </c>
      <c r="P131" s="28">
        <v>0</v>
      </c>
      <c r="Q131" s="29">
        <v>0</v>
      </c>
      <c r="R131" s="28">
        <v>1.1499999999999999</v>
      </c>
      <c r="S131" s="29">
        <v>100</v>
      </c>
      <c r="T131" s="422" t="s">
        <v>220</v>
      </c>
      <c r="U131" s="422">
        <v>2024</v>
      </c>
      <c r="V131" s="932">
        <v>1.2170000000000001</v>
      </c>
      <c r="W131" s="928"/>
      <c r="X131" s="919"/>
      <c r="Y131" s="31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</row>
    <row r="132" spans="1:66" s="23" customFormat="1" ht="22.5" x14ac:dyDescent="0.3">
      <c r="A132" s="692">
        <v>110</v>
      </c>
      <c r="B132" s="693">
        <v>2198755</v>
      </c>
      <c r="C132" s="693" t="s">
        <v>269</v>
      </c>
      <c r="D132" s="694" t="s">
        <v>270</v>
      </c>
      <c r="E132" s="716">
        <v>0.98299999999999998</v>
      </c>
      <c r="F132" s="696">
        <v>3.5</v>
      </c>
      <c r="G132" s="699" t="s">
        <v>48</v>
      </c>
      <c r="H132" s="697" t="str">
        <f t="shared" si="2"/>
        <v>6</v>
      </c>
      <c r="I132" s="24">
        <v>1</v>
      </c>
      <c r="J132" s="24">
        <v>1</v>
      </c>
      <c r="K132" s="27"/>
      <c r="L132" s="27"/>
      <c r="M132" s="27"/>
      <c r="N132" s="28">
        <v>0</v>
      </c>
      <c r="O132" s="29">
        <v>0</v>
      </c>
      <c r="P132" s="28">
        <v>0</v>
      </c>
      <c r="Q132" s="29">
        <v>0</v>
      </c>
      <c r="R132" s="28">
        <v>1</v>
      </c>
      <c r="S132" s="29">
        <v>100</v>
      </c>
      <c r="T132" s="422" t="s">
        <v>220</v>
      </c>
      <c r="U132" s="422">
        <v>2024</v>
      </c>
      <c r="V132" s="932">
        <v>0.98299999999999998</v>
      </c>
      <c r="W132" s="928"/>
      <c r="X132" s="919"/>
      <c r="Y132" s="31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</row>
    <row r="133" spans="1:66" s="23" customFormat="1" ht="22.5" x14ac:dyDescent="0.3">
      <c r="A133" s="692">
        <v>111</v>
      </c>
      <c r="B133" s="693">
        <v>2200186</v>
      </c>
      <c r="C133" s="693" t="s">
        <v>271</v>
      </c>
      <c r="D133" s="694" t="s">
        <v>272</v>
      </c>
      <c r="E133" s="716">
        <v>0.85699999999999998</v>
      </c>
      <c r="F133" s="696">
        <v>3.5</v>
      </c>
      <c r="G133" s="699" t="s">
        <v>48</v>
      </c>
      <c r="H133" s="697" t="str">
        <f t="shared" si="2"/>
        <v>6</v>
      </c>
      <c r="I133" s="24">
        <v>0.9</v>
      </c>
      <c r="J133" s="24">
        <v>0.9</v>
      </c>
      <c r="K133" s="27"/>
      <c r="L133" s="27"/>
      <c r="M133" s="27"/>
      <c r="N133" s="28">
        <v>0</v>
      </c>
      <c r="O133" s="29">
        <v>0</v>
      </c>
      <c r="P133" s="28">
        <v>0</v>
      </c>
      <c r="Q133" s="29">
        <v>0</v>
      </c>
      <c r="R133" s="28">
        <v>0.9</v>
      </c>
      <c r="S133" s="29">
        <v>100</v>
      </c>
      <c r="T133" s="422" t="s">
        <v>220</v>
      </c>
      <c r="U133" s="422">
        <v>2023</v>
      </c>
      <c r="V133" s="932">
        <v>0.85699999999999998</v>
      </c>
      <c r="W133" s="928"/>
      <c r="X133" s="919"/>
      <c r="Y133" s="31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</row>
    <row r="134" spans="1:66" s="23" customFormat="1" ht="22.5" x14ac:dyDescent="0.3">
      <c r="A134" s="692">
        <v>112</v>
      </c>
      <c r="B134" s="693"/>
      <c r="C134" s="693" t="s">
        <v>273</v>
      </c>
      <c r="D134" s="694" t="s">
        <v>274</v>
      </c>
      <c r="E134" s="716">
        <v>0.36699999999999999</v>
      </c>
      <c r="F134" s="696">
        <v>3.5</v>
      </c>
      <c r="G134" s="699" t="s">
        <v>48</v>
      </c>
      <c r="H134" s="697" t="str">
        <f t="shared" si="2"/>
        <v>6</v>
      </c>
      <c r="I134" s="24">
        <v>0.32900000000000001</v>
      </c>
      <c r="J134" s="24">
        <v>0.32900000000000001</v>
      </c>
      <c r="K134" s="27"/>
      <c r="L134" s="27"/>
      <c r="M134" s="27"/>
      <c r="N134" s="28">
        <v>0</v>
      </c>
      <c r="O134" s="29">
        <v>0</v>
      </c>
      <c r="P134" s="28">
        <v>0</v>
      </c>
      <c r="Q134" s="29">
        <v>0</v>
      </c>
      <c r="R134" s="28">
        <v>0</v>
      </c>
      <c r="S134" s="29">
        <v>0</v>
      </c>
      <c r="T134" s="422"/>
      <c r="U134" s="422"/>
      <c r="V134" s="932">
        <v>0.36699999999999999</v>
      </c>
      <c r="W134" s="928"/>
      <c r="X134" s="919"/>
      <c r="Y134" s="31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</row>
    <row r="135" spans="1:66" s="23" customFormat="1" ht="22.5" x14ac:dyDescent="0.3">
      <c r="A135" s="692">
        <v>113</v>
      </c>
      <c r="B135" s="693">
        <v>2202206</v>
      </c>
      <c r="C135" s="693" t="s">
        <v>275</v>
      </c>
      <c r="D135" s="694" t="s">
        <v>276</v>
      </c>
      <c r="E135" s="716">
        <v>0.24299999999999999</v>
      </c>
      <c r="F135" s="696">
        <v>3.5</v>
      </c>
      <c r="G135" s="699" t="s">
        <v>48</v>
      </c>
      <c r="H135" s="697" t="str">
        <f t="shared" si="2"/>
        <v>6</v>
      </c>
      <c r="I135" s="24">
        <v>0.31900000000000001</v>
      </c>
      <c r="J135" s="24">
        <v>0.31900000000000001</v>
      </c>
      <c r="K135" s="27"/>
      <c r="L135" s="27"/>
      <c r="M135" s="27"/>
      <c r="N135" s="28">
        <v>0</v>
      </c>
      <c r="O135" s="29">
        <v>0</v>
      </c>
      <c r="P135" s="28">
        <v>0</v>
      </c>
      <c r="Q135" s="29">
        <v>0</v>
      </c>
      <c r="R135" s="28">
        <v>0.31900000000000001</v>
      </c>
      <c r="S135" s="29">
        <v>100</v>
      </c>
      <c r="T135" s="422" t="s">
        <v>220</v>
      </c>
      <c r="U135" s="422">
        <v>2024</v>
      </c>
      <c r="V135" s="932">
        <v>0.24299999999999999</v>
      </c>
      <c r="W135" s="928"/>
      <c r="X135" s="919"/>
      <c r="Y135" s="31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</row>
    <row r="136" spans="1:66" s="23" customFormat="1" ht="22.5" x14ac:dyDescent="0.3">
      <c r="A136" s="692">
        <v>114</v>
      </c>
      <c r="B136" s="693">
        <v>2194166</v>
      </c>
      <c r="C136" s="693" t="s">
        <v>277</v>
      </c>
      <c r="D136" s="694" t="s">
        <v>278</v>
      </c>
      <c r="E136" s="716">
        <v>0.81899999999999995</v>
      </c>
      <c r="F136" s="696">
        <v>3.5</v>
      </c>
      <c r="G136" s="699" t="s">
        <v>48</v>
      </c>
      <c r="H136" s="697" t="str">
        <f t="shared" si="2"/>
        <v>6</v>
      </c>
      <c r="I136" s="24">
        <v>0.84799999999999998</v>
      </c>
      <c r="J136" s="24">
        <v>0.84799999999999998</v>
      </c>
      <c r="K136" s="27"/>
      <c r="L136" s="27"/>
      <c r="M136" s="27"/>
      <c r="N136" s="28">
        <v>0</v>
      </c>
      <c r="O136" s="29">
        <v>0</v>
      </c>
      <c r="P136" s="28">
        <v>0</v>
      </c>
      <c r="Q136" s="29">
        <v>0</v>
      </c>
      <c r="R136" s="28">
        <v>0.84799999999999998</v>
      </c>
      <c r="S136" s="29">
        <v>100</v>
      </c>
      <c r="T136" s="422" t="s">
        <v>220</v>
      </c>
      <c r="U136" s="422">
        <v>2023</v>
      </c>
      <c r="V136" s="932">
        <v>0.81899999999999995</v>
      </c>
      <c r="W136" s="928"/>
      <c r="X136" s="919"/>
      <c r="Y136" s="31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</row>
    <row r="137" spans="1:66" s="23" customFormat="1" ht="22.5" x14ac:dyDescent="0.3">
      <c r="A137" s="692">
        <v>115</v>
      </c>
      <c r="B137" s="693">
        <v>2202183</v>
      </c>
      <c r="C137" s="693" t="s">
        <v>279</v>
      </c>
      <c r="D137" s="694" t="s">
        <v>280</v>
      </c>
      <c r="E137" s="716">
        <v>0.36099999999999999</v>
      </c>
      <c r="F137" s="696">
        <v>3.5</v>
      </c>
      <c r="G137" s="699" t="s">
        <v>48</v>
      </c>
      <c r="H137" s="697" t="str">
        <f t="shared" si="2"/>
        <v>6</v>
      </c>
      <c r="I137" s="24">
        <v>0.16200000000000001</v>
      </c>
      <c r="J137" s="24">
        <v>0.16200000000000001</v>
      </c>
      <c r="K137" s="27"/>
      <c r="L137" s="27"/>
      <c r="M137" s="27"/>
      <c r="N137" s="28">
        <v>0.16200000000000001</v>
      </c>
      <c r="O137" s="29">
        <v>100</v>
      </c>
      <c r="P137" s="28">
        <v>0.16200000000000001</v>
      </c>
      <c r="Q137" s="29">
        <v>100</v>
      </c>
      <c r="R137" s="28">
        <v>0.16200000000000001</v>
      </c>
      <c r="S137" s="29">
        <v>100</v>
      </c>
      <c r="T137" s="422" t="s">
        <v>45</v>
      </c>
      <c r="U137" s="422">
        <v>2023</v>
      </c>
      <c r="V137" s="932">
        <v>0.36099999999999999</v>
      </c>
      <c r="W137" s="928"/>
      <c r="X137" s="919"/>
      <c r="Y137" s="31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</row>
    <row r="138" spans="1:66" s="23" customFormat="1" ht="22.5" x14ac:dyDescent="0.3">
      <c r="A138" s="692">
        <v>116</v>
      </c>
      <c r="B138" s="693">
        <v>2202921</v>
      </c>
      <c r="C138" s="693" t="s">
        <v>281</v>
      </c>
      <c r="D138" s="694" t="s">
        <v>282</v>
      </c>
      <c r="E138" s="716">
        <v>0.06</v>
      </c>
      <c r="F138" s="696">
        <v>3</v>
      </c>
      <c r="G138" s="699" t="s">
        <v>48</v>
      </c>
      <c r="H138" s="697" t="str">
        <f t="shared" si="2"/>
        <v>6</v>
      </c>
      <c r="I138" s="24">
        <v>0.05</v>
      </c>
      <c r="J138" s="24">
        <v>0.05</v>
      </c>
      <c r="K138" s="27"/>
      <c r="L138" s="27"/>
      <c r="M138" s="27"/>
      <c r="N138" s="28">
        <v>0.05</v>
      </c>
      <c r="O138" s="29">
        <v>100</v>
      </c>
      <c r="P138" s="28">
        <v>0.05</v>
      </c>
      <c r="Q138" s="29">
        <v>100</v>
      </c>
      <c r="R138" s="28">
        <v>0.05</v>
      </c>
      <c r="S138" s="29">
        <v>100</v>
      </c>
      <c r="T138" s="422" t="s">
        <v>45</v>
      </c>
      <c r="U138" s="422">
        <v>2023</v>
      </c>
      <c r="V138" s="932">
        <v>0.06</v>
      </c>
      <c r="W138" s="928"/>
      <c r="X138" s="919"/>
      <c r="Y138" s="31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</row>
    <row r="139" spans="1:66" s="23" customFormat="1" ht="22.5" x14ac:dyDescent="0.3">
      <c r="A139" s="692">
        <v>117</v>
      </c>
      <c r="B139" s="693">
        <v>2197931</v>
      </c>
      <c r="C139" s="693" t="s">
        <v>283</v>
      </c>
      <c r="D139" s="694" t="s">
        <v>284</v>
      </c>
      <c r="E139" s="716">
        <v>0.19700000000000001</v>
      </c>
      <c r="F139" s="696">
        <v>3</v>
      </c>
      <c r="G139" s="699" t="s">
        <v>48</v>
      </c>
      <c r="H139" s="697" t="str">
        <f t="shared" si="2"/>
        <v>6</v>
      </c>
      <c r="I139" s="24">
        <v>0.154</v>
      </c>
      <c r="J139" s="24">
        <v>0.154</v>
      </c>
      <c r="K139" s="27"/>
      <c r="L139" s="27"/>
      <c r="M139" s="27"/>
      <c r="N139" s="28">
        <v>0</v>
      </c>
      <c r="O139" s="29">
        <v>0</v>
      </c>
      <c r="P139" s="28">
        <v>0</v>
      </c>
      <c r="Q139" s="29">
        <v>0</v>
      </c>
      <c r="R139" s="28">
        <v>0.154</v>
      </c>
      <c r="S139" s="29">
        <v>100</v>
      </c>
      <c r="T139" s="422" t="s">
        <v>40</v>
      </c>
      <c r="U139" s="422">
        <v>2024</v>
      </c>
      <c r="V139" s="932">
        <v>0.19700000000000001</v>
      </c>
      <c r="W139" s="928"/>
      <c r="X139" s="919"/>
      <c r="Y139" s="31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</row>
    <row r="140" spans="1:66" s="23" customFormat="1" ht="22.5" x14ac:dyDescent="0.3">
      <c r="A140" s="692">
        <v>118</v>
      </c>
      <c r="B140" s="693">
        <v>2197649</v>
      </c>
      <c r="C140" s="693" t="s">
        <v>285</v>
      </c>
      <c r="D140" s="694" t="s">
        <v>286</v>
      </c>
      <c r="E140" s="716">
        <v>0.32700000000000001</v>
      </c>
      <c r="F140" s="696">
        <v>3</v>
      </c>
      <c r="G140" s="699" t="s">
        <v>48</v>
      </c>
      <c r="H140" s="697" t="str">
        <f t="shared" si="2"/>
        <v>6</v>
      </c>
      <c r="I140" s="24">
        <v>0.23200000000000001</v>
      </c>
      <c r="J140" s="24">
        <v>0.23200000000000001</v>
      </c>
      <c r="K140" s="27"/>
      <c r="L140" s="27"/>
      <c r="M140" s="27"/>
      <c r="N140" s="28">
        <v>0</v>
      </c>
      <c r="O140" s="29">
        <v>0</v>
      </c>
      <c r="P140" s="28">
        <v>0</v>
      </c>
      <c r="Q140" s="29">
        <v>0</v>
      </c>
      <c r="R140" s="28">
        <v>0.23200000000000001</v>
      </c>
      <c r="S140" s="29">
        <v>100</v>
      </c>
      <c r="T140" s="422" t="s">
        <v>40</v>
      </c>
      <c r="U140" s="422">
        <v>2024</v>
      </c>
      <c r="V140" s="932">
        <v>0.32700000000000001</v>
      </c>
      <c r="W140" s="928"/>
      <c r="X140" s="919"/>
      <c r="Y140" s="31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</row>
    <row r="141" spans="1:66" s="23" customFormat="1" ht="22.5" x14ac:dyDescent="0.3">
      <c r="A141" s="692">
        <v>119</v>
      </c>
      <c r="B141" s="693">
        <v>2198430</v>
      </c>
      <c r="C141" s="693" t="s">
        <v>287</v>
      </c>
      <c r="D141" s="694" t="s">
        <v>105</v>
      </c>
      <c r="E141" s="716">
        <v>0.625</v>
      </c>
      <c r="F141" s="696">
        <v>3</v>
      </c>
      <c r="G141" s="699" t="s">
        <v>48</v>
      </c>
      <c r="H141" s="697" t="str">
        <f t="shared" si="2"/>
        <v>6</v>
      </c>
      <c r="I141" s="24">
        <v>0.6</v>
      </c>
      <c r="J141" s="24">
        <v>0.6</v>
      </c>
      <c r="K141" s="27"/>
      <c r="L141" s="27"/>
      <c r="M141" s="27"/>
      <c r="N141" s="28">
        <v>0</v>
      </c>
      <c r="O141" s="29">
        <v>0</v>
      </c>
      <c r="P141" s="28">
        <v>0</v>
      </c>
      <c r="Q141" s="29">
        <v>0</v>
      </c>
      <c r="R141" s="28">
        <v>0.6</v>
      </c>
      <c r="S141" s="29">
        <v>100</v>
      </c>
      <c r="T141" s="422" t="s">
        <v>40</v>
      </c>
      <c r="U141" s="422">
        <v>2020</v>
      </c>
      <c r="V141" s="932">
        <v>0.625</v>
      </c>
      <c r="W141" s="928"/>
      <c r="X141" s="919"/>
      <c r="Y141" s="31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</row>
    <row r="142" spans="1:66" s="23" customFormat="1" ht="22.5" x14ac:dyDescent="0.3">
      <c r="A142" s="692">
        <v>120</v>
      </c>
      <c r="B142" s="693">
        <v>2195851</v>
      </c>
      <c r="C142" s="693" t="s">
        <v>288</v>
      </c>
      <c r="D142" s="694" t="s">
        <v>119</v>
      </c>
      <c r="E142" s="716">
        <v>1.8720000000000001</v>
      </c>
      <c r="F142" s="696">
        <v>3.5</v>
      </c>
      <c r="G142" s="699" t="s">
        <v>48</v>
      </c>
      <c r="H142" s="697" t="str">
        <f t="shared" si="2"/>
        <v>6</v>
      </c>
      <c r="I142" s="24">
        <v>1.4</v>
      </c>
      <c r="J142" s="24">
        <v>1.4</v>
      </c>
      <c r="K142" s="27"/>
      <c r="L142" s="27"/>
      <c r="M142" s="27"/>
      <c r="N142" s="28">
        <v>0</v>
      </c>
      <c r="O142" s="29">
        <v>0</v>
      </c>
      <c r="P142" s="28">
        <v>0</v>
      </c>
      <c r="Q142" s="29">
        <v>0</v>
      </c>
      <c r="R142" s="28">
        <v>1.4</v>
      </c>
      <c r="S142" s="29">
        <v>100</v>
      </c>
      <c r="T142" s="422" t="s">
        <v>40</v>
      </c>
      <c r="U142" s="422">
        <v>2020</v>
      </c>
      <c r="V142" s="932">
        <v>1.8720000000000001</v>
      </c>
      <c r="W142" s="928"/>
      <c r="X142" s="919"/>
      <c r="Y142" s="31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</row>
    <row r="143" spans="1:66" s="23" customFormat="1" ht="22.5" x14ac:dyDescent="0.3">
      <c r="A143" s="692">
        <v>121</v>
      </c>
      <c r="B143" s="693">
        <v>2200896</v>
      </c>
      <c r="C143" s="693" t="s">
        <v>289</v>
      </c>
      <c r="D143" s="694" t="s">
        <v>290</v>
      </c>
      <c r="E143" s="716">
        <v>0.2</v>
      </c>
      <c r="F143" s="696">
        <v>3.5</v>
      </c>
      <c r="G143" s="699" t="s">
        <v>48</v>
      </c>
      <c r="H143" s="697" t="str">
        <f t="shared" si="2"/>
        <v>6</v>
      </c>
      <c r="I143" s="24">
        <v>0.34799999999999998</v>
      </c>
      <c r="J143" s="24">
        <v>0.34799999999999998</v>
      </c>
      <c r="K143" s="27"/>
      <c r="L143" s="27"/>
      <c r="M143" s="27"/>
      <c r="N143" s="28">
        <v>0</v>
      </c>
      <c r="O143" s="29">
        <v>0</v>
      </c>
      <c r="P143" s="28">
        <v>0</v>
      </c>
      <c r="Q143" s="29">
        <v>0</v>
      </c>
      <c r="R143" s="28">
        <v>0.34799999999999998</v>
      </c>
      <c r="S143" s="29">
        <v>100</v>
      </c>
      <c r="T143" s="422" t="s">
        <v>40</v>
      </c>
      <c r="U143" s="422">
        <v>2024</v>
      </c>
      <c r="V143" s="932">
        <v>0.2</v>
      </c>
      <c r="W143" s="928"/>
      <c r="X143" s="919"/>
      <c r="Y143" s="31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</row>
    <row r="144" spans="1:66" s="23" customFormat="1" ht="22.5" x14ac:dyDescent="0.3">
      <c r="A144" s="692">
        <v>122</v>
      </c>
      <c r="B144" s="693">
        <v>2192698</v>
      </c>
      <c r="C144" s="693" t="s">
        <v>291</v>
      </c>
      <c r="D144" s="694" t="s">
        <v>207</v>
      </c>
      <c r="E144" s="716">
        <v>0.41599999999999998</v>
      </c>
      <c r="F144" s="696">
        <v>3.5</v>
      </c>
      <c r="G144" s="699" t="s">
        <v>48</v>
      </c>
      <c r="H144" s="697" t="str">
        <f t="shared" si="2"/>
        <v>6</v>
      </c>
      <c r="I144" s="24">
        <v>0.39800000000000002</v>
      </c>
      <c r="J144" s="24">
        <v>0.39800000000000002</v>
      </c>
      <c r="K144" s="27"/>
      <c r="L144" s="27"/>
      <c r="M144" s="27"/>
      <c r="N144" s="28">
        <v>0.39800000000000002</v>
      </c>
      <c r="O144" s="29">
        <v>100</v>
      </c>
      <c r="P144" s="28">
        <v>0.39800000000000002</v>
      </c>
      <c r="Q144" s="29">
        <v>100</v>
      </c>
      <c r="R144" s="28">
        <v>0.39800000000000002</v>
      </c>
      <c r="S144" s="29">
        <v>100</v>
      </c>
      <c r="T144" s="422" t="s">
        <v>45</v>
      </c>
      <c r="U144" s="422">
        <v>2023</v>
      </c>
      <c r="V144" s="932">
        <v>0.41599999999999998</v>
      </c>
      <c r="W144" s="928"/>
      <c r="X144" s="919"/>
      <c r="Y144" s="31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</row>
    <row r="145" spans="1:66" s="23" customFormat="1" ht="22.5" x14ac:dyDescent="0.3">
      <c r="A145" s="692">
        <v>123</v>
      </c>
      <c r="B145" s="693">
        <v>2193950</v>
      </c>
      <c r="C145" s="693" t="s">
        <v>292</v>
      </c>
      <c r="D145" s="694" t="s">
        <v>115</v>
      </c>
      <c r="E145" s="716">
        <v>0.98099999999999998</v>
      </c>
      <c r="F145" s="696">
        <v>3.5</v>
      </c>
      <c r="G145" s="699" t="s">
        <v>48</v>
      </c>
      <c r="H145" s="697" t="str">
        <f t="shared" si="2"/>
        <v>6</v>
      </c>
      <c r="I145" s="24">
        <v>0.24399999999999999</v>
      </c>
      <c r="J145" s="24">
        <v>0.24399999999999999</v>
      </c>
      <c r="K145" s="27"/>
      <c r="L145" s="27"/>
      <c r="M145" s="27"/>
      <c r="N145" s="28">
        <v>0</v>
      </c>
      <c r="O145" s="29">
        <v>0</v>
      </c>
      <c r="P145" s="28">
        <v>0</v>
      </c>
      <c r="Q145" s="29">
        <v>0</v>
      </c>
      <c r="R145" s="28">
        <v>0.24399999999999999</v>
      </c>
      <c r="S145" s="29">
        <v>100</v>
      </c>
      <c r="T145" s="422" t="s">
        <v>52</v>
      </c>
      <c r="U145" s="422">
        <v>2023</v>
      </c>
      <c r="V145" s="932">
        <v>0.98099999999999998</v>
      </c>
      <c r="W145" s="928"/>
      <c r="X145" s="919"/>
      <c r="Y145" s="31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</row>
    <row r="146" spans="1:66" s="23" customFormat="1" ht="22.5" x14ac:dyDescent="0.3">
      <c r="A146" s="692">
        <v>124</v>
      </c>
      <c r="B146" s="693">
        <v>2202564</v>
      </c>
      <c r="C146" s="693" t="s">
        <v>293</v>
      </c>
      <c r="D146" s="694" t="s">
        <v>171</v>
      </c>
      <c r="E146" s="716">
        <v>0.45</v>
      </c>
      <c r="F146" s="696">
        <v>3.5</v>
      </c>
      <c r="G146" s="699" t="s">
        <v>48</v>
      </c>
      <c r="H146" s="697" t="str">
        <f t="shared" si="2"/>
        <v>6</v>
      </c>
      <c r="I146" s="24">
        <v>0.45</v>
      </c>
      <c r="J146" s="24">
        <v>0.45</v>
      </c>
      <c r="K146" s="27"/>
      <c r="L146" s="27"/>
      <c r="M146" s="27"/>
      <c r="N146" s="28">
        <v>0</v>
      </c>
      <c r="O146" s="29">
        <v>0</v>
      </c>
      <c r="P146" s="28">
        <v>0</v>
      </c>
      <c r="Q146" s="29">
        <v>0</v>
      </c>
      <c r="R146" s="28">
        <v>0.45</v>
      </c>
      <c r="S146" s="29">
        <v>100</v>
      </c>
      <c r="T146" s="422" t="s">
        <v>220</v>
      </c>
      <c r="U146" s="422">
        <v>2024</v>
      </c>
      <c r="V146" s="932">
        <v>0.45</v>
      </c>
      <c r="W146" s="928"/>
      <c r="X146" s="919"/>
      <c r="Y146" s="31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</row>
    <row r="147" spans="1:66" s="23" customFormat="1" ht="22.5" x14ac:dyDescent="0.3">
      <c r="A147" s="692">
        <v>125</v>
      </c>
      <c r="B147" s="719">
        <v>2191240</v>
      </c>
      <c r="C147" s="693" t="s">
        <v>294</v>
      </c>
      <c r="D147" s="720" t="s">
        <v>295</v>
      </c>
      <c r="E147" s="716">
        <v>0.54200000000000004</v>
      </c>
      <c r="F147" s="696">
        <v>3.5</v>
      </c>
      <c r="G147" s="699" t="s">
        <v>48</v>
      </c>
      <c r="H147" s="697" t="str">
        <f t="shared" si="2"/>
        <v>6</v>
      </c>
      <c r="I147" s="50">
        <v>0.5</v>
      </c>
      <c r="J147" s="50">
        <v>0.5</v>
      </c>
      <c r="K147" s="51"/>
      <c r="L147" s="51"/>
      <c r="M147" s="51"/>
      <c r="N147" s="52">
        <v>0</v>
      </c>
      <c r="O147" s="29">
        <v>0</v>
      </c>
      <c r="P147" s="52">
        <v>0</v>
      </c>
      <c r="Q147" s="29">
        <v>0</v>
      </c>
      <c r="R147" s="52">
        <v>0.5</v>
      </c>
      <c r="S147" s="29">
        <v>100</v>
      </c>
      <c r="T147" s="224" t="s">
        <v>220</v>
      </c>
      <c r="U147" s="224">
        <v>2024</v>
      </c>
      <c r="V147" s="932">
        <v>0.54200000000000004</v>
      </c>
      <c r="W147" s="928"/>
      <c r="X147" s="919"/>
      <c r="Y147" s="31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</row>
    <row r="148" spans="1:66" s="23" customFormat="1" ht="22.5" x14ac:dyDescent="0.3">
      <c r="A148" s="692">
        <v>126</v>
      </c>
      <c r="B148" s="693">
        <v>2193827</v>
      </c>
      <c r="C148" s="693" t="s">
        <v>296</v>
      </c>
      <c r="D148" s="694" t="s">
        <v>131</v>
      </c>
      <c r="E148" s="716">
        <v>1.978</v>
      </c>
      <c r="F148" s="696">
        <v>3.5</v>
      </c>
      <c r="G148" s="699" t="s">
        <v>48</v>
      </c>
      <c r="H148" s="697" t="str">
        <f t="shared" si="2"/>
        <v>6</v>
      </c>
      <c r="I148" s="24">
        <v>1.5069999999999999</v>
      </c>
      <c r="J148" s="24">
        <v>1.5069999999999999</v>
      </c>
      <c r="K148" s="27"/>
      <c r="L148" s="27"/>
      <c r="M148" s="27"/>
      <c r="N148" s="28">
        <v>0</v>
      </c>
      <c r="O148" s="29">
        <v>0</v>
      </c>
      <c r="P148" s="28">
        <v>0</v>
      </c>
      <c r="Q148" s="29">
        <v>0</v>
      </c>
      <c r="R148" s="28">
        <v>0.5</v>
      </c>
      <c r="S148" s="29">
        <v>33.178500331785003</v>
      </c>
      <c r="T148" s="422" t="s">
        <v>220</v>
      </c>
      <c r="U148" s="422">
        <v>2024</v>
      </c>
      <c r="V148" s="932">
        <v>1.978</v>
      </c>
      <c r="W148" s="928"/>
      <c r="X148" s="919"/>
      <c r="Y148" s="31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</row>
    <row r="149" spans="1:66" s="23" customFormat="1" ht="22.5" x14ac:dyDescent="0.3">
      <c r="A149" s="692">
        <v>127</v>
      </c>
      <c r="B149" s="693">
        <v>2193943</v>
      </c>
      <c r="C149" s="693" t="s">
        <v>297</v>
      </c>
      <c r="D149" s="694" t="s">
        <v>298</v>
      </c>
      <c r="E149" s="716">
        <v>1.5860000000000001</v>
      </c>
      <c r="F149" s="696">
        <v>3.5</v>
      </c>
      <c r="G149" s="699" t="s">
        <v>48</v>
      </c>
      <c r="H149" s="697" t="str">
        <f t="shared" si="2"/>
        <v>6</v>
      </c>
      <c r="I149" s="24">
        <v>1.1930000000000001</v>
      </c>
      <c r="J149" s="24">
        <v>1.1930000000000001</v>
      </c>
      <c r="K149" s="27"/>
      <c r="L149" s="27"/>
      <c r="M149" s="27"/>
      <c r="N149" s="28">
        <v>0</v>
      </c>
      <c r="O149" s="29">
        <v>0</v>
      </c>
      <c r="P149" s="28">
        <v>0</v>
      </c>
      <c r="Q149" s="29">
        <v>0</v>
      </c>
      <c r="R149" s="28">
        <v>1.1930000000000001</v>
      </c>
      <c r="S149" s="29">
        <v>100</v>
      </c>
      <c r="T149" s="422" t="s">
        <v>220</v>
      </c>
      <c r="U149" s="422">
        <v>2024</v>
      </c>
      <c r="V149" s="932">
        <v>1.5860000000000001</v>
      </c>
      <c r="W149" s="928"/>
      <c r="X149" s="919"/>
      <c r="Y149" s="31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</row>
    <row r="150" spans="1:66" s="23" customFormat="1" ht="22.5" x14ac:dyDescent="0.3">
      <c r="A150" s="692">
        <v>128</v>
      </c>
      <c r="B150" s="693">
        <v>2195693</v>
      </c>
      <c r="C150" s="693" t="s">
        <v>299</v>
      </c>
      <c r="D150" s="694" t="s">
        <v>228</v>
      </c>
      <c r="E150" s="716">
        <v>1.0109999999999999</v>
      </c>
      <c r="F150" s="696">
        <v>3.5</v>
      </c>
      <c r="G150" s="699" t="s">
        <v>48</v>
      </c>
      <c r="H150" s="697" t="str">
        <f t="shared" si="2"/>
        <v>6</v>
      </c>
      <c r="I150" s="24">
        <v>1</v>
      </c>
      <c r="J150" s="24">
        <v>1</v>
      </c>
      <c r="K150" s="27"/>
      <c r="L150" s="27"/>
      <c r="M150" s="27"/>
      <c r="N150" s="28">
        <v>0</v>
      </c>
      <c r="O150" s="29">
        <v>0</v>
      </c>
      <c r="P150" s="28">
        <v>0</v>
      </c>
      <c r="Q150" s="29">
        <v>0</v>
      </c>
      <c r="R150" s="28">
        <v>1</v>
      </c>
      <c r="S150" s="29">
        <v>100</v>
      </c>
      <c r="T150" s="422" t="s">
        <v>220</v>
      </c>
      <c r="U150" s="422">
        <v>2023</v>
      </c>
      <c r="V150" s="932">
        <v>1.0109999999999999</v>
      </c>
      <c r="W150" s="928"/>
      <c r="X150" s="919"/>
      <c r="Y150" s="31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</row>
    <row r="151" spans="1:66" s="23" customFormat="1" ht="22.5" x14ac:dyDescent="0.3">
      <c r="A151" s="692">
        <v>129</v>
      </c>
      <c r="B151" s="693"/>
      <c r="C151" s="693" t="s">
        <v>300</v>
      </c>
      <c r="D151" s="694" t="s">
        <v>301</v>
      </c>
      <c r="E151" s="716">
        <v>0.216</v>
      </c>
      <c r="F151" s="696">
        <v>3.5</v>
      </c>
      <c r="G151" s="699" t="s">
        <v>48</v>
      </c>
      <c r="H151" s="697" t="str">
        <f t="shared" si="2"/>
        <v>6</v>
      </c>
      <c r="I151" s="24">
        <v>0.55000000000000004</v>
      </c>
      <c r="J151" s="24">
        <v>0.55000000000000004</v>
      </c>
      <c r="K151" s="27"/>
      <c r="L151" s="27"/>
      <c r="M151" s="27"/>
      <c r="N151" s="28">
        <v>0.33</v>
      </c>
      <c r="O151" s="29">
        <v>60</v>
      </c>
      <c r="P151" s="28">
        <v>0.33</v>
      </c>
      <c r="Q151" s="29">
        <v>60</v>
      </c>
      <c r="R151" s="28">
        <v>0.33</v>
      </c>
      <c r="S151" s="29">
        <v>60</v>
      </c>
      <c r="T151" s="422" t="s">
        <v>45</v>
      </c>
      <c r="U151" s="422">
        <v>2023</v>
      </c>
      <c r="V151" s="932">
        <v>0.216</v>
      </c>
      <c r="W151" s="928"/>
      <c r="X151" s="919"/>
      <c r="Y151" s="31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</row>
    <row r="152" spans="1:66" s="23" customFormat="1" ht="22.5" x14ac:dyDescent="0.3">
      <c r="A152" s="692">
        <v>130</v>
      </c>
      <c r="B152" s="693">
        <v>2197254</v>
      </c>
      <c r="C152" s="693" t="s">
        <v>302</v>
      </c>
      <c r="D152" s="694" t="s">
        <v>303</v>
      </c>
      <c r="E152" s="716">
        <v>0.111</v>
      </c>
      <c r="F152" s="696">
        <v>3</v>
      </c>
      <c r="G152" s="699" t="s">
        <v>48</v>
      </c>
      <c r="H152" s="697" t="str">
        <f t="shared" si="2"/>
        <v>6</v>
      </c>
      <c r="I152" s="24">
        <v>0.12</v>
      </c>
      <c r="J152" s="24">
        <v>0.12</v>
      </c>
      <c r="K152" s="27"/>
      <c r="L152" s="27"/>
      <c r="M152" s="27"/>
      <c r="N152" s="28">
        <v>0.12</v>
      </c>
      <c r="O152" s="29">
        <v>100</v>
      </c>
      <c r="P152" s="28">
        <v>0.12</v>
      </c>
      <c r="Q152" s="29">
        <v>100</v>
      </c>
      <c r="R152" s="28">
        <v>0.12</v>
      </c>
      <c r="S152" s="29">
        <v>100</v>
      </c>
      <c r="T152" s="422" t="s">
        <v>45</v>
      </c>
      <c r="U152" s="422">
        <v>2023</v>
      </c>
      <c r="V152" s="932">
        <v>0.111</v>
      </c>
      <c r="W152" s="928"/>
      <c r="X152" s="919"/>
      <c r="Y152" s="31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</row>
    <row r="153" spans="1:66" s="23" customFormat="1" ht="22.5" x14ac:dyDescent="0.3">
      <c r="A153" s="692">
        <v>131</v>
      </c>
      <c r="B153" s="693">
        <v>2197719</v>
      </c>
      <c r="C153" s="693" t="s">
        <v>304</v>
      </c>
      <c r="D153" s="694" t="s">
        <v>305</v>
      </c>
      <c r="E153" s="716">
        <v>0.26500000000000001</v>
      </c>
      <c r="F153" s="696">
        <v>6</v>
      </c>
      <c r="G153" s="699" t="s">
        <v>39</v>
      </c>
      <c r="H153" s="697" t="str">
        <f t="shared" si="2"/>
        <v>10</v>
      </c>
      <c r="I153" s="24">
        <v>0.48299999999999998</v>
      </c>
      <c r="J153" s="24">
        <v>0.48299999999999998</v>
      </c>
      <c r="K153" s="27"/>
      <c r="L153" s="27"/>
      <c r="M153" s="27"/>
      <c r="N153" s="28">
        <v>0.48299999999999998</v>
      </c>
      <c r="O153" s="29">
        <v>100</v>
      </c>
      <c r="P153" s="28">
        <v>0.48299999999999998</v>
      </c>
      <c r="Q153" s="29">
        <v>100</v>
      </c>
      <c r="R153" s="28">
        <v>0.48299999999999998</v>
      </c>
      <c r="S153" s="29">
        <v>100</v>
      </c>
      <c r="T153" s="422" t="s">
        <v>45</v>
      </c>
      <c r="U153" s="422">
        <v>2023</v>
      </c>
      <c r="V153" s="932">
        <v>0.26500000000000001</v>
      </c>
      <c r="W153" s="928"/>
      <c r="X153" s="919"/>
      <c r="Y153" s="31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</row>
    <row r="154" spans="1:66" s="23" customFormat="1" ht="40.5" x14ac:dyDescent="0.3">
      <c r="A154" s="692">
        <v>132</v>
      </c>
      <c r="B154" s="694">
        <v>2197460</v>
      </c>
      <c r="C154" s="694" t="s">
        <v>306</v>
      </c>
      <c r="D154" s="694" t="s">
        <v>307</v>
      </c>
      <c r="E154" s="716">
        <v>0.55900000000000005</v>
      </c>
      <c r="F154" s="696">
        <v>6</v>
      </c>
      <c r="G154" s="699" t="s">
        <v>39</v>
      </c>
      <c r="H154" s="697" t="str">
        <f t="shared" si="2"/>
        <v>10</v>
      </c>
      <c r="I154" s="24">
        <v>0.76900000000000002</v>
      </c>
      <c r="J154" s="24">
        <v>0.76900000000000002</v>
      </c>
      <c r="K154" s="53"/>
      <c r="L154" s="53"/>
      <c r="M154" s="53"/>
      <c r="N154" s="26">
        <v>0</v>
      </c>
      <c r="O154" s="29">
        <v>0</v>
      </c>
      <c r="P154" s="26">
        <v>0</v>
      </c>
      <c r="Q154" s="29">
        <v>0</v>
      </c>
      <c r="R154" s="26">
        <v>0.76900000000000002</v>
      </c>
      <c r="S154" s="29">
        <v>100</v>
      </c>
      <c r="T154" s="423" t="s">
        <v>220</v>
      </c>
      <c r="U154" s="423">
        <v>2024</v>
      </c>
      <c r="V154" s="932">
        <v>0.55900000000000005</v>
      </c>
      <c r="W154" s="928"/>
      <c r="X154" s="919"/>
      <c r="Y154" s="31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</row>
    <row r="155" spans="1:66" s="54" customFormat="1" ht="40.5" x14ac:dyDescent="0.3">
      <c r="A155" s="692">
        <v>133</v>
      </c>
      <c r="B155" s="694">
        <v>2190963</v>
      </c>
      <c r="C155" s="694" t="s">
        <v>308</v>
      </c>
      <c r="D155" s="694" t="s">
        <v>309</v>
      </c>
      <c r="E155" s="716">
        <v>1.5269999999999999</v>
      </c>
      <c r="F155" s="696">
        <v>5</v>
      </c>
      <c r="G155" s="699" t="s">
        <v>48</v>
      </c>
      <c r="H155" s="697" t="str">
        <f t="shared" si="2"/>
        <v>6</v>
      </c>
      <c r="I155" s="24">
        <v>0.71199999999999997</v>
      </c>
      <c r="J155" s="24">
        <v>0.71199999999999997</v>
      </c>
      <c r="K155" s="53"/>
      <c r="L155" s="53"/>
      <c r="M155" s="53"/>
      <c r="N155" s="26">
        <v>0</v>
      </c>
      <c r="O155" s="29">
        <v>0</v>
      </c>
      <c r="P155" s="26">
        <v>0</v>
      </c>
      <c r="Q155" s="29">
        <v>0</v>
      </c>
      <c r="R155" s="26">
        <v>0.71199999999999997</v>
      </c>
      <c r="S155" s="29">
        <v>100</v>
      </c>
      <c r="T155" s="423" t="s">
        <v>220</v>
      </c>
      <c r="U155" s="423">
        <v>2023</v>
      </c>
      <c r="V155" s="932">
        <v>1.5269999999999999</v>
      </c>
      <c r="W155" s="928"/>
      <c r="X155" s="934"/>
      <c r="Y155" s="31"/>
      <c r="Z155" s="55"/>
      <c r="AA155" s="55"/>
      <c r="AB155" s="55"/>
      <c r="AC155" s="55"/>
      <c r="AD155" s="55"/>
      <c r="AE155" s="55"/>
      <c r="AF155" s="55"/>
      <c r="AG155" s="55"/>
      <c r="AH155" s="55"/>
      <c r="AI155" s="55"/>
      <c r="AJ155" s="55"/>
      <c r="AK155" s="55"/>
      <c r="AL155" s="55"/>
      <c r="AM155" s="55"/>
      <c r="AN155" s="55"/>
      <c r="AO155" s="55"/>
      <c r="AP155" s="55"/>
      <c r="AQ155" s="55"/>
      <c r="AR155" s="55"/>
      <c r="AS155" s="55"/>
      <c r="AT155" s="55"/>
      <c r="AU155" s="55"/>
      <c r="AV155" s="55"/>
      <c r="AW155" s="55"/>
      <c r="AX155" s="55"/>
      <c r="AY155" s="55"/>
      <c r="AZ155" s="55"/>
      <c r="BA155" s="55"/>
      <c r="BB155" s="55"/>
      <c r="BC155" s="55"/>
      <c r="BD155" s="55"/>
      <c r="BE155" s="55"/>
      <c r="BF155" s="55"/>
      <c r="BG155" s="55"/>
      <c r="BH155" s="55"/>
      <c r="BI155" s="55"/>
      <c r="BJ155" s="55"/>
      <c r="BK155" s="55"/>
      <c r="BL155" s="55"/>
      <c r="BM155" s="55"/>
      <c r="BN155" s="55"/>
    </row>
    <row r="156" spans="1:66" s="23" customFormat="1" ht="22.5" x14ac:dyDescent="0.3">
      <c r="A156" s="692">
        <v>134</v>
      </c>
      <c r="B156" s="693">
        <v>2193567</v>
      </c>
      <c r="C156" s="693" t="s">
        <v>310</v>
      </c>
      <c r="D156" s="694" t="s">
        <v>311</v>
      </c>
      <c r="E156" s="716">
        <v>0.22700000000000001</v>
      </c>
      <c r="F156" s="696">
        <v>3.5</v>
      </c>
      <c r="G156" s="699" t="s">
        <v>48</v>
      </c>
      <c r="H156" s="697" t="str">
        <f t="shared" si="2"/>
        <v>6</v>
      </c>
      <c r="I156" s="24">
        <v>0.61</v>
      </c>
      <c r="J156" s="24">
        <v>0.61</v>
      </c>
      <c r="K156" s="27"/>
      <c r="L156" s="27"/>
      <c r="M156" s="27"/>
      <c r="N156" s="24">
        <v>0.61</v>
      </c>
      <c r="O156" s="29">
        <v>100</v>
      </c>
      <c r="P156" s="24">
        <v>0.61</v>
      </c>
      <c r="Q156" s="29">
        <v>100</v>
      </c>
      <c r="R156" s="28">
        <v>0.36599999999999999</v>
      </c>
      <c r="S156" s="29">
        <v>60</v>
      </c>
      <c r="T156" s="422" t="s">
        <v>45</v>
      </c>
      <c r="U156" s="422">
        <v>2023</v>
      </c>
      <c r="V156" s="932">
        <v>0.22700000000000001</v>
      </c>
      <c r="W156" s="928"/>
      <c r="X156" s="919"/>
      <c r="Y156" s="31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</row>
    <row r="157" spans="1:66" s="23" customFormat="1" ht="22.5" x14ac:dyDescent="0.3">
      <c r="A157" s="692">
        <v>135</v>
      </c>
      <c r="B157" s="693">
        <v>2191529</v>
      </c>
      <c r="C157" s="693" t="s">
        <v>312</v>
      </c>
      <c r="D157" s="694" t="s">
        <v>313</v>
      </c>
      <c r="E157" s="716">
        <v>0.23899999999999999</v>
      </c>
      <c r="F157" s="696">
        <v>6</v>
      </c>
      <c r="G157" s="699" t="s">
        <v>39</v>
      </c>
      <c r="H157" s="697" t="str">
        <f t="shared" si="2"/>
        <v>10</v>
      </c>
      <c r="I157" s="24">
        <v>0.34899999999999998</v>
      </c>
      <c r="J157" s="24">
        <v>0.34899999999999998</v>
      </c>
      <c r="K157" s="27"/>
      <c r="L157" s="27"/>
      <c r="M157" s="27"/>
      <c r="N157" s="24">
        <v>0.34899999999999998</v>
      </c>
      <c r="O157" s="29">
        <v>100</v>
      </c>
      <c r="P157" s="24">
        <v>0.34899999999999998</v>
      </c>
      <c r="Q157" s="29">
        <v>100</v>
      </c>
      <c r="R157" s="28">
        <v>0.20939999999999998</v>
      </c>
      <c r="S157" s="29">
        <v>60</v>
      </c>
      <c r="T157" s="422" t="s">
        <v>45</v>
      </c>
      <c r="U157" s="422">
        <v>2023</v>
      </c>
      <c r="V157" s="932">
        <v>0.23899999999999999</v>
      </c>
      <c r="W157" s="928"/>
      <c r="X157" s="919"/>
      <c r="Y157" s="31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</row>
    <row r="158" spans="1:66" s="23" customFormat="1" ht="22.5" x14ac:dyDescent="0.3">
      <c r="A158" s="692">
        <v>136</v>
      </c>
      <c r="B158" s="693">
        <v>2202802</v>
      </c>
      <c r="C158" s="693" t="s">
        <v>314</v>
      </c>
      <c r="D158" s="694" t="s">
        <v>231</v>
      </c>
      <c r="E158" s="716">
        <v>0.439</v>
      </c>
      <c r="F158" s="696">
        <v>3</v>
      </c>
      <c r="G158" s="699" t="s">
        <v>48</v>
      </c>
      <c r="H158" s="697" t="str">
        <f t="shared" si="2"/>
        <v>6</v>
      </c>
      <c r="I158" s="24">
        <v>0.435</v>
      </c>
      <c r="J158" s="24">
        <v>0.435</v>
      </c>
      <c r="K158" s="27"/>
      <c r="L158" s="27"/>
      <c r="M158" s="27"/>
      <c r="N158" s="26">
        <v>0</v>
      </c>
      <c r="O158" s="29">
        <v>0</v>
      </c>
      <c r="P158" s="26">
        <v>0</v>
      </c>
      <c r="Q158" s="29">
        <v>0</v>
      </c>
      <c r="R158" s="28">
        <v>0.435</v>
      </c>
      <c r="S158" s="29">
        <v>100</v>
      </c>
      <c r="T158" s="422" t="s">
        <v>220</v>
      </c>
      <c r="U158" s="422">
        <v>2024</v>
      </c>
      <c r="V158" s="932">
        <v>0.439</v>
      </c>
      <c r="W158" s="928"/>
      <c r="X158" s="919"/>
      <c r="Y158" s="31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</row>
    <row r="159" spans="1:66" s="23" customFormat="1" ht="22.5" x14ac:dyDescent="0.3">
      <c r="A159" s="692">
        <v>137</v>
      </c>
      <c r="B159" s="693">
        <v>2198919</v>
      </c>
      <c r="C159" s="693" t="s">
        <v>315</v>
      </c>
      <c r="D159" s="694" t="s">
        <v>316</v>
      </c>
      <c r="E159" s="716">
        <v>0.85299999999999998</v>
      </c>
      <c r="F159" s="696">
        <v>3</v>
      </c>
      <c r="G159" s="699" t="s">
        <v>48</v>
      </c>
      <c r="H159" s="697" t="str">
        <f t="shared" si="2"/>
        <v>6</v>
      </c>
      <c r="I159" s="24">
        <v>0.63</v>
      </c>
      <c r="J159" s="24">
        <v>0.63</v>
      </c>
      <c r="K159" s="27"/>
      <c r="L159" s="27"/>
      <c r="M159" s="27"/>
      <c r="N159" s="28">
        <v>0</v>
      </c>
      <c r="O159" s="29">
        <v>0</v>
      </c>
      <c r="P159" s="28">
        <v>0</v>
      </c>
      <c r="Q159" s="29">
        <v>0</v>
      </c>
      <c r="R159" s="28">
        <v>0.63</v>
      </c>
      <c r="S159" s="29">
        <v>100</v>
      </c>
      <c r="T159" s="422" t="s">
        <v>40</v>
      </c>
      <c r="U159" s="422">
        <v>2020</v>
      </c>
      <c r="V159" s="932">
        <v>0.85299999999999998</v>
      </c>
      <c r="W159" s="928"/>
      <c r="X159" s="919"/>
      <c r="Y159" s="31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</row>
    <row r="160" spans="1:66" s="23" customFormat="1" ht="22.5" x14ac:dyDescent="0.3">
      <c r="A160" s="692">
        <v>138</v>
      </c>
      <c r="B160" s="693"/>
      <c r="C160" s="693" t="s">
        <v>317</v>
      </c>
      <c r="D160" s="694" t="s">
        <v>318</v>
      </c>
      <c r="E160" s="716">
        <v>0.22800000000000001</v>
      </c>
      <c r="F160" s="696">
        <v>3.5</v>
      </c>
      <c r="G160" s="699" t="s">
        <v>48</v>
      </c>
      <c r="H160" s="697" t="str">
        <f t="shared" si="2"/>
        <v>6</v>
      </c>
      <c r="I160" s="24">
        <v>0.47899999999999998</v>
      </c>
      <c r="J160" s="24">
        <v>0.47899999999999998</v>
      </c>
      <c r="K160" s="27"/>
      <c r="L160" s="27"/>
      <c r="M160" s="27"/>
      <c r="N160" s="28">
        <v>0.47899999999999998</v>
      </c>
      <c r="O160" s="29">
        <v>100</v>
      </c>
      <c r="P160" s="28">
        <v>0.47899999999999998</v>
      </c>
      <c r="Q160" s="29">
        <v>100</v>
      </c>
      <c r="R160" s="28">
        <v>0.47899999999999998</v>
      </c>
      <c r="S160" s="29">
        <v>100</v>
      </c>
      <c r="T160" s="422" t="s">
        <v>45</v>
      </c>
      <c r="U160" s="422">
        <v>2023</v>
      </c>
      <c r="V160" s="932">
        <v>0.22800000000000001</v>
      </c>
      <c r="W160" s="928"/>
      <c r="X160" s="919"/>
      <c r="Y160" s="31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</row>
    <row r="161" spans="1:66" s="23" customFormat="1" ht="22.5" x14ac:dyDescent="0.3">
      <c r="A161" s="692">
        <v>139</v>
      </c>
      <c r="B161" s="693"/>
      <c r="C161" s="693" t="s">
        <v>319</v>
      </c>
      <c r="D161" s="694" t="s">
        <v>320</v>
      </c>
      <c r="E161" s="716">
        <v>0.372</v>
      </c>
      <c r="F161" s="696">
        <v>4.5</v>
      </c>
      <c r="G161" s="699" t="s">
        <v>48</v>
      </c>
      <c r="H161" s="697" t="s">
        <v>103</v>
      </c>
      <c r="I161" s="24"/>
      <c r="J161" s="24"/>
      <c r="K161" s="27"/>
      <c r="L161" s="27"/>
      <c r="M161" s="27"/>
      <c r="N161" s="28"/>
      <c r="O161" s="29"/>
      <c r="P161" s="28"/>
      <c r="Q161" s="29"/>
      <c r="R161" s="28"/>
      <c r="S161" s="29"/>
      <c r="T161" s="422"/>
      <c r="U161" s="422"/>
      <c r="V161" s="932">
        <v>0.372</v>
      </c>
      <c r="W161" s="928"/>
      <c r="X161" s="919"/>
      <c r="Y161" s="31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</row>
    <row r="162" spans="1:66" s="23" customFormat="1" ht="22.5" x14ac:dyDescent="0.3">
      <c r="A162" s="692">
        <v>140</v>
      </c>
      <c r="B162" s="693"/>
      <c r="C162" s="693" t="s">
        <v>321</v>
      </c>
      <c r="D162" s="694" t="s">
        <v>322</v>
      </c>
      <c r="E162" s="716">
        <v>0.27300000000000002</v>
      </c>
      <c r="F162" s="696">
        <v>4.5</v>
      </c>
      <c r="G162" s="699" t="s">
        <v>48</v>
      </c>
      <c r="H162" s="697" t="s">
        <v>103</v>
      </c>
      <c r="I162" s="24"/>
      <c r="J162" s="24"/>
      <c r="K162" s="27"/>
      <c r="L162" s="27"/>
      <c r="M162" s="27"/>
      <c r="N162" s="28"/>
      <c r="O162" s="29"/>
      <c r="P162" s="28"/>
      <c r="Q162" s="29"/>
      <c r="R162" s="28"/>
      <c r="S162" s="29"/>
      <c r="T162" s="422"/>
      <c r="U162" s="422"/>
      <c r="V162" s="932">
        <v>0.27300000000000002</v>
      </c>
      <c r="W162" s="928"/>
      <c r="X162" s="919"/>
      <c r="Y162" s="31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</row>
    <row r="163" spans="1:66" s="23" customFormat="1" ht="22.5" x14ac:dyDescent="0.3">
      <c r="A163" s="692">
        <v>141</v>
      </c>
      <c r="B163" s="693"/>
      <c r="C163" s="693" t="s">
        <v>323</v>
      </c>
      <c r="D163" s="694" t="s">
        <v>324</v>
      </c>
      <c r="E163" s="716">
        <v>0.28299999999999997</v>
      </c>
      <c r="F163" s="696">
        <v>4.5</v>
      </c>
      <c r="G163" s="699" t="s">
        <v>48</v>
      </c>
      <c r="H163" s="697" t="s">
        <v>103</v>
      </c>
      <c r="I163" s="24"/>
      <c r="J163" s="24"/>
      <c r="K163" s="27"/>
      <c r="L163" s="27"/>
      <c r="M163" s="27"/>
      <c r="N163" s="28"/>
      <c r="O163" s="29"/>
      <c r="P163" s="28"/>
      <c r="Q163" s="29"/>
      <c r="R163" s="28"/>
      <c r="S163" s="29"/>
      <c r="T163" s="422"/>
      <c r="U163" s="422"/>
      <c r="V163" s="932">
        <v>0.28299999999999997</v>
      </c>
      <c r="W163" s="928"/>
      <c r="X163" s="919"/>
      <c r="Y163" s="31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</row>
    <row r="164" spans="1:66" s="23" customFormat="1" ht="22.5" x14ac:dyDescent="0.3">
      <c r="A164" s="692">
        <v>142</v>
      </c>
      <c r="B164" s="693"/>
      <c r="C164" s="693" t="s">
        <v>325</v>
      </c>
      <c r="D164" s="694" t="s">
        <v>326</v>
      </c>
      <c r="E164" s="700">
        <f t="shared" si="3"/>
        <v>0</v>
      </c>
      <c r="F164" s="696">
        <v>4.5</v>
      </c>
      <c r="G164" s="699" t="s">
        <v>48</v>
      </c>
      <c r="H164" s="697" t="s">
        <v>103</v>
      </c>
      <c r="I164" s="24"/>
      <c r="J164" s="24"/>
      <c r="K164" s="27"/>
      <c r="L164" s="27"/>
      <c r="M164" s="27"/>
      <c r="N164" s="28"/>
      <c r="O164" s="29"/>
      <c r="P164" s="28"/>
      <c r="Q164" s="29"/>
      <c r="R164" s="28"/>
      <c r="S164" s="29"/>
      <c r="T164" s="422"/>
      <c r="U164" s="422"/>
      <c r="V164" s="927">
        <f t="shared" si="4"/>
        <v>0</v>
      </c>
      <c r="W164" s="928"/>
      <c r="X164" s="919"/>
      <c r="Y164" s="31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</row>
    <row r="165" spans="1:66" s="23" customFormat="1" ht="22.5" x14ac:dyDescent="0.3">
      <c r="A165" s="692">
        <v>143</v>
      </c>
      <c r="B165" s="693"/>
      <c r="C165" s="693" t="s">
        <v>327</v>
      </c>
      <c r="D165" s="694" t="s">
        <v>328</v>
      </c>
      <c r="E165" s="716">
        <v>0.36699999999999999</v>
      </c>
      <c r="F165" s="696">
        <v>4.5</v>
      </c>
      <c r="G165" s="699" t="s">
        <v>48</v>
      </c>
      <c r="H165" s="697" t="s">
        <v>103</v>
      </c>
      <c r="I165" s="24"/>
      <c r="J165" s="24"/>
      <c r="K165" s="27"/>
      <c r="L165" s="27"/>
      <c r="M165" s="27"/>
      <c r="N165" s="28"/>
      <c r="O165" s="29"/>
      <c r="P165" s="28"/>
      <c r="Q165" s="29"/>
      <c r="R165" s="28"/>
      <c r="S165" s="29"/>
      <c r="T165" s="422"/>
      <c r="U165" s="422"/>
      <c r="V165" s="932">
        <v>0.36699999999999999</v>
      </c>
      <c r="W165" s="928"/>
      <c r="X165" s="919"/>
      <c r="Y165" s="31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</row>
    <row r="166" spans="1:66" s="23" customFormat="1" ht="22.5" x14ac:dyDescent="0.3">
      <c r="A166" s="692">
        <v>144</v>
      </c>
      <c r="B166" s="693">
        <v>2196596</v>
      </c>
      <c r="C166" s="693" t="s">
        <v>329</v>
      </c>
      <c r="D166" s="694" t="s">
        <v>330</v>
      </c>
      <c r="E166" s="716">
        <v>0.23</v>
      </c>
      <c r="F166" s="696">
        <v>3.5</v>
      </c>
      <c r="G166" s="699" t="s">
        <v>48</v>
      </c>
      <c r="H166" s="697" t="str">
        <f t="shared" si="2"/>
        <v>6</v>
      </c>
      <c r="I166" s="24">
        <v>0.23</v>
      </c>
      <c r="J166" s="24">
        <v>0.23</v>
      </c>
      <c r="K166" s="27"/>
      <c r="L166" s="27"/>
      <c r="M166" s="27"/>
      <c r="N166" s="28">
        <v>0.23</v>
      </c>
      <c r="O166" s="29">
        <v>100</v>
      </c>
      <c r="P166" s="28">
        <v>0.23</v>
      </c>
      <c r="Q166" s="29">
        <v>100</v>
      </c>
      <c r="R166" s="28">
        <v>0.23</v>
      </c>
      <c r="S166" s="29">
        <v>100</v>
      </c>
      <c r="T166" s="422" t="s">
        <v>45</v>
      </c>
      <c r="U166" s="422">
        <v>2023</v>
      </c>
      <c r="V166" s="932">
        <v>0.23</v>
      </c>
      <c r="W166" s="928"/>
      <c r="X166" s="919"/>
      <c r="Y166" s="31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</row>
    <row r="167" spans="1:66" s="23" customFormat="1" ht="22.5" x14ac:dyDescent="0.3">
      <c r="A167" s="692">
        <v>145</v>
      </c>
      <c r="B167" s="693">
        <v>2199576</v>
      </c>
      <c r="C167" s="693" t="s">
        <v>331</v>
      </c>
      <c r="D167" s="694" t="s">
        <v>332</v>
      </c>
      <c r="E167" s="716">
        <v>0.115</v>
      </c>
      <c r="F167" s="696">
        <v>3.5</v>
      </c>
      <c r="G167" s="699" t="s">
        <v>48</v>
      </c>
      <c r="H167" s="697" t="str">
        <f t="shared" si="2"/>
        <v>6</v>
      </c>
      <c r="I167" s="24">
        <v>0.26</v>
      </c>
      <c r="J167" s="24">
        <v>0.26</v>
      </c>
      <c r="K167" s="27"/>
      <c r="L167" s="27"/>
      <c r="M167" s="27"/>
      <c r="N167" s="28">
        <v>0.26</v>
      </c>
      <c r="O167" s="29">
        <v>100</v>
      </c>
      <c r="P167" s="28">
        <v>0.26</v>
      </c>
      <c r="Q167" s="29">
        <v>100</v>
      </c>
      <c r="R167" s="28">
        <v>0.26</v>
      </c>
      <c r="S167" s="29">
        <v>100</v>
      </c>
      <c r="T167" s="422" t="s">
        <v>45</v>
      </c>
      <c r="U167" s="422">
        <v>2023</v>
      </c>
      <c r="V167" s="932">
        <v>0.115</v>
      </c>
      <c r="W167" s="928"/>
      <c r="X167" s="919"/>
      <c r="Y167" s="31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</row>
    <row r="168" spans="1:66" s="23" customFormat="1" ht="37.5" x14ac:dyDescent="0.3">
      <c r="A168" s="692">
        <v>146</v>
      </c>
      <c r="B168" s="693"/>
      <c r="C168" s="693" t="s">
        <v>333</v>
      </c>
      <c r="D168" s="694" t="s">
        <v>334</v>
      </c>
      <c r="E168" s="716">
        <v>0.5</v>
      </c>
      <c r="F168" s="696">
        <v>3.5</v>
      </c>
      <c r="G168" s="699" t="s">
        <v>48</v>
      </c>
      <c r="H168" s="697" t="str">
        <f t="shared" si="2"/>
        <v>6</v>
      </c>
      <c r="I168" s="24">
        <v>2.0310000000000001</v>
      </c>
      <c r="J168" s="24">
        <v>2.0310000000000001</v>
      </c>
      <c r="K168" s="27"/>
      <c r="L168" s="27"/>
      <c r="M168" s="27"/>
      <c r="N168" s="28">
        <v>2.0310000000000001</v>
      </c>
      <c r="O168" s="29">
        <v>100</v>
      </c>
      <c r="P168" s="28">
        <v>2.0310000000000001</v>
      </c>
      <c r="Q168" s="29">
        <v>100</v>
      </c>
      <c r="R168" s="28">
        <v>2.0310000000000001</v>
      </c>
      <c r="S168" s="29">
        <v>100</v>
      </c>
      <c r="T168" s="422" t="s">
        <v>45</v>
      </c>
      <c r="U168" s="422">
        <v>2023</v>
      </c>
      <c r="V168" s="932">
        <v>0.5</v>
      </c>
      <c r="W168" s="928"/>
      <c r="X168" s="919"/>
      <c r="Y168" s="31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</row>
    <row r="169" spans="1:66" s="23" customFormat="1" ht="22.5" x14ac:dyDescent="0.3">
      <c r="A169" s="692">
        <v>147</v>
      </c>
      <c r="B169" s="693">
        <v>2195310</v>
      </c>
      <c r="C169" s="693" t="s">
        <v>335</v>
      </c>
      <c r="D169" s="694" t="s">
        <v>336</v>
      </c>
      <c r="E169" s="716">
        <v>1.415</v>
      </c>
      <c r="F169" s="696">
        <v>3.5</v>
      </c>
      <c r="G169" s="699" t="s">
        <v>48</v>
      </c>
      <c r="H169" s="697" t="str">
        <f t="shared" si="2"/>
        <v>6</v>
      </c>
      <c r="I169" s="24">
        <v>0.94199999999999995</v>
      </c>
      <c r="J169" s="24">
        <v>0.94199999999999995</v>
      </c>
      <c r="K169" s="27"/>
      <c r="L169" s="27"/>
      <c r="M169" s="27"/>
      <c r="N169" s="28">
        <v>0.94199999999999995</v>
      </c>
      <c r="O169" s="29">
        <v>100</v>
      </c>
      <c r="P169" s="28">
        <v>0.94199999999999995</v>
      </c>
      <c r="Q169" s="29">
        <v>100</v>
      </c>
      <c r="R169" s="28">
        <v>0.94199999999999995</v>
      </c>
      <c r="S169" s="29">
        <v>100</v>
      </c>
      <c r="T169" s="422" t="s">
        <v>45</v>
      </c>
      <c r="U169" s="422">
        <v>2023</v>
      </c>
      <c r="V169" s="932">
        <v>1.415</v>
      </c>
      <c r="W169" s="928"/>
      <c r="X169" s="919"/>
      <c r="Y169" s="31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</row>
    <row r="170" spans="1:66" s="23" customFormat="1" ht="22.5" x14ac:dyDescent="0.3">
      <c r="A170" s="692">
        <v>148</v>
      </c>
      <c r="B170" s="693">
        <v>2197615</v>
      </c>
      <c r="C170" s="693" t="s">
        <v>337</v>
      </c>
      <c r="D170" s="694" t="s">
        <v>107</v>
      </c>
      <c r="E170" s="716">
        <v>0.92700000000000005</v>
      </c>
      <c r="F170" s="696">
        <v>3.5</v>
      </c>
      <c r="G170" s="699" t="s">
        <v>48</v>
      </c>
      <c r="H170" s="697" t="str">
        <f t="shared" si="2"/>
        <v>6</v>
      </c>
      <c r="I170" s="24">
        <v>3.73</v>
      </c>
      <c r="J170" s="24">
        <v>3.73</v>
      </c>
      <c r="K170" s="27"/>
      <c r="L170" s="27"/>
      <c r="M170" s="27"/>
      <c r="N170" s="28">
        <v>2.238</v>
      </c>
      <c r="O170" s="29">
        <v>60</v>
      </c>
      <c r="P170" s="28">
        <v>2.238</v>
      </c>
      <c r="Q170" s="29">
        <v>60</v>
      </c>
      <c r="R170" s="28">
        <v>2.238</v>
      </c>
      <c r="S170" s="29">
        <v>60</v>
      </c>
      <c r="T170" s="422" t="s">
        <v>45</v>
      </c>
      <c r="U170" s="422">
        <v>2023</v>
      </c>
      <c r="V170" s="932">
        <v>0.92700000000000005</v>
      </c>
      <c r="W170" s="928"/>
      <c r="X170" s="919"/>
      <c r="Y170" s="31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</row>
    <row r="171" spans="1:66" s="23" customFormat="1" ht="22.5" x14ac:dyDescent="0.3">
      <c r="A171" s="692">
        <v>149</v>
      </c>
      <c r="B171" s="694"/>
      <c r="C171" s="693" t="s">
        <v>338</v>
      </c>
      <c r="D171" s="694" t="s">
        <v>339</v>
      </c>
      <c r="E171" s="716">
        <v>0.29199999999999998</v>
      </c>
      <c r="F171" s="696">
        <v>3</v>
      </c>
      <c r="G171" s="699" t="s">
        <v>48</v>
      </c>
      <c r="H171" s="697" t="str">
        <f t="shared" si="2"/>
        <v>6</v>
      </c>
      <c r="I171" s="24"/>
      <c r="J171" s="24"/>
      <c r="K171" s="27"/>
      <c r="L171" s="27"/>
      <c r="M171" s="27"/>
      <c r="N171" s="28"/>
      <c r="O171" s="29"/>
      <c r="P171" s="28"/>
      <c r="Q171" s="29"/>
      <c r="R171" s="28"/>
      <c r="S171" s="29"/>
      <c r="T171" s="182"/>
      <c r="U171" s="422"/>
      <c r="V171" s="932">
        <v>0.29199999999999998</v>
      </c>
      <c r="W171" s="928"/>
      <c r="X171" s="919"/>
      <c r="Y171" s="31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</row>
    <row r="172" spans="1:66" s="23" customFormat="1" ht="22.5" x14ac:dyDescent="0.3">
      <c r="A172" s="692">
        <v>150</v>
      </c>
      <c r="B172" s="693" t="s">
        <v>340</v>
      </c>
      <c r="C172" s="693" t="s">
        <v>341</v>
      </c>
      <c r="D172" s="694" t="s">
        <v>342</v>
      </c>
      <c r="E172" s="716">
        <v>0.17299999999999999</v>
      </c>
      <c r="F172" s="696">
        <v>3</v>
      </c>
      <c r="G172" s="699" t="s">
        <v>48</v>
      </c>
      <c r="H172" s="697" t="str">
        <f t="shared" si="2"/>
        <v>6</v>
      </c>
      <c r="I172" s="24">
        <v>0.42199999999999999</v>
      </c>
      <c r="J172" s="24">
        <v>0.42199999999999999</v>
      </c>
      <c r="K172" s="27"/>
      <c r="L172" s="27"/>
      <c r="M172" s="27"/>
      <c r="N172" s="28">
        <v>0</v>
      </c>
      <c r="O172" s="29">
        <v>0</v>
      </c>
      <c r="P172" s="28">
        <v>0</v>
      </c>
      <c r="Q172" s="29">
        <v>0</v>
      </c>
      <c r="R172" s="28">
        <v>0.42199999999999999</v>
      </c>
      <c r="S172" s="29">
        <v>100</v>
      </c>
      <c r="T172" s="422" t="s">
        <v>220</v>
      </c>
      <c r="U172" s="422">
        <v>2024</v>
      </c>
      <c r="V172" s="932">
        <v>0.17299999999999999</v>
      </c>
      <c r="W172" s="928"/>
      <c r="X172" s="919"/>
      <c r="Y172" s="31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</row>
    <row r="173" spans="1:66" s="23" customFormat="1" ht="22.5" x14ac:dyDescent="0.3">
      <c r="A173" s="692">
        <v>151</v>
      </c>
      <c r="B173" s="694">
        <v>2201325</v>
      </c>
      <c r="C173" s="693" t="s">
        <v>343</v>
      </c>
      <c r="D173" s="694" t="s">
        <v>125</v>
      </c>
      <c r="E173" s="716">
        <v>0.153</v>
      </c>
      <c r="F173" s="696">
        <v>3</v>
      </c>
      <c r="G173" s="699" t="s">
        <v>48</v>
      </c>
      <c r="H173" s="697" t="str">
        <f t="shared" si="2"/>
        <v>6</v>
      </c>
      <c r="I173" s="24">
        <v>0.193</v>
      </c>
      <c r="J173" s="24">
        <v>0.193</v>
      </c>
      <c r="K173" s="27"/>
      <c r="L173" s="27"/>
      <c r="M173" s="27"/>
      <c r="N173" s="28">
        <v>0.193</v>
      </c>
      <c r="O173" s="29">
        <v>100</v>
      </c>
      <c r="P173" s="28">
        <v>0.193</v>
      </c>
      <c r="Q173" s="29">
        <v>100</v>
      </c>
      <c r="R173" s="28">
        <v>0.193</v>
      </c>
      <c r="S173" s="29">
        <v>100</v>
      </c>
      <c r="T173" s="422" t="s">
        <v>45</v>
      </c>
      <c r="U173" s="422">
        <v>2023</v>
      </c>
      <c r="V173" s="932">
        <v>0.153</v>
      </c>
      <c r="W173" s="928"/>
      <c r="X173" s="919"/>
      <c r="Y173" s="31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</row>
    <row r="174" spans="1:66" s="23" customFormat="1" ht="22.5" x14ac:dyDescent="0.3">
      <c r="A174" s="692">
        <v>152</v>
      </c>
      <c r="B174" s="693">
        <v>2198183</v>
      </c>
      <c r="C174" s="693" t="s">
        <v>344</v>
      </c>
      <c r="D174" s="694" t="s">
        <v>145</v>
      </c>
      <c r="E174" s="716">
        <v>0.14399999999999999</v>
      </c>
      <c r="F174" s="696">
        <v>3</v>
      </c>
      <c r="G174" s="699" t="s">
        <v>48</v>
      </c>
      <c r="H174" s="697" t="str">
        <f t="shared" si="2"/>
        <v>6</v>
      </c>
      <c r="I174" s="24">
        <v>0.184</v>
      </c>
      <c r="J174" s="24">
        <v>0.184</v>
      </c>
      <c r="K174" s="27"/>
      <c r="L174" s="27"/>
      <c r="M174" s="27"/>
      <c r="N174" s="28">
        <v>0.184</v>
      </c>
      <c r="O174" s="29">
        <v>100</v>
      </c>
      <c r="P174" s="28">
        <v>0.184</v>
      </c>
      <c r="Q174" s="29">
        <v>100</v>
      </c>
      <c r="R174" s="28">
        <v>0.184</v>
      </c>
      <c r="S174" s="29">
        <v>100</v>
      </c>
      <c r="T174" s="422" t="s">
        <v>45</v>
      </c>
      <c r="U174" s="422">
        <v>2023</v>
      </c>
      <c r="V174" s="932">
        <v>0.14399999999999999</v>
      </c>
      <c r="W174" s="928"/>
      <c r="X174" s="919"/>
      <c r="Y174" s="31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</row>
    <row r="175" spans="1:66" s="23" customFormat="1" ht="22.5" x14ac:dyDescent="0.3">
      <c r="A175" s="692">
        <v>153</v>
      </c>
      <c r="B175" s="693">
        <v>2198213</v>
      </c>
      <c r="C175" s="693" t="s">
        <v>345</v>
      </c>
      <c r="D175" s="694" t="s">
        <v>219</v>
      </c>
      <c r="E175" s="716">
        <v>0.215</v>
      </c>
      <c r="F175" s="696">
        <v>3</v>
      </c>
      <c r="G175" s="699" t="s">
        <v>48</v>
      </c>
      <c r="H175" s="697" t="str">
        <f t="shared" si="2"/>
        <v>6</v>
      </c>
      <c r="I175" s="24">
        <v>0.158</v>
      </c>
      <c r="J175" s="24">
        <v>0.158</v>
      </c>
      <c r="K175" s="27"/>
      <c r="L175" s="27"/>
      <c r="M175" s="27"/>
      <c r="N175" s="28">
        <v>0</v>
      </c>
      <c r="O175" s="29">
        <v>0</v>
      </c>
      <c r="P175" s="28">
        <v>0</v>
      </c>
      <c r="Q175" s="29">
        <v>0</v>
      </c>
      <c r="R175" s="28">
        <v>0.158</v>
      </c>
      <c r="S175" s="29">
        <v>100</v>
      </c>
      <c r="T175" s="422" t="s">
        <v>88</v>
      </c>
      <c r="U175" s="422">
        <v>2022</v>
      </c>
      <c r="V175" s="932">
        <v>0.215</v>
      </c>
      <c r="W175" s="928"/>
      <c r="X175" s="919"/>
      <c r="Y175" s="31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</row>
    <row r="176" spans="1:66" s="23" customFormat="1" ht="22.5" x14ac:dyDescent="0.3">
      <c r="A176" s="692">
        <v>154</v>
      </c>
      <c r="B176" s="693">
        <v>2199901</v>
      </c>
      <c r="C176" s="693" t="s">
        <v>346</v>
      </c>
      <c r="D176" s="694" t="s">
        <v>347</v>
      </c>
      <c r="E176" s="716">
        <v>0.66900000000000004</v>
      </c>
      <c r="F176" s="696">
        <v>3</v>
      </c>
      <c r="G176" s="699" t="s">
        <v>48</v>
      </c>
      <c r="H176" s="697" t="str">
        <f t="shared" si="2"/>
        <v>6</v>
      </c>
      <c r="I176" s="24">
        <v>0.7</v>
      </c>
      <c r="J176" s="24">
        <v>0.7</v>
      </c>
      <c r="K176" s="27"/>
      <c r="L176" s="27"/>
      <c r="M176" s="27"/>
      <c r="N176" s="28">
        <v>0</v>
      </c>
      <c r="O176" s="29">
        <v>0</v>
      </c>
      <c r="P176" s="28">
        <v>0</v>
      </c>
      <c r="Q176" s="29">
        <v>0</v>
      </c>
      <c r="R176" s="28">
        <v>0.7</v>
      </c>
      <c r="S176" s="29">
        <v>100</v>
      </c>
      <c r="T176" s="422" t="s">
        <v>220</v>
      </c>
      <c r="U176" s="422">
        <v>2020</v>
      </c>
      <c r="V176" s="932">
        <v>0.66900000000000004</v>
      </c>
      <c r="W176" s="928"/>
      <c r="X176" s="919"/>
      <c r="Y176" s="31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</row>
    <row r="177" spans="1:66" s="23" customFormat="1" ht="22.5" x14ac:dyDescent="0.3">
      <c r="A177" s="692">
        <v>155</v>
      </c>
      <c r="B177" s="693">
        <v>2193483</v>
      </c>
      <c r="C177" s="693" t="s">
        <v>348</v>
      </c>
      <c r="D177" s="694" t="s">
        <v>349</v>
      </c>
      <c r="E177" s="716">
        <v>0.154</v>
      </c>
      <c r="F177" s="696">
        <v>3</v>
      </c>
      <c r="G177" s="699" t="s">
        <v>48</v>
      </c>
      <c r="H177" s="697" t="str">
        <f t="shared" si="2"/>
        <v>6</v>
      </c>
      <c r="I177" s="24">
        <v>1.5</v>
      </c>
      <c r="J177" s="24">
        <v>1.5</v>
      </c>
      <c r="K177" s="27"/>
      <c r="L177" s="27"/>
      <c r="M177" s="27"/>
      <c r="N177" s="28">
        <v>0</v>
      </c>
      <c r="O177" s="29">
        <v>0</v>
      </c>
      <c r="P177" s="28">
        <v>0</v>
      </c>
      <c r="Q177" s="29">
        <v>0</v>
      </c>
      <c r="R177" s="28">
        <v>1.5</v>
      </c>
      <c r="S177" s="29">
        <v>100</v>
      </c>
      <c r="T177" s="422" t="s">
        <v>220</v>
      </c>
      <c r="U177" s="422">
        <v>2024</v>
      </c>
      <c r="V177" s="932">
        <v>0.154</v>
      </c>
      <c r="W177" s="928"/>
      <c r="X177" s="919"/>
      <c r="Y177" s="31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</row>
    <row r="178" spans="1:66" s="23" customFormat="1" ht="37.5" x14ac:dyDescent="0.3">
      <c r="A178" s="692">
        <v>156</v>
      </c>
      <c r="B178" s="693"/>
      <c r="C178" s="693" t="s">
        <v>350</v>
      </c>
      <c r="D178" s="694" t="s">
        <v>351</v>
      </c>
      <c r="E178" s="700">
        <v>0.70199999999999996</v>
      </c>
      <c r="F178" s="696">
        <v>3.5</v>
      </c>
      <c r="G178" s="699" t="s">
        <v>48</v>
      </c>
      <c r="H178" s="697" t="str">
        <f t="shared" si="2"/>
        <v>6</v>
      </c>
      <c r="I178" s="24">
        <v>0.504</v>
      </c>
      <c r="J178" s="24">
        <v>0.504</v>
      </c>
      <c r="K178" s="27"/>
      <c r="L178" s="27"/>
      <c r="M178" s="27"/>
      <c r="N178" s="28">
        <v>0.504</v>
      </c>
      <c r="O178" s="29">
        <v>100</v>
      </c>
      <c r="P178" s="28">
        <v>0.504</v>
      </c>
      <c r="Q178" s="29">
        <v>100</v>
      </c>
      <c r="R178" s="28">
        <v>0.4032</v>
      </c>
      <c r="S178" s="29">
        <v>80</v>
      </c>
      <c r="T178" s="422" t="s">
        <v>45</v>
      </c>
      <c r="U178" s="422">
        <v>2023</v>
      </c>
      <c r="V178" s="927">
        <v>0.70199999999999996</v>
      </c>
      <c r="W178" s="928"/>
      <c r="X178" s="919"/>
      <c r="Y178" s="31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</row>
    <row r="179" spans="1:66" s="23" customFormat="1" ht="22.5" x14ac:dyDescent="0.3">
      <c r="A179" s="692">
        <v>157</v>
      </c>
      <c r="B179" s="693"/>
      <c r="C179" s="693" t="s">
        <v>352</v>
      </c>
      <c r="D179" s="694" t="s">
        <v>353</v>
      </c>
      <c r="E179" s="700">
        <f t="shared" si="3"/>
        <v>0</v>
      </c>
      <c r="F179" s="696">
        <v>3.5</v>
      </c>
      <c r="G179" s="699" t="s">
        <v>48</v>
      </c>
      <c r="H179" s="697" t="str">
        <f t="shared" si="2"/>
        <v>6</v>
      </c>
      <c r="I179" s="24">
        <v>1</v>
      </c>
      <c r="J179" s="24">
        <v>1</v>
      </c>
      <c r="K179" s="27"/>
      <c r="L179" s="27"/>
      <c r="M179" s="27"/>
      <c r="N179" s="28">
        <v>0</v>
      </c>
      <c r="O179" s="29">
        <v>0</v>
      </c>
      <c r="P179" s="28">
        <v>0</v>
      </c>
      <c r="Q179" s="29">
        <v>0</v>
      </c>
      <c r="R179" s="28">
        <v>1</v>
      </c>
      <c r="S179" s="29">
        <v>100</v>
      </c>
      <c r="T179" s="422" t="s">
        <v>45</v>
      </c>
      <c r="U179" s="422">
        <v>2023</v>
      </c>
      <c r="V179" s="927">
        <f t="shared" si="4"/>
        <v>0</v>
      </c>
      <c r="W179" s="928"/>
      <c r="X179" s="919"/>
      <c r="Y179" s="31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</row>
    <row r="180" spans="1:66" s="23" customFormat="1" ht="22.5" x14ac:dyDescent="0.3">
      <c r="A180" s="692">
        <v>158</v>
      </c>
      <c r="B180" s="693"/>
      <c r="C180" s="693" t="s">
        <v>354</v>
      </c>
      <c r="D180" s="694" t="s">
        <v>355</v>
      </c>
      <c r="E180" s="700">
        <v>0.13200000000000001</v>
      </c>
      <c r="F180" s="696">
        <v>3</v>
      </c>
      <c r="G180" s="699" t="s">
        <v>48</v>
      </c>
      <c r="H180" s="697" t="str">
        <f t="shared" si="2"/>
        <v>6</v>
      </c>
      <c r="I180" s="24">
        <v>0.121</v>
      </c>
      <c r="J180" s="24">
        <v>0.121</v>
      </c>
      <c r="K180" s="27"/>
      <c r="L180" s="27"/>
      <c r="M180" s="27"/>
      <c r="N180" s="28">
        <v>0.121</v>
      </c>
      <c r="O180" s="29">
        <v>100</v>
      </c>
      <c r="P180" s="28">
        <v>0.121</v>
      </c>
      <c r="Q180" s="29">
        <v>100</v>
      </c>
      <c r="R180" s="28">
        <v>0.121</v>
      </c>
      <c r="S180" s="29">
        <v>100</v>
      </c>
      <c r="T180" s="422" t="s">
        <v>45</v>
      </c>
      <c r="U180" s="422">
        <v>2023</v>
      </c>
      <c r="V180" s="927">
        <v>0.13200000000000001</v>
      </c>
      <c r="W180" s="928"/>
      <c r="X180" s="919"/>
      <c r="Y180" s="31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</row>
    <row r="181" spans="1:66" s="23" customFormat="1" ht="22.5" x14ac:dyDescent="0.3">
      <c r="A181" s="692">
        <v>159</v>
      </c>
      <c r="B181" s="693"/>
      <c r="C181" s="693" t="s">
        <v>356</v>
      </c>
      <c r="D181" s="694" t="s">
        <v>357</v>
      </c>
      <c r="E181" s="700">
        <f t="shared" si="3"/>
        <v>0</v>
      </c>
      <c r="F181" s="696">
        <v>3</v>
      </c>
      <c r="G181" s="699" t="s">
        <v>48</v>
      </c>
      <c r="H181" s="697" t="str">
        <f t="shared" si="2"/>
        <v>6</v>
      </c>
      <c r="I181" s="24">
        <v>0.11</v>
      </c>
      <c r="J181" s="24">
        <v>0.11</v>
      </c>
      <c r="K181" s="27"/>
      <c r="L181" s="27"/>
      <c r="M181" s="27"/>
      <c r="N181" s="28">
        <v>0.11</v>
      </c>
      <c r="O181" s="29">
        <v>100</v>
      </c>
      <c r="P181" s="28">
        <v>0.11</v>
      </c>
      <c r="Q181" s="29">
        <v>100</v>
      </c>
      <c r="R181" s="28">
        <v>0.11</v>
      </c>
      <c r="S181" s="29">
        <v>100</v>
      </c>
      <c r="T181" s="422" t="s">
        <v>45</v>
      </c>
      <c r="U181" s="422">
        <v>2023</v>
      </c>
      <c r="V181" s="927">
        <f t="shared" si="4"/>
        <v>0</v>
      </c>
      <c r="W181" s="928"/>
      <c r="X181" s="919"/>
      <c r="Y181" s="31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</row>
    <row r="182" spans="1:66" s="23" customFormat="1" ht="56.25" x14ac:dyDescent="0.3">
      <c r="A182" s="692">
        <v>160</v>
      </c>
      <c r="B182" s="693"/>
      <c r="C182" s="693" t="s">
        <v>358</v>
      </c>
      <c r="D182" s="694" t="s">
        <v>359</v>
      </c>
      <c r="E182" s="716">
        <v>2.5000000000000001E-2</v>
      </c>
      <c r="F182" s="696">
        <v>3.5</v>
      </c>
      <c r="G182" s="699" t="s">
        <v>48</v>
      </c>
      <c r="H182" s="697" t="str">
        <f t="shared" si="2"/>
        <v>6</v>
      </c>
      <c r="I182" s="24">
        <v>8.2000000000000003E-2</v>
      </c>
      <c r="J182" s="24">
        <v>8.2000000000000003E-2</v>
      </c>
      <c r="K182" s="27"/>
      <c r="L182" s="27"/>
      <c r="M182" s="27"/>
      <c r="N182" s="28">
        <v>8.2000000000000003E-2</v>
      </c>
      <c r="O182" s="29">
        <v>100</v>
      </c>
      <c r="P182" s="28">
        <v>8.2000000000000003E-2</v>
      </c>
      <c r="Q182" s="29">
        <v>100</v>
      </c>
      <c r="R182" s="28">
        <v>8.2000000000000003E-2</v>
      </c>
      <c r="S182" s="29">
        <v>100</v>
      </c>
      <c r="T182" s="422" t="s">
        <v>45</v>
      </c>
      <c r="U182" s="422">
        <v>2023</v>
      </c>
      <c r="V182" s="932">
        <v>2.5000000000000001E-2</v>
      </c>
      <c r="W182" s="928"/>
      <c r="X182" s="919"/>
      <c r="Y182" s="31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</row>
    <row r="183" spans="1:66" s="23" customFormat="1" ht="75" x14ac:dyDescent="0.3">
      <c r="A183" s="692">
        <v>161</v>
      </c>
      <c r="B183" s="693"/>
      <c r="C183" s="693" t="s">
        <v>360</v>
      </c>
      <c r="D183" s="694" t="s">
        <v>4800</v>
      </c>
      <c r="E183" s="716">
        <v>0.4</v>
      </c>
      <c r="F183" s="696">
        <v>3.5</v>
      </c>
      <c r="G183" s="699" t="s">
        <v>48</v>
      </c>
      <c r="H183" s="697" t="str">
        <f t="shared" si="2"/>
        <v>6</v>
      </c>
      <c r="I183" s="24">
        <v>2.9359999999999999</v>
      </c>
      <c r="J183" s="24">
        <v>2.9359999999999999</v>
      </c>
      <c r="K183" s="27"/>
      <c r="L183" s="27"/>
      <c r="M183" s="27"/>
      <c r="N183" s="28">
        <v>2.9359999999999999</v>
      </c>
      <c r="O183" s="29">
        <v>100</v>
      </c>
      <c r="P183" s="28">
        <v>2.9359999999999999</v>
      </c>
      <c r="Q183" s="29">
        <v>100</v>
      </c>
      <c r="R183" s="28">
        <v>2.9359999999999999</v>
      </c>
      <c r="S183" s="29">
        <v>100</v>
      </c>
      <c r="T183" s="422" t="s">
        <v>45</v>
      </c>
      <c r="U183" s="422">
        <v>2023</v>
      </c>
      <c r="V183" s="932">
        <v>0.4</v>
      </c>
      <c r="W183" s="928"/>
      <c r="X183" s="919"/>
      <c r="Y183" s="31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</row>
    <row r="184" spans="1:66" s="23" customFormat="1" ht="37.5" x14ac:dyDescent="0.3">
      <c r="A184" s="692">
        <v>162</v>
      </c>
      <c r="B184" s="693"/>
      <c r="C184" s="693" t="s">
        <v>362</v>
      </c>
      <c r="D184" s="694" t="s">
        <v>363</v>
      </c>
      <c r="E184" s="716">
        <v>0.25</v>
      </c>
      <c r="F184" s="696">
        <v>4.5</v>
      </c>
      <c r="G184" s="699" t="s">
        <v>48</v>
      </c>
      <c r="H184" s="697" t="str">
        <f t="shared" si="2"/>
        <v>6</v>
      </c>
      <c r="I184" s="24">
        <v>0.26500000000000001</v>
      </c>
      <c r="J184" s="24">
        <v>0.26500000000000001</v>
      </c>
      <c r="K184" s="27"/>
      <c r="L184" s="27"/>
      <c r="M184" s="27"/>
      <c r="N184" s="28">
        <v>0.26500000000000001</v>
      </c>
      <c r="O184" s="29">
        <v>100</v>
      </c>
      <c r="P184" s="28">
        <v>0.26500000000000001</v>
      </c>
      <c r="Q184" s="29">
        <v>100</v>
      </c>
      <c r="R184" s="28">
        <v>0.26500000000000001</v>
      </c>
      <c r="S184" s="29">
        <v>100</v>
      </c>
      <c r="T184" s="422" t="s">
        <v>45</v>
      </c>
      <c r="U184" s="422">
        <v>2023</v>
      </c>
      <c r="V184" s="932">
        <v>0.25</v>
      </c>
      <c r="W184" s="928"/>
      <c r="X184" s="919"/>
      <c r="Y184" s="31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</row>
    <row r="185" spans="1:66" s="23" customFormat="1" ht="22.5" x14ac:dyDescent="0.3">
      <c r="A185" s="692">
        <v>163</v>
      </c>
      <c r="B185" s="693"/>
      <c r="C185" s="693" t="s">
        <v>364</v>
      </c>
      <c r="D185" s="694" t="s">
        <v>365</v>
      </c>
      <c r="E185" s="716">
        <v>0.114</v>
      </c>
      <c r="F185" s="696">
        <v>3.5</v>
      </c>
      <c r="G185" s="699" t="s">
        <v>48</v>
      </c>
      <c r="H185" s="697" t="str">
        <f t="shared" si="2"/>
        <v>6</v>
      </c>
      <c r="I185" s="24">
        <v>0.8</v>
      </c>
      <c r="J185" s="24">
        <v>0.8</v>
      </c>
      <c r="K185" s="27"/>
      <c r="L185" s="27"/>
      <c r="M185" s="27"/>
      <c r="N185" s="28">
        <v>0.8</v>
      </c>
      <c r="O185" s="29">
        <v>100</v>
      </c>
      <c r="P185" s="28">
        <v>0.8</v>
      </c>
      <c r="Q185" s="29">
        <v>100</v>
      </c>
      <c r="R185" s="28">
        <v>0.8</v>
      </c>
      <c r="S185" s="29">
        <v>100</v>
      </c>
      <c r="T185" s="422" t="s">
        <v>45</v>
      </c>
      <c r="U185" s="422">
        <v>2023</v>
      </c>
      <c r="V185" s="932">
        <v>0.114</v>
      </c>
      <c r="W185" s="928"/>
      <c r="X185" s="919"/>
      <c r="Y185" s="31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</row>
    <row r="186" spans="1:66" s="23" customFormat="1" ht="37.5" x14ac:dyDescent="0.3">
      <c r="A186" s="692">
        <v>164</v>
      </c>
      <c r="B186" s="693">
        <v>2202183</v>
      </c>
      <c r="C186" s="693" t="s">
        <v>366</v>
      </c>
      <c r="D186" s="721" t="s">
        <v>367</v>
      </c>
      <c r="E186" s="716">
        <v>0.72</v>
      </c>
      <c r="F186" s="696">
        <v>3</v>
      </c>
      <c r="G186" s="699" t="s">
        <v>48</v>
      </c>
      <c r="H186" s="697" t="str">
        <f t="shared" si="2"/>
        <v>6</v>
      </c>
      <c r="I186" s="24">
        <v>0.9</v>
      </c>
      <c r="J186" s="24">
        <v>0.9</v>
      </c>
      <c r="K186" s="27"/>
      <c r="L186" s="27"/>
      <c r="M186" s="27"/>
      <c r="N186" s="28">
        <v>0.9</v>
      </c>
      <c r="O186" s="29">
        <v>100</v>
      </c>
      <c r="P186" s="28">
        <v>0.9</v>
      </c>
      <c r="Q186" s="29">
        <v>100</v>
      </c>
      <c r="R186" s="28">
        <v>0.9</v>
      </c>
      <c r="S186" s="29">
        <v>100</v>
      </c>
      <c r="T186" s="422" t="s">
        <v>45</v>
      </c>
      <c r="U186" s="422">
        <v>2023</v>
      </c>
      <c r="V186" s="932">
        <v>0.72</v>
      </c>
      <c r="W186" s="928"/>
      <c r="X186" s="919"/>
      <c r="Y186" s="31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</row>
    <row r="187" spans="1:66" s="23" customFormat="1" ht="22.5" x14ac:dyDescent="0.3">
      <c r="A187" s="692">
        <v>165</v>
      </c>
      <c r="B187" s="693"/>
      <c r="C187" s="693" t="s">
        <v>368</v>
      </c>
      <c r="D187" s="694" t="s">
        <v>189</v>
      </c>
      <c r="E187" s="716">
        <v>0.21199999999999999</v>
      </c>
      <c r="F187" s="696">
        <v>3</v>
      </c>
      <c r="G187" s="699" t="s">
        <v>48</v>
      </c>
      <c r="H187" s="697" t="str">
        <f t="shared" ref="H187:H242" si="5">IF(F187&lt;5.1,"6","10")</f>
        <v>6</v>
      </c>
      <c r="I187" s="24">
        <v>0.2</v>
      </c>
      <c r="J187" s="24">
        <v>0.2</v>
      </c>
      <c r="K187" s="27"/>
      <c r="L187" s="27"/>
      <c r="M187" s="27"/>
      <c r="N187" s="28">
        <v>0</v>
      </c>
      <c r="O187" s="29">
        <v>0</v>
      </c>
      <c r="P187" s="28">
        <v>0</v>
      </c>
      <c r="Q187" s="29">
        <v>0</v>
      </c>
      <c r="R187" s="28">
        <v>0.2</v>
      </c>
      <c r="S187" s="29">
        <v>100</v>
      </c>
      <c r="T187" s="422" t="s">
        <v>45</v>
      </c>
      <c r="U187" s="422">
        <v>2023</v>
      </c>
      <c r="V187" s="932">
        <v>0.21199999999999999</v>
      </c>
      <c r="W187" s="928"/>
      <c r="X187" s="919"/>
      <c r="Y187" s="31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</row>
    <row r="188" spans="1:66" s="23" customFormat="1" ht="22.5" x14ac:dyDescent="0.3">
      <c r="A188" s="692">
        <v>166</v>
      </c>
      <c r="B188" s="693"/>
      <c r="C188" s="693" t="s">
        <v>369</v>
      </c>
      <c r="D188" s="694" t="s">
        <v>123</v>
      </c>
      <c r="E188" s="716">
        <v>0.60899999999999999</v>
      </c>
      <c r="F188" s="696">
        <v>3.5</v>
      </c>
      <c r="G188" s="699" t="s">
        <v>48</v>
      </c>
      <c r="H188" s="697" t="s">
        <v>103</v>
      </c>
      <c r="I188" s="24"/>
      <c r="J188" s="24"/>
      <c r="K188" s="27"/>
      <c r="L188" s="27"/>
      <c r="M188" s="27"/>
      <c r="N188" s="28"/>
      <c r="O188" s="29"/>
      <c r="P188" s="28"/>
      <c r="Q188" s="29"/>
      <c r="R188" s="28"/>
      <c r="S188" s="29"/>
      <c r="T188" s="422"/>
      <c r="U188" s="422"/>
      <c r="V188" s="932">
        <v>0.60899999999999999</v>
      </c>
      <c r="W188" s="928"/>
      <c r="X188" s="919"/>
      <c r="Y188" s="31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</row>
    <row r="189" spans="1:66" s="23" customFormat="1" ht="75" x14ac:dyDescent="0.3">
      <c r="A189" s="692">
        <v>167</v>
      </c>
      <c r="B189" s="693"/>
      <c r="C189" s="693" t="s">
        <v>370</v>
      </c>
      <c r="D189" s="694" t="s">
        <v>371</v>
      </c>
      <c r="E189" s="716">
        <v>0.13100000000000001</v>
      </c>
      <c r="F189" s="696">
        <v>3.5</v>
      </c>
      <c r="G189" s="699" t="s">
        <v>48</v>
      </c>
      <c r="H189" s="697" t="s">
        <v>103</v>
      </c>
      <c r="I189" s="24"/>
      <c r="J189" s="24"/>
      <c r="K189" s="27"/>
      <c r="L189" s="27"/>
      <c r="M189" s="27"/>
      <c r="N189" s="28"/>
      <c r="O189" s="29"/>
      <c r="P189" s="28"/>
      <c r="Q189" s="29"/>
      <c r="R189" s="28"/>
      <c r="S189" s="29"/>
      <c r="T189" s="422"/>
      <c r="U189" s="422"/>
      <c r="V189" s="932">
        <v>0.13100000000000001</v>
      </c>
      <c r="W189" s="928"/>
      <c r="X189" s="919"/>
      <c r="Y189" s="31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</row>
    <row r="190" spans="1:66" s="23" customFormat="1" ht="22.5" x14ac:dyDescent="0.3">
      <c r="A190" s="692">
        <v>168</v>
      </c>
      <c r="B190" s="693"/>
      <c r="C190" s="693" t="s">
        <v>372</v>
      </c>
      <c r="D190" s="694" t="s">
        <v>373</v>
      </c>
      <c r="E190" s="716">
        <v>0.214</v>
      </c>
      <c r="F190" s="696">
        <v>3</v>
      </c>
      <c r="G190" s="699" t="s">
        <v>48</v>
      </c>
      <c r="H190" s="697" t="str">
        <f t="shared" si="5"/>
        <v>6</v>
      </c>
      <c r="I190" s="24">
        <v>0.3</v>
      </c>
      <c r="J190" s="24">
        <v>0.3</v>
      </c>
      <c r="K190" s="27"/>
      <c r="L190" s="27"/>
      <c r="M190" s="27"/>
      <c r="N190" s="28">
        <v>0</v>
      </c>
      <c r="O190" s="29">
        <v>0</v>
      </c>
      <c r="P190" s="28">
        <v>0</v>
      </c>
      <c r="Q190" s="29">
        <v>0</v>
      </c>
      <c r="R190" s="28">
        <v>0.3</v>
      </c>
      <c r="S190" s="29">
        <v>100</v>
      </c>
      <c r="T190" s="422" t="s">
        <v>45</v>
      </c>
      <c r="U190" s="422">
        <v>2023</v>
      </c>
      <c r="V190" s="932">
        <v>0.214</v>
      </c>
      <c r="W190" s="928"/>
      <c r="X190" s="919"/>
      <c r="Y190" s="31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</row>
    <row r="191" spans="1:66" s="23" customFormat="1" ht="22.5" x14ac:dyDescent="0.3">
      <c r="A191" s="692">
        <v>169</v>
      </c>
      <c r="B191" s="693"/>
      <c r="C191" s="693" t="s">
        <v>374</v>
      </c>
      <c r="D191" s="694" t="s">
        <v>375</v>
      </c>
      <c r="E191" s="700">
        <f t="shared" ref="E191" si="6">V191+W191+X191</f>
        <v>0</v>
      </c>
      <c r="F191" s="696">
        <v>4.5</v>
      </c>
      <c r="G191" s="699" t="s">
        <v>48</v>
      </c>
      <c r="H191" s="697" t="str">
        <f t="shared" si="5"/>
        <v>6</v>
      </c>
      <c r="I191" s="24"/>
      <c r="J191" s="24"/>
      <c r="K191" s="27"/>
      <c r="L191" s="27"/>
      <c r="M191" s="27"/>
      <c r="N191" s="28"/>
      <c r="O191" s="29"/>
      <c r="P191" s="28"/>
      <c r="Q191" s="29"/>
      <c r="R191" s="28"/>
      <c r="S191" s="29"/>
      <c r="T191" s="422"/>
      <c r="U191" s="422"/>
      <c r="V191" s="927">
        <f t="shared" ref="V191" si="7">AM191+AN191+AO191</f>
        <v>0</v>
      </c>
      <c r="W191" s="928"/>
      <c r="X191" s="919"/>
      <c r="Y191" s="31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</row>
    <row r="192" spans="1:66" ht="22.5" x14ac:dyDescent="0.3">
      <c r="A192" s="711" t="s">
        <v>376</v>
      </c>
      <c r="B192" s="712"/>
      <c r="C192" s="712"/>
      <c r="D192" s="712"/>
      <c r="E192" s="712"/>
      <c r="F192" s="712"/>
      <c r="G192" s="712"/>
      <c r="H192" s="713"/>
      <c r="I192" s="43"/>
      <c r="J192" s="43"/>
      <c r="K192" s="6"/>
      <c r="L192" s="6"/>
      <c r="M192" s="6"/>
      <c r="N192" s="44"/>
      <c r="O192" s="15"/>
      <c r="P192" s="44"/>
      <c r="Q192" s="15"/>
      <c r="R192" s="44"/>
      <c r="S192" s="15"/>
      <c r="T192" s="14"/>
      <c r="U192" s="14"/>
      <c r="V192" s="919"/>
      <c r="W192" s="928"/>
      <c r="X192" s="919"/>
      <c r="Y192" s="31"/>
    </row>
    <row r="193" spans="1:25" ht="22.5" x14ac:dyDescent="0.3">
      <c r="A193" s="691"/>
      <c r="B193" s="691"/>
      <c r="C193" s="691"/>
      <c r="D193" s="691" t="s">
        <v>252</v>
      </c>
      <c r="E193" s="714">
        <f>SUM(E194:E207)</f>
        <v>11.157</v>
      </c>
      <c r="F193" s="691"/>
      <c r="G193" s="691"/>
      <c r="H193" s="691"/>
      <c r="I193" s="43"/>
      <c r="J193" s="43"/>
      <c r="K193" s="6"/>
      <c r="L193" s="6"/>
      <c r="M193" s="6"/>
      <c r="N193" s="44"/>
      <c r="O193" s="15"/>
      <c r="P193" s="44"/>
      <c r="Q193" s="15"/>
      <c r="R193" s="44"/>
      <c r="S193" s="15"/>
      <c r="T193" s="14"/>
      <c r="U193" s="14"/>
      <c r="V193" s="919"/>
      <c r="W193" s="928"/>
      <c r="X193" s="919"/>
      <c r="Y193" s="31"/>
    </row>
    <row r="194" spans="1:25" ht="22.5" x14ac:dyDescent="0.3">
      <c r="A194" s="680">
        <v>170</v>
      </c>
      <c r="B194" s="722">
        <v>2202654</v>
      </c>
      <c r="C194" s="722" t="s">
        <v>377</v>
      </c>
      <c r="D194" s="723" t="s">
        <v>378</v>
      </c>
      <c r="E194" s="716">
        <v>1.125</v>
      </c>
      <c r="F194" s="724">
        <v>3.5</v>
      </c>
      <c r="G194" s="725" t="s">
        <v>48</v>
      </c>
      <c r="H194" s="726" t="str">
        <f t="shared" si="5"/>
        <v>6</v>
      </c>
      <c r="I194" s="43">
        <v>2.2290000000000001</v>
      </c>
      <c r="J194" s="43">
        <v>2.2290000000000001</v>
      </c>
      <c r="K194" s="6"/>
      <c r="L194" s="6"/>
      <c r="M194" s="6"/>
      <c r="N194" s="44">
        <v>2.2290000000000001</v>
      </c>
      <c r="O194" s="15">
        <v>100</v>
      </c>
      <c r="P194" s="44">
        <v>2.2290000000000001</v>
      </c>
      <c r="Q194" s="15">
        <v>100</v>
      </c>
      <c r="R194" s="44">
        <v>2.2290000000000001</v>
      </c>
      <c r="S194" s="15">
        <v>100</v>
      </c>
      <c r="T194" s="14" t="s">
        <v>45</v>
      </c>
      <c r="U194" s="14">
        <v>2023</v>
      </c>
      <c r="V194" s="932">
        <v>1.125</v>
      </c>
      <c r="W194" s="928"/>
      <c r="X194" s="919"/>
      <c r="Y194" s="31"/>
    </row>
    <row r="195" spans="1:25" ht="22.5" x14ac:dyDescent="0.3">
      <c r="A195" s="680">
        <v>171</v>
      </c>
      <c r="B195" s="722">
        <v>2194108</v>
      </c>
      <c r="C195" s="722" t="s">
        <v>379</v>
      </c>
      <c r="D195" s="723" t="s">
        <v>380</v>
      </c>
      <c r="E195" s="716">
        <v>0.46</v>
      </c>
      <c r="F195" s="724">
        <v>4.5</v>
      </c>
      <c r="G195" s="725" t="s">
        <v>48</v>
      </c>
      <c r="H195" s="726" t="str">
        <f t="shared" si="5"/>
        <v>6</v>
      </c>
      <c r="I195" s="43">
        <v>0.79800000000000004</v>
      </c>
      <c r="J195" s="43">
        <v>0.79800000000000004</v>
      </c>
      <c r="K195" s="6"/>
      <c r="L195" s="6"/>
      <c r="M195" s="6"/>
      <c r="N195" s="44">
        <v>0.79800000000000004</v>
      </c>
      <c r="O195" s="15">
        <v>100</v>
      </c>
      <c r="P195" s="44">
        <v>0.79800000000000004</v>
      </c>
      <c r="Q195" s="15">
        <v>100</v>
      </c>
      <c r="R195" s="44">
        <v>0.79800000000000004</v>
      </c>
      <c r="S195" s="15">
        <v>100</v>
      </c>
      <c r="T195" s="14" t="s">
        <v>45</v>
      </c>
      <c r="U195" s="14">
        <v>2023</v>
      </c>
      <c r="V195" s="932">
        <v>0.46</v>
      </c>
      <c r="W195" s="928"/>
      <c r="X195" s="919"/>
      <c r="Y195" s="31"/>
    </row>
    <row r="196" spans="1:25" ht="22.5" x14ac:dyDescent="0.3">
      <c r="A196" s="680">
        <v>172</v>
      </c>
      <c r="B196" s="722">
        <v>2190842</v>
      </c>
      <c r="C196" s="722" t="s">
        <v>381</v>
      </c>
      <c r="D196" s="723" t="s">
        <v>382</v>
      </c>
      <c r="E196" s="716">
        <v>0.879</v>
      </c>
      <c r="F196" s="724">
        <v>4.5</v>
      </c>
      <c r="G196" s="725" t="s">
        <v>48</v>
      </c>
      <c r="H196" s="726" t="str">
        <f t="shared" si="5"/>
        <v>6</v>
      </c>
      <c r="I196" s="43">
        <v>1.8129999999999999</v>
      </c>
      <c r="J196" s="43">
        <v>1.8129999999999999</v>
      </c>
      <c r="K196" s="6"/>
      <c r="L196" s="6"/>
      <c r="M196" s="6"/>
      <c r="N196" s="44">
        <v>1.8129999999999999</v>
      </c>
      <c r="O196" s="15">
        <v>100</v>
      </c>
      <c r="P196" s="44">
        <v>1.8129999999999999</v>
      </c>
      <c r="Q196" s="15">
        <v>100</v>
      </c>
      <c r="R196" s="44">
        <v>1.8129999999999999</v>
      </c>
      <c r="S196" s="15">
        <v>100</v>
      </c>
      <c r="T196" s="14" t="s">
        <v>45</v>
      </c>
      <c r="U196" s="14">
        <v>2023</v>
      </c>
      <c r="V196" s="932">
        <v>0.879</v>
      </c>
      <c r="W196" s="928"/>
      <c r="X196" s="919"/>
      <c r="Y196" s="31"/>
    </row>
    <row r="197" spans="1:25" ht="22.5" x14ac:dyDescent="0.3">
      <c r="A197" s="680">
        <v>173</v>
      </c>
      <c r="B197" s="722">
        <v>2191549</v>
      </c>
      <c r="C197" s="722" t="s">
        <v>383</v>
      </c>
      <c r="D197" s="723" t="s">
        <v>384</v>
      </c>
      <c r="E197" s="717">
        <v>2.145</v>
      </c>
      <c r="F197" s="724">
        <v>4.5</v>
      </c>
      <c r="G197" s="725" t="s">
        <v>48</v>
      </c>
      <c r="H197" s="726" t="str">
        <f t="shared" si="5"/>
        <v>6</v>
      </c>
      <c r="I197" s="43">
        <v>0.56599999999999995</v>
      </c>
      <c r="J197" s="43">
        <v>0.56599999999999995</v>
      </c>
      <c r="K197" s="6"/>
      <c r="L197" s="6"/>
      <c r="M197" s="6"/>
      <c r="N197" s="44">
        <v>0.56599999999999995</v>
      </c>
      <c r="O197" s="15">
        <v>100</v>
      </c>
      <c r="P197" s="44">
        <v>0.56599999999999995</v>
      </c>
      <c r="Q197" s="15">
        <v>100</v>
      </c>
      <c r="R197" s="44">
        <v>0.56599999999999995</v>
      </c>
      <c r="S197" s="15">
        <v>100</v>
      </c>
      <c r="T197" s="14" t="s">
        <v>45</v>
      </c>
      <c r="U197" s="14">
        <v>2023</v>
      </c>
      <c r="V197" s="932">
        <v>2.145</v>
      </c>
      <c r="W197" s="928"/>
      <c r="X197" s="919"/>
      <c r="Y197" s="31"/>
    </row>
    <row r="198" spans="1:25" ht="22.5" x14ac:dyDescent="0.3">
      <c r="A198" s="680">
        <v>174</v>
      </c>
      <c r="B198" s="722">
        <v>2193079</v>
      </c>
      <c r="C198" s="722" t="s">
        <v>385</v>
      </c>
      <c r="D198" s="723" t="s">
        <v>386</v>
      </c>
      <c r="E198" s="716">
        <v>1.0009999999999999</v>
      </c>
      <c r="F198" s="724">
        <v>4.5</v>
      </c>
      <c r="G198" s="725" t="s">
        <v>48</v>
      </c>
      <c r="H198" s="726" t="str">
        <f t="shared" si="5"/>
        <v>6</v>
      </c>
      <c r="I198" s="43">
        <v>1.496</v>
      </c>
      <c r="J198" s="43">
        <v>1.496</v>
      </c>
      <c r="K198" s="6"/>
      <c r="L198" s="6"/>
      <c r="M198" s="6"/>
      <c r="N198" s="44">
        <v>1.496</v>
      </c>
      <c r="O198" s="15">
        <v>100</v>
      </c>
      <c r="P198" s="44">
        <v>1.496</v>
      </c>
      <c r="Q198" s="15">
        <v>100</v>
      </c>
      <c r="R198" s="44">
        <v>1.496</v>
      </c>
      <c r="S198" s="15">
        <v>100</v>
      </c>
      <c r="T198" s="14" t="s">
        <v>45</v>
      </c>
      <c r="U198" s="14">
        <v>2023</v>
      </c>
      <c r="V198" s="932">
        <v>1.0009999999999999</v>
      </c>
      <c r="W198" s="928"/>
      <c r="X198" s="919"/>
      <c r="Y198" s="31"/>
    </row>
    <row r="199" spans="1:25" ht="22.5" x14ac:dyDescent="0.3">
      <c r="A199" s="680">
        <v>175</v>
      </c>
      <c r="B199" s="722">
        <v>2203179</v>
      </c>
      <c r="C199" s="722" t="s">
        <v>387</v>
      </c>
      <c r="D199" s="723" t="s">
        <v>181</v>
      </c>
      <c r="E199" s="716">
        <v>0.45600000000000002</v>
      </c>
      <c r="F199" s="724">
        <v>4.5</v>
      </c>
      <c r="G199" s="725" t="s">
        <v>48</v>
      </c>
      <c r="H199" s="726" t="str">
        <f t="shared" si="5"/>
        <v>6</v>
      </c>
      <c r="I199" s="43">
        <v>0.79</v>
      </c>
      <c r="J199" s="43">
        <v>0.79</v>
      </c>
      <c r="K199" s="6"/>
      <c r="L199" s="6"/>
      <c r="M199" s="6"/>
      <c r="N199" s="44">
        <v>0.79</v>
      </c>
      <c r="O199" s="15">
        <v>100</v>
      </c>
      <c r="P199" s="44">
        <v>0.79</v>
      </c>
      <c r="Q199" s="15">
        <v>100</v>
      </c>
      <c r="R199" s="44">
        <v>0.79</v>
      </c>
      <c r="S199" s="15">
        <v>100</v>
      </c>
      <c r="T199" s="14" t="s">
        <v>45</v>
      </c>
      <c r="U199" s="14">
        <v>2023</v>
      </c>
      <c r="V199" s="932">
        <v>0.45600000000000002</v>
      </c>
      <c r="W199" s="928"/>
      <c r="X199" s="919"/>
      <c r="Y199" s="31"/>
    </row>
    <row r="200" spans="1:25" ht="22.5" x14ac:dyDescent="0.3">
      <c r="A200" s="680">
        <v>176</v>
      </c>
      <c r="B200" s="722">
        <v>2191498</v>
      </c>
      <c r="C200" s="722" t="s">
        <v>388</v>
      </c>
      <c r="D200" s="723" t="s">
        <v>191</v>
      </c>
      <c r="E200" s="716">
        <v>0.52</v>
      </c>
      <c r="F200" s="724">
        <v>4.5</v>
      </c>
      <c r="G200" s="725" t="s">
        <v>48</v>
      </c>
      <c r="H200" s="726" t="str">
        <f t="shared" si="5"/>
        <v>6</v>
      </c>
      <c r="I200" s="43">
        <v>1.3069999999999999</v>
      </c>
      <c r="J200" s="43">
        <v>1.3069999999999999</v>
      </c>
      <c r="K200" s="6"/>
      <c r="L200" s="6"/>
      <c r="M200" s="6"/>
      <c r="N200" s="44">
        <v>1.3069999999999999</v>
      </c>
      <c r="O200" s="15">
        <v>100</v>
      </c>
      <c r="P200" s="44">
        <v>1.3069999999999999</v>
      </c>
      <c r="Q200" s="15">
        <v>100</v>
      </c>
      <c r="R200" s="44">
        <v>1.3069999999999999</v>
      </c>
      <c r="S200" s="15">
        <v>100</v>
      </c>
      <c r="T200" s="14" t="s">
        <v>45</v>
      </c>
      <c r="U200" s="14">
        <v>2023</v>
      </c>
      <c r="V200" s="932">
        <v>0.52</v>
      </c>
      <c r="W200" s="928"/>
      <c r="X200" s="919"/>
      <c r="Y200" s="31"/>
    </row>
    <row r="201" spans="1:25" ht="22.5" x14ac:dyDescent="0.3">
      <c r="A201" s="680">
        <v>177</v>
      </c>
      <c r="B201" s="722">
        <v>2195829</v>
      </c>
      <c r="C201" s="722" t="s">
        <v>389</v>
      </c>
      <c r="D201" s="723" t="s">
        <v>139</v>
      </c>
      <c r="E201" s="716">
        <v>0.497</v>
      </c>
      <c r="F201" s="724">
        <v>4.5</v>
      </c>
      <c r="G201" s="725" t="s">
        <v>48</v>
      </c>
      <c r="H201" s="726" t="str">
        <f t="shared" si="5"/>
        <v>6</v>
      </c>
      <c r="I201" s="43">
        <v>1.2370000000000001</v>
      </c>
      <c r="J201" s="43">
        <v>1.2370000000000001</v>
      </c>
      <c r="K201" s="6"/>
      <c r="L201" s="6"/>
      <c r="M201" s="6"/>
      <c r="N201" s="44">
        <v>1.2370000000000001</v>
      </c>
      <c r="O201" s="15">
        <v>100</v>
      </c>
      <c r="P201" s="44">
        <v>1.2370000000000001</v>
      </c>
      <c r="Q201" s="15">
        <v>100</v>
      </c>
      <c r="R201" s="44">
        <v>1.2370000000000001</v>
      </c>
      <c r="S201" s="15">
        <v>100</v>
      </c>
      <c r="T201" s="14" t="s">
        <v>45</v>
      </c>
      <c r="U201" s="14">
        <v>2023</v>
      </c>
      <c r="V201" s="932">
        <v>0.497</v>
      </c>
      <c r="W201" s="928"/>
      <c r="X201" s="919"/>
      <c r="Y201" s="31"/>
    </row>
    <row r="202" spans="1:25" ht="22.5" x14ac:dyDescent="0.3">
      <c r="A202" s="680">
        <v>178</v>
      </c>
      <c r="B202" s="722">
        <v>2202489</v>
      </c>
      <c r="C202" s="722" t="s">
        <v>390</v>
      </c>
      <c r="D202" s="723" t="s">
        <v>391</v>
      </c>
      <c r="E202" s="716">
        <v>1.161</v>
      </c>
      <c r="F202" s="724">
        <v>4.5</v>
      </c>
      <c r="G202" s="725" t="s">
        <v>48</v>
      </c>
      <c r="H202" s="726" t="str">
        <f t="shared" si="5"/>
        <v>6</v>
      </c>
      <c r="I202" s="43">
        <v>1.9770000000000001</v>
      </c>
      <c r="J202" s="43">
        <v>1.9770000000000001</v>
      </c>
      <c r="K202" s="6"/>
      <c r="L202" s="6"/>
      <c r="M202" s="6"/>
      <c r="N202" s="44">
        <v>1.9770000000000001</v>
      </c>
      <c r="O202" s="15">
        <v>100</v>
      </c>
      <c r="P202" s="44">
        <v>1.9770000000000001</v>
      </c>
      <c r="Q202" s="15">
        <v>100</v>
      </c>
      <c r="R202" s="44">
        <v>1.9770000000000001</v>
      </c>
      <c r="S202" s="15">
        <v>100</v>
      </c>
      <c r="T202" s="14" t="s">
        <v>45</v>
      </c>
      <c r="U202" s="14">
        <v>2023</v>
      </c>
      <c r="V202" s="932">
        <v>1.161</v>
      </c>
      <c r="W202" s="928"/>
      <c r="X202" s="919"/>
      <c r="Y202" s="31"/>
    </row>
    <row r="203" spans="1:25" ht="22.5" x14ac:dyDescent="0.3">
      <c r="A203" s="680">
        <v>179</v>
      </c>
      <c r="B203" s="722">
        <v>2193871</v>
      </c>
      <c r="C203" s="722" t="s">
        <v>392</v>
      </c>
      <c r="D203" s="723" t="s">
        <v>393</v>
      </c>
      <c r="E203" s="716">
        <v>0.11899999999999999</v>
      </c>
      <c r="F203" s="724">
        <v>4.5</v>
      </c>
      <c r="G203" s="725" t="s">
        <v>48</v>
      </c>
      <c r="H203" s="726" t="str">
        <f t="shared" si="5"/>
        <v>6</v>
      </c>
      <c r="I203" s="43">
        <v>0.214</v>
      </c>
      <c r="J203" s="43">
        <v>0.214</v>
      </c>
      <c r="K203" s="6"/>
      <c r="L203" s="6"/>
      <c r="M203" s="6"/>
      <c r="N203" s="44">
        <v>0.214</v>
      </c>
      <c r="O203" s="15">
        <v>100</v>
      </c>
      <c r="P203" s="44">
        <v>0.214</v>
      </c>
      <c r="Q203" s="15">
        <v>100</v>
      </c>
      <c r="R203" s="44">
        <v>0.214</v>
      </c>
      <c r="S203" s="15">
        <v>100</v>
      </c>
      <c r="T203" s="14" t="s">
        <v>45</v>
      </c>
      <c r="U203" s="14">
        <v>2023</v>
      </c>
      <c r="V203" s="932">
        <v>0.11899999999999999</v>
      </c>
      <c r="W203" s="928"/>
      <c r="X203" s="919"/>
      <c r="Y203" s="31"/>
    </row>
    <row r="204" spans="1:25" ht="22.5" x14ac:dyDescent="0.3">
      <c r="A204" s="680">
        <v>180</v>
      </c>
      <c r="B204" s="722">
        <v>2196358</v>
      </c>
      <c r="C204" s="722" t="s">
        <v>394</v>
      </c>
      <c r="D204" s="723" t="s">
        <v>395</v>
      </c>
      <c r="E204" s="716">
        <v>0.218</v>
      </c>
      <c r="F204" s="724">
        <v>4.5</v>
      </c>
      <c r="G204" s="725" t="s">
        <v>48</v>
      </c>
      <c r="H204" s="726" t="str">
        <f t="shared" si="5"/>
        <v>6</v>
      </c>
      <c r="I204" s="43">
        <v>0.38300000000000001</v>
      </c>
      <c r="J204" s="43">
        <v>0.38300000000000001</v>
      </c>
      <c r="K204" s="6"/>
      <c r="L204" s="6"/>
      <c r="M204" s="6"/>
      <c r="N204" s="44">
        <v>0.38300000000000001</v>
      </c>
      <c r="O204" s="15">
        <v>100</v>
      </c>
      <c r="P204" s="44">
        <v>0.38300000000000001</v>
      </c>
      <c r="Q204" s="15">
        <v>100</v>
      </c>
      <c r="R204" s="44">
        <v>0.38300000000000001</v>
      </c>
      <c r="S204" s="15">
        <v>100</v>
      </c>
      <c r="T204" s="14" t="s">
        <v>45</v>
      </c>
      <c r="U204" s="14">
        <v>2023</v>
      </c>
      <c r="V204" s="932">
        <v>0.218</v>
      </c>
      <c r="W204" s="928"/>
      <c r="X204" s="919"/>
      <c r="Y204" s="31"/>
    </row>
    <row r="205" spans="1:25" ht="22.5" x14ac:dyDescent="0.3">
      <c r="A205" s="680">
        <v>181</v>
      </c>
      <c r="B205" s="722">
        <v>2202229</v>
      </c>
      <c r="C205" s="722" t="s">
        <v>396</v>
      </c>
      <c r="D205" s="723" t="s">
        <v>397</v>
      </c>
      <c r="E205" s="716">
        <v>0.76800000000000002</v>
      </c>
      <c r="F205" s="724">
        <v>4.5</v>
      </c>
      <c r="G205" s="725" t="s">
        <v>48</v>
      </c>
      <c r="H205" s="726" t="str">
        <f t="shared" si="5"/>
        <v>6</v>
      </c>
      <c r="I205" s="43">
        <v>1.345</v>
      </c>
      <c r="J205" s="43">
        <v>1.345</v>
      </c>
      <c r="K205" s="6"/>
      <c r="L205" s="6"/>
      <c r="M205" s="6"/>
      <c r="N205" s="44">
        <v>1.345</v>
      </c>
      <c r="O205" s="15">
        <v>100</v>
      </c>
      <c r="P205" s="44">
        <v>1.345</v>
      </c>
      <c r="Q205" s="15">
        <v>100</v>
      </c>
      <c r="R205" s="44">
        <v>1.345</v>
      </c>
      <c r="S205" s="15">
        <v>100</v>
      </c>
      <c r="T205" s="14" t="s">
        <v>45</v>
      </c>
      <c r="U205" s="14">
        <v>2023</v>
      </c>
      <c r="V205" s="932">
        <v>0.76800000000000002</v>
      </c>
      <c r="W205" s="928"/>
      <c r="X205" s="919"/>
      <c r="Y205" s="31"/>
    </row>
    <row r="206" spans="1:25" ht="22.5" x14ac:dyDescent="0.3">
      <c r="A206" s="680">
        <v>182</v>
      </c>
      <c r="B206" s="722">
        <v>2200424</v>
      </c>
      <c r="C206" s="722" t="s">
        <v>398</v>
      </c>
      <c r="D206" s="723" t="s">
        <v>399</v>
      </c>
      <c r="E206" s="716">
        <v>0.254</v>
      </c>
      <c r="F206" s="724">
        <v>4.5</v>
      </c>
      <c r="G206" s="725" t="s">
        <v>48</v>
      </c>
      <c r="H206" s="726" t="str">
        <f t="shared" si="5"/>
        <v>6</v>
      </c>
      <c r="I206" s="43">
        <v>0.44700000000000001</v>
      </c>
      <c r="J206" s="43">
        <v>0.44700000000000001</v>
      </c>
      <c r="K206" s="6"/>
      <c r="L206" s="6"/>
      <c r="M206" s="6"/>
      <c r="N206" s="44">
        <v>0.44700000000000001</v>
      </c>
      <c r="O206" s="15">
        <v>100</v>
      </c>
      <c r="P206" s="44">
        <v>0.44700000000000001</v>
      </c>
      <c r="Q206" s="15">
        <v>100</v>
      </c>
      <c r="R206" s="44">
        <v>0.44700000000000001</v>
      </c>
      <c r="S206" s="15">
        <v>100</v>
      </c>
      <c r="T206" s="14" t="s">
        <v>45</v>
      </c>
      <c r="U206" s="14">
        <v>2023</v>
      </c>
      <c r="V206" s="932">
        <v>0.254</v>
      </c>
      <c r="W206" s="928"/>
      <c r="X206" s="919"/>
      <c r="Y206" s="31"/>
    </row>
    <row r="207" spans="1:25" ht="22.5" x14ac:dyDescent="0.3">
      <c r="A207" s="680">
        <v>183</v>
      </c>
      <c r="B207" s="722">
        <v>2201956</v>
      </c>
      <c r="C207" s="722" t="s">
        <v>400</v>
      </c>
      <c r="D207" s="723" t="s">
        <v>401</v>
      </c>
      <c r="E207" s="716">
        <v>1.554</v>
      </c>
      <c r="F207" s="724">
        <v>4.5</v>
      </c>
      <c r="G207" s="725" t="s">
        <v>48</v>
      </c>
      <c r="H207" s="726" t="str">
        <f t="shared" si="5"/>
        <v>6</v>
      </c>
      <c r="I207" s="43">
        <v>1.0149999999999999</v>
      </c>
      <c r="J207" s="43">
        <v>1.0149999999999999</v>
      </c>
      <c r="K207" s="6"/>
      <c r="L207" s="6"/>
      <c r="M207" s="6"/>
      <c r="N207" s="44">
        <v>1.0149999999999999</v>
      </c>
      <c r="O207" s="15">
        <v>100</v>
      </c>
      <c r="P207" s="44">
        <v>1.0149999999999999</v>
      </c>
      <c r="Q207" s="15">
        <v>100</v>
      </c>
      <c r="R207" s="44">
        <v>1.0149999999999999</v>
      </c>
      <c r="S207" s="15">
        <v>100</v>
      </c>
      <c r="T207" s="14" t="s">
        <v>45</v>
      </c>
      <c r="U207" s="14">
        <v>2023</v>
      </c>
      <c r="V207" s="932">
        <v>1.554</v>
      </c>
      <c r="W207" s="928"/>
      <c r="X207" s="919"/>
      <c r="Y207" s="31"/>
    </row>
    <row r="208" spans="1:25" ht="22.5" x14ac:dyDescent="0.3">
      <c r="A208" s="711" t="s">
        <v>402</v>
      </c>
      <c r="B208" s="712"/>
      <c r="C208" s="712"/>
      <c r="D208" s="712"/>
      <c r="E208" s="712"/>
      <c r="F208" s="712"/>
      <c r="G208" s="712"/>
      <c r="H208" s="713"/>
      <c r="I208" s="43"/>
      <c r="J208" s="43"/>
      <c r="K208" s="6"/>
      <c r="L208" s="6"/>
      <c r="M208" s="6"/>
      <c r="N208" s="44"/>
      <c r="O208" s="15"/>
      <c r="P208" s="44"/>
      <c r="Q208" s="15"/>
      <c r="R208" s="44"/>
      <c r="S208" s="15"/>
      <c r="T208" s="14"/>
      <c r="U208" s="14"/>
      <c r="V208" s="919"/>
      <c r="W208" s="928"/>
      <c r="X208" s="919"/>
      <c r="Y208" s="31"/>
    </row>
    <row r="209" spans="1:66" ht="22.5" x14ac:dyDescent="0.3">
      <c r="A209" s="691"/>
      <c r="B209" s="691"/>
      <c r="C209" s="691"/>
      <c r="D209" s="691" t="s">
        <v>252</v>
      </c>
      <c r="E209" s="714">
        <f>SUM(E210:E233)</f>
        <v>27.890999999999998</v>
      </c>
      <c r="F209" s="691"/>
      <c r="G209" s="691"/>
      <c r="H209" s="691"/>
      <c r="I209" s="43"/>
      <c r="J209" s="43"/>
      <c r="K209" s="6"/>
      <c r="L209" s="6"/>
      <c r="M209" s="6"/>
      <c r="N209" s="44"/>
      <c r="O209" s="15"/>
      <c r="P209" s="44"/>
      <c r="Q209" s="15"/>
      <c r="R209" s="44"/>
      <c r="S209" s="15"/>
      <c r="T209" s="14"/>
      <c r="U209" s="14"/>
      <c r="V209" s="919"/>
      <c r="W209" s="928"/>
      <c r="X209" s="919"/>
      <c r="Y209" s="31"/>
    </row>
    <row r="210" spans="1:66" s="23" customFormat="1" ht="22.5" x14ac:dyDescent="0.3">
      <c r="A210" s="692">
        <v>184</v>
      </c>
      <c r="B210" s="693">
        <v>2192924</v>
      </c>
      <c r="C210" s="693" t="s">
        <v>403</v>
      </c>
      <c r="D210" s="694" t="s">
        <v>404</v>
      </c>
      <c r="E210" s="716">
        <v>1.581</v>
      </c>
      <c r="F210" s="696">
        <v>3.5</v>
      </c>
      <c r="G210" s="699" t="s">
        <v>48</v>
      </c>
      <c r="H210" s="697" t="str">
        <f t="shared" si="5"/>
        <v>6</v>
      </c>
      <c r="I210" s="24">
        <v>1.5820000000000001</v>
      </c>
      <c r="J210" s="24">
        <v>1.5820000000000001</v>
      </c>
      <c r="K210" s="27"/>
      <c r="L210" s="27"/>
      <c r="M210" s="27"/>
      <c r="N210" s="28">
        <v>1.5820000000000001</v>
      </c>
      <c r="O210" s="29">
        <v>100</v>
      </c>
      <c r="P210" s="28">
        <v>1.5820000000000001</v>
      </c>
      <c r="Q210" s="29">
        <v>100</v>
      </c>
      <c r="R210" s="28">
        <v>1.5820000000000001</v>
      </c>
      <c r="S210" s="29">
        <v>100</v>
      </c>
      <c r="T210" s="422" t="s">
        <v>45</v>
      </c>
      <c r="U210" s="422">
        <v>2023</v>
      </c>
      <c r="V210" s="932">
        <v>1.581</v>
      </c>
      <c r="W210" s="928"/>
      <c r="X210" s="919"/>
      <c r="Y210" s="31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</row>
    <row r="211" spans="1:66" s="23" customFormat="1" ht="22.5" x14ac:dyDescent="0.3">
      <c r="A211" s="692">
        <v>185</v>
      </c>
      <c r="B211" s="693">
        <v>2200867</v>
      </c>
      <c r="C211" s="693" t="s">
        <v>405</v>
      </c>
      <c r="D211" s="694" t="s">
        <v>406</v>
      </c>
      <c r="E211" s="716">
        <v>1.1990000000000001</v>
      </c>
      <c r="F211" s="696">
        <v>3.5</v>
      </c>
      <c r="G211" s="699" t="s">
        <v>48</v>
      </c>
      <c r="H211" s="697" t="str">
        <f t="shared" si="5"/>
        <v>6</v>
      </c>
      <c r="I211" s="24">
        <v>1.2</v>
      </c>
      <c r="J211" s="24">
        <v>1.2</v>
      </c>
      <c r="K211" s="27"/>
      <c r="L211" s="27"/>
      <c r="M211" s="27"/>
      <c r="N211" s="28">
        <v>1.2</v>
      </c>
      <c r="O211" s="29">
        <v>100</v>
      </c>
      <c r="P211" s="28">
        <v>1.2</v>
      </c>
      <c r="Q211" s="29">
        <v>100</v>
      </c>
      <c r="R211" s="28">
        <v>1.2</v>
      </c>
      <c r="S211" s="29">
        <v>100</v>
      </c>
      <c r="T211" s="422" t="s">
        <v>45</v>
      </c>
      <c r="U211" s="422">
        <v>2023</v>
      </c>
      <c r="V211" s="932">
        <v>1.1990000000000001</v>
      </c>
      <c r="W211" s="928"/>
      <c r="X211" s="919"/>
      <c r="Y211" s="31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</row>
    <row r="212" spans="1:66" s="23" customFormat="1" ht="22.5" x14ac:dyDescent="0.3">
      <c r="A212" s="692">
        <v>186</v>
      </c>
      <c r="B212" s="693">
        <v>2202284</v>
      </c>
      <c r="C212" s="693" t="s">
        <v>407</v>
      </c>
      <c r="D212" s="694" t="s">
        <v>408</v>
      </c>
      <c r="E212" s="716">
        <v>2.44</v>
      </c>
      <c r="F212" s="696">
        <v>6</v>
      </c>
      <c r="G212" s="699" t="s">
        <v>39</v>
      </c>
      <c r="H212" s="697" t="str">
        <f t="shared" si="5"/>
        <v>10</v>
      </c>
      <c r="I212" s="24">
        <v>2.0910000000000002</v>
      </c>
      <c r="J212" s="24">
        <v>2.0910000000000002</v>
      </c>
      <c r="K212" s="27"/>
      <c r="L212" s="27"/>
      <c r="M212" s="27"/>
      <c r="N212" s="28">
        <v>2.0910000000000002</v>
      </c>
      <c r="O212" s="29">
        <v>100</v>
      </c>
      <c r="P212" s="28">
        <v>2.0910000000000002</v>
      </c>
      <c r="Q212" s="29">
        <v>100</v>
      </c>
      <c r="R212" s="28">
        <v>2.0910000000000002</v>
      </c>
      <c r="S212" s="29">
        <v>100</v>
      </c>
      <c r="T212" s="422" t="s">
        <v>45</v>
      </c>
      <c r="U212" s="422">
        <v>2023</v>
      </c>
      <c r="V212" s="932">
        <v>2.44</v>
      </c>
      <c r="W212" s="928"/>
      <c r="X212" s="919"/>
      <c r="Y212" s="31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</row>
    <row r="213" spans="1:66" s="23" customFormat="1" ht="22.5" x14ac:dyDescent="0.3">
      <c r="A213" s="692">
        <v>187</v>
      </c>
      <c r="B213" s="693">
        <v>2194844</v>
      </c>
      <c r="C213" s="693" t="s">
        <v>409</v>
      </c>
      <c r="D213" s="694" t="s">
        <v>410</v>
      </c>
      <c r="E213" s="716">
        <v>0.28399999999999997</v>
      </c>
      <c r="F213" s="696">
        <v>4.5</v>
      </c>
      <c r="G213" s="699" t="s">
        <v>48</v>
      </c>
      <c r="H213" s="697" t="str">
        <f t="shared" si="5"/>
        <v>6</v>
      </c>
      <c r="I213" s="24">
        <v>0.98499999999999999</v>
      </c>
      <c r="J213" s="24">
        <v>0.98499999999999999</v>
      </c>
      <c r="K213" s="27"/>
      <c r="L213" s="27"/>
      <c r="M213" s="27"/>
      <c r="N213" s="28">
        <v>0.98499999999999999</v>
      </c>
      <c r="O213" s="29">
        <v>100</v>
      </c>
      <c r="P213" s="28">
        <v>0.98499999999999999</v>
      </c>
      <c r="Q213" s="29">
        <v>100</v>
      </c>
      <c r="R213" s="28">
        <v>0.98499999999999999</v>
      </c>
      <c r="S213" s="29">
        <v>100</v>
      </c>
      <c r="T213" s="422" t="s">
        <v>45</v>
      </c>
      <c r="U213" s="422">
        <v>2023</v>
      </c>
      <c r="V213" s="932">
        <v>0.28399999999999997</v>
      </c>
      <c r="W213" s="928"/>
      <c r="X213" s="919"/>
      <c r="Y213" s="31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</row>
    <row r="214" spans="1:66" s="23" customFormat="1" ht="22.5" x14ac:dyDescent="0.3">
      <c r="A214" s="692">
        <v>188</v>
      </c>
      <c r="B214" s="693">
        <v>2203294</v>
      </c>
      <c r="C214" s="693" t="s">
        <v>411</v>
      </c>
      <c r="D214" s="694" t="s">
        <v>412</v>
      </c>
      <c r="E214" s="716">
        <v>1.9710000000000001</v>
      </c>
      <c r="F214" s="696">
        <v>4.5</v>
      </c>
      <c r="G214" s="699" t="s">
        <v>48</v>
      </c>
      <c r="H214" s="697" t="str">
        <f t="shared" si="5"/>
        <v>6</v>
      </c>
      <c r="I214" s="24">
        <v>4.0330000000000004</v>
      </c>
      <c r="J214" s="24">
        <v>4.0330000000000004</v>
      </c>
      <c r="K214" s="27"/>
      <c r="L214" s="27"/>
      <c r="M214" s="27"/>
      <c r="N214" s="28">
        <v>4.0330000000000004</v>
      </c>
      <c r="O214" s="29">
        <v>100</v>
      </c>
      <c r="P214" s="28">
        <v>4.0330000000000004</v>
      </c>
      <c r="Q214" s="29">
        <v>100</v>
      </c>
      <c r="R214" s="28">
        <v>4.0330000000000004</v>
      </c>
      <c r="S214" s="29">
        <v>100</v>
      </c>
      <c r="T214" s="422" t="s">
        <v>45</v>
      </c>
      <c r="U214" s="422">
        <v>2023</v>
      </c>
      <c r="V214" s="932">
        <v>1.9710000000000001</v>
      </c>
      <c r="W214" s="928"/>
      <c r="X214" s="919"/>
      <c r="Y214" s="31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</row>
    <row r="215" spans="1:66" s="23" customFormat="1" ht="22.5" x14ac:dyDescent="0.3">
      <c r="A215" s="692">
        <v>189</v>
      </c>
      <c r="B215" s="693">
        <v>2194671</v>
      </c>
      <c r="C215" s="693" t="s">
        <v>413</v>
      </c>
      <c r="D215" s="694" t="s">
        <v>414</v>
      </c>
      <c r="E215" s="716">
        <v>0.98599999999999999</v>
      </c>
      <c r="F215" s="696">
        <v>6</v>
      </c>
      <c r="G215" s="699" t="s">
        <v>48</v>
      </c>
      <c r="H215" s="697" t="str">
        <f t="shared" si="5"/>
        <v>10</v>
      </c>
      <c r="I215" s="24">
        <v>3.2240000000000002</v>
      </c>
      <c r="J215" s="24">
        <v>3.2240000000000002</v>
      </c>
      <c r="K215" s="27"/>
      <c r="L215" s="27"/>
      <c r="M215" s="27"/>
      <c r="N215" s="28">
        <v>3.2240000000000002</v>
      </c>
      <c r="O215" s="29">
        <v>100</v>
      </c>
      <c r="P215" s="28">
        <v>3.2240000000000002</v>
      </c>
      <c r="Q215" s="29">
        <v>100</v>
      </c>
      <c r="R215" s="28">
        <v>3.2240000000000002</v>
      </c>
      <c r="S215" s="29">
        <v>100</v>
      </c>
      <c r="T215" s="422" t="s">
        <v>45</v>
      </c>
      <c r="U215" s="422">
        <v>2023</v>
      </c>
      <c r="V215" s="932">
        <v>0.98599999999999999</v>
      </c>
      <c r="W215" s="928"/>
      <c r="X215" s="919"/>
      <c r="Y215" s="31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</row>
    <row r="216" spans="1:66" s="23" customFormat="1" ht="22.5" x14ac:dyDescent="0.3">
      <c r="A216" s="692">
        <v>190</v>
      </c>
      <c r="B216" s="693">
        <v>2196204</v>
      </c>
      <c r="C216" s="693" t="s">
        <v>415</v>
      </c>
      <c r="D216" s="694" t="s">
        <v>416</v>
      </c>
      <c r="E216" s="716">
        <v>0.89100000000000001</v>
      </c>
      <c r="F216" s="696">
        <v>4.5</v>
      </c>
      <c r="G216" s="699" t="s">
        <v>48</v>
      </c>
      <c r="H216" s="697" t="str">
        <f t="shared" si="5"/>
        <v>6</v>
      </c>
      <c r="I216" s="24">
        <v>2.101</v>
      </c>
      <c r="J216" s="24">
        <v>2.101</v>
      </c>
      <c r="K216" s="27"/>
      <c r="L216" s="27"/>
      <c r="M216" s="27"/>
      <c r="N216" s="28">
        <v>2.101</v>
      </c>
      <c r="O216" s="29">
        <v>100</v>
      </c>
      <c r="P216" s="28">
        <v>2.101</v>
      </c>
      <c r="Q216" s="29">
        <v>100</v>
      </c>
      <c r="R216" s="28">
        <v>2.101</v>
      </c>
      <c r="S216" s="29">
        <v>100</v>
      </c>
      <c r="T216" s="422" t="s">
        <v>45</v>
      </c>
      <c r="U216" s="422">
        <v>2023</v>
      </c>
      <c r="V216" s="932">
        <v>0.89100000000000001</v>
      </c>
      <c r="W216" s="928"/>
      <c r="X216" s="919"/>
      <c r="Y216" s="31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</row>
    <row r="217" spans="1:66" s="23" customFormat="1" ht="22.5" x14ac:dyDescent="0.3">
      <c r="A217" s="692">
        <v>191</v>
      </c>
      <c r="B217" s="693">
        <v>2191108</v>
      </c>
      <c r="C217" s="693" t="s">
        <v>417</v>
      </c>
      <c r="D217" s="694" t="s">
        <v>418</v>
      </c>
      <c r="E217" s="716">
        <v>1.2490000000000001</v>
      </c>
      <c r="F217" s="696">
        <v>6</v>
      </c>
      <c r="G217" s="699" t="s">
        <v>39</v>
      </c>
      <c r="H217" s="697" t="str">
        <f t="shared" si="5"/>
        <v>10</v>
      </c>
      <c r="I217" s="24">
        <v>2.0960000000000001</v>
      </c>
      <c r="J217" s="24">
        <v>2.0960000000000001</v>
      </c>
      <c r="K217" s="27"/>
      <c r="L217" s="27"/>
      <c r="M217" s="27"/>
      <c r="N217" s="28">
        <v>2.0960000000000001</v>
      </c>
      <c r="O217" s="29">
        <v>100</v>
      </c>
      <c r="P217" s="28">
        <v>2.0960000000000001</v>
      </c>
      <c r="Q217" s="29">
        <v>100</v>
      </c>
      <c r="R217" s="28">
        <v>2.0960000000000001</v>
      </c>
      <c r="S217" s="29">
        <v>100</v>
      </c>
      <c r="T217" s="422" t="s">
        <v>45</v>
      </c>
      <c r="U217" s="422">
        <v>2023</v>
      </c>
      <c r="V217" s="932">
        <v>1.2490000000000001</v>
      </c>
      <c r="W217" s="928"/>
      <c r="X217" s="919"/>
      <c r="Y217" s="31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</row>
    <row r="218" spans="1:66" s="23" customFormat="1" ht="22.5" x14ac:dyDescent="0.3">
      <c r="A218" s="692">
        <v>192</v>
      </c>
      <c r="B218" s="693">
        <v>2198280</v>
      </c>
      <c r="C218" s="693" t="s">
        <v>419</v>
      </c>
      <c r="D218" s="694" t="s">
        <v>420</v>
      </c>
      <c r="E218" s="716">
        <v>0.60199999999999998</v>
      </c>
      <c r="F218" s="696">
        <v>4.5</v>
      </c>
      <c r="G218" s="699" t="s">
        <v>48</v>
      </c>
      <c r="H218" s="697" t="str">
        <f t="shared" si="5"/>
        <v>6</v>
      </c>
      <c r="I218" s="24">
        <v>0.77600000000000002</v>
      </c>
      <c r="J218" s="24">
        <v>0.77600000000000002</v>
      </c>
      <c r="K218" s="27"/>
      <c r="L218" s="27"/>
      <c r="M218" s="27"/>
      <c r="N218" s="28">
        <v>0.77600000000000002</v>
      </c>
      <c r="O218" s="29">
        <v>100</v>
      </c>
      <c r="P218" s="28">
        <v>0.77600000000000002</v>
      </c>
      <c r="Q218" s="29">
        <v>100</v>
      </c>
      <c r="R218" s="28">
        <v>0.77600000000000002</v>
      </c>
      <c r="S218" s="29">
        <v>100</v>
      </c>
      <c r="T218" s="422" t="s">
        <v>45</v>
      </c>
      <c r="U218" s="422">
        <v>2023</v>
      </c>
      <c r="V218" s="932">
        <v>0.60199999999999998</v>
      </c>
      <c r="W218" s="928"/>
      <c r="X218" s="919"/>
      <c r="Y218" s="31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</row>
    <row r="219" spans="1:66" s="23" customFormat="1" ht="22.5" x14ac:dyDescent="0.3">
      <c r="A219" s="692">
        <v>193</v>
      </c>
      <c r="B219" s="693">
        <v>2201818</v>
      </c>
      <c r="C219" s="693" t="s">
        <v>421</v>
      </c>
      <c r="D219" s="694" t="s">
        <v>422</v>
      </c>
      <c r="E219" s="716">
        <v>1.3149999999999999</v>
      </c>
      <c r="F219" s="696">
        <v>4.5</v>
      </c>
      <c r="G219" s="699" t="s">
        <v>48</v>
      </c>
      <c r="H219" s="697" t="str">
        <f t="shared" si="5"/>
        <v>6</v>
      </c>
      <c r="I219" s="24">
        <v>1.712</v>
      </c>
      <c r="J219" s="24">
        <v>1.712</v>
      </c>
      <c r="K219" s="27"/>
      <c r="L219" s="27"/>
      <c r="M219" s="27"/>
      <c r="N219" s="28">
        <v>1.712</v>
      </c>
      <c r="O219" s="29">
        <v>100</v>
      </c>
      <c r="P219" s="28">
        <v>1.712</v>
      </c>
      <c r="Q219" s="29">
        <v>100</v>
      </c>
      <c r="R219" s="28">
        <v>1.712</v>
      </c>
      <c r="S219" s="29">
        <v>100</v>
      </c>
      <c r="T219" s="422" t="s">
        <v>45</v>
      </c>
      <c r="U219" s="422">
        <v>2023</v>
      </c>
      <c r="V219" s="932">
        <v>1.3149999999999999</v>
      </c>
      <c r="W219" s="928"/>
      <c r="X219" s="919"/>
      <c r="Y219" s="31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</row>
    <row r="220" spans="1:66" s="23" customFormat="1" ht="22.5" x14ac:dyDescent="0.3">
      <c r="A220" s="692">
        <v>194</v>
      </c>
      <c r="B220" s="693">
        <v>2194361</v>
      </c>
      <c r="C220" s="693" t="s">
        <v>423</v>
      </c>
      <c r="D220" s="694" t="s">
        <v>424</v>
      </c>
      <c r="E220" s="716">
        <v>0.32200000000000001</v>
      </c>
      <c r="F220" s="696">
        <v>4.5</v>
      </c>
      <c r="G220" s="699" t="s">
        <v>48</v>
      </c>
      <c r="H220" s="697" t="str">
        <f t="shared" si="5"/>
        <v>6</v>
      </c>
      <c r="I220" s="24">
        <v>0.38600000000000001</v>
      </c>
      <c r="J220" s="24">
        <v>0.38600000000000001</v>
      </c>
      <c r="K220" s="27"/>
      <c r="L220" s="27"/>
      <c r="M220" s="27"/>
      <c r="N220" s="28">
        <v>0.38600000000000001</v>
      </c>
      <c r="O220" s="29">
        <v>100</v>
      </c>
      <c r="P220" s="28">
        <v>0.38600000000000001</v>
      </c>
      <c r="Q220" s="29">
        <v>100</v>
      </c>
      <c r="R220" s="28">
        <v>0.38600000000000001</v>
      </c>
      <c r="S220" s="29">
        <v>100</v>
      </c>
      <c r="T220" s="422" t="s">
        <v>45</v>
      </c>
      <c r="U220" s="422">
        <v>2023</v>
      </c>
      <c r="V220" s="932">
        <v>0.32200000000000001</v>
      </c>
      <c r="W220" s="928"/>
      <c r="X220" s="919"/>
      <c r="Y220" s="31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</row>
    <row r="221" spans="1:66" ht="22.5" x14ac:dyDescent="0.3">
      <c r="A221" s="692">
        <v>195</v>
      </c>
      <c r="B221" s="722">
        <v>2195503</v>
      </c>
      <c r="C221" s="722" t="s">
        <v>425</v>
      </c>
      <c r="D221" s="723" t="s">
        <v>426</v>
      </c>
      <c r="E221" s="716">
        <v>0.56499999999999995</v>
      </c>
      <c r="F221" s="696">
        <v>4.5</v>
      </c>
      <c r="G221" s="725" t="s">
        <v>48</v>
      </c>
      <c r="H221" s="726" t="str">
        <f t="shared" si="5"/>
        <v>6</v>
      </c>
      <c r="I221" s="43">
        <v>0.73699999999999999</v>
      </c>
      <c r="J221" s="43">
        <v>0.73699999999999999</v>
      </c>
      <c r="K221" s="6"/>
      <c r="L221" s="6"/>
      <c r="M221" s="6"/>
      <c r="N221" s="44">
        <v>0.73699999999999999</v>
      </c>
      <c r="O221" s="15">
        <v>100</v>
      </c>
      <c r="P221" s="44">
        <v>0.73699999999999999</v>
      </c>
      <c r="Q221" s="15">
        <v>100</v>
      </c>
      <c r="R221" s="44">
        <v>0.73699999999999999</v>
      </c>
      <c r="S221" s="15">
        <v>100</v>
      </c>
      <c r="T221" s="14" t="s">
        <v>45</v>
      </c>
      <c r="U221" s="14">
        <v>2023</v>
      </c>
      <c r="V221" s="932">
        <v>0.56499999999999995</v>
      </c>
      <c r="W221" s="928"/>
      <c r="X221" s="919"/>
      <c r="Y221" s="31"/>
    </row>
    <row r="222" spans="1:66" ht="22.5" x14ac:dyDescent="0.3">
      <c r="A222" s="692">
        <v>196</v>
      </c>
      <c r="B222" s="722">
        <v>2191360</v>
      </c>
      <c r="C222" s="722" t="s">
        <v>427</v>
      </c>
      <c r="D222" s="723" t="s">
        <v>428</v>
      </c>
      <c r="E222" s="716">
        <v>0.88300000000000001</v>
      </c>
      <c r="F222" s="696">
        <v>4.5</v>
      </c>
      <c r="G222" s="725" t="s">
        <v>48</v>
      </c>
      <c r="H222" s="726" t="str">
        <f t="shared" si="5"/>
        <v>6</v>
      </c>
      <c r="I222" s="43">
        <v>1.0589999999999999</v>
      </c>
      <c r="J222" s="43">
        <v>1.0589999999999999</v>
      </c>
      <c r="K222" s="6"/>
      <c r="L222" s="6"/>
      <c r="M222" s="6"/>
      <c r="N222" s="44">
        <v>1.0589999999999999</v>
      </c>
      <c r="O222" s="15">
        <v>100</v>
      </c>
      <c r="P222" s="44">
        <v>1.0589999999999999</v>
      </c>
      <c r="Q222" s="15">
        <v>100</v>
      </c>
      <c r="R222" s="44">
        <v>1.0589999999999999</v>
      </c>
      <c r="S222" s="15">
        <v>100</v>
      </c>
      <c r="T222" s="14" t="s">
        <v>45</v>
      </c>
      <c r="U222" s="14">
        <v>2023</v>
      </c>
      <c r="V222" s="932">
        <v>0.88300000000000001</v>
      </c>
      <c r="W222" s="928"/>
      <c r="X222" s="919"/>
      <c r="Y222" s="31"/>
    </row>
    <row r="223" spans="1:66" s="23" customFormat="1" ht="22.5" x14ac:dyDescent="0.3">
      <c r="A223" s="692">
        <v>197</v>
      </c>
      <c r="B223" s="693"/>
      <c r="C223" s="693" t="s">
        <v>429</v>
      </c>
      <c r="D223" s="694" t="s">
        <v>430</v>
      </c>
      <c r="E223" s="716">
        <v>1.159</v>
      </c>
      <c r="F223" s="696">
        <v>3.5</v>
      </c>
      <c r="G223" s="699" t="s">
        <v>48</v>
      </c>
      <c r="H223" s="697" t="str">
        <f t="shared" si="5"/>
        <v>6</v>
      </c>
      <c r="I223" s="24">
        <v>1.159</v>
      </c>
      <c r="J223" s="24">
        <v>1.159</v>
      </c>
      <c r="K223" s="27"/>
      <c r="L223" s="27"/>
      <c r="M223" s="27"/>
      <c r="N223" s="28">
        <v>1.159</v>
      </c>
      <c r="O223" s="29">
        <v>100</v>
      </c>
      <c r="P223" s="28">
        <v>1.159</v>
      </c>
      <c r="Q223" s="29">
        <v>100</v>
      </c>
      <c r="R223" s="28">
        <v>1.159</v>
      </c>
      <c r="S223" s="29">
        <v>100</v>
      </c>
      <c r="T223" s="422" t="s">
        <v>45</v>
      </c>
      <c r="U223" s="422">
        <v>2023</v>
      </c>
      <c r="V223" s="932">
        <v>1.159</v>
      </c>
      <c r="W223" s="928"/>
      <c r="X223" s="919"/>
      <c r="Y223" s="31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</row>
    <row r="224" spans="1:66" ht="22.5" x14ac:dyDescent="0.3">
      <c r="A224" s="692">
        <v>198</v>
      </c>
      <c r="B224" s="722"/>
      <c r="C224" s="722" t="s">
        <v>431</v>
      </c>
      <c r="D224" s="722" t="s">
        <v>432</v>
      </c>
      <c r="E224" s="716">
        <v>0.112</v>
      </c>
      <c r="F224" s="724">
        <v>3.5</v>
      </c>
      <c r="G224" s="725" t="s">
        <v>48</v>
      </c>
      <c r="H224" s="726" t="str">
        <f t="shared" si="5"/>
        <v>6</v>
      </c>
      <c r="I224" s="43">
        <v>0.20300000000000001</v>
      </c>
      <c r="J224" s="43">
        <v>0.20300000000000001</v>
      </c>
      <c r="K224" s="6"/>
      <c r="L224" s="6"/>
      <c r="M224" s="6"/>
      <c r="N224" s="44">
        <v>0.20300000000000001</v>
      </c>
      <c r="O224" s="15">
        <v>100</v>
      </c>
      <c r="P224" s="44">
        <v>0.20300000000000001</v>
      </c>
      <c r="Q224" s="15">
        <v>100</v>
      </c>
      <c r="R224" s="44">
        <v>0.20300000000000001</v>
      </c>
      <c r="S224" s="15">
        <v>100</v>
      </c>
      <c r="T224" s="14" t="s">
        <v>433</v>
      </c>
      <c r="U224" s="14">
        <v>2019</v>
      </c>
      <c r="V224" s="932">
        <v>0.112</v>
      </c>
      <c r="W224" s="928"/>
      <c r="X224" s="919"/>
      <c r="Y224" s="31"/>
    </row>
    <row r="225" spans="1:66" ht="22.5" x14ac:dyDescent="0.3">
      <c r="A225" s="692">
        <v>199</v>
      </c>
      <c r="B225" s="722"/>
      <c r="C225" s="722" t="s">
        <v>434</v>
      </c>
      <c r="D225" s="722" t="s">
        <v>435</v>
      </c>
      <c r="E225" s="716">
        <v>2.0049999999999999</v>
      </c>
      <c r="F225" s="724">
        <v>3.5</v>
      </c>
      <c r="G225" s="725" t="s">
        <v>48</v>
      </c>
      <c r="H225" s="726" t="s">
        <v>103</v>
      </c>
      <c r="I225" s="43"/>
      <c r="J225" s="43"/>
      <c r="K225" s="6"/>
      <c r="L225" s="6"/>
      <c r="M225" s="6"/>
      <c r="N225" s="44"/>
      <c r="O225" s="15"/>
      <c r="P225" s="44"/>
      <c r="Q225" s="15"/>
      <c r="R225" s="44"/>
      <c r="S225" s="15"/>
      <c r="T225" s="14"/>
      <c r="U225" s="14"/>
      <c r="V225" s="932">
        <v>2.0049999999999999</v>
      </c>
      <c r="W225" s="928"/>
      <c r="X225" s="919"/>
      <c r="Y225" s="31"/>
    </row>
    <row r="226" spans="1:66" ht="22.5" x14ac:dyDescent="0.3">
      <c r="A226" s="692">
        <v>200</v>
      </c>
      <c r="B226" s="722"/>
      <c r="C226" s="722" t="s">
        <v>436</v>
      </c>
      <c r="D226" s="722" t="s">
        <v>135</v>
      </c>
      <c r="E226" s="716">
        <v>0.98099999999999998</v>
      </c>
      <c r="F226" s="724">
        <v>4.5</v>
      </c>
      <c r="G226" s="725" t="s">
        <v>48</v>
      </c>
      <c r="H226" s="726" t="s">
        <v>103</v>
      </c>
      <c r="I226" s="43"/>
      <c r="J226" s="43"/>
      <c r="K226" s="6"/>
      <c r="L226" s="6"/>
      <c r="M226" s="6"/>
      <c r="N226" s="44"/>
      <c r="O226" s="15"/>
      <c r="P226" s="44"/>
      <c r="Q226" s="15"/>
      <c r="R226" s="44"/>
      <c r="S226" s="15"/>
      <c r="T226" s="14"/>
      <c r="U226" s="14"/>
      <c r="V226" s="932">
        <v>0.98099999999999998</v>
      </c>
      <c r="W226" s="928"/>
      <c r="X226" s="919"/>
      <c r="Y226" s="31"/>
    </row>
    <row r="227" spans="1:66" ht="22.5" x14ac:dyDescent="0.3">
      <c r="A227" s="692">
        <v>201</v>
      </c>
      <c r="B227" s="722"/>
      <c r="C227" s="722" t="s">
        <v>437</v>
      </c>
      <c r="D227" s="722" t="s">
        <v>438</v>
      </c>
      <c r="E227" s="716">
        <v>0.74</v>
      </c>
      <c r="F227" s="724">
        <v>4.5</v>
      </c>
      <c r="G227" s="725" t="s">
        <v>48</v>
      </c>
      <c r="H227" s="726" t="s">
        <v>103</v>
      </c>
      <c r="I227" s="43"/>
      <c r="J227" s="43"/>
      <c r="K227" s="6"/>
      <c r="L227" s="6"/>
      <c r="M227" s="6"/>
      <c r="N227" s="44"/>
      <c r="O227" s="15"/>
      <c r="P227" s="44"/>
      <c r="Q227" s="15"/>
      <c r="R227" s="44"/>
      <c r="S227" s="15"/>
      <c r="T227" s="14"/>
      <c r="U227" s="14"/>
      <c r="V227" s="932">
        <v>0.74</v>
      </c>
      <c r="W227" s="928"/>
      <c r="X227" s="919"/>
      <c r="Y227" s="31"/>
    </row>
    <row r="228" spans="1:66" ht="22.5" x14ac:dyDescent="0.3">
      <c r="A228" s="692">
        <v>202</v>
      </c>
      <c r="B228" s="722"/>
      <c r="C228" s="722" t="s">
        <v>439</v>
      </c>
      <c r="D228" s="722" t="s">
        <v>440</v>
      </c>
      <c r="E228" s="716">
        <v>1.5720000000000001</v>
      </c>
      <c r="F228" s="724">
        <v>4.5</v>
      </c>
      <c r="G228" s="725" t="s">
        <v>48</v>
      </c>
      <c r="H228" s="726" t="s">
        <v>103</v>
      </c>
      <c r="I228" s="43"/>
      <c r="J228" s="43"/>
      <c r="K228" s="6"/>
      <c r="L228" s="6"/>
      <c r="M228" s="6"/>
      <c r="N228" s="44"/>
      <c r="O228" s="15"/>
      <c r="P228" s="44"/>
      <c r="Q228" s="15"/>
      <c r="R228" s="44"/>
      <c r="S228" s="15"/>
      <c r="T228" s="14"/>
      <c r="U228" s="14"/>
      <c r="V228" s="932">
        <v>1.5720000000000001</v>
      </c>
      <c r="W228" s="928"/>
      <c r="X228" s="919"/>
      <c r="Y228" s="31"/>
    </row>
    <row r="229" spans="1:66" ht="22.5" x14ac:dyDescent="0.3">
      <c r="A229" s="692">
        <v>203</v>
      </c>
      <c r="B229" s="722"/>
      <c r="C229" s="722" t="s">
        <v>441</v>
      </c>
      <c r="D229" s="722" t="s">
        <v>442</v>
      </c>
      <c r="E229" s="716">
        <v>0.82599999999999996</v>
      </c>
      <c r="F229" s="724">
        <v>4.5</v>
      </c>
      <c r="G229" s="725" t="s">
        <v>48</v>
      </c>
      <c r="H229" s="726" t="s">
        <v>103</v>
      </c>
      <c r="I229" s="43"/>
      <c r="J229" s="43"/>
      <c r="K229" s="6"/>
      <c r="L229" s="6"/>
      <c r="M229" s="6"/>
      <c r="N229" s="44"/>
      <c r="O229" s="15"/>
      <c r="P229" s="44"/>
      <c r="Q229" s="15"/>
      <c r="R229" s="44"/>
      <c r="S229" s="15"/>
      <c r="T229" s="14"/>
      <c r="U229" s="14"/>
      <c r="V229" s="932">
        <v>0.82599999999999996</v>
      </c>
      <c r="W229" s="928"/>
      <c r="X229" s="919"/>
      <c r="Y229" s="31"/>
    </row>
    <row r="230" spans="1:66" ht="22.5" x14ac:dyDescent="0.3">
      <c r="A230" s="692">
        <v>204</v>
      </c>
      <c r="B230" s="722"/>
      <c r="C230" s="722" t="s">
        <v>443</v>
      </c>
      <c r="D230" s="722" t="s">
        <v>444</v>
      </c>
      <c r="E230" s="716">
        <v>1.085</v>
      </c>
      <c r="F230" s="724">
        <v>4.5</v>
      </c>
      <c r="G230" s="725" t="s">
        <v>48</v>
      </c>
      <c r="H230" s="726" t="s">
        <v>103</v>
      </c>
      <c r="I230" s="43"/>
      <c r="J230" s="43"/>
      <c r="K230" s="6"/>
      <c r="L230" s="6"/>
      <c r="M230" s="6"/>
      <c r="N230" s="44"/>
      <c r="O230" s="15"/>
      <c r="P230" s="44"/>
      <c r="Q230" s="15"/>
      <c r="R230" s="44"/>
      <c r="S230" s="15"/>
      <c r="T230" s="14"/>
      <c r="U230" s="14"/>
      <c r="V230" s="932">
        <v>1.085</v>
      </c>
      <c r="W230" s="928"/>
      <c r="X230" s="919"/>
      <c r="Y230" s="31"/>
    </row>
    <row r="231" spans="1:66" ht="22.5" x14ac:dyDescent="0.3">
      <c r="A231" s="692">
        <v>205</v>
      </c>
      <c r="B231" s="722"/>
      <c r="C231" s="722" t="s">
        <v>445</v>
      </c>
      <c r="D231" s="722" t="s">
        <v>446</v>
      </c>
      <c r="E231" s="716">
        <v>1.0820000000000001</v>
      </c>
      <c r="F231" s="724">
        <v>3.5</v>
      </c>
      <c r="G231" s="725" t="s">
        <v>48</v>
      </c>
      <c r="H231" s="726" t="s">
        <v>103</v>
      </c>
      <c r="I231" s="43"/>
      <c r="J231" s="43"/>
      <c r="K231" s="6"/>
      <c r="L231" s="6"/>
      <c r="M231" s="6"/>
      <c r="N231" s="44"/>
      <c r="O231" s="15"/>
      <c r="P231" s="44"/>
      <c r="Q231" s="15"/>
      <c r="R231" s="44"/>
      <c r="S231" s="15"/>
      <c r="T231" s="14"/>
      <c r="U231" s="14"/>
      <c r="V231" s="932">
        <v>1.0820000000000001</v>
      </c>
      <c r="W231" s="928"/>
      <c r="X231" s="919"/>
      <c r="Y231" s="31"/>
    </row>
    <row r="232" spans="1:66" ht="22.5" x14ac:dyDescent="0.3">
      <c r="A232" s="692">
        <v>206</v>
      </c>
      <c r="B232" s="722"/>
      <c r="C232" s="722" t="s">
        <v>447</v>
      </c>
      <c r="D232" s="722" t="s">
        <v>448</v>
      </c>
      <c r="E232" s="716">
        <v>1.077</v>
      </c>
      <c r="F232" s="724">
        <v>3.5</v>
      </c>
      <c r="G232" s="725" t="s">
        <v>48</v>
      </c>
      <c r="H232" s="726" t="s">
        <v>103</v>
      </c>
      <c r="I232" s="43"/>
      <c r="J232" s="43"/>
      <c r="K232" s="6"/>
      <c r="L232" s="6"/>
      <c r="M232" s="6"/>
      <c r="N232" s="44"/>
      <c r="O232" s="15"/>
      <c r="P232" s="44"/>
      <c r="Q232" s="15"/>
      <c r="R232" s="44"/>
      <c r="S232" s="15"/>
      <c r="T232" s="14"/>
      <c r="U232" s="14"/>
      <c r="V232" s="932">
        <v>1.077</v>
      </c>
      <c r="W232" s="928"/>
      <c r="X232" s="919"/>
      <c r="Y232" s="31"/>
    </row>
    <row r="233" spans="1:66" s="23" customFormat="1" ht="22.5" x14ac:dyDescent="0.3">
      <c r="A233" s="692">
        <v>207</v>
      </c>
      <c r="B233" s="693">
        <v>2194971</v>
      </c>
      <c r="C233" s="693" t="s">
        <v>449</v>
      </c>
      <c r="D233" s="693" t="s">
        <v>450</v>
      </c>
      <c r="E233" s="716">
        <v>2.964</v>
      </c>
      <c r="F233" s="696">
        <v>3.5</v>
      </c>
      <c r="G233" s="699" t="s">
        <v>48</v>
      </c>
      <c r="H233" s="697" t="str">
        <f t="shared" si="5"/>
        <v>6</v>
      </c>
      <c r="I233" s="24">
        <v>1.47</v>
      </c>
      <c r="J233" s="24">
        <v>1.47</v>
      </c>
      <c r="K233" s="27"/>
      <c r="L233" s="27"/>
      <c r="M233" s="27"/>
      <c r="N233" s="28">
        <v>1.47</v>
      </c>
      <c r="O233" s="29">
        <v>100</v>
      </c>
      <c r="P233" s="28">
        <v>1.47</v>
      </c>
      <c r="Q233" s="29">
        <v>100</v>
      </c>
      <c r="R233" s="28">
        <v>1.47</v>
      </c>
      <c r="S233" s="29">
        <v>100</v>
      </c>
      <c r="T233" s="422" t="s">
        <v>433</v>
      </c>
      <c r="U233" s="422">
        <v>2019</v>
      </c>
      <c r="V233" s="932">
        <v>2.964</v>
      </c>
      <c r="W233" s="928"/>
      <c r="X233" s="919"/>
      <c r="Y233" s="31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</row>
    <row r="234" spans="1:66" ht="22.5" x14ac:dyDescent="0.3">
      <c r="A234" s="711" t="s">
        <v>451</v>
      </c>
      <c r="B234" s="712"/>
      <c r="C234" s="712"/>
      <c r="D234" s="712"/>
      <c r="E234" s="712"/>
      <c r="F234" s="712"/>
      <c r="G234" s="712"/>
      <c r="H234" s="713"/>
      <c r="I234" s="43"/>
      <c r="J234" s="43"/>
      <c r="K234" s="6"/>
      <c r="L234" s="6"/>
      <c r="M234" s="6"/>
      <c r="N234" s="44"/>
      <c r="O234" s="15"/>
      <c r="P234" s="44"/>
      <c r="Q234" s="15"/>
      <c r="R234" s="44"/>
      <c r="S234" s="15"/>
      <c r="T234" s="14"/>
      <c r="U234" s="14"/>
      <c r="V234" s="919"/>
      <c r="W234" s="928"/>
      <c r="X234" s="919"/>
      <c r="Y234" s="31"/>
    </row>
    <row r="235" spans="1:66" ht="22.5" x14ac:dyDescent="0.3">
      <c r="A235" s="691"/>
      <c r="B235" s="691"/>
      <c r="C235" s="691"/>
      <c r="D235" s="691" t="s">
        <v>252</v>
      </c>
      <c r="E235" s="714">
        <f>SUM(E236:E246)</f>
        <v>8.8600000000000012</v>
      </c>
      <c r="F235" s="691"/>
      <c r="G235" s="691"/>
      <c r="H235" s="691"/>
      <c r="I235" s="43"/>
      <c r="J235" s="43"/>
      <c r="K235" s="6"/>
      <c r="L235" s="6"/>
      <c r="M235" s="6"/>
      <c r="N235" s="44"/>
      <c r="O235" s="15"/>
      <c r="P235" s="44"/>
      <c r="Q235" s="15"/>
      <c r="R235" s="44"/>
      <c r="S235" s="15"/>
      <c r="T235" s="14"/>
      <c r="U235" s="14"/>
      <c r="V235" s="919"/>
      <c r="W235" s="928"/>
      <c r="X235" s="919"/>
      <c r="Y235" s="31"/>
    </row>
    <row r="236" spans="1:66" ht="22.5" x14ac:dyDescent="0.3">
      <c r="A236" s="727">
        <v>208</v>
      </c>
      <c r="B236" s="728">
        <v>2197512</v>
      </c>
      <c r="C236" s="728" t="s">
        <v>452</v>
      </c>
      <c r="D236" s="729" t="s">
        <v>453</v>
      </c>
      <c r="E236" s="716">
        <v>0.501</v>
      </c>
      <c r="F236" s="730">
        <v>4.5</v>
      </c>
      <c r="G236" s="731" t="s">
        <v>48</v>
      </c>
      <c r="H236" s="732" t="str">
        <f t="shared" si="5"/>
        <v>6</v>
      </c>
      <c r="I236" s="61">
        <v>0.59899999999999998</v>
      </c>
      <c r="J236" s="61">
        <v>0.59899999999999998</v>
      </c>
      <c r="K236" s="63"/>
      <c r="L236" s="63"/>
      <c r="M236" s="63"/>
      <c r="N236" s="64">
        <v>0.59899999999999998</v>
      </c>
      <c r="O236" s="65">
        <v>100</v>
      </c>
      <c r="P236" s="64">
        <v>0.59899999999999998</v>
      </c>
      <c r="Q236" s="65">
        <v>100</v>
      </c>
      <c r="R236" s="64">
        <v>0.59899999999999998</v>
      </c>
      <c r="S236" s="65">
        <v>100</v>
      </c>
      <c r="T236" s="59" t="s">
        <v>45</v>
      </c>
      <c r="U236" s="59">
        <v>2023</v>
      </c>
      <c r="V236" s="932">
        <v>0.501</v>
      </c>
      <c r="W236" s="928"/>
      <c r="X236" s="919"/>
      <c r="Y236" s="31"/>
    </row>
    <row r="237" spans="1:66" ht="22.5" x14ac:dyDescent="0.3">
      <c r="A237" s="727">
        <v>209</v>
      </c>
      <c r="B237" s="728">
        <v>2193144</v>
      </c>
      <c r="C237" s="728" t="s">
        <v>454</v>
      </c>
      <c r="D237" s="729" t="s">
        <v>455</v>
      </c>
      <c r="E237" s="716">
        <v>0.54700000000000004</v>
      </c>
      <c r="F237" s="730">
        <v>4.5</v>
      </c>
      <c r="G237" s="731" t="s">
        <v>48</v>
      </c>
      <c r="H237" s="732" t="str">
        <f t="shared" si="5"/>
        <v>6</v>
      </c>
      <c r="I237" s="61">
        <v>0.68100000000000005</v>
      </c>
      <c r="J237" s="61">
        <v>0.68100000000000005</v>
      </c>
      <c r="K237" s="63"/>
      <c r="L237" s="63"/>
      <c r="M237" s="63"/>
      <c r="N237" s="64">
        <v>0.68100000000000005</v>
      </c>
      <c r="O237" s="65">
        <v>100</v>
      </c>
      <c r="P237" s="64">
        <v>0.68100000000000005</v>
      </c>
      <c r="Q237" s="65">
        <v>100</v>
      </c>
      <c r="R237" s="64">
        <v>0.68100000000000005</v>
      </c>
      <c r="S237" s="65">
        <v>100</v>
      </c>
      <c r="T237" s="59" t="s">
        <v>45</v>
      </c>
      <c r="U237" s="59">
        <v>2023</v>
      </c>
      <c r="V237" s="932">
        <v>0.54700000000000004</v>
      </c>
      <c r="W237" s="928"/>
      <c r="X237" s="919"/>
      <c r="Y237" s="31"/>
    </row>
    <row r="238" spans="1:66" ht="22.5" x14ac:dyDescent="0.3">
      <c r="A238" s="727">
        <v>210</v>
      </c>
      <c r="B238" s="728">
        <v>2195650</v>
      </c>
      <c r="C238" s="728" t="s">
        <v>456</v>
      </c>
      <c r="D238" s="729" t="s">
        <v>457</v>
      </c>
      <c r="E238" s="716">
        <v>1.7130000000000001</v>
      </c>
      <c r="F238" s="730">
        <v>4.5</v>
      </c>
      <c r="G238" s="731" t="s">
        <v>48</v>
      </c>
      <c r="H238" s="732" t="str">
        <f t="shared" si="5"/>
        <v>6</v>
      </c>
      <c r="I238" s="61">
        <v>2.0209999999999999</v>
      </c>
      <c r="J238" s="61">
        <v>2.0209999999999999</v>
      </c>
      <c r="K238" s="63"/>
      <c r="L238" s="63"/>
      <c r="M238" s="63"/>
      <c r="N238" s="64">
        <v>2.0209999999999999</v>
      </c>
      <c r="O238" s="65">
        <v>100</v>
      </c>
      <c r="P238" s="64">
        <v>2.0209999999999999</v>
      </c>
      <c r="Q238" s="65">
        <v>100</v>
      </c>
      <c r="R238" s="64">
        <v>2.0209999999999999</v>
      </c>
      <c r="S238" s="65">
        <v>100</v>
      </c>
      <c r="T238" s="59" t="s">
        <v>45</v>
      </c>
      <c r="U238" s="59">
        <v>2023</v>
      </c>
      <c r="V238" s="932">
        <v>1.7130000000000001</v>
      </c>
      <c r="W238" s="928"/>
      <c r="X238" s="919"/>
      <c r="Y238" s="31"/>
    </row>
    <row r="239" spans="1:66" ht="22.5" x14ac:dyDescent="0.3">
      <c r="A239" s="727">
        <v>211</v>
      </c>
      <c r="B239" s="728">
        <v>2191604</v>
      </c>
      <c r="C239" s="728" t="s">
        <v>458</v>
      </c>
      <c r="D239" s="729" t="s">
        <v>459</v>
      </c>
      <c r="E239" s="716">
        <v>0.28899999999999998</v>
      </c>
      <c r="F239" s="730">
        <v>4.5</v>
      </c>
      <c r="G239" s="731" t="s">
        <v>48</v>
      </c>
      <c r="H239" s="732" t="str">
        <f t="shared" si="5"/>
        <v>6</v>
      </c>
      <c r="I239" s="61">
        <v>0.33500000000000002</v>
      </c>
      <c r="J239" s="61">
        <v>0.33500000000000002</v>
      </c>
      <c r="K239" s="63"/>
      <c r="L239" s="63"/>
      <c r="M239" s="63"/>
      <c r="N239" s="64">
        <v>0.33500000000000002</v>
      </c>
      <c r="O239" s="65">
        <v>100</v>
      </c>
      <c r="P239" s="64">
        <v>0.33500000000000002</v>
      </c>
      <c r="Q239" s="65">
        <v>100</v>
      </c>
      <c r="R239" s="64">
        <v>0.33500000000000002</v>
      </c>
      <c r="S239" s="65">
        <v>100</v>
      </c>
      <c r="T239" s="59" t="s">
        <v>45</v>
      </c>
      <c r="U239" s="59">
        <v>2023</v>
      </c>
      <c r="V239" s="932">
        <v>0.28899999999999998</v>
      </c>
      <c r="W239" s="928"/>
      <c r="X239" s="919"/>
      <c r="Y239" s="31"/>
    </row>
    <row r="240" spans="1:66" s="23" customFormat="1" ht="22.5" x14ac:dyDescent="0.3">
      <c r="A240" s="727">
        <v>212</v>
      </c>
      <c r="B240" s="693"/>
      <c r="C240" s="693" t="s">
        <v>460</v>
      </c>
      <c r="D240" s="694" t="s">
        <v>461</v>
      </c>
      <c r="E240" s="716">
        <v>0.1</v>
      </c>
      <c r="F240" s="730">
        <v>4.5</v>
      </c>
      <c r="G240" s="699" t="s">
        <v>48</v>
      </c>
      <c r="H240" s="697" t="str">
        <f t="shared" si="5"/>
        <v>6</v>
      </c>
      <c r="I240" s="24">
        <v>0.218</v>
      </c>
      <c r="J240" s="24">
        <v>0.218</v>
      </c>
      <c r="K240" s="27"/>
      <c r="L240" s="27"/>
      <c r="M240" s="27"/>
      <c r="N240" s="28">
        <v>0.218</v>
      </c>
      <c r="O240" s="29">
        <v>100</v>
      </c>
      <c r="P240" s="28">
        <v>0.218</v>
      </c>
      <c r="Q240" s="29">
        <v>100</v>
      </c>
      <c r="R240" s="28">
        <v>0.218</v>
      </c>
      <c r="S240" s="29">
        <v>100</v>
      </c>
      <c r="T240" s="422" t="s">
        <v>45</v>
      </c>
      <c r="U240" s="422">
        <v>2023</v>
      </c>
      <c r="V240" s="932">
        <v>0.1</v>
      </c>
      <c r="W240" s="928"/>
      <c r="X240" s="919"/>
      <c r="Y240" s="31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</row>
    <row r="241" spans="1:66" s="23" customFormat="1" ht="22.5" x14ac:dyDescent="0.3">
      <c r="A241" s="727">
        <v>213</v>
      </c>
      <c r="B241" s="693">
        <v>2200352</v>
      </c>
      <c r="C241" s="693" t="s">
        <v>462</v>
      </c>
      <c r="D241" s="694" t="s">
        <v>463</v>
      </c>
      <c r="E241" s="716">
        <v>1.5640000000000001</v>
      </c>
      <c r="F241" s="730">
        <v>4.5</v>
      </c>
      <c r="G241" s="699" t="s">
        <v>48</v>
      </c>
      <c r="H241" s="697" t="str">
        <f t="shared" si="5"/>
        <v>6</v>
      </c>
      <c r="I241" s="24">
        <v>0.745</v>
      </c>
      <c r="J241" s="24">
        <v>0.745</v>
      </c>
      <c r="K241" s="27"/>
      <c r="L241" s="27"/>
      <c r="M241" s="27"/>
      <c r="N241" s="28">
        <v>0.745</v>
      </c>
      <c r="O241" s="29">
        <v>100</v>
      </c>
      <c r="P241" s="28">
        <v>0.745</v>
      </c>
      <c r="Q241" s="29">
        <v>100</v>
      </c>
      <c r="R241" s="28">
        <v>0.745</v>
      </c>
      <c r="S241" s="29">
        <v>100</v>
      </c>
      <c r="T241" s="422" t="s">
        <v>45</v>
      </c>
      <c r="U241" s="422">
        <v>2023</v>
      </c>
      <c r="V241" s="932">
        <v>1.5640000000000001</v>
      </c>
      <c r="W241" s="928"/>
      <c r="X241" s="919"/>
      <c r="Y241" s="31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</row>
    <row r="242" spans="1:66" s="23" customFormat="1" ht="22.5" x14ac:dyDescent="0.3">
      <c r="A242" s="727">
        <v>214</v>
      </c>
      <c r="B242" s="693">
        <v>2196914</v>
      </c>
      <c r="C242" s="693" t="s">
        <v>464</v>
      </c>
      <c r="D242" s="694" t="s">
        <v>465</v>
      </c>
      <c r="E242" s="716">
        <v>1.1160000000000001</v>
      </c>
      <c r="F242" s="730">
        <v>4.5</v>
      </c>
      <c r="G242" s="699" t="s">
        <v>48</v>
      </c>
      <c r="H242" s="697" t="str">
        <f t="shared" si="5"/>
        <v>6</v>
      </c>
      <c r="I242" s="24">
        <v>0.82099999999999995</v>
      </c>
      <c r="J242" s="24">
        <v>0.82099999999999995</v>
      </c>
      <c r="K242" s="27"/>
      <c r="L242" s="27"/>
      <c r="M242" s="27"/>
      <c r="N242" s="28">
        <v>0.82099999999999995</v>
      </c>
      <c r="O242" s="29">
        <v>100</v>
      </c>
      <c r="P242" s="28">
        <v>0.82099999999999995</v>
      </c>
      <c r="Q242" s="29">
        <v>100</v>
      </c>
      <c r="R242" s="28">
        <v>0.82099999999999995</v>
      </c>
      <c r="S242" s="29">
        <v>100</v>
      </c>
      <c r="T242" s="422" t="s">
        <v>45</v>
      </c>
      <c r="U242" s="422">
        <v>2023</v>
      </c>
      <c r="V242" s="932">
        <v>1.1160000000000001</v>
      </c>
      <c r="W242" s="928"/>
      <c r="X242" s="919"/>
      <c r="Y242" s="31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</row>
    <row r="243" spans="1:66" s="23" customFormat="1" ht="22.5" x14ac:dyDescent="0.3">
      <c r="A243" s="727">
        <v>215</v>
      </c>
      <c r="B243" s="693"/>
      <c r="C243" s="693" t="s">
        <v>466</v>
      </c>
      <c r="D243" s="693" t="s">
        <v>467</v>
      </c>
      <c r="E243" s="716">
        <v>0.53400000000000003</v>
      </c>
      <c r="F243" s="730">
        <v>4.5</v>
      </c>
      <c r="G243" s="699" t="s">
        <v>48</v>
      </c>
      <c r="H243" s="697" t="s">
        <v>103</v>
      </c>
      <c r="I243" s="24"/>
      <c r="J243" s="24"/>
      <c r="K243" s="27"/>
      <c r="L243" s="27"/>
      <c r="M243" s="27"/>
      <c r="N243" s="28"/>
      <c r="O243" s="29"/>
      <c r="P243" s="28"/>
      <c r="Q243" s="29"/>
      <c r="R243" s="28"/>
      <c r="S243" s="29"/>
      <c r="T243" s="422"/>
      <c r="U243" s="422"/>
      <c r="V243" s="932">
        <v>0.53400000000000003</v>
      </c>
      <c r="W243" s="928"/>
      <c r="X243" s="919"/>
      <c r="Y243" s="31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</row>
    <row r="244" spans="1:66" s="23" customFormat="1" ht="22.5" x14ac:dyDescent="0.3">
      <c r="A244" s="727">
        <v>216</v>
      </c>
      <c r="B244" s="693"/>
      <c r="C244" s="693" t="s">
        <v>468</v>
      </c>
      <c r="D244" s="693" t="s">
        <v>469</v>
      </c>
      <c r="E244" s="716">
        <v>2.2440000000000002</v>
      </c>
      <c r="F244" s="696">
        <v>6</v>
      </c>
      <c r="G244" s="699" t="s">
        <v>39</v>
      </c>
      <c r="H244" s="733">
        <v>10</v>
      </c>
      <c r="I244" s="24"/>
      <c r="J244" s="24"/>
      <c r="K244" s="27"/>
      <c r="L244" s="27"/>
      <c r="M244" s="27"/>
      <c r="N244" s="28"/>
      <c r="O244" s="29"/>
      <c r="P244" s="28"/>
      <c r="Q244" s="29"/>
      <c r="R244" s="28"/>
      <c r="S244" s="29"/>
      <c r="T244" s="422"/>
      <c r="U244" s="422"/>
      <c r="V244" s="932">
        <v>2.2440000000000002</v>
      </c>
      <c r="W244" s="928"/>
      <c r="X244" s="919"/>
      <c r="Y244" s="31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</row>
    <row r="245" spans="1:66" s="23" customFormat="1" ht="22.5" x14ac:dyDescent="0.3">
      <c r="A245" s="727">
        <v>217</v>
      </c>
      <c r="B245" s="693"/>
      <c r="C245" s="728" t="s">
        <v>470</v>
      </c>
      <c r="D245" s="729" t="s">
        <v>471</v>
      </c>
      <c r="E245" s="700">
        <f t="shared" ref="E245" si="8">V245+W245+X245</f>
        <v>0</v>
      </c>
      <c r="F245" s="730">
        <v>6</v>
      </c>
      <c r="G245" s="731" t="s">
        <v>39</v>
      </c>
      <c r="H245" s="732" t="s">
        <v>229</v>
      </c>
      <c r="I245" s="61"/>
      <c r="J245" s="61"/>
      <c r="K245" s="63"/>
      <c r="L245" s="63"/>
      <c r="M245" s="63"/>
      <c r="N245" s="64"/>
      <c r="O245" s="65"/>
      <c r="P245" s="64"/>
      <c r="Q245" s="65"/>
      <c r="R245" s="64"/>
      <c r="S245" s="65"/>
      <c r="T245" s="59"/>
      <c r="U245" s="59"/>
      <c r="V245" s="927">
        <f t="shared" ref="V245" si="9">AM245+AN245+AO245</f>
        <v>0</v>
      </c>
      <c r="W245" s="928"/>
      <c r="X245" s="919"/>
      <c r="Y245" s="31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</row>
    <row r="246" spans="1:66" s="23" customFormat="1" ht="22.5" x14ac:dyDescent="0.3">
      <c r="A246" s="727">
        <v>218</v>
      </c>
      <c r="B246" s="693"/>
      <c r="C246" s="693" t="s">
        <v>472</v>
      </c>
      <c r="D246" s="693" t="s">
        <v>473</v>
      </c>
      <c r="E246" s="716">
        <v>0.252</v>
      </c>
      <c r="F246" s="696">
        <v>3.5</v>
      </c>
      <c r="G246" s="699" t="s">
        <v>48</v>
      </c>
      <c r="H246" s="697" t="s">
        <v>103</v>
      </c>
      <c r="I246" s="24"/>
      <c r="J246" s="24"/>
      <c r="K246" s="27"/>
      <c r="L246" s="27"/>
      <c r="M246" s="27"/>
      <c r="N246" s="28"/>
      <c r="O246" s="29"/>
      <c r="P246" s="28"/>
      <c r="Q246" s="29"/>
      <c r="R246" s="28"/>
      <c r="S246" s="29"/>
      <c r="T246" s="422"/>
      <c r="U246" s="422"/>
      <c r="V246" s="932">
        <v>0.252</v>
      </c>
      <c r="W246" s="928"/>
      <c r="X246" s="919"/>
      <c r="Y246" s="31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</row>
    <row r="247" spans="1:66" ht="22.5" x14ac:dyDescent="0.3">
      <c r="A247" s="711" t="s">
        <v>474</v>
      </c>
      <c r="B247" s="712"/>
      <c r="C247" s="712"/>
      <c r="D247" s="712"/>
      <c r="E247" s="712"/>
      <c r="F247" s="712"/>
      <c r="G247" s="712"/>
      <c r="H247" s="713"/>
      <c r="I247" s="43"/>
      <c r="J247" s="43"/>
      <c r="K247" s="6"/>
      <c r="L247" s="6"/>
      <c r="M247" s="6"/>
      <c r="N247" s="44"/>
      <c r="O247" s="15"/>
      <c r="P247" s="44"/>
      <c r="Q247" s="15"/>
      <c r="R247" s="44"/>
      <c r="S247" s="15"/>
      <c r="T247" s="14"/>
      <c r="U247" s="14"/>
      <c r="V247" s="919"/>
      <c r="W247" s="928"/>
      <c r="X247" s="919"/>
      <c r="Y247" s="31"/>
    </row>
    <row r="248" spans="1:66" ht="22.5" x14ac:dyDescent="0.3">
      <c r="A248" s="691"/>
      <c r="B248" s="691"/>
      <c r="C248" s="691"/>
      <c r="D248" s="691" t="s">
        <v>252</v>
      </c>
      <c r="E248" s="714">
        <f>SUM(E249:E257)</f>
        <v>7.0500000000000007</v>
      </c>
      <c r="F248" s="691"/>
      <c r="G248" s="691"/>
      <c r="H248" s="691"/>
      <c r="I248" s="43"/>
      <c r="J248" s="43"/>
      <c r="K248" s="6"/>
      <c r="L248" s="6"/>
      <c r="M248" s="6"/>
      <c r="N248" s="44"/>
      <c r="O248" s="15"/>
      <c r="P248" s="44"/>
      <c r="Q248" s="15"/>
      <c r="R248" s="44"/>
      <c r="S248" s="15"/>
      <c r="T248" s="14"/>
      <c r="U248" s="14"/>
      <c r="V248" s="919"/>
      <c r="W248" s="928"/>
      <c r="X248" s="919"/>
      <c r="Y248" s="31"/>
    </row>
    <row r="249" spans="1:66" ht="22.5" x14ac:dyDescent="0.3">
      <c r="A249" s="680">
        <v>219</v>
      </c>
      <c r="B249" s="722">
        <v>2196257</v>
      </c>
      <c r="C249" s="722" t="s">
        <v>475</v>
      </c>
      <c r="D249" s="723" t="s">
        <v>476</v>
      </c>
      <c r="E249" s="716">
        <v>1.2150000000000001</v>
      </c>
      <c r="F249" s="724">
        <v>4.5</v>
      </c>
      <c r="G249" s="725" t="s">
        <v>48</v>
      </c>
      <c r="H249" s="726" t="str">
        <f t="shared" ref="H249:H312" si="10">IF(F249&lt;5.1,"6","10")</f>
        <v>6</v>
      </c>
      <c r="I249" s="43">
        <v>1.2</v>
      </c>
      <c r="J249" s="43">
        <v>1.2</v>
      </c>
      <c r="K249" s="6"/>
      <c r="L249" s="6"/>
      <c r="M249" s="6"/>
      <c r="N249" s="44">
        <v>1.2</v>
      </c>
      <c r="O249" s="15">
        <v>100</v>
      </c>
      <c r="P249" s="44">
        <v>1.2</v>
      </c>
      <c r="Q249" s="15">
        <v>100</v>
      </c>
      <c r="R249" s="44">
        <v>1.2</v>
      </c>
      <c r="S249" s="15">
        <v>100</v>
      </c>
      <c r="T249" s="14" t="s">
        <v>45</v>
      </c>
      <c r="U249" s="14">
        <v>2024</v>
      </c>
      <c r="V249" s="932">
        <v>1.2150000000000001</v>
      </c>
      <c r="W249" s="928"/>
      <c r="X249" s="919"/>
      <c r="Y249" s="31"/>
    </row>
    <row r="250" spans="1:66" s="23" customFormat="1" ht="22.5" x14ac:dyDescent="0.3">
      <c r="A250" s="692">
        <v>220</v>
      </c>
      <c r="B250" s="693">
        <v>2198148</v>
      </c>
      <c r="C250" s="693" t="s">
        <v>477</v>
      </c>
      <c r="D250" s="694" t="s">
        <v>478</v>
      </c>
      <c r="E250" s="716">
        <v>0.67600000000000005</v>
      </c>
      <c r="F250" s="696">
        <v>4.5</v>
      </c>
      <c r="G250" s="699" t="s">
        <v>48</v>
      </c>
      <c r="H250" s="697" t="str">
        <f t="shared" si="10"/>
        <v>6</v>
      </c>
      <c r="I250" s="24">
        <v>0.66800000000000004</v>
      </c>
      <c r="J250" s="24">
        <v>0.66800000000000004</v>
      </c>
      <c r="K250" s="27"/>
      <c r="L250" s="27"/>
      <c r="M250" s="27"/>
      <c r="N250" s="28">
        <v>0.66800000000000004</v>
      </c>
      <c r="O250" s="29">
        <v>100</v>
      </c>
      <c r="P250" s="28">
        <v>0.66800000000000004</v>
      </c>
      <c r="Q250" s="29">
        <v>100</v>
      </c>
      <c r="R250" s="28">
        <v>0.66800000000000004</v>
      </c>
      <c r="S250" s="29">
        <v>100</v>
      </c>
      <c r="T250" s="422" t="s">
        <v>45</v>
      </c>
      <c r="U250" s="422">
        <v>2024</v>
      </c>
      <c r="V250" s="932">
        <v>0.67600000000000005</v>
      </c>
      <c r="W250" s="928"/>
      <c r="X250" s="919"/>
      <c r="Y250" s="31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</row>
    <row r="251" spans="1:66" s="23" customFormat="1" ht="22.5" x14ac:dyDescent="0.3">
      <c r="A251" s="680">
        <v>221</v>
      </c>
      <c r="B251" s="693"/>
      <c r="C251" s="693" t="s">
        <v>479</v>
      </c>
      <c r="D251" s="694" t="s">
        <v>127</v>
      </c>
      <c r="E251" s="716">
        <v>0.222</v>
      </c>
      <c r="F251" s="696">
        <v>3.5</v>
      </c>
      <c r="G251" s="699" t="s">
        <v>48</v>
      </c>
      <c r="H251" s="733">
        <v>6</v>
      </c>
      <c r="I251" s="24"/>
      <c r="J251" s="24"/>
      <c r="K251" s="27"/>
      <c r="L251" s="27"/>
      <c r="M251" s="27"/>
      <c r="N251" s="28"/>
      <c r="O251" s="29"/>
      <c r="P251" s="28"/>
      <c r="Q251" s="29"/>
      <c r="R251" s="28"/>
      <c r="S251" s="29"/>
      <c r="T251" s="422"/>
      <c r="U251" s="422"/>
      <c r="V251" s="932">
        <v>0.222</v>
      </c>
      <c r="W251" s="928"/>
      <c r="X251" s="919"/>
      <c r="Y251" s="31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</row>
    <row r="252" spans="1:66" s="23" customFormat="1" ht="22.5" x14ac:dyDescent="0.3">
      <c r="A252" s="692">
        <v>222</v>
      </c>
      <c r="B252" s="693"/>
      <c r="C252" s="693" t="s">
        <v>480</v>
      </c>
      <c r="D252" s="694" t="s">
        <v>481</v>
      </c>
      <c r="E252" s="716">
        <v>0.22</v>
      </c>
      <c r="F252" s="696">
        <v>3.5</v>
      </c>
      <c r="G252" s="699" t="s">
        <v>48</v>
      </c>
      <c r="H252" s="733">
        <v>6</v>
      </c>
      <c r="I252" s="24"/>
      <c r="J252" s="24"/>
      <c r="K252" s="27"/>
      <c r="L252" s="27"/>
      <c r="M252" s="27"/>
      <c r="N252" s="28"/>
      <c r="O252" s="29"/>
      <c r="P252" s="28"/>
      <c r="Q252" s="29"/>
      <c r="R252" s="28"/>
      <c r="S252" s="29"/>
      <c r="T252" s="422"/>
      <c r="U252" s="422"/>
      <c r="V252" s="932">
        <v>0.22</v>
      </c>
      <c r="W252" s="928"/>
      <c r="X252" s="919"/>
      <c r="Y252" s="31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</row>
    <row r="253" spans="1:66" s="23" customFormat="1" ht="22.5" x14ac:dyDescent="0.3">
      <c r="A253" s="680">
        <v>223</v>
      </c>
      <c r="B253" s="693"/>
      <c r="C253" s="693" t="s">
        <v>482</v>
      </c>
      <c r="D253" s="694" t="s">
        <v>483</v>
      </c>
      <c r="E253" s="716">
        <v>0.108</v>
      </c>
      <c r="F253" s="696">
        <v>3.5</v>
      </c>
      <c r="G253" s="699" t="s">
        <v>48</v>
      </c>
      <c r="H253" s="733">
        <v>6</v>
      </c>
      <c r="I253" s="24"/>
      <c r="J253" s="24"/>
      <c r="K253" s="27"/>
      <c r="L253" s="27"/>
      <c r="M253" s="27"/>
      <c r="N253" s="28"/>
      <c r="O253" s="29"/>
      <c r="P253" s="28"/>
      <c r="Q253" s="29"/>
      <c r="R253" s="28"/>
      <c r="S253" s="29"/>
      <c r="T253" s="422"/>
      <c r="U253" s="422"/>
      <c r="V253" s="932">
        <v>0.108</v>
      </c>
      <c r="W253" s="928"/>
      <c r="X253" s="919"/>
      <c r="Y253" s="31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</row>
    <row r="254" spans="1:66" s="23" customFormat="1" ht="22.5" x14ac:dyDescent="0.3">
      <c r="A254" s="692">
        <v>224</v>
      </c>
      <c r="B254" s="693"/>
      <c r="C254" s="693" t="s">
        <v>484</v>
      </c>
      <c r="D254" s="694" t="s">
        <v>485</v>
      </c>
      <c r="E254" s="716">
        <v>2.1110000000000002</v>
      </c>
      <c r="F254" s="696">
        <v>3.5</v>
      </c>
      <c r="G254" s="699" t="s">
        <v>48</v>
      </c>
      <c r="H254" s="733">
        <v>6</v>
      </c>
      <c r="I254" s="24"/>
      <c r="J254" s="24"/>
      <c r="K254" s="27"/>
      <c r="L254" s="27"/>
      <c r="M254" s="27"/>
      <c r="N254" s="28"/>
      <c r="O254" s="29"/>
      <c r="P254" s="28"/>
      <c r="Q254" s="29"/>
      <c r="R254" s="28"/>
      <c r="S254" s="29"/>
      <c r="T254" s="422"/>
      <c r="U254" s="422"/>
      <c r="V254" s="932">
        <v>2.1110000000000002</v>
      </c>
      <c r="W254" s="928"/>
      <c r="X254" s="919"/>
      <c r="Y254" s="31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</row>
    <row r="255" spans="1:66" s="23" customFormat="1" ht="22.5" x14ac:dyDescent="0.3">
      <c r="A255" s="680">
        <v>225</v>
      </c>
      <c r="B255" s="693"/>
      <c r="C255" s="693" t="s">
        <v>486</v>
      </c>
      <c r="D255" s="694" t="s">
        <v>205</v>
      </c>
      <c r="E255" s="716">
        <v>1.6040000000000001</v>
      </c>
      <c r="F255" s="696">
        <v>3.5</v>
      </c>
      <c r="G255" s="699" t="s">
        <v>48</v>
      </c>
      <c r="H255" s="733">
        <v>6</v>
      </c>
      <c r="I255" s="24"/>
      <c r="J255" s="24"/>
      <c r="K255" s="27"/>
      <c r="L255" s="27"/>
      <c r="M255" s="27"/>
      <c r="N255" s="28"/>
      <c r="O255" s="29"/>
      <c r="P255" s="28"/>
      <c r="Q255" s="29"/>
      <c r="R255" s="28"/>
      <c r="S255" s="29"/>
      <c r="T255" s="422"/>
      <c r="U255" s="422"/>
      <c r="V255" s="932">
        <v>1.6040000000000001</v>
      </c>
      <c r="W255" s="928"/>
      <c r="X255" s="919"/>
      <c r="Y255" s="31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</row>
    <row r="256" spans="1:66" s="23" customFormat="1" ht="22.5" x14ac:dyDescent="0.3">
      <c r="A256" s="692">
        <v>226</v>
      </c>
      <c r="B256" s="693"/>
      <c r="C256" s="693" t="s">
        <v>487</v>
      </c>
      <c r="D256" s="694" t="s">
        <v>488</v>
      </c>
      <c r="E256" s="716">
        <v>0.22</v>
      </c>
      <c r="F256" s="696">
        <v>3.5</v>
      </c>
      <c r="G256" s="699" t="s">
        <v>48</v>
      </c>
      <c r="H256" s="733">
        <v>6</v>
      </c>
      <c r="I256" s="24"/>
      <c r="J256" s="24"/>
      <c r="K256" s="27"/>
      <c r="L256" s="27"/>
      <c r="M256" s="27"/>
      <c r="N256" s="28"/>
      <c r="O256" s="29"/>
      <c r="P256" s="28"/>
      <c r="Q256" s="29"/>
      <c r="R256" s="28"/>
      <c r="S256" s="29"/>
      <c r="T256" s="422"/>
      <c r="U256" s="422"/>
      <c r="V256" s="932">
        <v>0.22</v>
      </c>
      <c r="W256" s="928"/>
      <c r="X256" s="919"/>
      <c r="Y256" s="31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</row>
    <row r="257" spans="1:66" s="23" customFormat="1" ht="22.5" x14ac:dyDescent="0.3">
      <c r="A257" s="680">
        <v>227</v>
      </c>
      <c r="B257" s="693">
        <v>2192091</v>
      </c>
      <c r="C257" s="693" t="s">
        <v>489</v>
      </c>
      <c r="D257" s="694" t="s">
        <v>490</v>
      </c>
      <c r="E257" s="716">
        <v>0.67400000000000004</v>
      </c>
      <c r="F257" s="696">
        <v>4.5</v>
      </c>
      <c r="G257" s="699" t="s">
        <v>48</v>
      </c>
      <c r="H257" s="697" t="str">
        <f t="shared" si="10"/>
        <v>6</v>
      </c>
      <c r="I257" s="24">
        <v>0.874</v>
      </c>
      <c r="J257" s="24">
        <v>0.874</v>
      </c>
      <c r="K257" s="27"/>
      <c r="L257" s="27"/>
      <c r="M257" s="27"/>
      <c r="N257" s="28">
        <v>0.874</v>
      </c>
      <c r="O257" s="29">
        <v>100</v>
      </c>
      <c r="P257" s="28">
        <v>0.874</v>
      </c>
      <c r="Q257" s="29">
        <v>100</v>
      </c>
      <c r="R257" s="28">
        <v>0.874</v>
      </c>
      <c r="S257" s="29">
        <v>100</v>
      </c>
      <c r="T257" s="422" t="s">
        <v>45</v>
      </c>
      <c r="U257" s="422">
        <v>2024</v>
      </c>
      <c r="V257" s="932">
        <v>0.67400000000000004</v>
      </c>
      <c r="W257" s="928"/>
      <c r="X257" s="919"/>
      <c r="Y257" s="31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</row>
    <row r="258" spans="1:66" ht="22.5" x14ac:dyDescent="0.3">
      <c r="A258" s="711" t="s">
        <v>491</v>
      </c>
      <c r="B258" s="712"/>
      <c r="C258" s="712"/>
      <c r="D258" s="712"/>
      <c r="E258" s="712"/>
      <c r="F258" s="712"/>
      <c r="G258" s="712"/>
      <c r="H258" s="713"/>
      <c r="I258" s="43"/>
      <c r="J258" s="43"/>
      <c r="K258" s="6"/>
      <c r="L258" s="6"/>
      <c r="M258" s="6"/>
      <c r="N258" s="44"/>
      <c r="O258" s="15"/>
      <c r="P258" s="44"/>
      <c r="Q258" s="15"/>
      <c r="R258" s="44"/>
      <c r="S258" s="15"/>
      <c r="T258" s="14"/>
      <c r="U258" s="14"/>
      <c r="V258" s="919"/>
      <c r="W258" s="928"/>
      <c r="X258" s="919"/>
      <c r="Y258" s="31"/>
    </row>
    <row r="259" spans="1:66" ht="22.5" x14ac:dyDescent="0.3">
      <c r="A259" s="691"/>
      <c r="B259" s="691"/>
      <c r="C259" s="691"/>
      <c r="D259" s="691" t="s">
        <v>252</v>
      </c>
      <c r="E259" s="714">
        <f>SUM(E260:E284)</f>
        <v>28.017000000000007</v>
      </c>
      <c r="F259" s="691"/>
      <c r="G259" s="691"/>
      <c r="H259" s="691"/>
      <c r="I259" s="43"/>
      <c r="J259" s="43"/>
      <c r="K259" s="6"/>
      <c r="L259" s="6"/>
      <c r="M259" s="6"/>
      <c r="N259" s="44"/>
      <c r="O259" s="15"/>
      <c r="P259" s="44"/>
      <c r="Q259" s="15"/>
      <c r="R259" s="44"/>
      <c r="S259" s="15"/>
      <c r="T259" s="14"/>
      <c r="U259" s="14"/>
      <c r="V259" s="919"/>
      <c r="W259" s="928"/>
      <c r="X259" s="919"/>
      <c r="Y259" s="31"/>
    </row>
    <row r="260" spans="1:66" ht="22.5" x14ac:dyDescent="0.3">
      <c r="A260" s="734">
        <v>228</v>
      </c>
      <c r="B260" s="734">
        <v>2195839</v>
      </c>
      <c r="C260" s="694" t="s">
        <v>492</v>
      </c>
      <c r="D260" s="694" t="s">
        <v>493</v>
      </c>
      <c r="E260" s="716">
        <v>0.14899999999999999</v>
      </c>
      <c r="F260" s="694">
        <v>3.5</v>
      </c>
      <c r="G260" s="694" t="s">
        <v>48</v>
      </c>
      <c r="H260" s="694" t="s">
        <v>103</v>
      </c>
      <c r="I260" s="43"/>
      <c r="J260" s="43"/>
      <c r="K260" s="6"/>
      <c r="L260" s="6"/>
      <c r="M260" s="6"/>
      <c r="N260" s="44"/>
      <c r="O260" s="15"/>
      <c r="P260" s="44"/>
      <c r="Q260" s="15"/>
      <c r="R260" s="44"/>
      <c r="S260" s="15"/>
      <c r="T260" s="14"/>
      <c r="U260" s="14"/>
      <c r="V260" s="932">
        <v>0.14899999999999999</v>
      </c>
      <c r="W260" s="928"/>
      <c r="X260" s="919"/>
      <c r="Y260" s="31"/>
    </row>
    <row r="261" spans="1:66" ht="22.5" x14ac:dyDescent="0.3">
      <c r="A261" s="734">
        <v>229</v>
      </c>
      <c r="B261" s="734">
        <v>2191426</v>
      </c>
      <c r="C261" s="694" t="s">
        <v>494</v>
      </c>
      <c r="D261" s="694" t="s">
        <v>495</v>
      </c>
      <c r="E261" s="716">
        <v>0.25800000000000001</v>
      </c>
      <c r="F261" s="694">
        <v>4.5</v>
      </c>
      <c r="G261" s="694" t="s">
        <v>48</v>
      </c>
      <c r="H261" s="694" t="s">
        <v>103</v>
      </c>
      <c r="I261" s="43"/>
      <c r="J261" s="43"/>
      <c r="K261" s="6"/>
      <c r="L261" s="6"/>
      <c r="M261" s="6"/>
      <c r="N261" s="44"/>
      <c r="O261" s="15"/>
      <c r="P261" s="44"/>
      <c r="Q261" s="15"/>
      <c r="R261" s="44"/>
      <c r="S261" s="15"/>
      <c r="T261" s="14"/>
      <c r="U261" s="14"/>
      <c r="V261" s="932">
        <v>0.25800000000000001</v>
      </c>
      <c r="W261" s="928"/>
      <c r="X261" s="919"/>
      <c r="Y261" s="31"/>
    </row>
    <row r="262" spans="1:66" ht="22.5" x14ac:dyDescent="0.3">
      <c r="A262" s="734">
        <v>230</v>
      </c>
      <c r="B262" s="734">
        <v>2194331</v>
      </c>
      <c r="C262" s="694" t="s">
        <v>496</v>
      </c>
      <c r="D262" s="694" t="s">
        <v>497</v>
      </c>
      <c r="E262" s="716">
        <v>2.1880000000000002</v>
      </c>
      <c r="F262" s="694">
        <v>4.5</v>
      </c>
      <c r="G262" s="694" t="s">
        <v>48</v>
      </c>
      <c r="H262" s="694" t="s">
        <v>103</v>
      </c>
      <c r="I262" s="43"/>
      <c r="J262" s="43"/>
      <c r="K262" s="6"/>
      <c r="L262" s="6"/>
      <c r="M262" s="6"/>
      <c r="N262" s="44"/>
      <c r="O262" s="15"/>
      <c r="P262" s="44"/>
      <c r="Q262" s="15"/>
      <c r="R262" s="44"/>
      <c r="S262" s="15"/>
      <c r="T262" s="14"/>
      <c r="U262" s="14"/>
      <c r="V262" s="932">
        <v>2.1880000000000002</v>
      </c>
      <c r="W262" s="928"/>
      <c r="X262" s="919"/>
      <c r="Y262" s="31"/>
    </row>
    <row r="263" spans="1:66" ht="22.5" x14ac:dyDescent="0.3">
      <c r="A263" s="734">
        <v>231</v>
      </c>
      <c r="B263" s="734"/>
      <c r="C263" s="694" t="s">
        <v>498</v>
      </c>
      <c r="D263" s="694" t="s">
        <v>499</v>
      </c>
      <c r="E263" s="716">
        <v>1.522</v>
      </c>
      <c r="F263" s="694">
        <v>4.5</v>
      </c>
      <c r="G263" s="694" t="s">
        <v>48</v>
      </c>
      <c r="H263" s="694" t="s">
        <v>103</v>
      </c>
      <c r="I263" s="43"/>
      <c r="J263" s="43"/>
      <c r="K263" s="6"/>
      <c r="L263" s="6"/>
      <c r="M263" s="6"/>
      <c r="N263" s="44"/>
      <c r="O263" s="15"/>
      <c r="P263" s="44"/>
      <c r="Q263" s="15"/>
      <c r="R263" s="44"/>
      <c r="S263" s="15"/>
      <c r="T263" s="14"/>
      <c r="U263" s="14"/>
      <c r="V263" s="932">
        <v>1.522</v>
      </c>
      <c r="W263" s="928"/>
      <c r="X263" s="919"/>
      <c r="Y263" s="31"/>
    </row>
    <row r="264" spans="1:66" ht="22.5" x14ac:dyDescent="0.3">
      <c r="A264" s="734">
        <v>232</v>
      </c>
      <c r="B264" s="734">
        <v>2194084</v>
      </c>
      <c r="C264" s="694" t="s">
        <v>500</v>
      </c>
      <c r="D264" s="694" t="s">
        <v>501</v>
      </c>
      <c r="E264" s="716">
        <v>2.8730000000000002</v>
      </c>
      <c r="F264" s="696">
        <v>6</v>
      </c>
      <c r="G264" s="694" t="s">
        <v>39</v>
      </c>
      <c r="H264" s="694">
        <v>10</v>
      </c>
      <c r="I264" s="43"/>
      <c r="J264" s="43"/>
      <c r="K264" s="6"/>
      <c r="L264" s="6"/>
      <c r="M264" s="6"/>
      <c r="N264" s="44"/>
      <c r="O264" s="15"/>
      <c r="P264" s="44"/>
      <c r="Q264" s="15"/>
      <c r="R264" s="44"/>
      <c r="S264" s="15"/>
      <c r="T264" s="14"/>
      <c r="U264" s="14"/>
      <c r="V264" s="932">
        <v>2.8730000000000002</v>
      </c>
      <c r="W264" s="928"/>
      <c r="X264" s="919"/>
      <c r="Y264" s="31"/>
    </row>
    <row r="265" spans="1:66" ht="22.5" x14ac:dyDescent="0.3">
      <c r="A265" s="734">
        <v>233</v>
      </c>
      <c r="B265" s="734">
        <v>2199891</v>
      </c>
      <c r="C265" s="694" t="s">
        <v>502</v>
      </c>
      <c r="D265" s="694" t="s">
        <v>503</v>
      </c>
      <c r="E265" s="716">
        <v>2.6389999999999998</v>
      </c>
      <c r="F265" s="694">
        <v>4.5</v>
      </c>
      <c r="G265" s="694" t="s">
        <v>48</v>
      </c>
      <c r="H265" s="694" t="s">
        <v>103</v>
      </c>
      <c r="I265" s="43"/>
      <c r="J265" s="43"/>
      <c r="K265" s="6"/>
      <c r="L265" s="6"/>
      <c r="M265" s="6"/>
      <c r="N265" s="44"/>
      <c r="O265" s="15"/>
      <c r="P265" s="44"/>
      <c r="Q265" s="15"/>
      <c r="R265" s="44"/>
      <c r="S265" s="15"/>
      <c r="T265" s="14"/>
      <c r="U265" s="14"/>
      <c r="V265" s="932">
        <v>2.6389999999999998</v>
      </c>
      <c r="W265" s="928"/>
      <c r="X265" s="919"/>
      <c r="Y265" s="31"/>
    </row>
    <row r="266" spans="1:66" ht="22.5" x14ac:dyDescent="0.3">
      <c r="A266" s="734">
        <v>234</v>
      </c>
      <c r="B266" s="734">
        <v>2194113</v>
      </c>
      <c r="C266" s="694" t="s">
        <v>504</v>
      </c>
      <c r="D266" s="694" t="s">
        <v>505</v>
      </c>
      <c r="E266" s="716">
        <v>0.85099999999999998</v>
      </c>
      <c r="F266" s="694">
        <v>4.5</v>
      </c>
      <c r="G266" s="694" t="s">
        <v>48</v>
      </c>
      <c r="H266" s="694" t="s">
        <v>103</v>
      </c>
      <c r="I266" s="43"/>
      <c r="J266" s="43"/>
      <c r="K266" s="6"/>
      <c r="L266" s="6"/>
      <c r="M266" s="6"/>
      <c r="N266" s="44"/>
      <c r="O266" s="15"/>
      <c r="P266" s="44"/>
      <c r="Q266" s="15"/>
      <c r="R266" s="44"/>
      <c r="S266" s="15"/>
      <c r="T266" s="14"/>
      <c r="U266" s="14"/>
      <c r="V266" s="932">
        <v>0.85099999999999998</v>
      </c>
      <c r="W266" s="928"/>
      <c r="X266" s="919"/>
      <c r="Y266" s="31"/>
    </row>
    <row r="267" spans="1:66" ht="22.5" x14ac:dyDescent="0.3">
      <c r="A267" s="734">
        <v>235</v>
      </c>
      <c r="B267" s="734">
        <v>2192719</v>
      </c>
      <c r="C267" s="694" t="s">
        <v>506</v>
      </c>
      <c r="D267" s="694" t="s">
        <v>507</v>
      </c>
      <c r="E267" s="716">
        <v>0.82799999999999996</v>
      </c>
      <c r="F267" s="694">
        <v>4.5</v>
      </c>
      <c r="G267" s="694" t="s">
        <v>48</v>
      </c>
      <c r="H267" s="694" t="s">
        <v>103</v>
      </c>
      <c r="I267" s="43"/>
      <c r="J267" s="43"/>
      <c r="K267" s="6"/>
      <c r="L267" s="6"/>
      <c r="M267" s="6"/>
      <c r="N267" s="44"/>
      <c r="O267" s="15"/>
      <c r="P267" s="44"/>
      <c r="Q267" s="15"/>
      <c r="R267" s="44"/>
      <c r="S267" s="15"/>
      <c r="T267" s="14"/>
      <c r="U267" s="14"/>
      <c r="V267" s="932">
        <v>0.82799999999999996</v>
      </c>
      <c r="W267" s="928"/>
      <c r="X267" s="919"/>
      <c r="Y267" s="31"/>
    </row>
    <row r="268" spans="1:66" ht="22.5" x14ac:dyDescent="0.3">
      <c r="A268" s="734">
        <v>236</v>
      </c>
      <c r="B268" s="734">
        <v>2198857</v>
      </c>
      <c r="C268" s="694" t="s">
        <v>508</v>
      </c>
      <c r="D268" s="694" t="s">
        <v>509</v>
      </c>
      <c r="E268" s="716">
        <v>2</v>
      </c>
      <c r="F268" s="694">
        <v>4.5</v>
      </c>
      <c r="G268" s="694" t="s">
        <v>48</v>
      </c>
      <c r="H268" s="694" t="s">
        <v>103</v>
      </c>
      <c r="I268" s="43"/>
      <c r="J268" s="43"/>
      <c r="K268" s="6"/>
      <c r="L268" s="6"/>
      <c r="M268" s="6"/>
      <c r="N268" s="44"/>
      <c r="O268" s="15"/>
      <c r="P268" s="44"/>
      <c r="Q268" s="15"/>
      <c r="R268" s="44"/>
      <c r="S268" s="15"/>
      <c r="T268" s="14"/>
      <c r="U268" s="14"/>
      <c r="V268" s="932">
        <v>2</v>
      </c>
      <c r="W268" s="928"/>
      <c r="X268" s="919"/>
      <c r="Y268" s="31"/>
    </row>
    <row r="269" spans="1:66" ht="22.5" x14ac:dyDescent="0.3">
      <c r="A269" s="734">
        <v>237</v>
      </c>
      <c r="B269" s="734">
        <v>2191431</v>
      </c>
      <c r="C269" s="694" t="s">
        <v>510</v>
      </c>
      <c r="D269" s="694" t="s">
        <v>511</v>
      </c>
      <c r="E269" s="716">
        <v>1.0669999999999999</v>
      </c>
      <c r="F269" s="694">
        <v>4.5</v>
      </c>
      <c r="G269" s="694" t="s">
        <v>48</v>
      </c>
      <c r="H269" s="694" t="s">
        <v>103</v>
      </c>
      <c r="I269" s="43"/>
      <c r="J269" s="43"/>
      <c r="K269" s="6"/>
      <c r="L269" s="6"/>
      <c r="M269" s="6"/>
      <c r="N269" s="44"/>
      <c r="O269" s="15"/>
      <c r="P269" s="44"/>
      <c r="Q269" s="15"/>
      <c r="R269" s="44"/>
      <c r="S269" s="15"/>
      <c r="T269" s="14"/>
      <c r="U269" s="14"/>
      <c r="V269" s="932">
        <v>1.0669999999999999</v>
      </c>
      <c r="W269" s="928"/>
      <c r="X269" s="919"/>
      <c r="Y269" s="31"/>
    </row>
    <row r="270" spans="1:66" ht="22.5" x14ac:dyDescent="0.3">
      <c r="A270" s="734">
        <v>238</v>
      </c>
      <c r="B270" s="734">
        <v>2198750</v>
      </c>
      <c r="C270" s="694" t="s">
        <v>512</v>
      </c>
      <c r="D270" s="694" t="s">
        <v>513</v>
      </c>
      <c r="E270" s="716">
        <v>1.331</v>
      </c>
      <c r="F270" s="694">
        <v>4.5</v>
      </c>
      <c r="G270" s="694" t="s">
        <v>48</v>
      </c>
      <c r="H270" s="694" t="s">
        <v>103</v>
      </c>
      <c r="I270" s="43"/>
      <c r="J270" s="43"/>
      <c r="K270" s="6"/>
      <c r="L270" s="6"/>
      <c r="M270" s="6"/>
      <c r="N270" s="44"/>
      <c r="O270" s="15"/>
      <c r="P270" s="44"/>
      <c r="Q270" s="15"/>
      <c r="R270" s="44"/>
      <c r="S270" s="15"/>
      <c r="T270" s="14"/>
      <c r="U270" s="14"/>
      <c r="V270" s="932">
        <v>1.331</v>
      </c>
      <c r="W270" s="928"/>
      <c r="X270" s="919"/>
      <c r="Y270" s="31"/>
    </row>
    <row r="271" spans="1:66" ht="22.5" x14ac:dyDescent="0.3">
      <c r="A271" s="734">
        <v>239</v>
      </c>
      <c r="B271" s="734">
        <v>2193660</v>
      </c>
      <c r="C271" s="694" t="s">
        <v>514</v>
      </c>
      <c r="D271" s="694" t="s">
        <v>515</v>
      </c>
      <c r="E271" s="716">
        <v>0.58699999999999997</v>
      </c>
      <c r="F271" s="694">
        <v>4.5</v>
      </c>
      <c r="G271" s="694" t="s">
        <v>48</v>
      </c>
      <c r="H271" s="694" t="s">
        <v>103</v>
      </c>
      <c r="I271" s="43"/>
      <c r="J271" s="43"/>
      <c r="K271" s="6"/>
      <c r="L271" s="6"/>
      <c r="M271" s="6"/>
      <c r="N271" s="44"/>
      <c r="O271" s="15"/>
      <c r="P271" s="44"/>
      <c r="Q271" s="15"/>
      <c r="R271" s="44"/>
      <c r="S271" s="15"/>
      <c r="T271" s="14"/>
      <c r="U271" s="14"/>
      <c r="V271" s="932">
        <v>0.58699999999999997</v>
      </c>
      <c r="W271" s="928"/>
      <c r="X271" s="919"/>
      <c r="Y271" s="31"/>
    </row>
    <row r="272" spans="1:66" ht="22.5" x14ac:dyDescent="0.3">
      <c r="A272" s="734">
        <v>240</v>
      </c>
      <c r="B272" s="734">
        <v>2193028</v>
      </c>
      <c r="C272" s="694" t="s">
        <v>516</v>
      </c>
      <c r="D272" s="694" t="s">
        <v>517</v>
      </c>
      <c r="E272" s="716">
        <v>1.345</v>
      </c>
      <c r="F272" s="694">
        <v>4.5</v>
      </c>
      <c r="G272" s="694" t="s">
        <v>48</v>
      </c>
      <c r="H272" s="694" t="s">
        <v>103</v>
      </c>
      <c r="I272" s="43"/>
      <c r="J272" s="43"/>
      <c r="K272" s="6"/>
      <c r="L272" s="6"/>
      <c r="M272" s="6"/>
      <c r="N272" s="44"/>
      <c r="O272" s="15"/>
      <c r="P272" s="44"/>
      <c r="Q272" s="15"/>
      <c r="R272" s="44"/>
      <c r="S272" s="15"/>
      <c r="T272" s="14"/>
      <c r="U272" s="14"/>
      <c r="V272" s="932">
        <v>1.345</v>
      </c>
      <c r="W272" s="928"/>
      <c r="X272" s="919"/>
      <c r="Y272" s="31"/>
    </row>
    <row r="273" spans="1:66" ht="22.5" x14ac:dyDescent="0.3">
      <c r="A273" s="734">
        <v>241</v>
      </c>
      <c r="B273" s="734">
        <v>2191059</v>
      </c>
      <c r="C273" s="694" t="s">
        <v>518</v>
      </c>
      <c r="D273" s="694" t="s">
        <v>245</v>
      </c>
      <c r="E273" s="716">
        <v>1.2849999999999999</v>
      </c>
      <c r="F273" s="694">
        <v>4.5</v>
      </c>
      <c r="G273" s="694" t="s">
        <v>48</v>
      </c>
      <c r="H273" s="694" t="s">
        <v>103</v>
      </c>
      <c r="I273" s="43"/>
      <c r="J273" s="43"/>
      <c r="K273" s="6"/>
      <c r="L273" s="6"/>
      <c r="M273" s="6"/>
      <c r="N273" s="44"/>
      <c r="O273" s="15"/>
      <c r="P273" s="44"/>
      <c r="Q273" s="15"/>
      <c r="R273" s="44"/>
      <c r="S273" s="15"/>
      <c r="T273" s="14"/>
      <c r="U273" s="14"/>
      <c r="V273" s="932">
        <v>1.2849999999999999</v>
      </c>
      <c r="W273" s="928"/>
      <c r="X273" s="919"/>
      <c r="Y273" s="31"/>
    </row>
    <row r="274" spans="1:66" ht="22.5" x14ac:dyDescent="0.3">
      <c r="A274" s="734">
        <v>242</v>
      </c>
      <c r="B274" s="734">
        <v>2200856</v>
      </c>
      <c r="C274" s="694" t="s">
        <v>519</v>
      </c>
      <c r="D274" s="694" t="s">
        <v>100</v>
      </c>
      <c r="E274" s="716">
        <v>1.0309999999999999</v>
      </c>
      <c r="F274" s="694">
        <v>4.5</v>
      </c>
      <c r="G274" s="694" t="s">
        <v>48</v>
      </c>
      <c r="H274" s="694" t="s">
        <v>103</v>
      </c>
      <c r="I274" s="43"/>
      <c r="J274" s="43"/>
      <c r="K274" s="6"/>
      <c r="L274" s="6"/>
      <c r="M274" s="6"/>
      <c r="N274" s="44"/>
      <c r="O274" s="15"/>
      <c r="P274" s="44"/>
      <c r="Q274" s="15"/>
      <c r="R274" s="44"/>
      <c r="S274" s="15"/>
      <c r="T274" s="14"/>
      <c r="U274" s="14"/>
      <c r="V274" s="932">
        <v>1.0309999999999999</v>
      </c>
      <c r="W274" s="928"/>
      <c r="X274" s="919"/>
      <c r="Y274" s="31"/>
    </row>
    <row r="275" spans="1:66" ht="22.5" x14ac:dyDescent="0.3">
      <c r="A275" s="734">
        <v>243</v>
      </c>
      <c r="B275" s="734">
        <v>2191855</v>
      </c>
      <c r="C275" s="694" t="s">
        <v>520</v>
      </c>
      <c r="D275" s="694" t="s">
        <v>521</v>
      </c>
      <c r="E275" s="716">
        <v>1.08</v>
      </c>
      <c r="F275" s="694">
        <v>4.5</v>
      </c>
      <c r="G275" s="694" t="s">
        <v>48</v>
      </c>
      <c r="H275" s="694" t="s">
        <v>103</v>
      </c>
      <c r="I275" s="43"/>
      <c r="J275" s="43"/>
      <c r="K275" s="6"/>
      <c r="L275" s="6"/>
      <c r="M275" s="6"/>
      <c r="N275" s="44"/>
      <c r="O275" s="15"/>
      <c r="P275" s="44"/>
      <c r="Q275" s="15"/>
      <c r="R275" s="44"/>
      <c r="S275" s="15"/>
      <c r="T275" s="14"/>
      <c r="U275" s="14"/>
      <c r="V275" s="932">
        <v>1.08</v>
      </c>
      <c r="W275" s="928"/>
      <c r="X275" s="919"/>
      <c r="Y275" s="31"/>
    </row>
    <row r="276" spans="1:66" ht="22.5" x14ac:dyDescent="0.3">
      <c r="A276" s="734">
        <v>244</v>
      </c>
      <c r="B276" s="734">
        <v>2194609</v>
      </c>
      <c r="C276" s="694" t="s">
        <v>522</v>
      </c>
      <c r="D276" s="694" t="s">
        <v>523</v>
      </c>
      <c r="E276" s="716">
        <v>1.5760000000000001</v>
      </c>
      <c r="F276" s="694">
        <v>4.5</v>
      </c>
      <c r="G276" s="694" t="s">
        <v>48</v>
      </c>
      <c r="H276" s="694" t="s">
        <v>103</v>
      </c>
      <c r="I276" s="43"/>
      <c r="J276" s="43"/>
      <c r="K276" s="6"/>
      <c r="L276" s="6"/>
      <c r="M276" s="6"/>
      <c r="N276" s="44"/>
      <c r="O276" s="15"/>
      <c r="P276" s="44"/>
      <c r="Q276" s="15"/>
      <c r="R276" s="44"/>
      <c r="S276" s="15"/>
      <c r="T276" s="14"/>
      <c r="U276" s="14"/>
      <c r="V276" s="932">
        <v>1.5760000000000001</v>
      </c>
      <c r="W276" s="928"/>
      <c r="X276" s="919"/>
      <c r="Y276" s="31"/>
    </row>
    <row r="277" spans="1:66" ht="22.5" x14ac:dyDescent="0.3">
      <c r="A277" s="734">
        <v>245</v>
      </c>
      <c r="B277" s="734">
        <v>2195163</v>
      </c>
      <c r="C277" s="694" t="s">
        <v>524</v>
      </c>
      <c r="D277" s="694" t="s">
        <v>525</v>
      </c>
      <c r="E277" s="716">
        <v>1.478</v>
      </c>
      <c r="F277" s="694">
        <v>4.5</v>
      </c>
      <c r="G277" s="694" t="s">
        <v>48</v>
      </c>
      <c r="H277" s="694" t="s">
        <v>103</v>
      </c>
      <c r="I277" s="43"/>
      <c r="J277" s="43"/>
      <c r="K277" s="6"/>
      <c r="L277" s="6"/>
      <c r="M277" s="6"/>
      <c r="N277" s="44"/>
      <c r="O277" s="15"/>
      <c r="P277" s="44"/>
      <c r="Q277" s="15"/>
      <c r="R277" s="44"/>
      <c r="S277" s="15"/>
      <c r="T277" s="14"/>
      <c r="U277" s="14"/>
      <c r="V277" s="932">
        <v>1.478</v>
      </c>
      <c r="W277" s="928"/>
      <c r="X277" s="919"/>
      <c r="Y277" s="31"/>
    </row>
    <row r="278" spans="1:66" ht="22.5" x14ac:dyDescent="0.3">
      <c r="A278" s="734">
        <v>246</v>
      </c>
      <c r="B278" s="734">
        <v>2197899</v>
      </c>
      <c r="C278" s="694" t="s">
        <v>526</v>
      </c>
      <c r="D278" s="694" t="s">
        <v>527</v>
      </c>
      <c r="E278" s="716">
        <v>0.94</v>
      </c>
      <c r="F278" s="694">
        <v>4.5</v>
      </c>
      <c r="G278" s="694" t="s">
        <v>48</v>
      </c>
      <c r="H278" s="694" t="s">
        <v>103</v>
      </c>
      <c r="I278" s="43"/>
      <c r="J278" s="43"/>
      <c r="K278" s="6"/>
      <c r="L278" s="6"/>
      <c r="M278" s="6"/>
      <c r="N278" s="44"/>
      <c r="O278" s="15"/>
      <c r="P278" s="44"/>
      <c r="Q278" s="15"/>
      <c r="R278" s="44"/>
      <c r="S278" s="15"/>
      <c r="T278" s="14"/>
      <c r="U278" s="14"/>
      <c r="V278" s="932">
        <v>0.94</v>
      </c>
      <c r="W278" s="928"/>
      <c r="X278" s="919"/>
      <c r="Y278" s="31"/>
    </row>
    <row r="279" spans="1:66" s="23" customFormat="1" ht="22.5" x14ac:dyDescent="0.3">
      <c r="A279" s="734">
        <v>247</v>
      </c>
      <c r="B279" s="693">
        <v>2200973</v>
      </c>
      <c r="C279" s="693" t="s">
        <v>528</v>
      </c>
      <c r="D279" s="694" t="s">
        <v>38</v>
      </c>
      <c r="E279" s="716">
        <v>0.65600000000000003</v>
      </c>
      <c r="F279" s="696">
        <v>4.5</v>
      </c>
      <c r="G279" s="699" t="s">
        <v>48</v>
      </c>
      <c r="H279" s="697" t="str">
        <f t="shared" si="10"/>
        <v>6</v>
      </c>
      <c r="I279" s="24">
        <v>1.085</v>
      </c>
      <c r="J279" s="24">
        <v>1.085</v>
      </c>
      <c r="K279" s="27"/>
      <c r="L279" s="27"/>
      <c r="M279" s="27"/>
      <c r="N279" s="28">
        <v>1.085</v>
      </c>
      <c r="O279" s="29">
        <v>100</v>
      </c>
      <c r="P279" s="28">
        <v>1.085</v>
      </c>
      <c r="Q279" s="29">
        <v>100</v>
      </c>
      <c r="R279" s="28">
        <v>1.085</v>
      </c>
      <c r="S279" s="29">
        <v>100</v>
      </c>
      <c r="T279" s="422" t="s">
        <v>45</v>
      </c>
      <c r="U279" s="422">
        <v>2024</v>
      </c>
      <c r="V279" s="932">
        <v>0.65600000000000003</v>
      </c>
      <c r="W279" s="928"/>
      <c r="X279" s="919"/>
      <c r="Y279" s="31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</row>
    <row r="280" spans="1:66" s="23" customFormat="1" ht="22.5" x14ac:dyDescent="0.3">
      <c r="A280" s="734">
        <v>248</v>
      </c>
      <c r="B280" s="693"/>
      <c r="C280" s="693" t="s">
        <v>529</v>
      </c>
      <c r="D280" s="694" t="s">
        <v>530</v>
      </c>
      <c r="E280" s="716">
        <v>0.379</v>
      </c>
      <c r="F280" s="696">
        <v>3.5</v>
      </c>
      <c r="G280" s="699" t="s">
        <v>48</v>
      </c>
      <c r="H280" s="697" t="s">
        <v>103</v>
      </c>
      <c r="I280" s="24"/>
      <c r="J280" s="24"/>
      <c r="K280" s="27"/>
      <c r="L280" s="27"/>
      <c r="M280" s="27"/>
      <c r="N280" s="28"/>
      <c r="O280" s="29"/>
      <c r="P280" s="28"/>
      <c r="Q280" s="29"/>
      <c r="R280" s="28"/>
      <c r="S280" s="29"/>
      <c r="T280" s="422"/>
      <c r="U280" s="422"/>
      <c r="V280" s="932">
        <v>0.379</v>
      </c>
      <c r="W280" s="928"/>
      <c r="X280" s="919"/>
      <c r="Y280" s="31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</row>
    <row r="281" spans="1:66" s="23" customFormat="1" ht="22.5" x14ac:dyDescent="0.3">
      <c r="A281" s="734">
        <v>249</v>
      </c>
      <c r="B281" s="693"/>
      <c r="C281" s="693" t="s">
        <v>531</v>
      </c>
      <c r="D281" s="694" t="s">
        <v>532</v>
      </c>
      <c r="E281" s="716">
        <v>0.41599999999999998</v>
      </c>
      <c r="F281" s="696">
        <v>3.5</v>
      </c>
      <c r="G281" s="699" t="s">
        <v>48</v>
      </c>
      <c r="H281" s="697" t="s">
        <v>103</v>
      </c>
      <c r="I281" s="24"/>
      <c r="J281" s="24"/>
      <c r="K281" s="27"/>
      <c r="L281" s="27"/>
      <c r="M281" s="27"/>
      <c r="N281" s="28"/>
      <c r="O281" s="29"/>
      <c r="P281" s="28"/>
      <c r="Q281" s="29"/>
      <c r="R281" s="28"/>
      <c r="S281" s="29"/>
      <c r="T281" s="422"/>
      <c r="U281" s="422"/>
      <c r="V281" s="932">
        <v>0.41599999999999998</v>
      </c>
      <c r="W281" s="928"/>
      <c r="X281" s="919"/>
      <c r="Y281" s="31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</row>
    <row r="282" spans="1:66" s="23" customFormat="1" ht="22.5" x14ac:dyDescent="0.3">
      <c r="A282" s="734">
        <v>250</v>
      </c>
      <c r="B282" s="693"/>
      <c r="C282" s="693" t="s">
        <v>533</v>
      </c>
      <c r="D282" s="694" t="s">
        <v>534</v>
      </c>
      <c r="E282" s="716">
        <v>0.38200000000000001</v>
      </c>
      <c r="F282" s="696">
        <v>4.5</v>
      </c>
      <c r="G282" s="699" t="s">
        <v>48</v>
      </c>
      <c r="H282" s="697" t="str">
        <f t="shared" si="10"/>
        <v>6</v>
      </c>
      <c r="I282" s="24"/>
      <c r="J282" s="24"/>
      <c r="K282" s="27"/>
      <c r="L282" s="27"/>
      <c r="M282" s="27"/>
      <c r="N282" s="28"/>
      <c r="O282" s="29"/>
      <c r="P282" s="28"/>
      <c r="Q282" s="29"/>
      <c r="R282" s="28"/>
      <c r="S282" s="29"/>
      <c r="T282" s="422"/>
      <c r="U282" s="422"/>
      <c r="V282" s="932">
        <v>0.38200000000000001</v>
      </c>
      <c r="W282" s="928"/>
      <c r="X282" s="919"/>
      <c r="Y282" s="31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</row>
    <row r="283" spans="1:66" s="23" customFormat="1" ht="22.5" x14ac:dyDescent="0.3">
      <c r="A283" s="734">
        <v>251</v>
      </c>
      <c r="B283" s="693"/>
      <c r="C283" s="693" t="s">
        <v>535</v>
      </c>
      <c r="D283" s="694" t="s">
        <v>536</v>
      </c>
      <c r="E283" s="716">
        <v>2.4E-2</v>
      </c>
      <c r="F283" s="696">
        <v>3.5</v>
      </c>
      <c r="G283" s="699" t="s">
        <v>48</v>
      </c>
      <c r="H283" s="697" t="str">
        <f t="shared" si="10"/>
        <v>6</v>
      </c>
      <c r="I283" s="24">
        <v>2.4E-2</v>
      </c>
      <c r="J283" s="24">
        <v>2.4E-2</v>
      </c>
      <c r="K283" s="27"/>
      <c r="L283" s="27"/>
      <c r="M283" s="27"/>
      <c r="N283" s="28">
        <v>2.4E-2</v>
      </c>
      <c r="O283" s="29">
        <v>100</v>
      </c>
      <c r="P283" s="28">
        <v>2.4E-2</v>
      </c>
      <c r="Q283" s="29">
        <v>100</v>
      </c>
      <c r="R283" s="28">
        <v>2.4E-2</v>
      </c>
      <c r="S283" s="29">
        <v>100</v>
      </c>
      <c r="T283" s="422" t="s">
        <v>45</v>
      </c>
      <c r="U283" s="422">
        <v>2024</v>
      </c>
      <c r="V283" s="932">
        <v>2.4E-2</v>
      </c>
      <c r="W283" s="928"/>
      <c r="X283" s="919"/>
      <c r="Y283" s="31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</row>
    <row r="284" spans="1:66" s="23" customFormat="1" ht="22.5" x14ac:dyDescent="0.3">
      <c r="A284" s="734">
        <v>252</v>
      </c>
      <c r="B284" s="693"/>
      <c r="C284" s="693" t="s">
        <v>537</v>
      </c>
      <c r="D284" s="694" t="s">
        <v>461</v>
      </c>
      <c r="E284" s="716">
        <v>1.1319999999999999</v>
      </c>
      <c r="F284" s="696">
        <v>3.5</v>
      </c>
      <c r="G284" s="699" t="s">
        <v>48</v>
      </c>
      <c r="H284" s="697" t="str">
        <f t="shared" si="10"/>
        <v>6</v>
      </c>
      <c r="I284" s="24">
        <v>1.1319999999999999</v>
      </c>
      <c r="J284" s="24">
        <v>1.1319999999999999</v>
      </c>
      <c r="K284" s="27"/>
      <c r="L284" s="27"/>
      <c r="M284" s="27"/>
      <c r="N284" s="28">
        <v>1.1319999999999999</v>
      </c>
      <c r="O284" s="29">
        <v>100</v>
      </c>
      <c r="P284" s="28">
        <v>1.1319999999999999</v>
      </c>
      <c r="Q284" s="29">
        <v>100</v>
      </c>
      <c r="R284" s="28">
        <v>1.1319999999999999</v>
      </c>
      <c r="S284" s="29">
        <v>100</v>
      </c>
      <c r="T284" s="422" t="s">
        <v>45</v>
      </c>
      <c r="U284" s="422">
        <v>2024</v>
      </c>
      <c r="V284" s="932">
        <v>1.1319999999999999</v>
      </c>
      <c r="W284" s="928"/>
      <c r="X284" s="919"/>
      <c r="Y284" s="31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</row>
    <row r="285" spans="1:66" ht="22.5" x14ac:dyDescent="0.3">
      <c r="A285" s="711" t="s">
        <v>538</v>
      </c>
      <c r="B285" s="712"/>
      <c r="C285" s="712"/>
      <c r="D285" s="712"/>
      <c r="E285" s="712"/>
      <c r="F285" s="712"/>
      <c r="G285" s="712"/>
      <c r="H285" s="713"/>
      <c r="I285" s="43"/>
      <c r="J285" s="43"/>
      <c r="K285" s="6"/>
      <c r="L285" s="6"/>
      <c r="M285" s="6"/>
      <c r="N285" s="44"/>
      <c r="O285" s="15"/>
      <c r="P285" s="44"/>
      <c r="Q285" s="15"/>
      <c r="R285" s="44"/>
      <c r="S285" s="15"/>
      <c r="T285" s="14"/>
      <c r="U285" s="14"/>
      <c r="V285" s="919"/>
      <c r="W285" s="928"/>
      <c r="X285" s="919"/>
      <c r="Y285" s="31"/>
    </row>
    <row r="286" spans="1:66" ht="22.5" x14ac:dyDescent="0.3">
      <c r="A286" s="691"/>
      <c r="B286" s="691"/>
      <c r="C286" s="691"/>
      <c r="D286" s="691" t="s">
        <v>252</v>
      </c>
      <c r="E286" s="714">
        <f>SUM(E287:E404)</f>
        <v>75.565999999999974</v>
      </c>
      <c r="F286" s="691"/>
      <c r="G286" s="691"/>
      <c r="H286" s="691"/>
      <c r="I286" s="43"/>
      <c r="J286" s="43"/>
      <c r="K286" s="6"/>
      <c r="L286" s="6"/>
      <c r="M286" s="6"/>
      <c r="N286" s="44"/>
      <c r="O286" s="15"/>
      <c r="P286" s="44"/>
      <c r="Q286" s="15"/>
      <c r="R286" s="44"/>
      <c r="S286" s="15"/>
      <c r="T286" s="14"/>
      <c r="U286" s="14"/>
      <c r="V286" s="919"/>
      <c r="W286" s="928"/>
      <c r="X286" s="919"/>
      <c r="Y286" s="31"/>
    </row>
    <row r="287" spans="1:66" s="23" customFormat="1" ht="22.5" x14ac:dyDescent="0.3">
      <c r="A287" s="692">
        <v>253</v>
      </c>
      <c r="B287" s="693">
        <v>2198674</v>
      </c>
      <c r="C287" s="693" t="s">
        <v>539</v>
      </c>
      <c r="D287" s="694" t="s">
        <v>540</v>
      </c>
      <c r="E287" s="735">
        <v>0.94399999999999995</v>
      </c>
      <c r="F287" s="696">
        <v>6</v>
      </c>
      <c r="G287" s="699" t="s">
        <v>48</v>
      </c>
      <c r="H287" s="697" t="str">
        <f t="shared" si="10"/>
        <v>10</v>
      </c>
      <c r="I287" s="24">
        <v>0.9</v>
      </c>
      <c r="J287" s="24">
        <v>0.9</v>
      </c>
      <c r="K287" s="27"/>
      <c r="L287" s="27"/>
      <c r="M287" s="27"/>
      <c r="N287" s="28">
        <v>0.9</v>
      </c>
      <c r="O287" s="29">
        <v>100</v>
      </c>
      <c r="P287" s="28">
        <v>0.9</v>
      </c>
      <c r="Q287" s="29">
        <v>100</v>
      </c>
      <c r="R287" s="28">
        <v>0.9</v>
      </c>
      <c r="S287" s="29">
        <v>100</v>
      </c>
      <c r="T287" s="422" t="s">
        <v>45</v>
      </c>
      <c r="U287" s="422">
        <v>2024</v>
      </c>
      <c r="V287" s="931">
        <v>0.94399999999999995</v>
      </c>
      <c r="W287" s="928"/>
      <c r="X287" s="919"/>
      <c r="Y287" s="31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</row>
    <row r="288" spans="1:66" s="23" customFormat="1" ht="22.5" x14ac:dyDescent="0.3">
      <c r="A288" s="692">
        <v>254</v>
      </c>
      <c r="B288" s="693">
        <v>2190780</v>
      </c>
      <c r="C288" s="693" t="s">
        <v>541</v>
      </c>
      <c r="D288" s="694" t="s">
        <v>542</v>
      </c>
      <c r="E288" s="735">
        <v>0.74299999999999999</v>
      </c>
      <c r="F288" s="696">
        <v>4.5</v>
      </c>
      <c r="G288" s="699" t="s">
        <v>48</v>
      </c>
      <c r="H288" s="697" t="str">
        <f t="shared" si="10"/>
        <v>6</v>
      </c>
      <c r="I288" s="24">
        <v>0.98599999999999999</v>
      </c>
      <c r="J288" s="24">
        <v>0.98599999999999999</v>
      </c>
      <c r="K288" s="27"/>
      <c r="L288" s="27"/>
      <c r="M288" s="27"/>
      <c r="N288" s="28">
        <v>0.98599999999999999</v>
      </c>
      <c r="O288" s="29">
        <v>100</v>
      </c>
      <c r="P288" s="28">
        <v>0.98599999999999999</v>
      </c>
      <c r="Q288" s="29">
        <v>100</v>
      </c>
      <c r="R288" s="28">
        <v>0.98599999999999999</v>
      </c>
      <c r="S288" s="29">
        <v>100</v>
      </c>
      <c r="T288" s="422" t="s">
        <v>45</v>
      </c>
      <c r="U288" s="422">
        <v>2024</v>
      </c>
      <c r="V288" s="931">
        <v>0.74299999999999999</v>
      </c>
      <c r="W288" s="928"/>
      <c r="X288" s="919"/>
      <c r="Y288" s="31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</row>
    <row r="289" spans="1:66" s="23" customFormat="1" ht="22.5" x14ac:dyDescent="0.3">
      <c r="A289" s="692">
        <v>255</v>
      </c>
      <c r="B289" s="693">
        <v>2191834</v>
      </c>
      <c r="C289" s="693" t="s">
        <v>543</v>
      </c>
      <c r="D289" s="694" t="s">
        <v>544</v>
      </c>
      <c r="E289" s="716">
        <v>1.0840000000000001</v>
      </c>
      <c r="F289" s="696">
        <v>4.5</v>
      </c>
      <c r="G289" s="699" t="s">
        <v>48</v>
      </c>
      <c r="H289" s="697" t="str">
        <f t="shared" si="10"/>
        <v>6</v>
      </c>
      <c r="I289" s="24">
        <v>2.8039999999999998</v>
      </c>
      <c r="J289" s="24">
        <v>2.8039999999999998</v>
      </c>
      <c r="K289" s="27"/>
      <c r="L289" s="27"/>
      <c r="M289" s="27"/>
      <c r="N289" s="28">
        <v>2.8039999999999998</v>
      </c>
      <c r="O289" s="29">
        <v>100</v>
      </c>
      <c r="P289" s="28">
        <v>2.8039999999999998</v>
      </c>
      <c r="Q289" s="29">
        <v>100</v>
      </c>
      <c r="R289" s="28">
        <v>2.8039999999999998</v>
      </c>
      <c r="S289" s="29">
        <v>100</v>
      </c>
      <c r="T289" s="422" t="s">
        <v>45</v>
      </c>
      <c r="U289" s="422">
        <v>2024</v>
      </c>
      <c r="V289" s="932">
        <v>1.0840000000000001</v>
      </c>
      <c r="W289" s="928"/>
      <c r="X289" s="919"/>
      <c r="Y289" s="31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</row>
    <row r="290" spans="1:66" s="23" customFormat="1" ht="22.5" x14ac:dyDescent="0.3">
      <c r="A290" s="692">
        <v>256</v>
      </c>
      <c r="B290" s="693">
        <v>2199788</v>
      </c>
      <c r="C290" s="693" t="s">
        <v>545</v>
      </c>
      <c r="D290" s="694" t="s">
        <v>546</v>
      </c>
      <c r="E290" s="716">
        <v>1.2490000000000001</v>
      </c>
      <c r="F290" s="696">
        <v>4.5</v>
      </c>
      <c r="G290" s="699" t="s">
        <v>48</v>
      </c>
      <c r="H290" s="697" t="str">
        <f t="shared" si="10"/>
        <v>6</v>
      </c>
      <c r="I290" s="24">
        <v>1.3520000000000001</v>
      </c>
      <c r="J290" s="24">
        <v>1.3520000000000001</v>
      </c>
      <c r="K290" s="27"/>
      <c r="L290" s="27"/>
      <c r="M290" s="27"/>
      <c r="N290" s="28">
        <v>1.3520000000000001</v>
      </c>
      <c r="O290" s="29">
        <v>100</v>
      </c>
      <c r="P290" s="28">
        <v>1.3520000000000001</v>
      </c>
      <c r="Q290" s="29">
        <v>100</v>
      </c>
      <c r="R290" s="28">
        <v>1.3520000000000001</v>
      </c>
      <c r="S290" s="29">
        <v>100</v>
      </c>
      <c r="T290" s="422" t="s">
        <v>45</v>
      </c>
      <c r="U290" s="422">
        <v>2024</v>
      </c>
      <c r="V290" s="932">
        <v>1.2490000000000001</v>
      </c>
      <c r="W290" s="928"/>
      <c r="X290" s="919"/>
      <c r="Y290" s="31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</row>
    <row r="291" spans="1:66" s="23" customFormat="1" ht="22.5" x14ac:dyDescent="0.3">
      <c r="A291" s="692">
        <v>257</v>
      </c>
      <c r="B291" s="693"/>
      <c r="C291" s="693" t="s">
        <v>547</v>
      </c>
      <c r="D291" s="694" t="s">
        <v>548</v>
      </c>
      <c r="E291" s="735">
        <v>0.17899999999999999</v>
      </c>
      <c r="F291" s="696">
        <v>4.5</v>
      </c>
      <c r="G291" s="699" t="s">
        <v>48</v>
      </c>
      <c r="H291" s="697" t="str">
        <f t="shared" si="10"/>
        <v>6</v>
      </c>
      <c r="I291" s="24"/>
      <c r="J291" s="24"/>
      <c r="K291" s="27"/>
      <c r="L291" s="27"/>
      <c r="M291" s="27"/>
      <c r="N291" s="28"/>
      <c r="O291" s="29"/>
      <c r="P291" s="28"/>
      <c r="Q291" s="29"/>
      <c r="R291" s="28"/>
      <c r="S291" s="29"/>
      <c r="T291" s="422"/>
      <c r="U291" s="422"/>
      <c r="V291" s="931">
        <v>0.17899999999999999</v>
      </c>
      <c r="W291" s="928"/>
      <c r="X291" s="919"/>
      <c r="Y291" s="31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</row>
    <row r="292" spans="1:66" s="23" customFormat="1" ht="22.5" x14ac:dyDescent="0.3">
      <c r="A292" s="692">
        <v>258</v>
      </c>
      <c r="B292" s="693">
        <v>2195717</v>
      </c>
      <c r="C292" s="693" t="s">
        <v>549</v>
      </c>
      <c r="D292" s="694" t="s">
        <v>550</v>
      </c>
      <c r="E292" s="717">
        <v>2.2149999999999999</v>
      </c>
      <c r="F292" s="696">
        <v>4.5</v>
      </c>
      <c r="G292" s="699" t="s">
        <v>48</v>
      </c>
      <c r="H292" s="697" t="str">
        <f t="shared" si="10"/>
        <v>6</v>
      </c>
      <c r="I292" s="24">
        <v>2.2160000000000002</v>
      </c>
      <c r="J292" s="24">
        <v>2.2160000000000002</v>
      </c>
      <c r="K292" s="27"/>
      <c r="L292" s="27"/>
      <c r="M292" s="27"/>
      <c r="N292" s="28">
        <v>2.2160000000000002</v>
      </c>
      <c r="O292" s="29">
        <v>100</v>
      </c>
      <c r="P292" s="28">
        <v>2.2160000000000002</v>
      </c>
      <c r="Q292" s="29">
        <v>100</v>
      </c>
      <c r="R292" s="28">
        <v>2.2160000000000002</v>
      </c>
      <c r="S292" s="29">
        <v>100</v>
      </c>
      <c r="T292" s="422" t="s">
        <v>45</v>
      </c>
      <c r="U292" s="422">
        <v>2024</v>
      </c>
      <c r="V292" s="932">
        <v>2.2149999999999999</v>
      </c>
      <c r="W292" s="928"/>
      <c r="X292" s="919"/>
      <c r="Y292" s="31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</row>
    <row r="293" spans="1:66" s="23" customFormat="1" ht="22.5" x14ac:dyDescent="0.3">
      <c r="A293" s="692">
        <v>259</v>
      </c>
      <c r="B293" s="693">
        <v>2194790</v>
      </c>
      <c r="C293" s="693" t="s">
        <v>551</v>
      </c>
      <c r="D293" s="694" t="s">
        <v>552</v>
      </c>
      <c r="E293" s="716">
        <v>1.234</v>
      </c>
      <c r="F293" s="696">
        <v>4.5</v>
      </c>
      <c r="G293" s="699" t="s">
        <v>48</v>
      </c>
      <c r="H293" s="697" t="str">
        <f t="shared" si="10"/>
        <v>6</v>
      </c>
      <c r="I293" s="24">
        <v>1.67</v>
      </c>
      <c r="J293" s="24">
        <v>1.67</v>
      </c>
      <c r="K293" s="27"/>
      <c r="L293" s="27"/>
      <c r="M293" s="27"/>
      <c r="N293" s="28">
        <v>1.67</v>
      </c>
      <c r="O293" s="29">
        <v>100</v>
      </c>
      <c r="P293" s="28">
        <v>1.67</v>
      </c>
      <c r="Q293" s="29">
        <v>100</v>
      </c>
      <c r="R293" s="28">
        <v>1.67</v>
      </c>
      <c r="S293" s="29">
        <v>100</v>
      </c>
      <c r="T293" s="422" t="s">
        <v>45</v>
      </c>
      <c r="U293" s="422">
        <v>2024</v>
      </c>
      <c r="V293" s="932">
        <v>1.234</v>
      </c>
      <c r="W293" s="928"/>
      <c r="X293" s="919"/>
      <c r="Y293" s="31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</row>
    <row r="294" spans="1:66" s="23" customFormat="1" ht="22.5" x14ac:dyDescent="0.3">
      <c r="A294" s="692">
        <v>260</v>
      </c>
      <c r="B294" s="693"/>
      <c r="C294" s="693" t="s">
        <v>553</v>
      </c>
      <c r="D294" s="694" t="s">
        <v>461</v>
      </c>
      <c r="E294" s="716">
        <v>0.1</v>
      </c>
      <c r="F294" s="696">
        <v>4.5</v>
      </c>
      <c r="G294" s="699" t="s">
        <v>48</v>
      </c>
      <c r="H294" s="697" t="str">
        <f t="shared" si="10"/>
        <v>6</v>
      </c>
      <c r="I294" s="24">
        <v>0.77</v>
      </c>
      <c r="J294" s="24">
        <v>0.77</v>
      </c>
      <c r="K294" s="27"/>
      <c r="L294" s="27"/>
      <c r="M294" s="27"/>
      <c r="N294" s="28">
        <v>0.77</v>
      </c>
      <c r="O294" s="29">
        <v>100</v>
      </c>
      <c r="P294" s="28">
        <v>0.77</v>
      </c>
      <c r="Q294" s="29">
        <v>100</v>
      </c>
      <c r="R294" s="28">
        <v>0.77</v>
      </c>
      <c r="S294" s="29">
        <v>100</v>
      </c>
      <c r="T294" s="422" t="s">
        <v>45</v>
      </c>
      <c r="U294" s="422">
        <v>2024</v>
      </c>
      <c r="V294" s="932">
        <v>0.1</v>
      </c>
      <c r="W294" s="928"/>
      <c r="X294" s="919"/>
      <c r="Y294" s="31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</row>
    <row r="295" spans="1:66" s="23" customFormat="1" ht="22.5" x14ac:dyDescent="0.3">
      <c r="A295" s="692">
        <v>261</v>
      </c>
      <c r="B295" s="693"/>
      <c r="C295" s="693" t="s">
        <v>554</v>
      </c>
      <c r="D295" s="694" t="s">
        <v>555</v>
      </c>
      <c r="E295" s="716">
        <v>0.39</v>
      </c>
      <c r="F295" s="696">
        <v>4.5</v>
      </c>
      <c r="G295" s="699" t="s">
        <v>48</v>
      </c>
      <c r="H295" s="697" t="str">
        <f t="shared" si="10"/>
        <v>6</v>
      </c>
      <c r="I295" s="24">
        <v>0.35599999999999998</v>
      </c>
      <c r="J295" s="24">
        <v>0.35599999999999998</v>
      </c>
      <c r="K295" s="27"/>
      <c r="L295" s="27"/>
      <c r="M295" s="27"/>
      <c r="N295" s="28">
        <v>0.35599999999999998</v>
      </c>
      <c r="O295" s="29">
        <v>100</v>
      </c>
      <c r="P295" s="28">
        <v>0.35599999999999998</v>
      </c>
      <c r="Q295" s="29">
        <v>100</v>
      </c>
      <c r="R295" s="28">
        <v>0.35599999999999998</v>
      </c>
      <c r="S295" s="29">
        <v>100</v>
      </c>
      <c r="T295" s="422" t="s">
        <v>45</v>
      </c>
      <c r="U295" s="422">
        <v>2024</v>
      </c>
      <c r="V295" s="932">
        <v>0.39</v>
      </c>
      <c r="W295" s="928"/>
      <c r="X295" s="919"/>
      <c r="Y295" s="31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</row>
    <row r="296" spans="1:66" s="23" customFormat="1" ht="22.5" x14ac:dyDescent="0.3">
      <c r="A296" s="692">
        <v>262</v>
      </c>
      <c r="B296" s="693"/>
      <c r="C296" s="693" t="s">
        <v>556</v>
      </c>
      <c r="D296" s="694" t="s">
        <v>557</v>
      </c>
      <c r="E296" s="716">
        <v>0.15</v>
      </c>
      <c r="F296" s="696">
        <v>4.5</v>
      </c>
      <c r="G296" s="699" t="s">
        <v>48</v>
      </c>
      <c r="H296" s="697" t="str">
        <f t="shared" si="10"/>
        <v>6</v>
      </c>
      <c r="I296" s="24">
        <v>0.873</v>
      </c>
      <c r="J296" s="24">
        <v>0.873</v>
      </c>
      <c r="K296" s="27"/>
      <c r="L296" s="27"/>
      <c r="M296" s="27"/>
      <c r="N296" s="28">
        <v>0.873</v>
      </c>
      <c r="O296" s="29">
        <v>100</v>
      </c>
      <c r="P296" s="28">
        <v>0.873</v>
      </c>
      <c r="Q296" s="29">
        <v>100</v>
      </c>
      <c r="R296" s="28">
        <v>0.873</v>
      </c>
      <c r="S296" s="29">
        <v>100</v>
      </c>
      <c r="T296" s="422" t="s">
        <v>45</v>
      </c>
      <c r="U296" s="422">
        <v>2024</v>
      </c>
      <c r="V296" s="932">
        <v>0.15</v>
      </c>
      <c r="W296" s="928"/>
      <c r="X296" s="919"/>
      <c r="Y296" s="31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</row>
    <row r="297" spans="1:66" s="23" customFormat="1" ht="22.5" x14ac:dyDescent="0.3">
      <c r="A297" s="692">
        <v>263</v>
      </c>
      <c r="B297" s="693"/>
      <c r="C297" s="693" t="s">
        <v>558</v>
      </c>
      <c r="D297" s="694" t="s">
        <v>559</v>
      </c>
      <c r="E297" s="716">
        <v>0.1</v>
      </c>
      <c r="F297" s="696">
        <v>4.5</v>
      </c>
      <c r="G297" s="699" t="s">
        <v>48</v>
      </c>
      <c r="H297" s="697" t="str">
        <f t="shared" si="10"/>
        <v>6</v>
      </c>
      <c r="I297" s="24">
        <v>0.90800000000000003</v>
      </c>
      <c r="J297" s="24">
        <v>0.90800000000000003</v>
      </c>
      <c r="K297" s="27"/>
      <c r="L297" s="27"/>
      <c r="M297" s="27"/>
      <c r="N297" s="28">
        <v>0.90800000000000003</v>
      </c>
      <c r="O297" s="29">
        <v>100</v>
      </c>
      <c r="P297" s="28">
        <v>0.90800000000000003</v>
      </c>
      <c r="Q297" s="29">
        <v>100</v>
      </c>
      <c r="R297" s="28">
        <v>0.90800000000000003</v>
      </c>
      <c r="S297" s="29">
        <v>100</v>
      </c>
      <c r="T297" s="422" t="s">
        <v>45</v>
      </c>
      <c r="U297" s="422">
        <v>2024</v>
      </c>
      <c r="V297" s="932">
        <v>0.1</v>
      </c>
      <c r="W297" s="928"/>
      <c r="X297" s="919"/>
      <c r="Y297" s="31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</row>
    <row r="298" spans="1:66" s="23" customFormat="1" ht="22.5" x14ac:dyDescent="0.3">
      <c r="A298" s="692">
        <v>264</v>
      </c>
      <c r="B298" s="693"/>
      <c r="C298" s="693" t="s">
        <v>560</v>
      </c>
      <c r="D298" s="694" t="s">
        <v>561</v>
      </c>
      <c r="E298" s="716">
        <v>0.17</v>
      </c>
      <c r="F298" s="696">
        <v>4.5</v>
      </c>
      <c r="G298" s="699" t="s">
        <v>48</v>
      </c>
      <c r="H298" s="697" t="str">
        <f t="shared" si="10"/>
        <v>6</v>
      </c>
      <c r="I298" s="24">
        <v>0.51400000000000001</v>
      </c>
      <c r="J298" s="24">
        <v>0.51400000000000001</v>
      </c>
      <c r="K298" s="27"/>
      <c r="L298" s="27"/>
      <c r="M298" s="27"/>
      <c r="N298" s="28">
        <v>0.51400000000000001</v>
      </c>
      <c r="O298" s="29">
        <v>100</v>
      </c>
      <c r="P298" s="28">
        <v>0.51400000000000001</v>
      </c>
      <c r="Q298" s="29">
        <v>100</v>
      </c>
      <c r="R298" s="28">
        <v>0</v>
      </c>
      <c r="S298" s="29">
        <v>0</v>
      </c>
      <c r="T298" s="422" t="s">
        <v>45</v>
      </c>
      <c r="U298" s="422">
        <v>2024</v>
      </c>
      <c r="V298" s="932">
        <v>0.17</v>
      </c>
      <c r="W298" s="928"/>
      <c r="X298" s="919"/>
      <c r="Y298" s="31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</row>
    <row r="299" spans="1:66" s="23" customFormat="1" ht="22.5" x14ac:dyDescent="0.3">
      <c r="A299" s="692">
        <v>265</v>
      </c>
      <c r="B299" s="693"/>
      <c r="C299" s="693" t="s">
        <v>562</v>
      </c>
      <c r="D299" s="694" t="s">
        <v>563</v>
      </c>
      <c r="E299" s="716">
        <v>0.05</v>
      </c>
      <c r="F299" s="696">
        <v>4.5</v>
      </c>
      <c r="G299" s="699" t="s">
        <v>48</v>
      </c>
      <c r="H299" s="697" t="str">
        <f t="shared" si="10"/>
        <v>6</v>
      </c>
      <c r="I299" s="24">
        <v>0.82499999999999996</v>
      </c>
      <c r="J299" s="24">
        <v>0.82499999999999996</v>
      </c>
      <c r="K299" s="27"/>
      <c r="L299" s="27"/>
      <c r="M299" s="27"/>
      <c r="N299" s="28">
        <v>0.82499999999999996</v>
      </c>
      <c r="O299" s="29">
        <v>100</v>
      </c>
      <c r="P299" s="28">
        <v>0.82499999999999996</v>
      </c>
      <c r="Q299" s="29">
        <v>100</v>
      </c>
      <c r="R299" s="28">
        <v>0</v>
      </c>
      <c r="S299" s="29">
        <v>0</v>
      </c>
      <c r="T299" s="422" t="s">
        <v>45</v>
      </c>
      <c r="U299" s="422">
        <v>2024</v>
      </c>
      <c r="V299" s="932">
        <v>0.05</v>
      </c>
      <c r="W299" s="928"/>
      <c r="X299" s="919"/>
      <c r="Y299" s="31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</row>
    <row r="300" spans="1:66" s="23" customFormat="1" ht="22.5" x14ac:dyDescent="0.3">
      <c r="A300" s="692">
        <v>266</v>
      </c>
      <c r="B300" s="693" t="s">
        <v>564</v>
      </c>
      <c r="C300" s="693" t="s">
        <v>565</v>
      </c>
      <c r="D300" s="693" t="s">
        <v>566</v>
      </c>
      <c r="E300" s="716">
        <v>0.19</v>
      </c>
      <c r="F300" s="696">
        <v>4.5</v>
      </c>
      <c r="G300" s="699" t="s">
        <v>48</v>
      </c>
      <c r="H300" s="697" t="str">
        <f t="shared" si="10"/>
        <v>6</v>
      </c>
      <c r="I300" s="24">
        <v>0.254</v>
      </c>
      <c r="J300" s="24">
        <v>0.254</v>
      </c>
      <c r="K300" s="27"/>
      <c r="L300" s="27"/>
      <c r="M300" s="27"/>
      <c r="N300" s="28">
        <v>0.254</v>
      </c>
      <c r="O300" s="29">
        <v>100</v>
      </c>
      <c r="P300" s="28">
        <v>0.254</v>
      </c>
      <c r="Q300" s="29">
        <v>100</v>
      </c>
      <c r="R300" s="28">
        <v>0.254</v>
      </c>
      <c r="S300" s="29">
        <v>100</v>
      </c>
      <c r="T300" s="422" t="s">
        <v>433</v>
      </c>
      <c r="U300" s="422">
        <v>2019</v>
      </c>
      <c r="V300" s="932">
        <v>0.19</v>
      </c>
      <c r="W300" s="928"/>
      <c r="X300" s="919"/>
      <c r="Y300" s="31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</row>
    <row r="301" spans="1:66" s="23" customFormat="1" ht="22.5" x14ac:dyDescent="0.3">
      <c r="A301" s="692">
        <v>267</v>
      </c>
      <c r="B301" s="693" t="s">
        <v>567</v>
      </c>
      <c r="C301" s="693" t="s">
        <v>568</v>
      </c>
      <c r="D301" s="693" t="s">
        <v>569</v>
      </c>
      <c r="E301" s="716">
        <v>0.60599999999999998</v>
      </c>
      <c r="F301" s="696">
        <v>4.5</v>
      </c>
      <c r="G301" s="699" t="s">
        <v>48</v>
      </c>
      <c r="H301" s="697" t="str">
        <f t="shared" si="10"/>
        <v>6</v>
      </c>
      <c r="I301" s="24">
        <v>0.79700000000000004</v>
      </c>
      <c r="J301" s="24">
        <v>0.79700000000000004</v>
      </c>
      <c r="K301" s="27"/>
      <c r="L301" s="27"/>
      <c r="M301" s="27"/>
      <c r="N301" s="28">
        <v>0.79700000000000004</v>
      </c>
      <c r="O301" s="29">
        <v>100</v>
      </c>
      <c r="P301" s="28">
        <v>0.79700000000000004</v>
      </c>
      <c r="Q301" s="29">
        <v>100</v>
      </c>
      <c r="R301" s="28">
        <v>0.79700000000000004</v>
      </c>
      <c r="S301" s="29">
        <v>100</v>
      </c>
      <c r="T301" s="422" t="s">
        <v>433</v>
      </c>
      <c r="U301" s="422">
        <v>2019</v>
      </c>
      <c r="V301" s="932">
        <v>0.60599999999999998</v>
      </c>
      <c r="W301" s="928"/>
      <c r="X301" s="919"/>
      <c r="Y301" s="31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</row>
    <row r="302" spans="1:66" s="23" customFormat="1" ht="22.5" x14ac:dyDescent="0.3">
      <c r="A302" s="692">
        <v>268</v>
      </c>
      <c r="B302" s="693" t="s">
        <v>570</v>
      </c>
      <c r="C302" s="693" t="s">
        <v>571</v>
      </c>
      <c r="D302" s="693" t="s">
        <v>572</v>
      </c>
      <c r="E302" s="716">
        <v>0.63200000000000001</v>
      </c>
      <c r="F302" s="696">
        <v>4.5</v>
      </c>
      <c r="G302" s="699" t="s">
        <v>48</v>
      </c>
      <c r="H302" s="697" t="str">
        <f t="shared" si="10"/>
        <v>6</v>
      </c>
      <c r="I302" s="24">
        <v>0.83099999999999996</v>
      </c>
      <c r="J302" s="24">
        <v>0.83099999999999996</v>
      </c>
      <c r="K302" s="27"/>
      <c r="L302" s="27"/>
      <c r="M302" s="27"/>
      <c r="N302" s="28">
        <v>0.83099999999999996</v>
      </c>
      <c r="O302" s="29">
        <v>100</v>
      </c>
      <c r="P302" s="28">
        <v>0.83099999999999996</v>
      </c>
      <c r="Q302" s="29">
        <v>100</v>
      </c>
      <c r="R302" s="28">
        <v>0.83099999999999996</v>
      </c>
      <c r="S302" s="29">
        <v>100</v>
      </c>
      <c r="T302" s="422" t="s">
        <v>433</v>
      </c>
      <c r="U302" s="422">
        <v>2019</v>
      </c>
      <c r="V302" s="932">
        <v>0.63200000000000001</v>
      </c>
      <c r="W302" s="928"/>
      <c r="X302" s="919"/>
      <c r="Y302" s="31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</row>
    <row r="303" spans="1:66" s="23" customFormat="1" ht="22.5" x14ac:dyDescent="0.3">
      <c r="A303" s="692">
        <v>269</v>
      </c>
      <c r="B303" s="693" t="s">
        <v>573</v>
      </c>
      <c r="C303" s="693" t="s">
        <v>574</v>
      </c>
      <c r="D303" s="693" t="s">
        <v>575</v>
      </c>
      <c r="E303" s="716">
        <v>0.40699999999999997</v>
      </c>
      <c r="F303" s="696">
        <v>4.5</v>
      </c>
      <c r="G303" s="699" t="s">
        <v>48</v>
      </c>
      <c r="H303" s="697" t="str">
        <f t="shared" si="10"/>
        <v>6</v>
      </c>
      <c r="I303" s="24">
        <v>0.53300000000000003</v>
      </c>
      <c r="J303" s="24">
        <v>0.53300000000000003</v>
      </c>
      <c r="K303" s="27"/>
      <c r="L303" s="27"/>
      <c r="M303" s="27"/>
      <c r="N303" s="28">
        <v>0.53300000000000003</v>
      </c>
      <c r="O303" s="29">
        <v>100</v>
      </c>
      <c r="P303" s="28">
        <v>0.53300000000000003</v>
      </c>
      <c r="Q303" s="29">
        <v>100</v>
      </c>
      <c r="R303" s="28">
        <v>0.53300000000000003</v>
      </c>
      <c r="S303" s="29">
        <v>100</v>
      </c>
      <c r="T303" s="422" t="s">
        <v>433</v>
      </c>
      <c r="U303" s="422">
        <v>2019</v>
      </c>
      <c r="V303" s="932">
        <v>0.40699999999999997</v>
      </c>
      <c r="W303" s="928"/>
      <c r="X303" s="919"/>
      <c r="Y303" s="31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</row>
    <row r="304" spans="1:66" s="23" customFormat="1" ht="22.5" x14ac:dyDescent="0.3">
      <c r="A304" s="692">
        <v>270</v>
      </c>
      <c r="B304" s="693" t="s">
        <v>576</v>
      </c>
      <c r="C304" s="693" t="s">
        <v>577</v>
      </c>
      <c r="D304" s="693" t="s">
        <v>578</v>
      </c>
      <c r="E304" s="716">
        <v>0.71499999999999997</v>
      </c>
      <c r="F304" s="696">
        <v>4.5</v>
      </c>
      <c r="G304" s="699" t="s">
        <v>48</v>
      </c>
      <c r="H304" s="697" t="str">
        <f t="shared" si="10"/>
        <v>6</v>
      </c>
      <c r="I304" s="24">
        <v>0.77100000000000002</v>
      </c>
      <c r="J304" s="24">
        <v>0.77100000000000002</v>
      </c>
      <c r="K304" s="27"/>
      <c r="L304" s="27"/>
      <c r="M304" s="27"/>
      <c r="N304" s="28">
        <v>0.77100000000000002</v>
      </c>
      <c r="O304" s="29">
        <v>100</v>
      </c>
      <c r="P304" s="28">
        <v>0.77100000000000002</v>
      </c>
      <c r="Q304" s="29">
        <v>100</v>
      </c>
      <c r="R304" s="28">
        <v>0.77100000000000002</v>
      </c>
      <c r="S304" s="29">
        <v>100</v>
      </c>
      <c r="T304" s="422" t="s">
        <v>433</v>
      </c>
      <c r="U304" s="422">
        <v>2019</v>
      </c>
      <c r="V304" s="932">
        <v>0.71499999999999997</v>
      </c>
      <c r="W304" s="928"/>
      <c r="X304" s="919"/>
      <c r="Y304" s="31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</row>
    <row r="305" spans="1:66" s="23" customFormat="1" ht="22.5" x14ac:dyDescent="0.3">
      <c r="A305" s="692">
        <v>271</v>
      </c>
      <c r="B305" s="693"/>
      <c r="C305" s="693" t="s">
        <v>579</v>
      </c>
      <c r="D305" s="693" t="s">
        <v>580</v>
      </c>
      <c r="E305" s="716">
        <v>0.35199999999999998</v>
      </c>
      <c r="F305" s="696">
        <v>4.5</v>
      </c>
      <c r="G305" s="699" t="s">
        <v>48</v>
      </c>
      <c r="H305" s="697" t="str">
        <f t="shared" si="10"/>
        <v>6</v>
      </c>
      <c r="I305" s="24">
        <v>0.46700000000000003</v>
      </c>
      <c r="J305" s="24">
        <v>0.46700000000000003</v>
      </c>
      <c r="K305" s="27"/>
      <c r="L305" s="27"/>
      <c r="M305" s="27"/>
      <c r="N305" s="28">
        <v>0.46700000000000003</v>
      </c>
      <c r="O305" s="29">
        <v>100</v>
      </c>
      <c r="P305" s="28">
        <v>0.46700000000000003</v>
      </c>
      <c r="Q305" s="29">
        <v>100</v>
      </c>
      <c r="R305" s="28">
        <v>0.46700000000000003</v>
      </c>
      <c r="S305" s="29">
        <v>100</v>
      </c>
      <c r="T305" s="422" t="s">
        <v>433</v>
      </c>
      <c r="U305" s="422">
        <v>2019</v>
      </c>
      <c r="V305" s="932">
        <v>0.35199999999999998</v>
      </c>
      <c r="W305" s="928"/>
      <c r="X305" s="919"/>
      <c r="Y305" s="31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</row>
    <row r="306" spans="1:66" s="23" customFormat="1" ht="22.5" x14ac:dyDescent="0.3">
      <c r="A306" s="692">
        <v>272</v>
      </c>
      <c r="B306" s="693" t="s">
        <v>581</v>
      </c>
      <c r="C306" s="693" t="s">
        <v>582</v>
      </c>
      <c r="D306" s="693" t="s">
        <v>583</v>
      </c>
      <c r="E306" s="716">
        <v>0.46899999999999997</v>
      </c>
      <c r="F306" s="696">
        <v>4.5</v>
      </c>
      <c r="G306" s="699" t="s">
        <v>48</v>
      </c>
      <c r="H306" s="697" t="str">
        <f t="shared" si="10"/>
        <v>6</v>
      </c>
      <c r="I306" s="24">
        <v>0.193</v>
      </c>
      <c r="J306" s="24">
        <v>0.193</v>
      </c>
      <c r="K306" s="27"/>
      <c r="L306" s="27"/>
      <c r="M306" s="27"/>
      <c r="N306" s="28">
        <v>0.193</v>
      </c>
      <c r="O306" s="29">
        <v>100</v>
      </c>
      <c r="P306" s="28">
        <v>0.193</v>
      </c>
      <c r="Q306" s="29">
        <v>100</v>
      </c>
      <c r="R306" s="28">
        <v>0.193</v>
      </c>
      <c r="S306" s="29">
        <v>100</v>
      </c>
      <c r="T306" s="422" t="s">
        <v>433</v>
      </c>
      <c r="U306" s="422">
        <v>2019</v>
      </c>
      <c r="V306" s="932">
        <v>0.46899999999999997</v>
      </c>
      <c r="W306" s="928"/>
      <c r="X306" s="919"/>
      <c r="Y306" s="31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</row>
    <row r="307" spans="1:66" s="23" customFormat="1" ht="22.5" x14ac:dyDescent="0.3">
      <c r="A307" s="692">
        <v>273</v>
      </c>
      <c r="B307" s="693"/>
      <c r="C307" s="693" t="s">
        <v>584</v>
      </c>
      <c r="D307" s="693" t="s">
        <v>585</v>
      </c>
      <c r="E307" s="716">
        <v>0.997</v>
      </c>
      <c r="F307" s="696">
        <v>4.5</v>
      </c>
      <c r="G307" s="699" t="s">
        <v>48</v>
      </c>
      <c r="H307" s="697" t="str">
        <f t="shared" si="10"/>
        <v>6</v>
      </c>
      <c r="I307" s="24">
        <v>0.99099999999999999</v>
      </c>
      <c r="J307" s="24">
        <v>0.99099999999999999</v>
      </c>
      <c r="K307" s="27"/>
      <c r="L307" s="27"/>
      <c r="M307" s="27"/>
      <c r="N307" s="28">
        <v>0.99099999999999999</v>
      </c>
      <c r="O307" s="29">
        <v>100</v>
      </c>
      <c r="P307" s="28">
        <v>0.99099999999999999</v>
      </c>
      <c r="Q307" s="29">
        <v>100</v>
      </c>
      <c r="R307" s="28">
        <v>0.99099999999999999</v>
      </c>
      <c r="S307" s="29">
        <v>100</v>
      </c>
      <c r="T307" s="422" t="s">
        <v>433</v>
      </c>
      <c r="U307" s="422">
        <v>2019</v>
      </c>
      <c r="V307" s="932">
        <v>0.997</v>
      </c>
      <c r="W307" s="928"/>
      <c r="X307" s="919"/>
      <c r="Y307" s="31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</row>
    <row r="308" spans="1:66" s="23" customFormat="1" ht="22.5" x14ac:dyDescent="0.3">
      <c r="A308" s="692">
        <v>274</v>
      </c>
      <c r="B308" s="693"/>
      <c r="C308" s="693" t="s">
        <v>586</v>
      </c>
      <c r="D308" s="693" t="s">
        <v>587</v>
      </c>
      <c r="E308" s="716">
        <v>0.15</v>
      </c>
      <c r="F308" s="696">
        <v>4.5</v>
      </c>
      <c r="G308" s="699" t="s">
        <v>48</v>
      </c>
      <c r="H308" s="697" t="str">
        <f t="shared" si="10"/>
        <v>6</v>
      </c>
      <c r="I308" s="24">
        <v>0.17</v>
      </c>
      <c r="J308" s="24">
        <v>0.17</v>
      </c>
      <c r="K308" s="27"/>
      <c r="L308" s="27"/>
      <c r="M308" s="27"/>
      <c r="N308" s="28">
        <v>0.17</v>
      </c>
      <c r="O308" s="29">
        <v>100</v>
      </c>
      <c r="P308" s="28">
        <v>0.17</v>
      </c>
      <c r="Q308" s="29">
        <v>100</v>
      </c>
      <c r="R308" s="28">
        <v>0.17</v>
      </c>
      <c r="S308" s="29">
        <v>100</v>
      </c>
      <c r="T308" s="422" t="s">
        <v>433</v>
      </c>
      <c r="U308" s="422">
        <v>2019</v>
      </c>
      <c r="V308" s="932">
        <v>0.15</v>
      </c>
      <c r="W308" s="928"/>
      <c r="X308" s="919"/>
      <c r="Y308" s="31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</row>
    <row r="309" spans="1:66" s="23" customFormat="1" ht="22.5" x14ac:dyDescent="0.3">
      <c r="A309" s="692">
        <v>275</v>
      </c>
      <c r="B309" s="693"/>
      <c r="C309" s="693" t="s">
        <v>588</v>
      </c>
      <c r="D309" s="693" t="s">
        <v>589</v>
      </c>
      <c r="E309" s="716">
        <v>0.63100000000000001</v>
      </c>
      <c r="F309" s="696">
        <v>4.5</v>
      </c>
      <c r="G309" s="699" t="s">
        <v>48</v>
      </c>
      <c r="H309" s="697" t="str">
        <f t="shared" si="10"/>
        <v>6</v>
      </c>
      <c r="I309" s="24"/>
      <c r="J309" s="24"/>
      <c r="K309" s="27"/>
      <c r="L309" s="27"/>
      <c r="M309" s="27"/>
      <c r="N309" s="28"/>
      <c r="O309" s="29"/>
      <c r="P309" s="28"/>
      <c r="Q309" s="29"/>
      <c r="R309" s="28"/>
      <c r="S309" s="29"/>
      <c r="T309" s="422"/>
      <c r="U309" s="422"/>
      <c r="V309" s="932">
        <v>0.63100000000000001</v>
      </c>
      <c r="W309" s="928"/>
      <c r="X309" s="919"/>
      <c r="Y309" s="31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</row>
    <row r="310" spans="1:66" s="23" customFormat="1" ht="22.5" x14ac:dyDescent="0.3">
      <c r="A310" s="692">
        <v>276</v>
      </c>
      <c r="B310" s="693" t="s">
        <v>590</v>
      </c>
      <c r="C310" s="693" t="s">
        <v>591</v>
      </c>
      <c r="D310" s="693" t="s">
        <v>592</v>
      </c>
      <c r="E310" s="716">
        <v>0.72799999999999998</v>
      </c>
      <c r="F310" s="696">
        <v>4.5</v>
      </c>
      <c r="G310" s="699" t="s">
        <v>48</v>
      </c>
      <c r="H310" s="697" t="str">
        <f t="shared" si="10"/>
        <v>6</v>
      </c>
      <c r="I310" s="24">
        <v>0.35199999999999998</v>
      </c>
      <c r="J310" s="24">
        <v>0.35199999999999998</v>
      </c>
      <c r="K310" s="27"/>
      <c r="L310" s="27"/>
      <c r="M310" s="27"/>
      <c r="N310" s="28">
        <v>0.35199999999999998</v>
      </c>
      <c r="O310" s="29">
        <v>100</v>
      </c>
      <c r="P310" s="28">
        <v>0.35199999999999998</v>
      </c>
      <c r="Q310" s="29">
        <v>100</v>
      </c>
      <c r="R310" s="28">
        <v>0.35199999999999998</v>
      </c>
      <c r="S310" s="29">
        <v>100</v>
      </c>
      <c r="T310" s="422" t="s">
        <v>433</v>
      </c>
      <c r="U310" s="422">
        <v>2023</v>
      </c>
      <c r="V310" s="932">
        <v>0.72799999999999998</v>
      </c>
      <c r="W310" s="928"/>
      <c r="X310" s="919"/>
      <c r="Y310" s="31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</row>
    <row r="311" spans="1:66" s="23" customFormat="1" ht="22.5" x14ac:dyDescent="0.3">
      <c r="A311" s="692">
        <v>277</v>
      </c>
      <c r="B311" s="693"/>
      <c r="C311" s="693" t="s">
        <v>593</v>
      </c>
      <c r="D311" s="693" t="s">
        <v>594</v>
      </c>
      <c r="E311" s="716">
        <v>0.80800000000000005</v>
      </c>
      <c r="F311" s="696">
        <v>4.5</v>
      </c>
      <c r="G311" s="699" t="s">
        <v>48</v>
      </c>
      <c r="H311" s="697" t="str">
        <f t="shared" si="10"/>
        <v>6</v>
      </c>
      <c r="I311" s="24">
        <v>3.944</v>
      </c>
      <c r="J311" s="24">
        <v>3.944</v>
      </c>
      <c r="K311" s="27"/>
      <c r="L311" s="27"/>
      <c r="M311" s="27"/>
      <c r="N311" s="28">
        <v>3.944</v>
      </c>
      <c r="O311" s="29">
        <v>100</v>
      </c>
      <c r="P311" s="28">
        <v>3.944</v>
      </c>
      <c r="Q311" s="29">
        <v>100</v>
      </c>
      <c r="R311" s="28">
        <v>3.944</v>
      </c>
      <c r="S311" s="29">
        <v>100</v>
      </c>
      <c r="T311" s="422" t="s">
        <v>433</v>
      </c>
      <c r="U311" s="422">
        <v>2023</v>
      </c>
      <c r="V311" s="932">
        <v>0.80800000000000005</v>
      </c>
      <c r="W311" s="928"/>
      <c r="X311" s="919"/>
      <c r="Y311" s="31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</row>
    <row r="312" spans="1:66" s="23" customFormat="1" ht="22.5" x14ac:dyDescent="0.3">
      <c r="A312" s="692">
        <v>278</v>
      </c>
      <c r="B312" s="693" t="s">
        <v>595</v>
      </c>
      <c r="C312" s="693" t="s">
        <v>596</v>
      </c>
      <c r="D312" s="693" t="s">
        <v>597</v>
      </c>
      <c r="E312" s="716">
        <v>1.226</v>
      </c>
      <c r="F312" s="696">
        <v>4.5</v>
      </c>
      <c r="G312" s="699" t="s">
        <v>48</v>
      </c>
      <c r="H312" s="697" t="str">
        <f t="shared" si="10"/>
        <v>6</v>
      </c>
      <c r="I312" s="24">
        <v>1.9970000000000001</v>
      </c>
      <c r="J312" s="24">
        <v>1.9970000000000001</v>
      </c>
      <c r="K312" s="27"/>
      <c r="L312" s="27"/>
      <c r="M312" s="27"/>
      <c r="N312" s="28">
        <v>1.9970000000000001</v>
      </c>
      <c r="O312" s="29">
        <v>100</v>
      </c>
      <c r="P312" s="28">
        <v>1.9970000000000001</v>
      </c>
      <c r="Q312" s="29">
        <v>100</v>
      </c>
      <c r="R312" s="28">
        <v>1.9970000000000001</v>
      </c>
      <c r="S312" s="29">
        <v>100</v>
      </c>
      <c r="T312" s="422" t="s">
        <v>433</v>
      </c>
      <c r="U312" s="422">
        <v>2023</v>
      </c>
      <c r="V312" s="932">
        <v>1.226</v>
      </c>
      <c r="W312" s="928"/>
      <c r="X312" s="919"/>
      <c r="Y312" s="31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</row>
    <row r="313" spans="1:66" s="23" customFormat="1" ht="22.5" x14ac:dyDescent="0.3">
      <c r="A313" s="692">
        <v>279</v>
      </c>
      <c r="B313" s="693"/>
      <c r="C313" s="693" t="s">
        <v>598</v>
      </c>
      <c r="D313" s="693" t="s">
        <v>599</v>
      </c>
      <c r="E313" s="716">
        <v>0.67100000000000004</v>
      </c>
      <c r="F313" s="696">
        <v>4.5</v>
      </c>
      <c r="G313" s="699" t="s">
        <v>48</v>
      </c>
      <c r="H313" s="697" t="str">
        <f t="shared" ref="H313:H376" si="11">IF(F313&lt;5.1,"6","10")</f>
        <v>6</v>
      </c>
      <c r="I313" s="24">
        <v>0.93</v>
      </c>
      <c r="J313" s="24">
        <v>0.93</v>
      </c>
      <c r="K313" s="27"/>
      <c r="L313" s="27"/>
      <c r="M313" s="27"/>
      <c r="N313" s="28">
        <v>0.93</v>
      </c>
      <c r="O313" s="29">
        <v>100</v>
      </c>
      <c r="P313" s="28">
        <v>0.93</v>
      </c>
      <c r="Q313" s="29">
        <v>100</v>
      </c>
      <c r="R313" s="28">
        <v>0.93</v>
      </c>
      <c r="S313" s="29">
        <v>100</v>
      </c>
      <c r="T313" s="422" t="s">
        <v>433</v>
      </c>
      <c r="U313" s="422">
        <v>2023</v>
      </c>
      <c r="V313" s="932">
        <v>0.67100000000000004</v>
      </c>
      <c r="W313" s="928"/>
      <c r="X313" s="919"/>
      <c r="Y313" s="31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</row>
    <row r="314" spans="1:66" s="23" customFormat="1" ht="22.5" x14ac:dyDescent="0.3">
      <c r="A314" s="692">
        <v>280</v>
      </c>
      <c r="B314" s="693"/>
      <c r="C314" s="693" t="s">
        <v>600</v>
      </c>
      <c r="D314" s="693" t="s">
        <v>601</v>
      </c>
      <c r="E314" s="716">
        <v>1.429</v>
      </c>
      <c r="F314" s="696">
        <v>4.5</v>
      </c>
      <c r="G314" s="699" t="s">
        <v>48</v>
      </c>
      <c r="H314" s="697" t="str">
        <f t="shared" si="11"/>
        <v>6</v>
      </c>
      <c r="I314" s="24">
        <v>0.89</v>
      </c>
      <c r="J314" s="24">
        <v>0.89</v>
      </c>
      <c r="K314" s="27"/>
      <c r="L314" s="27"/>
      <c r="M314" s="27"/>
      <c r="N314" s="28">
        <v>0.89</v>
      </c>
      <c r="O314" s="29">
        <v>100</v>
      </c>
      <c r="P314" s="28">
        <v>0.89</v>
      </c>
      <c r="Q314" s="29">
        <v>100</v>
      </c>
      <c r="R314" s="28">
        <v>0.89</v>
      </c>
      <c r="S314" s="29">
        <v>100</v>
      </c>
      <c r="T314" s="422" t="s">
        <v>433</v>
      </c>
      <c r="U314" s="422">
        <v>2023</v>
      </c>
      <c r="V314" s="932">
        <v>1.429</v>
      </c>
      <c r="W314" s="928"/>
      <c r="X314" s="919"/>
      <c r="Y314" s="31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</row>
    <row r="315" spans="1:66" s="23" customFormat="1" ht="22.5" x14ac:dyDescent="0.3">
      <c r="A315" s="692">
        <v>281</v>
      </c>
      <c r="B315" s="693" t="s">
        <v>602</v>
      </c>
      <c r="C315" s="693" t="s">
        <v>603</v>
      </c>
      <c r="D315" s="693" t="s">
        <v>604</v>
      </c>
      <c r="E315" s="716">
        <v>0.81399999999999995</v>
      </c>
      <c r="F315" s="696">
        <v>4.5</v>
      </c>
      <c r="G315" s="699" t="s">
        <v>48</v>
      </c>
      <c r="H315" s="697" t="str">
        <f t="shared" si="11"/>
        <v>6</v>
      </c>
      <c r="I315" s="24">
        <v>2.1829999999999998</v>
      </c>
      <c r="J315" s="24">
        <v>2.1829999999999998</v>
      </c>
      <c r="K315" s="27"/>
      <c r="L315" s="27"/>
      <c r="M315" s="27"/>
      <c r="N315" s="28">
        <v>2.1829999999999998</v>
      </c>
      <c r="O315" s="29">
        <v>100</v>
      </c>
      <c r="P315" s="28">
        <v>2.1829999999999998</v>
      </c>
      <c r="Q315" s="29">
        <v>100</v>
      </c>
      <c r="R315" s="28">
        <v>2.1829999999999998</v>
      </c>
      <c r="S315" s="29">
        <v>100</v>
      </c>
      <c r="T315" s="422" t="s">
        <v>433</v>
      </c>
      <c r="U315" s="422">
        <v>2023</v>
      </c>
      <c r="V315" s="932">
        <v>0.81399999999999995</v>
      </c>
      <c r="W315" s="928"/>
      <c r="X315" s="919"/>
      <c r="Y315" s="31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</row>
    <row r="316" spans="1:66" s="23" customFormat="1" ht="22.5" x14ac:dyDescent="0.3">
      <c r="A316" s="692">
        <v>282</v>
      </c>
      <c r="B316" s="693"/>
      <c r="C316" s="693" t="s">
        <v>605</v>
      </c>
      <c r="D316" s="693" t="s">
        <v>606</v>
      </c>
      <c r="E316" s="716">
        <v>2.6</v>
      </c>
      <c r="F316" s="696">
        <v>4.5</v>
      </c>
      <c r="G316" s="699" t="s">
        <v>48</v>
      </c>
      <c r="H316" s="697" t="str">
        <f t="shared" si="11"/>
        <v>6</v>
      </c>
      <c r="I316" s="24">
        <v>3.2350000000000003</v>
      </c>
      <c r="J316" s="24">
        <v>3.2350000000000003</v>
      </c>
      <c r="K316" s="27"/>
      <c r="L316" s="27"/>
      <c r="M316" s="27"/>
      <c r="N316" s="28">
        <v>3.2350000000000003</v>
      </c>
      <c r="O316" s="29">
        <v>100</v>
      </c>
      <c r="P316" s="28">
        <v>3.2350000000000003</v>
      </c>
      <c r="Q316" s="29">
        <v>100</v>
      </c>
      <c r="R316" s="28">
        <v>3.2350000000000003</v>
      </c>
      <c r="S316" s="29">
        <v>100</v>
      </c>
      <c r="T316" s="422" t="s">
        <v>433</v>
      </c>
      <c r="U316" s="422">
        <v>2023</v>
      </c>
      <c r="V316" s="932">
        <v>2.6</v>
      </c>
      <c r="W316" s="928"/>
      <c r="X316" s="919"/>
      <c r="Y316" s="31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</row>
    <row r="317" spans="1:66" s="23" customFormat="1" ht="22.5" x14ac:dyDescent="0.3">
      <c r="A317" s="692">
        <v>283</v>
      </c>
      <c r="B317" s="693" t="s">
        <v>607</v>
      </c>
      <c r="C317" s="693" t="s">
        <v>608</v>
      </c>
      <c r="D317" s="693" t="s">
        <v>609</v>
      </c>
      <c r="E317" s="716">
        <v>0.60399999999999998</v>
      </c>
      <c r="F317" s="696">
        <v>4.5</v>
      </c>
      <c r="G317" s="699" t="s">
        <v>48</v>
      </c>
      <c r="H317" s="697" t="str">
        <f t="shared" si="11"/>
        <v>6</v>
      </c>
      <c r="I317" s="24">
        <v>1.4239999999999999</v>
      </c>
      <c r="J317" s="24">
        <v>1.4239999999999999</v>
      </c>
      <c r="K317" s="27"/>
      <c r="L317" s="27"/>
      <c r="M317" s="27"/>
      <c r="N317" s="28">
        <v>1.4239999999999999</v>
      </c>
      <c r="O317" s="29">
        <v>100</v>
      </c>
      <c r="P317" s="28">
        <v>1.4239999999999999</v>
      </c>
      <c r="Q317" s="29">
        <v>100</v>
      </c>
      <c r="R317" s="28">
        <v>1.4239999999999999</v>
      </c>
      <c r="S317" s="29">
        <v>100</v>
      </c>
      <c r="T317" s="422" t="s">
        <v>433</v>
      </c>
      <c r="U317" s="422">
        <v>2023</v>
      </c>
      <c r="V317" s="932">
        <v>0.60399999999999998</v>
      </c>
      <c r="W317" s="928"/>
      <c r="X317" s="919"/>
      <c r="Y317" s="31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</row>
    <row r="318" spans="1:66" s="23" customFormat="1" ht="22.5" x14ac:dyDescent="0.3">
      <c r="A318" s="692">
        <v>284</v>
      </c>
      <c r="B318" s="693"/>
      <c r="C318" s="693" t="s">
        <v>610</v>
      </c>
      <c r="D318" s="693" t="s">
        <v>611</v>
      </c>
      <c r="E318" s="716">
        <v>0.246</v>
      </c>
      <c r="F318" s="696">
        <v>4.5</v>
      </c>
      <c r="G318" s="699" t="s">
        <v>48</v>
      </c>
      <c r="H318" s="697" t="str">
        <f t="shared" si="11"/>
        <v>6</v>
      </c>
      <c r="I318" s="24">
        <v>0.33100000000000002</v>
      </c>
      <c r="J318" s="24">
        <v>0.33100000000000002</v>
      </c>
      <c r="K318" s="27"/>
      <c r="L318" s="27"/>
      <c r="M318" s="27"/>
      <c r="N318" s="28">
        <v>0.33100000000000002</v>
      </c>
      <c r="O318" s="29">
        <v>100</v>
      </c>
      <c r="P318" s="28">
        <v>0.33100000000000002</v>
      </c>
      <c r="Q318" s="29">
        <v>100</v>
      </c>
      <c r="R318" s="28">
        <v>0.33100000000000002</v>
      </c>
      <c r="S318" s="29">
        <v>100</v>
      </c>
      <c r="T318" s="422" t="s">
        <v>433</v>
      </c>
      <c r="U318" s="422">
        <v>2023</v>
      </c>
      <c r="V318" s="932">
        <v>0.246</v>
      </c>
      <c r="W318" s="928"/>
      <c r="X318" s="919"/>
      <c r="Y318" s="31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</row>
    <row r="319" spans="1:66" s="23" customFormat="1" ht="22.5" x14ac:dyDescent="0.3">
      <c r="A319" s="692">
        <v>285</v>
      </c>
      <c r="B319" s="693" t="s">
        <v>612</v>
      </c>
      <c r="C319" s="693" t="s">
        <v>613</v>
      </c>
      <c r="D319" s="693" t="s">
        <v>614</v>
      </c>
      <c r="E319" s="716">
        <v>0.246</v>
      </c>
      <c r="F319" s="696">
        <v>4.5</v>
      </c>
      <c r="G319" s="699" t="s">
        <v>48</v>
      </c>
      <c r="H319" s="697" t="str">
        <f t="shared" si="11"/>
        <v>6</v>
      </c>
      <c r="I319" s="24">
        <v>0.33100000000000002</v>
      </c>
      <c r="J319" s="24">
        <v>0.33100000000000002</v>
      </c>
      <c r="K319" s="27"/>
      <c r="L319" s="27"/>
      <c r="M319" s="27"/>
      <c r="N319" s="28">
        <v>0.33100000000000002</v>
      </c>
      <c r="O319" s="29">
        <v>100</v>
      </c>
      <c r="P319" s="28">
        <v>0.33100000000000002</v>
      </c>
      <c r="Q319" s="29">
        <v>100</v>
      </c>
      <c r="R319" s="28">
        <v>0.33100000000000002</v>
      </c>
      <c r="S319" s="29">
        <v>100</v>
      </c>
      <c r="T319" s="422" t="s">
        <v>433</v>
      </c>
      <c r="U319" s="422">
        <v>2023</v>
      </c>
      <c r="V319" s="932">
        <v>0.246</v>
      </c>
      <c r="W319" s="928"/>
      <c r="X319" s="919"/>
      <c r="Y319" s="31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</row>
    <row r="320" spans="1:66" s="23" customFormat="1" ht="22.5" x14ac:dyDescent="0.3">
      <c r="A320" s="692">
        <v>286</v>
      </c>
      <c r="B320" s="693" t="s">
        <v>615</v>
      </c>
      <c r="C320" s="693" t="s">
        <v>616</v>
      </c>
      <c r="D320" s="693" t="s">
        <v>617</v>
      </c>
      <c r="E320" s="716">
        <v>0.60399999999999998</v>
      </c>
      <c r="F320" s="696">
        <v>4.5</v>
      </c>
      <c r="G320" s="699" t="s">
        <v>48</v>
      </c>
      <c r="H320" s="697" t="str">
        <f t="shared" si="11"/>
        <v>6</v>
      </c>
      <c r="I320" s="24">
        <v>0.752</v>
      </c>
      <c r="J320" s="24">
        <v>0.752</v>
      </c>
      <c r="K320" s="27"/>
      <c r="L320" s="27"/>
      <c r="M320" s="27"/>
      <c r="N320" s="28">
        <v>0.752</v>
      </c>
      <c r="O320" s="29">
        <v>100</v>
      </c>
      <c r="P320" s="28">
        <v>0.752</v>
      </c>
      <c r="Q320" s="29">
        <v>100</v>
      </c>
      <c r="R320" s="28">
        <v>0.752</v>
      </c>
      <c r="S320" s="29">
        <v>100</v>
      </c>
      <c r="T320" s="422" t="s">
        <v>433</v>
      </c>
      <c r="U320" s="422">
        <v>2023</v>
      </c>
      <c r="V320" s="932">
        <v>0.60399999999999998</v>
      </c>
      <c r="W320" s="928"/>
      <c r="X320" s="919"/>
      <c r="Y320" s="31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</row>
    <row r="321" spans="1:66" s="23" customFormat="1" ht="22.5" x14ac:dyDescent="0.3">
      <c r="A321" s="692">
        <v>287</v>
      </c>
      <c r="B321" s="693" t="s">
        <v>618</v>
      </c>
      <c r="C321" s="693" t="s">
        <v>619</v>
      </c>
      <c r="D321" s="693" t="s">
        <v>620</v>
      </c>
      <c r="E321" s="716">
        <v>1.008</v>
      </c>
      <c r="F321" s="696">
        <v>4.5</v>
      </c>
      <c r="G321" s="699" t="s">
        <v>48</v>
      </c>
      <c r="H321" s="697" t="str">
        <f t="shared" si="11"/>
        <v>6</v>
      </c>
      <c r="I321" s="24">
        <v>1.0409999999999999</v>
      </c>
      <c r="J321" s="24">
        <v>1.0409999999999999</v>
      </c>
      <c r="K321" s="27"/>
      <c r="L321" s="27"/>
      <c r="M321" s="27"/>
      <c r="N321" s="28">
        <v>1.0409999999999999</v>
      </c>
      <c r="O321" s="29">
        <v>100</v>
      </c>
      <c r="P321" s="28">
        <v>1.0409999999999999</v>
      </c>
      <c r="Q321" s="29">
        <v>100</v>
      </c>
      <c r="R321" s="28">
        <v>1.0409999999999999</v>
      </c>
      <c r="S321" s="29">
        <v>100</v>
      </c>
      <c r="T321" s="422" t="s">
        <v>433</v>
      </c>
      <c r="U321" s="422">
        <v>2023</v>
      </c>
      <c r="V321" s="932">
        <v>1.008</v>
      </c>
      <c r="W321" s="928"/>
      <c r="X321" s="919"/>
      <c r="Y321" s="31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</row>
    <row r="322" spans="1:66" s="23" customFormat="1" ht="22.5" x14ac:dyDescent="0.3">
      <c r="A322" s="692">
        <v>288</v>
      </c>
      <c r="B322" s="693"/>
      <c r="C322" s="693" t="s">
        <v>621</v>
      </c>
      <c r="D322" s="693" t="s">
        <v>622</v>
      </c>
      <c r="E322" s="716">
        <v>0.95699999999999996</v>
      </c>
      <c r="F322" s="696">
        <v>4.5</v>
      </c>
      <c r="G322" s="699" t="s">
        <v>48</v>
      </c>
      <c r="H322" s="697" t="str">
        <f t="shared" si="11"/>
        <v>6</v>
      </c>
      <c r="I322" s="24">
        <v>0.68400000000000005</v>
      </c>
      <c r="J322" s="24">
        <v>0.68400000000000005</v>
      </c>
      <c r="K322" s="27"/>
      <c r="L322" s="27"/>
      <c r="M322" s="27"/>
      <c r="N322" s="28">
        <v>0.68400000000000005</v>
      </c>
      <c r="O322" s="29">
        <v>100</v>
      </c>
      <c r="P322" s="28">
        <v>0.68400000000000005</v>
      </c>
      <c r="Q322" s="29">
        <v>100</v>
      </c>
      <c r="R322" s="28">
        <v>0.68400000000000005</v>
      </c>
      <c r="S322" s="29">
        <v>100</v>
      </c>
      <c r="T322" s="422" t="s">
        <v>433</v>
      </c>
      <c r="U322" s="422">
        <v>2023</v>
      </c>
      <c r="V322" s="932">
        <v>0.95699999999999996</v>
      </c>
      <c r="W322" s="928"/>
      <c r="X322" s="919"/>
      <c r="Y322" s="31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</row>
    <row r="323" spans="1:66" s="23" customFormat="1" ht="22.5" x14ac:dyDescent="0.3">
      <c r="A323" s="692">
        <v>289</v>
      </c>
      <c r="B323" s="693"/>
      <c r="C323" s="693" t="s">
        <v>623</v>
      </c>
      <c r="D323" s="693" t="s">
        <v>624</v>
      </c>
      <c r="E323" s="716">
        <v>0</v>
      </c>
      <c r="F323" s="696">
        <v>4.5</v>
      </c>
      <c r="G323" s="699" t="s">
        <v>48</v>
      </c>
      <c r="H323" s="697" t="str">
        <f t="shared" si="11"/>
        <v>6</v>
      </c>
      <c r="I323" s="24">
        <v>0.33800000000000002</v>
      </c>
      <c r="J323" s="24">
        <v>0.33800000000000002</v>
      </c>
      <c r="K323" s="27"/>
      <c r="L323" s="27"/>
      <c r="M323" s="27"/>
      <c r="N323" s="28">
        <v>0.33800000000000002</v>
      </c>
      <c r="O323" s="29">
        <v>100</v>
      </c>
      <c r="P323" s="28">
        <v>0.33800000000000002</v>
      </c>
      <c r="Q323" s="29">
        <v>100</v>
      </c>
      <c r="R323" s="28">
        <v>0.33800000000000002</v>
      </c>
      <c r="S323" s="29">
        <v>100</v>
      </c>
      <c r="T323" s="422" t="s">
        <v>433</v>
      </c>
      <c r="U323" s="422">
        <v>2023</v>
      </c>
      <c r="V323" s="932">
        <v>0</v>
      </c>
      <c r="W323" s="928"/>
      <c r="X323" s="919"/>
      <c r="Y323" s="31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</row>
    <row r="324" spans="1:66" s="23" customFormat="1" ht="22.5" x14ac:dyDescent="0.3">
      <c r="A324" s="692">
        <v>290</v>
      </c>
      <c r="B324" s="693" t="s">
        <v>625</v>
      </c>
      <c r="C324" s="693" t="s">
        <v>626</v>
      </c>
      <c r="D324" s="693" t="s">
        <v>627</v>
      </c>
      <c r="E324" s="716">
        <v>0.90700000000000003</v>
      </c>
      <c r="F324" s="696">
        <v>4.5</v>
      </c>
      <c r="G324" s="699" t="s">
        <v>48</v>
      </c>
      <c r="H324" s="697" t="str">
        <f t="shared" si="11"/>
        <v>6</v>
      </c>
      <c r="I324" s="24">
        <v>1.0649999999999999</v>
      </c>
      <c r="J324" s="24">
        <v>1.0649999999999999</v>
      </c>
      <c r="K324" s="27"/>
      <c r="L324" s="27"/>
      <c r="M324" s="27"/>
      <c r="N324" s="28">
        <v>1.0649999999999999</v>
      </c>
      <c r="O324" s="29">
        <v>100</v>
      </c>
      <c r="P324" s="28">
        <v>1.0649999999999999</v>
      </c>
      <c r="Q324" s="29">
        <v>100</v>
      </c>
      <c r="R324" s="28">
        <v>1.0649999999999999</v>
      </c>
      <c r="S324" s="29">
        <v>100</v>
      </c>
      <c r="T324" s="422" t="s">
        <v>433</v>
      </c>
      <c r="U324" s="422">
        <v>2023</v>
      </c>
      <c r="V324" s="932">
        <v>0.90700000000000003</v>
      </c>
      <c r="W324" s="928"/>
      <c r="X324" s="919"/>
      <c r="Y324" s="31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</row>
    <row r="325" spans="1:66" s="23" customFormat="1" ht="22.5" x14ac:dyDescent="0.3">
      <c r="A325" s="692">
        <v>291</v>
      </c>
      <c r="B325" s="693" t="s">
        <v>628</v>
      </c>
      <c r="C325" s="693" t="s">
        <v>629</v>
      </c>
      <c r="D325" s="693" t="s">
        <v>630</v>
      </c>
      <c r="E325" s="716">
        <v>0.91</v>
      </c>
      <c r="F325" s="696">
        <v>4.5</v>
      </c>
      <c r="G325" s="699" t="s">
        <v>48</v>
      </c>
      <c r="H325" s="697" t="str">
        <f t="shared" si="11"/>
        <v>6</v>
      </c>
      <c r="I325" s="67">
        <v>1.607</v>
      </c>
      <c r="J325" s="67">
        <v>1.607</v>
      </c>
      <c r="K325" s="27"/>
      <c r="L325" s="27"/>
      <c r="M325" s="27"/>
      <c r="N325" s="28">
        <v>1.607</v>
      </c>
      <c r="O325" s="29">
        <v>100</v>
      </c>
      <c r="P325" s="28">
        <v>1.607</v>
      </c>
      <c r="Q325" s="29">
        <v>100</v>
      </c>
      <c r="R325" s="28">
        <v>1.607</v>
      </c>
      <c r="S325" s="29">
        <v>100</v>
      </c>
      <c r="T325" s="422" t="s">
        <v>433</v>
      </c>
      <c r="U325" s="422">
        <v>2023</v>
      </c>
      <c r="V325" s="932">
        <v>0.91</v>
      </c>
      <c r="W325" s="928"/>
      <c r="X325" s="919"/>
      <c r="Y325" s="31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</row>
    <row r="326" spans="1:66" s="23" customFormat="1" ht="22.5" x14ac:dyDescent="0.3">
      <c r="A326" s="692">
        <v>292</v>
      </c>
      <c r="B326" s="693" t="s">
        <v>631</v>
      </c>
      <c r="C326" s="693" t="s">
        <v>632</v>
      </c>
      <c r="D326" s="693" t="s">
        <v>633</v>
      </c>
      <c r="E326" s="716">
        <v>0.65500000000000003</v>
      </c>
      <c r="F326" s="696">
        <v>4.5</v>
      </c>
      <c r="G326" s="699" t="s">
        <v>48</v>
      </c>
      <c r="H326" s="697" t="str">
        <f t="shared" si="11"/>
        <v>6</v>
      </c>
      <c r="I326" s="67">
        <v>0.41599999999999998</v>
      </c>
      <c r="J326" s="67">
        <v>0.41599999999999998</v>
      </c>
      <c r="K326" s="27"/>
      <c r="L326" s="27"/>
      <c r="M326" s="27"/>
      <c r="N326" s="28">
        <v>0.41599999999999998</v>
      </c>
      <c r="O326" s="29">
        <v>100</v>
      </c>
      <c r="P326" s="28">
        <v>0.41599999999999998</v>
      </c>
      <c r="Q326" s="29">
        <v>100</v>
      </c>
      <c r="R326" s="28">
        <v>0.41599999999999998</v>
      </c>
      <c r="S326" s="29">
        <v>100</v>
      </c>
      <c r="T326" s="422" t="s">
        <v>433</v>
      </c>
      <c r="U326" s="422">
        <v>2023</v>
      </c>
      <c r="V326" s="932">
        <v>0.65500000000000003</v>
      </c>
      <c r="W326" s="928"/>
      <c r="X326" s="919"/>
      <c r="Y326" s="31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</row>
    <row r="327" spans="1:66" s="23" customFormat="1" ht="22.5" x14ac:dyDescent="0.3">
      <c r="A327" s="692">
        <v>293</v>
      </c>
      <c r="B327" s="693" t="s">
        <v>634</v>
      </c>
      <c r="C327" s="693" t="s">
        <v>635</v>
      </c>
      <c r="D327" s="693" t="s">
        <v>636</v>
      </c>
      <c r="E327" s="716">
        <v>1.264</v>
      </c>
      <c r="F327" s="696">
        <v>4.5</v>
      </c>
      <c r="G327" s="699" t="s">
        <v>48</v>
      </c>
      <c r="H327" s="697" t="str">
        <f t="shared" si="11"/>
        <v>6</v>
      </c>
      <c r="I327" s="67">
        <v>1.6619999999999999</v>
      </c>
      <c r="J327" s="67">
        <v>1.6619999999999999</v>
      </c>
      <c r="K327" s="27"/>
      <c r="L327" s="27"/>
      <c r="M327" s="27"/>
      <c r="N327" s="28">
        <v>1.6619999999999999</v>
      </c>
      <c r="O327" s="29">
        <v>100</v>
      </c>
      <c r="P327" s="28">
        <v>1.6619999999999999</v>
      </c>
      <c r="Q327" s="29">
        <v>100</v>
      </c>
      <c r="R327" s="28">
        <v>1.6619999999999999</v>
      </c>
      <c r="S327" s="29">
        <v>100</v>
      </c>
      <c r="T327" s="422" t="s">
        <v>433</v>
      </c>
      <c r="U327" s="422">
        <v>2023</v>
      </c>
      <c r="V327" s="932">
        <v>1.264</v>
      </c>
      <c r="W327" s="928"/>
      <c r="X327" s="919"/>
      <c r="Y327" s="31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</row>
    <row r="328" spans="1:66" s="23" customFormat="1" ht="22.5" x14ac:dyDescent="0.3">
      <c r="A328" s="692">
        <v>294</v>
      </c>
      <c r="B328" s="693" t="s">
        <v>637</v>
      </c>
      <c r="C328" s="693" t="s">
        <v>638</v>
      </c>
      <c r="D328" s="693" t="s">
        <v>639</v>
      </c>
      <c r="E328" s="716">
        <v>1.419</v>
      </c>
      <c r="F328" s="696">
        <v>4.5</v>
      </c>
      <c r="G328" s="699" t="s">
        <v>48</v>
      </c>
      <c r="H328" s="697" t="str">
        <f t="shared" si="11"/>
        <v>6</v>
      </c>
      <c r="I328" s="67">
        <v>1.9159999999999999</v>
      </c>
      <c r="J328" s="67">
        <v>1.9159999999999999</v>
      </c>
      <c r="K328" s="27"/>
      <c r="L328" s="27"/>
      <c r="M328" s="27"/>
      <c r="N328" s="28">
        <v>1.9159999999999999</v>
      </c>
      <c r="O328" s="29">
        <v>100</v>
      </c>
      <c r="P328" s="28">
        <v>1.9159999999999999</v>
      </c>
      <c r="Q328" s="29">
        <v>100</v>
      </c>
      <c r="R328" s="28">
        <v>1.9159999999999999</v>
      </c>
      <c r="S328" s="29">
        <v>100</v>
      </c>
      <c r="T328" s="422" t="s">
        <v>433</v>
      </c>
      <c r="U328" s="422">
        <v>2023</v>
      </c>
      <c r="V328" s="932">
        <v>1.419</v>
      </c>
      <c r="W328" s="928"/>
      <c r="X328" s="919"/>
      <c r="Y328" s="31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</row>
    <row r="329" spans="1:66" s="23" customFormat="1" ht="22.5" x14ac:dyDescent="0.3">
      <c r="A329" s="692">
        <v>295</v>
      </c>
      <c r="B329" s="693" t="s">
        <v>640</v>
      </c>
      <c r="C329" s="693" t="s">
        <v>641</v>
      </c>
      <c r="D329" s="693" t="s">
        <v>642</v>
      </c>
      <c r="E329" s="716">
        <v>1.863</v>
      </c>
      <c r="F329" s="696">
        <v>4.5</v>
      </c>
      <c r="G329" s="699" t="s">
        <v>48</v>
      </c>
      <c r="H329" s="697" t="str">
        <f t="shared" si="11"/>
        <v>6</v>
      </c>
      <c r="I329" s="67">
        <v>2.206</v>
      </c>
      <c r="J329" s="67">
        <v>2.206</v>
      </c>
      <c r="K329" s="27"/>
      <c r="L329" s="27"/>
      <c r="M329" s="27"/>
      <c r="N329" s="28">
        <v>2.206</v>
      </c>
      <c r="O329" s="29">
        <v>100</v>
      </c>
      <c r="P329" s="28">
        <v>2.206</v>
      </c>
      <c r="Q329" s="29">
        <v>100</v>
      </c>
      <c r="R329" s="28">
        <v>2.206</v>
      </c>
      <c r="S329" s="29">
        <v>100</v>
      </c>
      <c r="T329" s="422" t="s">
        <v>433</v>
      </c>
      <c r="U329" s="422">
        <v>2023</v>
      </c>
      <c r="V329" s="932">
        <v>1.863</v>
      </c>
      <c r="W329" s="928"/>
      <c r="X329" s="919"/>
      <c r="Y329" s="31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</row>
    <row r="330" spans="1:66" s="23" customFormat="1" ht="22.5" x14ac:dyDescent="0.3">
      <c r="A330" s="692">
        <v>296</v>
      </c>
      <c r="B330" s="693" t="s">
        <v>643</v>
      </c>
      <c r="C330" s="693" t="s">
        <v>644</v>
      </c>
      <c r="D330" s="693" t="s">
        <v>645</v>
      </c>
      <c r="E330" s="716">
        <v>1.361</v>
      </c>
      <c r="F330" s="696">
        <v>4.5</v>
      </c>
      <c r="G330" s="699" t="s">
        <v>48</v>
      </c>
      <c r="H330" s="697" t="str">
        <f t="shared" si="11"/>
        <v>6</v>
      </c>
      <c r="I330" s="67">
        <v>1.206</v>
      </c>
      <c r="J330" s="67">
        <v>1.206</v>
      </c>
      <c r="K330" s="27"/>
      <c r="L330" s="27"/>
      <c r="M330" s="27"/>
      <c r="N330" s="28">
        <v>1.206</v>
      </c>
      <c r="O330" s="29">
        <v>100</v>
      </c>
      <c r="P330" s="28">
        <v>1.206</v>
      </c>
      <c r="Q330" s="29">
        <v>100</v>
      </c>
      <c r="R330" s="28">
        <v>1.206</v>
      </c>
      <c r="S330" s="29">
        <v>100</v>
      </c>
      <c r="T330" s="422" t="s">
        <v>433</v>
      </c>
      <c r="U330" s="422">
        <v>2023</v>
      </c>
      <c r="V330" s="932">
        <v>1.361</v>
      </c>
      <c r="W330" s="928"/>
      <c r="X330" s="919"/>
      <c r="Y330" s="31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</row>
    <row r="331" spans="1:66" s="23" customFormat="1" ht="22.5" x14ac:dyDescent="0.3">
      <c r="A331" s="692">
        <v>297</v>
      </c>
      <c r="B331" s="693" t="s">
        <v>646</v>
      </c>
      <c r="C331" s="693" t="s">
        <v>647</v>
      </c>
      <c r="D331" s="693" t="s">
        <v>648</v>
      </c>
      <c r="E331" s="716">
        <v>1.2030000000000001</v>
      </c>
      <c r="F331" s="696">
        <v>4.5</v>
      </c>
      <c r="G331" s="699" t="s">
        <v>48</v>
      </c>
      <c r="H331" s="697" t="str">
        <f t="shared" si="11"/>
        <v>6</v>
      </c>
      <c r="I331" s="67">
        <v>1.206</v>
      </c>
      <c r="J331" s="67">
        <v>1.206</v>
      </c>
      <c r="K331" s="27"/>
      <c r="L331" s="27"/>
      <c r="M331" s="27"/>
      <c r="N331" s="28">
        <v>1.206</v>
      </c>
      <c r="O331" s="29">
        <v>100</v>
      </c>
      <c r="P331" s="28">
        <v>1.206</v>
      </c>
      <c r="Q331" s="29">
        <v>100</v>
      </c>
      <c r="R331" s="28">
        <v>1.206</v>
      </c>
      <c r="S331" s="29">
        <v>100</v>
      </c>
      <c r="T331" s="422" t="s">
        <v>433</v>
      </c>
      <c r="U331" s="422">
        <v>2023</v>
      </c>
      <c r="V331" s="932">
        <v>1.2030000000000001</v>
      </c>
      <c r="W331" s="935"/>
      <c r="X331" s="919"/>
      <c r="Y331" s="31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</row>
    <row r="332" spans="1:66" s="23" customFormat="1" ht="22.5" x14ac:dyDescent="0.3">
      <c r="A332" s="692">
        <v>298</v>
      </c>
      <c r="B332" s="693"/>
      <c r="C332" s="693" t="s">
        <v>649</v>
      </c>
      <c r="D332" s="693" t="s">
        <v>650</v>
      </c>
      <c r="E332" s="716">
        <v>0.16</v>
      </c>
      <c r="F332" s="696">
        <v>4.5</v>
      </c>
      <c r="G332" s="699" t="s">
        <v>48</v>
      </c>
      <c r="H332" s="697" t="str">
        <f t="shared" si="11"/>
        <v>6</v>
      </c>
      <c r="I332" s="67"/>
      <c r="J332" s="67"/>
      <c r="K332" s="27"/>
      <c r="L332" s="27"/>
      <c r="M332" s="27"/>
      <c r="N332" s="28"/>
      <c r="O332" s="29"/>
      <c r="P332" s="28"/>
      <c r="Q332" s="29"/>
      <c r="R332" s="28"/>
      <c r="S332" s="29"/>
      <c r="T332" s="422"/>
      <c r="U332" s="422"/>
      <c r="V332" s="932">
        <v>0.16</v>
      </c>
      <c r="W332" s="935"/>
      <c r="X332" s="919"/>
      <c r="Y332" s="31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</row>
    <row r="333" spans="1:66" s="23" customFormat="1" ht="22.5" x14ac:dyDescent="0.3">
      <c r="A333" s="692">
        <v>299</v>
      </c>
      <c r="B333" s="693" t="s">
        <v>651</v>
      </c>
      <c r="C333" s="693" t="s">
        <v>652</v>
      </c>
      <c r="D333" s="693" t="s">
        <v>653</v>
      </c>
      <c r="E333" s="716">
        <v>0.56799999999999995</v>
      </c>
      <c r="F333" s="696">
        <v>4.5</v>
      </c>
      <c r="G333" s="699" t="s">
        <v>48</v>
      </c>
      <c r="H333" s="697" t="str">
        <f t="shared" si="11"/>
        <v>6</v>
      </c>
      <c r="I333" s="67">
        <v>0.56799999999999995</v>
      </c>
      <c r="J333" s="67">
        <v>0.56799999999999995</v>
      </c>
      <c r="K333" s="27"/>
      <c r="L333" s="27"/>
      <c r="M333" s="27"/>
      <c r="N333" s="28">
        <v>0.56799999999999995</v>
      </c>
      <c r="O333" s="29">
        <v>100</v>
      </c>
      <c r="P333" s="28">
        <v>0.56799999999999995</v>
      </c>
      <c r="Q333" s="29">
        <v>100</v>
      </c>
      <c r="R333" s="28">
        <v>0.56799999999999995</v>
      </c>
      <c r="S333" s="29">
        <v>100</v>
      </c>
      <c r="T333" s="422" t="s">
        <v>433</v>
      </c>
      <c r="U333" s="422">
        <v>2023</v>
      </c>
      <c r="V333" s="932">
        <v>0.56799999999999995</v>
      </c>
      <c r="W333" s="935"/>
      <c r="X333" s="919"/>
      <c r="Y333" s="31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</row>
    <row r="334" spans="1:66" s="23" customFormat="1" ht="22.5" x14ac:dyDescent="0.3">
      <c r="A334" s="692">
        <v>300</v>
      </c>
      <c r="B334" s="693"/>
      <c r="C334" s="693" t="s">
        <v>654</v>
      </c>
      <c r="D334" s="693" t="s">
        <v>655</v>
      </c>
      <c r="E334" s="716">
        <v>1.0760000000000001</v>
      </c>
      <c r="F334" s="696">
        <v>4.5</v>
      </c>
      <c r="G334" s="699" t="s">
        <v>48</v>
      </c>
      <c r="H334" s="697" t="str">
        <f t="shared" si="11"/>
        <v>6</v>
      </c>
      <c r="I334" s="67">
        <v>1.403</v>
      </c>
      <c r="J334" s="67">
        <v>1.403</v>
      </c>
      <c r="K334" s="27"/>
      <c r="L334" s="27"/>
      <c r="M334" s="27"/>
      <c r="N334" s="28">
        <v>1.403</v>
      </c>
      <c r="O334" s="29">
        <v>100</v>
      </c>
      <c r="P334" s="28">
        <v>1.403</v>
      </c>
      <c r="Q334" s="29">
        <v>100</v>
      </c>
      <c r="R334" s="28">
        <v>1.403</v>
      </c>
      <c r="S334" s="29">
        <v>100</v>
      </c>
      <c r="T334" s="422" t="s">
        <v>433</v>
      </c>
      <c r="U334" s="422">
        <v>2023</v>
      </c>
      <c r="V334" s="932">
        <v>1.0760000000000001</v>
      </c>
      <c r="W334" s="935"/>
      <c r="X334" s="919"/>
      <c r="Y334" s="31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</row>
    <row r="335" spans="1:66" s="23" customFormat="1" ht="22.5" x14ac:dyDescent="0.3">
      <c r="A335" s="692">
        <v>301</v>
      </c>
      <c r="B335" s="693" t="s">
        <v>656</v>
      </c>
      <c r="C335" s="693" t="s">
        <v>657</v>
      </c>
      <c r="D335" s="693" t="s">
        <v>658</v>
      </c>
      <c r="E335" s="716">
        <v>0.86499999999999999</v>
      </c>
      <c r="F335" s="696">
        <v>4.5</v>
      </c>
      <c r="G335" s="699" t="s">
        <v>48</v>
      </c>
      <c r="H335" s="697" t="str">
        <f t="shared" si="11"/>
        <v>6</v>
      </c>
      <c r="I335" s="67">
        <v>1.1479999999999999</v>
      </c>
      <c r="J335" s="67">
        <v>1.1479999999999999</v>
      </c>
      <c r="K335" s="27"/>
      <c r="L335" s="27"/>
      <c r="M335" s="27"/>
      <c r="N335" s="28">
        <v>1.1479999999999999</v>
      </c>
      <c r="O335" s="29">
        <v>100</v>
      </c>
      <c r="P335" s="28">
        <v>1.1479999999999999</v>
      </c>
      <c r="Q335" s="29">
        <v>100</v>
      </c>
      <c r="R335" s="28">
        <v>1.1479999999999999</v>
      </c>
      <c r="S335" s="29">
        <v>100</v>
      </c>
      <c r="T335" s="422" t="s">
        <v>433</v>
      </c>
      <c r="U335" s="422">
        <v>2023</v>
      </c>
      <c r="V335" s="932">
        <v>0.86499999999999999</v>
      </c>
      <c r="W335" s="935"/>
      <c r="X335" s="919"/>
      <c r="Y335" s="31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</row>
    <row r="336" spans="1:66" s="23" customFormat="1" ht="22.5" x14ac:dyDescent="0.3">
      <c r="A336" s="692">
        <v>302</v>
      </c>
      <c r="B336" s="693" t="s">
        <v>659</v>
      </c>
      <c r="C336" s="693" t="s">
        <v>660</v>
      </c>
      <c r="D336" s="693" t="s">
        <v>661</v>
      </c>
      <c r="E336" s="716">
        <v>0.80900000000000005</v>
      </c>
      <c r="F336" s="696">
        <v>4.5</v>
      </c>
      <c r="G336" s="699" t="s">
        <v>48</v>
      </c>
      <c r="H336" s="697" t="str">
        <f t="shared" si="11"/>
        <v>6</v>
      </c>
      <c r="I336" s="67">
        <v>1.0389999999999999</v>
      </c>
      <c r="J336" s="67">
        <v>1.0389999999999999</v>
      </c>
      <c r="K336" s="27"/>
      <c r="L336" s="27"/>
      <c r="M336" s="27"/>
      <c r="N336" s="28">
        <v>1.0389999999999999</v>
      </c>
      <c r="O336" s="29">
        <v>100</v>
      </c>
      <c r="P336" s="28">
        <v>1.0389999999999999</v>
      </c>
      <c r="Q336" s="29">
        <v>100</v>
      </c>
      <c r="R336" s="28">
        <v>1.0389999999999999</v>
      </c>
      <c r="S336" s="29">
        <v>100</v>
      </c>
      <c r="T336" s="422" t="s">
        <v>433</v>
      </c>
      <c r="U336" s="422">
        <v>2023</v>
      </c>
      <c r="V336" s="932">
        <v>0.80900000000000005</v>
      </c>
      <c r="W336" s="935"/>
      <c r="X336" s="919"/>
      <c r="Y336" s="31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</row>
    <row r="337" spans="1:66" s="23" customFormat="1" ht="22.5" x14ac:dyDescent="0.3">
      <c r="A337" s="692">
        <v>303</v>
      </c>
      <c r="B337" s="693" t="s">
        <v>662</v>
      </c>
      <c r="C337" s="693" t="s">
        <v>663</v>
      </c>
      <c r="D337" s="693" t="s">
        <v>664</v>
      </c>
      <c r="E337" s="716">
        <v>0.57999999999999996</v>
      </c>
      <c r="F337" s="696">
        <v>4.5</v>
      </c>
      <c r="G337" s="699" t="s">
        <v>48</v>
      </c>
      <c r="H337" s="697" t="str">
        <f t="shared" si="11"/>
        <v>6</v>
      </c>
      <c r="I337" s="67">
        <v>0.76700000000000002</v>
      </c>
      <c r="J337" s="67">
        <v>0.76700000000000002</v>
      </c>
      <c r="K337" s="27"/>
      <c r="L337" s="27"/>
      <c r="M337" s="27"/>
      <c r="N337" s="28">
        <v>0.76700000000000002</v>
      </c>
      <c r="O337" s="29">
        <v>100</v>
      </c>
      <c r="P337" s="28">
        <v>0.76700000000000002</v>
      </c>
      <c r="Q337" s="29">
        <v>100</v>
      </c>
      <c r="R337" s="28">
        <v>0.76700000000000002</v>
      </c>
      <c r="S337" s="29">
        <v>100</v>
      </c>
      <c r="T337" s="422" t="s">
        <v>433</v>
      </c>
      <c r="U337" s="422">
        <v>2023</v>
      </c>
      <c r="V337" s="932">
        <v>0.57999999999999996</v>
      </c>
      <c r="W337" s="935"/>
      <c r="X337" s="919"/>
      <c r="Y337" s="31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</row>
    <row r="338" spans="1:66" s="23" customFormat="1" ht="22.5" x14ac:dyDescent="0.3">
      <c r="A338" s="692">
        <v>304</v>
      </c>
      <c r="B338" s="693" t="s">
        <v>665</v>
      </c>
      <c r="C338" s="693" t="s">
        <v>666</v>
      </c>
      <c r="D338" s="693" t="s">
        <v>667</v>
      </c>
      <c r="E338" s="716">
        <v>0.41299999999999998</v>
      </c>
      <c r="F338" s="696">
        <v>4.5</v>
      </c>
      <c r="G338" s="699" t="s">
        <v>48</v>
      </c>
      <c r="H338" s="697" t="str">
        <f t="shared" si="11"/>
        <v>6</v>
      </c>
      <c r="I338" s="67">
        <v>0.497</v>
      </c>
      <c r="J338" s="67">
        <v>0.497</v>
      </c>
      <c r="K338" s="27"/>
      <c r="L338" s="27"/>
      <c r="M338" s="27"/>
      <c r="N338" s="28">
        <v>0.497</v>
      </c>
      <c r="O338" s="29">
        <v>100</v>
      </c>
      <c r="P338" s="28">
        <v>0.497</v>
      </c>
      <c r="Q338" s="29">
        <v>100</v>
      </c>
      <c r="R338" s="28">
        <v>0.497</v>
      </c>
      <c r="S338" s="29">
        <v>100</v>
      </c>
      <c r="T338" s="422" t="s">
        <v>433</v>
      </c>
      <c r="U338" s="422">
        <v>2023</v>
      </c>
      <c r="V338" s="932">
        <v>0.41299999999999998</v>
      </c>
      <c r="W338" s="935"/>
      <c r="X338" s="919"/>
      <c r="Y338" s="31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</row>
    <row r="339" spans="1:66" s="23" customFormat="1" ht="22.5" x14ac:dyDescent="0.3">
      <c r="A339" s="692">
        <v>305</v>
      </c>
      <c r="B339" s="693" t="s">
        <v>668</v>
      </c>
      <c r="C339" s="693" t="s">
        <v>669</v>
      </c>
      <c r="D339" s="693" t="s">
        <v>670</v>
      </c>
      <c r="E339" s="716">
        <v>0.76600000000000001</v>
      </c>
      <c r="F339" s="696">
        <v>4.5</v>
      </c>
      <c r="G339" s="699" t="s">
        <v>48</v>
      </c>
      <c r="H339" s="697" t="str">
        <f t="shared" si="11"/>
        <v>6</v>
      </c>
      <c r="I339" s="67">
        <v>1.361</v>
      </c>
      <c r="J339" s="67">
        <v>1.361</v>
      </c>
      <c r="K339" s="27"/>
      <c r="L339" s="27"/>
      <c r="M339" s="27"/>
      <c r="N339" s="28">
        <v>1.361</v>
      </c>
      <c r="O339" s="29">
        <v>100</v>
      </c>
      <c r="P339" s="28">
        <v>1.361</v>
      </c>
      <c r="Q339" s="29">
        <v>100</v>
      </c>
      <c r="R339" s="28">
        <v>1.361</v>
      </c>
      <c r="S339" s="29">
        <v>100</v>
      </c>
      <c r="T339" s="422" t="s">
        <v>433</v>
      </c>
      <c r="U339" s="422">
        <v>2023</v>
      </c>
      <c r="V339" s="932">
        <v>0.76600000000000001</v>
      </c>
      <c r="W339" s="935"/>
      <c r="X339" s="919"/>
      <c r="Y339" s="31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</row>
    <row r="340" spans="1:66" s="23" customFormat="1" ht="22.5" x14ac:dyDescent="0.3">
      <c r="A340" s="692">
        <v>306</v>
      </c>
      <c r="B340" s="693" t="s">
        <v>671</v>
      </c>
      <c r="C340" s="693" t="s">
        <v>672</v>
      </c>
      <c r="D340" s="693" t="s">
        <v>673</v>
      </c>
      <c r="E340" s="716">
        <v>1.0820000000000001</v>
      </c>
      <c r="F340" s="696">
        <v>4.5</v>
      </c>
      <c r="G340" s="699" t="s">
        <v>48</v>
      </c>
      <c r="H340" s="697" t="str">
        <f t="shared" si="11"/>
        <v>6</v>
      </c>
      <c r="I340" s="67">
        <v>1.411</v>
      </c>
      <c r="J340" s="67">
        <v>1.411</v>
      </c>
      <c r="K340" s="27"/>
      <c r="L340" s="27"/>
      <c r="M340" s="27"/>
      <c r="N340" s="28">
        <v>1.411</v>
      </c>
      <c r="O340" s="29">
        <v>100</v>
      </c>
      <c r="P340" s="28">
        <v>1.411</v>
      </c>
      <c r="Q340" s="29">
        <v>100</v>
      </c>
      <c r="R340" s="28">
        <v>1.411</v>
      </c>
      <c r="S340" s="29">
        <v>100</v>
      </c>
      <c r="T340" s="422" t="s">
        <v>433</v>
      </c>
      <c r="U340" s="422">
        <v>2023</v>
      </c>
      <c r="V340" s="932">
        <v>1.0820000000000001</v>
      </c>
      <c r="W340" s="935"/>
      <c r="X340" s="919"/>
      <c r="Y340" s="31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</row>
    <row r="341" spans="1:66" s="23" customFormat="1" ht="22.5" x14ac:dyDescent="0.3">
      <c r="A341" s="692">
        <v>307</v>
      </c>
      <c r="B341" s="693"/>
      <c r="C341" s="693" t="s">
        <v>674</v>
      </c>
      <c r="D341" s="693" t="s">
        <v>675</v>
      </c>
      <c r="E341" s="716">
        <v>0.34399999999999997</v>
      </c>
      <c r="F341" s="696">
        <v>4.5</v>
      </c>
      <c r="G341" s="699" t="s">
        <v>48</v>
      </c>
      <c r="H341" s="697" t="str">
        <f t="shared" si="11"/>
        <v>6</v>
      </c>
      <c r="I341" s="67">
        <v>0.36899999999999999</v>
      </c>
      <c r="J341" s="67">
        <v>0.36899999999999999</v>
      </c>
      <c r="K341" s="27"/>
      <c r="L341" s="27"/>
      <c r="M341" s="27"/>
      <c r="N341" s="28">
        <v>0.36899999999999999</v>
      </c>
      <c r="O341" s="29">
        <v>100</v>
      </c>
      <c r="P341" s="28">
        <v>0.36899999999999999</v>
      </c>
      <c r="Q341" s="29">
        <v>100</v>
      </c>
      <c r="R341" s="28">
        <v>0.36899999999999999</v>
      </c>
      <c r="S341" s="29">
        <v>100</v>
      </c>
      <c r="T341" s="422" t="s">
        <v>433</v>
      </c>
      <c r="U341" s="422">
        <v>2023</v>
      </c>
      <c r="V341" s="932">
        <v>0.34399999999999997</v>
      </c>
      <c r="W341" s="935"/>
      <c r="X341" s="919"/>
      <c r="Y341" s="31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</row>
    <row r="342" spans="1:66" s="23" customFormat="1" ht="22.5" x14ac:dyDescent="0.3">
      <c r="A342" s="692">
        <v>308</v>
      </c>
      <c r="B342" s="693" t="s">
        <v>676</v>
      </c>
      <c r="C342" s="693" t="s">
        <v>677</v>
      </c>
      <c r="D342" s="693" t="s">
        <v>678</v>
      </c>
      <c r="E342" s="716">
        <v>1.1160000000000001</v>
      </c>
      <c r="F342" s="696">
        <v>4.5</v>
      </c>
      <c r="G342" s="699" t="s">
        <v>48</v>
      </c>
      <c r="H342" s="697" t="str">
        <f t="shared" si="11"/>
        <v>6</v>
      </c>
      <c r="I342" s="67">
        <v>1.89</v>
      </c>
      <c r="J342" s="67">
        <v>1.89</v>
      </c>
      <c r="K342" s="27"/>
      <c r="L342" s="27"/>
      <c r="M342" s="27"/>
      <c r="N342" s="28">
        <v>1.89</v>
      </c>
      <c r="O342" s="29">
        <v>100</v>
      </c>
      <c r="P342" s="28">
        <v>1.89</v>
      </c>
      <c r="Q342" s="29">
        <v>100</v>
      </c>
      <c r="R342" s="28">
        <v>1.89</v>
      </c>
      <c r="S342" s="29">
        <v>100</v>
      </c>
      <c r="T342" s="422" t="s">
        <v>433</v>
      </c>
      <c r="U342" s="422">
        <v>2023</v>
      </c>
      <c r="V342" s="932">
        <v>1.1160000000000001</v>
      </c>
      <c r="W342" s="935"/>
      <c r="X342" s="919"/>
      <c r="Y342" s="31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</row>
    <row r="343" spans="1:66" s="23" customFormat="1" ht="22.5" x14ac:dyDescent="0.3">
      <c r="A343" s="692">
        <v>309</v>
      </c>
      <c r="B343" s="693" t="s">
        <v>679</v>
      </c>
      <c r="C343" s="693" t="s">
        <v>680</v>
      </c>
      <c r="D343" s="693" t="s">
        <v>681</v>
      </c>
      <c r="E343" s="716">
        <v>0.70899999999999996</v>
      </c>
      <c r="F343" s="696">
        <v>4.5</v>
      </c>
      <c r="G343" s="699" t="s">
        <v>48</v>
      </c>
      <c r="H343" s="697" t="str">
        <f t="shared" si="11"/>
        <v>6</v>
      </c>
      <c r="I343" s="67">
        <v>0.92200000000000004</v>
      </c>
      <c r="J343" s="67">
        <v>0.92200000000000004</v>
      </c>
      <c r="K343" s="27"/>
      <c r="L343" s="27"/>
      <c r="M343" s="27"/>
      <c r="N343" s="28">
        <v>0.92200000000000004</v>
      </c>
      <c r="O343" s="29">
        <v>100</v>
      </c>
      <c r="P343" s="28">
        <v>0.92200000000000004</v>
      </c>
      <c r="Q343" s="29">
        <v>100</v>
      </c>
      <c r="R343" s="28">
        <v>0.92200000000000004</v>
      </c>
      <c r="S343" s="29">
        <v>100</v>
      </c>
      <c r="T343" s="422" t="s">
        <v>433</v>
      </c>
      <c r="U343" s="422">
        <v>2023</v>
      </c>
      <c r="V343" s="932">
        <v>0.70899999999999996</v>
      </c>
      <c r="W343" s="935"/>
      <c r="X343" s="919"/>
      <c r="Y343" s="31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</row>
    <row r="344" spans="1:66" s="23" customFormat="1" ht="22.5" x14ac:dyDescent="0.3">
      <c r="A344" s="692">
        <v>310</v>
      </c>
      <c r="B344" s="693" t="s">
        <v>682</v>
      </c>
      <c r="C344" s="693" t="s">
        <v>683</v>
      </c>
      <c r="D344" s="693" t="s">
        <v>147</v>
      </c>
      <c r="E344" s="716">
        <v>0.6</v>
      </c>
      <c r="F344" s="696">
        <v>4.5</v>
      </c>
      <c r="G344" s="699" t="s">
        <v>48</v>
      </c>
      <c r="H344" s="697" t="str">
        <f t="shared" si="11"/>
        <v>6</v>
      </c>
      <c r="I344" s="67">
        <v>0.78</v>
      </c>
      <c r="J344" s="67">
        <v>0.78</v>
      </c>
      <c r="K344" s="27"/>
      <c r="L344" s="27"/>
      <c r="M344" s="27"/>
      <c r="N344" s="28">
        <v>0.78</v>
      </c>
      <c r="O344" s="29">
        <v>100</v>
      </c>
      <c r="P344" s="28">
        <v>0.78</v>
      </c>
      <c r="Q344" s="29">
        <v>100</v>
      </c>
      <c r="R344" s="28">
        <v>0.78</v>
      </c>
      <c r="S344" s="29">
        <v>100</v>
      </c>
      <c r="T344" s="422" t="s">
        <v>433</v>
      </c>
      <c r="U344" s="422">
        <v>2023</v>
      </c>
      <c r="V344" s="932">
        <v>0.6</v>
      </c>
      <c r="W344" s="935"/>
      <c r="X344" s="919"/>
      <c r="Y344" s="31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</row>
    <row r="345" spans="1:66" s="23" customFormat="1" ht="22.5" x14ac:dyDescent="0.3">
      <c r="A345" s="692">
        <v>311</v>
      </c>
      <c r="B345" s="693" t="s">
        <v>684</v>
      </c>
      <c r="C345" s="693" t="s">
        <v>685</v>
      </c>
      <c r="D345" s="693" t="s">
        <v>686</v>
      </c>
      <c r="E345" s="716">
        <v>1.8540000000000001</v>
      </c>
      <c r="F345" s="696">
        <v>4.5</v>
      </c>
      <c r="G345" s="699" t="s">
        <v>48</v>
      </c>
      <c r="H345" s="697" t="str">
        <f t="shared" si="11"/>
        <v>6</v>
      </c>
      <c r="I345" s="67">
        <v>1.6930000000000001</v>
      </c>
      <c r="J345" s="67">
        <v>1.6930000000000001</v>
      </c>
      <c r="K345" s="27"/>
      <c r="L345" s="27"/>
      <c r="M345" s="27"/>
      <c r="N345" s="28">
        <v>1.6930000000000001</v>
      </c>
      <c r="O345" s="29">
        <v>100</v>
      </c>
      <c r="P345" s="28">
        <v>1.6930000000000001</v>
      </c>
      <c r="Q345" s="29">
        <v>100</v>
      </c>
      <c r="R345" s="28">
        <v>1.6930000000000001</v>
      </c>
      <c r="S345" s="29">
        <v>100</v>
      </c>
      <c r="T345" s="422" t="s">
        <v>433</v>
      </c>
      <c r="U345" s="422">
        <v>2023</v>
      </c>
      <c r="V345" s="932">
        <v>1.8540000000000001</v>
      </c>
      <c r="W345" s="935"/>
      <c r="X345" s="919"/>
      <c r="Y345" s="31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</row>
    <row r="346" spans="1:66" s="23" customFormat="1" ht="22.5" x14ac:dyDescent="0.3">
      <c r="A346" s="692">
        <v>312</v>
      </c>
      <c r="B346" s="693" t="s">
        <v>687</v>
      </c>
      <c r="C346" s="693" t="s">
        <v>688</v>
      </c>
      <c r="D346" s="693" t="s">
        <v>689</v>
      </c>
      <c r="E346" s="716">
        <v>0.99199999999999999</v>
      </c>
      <c r="F346" s="696">
        <v>4.5</v>
      </c>
      <c r="G346" s="699" t="s">
        <v>48</v>
      </c>
      <c r="H346" s="697" t="str">
        <f t="shared" si="11"/>
        <v>6</v>
      </c>
      <c r="I346" s="67">
        <v>1.278</v>
      </c>
      <c r="J346" s="67">
        <v>1.278</v>
      </c>
      <c r="K346" s="27"/>
      <c r="L346" s="27"/>
      <c r="M346" s="27"/>
      <c r="N346" s="28">
        <v>1.278</v>
      </c>
      <c r="O346" s="29">
        <v>100</v>
      </c>
      <c r="P346" s="28">
        <v>1.278</v>
      </c>
      <c r="Q346" s="29">
        <v>100</v>
      </c>
      <c r="R346" s="28">
        <v>1.278</v>
      </c>
      <c r="S346" s="29">
        <v>100</v>
      </c>
      <c r="T346" s="422" t="s">
        <v>433</v>
      </c>
      <c r="U346" s="422">
        <v>2023</v>
      </c>
      <c r="V346" s="932">
        <v>0.99199999999999999</v>
      </c>
      <c r="W346" s="935"/>
      <c r="X346" s="919"/>
      <c r="Y346" s="31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</row>
    <row r="347" spans="1:66" s="23" customFormat="1" ht="22.5" x14ac:dyDescent="0.3">
      <c r="A347" s="692">
        <v>313</v>
      </c>
      <c r="B347" s="693" t="s">
        <v>690</v>
      </c>
      <c r="C347" s="693" t="s">
        <v>691</v>
      </c>
      <c r="D347" s="693" t="s">
        <v>692</v>
      </c>
      <c r="E347" s="716">
        <v>0.67700000000000005</v>
      </c>
      <c r="F347" s="696">
        <v>4.5</v>
      </c>
      <c r="G347" s="699" t="s">
        <v>48</v>
      </c>
      <c r="H347" s="697" t="str">
        <f t="shared" si="11"/>
        <v>6</v>
      </c>
      <c r="I347" s="67">
        <v>0.90900000000000003</v>
      </c>
      <c r="J347" s="67">
        <v>0.90900000000000003</v>
      </c>
      <c r="K347" s="27"/>
      <c r="L347" s="27"/>
      <c r="M347" s="27"/>
      <c r="N347" s="28">
        <v>0.90900000000000003</v>
      </c>
      <c r="O347" s="29">
        <v>100</v>
      </c>
      <c r="P347" s="28">
        <v>0.90900000000000003</v>
      </c>
      <c r="Q347" s="29">
        <v>100</v>
      </c>
      <c r="R347" s="28">
        <v>0.90900000000000003</v>
      </c>
      <c r="S347" s="29">
        <v>100</v>
      </c>
      <c r="T347" s="422" t="s">
        <v>433</v>
      </c>
      <c r="U347" s="422">
        <v>2023</v>
      </c>
      <c r="V347" s="932">
        <v>0.67700000000000005</v>
      </c>
      <c r="W347" s="935"/>
      <c r="X347" s="919"/>
      <c r="Y347" s="31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</row>
    <row r="348" spans="1:66" s="23" customFormat="1" ht="22.5" x14ac:dyDescent="0.3">
      <c r="A348" s="692">
        <v>314</v>
      </c>
      <c r="B348" s="693" t="s">
        <v>693</v>
      </c>
      <c r="C348" s="693" t="s">
        <v>694</v>
      </c>
      <c r="D348" s="693" t="s">
        <v>695</v>
      </c>
      <c r="E348" s="716">
        <v>0.90700000000000003</v>
      </c>
      <c r="F348" s="696">
        <v>4.5</v>
      </c>
      <c r="G348" s="699" t="s">
        <v>48</v>
      </c>
      <c r="H348" s="697" t="str">
        <f t="shared" si="11"/>
        <v>6</v>
      </c>
      <c r="I348" s="67">
        <v>1.1399999999999999</v>
      </c>
      <c r="J348" s="67">
        <v>1.1399999999999999</v>
      </c>
      <c r="K348" s="27"/>
      <c r="L348" s="27"/>
      <c r="M348" s="27"/>
      <c r="N348" s="28">
        <v>1.1399999999999999</v>
      </c>
      <c r="O348" s="29">
        <v>100</v>
      </c>
      <c r="P348" s="28">
        <v>1.1399999999999999</v>
      </c>
      <c r="Q348" s="29">
        <v>100</v>
      </c>
      <c r="R348" s="28">
        <v>1.1399999999999999</v>
      </c>
      <c r="S348" s="29">
        <v>100</v>
      </c>
      <c r="T348" s="422" t="s">
        <v>433</v>
      </c>
      <c r="U348" s="422">
        <v>2023</v>
      </c>
      <c r="V348" s="932">
        <v>0.90700000000000003</v>
      </c>
      <c r="W348" s="935"/>
      <c r="X348" s="919"/>
      <c r="Y348" s="31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</row>
    <row r="349" spans="1:66" s="23" customFormat="1" ht="22.5" x14ac:dyDescent="0.3">
      <c r="A349" s="692">
        <v>315</v>
      </c>
      <c r="B349" s="693" t="s">
        <v>696</v>
      </c>
      <c r="C349" s="693" t="s">
        <v>697</v>
      </c>
      <c r="D349" s="693" t="s">
        <v>133</v>
      </c>
      <c r="E349" s="716">
        <v>0.69799999999999995</v>
      </c>
      <c r="F349" s="696">
        <v>4.5</v>
      </c>
      <c r="G349" s="699" t="s">
        <v>48</v>
      </c>
      <c r="H349" s="697" t="str">
        <f t="shared" si="11"/>
        <v>6</v>
      </c>
      <c r="I349" s="67">
        <v>1.234</v>
      </c>
      <c r="J349" s="67">
        <v>1.234</v>
      </c>
      <c r="K349" s="27"/>
      <c r="L349" s="27"/>
      <c r="M349" s="27"/>
      <c r="N349" s="28">
        <v>1.234</v>
      </c>
      <c r="O349" s="29">
        <v>100</v>
      </c>
      <c r="P349" s="28">
        <v>1.234</v>
      </c>
      <c r="Q349" s="29">
        <v>100</v>
      </c>
      <c r="R349" s="28">
        <v>1.234</v>
      </c>
      <c r="S349" s="29">
        <v>100</v>
      </c>
      <c r="T349" s="422" t="s">
        <v>433</v>
      </c>
      <c r="U349" s="422">
        <v>2023</v>
      </c>
      <c r="V349" s="932">
        <v>0.69799999999999995</v>
      </c>
      <c r="W349" s="935"/>
      <c r="X349" s="919"/>
      <c r="Y349" s="31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</row>
    <row r="350" spans="1:66" s="23" customFormat="1" ht="22.5" x14ac:dyDescent="0.3">
      <c r="A350" s="692">
        <v>316</v>
      </c>
      <c r="B350" s="693"/>
      <c r="C350" s="693" t="s">
        <v>698</v>
      </c>
      <c r="D350" s="693" t="s">
        <v>699</v>
      </c>
      <c r="E350" s="716">
        <v>0.747</v>
      </c>
      <c r="F350" s="696">
        <v>3.5</v>
      </c>
      <c r="G350" s="699" t="s">
        <v>48</v>
      </c>
      <c r="H350" s="697" t="str">
        <f t="shared" si="11"/>
        <v>6</v>
      </c>
      <c r="I350" s="67">
        <v>0.45200000000000001</v>
      </c>
      <c r="J350" s="67">
        <v>0.45200000000000001</v>
      </c>
      <c r="K350" s="27"/>
      <c r="L350" s="27"/>
      <c r="M350" s="27"/>
      <c r="N350" s="28">
        <v>0.45200000000000001</v>
      </c>
      <c r="O350" s="29">
        <v>100</v>
      </c>
      <c r="P350" s="28">
        <v>0.45200000000000001</v>
      </c>
      <c r="Q350" s="29">
        <v>100</v>
      </c>
      <c r="R350" s="28">
        <v>0.45200000000000001</v>
      </c>
      <c r="S350" s="29">
        <v>100</v>
      </c>
      <c r="T350" s="422" t="s">
        <v>433</v>
      </c>
      <c r="U350" s="422">
        <v>2023</v>
      </c>
      <c r="V350" s="932">
        <v>0.747</v>
      </c>
      <c r="W350" s="935"/>
      <c r="X350" s="919"/>
      <c r="Y350" s="31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</row>
    <row r="351" spans="1:66" s="23" customFormat="1" ht="22.5" x14ac:dyDescent="0.3">
      <c r="A351" s="692">
        <v>317</v>
      </c>
      <c r="B351" s="693"/>
      <c r="C351" s="693" t="s">
        <v>700</v>
      </c>
      <c r="D351" s="693" t="s">
        <v>701</v>
      </c>
      <c r="E351" s="716">
        <v>5.1999999999999998E-2</v>
      </c>
      <c r="F351" s="696">
        <v>3.5</v>
      </c>
      <c r="G351" s="699" t="s">
        <v>48</v>
      </c>
      <c r="H351" s="697" t="str">
        <f t="shared" si="11"/>
        <v>6</v>
      </c>
      <c r="I351" s="67"/>
      <c r="J351" s="67"/>
      <c r="K351" s="27"/>
      <c r="L351" s="27"/>
      <c r="M351" s="27"/>
      <c r="N351" s="28"/>
      <c r="O351" s="29"/>
      <c r="P351" s="28"/>
      <c r="Q351" s="29"/>
      <c r="R351" s="28"/>
      <c r="S351" s="29"/>
      <c r="T351" s="422"/>
      <c r="U351" s="422"/>
      <c r="V351" s="932">
        <v>5.1999999999999998E-2</v>
      </c>
      <c r="W351" s="935"/>
      <c r="X351" s="919"/>
      <c r="Y351" s="31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</row>
    <row r="352" spans="1:66" s="23" customFormat="1" ht="22.5" x14ac:dyDescent="0.3">
      <c r="A352" s="692">
        <v>318</v>
      </c>
      <c r="B352" s="693"/>
      <c r="C352" s="693" t="s">
        <v>702</v>
      </c>
      <c r="D352" s="693" t="s">
        <v>703</v>
      </c>
      <c r="E352" s="716">
        <v>0.06</v>
      </c>
      <c r="F352" s="696">
        <v>3.5</v>
      </c>
      <c r="G352" s="699" t="s">
        <v>48</v>
      </c>
      <c r="H352" s="697" t="str">
        <f t="shared" si="11"/>
        <v>6</v>
      </c>
      <c r="I352" s="67"/>
      <c r="J352" s="67"/>
      <c r="K352" s="27"/>
      <c r="L352" s="27"/>
      <c r="M352" s="27"/>
      <c r="N352" s="28"/>
      <c r="O352" s="29"/>
      <c r="P352" s="28"/>
      <c r="Q352" s="29"/>
      <c r="R352" s="28"/>
      <c r="S352" s="29"/>
      <c r="T352" s="422"/>
      <c r="U352" s="422"/>
      <c r="V352" s="932">
        <v>0.06</v>
      </c>
      <c r="W352" s="935"/>
      <c r="X352" s="919"/>
      <c r="Y352" s="31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</row>
    <row r="353" spans="1:66" s="23" customFormat="1" ht="22.5" x14ac:dyDescent="0.3">
      <c r="A353" s="692">
        <v>319</v>
      </c>
      <c r="B353" s="693"/>
      <c r="C353" s="693" t="s">
        <v>704</v>
      </c>
      <c r="D353" s="693" t="s">
        <v>705</v>
      </c>
      <c r="E353" s="716">
        <v>0.24399999999999999</v>
      </c>
      <c r="F353" s="696">
        <v>3.5</v>
      </c>
      <c r="G353" s="699" t="s">
        <v>48</v>
      </c>
      <c r="H353" s="697" t="str">
        <f t="shared" si="11"/>
        <v>6</v>
      </c>
      <c r="I353" s="67"/>
      <c r="J353" s="67"/>
      <c r="K353" s="27"/>
      <c r="L353" s="27"/>
      <c r="M353" s="27"/>
      <c r="N353" s="28"/>
      <c r="O353" s="29"/>
      <c r="P353" s="28"/>
      <c r="Q353" s="29"/>
      <c r="R353" s="28"/>
      <c r="S353" s="29"/>
      <c r="T353" s="422"/>
      <c r="U353" s="422"/>
      <c r="V353" s="932">
        <v>0.24399999999999999</v>
      </c>
      <c r="W353" s="935"/>
      <c r="X353" s="919"/>
      <c r="Y353" s="31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</row>
    <row r="354" spans="1:66" s="23" customFormat="1" ht="22.5" x14ac:dyDescent="0.3">
      <c r="A354" s="692">
        <v>320</v>
      </c>
      <c r="B354" s="693"/>
      <c r="C354" s="693" t="s">
        <v>706</v>
      </c>
      <c r="D354" s="693" t="s">
        <v>707</v>
      </c>
      <c r="E354" s="716">
        <v>2.5000000000000001E-2</v>
      </c>
      <c r="F354" s="696">
        <v>3.5</v>
      </c>
      <c r="G354" s="699" t="s">
        <v>48</v>
      </c>
      <c r="H354" s="697" t="str">
        <f t="shared" si="11"/>
        <v>6</v>
      </c>
      <c r="I354" s="67"/>
      <c r="J354" s="67"/>
      <c r="K354" s="27"/>
      <c r="L354" s="27"/>
      <c r="M354" s="27"/>
      <c r="N354" s="28"/>
      <c r="O354" s="29"/>
      <c r="P354" s="28"/>
      <c r="Q354" s="29"/>
      <c r="R354" s="28"/>
      <c r="S354" s="29"/>
      <c r="T354" s="422"/>
      <c r="U354" s="422"/>
      <c r="V354" s="932">
        <v>2.5000000000000001E-2</v>
      </c>
      <c r="W354" s="935"/>
      <c r="X354" s="919"/>
      <c r="Y354" s="31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</row>
    <row r="355" spans="1:66" s="23" customFormat="1" ht="22.5" x14ac:dyDescent="0.3">
      <c r="A355" s="692">
        <v>321</v>
      </c>
      <c r="B355" s="693"/>
      <c r="C355" s="693" t="s">
        <v>708</v>
      </c>
      <c r="D355" s="693" t="s">
        <v>709</v>
      </c>
      <c r="E355" s="716">
        <v>4.9000000000000002E-2</v>
      </c>
      <c r="F355" s="696">
        <v>3.5</v>
      </c>
      <c r="G355" s="699" t="s">
        <v>48</v>
      </c>
      <c r="H355" s="697" t="str">
        <f t="shared" si="11"/>
        <v>6</v>
      </c>
      <c r="I355" s="67"/>
      <c r="J355" s="67"/>
      <c r="K355" s="27"/>
      <c r="L355" s="27"/>
      <c r="M355" s="27"/>
      <c r="N355" s="28"/>
      <c r="O355" s="29"/>
      <c r="P355" s="28"/>
      <c r="Q355" s="29"/>
      <c r="R355" s="28"/>
      <c r="S355" s="29"/>
      <c r="T355" s="422"/>
      <c r="U355" s="422"/>
      <c r="V355" s="932">
        <v>4.9000000000000002E-2</v>
      </c>
      <c r="W355" s="935"/>
      <c r="X355" s="919"/>
      <c r="Y355" s="31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</row>
    <row r="356" spans="1:66" s="23" customFormat="1" ht="22.5" x14ac:dyDescent="0.3">
      <c r="A356" s="692">
        <v>322</v>
      </c>
      <c r="B356" s="693"/>
      <c r="C356" s="693" t="s">
        <v>710</v>
      </c>
      <c r="D356" s="693" t="s">
        <v>711</v>
      </c>
      <c r="E356" s="716">
        <v>2.4E-2</v>
      </c>
      <c r="F356" s="696">
        <v>3.5</v>
      </c>
      <c r="G356" s="699" t="s">
        <v>48</v>
      </c>
      <c r="H356" s="697" t="str">
        <f t="shared" si="11"/>
        <v>6</v>
      </c>
      <c r="I356" s="67"/>
      <c r="J356" s="67"/>
      <c r="K356" s="27"/>
      <c r="L356" s="27"/>
      <c r="M356" s="27"/>
      <c r="N356" s="28"/>
      <c r="O356" s="29"/>
      <c r="P356" s="28"/>
      <c r="Q356" s="29"/>
      <c r="R356" s="28"/>
      <c r="S356" s="29"/>
      <c r="T356" s="422"/>
      <c r="U356" s="422"/>
      <c r="V356" s="932">
        <v>2.4E-2</v>
      </c>
      <c r="W356" s="935"/>
      <c r="X356" s="919"/>
      <c r="Y356" s="31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</row>
    <row r="357" spans="1:66" s="23" customFormat="1" ht="22.5" x14ac:dyDescent="0.3">
      <c r="A357" s="692">
        <v>323</v>
      </c>
      <c r="B357" s="693"/>
      <c r="C357" s="693" t="s">
        <v>712</v>
      </c>
      <c r="D357" s="693" t="s">
        <v>713</v>
      </c>
      <c r="E357" s="716">
        <v>0.36399999999999999</v>
      </c>
      <c r="F357" s="696">
        <v>3.5</v>
      </c>
      <c r="G357" s="699" t="s">
        <v>48</v>
      </c>
      <c r="H357" s="697" t="str">
        <f t="shared" si="11"/>
        <v>6</v>
      </c>
      <c r="I357" s="67"/>
      <c r="J357" s="67"/>
      <c r="K357" s="27"/>
      <c r="L357" s="27"/>
      <c r="M357" s="27"/>
      <c r="N357" s="28"/>
      <c r="O357" s="29"/>
      <c r="P357" s="28"/>
      <c r="Q357" s="29"/>
      <c r="R357" s="28"/>
      <c r="S357" s="29"/>
      <c r="T357" s="422"/>
      <c r="U357" s="422"/>
      <c r="V357" s="932">
        <v>0.36399999999999999</v>
      </c>
      <c r="W357" s="935"/>
      <c r="X357" s="919"/>
      <c r="Y357" s="31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</row>
    <row r="358" spans="1:66" s="23" customFormat="1" ht="22.5" x14ac:dyDescent="0.3">
      <c r="A358" s="692">
        <v>324</v>
      </c>
      <c r="B358" s="693"/>
      <c r="C358" s="693" t="s">
        <v>714</v>
      </c>
      <c r="D358" s="693" t="s">
        <v>715</v>
      </c>
      <c r="E358" s="716">
        <v>2.5999999999999999E-2</v>
      </c>
      <c r="F358" s="696">
        <v>3.5</v>
      </c>
      <c r="G358" s="699" t="s">
        <v>48</v>
      </c>
      <c r="H358" s="697" t="str">
        <f t="shared" si="11"/>
        <v>6</v>
      </c>
      <c r="I358" s="67"/>
      <c r="J358" s="67"/>
      <c r="K358" s="27"/>
      <c r="L358" s="27"/>
      <c r="M358" s="27"/>
      <c r="N358" s="28"/>
      <c r="O358" s="29"/>
      <c r="P358" s="28"/>
      <c r="Q358" s="29"/>
      <c r="R358" s="28"/>
      <c r="S358" s="29"/>
      <c r="T358" s="422"/>
      <c r="U358" s="422"/>
      <c r="V358" s="932">
        <v>2.5999999999999999E-2</v>
      </c>
      <c r="W358" s="935"/>
      <c r="X358" s="919"/>
      <c r="Y358" s="31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</row>
    <row r="359" spans="1:66" s="23" customFormat="1" ht="22.5" x14ac:dyDescent="0.3">
      <c r="A359" s="692">
        <v>325</v>
      </c>
      <c r="B359" s="693"/>
      <c r="C359" s="693" t="s">
        <v>716</v>
      </c>
      <c r="D359" s="693" t="s">
        <v>717</v>
      </c>
      <c r="E359" s="716">
        <v>6.0999999999999999E-2</v>
      </c>
      <c r="F359" s="696">
        <v>3.5</v>
      </c>
      <c r="G359" s="699" t="s">
        <v>48</v>
      </c>
      <c r="H359" s="697" t="str">
        <f t="shared" si="11"/>
        <v>6</v>
      </c>
      <c r="I359" s="67"/>
      <c r="J359" s="67"/>
      <c r="K359" s="27"/>
      <c r="L359" s="27"/>
      <c r="M359" s="27"/>
      <c r="N359" s="28"/>
      <c r="O359" s="29"/>
      <c r="P359" s="28"/>
      <c r="Q359" s="29"/>
      <c r="R359" s="28"/>
      <c r="S359" s="29"/>
      <c r="T359" s="422"/>
      <c r="U359" s="422"/>
      <c r="V359" s="932">
        <v>6.0999999999999999E-2</v>
      </c>
      <c r="W359" s="935"/>
      <c r="X359" s="919"/>
      <c r="Y359" s="31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</row>
    <row r="360" spans="1:66" s="23" customFormat="1" ht="22.5" x14ac:dyDescent="0.3">
      <c r="A360" s="692">
        <v>326</v>
      </c>
      <c r="B360" s="693"/>
      <c r="C360" s="693" t="s">
        <v>718</v>
      </c>
      <c r="D360" s="693" t="s">
        <v>719</v>
      </c>
      <c r="E360" s="716">
        <v>8.3000000000000004E-2</v>
      </c>
      <c r="F360" s="696">
        <v>3.5</v>
      </c>
      <c r="G360" s="699" t="s">
        <v>48</v>
      </c>
      <c r="H360" s="697" t="str">
        <f t="shared" si="11"/>
        <v>6</v>
      </c>
      <c r="I360" s="67"/>
      <c r="J360" s="67"/>
      <c r="K360" s="27"/>
      <c r="L360" s="27"/>
      <c r="M360" s="27"/>
      <c r="N360" s="28"/>
      <c r="O360" s="29"/>
      <c r="P360" s="28"/>
      <c r="Q360" s="29"/>
      <c r="R360" s="28"/>
      <c r="S360" s="29"/>
      <c r="T360" s="422"/>
      <c r="U360" s="422"/>
      <c r="V360" s="932">
        <v>8.3000000000000004E-2</v>
      </c>
      <c r="W360" s="935"/>
      <c r="X360" s="919"/>
      <c r="Y360" s="31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</row>
    <row r="361" spans="1:66" s="23" customFormat="1" ht="22.5" x14ac:dyDescent="0.3">
      <c r="A361" s="692">
        <v>327</v>
      </c>
      <c r="B361" s="693"/>
      <c r="C361" s="693" t="s">
        <v>720</v>
      </c>
      <c r="D361" s="693" t="s">
        <v>721</v>
      </c>
      <c r="E361" s="716">
        <v>0.38200000000000001</v>
      </c>
      <c r="F361" s="696">
        <v>3.5</v>
      </c>
      <c r="G361" s="699" t="s">
        <v>48</v>
      </c>
      <c r="H361" s="697" t="str">
        <f t="shared" si="11"/>
        <v>6</v>
      </c>
      <c r="I361" s="67"/>
      <c r="J361" s="67"/>
      <c r="K361" s="27"/>
      <c r="L361" s="27"/>
      <c r="M361" s="27"/>
      <c r="N361" s="28"/>
      <c r="O361" s="29"/>
      <c r="P361" s="28"/>
      <c r="Q361" s="29"/>
      <c r="R361" s="28"/>
      <c r="S361" s="29"/>
      <c r="T361" s="422"/>
      <c r="U361" s="422"/>
      <c r="V361" s="932">
        <v>0.38200000000000001</v>
      </c>
      <c r="W361" s="935"/>
      <c r="X361" s="919"/>
      <c r="Y361" s="31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</row>
    <row r="362" spans="1:66" s="23" customFormat="1" ht="22.5" x14ac:dyDescent="0.3">
      <c r="A362" s="692">
        <v>328</v>
      </c>
      <c r="B362" s="693"/>
      <c r="C362" s="693" t="s">
        <v>722</v>
      </c>
      <c r="D362" s="693" t="s">
        <v>723</v>
      </c>
      <c r="E362" s="716">
        <v>0.26400000000000001</v>
      </c>
      <c r="F362" s="696">
        <v>3.5</v>
      </c>
      <c r="G362" s="699" t="s">
        <v>48</v>
      </c>
      <c r="H362" s="697" t="str">
        <f t="shared" si="11"/>
        <v>6</v>
      </c>
      <c r="I362" s="67"/>
      <c r="J362" s="67"/>
      <c r="K362" s="27"/>
      <c r="L362" s="27"/>
      <c r="M362" s="27"/>
      <c r="N362" s="28"/>
      <c r="O362" s="29"/>
      <c r="P362" s="28"/>
      <c r="Q362" s="29"/>
      <c r="R362" s="28"/>
      <c r="S362" s="29"/>
      <c r="T362" s="422"/>
      <c r="U362" s="422"/>
      <c r="V362" s="932">
        <v>0.26400000000000001</v>
      </c>
      <c r="W362" s="935"/>
      <c r="X362" s="919"/>
      <c r="Y362" s="31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</row>
    <row r="363" spans="1:66" s="23" customFormat="1" ht="22.5" x14ac:dyDescent="0.3">
      <c r="A363" s="692">
        <v>329</v>
      </c>
      <c r="B363" s="693"/>
      <c r="C363" s="693" t="s">
        <v>724</v>
      </c>
      <c r="D363" s="693" t="s">
        <v>725</v>
      </c>
      <c r="E363" s="716">
        <v>0.433</v>
      </c>
      <c r="F363" s="696">
        <v>3.5</v>
      </c>
      <c r="G363" s="699" t="s">
        <v>48</v>
      </c>
      <c r="H363" s="697" t="str">
        <f t="shared" si="11"/>
        <v>6</v>
      </c>
      <c r="I363" s="67"/>
      <c r="J363" s="67"/>
      <c r="K363" s="27"/>
      <c r="L363" s="27"/>
      <c r="M363" s="27"/>
      <c r="N363" s="28"/>
      <c r="O363" s="29"/>
      <c r="P363" s="28"/>
      <c r="Q363" s="29"/>
      <c r="R363" s="28"/>
      <c r="S363" s="29"/>
      <c r="T363" s="422"/>
      <c r="U363" s="422"/>
      <c r="V363" s="932">
        <v>0.433</v>
      </c>
      <c r="W363" s="935"/>
      <c r="X363" s="919"/>
      <c r="Y363" s="31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</row>
    <row r="364" spans="1:66" s="23" customFormat="1" ht="22.5" x14ac:dyDescent="0.3">
      <c r="A364" s="692">
        <v>330</v>
      </c>
      <c r="B364" s="693"/>
      <c r="C364" s="693" t="s">
        <v>726</v>
      </c>
      <c r="D364" s="693" t="s">
        <v>727</v>
      </c>
      <c r="E364" s="716">
        <v>0.215</v>
      </c>
      <c r="F364" s="696">
        <v>3.5</v>
      </c>
      <c r="G364" s="699" t="s">
        <v>48</v>
      </c>
      <c r="H364" s="697" t="str">
        <f t="shared" si="11"/>
        <v>6</v>
      </c>
      <c r="I364" s="67"/>
      <c r="J364" s="67"/>
      <c r="K364" s="27"/>
      <c r="L364" s="27"/>
      <c r="M364" s="27"/>
      <c r="N364" s="28"/>
      <c r="O364" s="29"/>
      <c r="P364" s="28"/>
      <c r="Q364" s="29"/>
      <c r="R364" s="28"/>
      <c r="S364" s="29"/>
      <c r="T364" s="422"/>
      <c r="U364" s="422"/>
      <c r="V364" s="932">
        <v>0.215</v>
      </c>
      <c r="W364" s="935"/>
      <c r="X364" s="919"/>
      <c r="Y364" s="31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</row>
    <row r="365" spans="1:66" s="23" customFormat="1" ht="22.5" x14ac:dyDescent="0.3">
      <c r="A365" s="692">
        <v>331</v>
      </c>
      <c r="B365" s="693"/>
      <c r="C365" s="693" t="s">
        <v>728</v>
      </c>
      <c r="D365" s="693" t="s">
        <v>729</v>
      </c>
      <c r="E365" s="716">
        <v>0.18099999999999999</v>
      </c>
      <c r="F365" s="696">
        <v>3.5</v>
      </c>
      <c r="G365" s="699" t="s">
        <v>48</v>
      </c>
      <c r="H365" s="697" t="str">
        <f t="shared" si="11"/>
        <v>6</v>
      </c>
      <c r="I365" s="67"/>
      <c r="J365" s="67"/>
      <c r="K365" s="27"/>
      <c r="L365" s="27"/>
      <c r="M365" s="27"/>
      <c r="N365" s="28"/>
      <c r="O365" s="29"/>
      <c r="P365" s="28"/>
      <c r="Q365" s="29"/>
      <c r="R365" s="28"/>
      <c r="S365" s="29"/>
      <c r="T365" s="422"/>
      <c r="U365" s="422"/>
      <c r="V365" s="932">
        <v>0.18099999999999999</v>
      </c>
      <c r="W365" s="935"/>
      <c r="X365" s="919"/>
      <c r="Y365" s="31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</row>
    <row r="366" spans="1:66" s="23" customFormat="1" ht="22.5" x14ac:dyDescent="0.3">
      <c r="A366" s="692">
        <v>332</v>
      </c>
      <c r="B366" s="693"/>
      <c r="C366" s="693" t="s">
        <v>730</v>
      </c>
      <c r="D366" s="693" t="s">
        <v>731</v>
      </c>
      <c r="E366" s="716">
        <v>0.35499999999999998</v>
      </c>
      <c r="F366" s="696">
        <v>3.5</v>
      </c>
      <c r="G366" s="699" t="s">
        <v>48</v>
      </c>
      <c r="H366" s="697" t="str">
        <f t="shared" si="11"/>
        <v>6</v>
      </c>
      <c r="I366" s="67"/>
      <c r="J366" s="67"/>
      <c r="K366" s="27"/>
      <c r="L366" s="27"/>
      <c r="M366" s="27"/>
      <c r="N366" s="28"/>
      <c r="O366" s="29"/>
      <c r="P366" s="28"/>
      <c r="Q366" s="29"/>
      <c r="R366" s="28"/>
      <c r="S366" s="29"/>
      <c r="T366" s="422"/>
      <c r="U366" s="422"/>
      <c r="V366" s="932">
        <v>0.35499999999999998</v>
      </c>
      <c r="W366" s="935"/>
      <c r="X366" s="919"/>
      <c r="Y366" s="31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</row>
    <row r="367" spans="1:66" s="23" customFormat="1" ht="22.5" x14ac:dyDescent="0.3">
      <c r="A367" s="692">
        <v>333</v>
      </c>
      <c r="B367" s="693"/>
      <c r="C367" s="693" t="s">
        <v>732</v>
      </c>
      <c r="D367" s="693" t="s">
        <v>733</v>
      </c>
      <c r="E367" s="716">
        <v>0.68799999999999994</v>
      </c>
      <c r="F367" s="696">
        <v>3.5</v>
      </c>
      <c r="G367" s="699" t="s">
        <v>48</v>
      </c>
      <c r="H367" s="697" t="str">
        <f t="shared" si="11"/>
        <v>6</v>
      </c>
      <c r="I367" s="67"/>
      <c r="J367" s="67"/>
      <c r="K367" s="27"/>
      <c r="L367" s="27"/>
      <c r="M367" s="27"/>
      <c r="N367" s="28"/>
      <c r="O367" s="29"/>
      <c r="P367" s="28"/>
      <c r="Q367" s="29"/>
      <c r="R367" s="28"/>
      <c r="S367" s="29"/>
      <c r="T367" s="422"/>
      <c r="U367" s="422"/>
      <c r="V367" s="932">
        <v>0.68799999999999994</v>
      </c>
      <c r="W367" s="935"/>
      <c r="X367" s="919"/>
      <c r="Y367" s="31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</row>
    <row r="368" spans="1:66" s="23" customFormat="1" ht="22.5" x14ac:dyDescent="0.3">
      <c r="A368" s="692">
        <v>334</v>
      </c>
      <c r="B368" s="693"/>
      <c r="C368" s="693" t="s">
        <v>734</v>
      </c>
      <c r="D368" s="693" t="s">
        <v>735</v>
      </c>
      <c r="E368" s="716">
        <v>2.1999999999999999E-2</v>
      </c>
      <c r="F368" s="696">
        <v>3.5</v>
      </c>
      <c r="G368" s="699" t="s">
        <v>48</v>
      </c>
      <c r="H368" s="697" t="str">
        <f t="shared" si="11"/>
        <v>6</v>
      </c>
      <c r="I368" s="67"/>
      <c r="J368" s="67"/>
      <c r="K368" s="27"/>
      <c r="L368" s="27"/>
      <c r="M368" s="27"/>
      <c r="N368" s="28"/>
      <c r="O368" s="29"/>
      <c r="P368" s="28"/>
      <c r="Q368" s="29"/>
      <c r="R368" s="28"/>
      <c r="S368" s="29"/>
      <c r="T368" s="422"/>
      <c r="U368" s="422"/>
      <c r="V368" s="932">
        <v>2.1999999999999999E-2</v>
      </c>
      <c r="W368" s="935"/>
      <c r="X368" s="919"/>
      <c r="Y368" s="31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</row>
    <row r="369" spans="1:66" s="23" customFormat="1" ht="22.5" x14ac:dyDescent="0.3">
      <c r="A369" s="692">
        <v>335</v>
      </c>
      <c r="B369" s="693"/>
      <c r="C369" s="693" t="s">
        <v>736</v>
      </c>
      <c r="D369" s="693" t="s">
        <v>737</v>
      </c>
      <c r="E369" s="716">
        <v>0.39700000000000002</v>
      </c>
      <c r="F369" s="696">
        <v>3.5</v>
      </c>
      <c r="G369" s="699" t="s">
        <v>48</v>
      </c>
      <c r="H369" s="697" t="str">
        <f t="shared" si="11"/>
        <v>6</v>
      </c>
      <c r="I369" s="67"/>
      <c r="J369" s="67"/>
      <c r="K369" s="27"/>
      <c r="L369" s="27"/>
      <c r="M369" s="27"/>
      <c r="N369" s="28"/>
      <c r="O369" s="29"/>
      <c r="P369" s="28"/>
      <c r="Q369" s="29"/>
      <c r="R369" s="28"/>
      <c r="S369" s="29"/>
      <c r="T369" s="422"/>
      <c r="U369" s="422"/>
      <c r="V369" s="932">
        <v>0.39700000000000002</v>
      </c>
      <c r="W369" s="935"/>
      <c r="X369" s="919"/>
      <c r="Y369" s="31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</row>
    <row r="370" spans="1:66" s="23" customFormat="1" ht="22.5" x14ac:dyDescent="0.3">
      <c r="A370" s="692">
        <v>336</v>
      </c>
      <c r="B370" s="693"/>
      <c r="C370" s="693" t="s">
        <v>738</v>
      </c>
      <c r="D370" s="693" t="s">
        <v>739</v>
      </c>
      <c r="E370" s="716">
        <v>0.308</v>
      </c>
      <c r="F370" s="696">
        <v>3.5</v>
      </c>
      <c r="G370" s="699" t="s">
        <v>48</v>
      </c>
      <c r="H370" s="697" t="str">
        <f t="shared" si="11"/>
        <v>6</v>
      </c>
      <c r="I370" s="67"/>
      <c r="J370" s="67"/>
      <c r="K370" s="27"/>
      <c r="L370" s="27"/>
      <c r="M370" s="27"/>
      <c r="N370" s="28"/>
      <c r="O370" s="29"/>
      <c r="P370" s="28"/>
      <c r="Q370" s="29"/>
      <c r="R370" s="28"/>
      <c r="S370" s="29"/>
      <c r="T370" s="422"/>
      <c r="U370" s="422"/>
      <c r="V370" s="932">
        <v>0.308</v>
      </c>
      <c r="W370" s="935"/>
      <c r="X370" s="919"/>
      <c r="Y370" s="31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</row>
    <row r="371" spans="1:66" s="23" customFormat="1" ht="22.5" x14ac:dyDescent="0.3">
      <c r="A371" s="692">
        <v>337</v>
      </c>
      <c r="B371" s="693"/>
      <c r="C371" s="693" t="s">
        <v>740</v>
      </c>
      <c r="D371" s="693" t="s">
        <v>741</v>
      </c>
      <c r="E371" s="716">
        <v>0.50700000000000001</v>
      </c>
      <c r="F371" s="696">
        <v>3.5</v>
      </c>
      <c r="G371" s="699" t="s">
        <v>48</v>
      </c>
      <c r="H371" s="697" t="str">
        <f t="shared" si="11"/>
        <v>6</v>
      </c>
      <c r="I371" s="67"/>
      <c r="J371" s="67"/>
      <c r="K371" s="27"/>
      <c r="L371" s="27"/>
      <c r="M371" s="27"/>
      <c r="N371" s="28"/>
      <c r="O371" s="29"/>
      <c r="P371" s="28"/>
      <c r="Q371" s="29"/>
      <c r="R371" s="28"/>
      <c r="S371" s="29"/>
      <c r="T371" s="422"/>
      <c r="U371" s="422"/>
      <c r="V371" s="932">
        <v>0.50700000000000001</v>
      </c>
      <c r="W371" s="935"/>
      <c r="X371" s="919"/>
      <c r="Y371" s="31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</row>
    <row r="372" spans="1:66" s="23" customFormat="1" ht="22.5" x14ac:dyDescent="0.3">
      <c r="A372" s="692">
        <v>338</v>
      </c>
      <c r="B372" s="693"/>
      <c r="C372" s="693" t="s">
        <v>742</v>
      </c>
      <c r="D372" s="693" t="s">
        <v>743</v>
      </c>
      <c r="E372" s="716">
        <v>0.38200000000000001</v>
      </c>
      <c r="F372" s="696">
        <v>3.5</v>
      </c>
      <c r="G372" s="699" t="s">
        <v>48</v>
      </c>
      <c r="H372" s="697" t="str">
        <f t="shared" si="11"/>
        <v>6</v>
      </c>
      <c r="I372" s="67"/>
      <c r="J372" s="67"/>
      <c r="K372" s="27"/>
      <c r="L372" s="27"/>
      <c r="M372" s="27"/>
      <c r="N372" s="28"/>
      <c r="O372" s="29"/>
      <c r="P372" s="28"/>
      <c r="Q372" s="29"/>
      <c r="R372" s="28"/>
      <c r="S372" s="29"/>
      <c r="T372" s="422"/>
      <c r="U372" s="422"/>
      <c r="V372" s="932">
        <v>0.38200000000000001</v>
      </c>
      <c r="W372" s="935"/>
      <c r="X372" s="919"/>
      <c r="Y372" s="31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</row>
    <row r="373" spans="1:66" s="23" customFormat="1" ht="22.5" x14ac:dyDescent="0.3">
      <c r="A373" s="692">
        <v>339</v>
      </c>
      <c r="B373" s="693"/>
      <c r="C373" s="693" t="s">
        <v>744</v>
      </c>
      <c r="D373" s="693" t="s">
        <v>745</v>
      </c>
      <c r="E373" s="716">
        <v>0.249</v>
      </c>
      <c r="F373" s="696">
        <v>3.5</v>
      </c>
      <c r="G373" s="699" t="s">
        <v>48</v>
      </c>
      <c r="H373" s="697" t="str">
        <f t="shared" si="11"/>
        <v>6</v>
      </c>
      <c r="I373" s="67"/>
      <c r="J373" s="67"/>
      <c r="K373" s="27"/>
      <c r="L373" s="27"/>
      <c r="M373" s="27"/>
      <c r="N373" s="28"/>
      <c r="O373" s="29"/>
      <c r="P373" s="28"/>
      <c r="Q373" s="29"/>
      <c r="R373" s="28"/>
      <c r="S373" s="29"/>
      <c r="T373" s="422"/>
      <c r="U373" s="422"/>
      <c r="V373" s="932">
        <v>0.249</v>
      </c>
      <c r="W373" s="935"/>
      <c r="X373" s="919"/>
      <c r="Y373" s="31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</row>
    <row r="374" spans="1:66" s="23" customFormat="1" ht="22.5" x14ac:dyDescent="0.3">
      <c r="A374" s="692">
        <v>340</v>
      </c>
      <c r="B374" s="693"/>
      <c r="C374" s="693" t="s">
        <v>746</v>
      </c>
      <c r="D374" s="693" t="s">
        <v>747</v>
      </c>
      <c r="E374" s="716">
        <v>0.26200000000000001</v>
      </c>
      <c r="F374" s="696">
        <v>3.5</v>
      </c>
      <c r="G374" s="699" t="s">
        <v>48</v>
      </c>
      <c r="H374" s="697" t="str">
        <f t="shared" si="11"/>
        <v>6</v>
      </c>
      <c r="I374" s="67"/>
      <c r="J374" s="67"/>
      <c r="K374" s="27"/>
      <c r="L374" s="27"/>
      <c r="M374" s="27"/>
      <c r="N374" s="28"/>
      <c r="O374" s="29"/>
      <c r="P374" s="28"/>
      <c r="Q374" s="29"/>
      <c r="R374" s="28"/>
      <c r="S374" s="29"/>
      <c r="T374" s="422"/>
      <c r="U374" s="422"/>
      <c r="V374" s="932">
        <v>0.26200000000000001</v>
      </c>
      <c r="W374" s="935"/>
      <c r="X374" s="919"/>
      <c r="Y374" s="31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</row>
    <row r="375" spans="1:66" s="23" customFormat="1" ht="22.5" x14ac:dyDescent="0.3">
      <c r="A375" s="692">
        <v>341</v>
      </c>
      <c r="B375" s="693"/>
      <c r="C375" s="693" t="s">
        <v>748</v>
      </c>
      <c r="D375" s="693" t="s">
        <v>749</v>
      </c>
      <c r="E375" s="716">
        <v>0.26</v>
      </c>
      <c r="F375" s="696">
        <v>3.5</v>
      </c>
      <c r="G375" s="699" t="s">
        <v>48</v>
      </c>
      <c r="H375" s="697" t="str">
        <f t="shared" si="11"/>
        <v>6</v>
      </c>
      <c r="I375" s="67"/>
      <c r="J375" s="67"/>
      <c r="K375" s="27"/>
      <c r="L375" s="27"/>
      <c r="M375" s="27"/>
      <c r="N375" s="28"/>
      <c r="O375" s="29"/>
      <c r="P375" s="28"/>
      <c r="Q375" s="29"/>
      <c r="R375" s="28"/>
      <c r="S375" s="29"/>
      <c r="T375" s="422"/>
      <c r="U375" s="422"/>
      <c r="V375" s="932">
        <v>0.26</v>
      </c>
      <c r="W375" s="935"/>
      <c r="X375" s="919"/>
      <c r="Y375" s="31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</row>
    <row r="376" spans="1:66" s="23" customFormat="1" ht="22.5" x14ac:dyDescent="0.3">
      <c r="A376" s="692">
        <v>342</v>
      </c>
      <c r="B376" s="693"/>
      <c r="C376" s="693" t="s">
        <v>750</v>
      </c>
      <c r="D376" s="693" t="s">
        <v>751</v>
      </c>
      <c r="E376" s="716">
        <v>1.48</v>
      </c>
      <c r="F376" s="696">
        <v>4.5</v>
      </c>
      <c r="G376" s="699" t="s">
        <v>48</v>
      </c>
      <c r="H376" s="697" t="str">
        <f t="shared" si="11"/>
        <v>6</v>
      </c>
      <c r="I376" s="67"/>
      <c r="J376" s="67"/>
      <c r="K376" s="27"/>
      <c r="L376" s="27"/>
      <c r="M376" s="27"/>
      <c r="N376" s="28"/>
      <c r="O376" s="29"/>
      <c r="P376" s="28"/>
      <c r="Q376" s="29"/>
      <c r="R376" s="28"/>
      <c r="S376" s="29"/>
      <c r="T376" s="422"/>
      <c r="U376" s="422"/>
      <c r="V376" s="932">
        <v>1.48</v>
      </c>
      <c r="W376" s="935"/>
      <c r="X376" s="919"/>
      <c r="Y376" s="31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</row>
    <row r="377" spans="1:66" s="23" customFormat="1" ht="22.5" x14ac:dyDescent="0.3">
      <c r="A377" s="692">
        <v>343</v>
      </c>
      <c r="B377" s="693"/>
      <c r="C377" s="693" t="s">
        <v>752</v>
      </c>
      <c r="D377" s="693" t="s">
        <v>753</v>
      </c>
      <c r="E377" s="716">
        <v>0.81699999999999995</v>
      </c>
      <c r="F377" s="696">
        <v>4.5</v>
      </c>
      <c r="G377" s="699" t="s">
        <v>48</v>
      </c>
      <c r="H377" s="697" t="str">
        <f t="shared" ref="H377:H399" si="12">IF(F377&lt;5.1,"6","10")</f>
        <v>6</v>
      </c>
      <c r="I377" s="67"/>
      <c r="J377" s="67"/>
      <c r="K377" s="27"/>
      <c r="L377" s="27"/>
      <c r="M377" s="27"/>
      <c r="N377" s="28"/>
      <c r="O377" s="29"/>
      <c r="P377" s="28"/>
      <c r="Q377" s="29"/>
      <c r="R377" s="28"/>
      <c r="S377" s="29"/>
      <c r="T377" s="422"/>
      <c r="U377" s="422"/>
      <c r="V377" s="932">
        <v>0.81699999999999995</v>
      </c>
      <c r="W377" s="935"/>
      <c r="X377" s="919"/>
      <c r="Y377" s="31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</row>
    <row r="378" spans="1:66" s="23" customFormat="1" ht="22.5" x14ac:dyDescent="0.3">
      <c r="A378" s="692">
        <v>344</v>
      </c>
      <c r="B378" s="693"/>
      <c r="C378" s="693" t="s">
        <v>754</v>
      </c>
      <c r="D378" s="693" t="s">
        <v>755</v>
      </c>
      <c r="E378" s="716">
        <v>1.3720000000000001</v>
      </c>
      <c r="F378" s="696">
        <v>4.5</v>
      </c>
      <c r="G378" s="699" t="s">
        <v>48</v>
      </c>
      <c r="H378" s="697" t="str">
        <f t="shared" si="12"/>
        <v>6</v>
      </c>
      <c r="I378" s="67"/>
      <c r="J378" s="67"/>
      <c r="K378" s="27"/>
      <c r="L378" s="27"/>
      <c r="M378" s="27"/>
      <c r="N378" s="28"/>
      <c r="O378" s="29"/>
      <c r="P378" s="28"/>
      <c r="Q378" s="29"/>
      <c r="R378" s="28"/>
      <c r="S378" s="29"/>
      <c r="T378" s="422"/>
      <c r="U378" s="422"/>
      <c r="V378" s="932">
        <v>1.3720000000000001</v>
      </c>
      <c r="W378" s="935"/>
      <c r="X378" s="919"/>
      <c r="Y378" s="31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</row>
    <row r="379" spans="1:66" s="23" customFormat="1" ht="22.5" x14ac:dyDescent="0.3">
      <c r="A379" s="692">
        <v>345</v>
      </c>
      <c r="B379" s="693"/>
      <c r="C379" s="693" t="s">
        <v>756</v>
      </c>
      <c r="D379" s="693" t="s">
        <v>757</v>
      </c>
      <c r="E379" s="716">
        <v>0.50800000000000001</v>
      </c>
      <c r="F379" s="696">
        <v>4.5</v>
      </c>
      <c r="G379" s="699" t="s">
        <v>48</v>
      </c>
      <c r="H379" s="697" t="str">
        <f t="shared" si="12"/>
        <v>6</v>
      </c>
      <c r="I379" s="67"/>
      <c r="J379" s="67"/>
      <c r="K379" s="27"/>
      <c r="L379" s="27"/>
      <c r="M379" s="27"/>
      <c r="N379" s="28"/>
      <c r="O379" s="29"/>
      <c r="P379" s="28"/>
      <c r="Q379" s="29"/>
      <c r="R379" s="28"/>
      <c r="S379" s="29"/>
      <c r="T379" s="422"/>
      <c r="U379" s="422"/>
      <c r="V379" s="932">
        <v>0.50800000000000001</v>
      </c>
      <c r="W379" s="935"/>
      <c r="X379" s="919"/>
      <c r="Y379" s="31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</row>
    <row r="380" spans="1:66" s="23" customFormat="1" ht="22.5" x14ac:dyDescent="0.3">
      <c r="A380" s="692">
        <v>346</v>
      </c>
      <c r="B380" s="693"/>
      <c r="C380" s="693" t="s">
        <v>758</v>
      </c>
      <c r="D380" s="693" t="s">
        <v>759</v>
      </c>
      <c r="E380" s="716">
        <v>1.0429999999999999</v>
      </c>
      <c r="F380" s="696">
        <v>4.5</v>
      </c>
      <c r="G380" s="699" t="s">
        <v>48</v>
      </c>
      <c r="H380" s="697" t="str">
        <f t="shared" si="12"/>
        <v>6</v>
      </c>
      <c r="I380" s="67"/>
      <c r="J380" s="67"/>
      <c r="K380" s="27"/>
      <c r="L380" s="27"/>
      <c r="M380" s="27"/>
      <c r="N380" s="28"/>
      <c r="O380" s="29"/>
      <c r="P380" s="28"/>
      <c r="Q380" s="29"/>
      <c r="R380" s="28"/>
      <c r="S380" s="29"/>
      <c r="T380" s="422"/>
      <c r="U380" s="422"/>
      <c r="V380" s="932">
        <v>1.0429999999999999</v>
      </c>
      <c r="W380" s="935"/>
      <c r="X380" s="919"/>
      <c r="Y380" s="31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</row>
    <row r="381" spans="1:66" s="23" customFormat="1" ht="22.5" x14ac:dyDescent="0.3">
      <c r="A381" s="692">
        <v>347</v>
      </c>
      <c r="B381" s="693"/>
      <c r="C381" s="693" t="s">
        <v>760</v>
      </c>
      <c r="D381" s="693" t="s">
        <v>614</v>
      </c>
      <c r="E381" s="716">
        <v>0.252</v>
      </c>
      <c r="F381" s="696">
        <v>4.5</v>
      </c>
      <c r="G381" s="699" t="s">
        <v>48</v>
      </c>
      <c r="H381" s="697" t="str">
        <f t="shared" si="12"/>
        <v>6</v>
      </c>
      <c r="I381" s="67"/>
      <c r="J381" s="67"/>
      <c r="K381" s="27"/>
      <c r="L381" s="27"/>
      <c r="M381" s="27"/>
      <c r="N381" s="28"/>
      <c r="O381" s="29"/>
      <c r="P381" s="28"/>
      <c r="Q381" s="29"/>
      <c r="R381" s="28"/>
      <c r="S381" s="29"/>
      <c r="T381" s="422"/>
      <c r="U381" s="422"/>
      <c r="V381" s="932">
        <v>0.252</v>
      </c>
      <c r="W381" s="935"/>
      <c r="X381" s="919"/>
      <c r="Y381" s="31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</row>
    <row r="382" spans="1:66" s="23" customFormat="1" ht="22.5" x14ac:dyDescent="0.3">
      <c r="A382" s="692">
        <v>348</v>
      </c>
      <c r="B382" s="693"/>
      <c r="C382" s="693" t="s">
        <v>761</v>
      </c>
      <c r="D382" s="693" t="s">
        <v>762</v>
      </c>
      <c r="E382" s="716">
        <v>1.323</v>
      </c>
      <c r="F382" s="696">
        <v>4.5</v>
      </c>
      <c r="G382" s="699" t="s">
        <v>48</v>
      </c>
      <c r="H382" s="697" t="str">
        <f t="shared" si="12"/>
        <v>6</v>
      </c>
      <c r="I382" s="67"/>
      <c r="J382" s="67"/>
      <c r="K382" s="27"/>
      <c r="L382" s="27"/>
      <c r="M382" s="27"/>
      <c r="N382" s="28"/>
      <c r="O382" s="29"/>
      <c r="P382" s="28"/>
      <c r="Q382" s="29"/>
      <c r="R382" s="28"/>
      <c r="S382" s="29"/>
      <c r="T382" s="422"/>
      <c r="U382" s="422"/>
      <c r="V382" s="932">
        <v>1.323</v>
      </c>
      <c r="W382" s="935"/>
      <c r="X382" s="919"/>
      <c r="Y382" s="31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</row>
    <row r="383" spans="1:66" s="23" customFormat="1" ht="22.5" x14ac:dyDescent="0.3">
      <c r="A383" s="692">
        <v>349</v>
      </c>
      <c r="B383" s="693"/>
      <c r="C383" s="693" t="s">
        <v>763</v>
      </c>
      <c r="D383" s="693" t="s">
        <v>161</v>
      </c>
      <c r="E383" s="716">
        <v>0.96</v>
      </c>
      <c r="F383" s="696">
        <v>4.5</v>
      </c>
      <c r="G383" s="699" t="s">
        <v>48</v>
      </c>
      <c r="H383" s="697" t="str">
        <f t="shared" si="12"/>
        <v>6</v>
      </c>
      <c r="I383" s="67"/>
      <c r="J383" s="67"/>
      <c r="K383" s="27"/>
      <c r="L383" s="27"/>
      <c r="M383" s="27"/>
      <c r="N383" s="28"/>
      <c r="O383" s="29"/>
      <c r="P383" s="28"/>
      <c r="Q383" s="29"/>
      <c r="R383" s="28"/>
      <c r="S383" s="29"/>
      <c r="T383" s="422"/>
      <c r="U383" s="422"/>
      <c r="V383" s="932">
        <v>0.96</v>
      </c>
      <c r="W383" s="935"/>
      <c r="X383" s="919"/>
      <c r="Y383" s="31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</row>
    <row r="384" spans="1:66" s="23" customFormat="1" ht="22.5" x14ac:dyDescent="0.3">
      <c r="A384" s="692">
        <v>350</v>
      </c>
      <c r="B384" s="693"/>
      <c r="C384" s="693" t="s">
        <v>764</v>
      </c>
      <c r="D384" s="693" t="s">
        <v>765</v>
      </c>
      <c r="E384" s="716">
        <v>0.51600000000000001</v>
      </c>
      <c r="F384" s="696">
        <v>4.5</v>
      </c>
      <c r="G384" s="699" t="s">
        <v>48</v>
      </c>
      <c r="H384" s="697" t="str">
        <f t="shared" si="12"/>
        <v>6</v>
      </c>
      <c r="I384" s="67"/>
      <c r="J384" s="67"/>
      <c r="K384" s="27"/>
      <c r="L384" s="27"/>
      <c r="M384" s="27"/>
      <c r="N384" s="28"/>
      <c r="O384" s="29"/>
      <c r="P384" s="28"/>
      <c r="Q384" s="29"/>
      <c r="R384" s="28"/>
      <c r="S384" s="29"/>
      <c r="T384" s="422"/>
      <c r="U384" s="422"/>
      <c r="V384" s="932">
        <v>0.51600000000000001</v>
      </c>
      <c r="W384" s="935"/>
      <c r="X384" s="919"/>
      <c r="Y384" s="31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</row>
    <row r="385" spans="1:66" s="23" customFormat="1" ht="22.5" x14ac:dyDescent="0.3">
      <c r="A385" s="692">
        <v>351</v>
      </c>
      <c r="B385" s="693"/>
      <c r="C385" s="693" t="s">
        <v>766</v>
      </c>
      <c r="D385" s="693" t="s">
        <v>767</v>
      </c>
      <c r="E385" s="716">
        <v>1.157</v>
      </c>
      <c r="F385" s="696">
        <v>4.5</v>
      </c>
      <c r="G385" s="699" t="s">
        <v>48</v>
      </c>
      <c r="H385" s="697" t="str">
        <f t="shared" si="12"/>
        <v>6</v>
      </c>
      <c r="I385" s="67"/>
      <c r="J385" s="67"/>
      <c r="K385" s="27"/>
      <c r="L385" s="27"/>
      <c r="M385" s="27"/>
      <c r="N385" s="28"/>
      <c r="O385" s="29"/>
      <c r="P385" s="28"/>
      <c r="Q385" s="29"/>
      <c r="R385" s="28"/>
      <c r="S385" s="29"/>
      <c r="T385" s="422"/>
      <c r="U385" s="422"/>
      <c r="V385" s="932">
        <v>1.157</v>
      </c>
      <c r="W385" s="935"/>
      <c r="X385" s="919"/>
      <c r="Y385" s="31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</row>
    <row r="386" spans="1:66" s="23" customFormat="1" ht="22.5" x14ac:dyDescent="0.3">
      <c r="A386" s="692">
        <v>352</v>
      </c>
      <c r="B386" s="693"/>
      <c r="C386" s="693" t="s">
        <v>768</v>
      </c>
      <c r="D386" s="693" t="s">
        <v>769</v>
      </c>
      <c r="E386" s="716">
        <v>1.0229999999999999</v>
      </c>
      <c r="F386" s="696">
        <v>4.5</v>
      </c>
      <c r="G386" s="699" t="s">
        <v>48</v>
      </c>
      <c r="H386" s="697" t="str">
        <f t="shared" si="12"/>
        <v>6</v>
      </c>
      <c r="I386" s="67"/>
      <c r="J386" s="67"/>
      <c r="K386" s="27"/>
      <c r="L386" s="27"/>
      <c r="M386" s="27"/>
      <c r="N386" s="28"/>
      <c r="O386" s="29"/>
      <c r="P386" s="28"/>
      <c r="Q386" s="29"/>
      <c r="R386" s="28"/>
      <c r="S386" s="29"/>
      <c r="T386" s="422"/>
      <c r="U386" s="422"/>
      <c r="V386" s="932">
        <v>1.0229999999999999</v>
      </c>
      <c r="W386" s="935"/>
      <c r="X386" s="919"/>
      <c r="Y386" s="31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</row>
    <row r="387" spans="1:66" s="23" customFormat="1" ht="22.5" x14ac:dyDescent="0.3">
      <c r="A387" s="692">
        <v>353</v>
      </c>
      <c r="B387" s="693"/>
      <c r="C387" s="693" t="s">
        <v>770</v>
      </c>
      <c r="D387" s="693" t="s">
        <v>771</v>
      </c>
      <c r="E387" s="716">
        <v>0.52700000000000002</v>
      </c>
      <c r="F387" s="696">
        <v>4.5</v>
      </c>
      <c r="G387" s="699" t="s">
        <v>48</v>
      </c>
      <c r="H387" s="697" t="str">
        <f t="shared" si="12"/>
        <v>6</v>
      </c>
      <c r="I387" s="67"/>
      <c r="J387" s="67"/>
      <c r="K387" s="27"/>
      <c r="L387" s="27"/>
      <c r="M387" s="27"/>
      <c r="N387" s="28"/>
      <c r="O387" s="29"/>
      <c r="P387" s="28"/>
      <c r="Q387" s="29"/>
      <c r="R387" s="28"/>
      <c r="S387" s="29"/>
      <c r="T387" s="422"/>
      <c r="U387" s="422"/>
      <c r="V387" s="932">
        <v>0.52700000000000002</v>
      </c>
      <c r="W387" s="935"/>
      <c r="X387" s="919"/>
      <c r="Y387" s="31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</row>
    <row r="388" spans="1:66" s="23" customFormat="1" ht="22.5" x14ac:dyDescent="0.3">
      <c r="A388" s="692">
        <v>354</v>
      </c>
      <c r="B388" s="693"/>
      <c r="C388" s="693" t="s">
        <v>772</v>
      </c>
      <c r="D388" s="693" t="s">
        <v>773</v>
      </c>
      <c r="E388" s="716">
        <v>0.47799999999999998</v>
      </c>
      <c r="F388" s="696">
        <v>4.5</v>
      </c>
      <c r="G388" s="699" t="s">
        <v>48</v>
      </c>
      <c r="H388" s="697" t="str">
        <f t="shared" si="12"/>
        <v>6</v>
      </c>
      <c r="I388" s="67"/>
      <c r="J388" s="67"/>
      <c r="K388" s="27"/>
      <c r="L388" s="27"/>
      <c r="M388" s="27"/>
      <c r="N388" s="28"/>
      <c r="O388" s="29"/>
      <c r="P388" s="28"/>
      <c r="Q388" s="29"/>
      <c r="R388" s="28"/>
      <c r="S388" s="29"/>
      <c r="T388" s="422"/>
      <c r="U388" s="422"/>
      <c r="V388" s="932">
        <v>0.47799999999999998</v>
      </c>
      <c r="W388" s="935"/>
      <c r="X388" s="919"/>
      <c r="Y388" s="31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</row>
    <row r="389" spans="1:66" s="23" customFormat="1" ht="22.5" x14ac:dyDescent="0.3">
      <c r="A389" s="692">
        <v>355</v>
      </c>
      <c r="B389" s="693"/>
      <c r="C389" s="693" t="s">
        <v>774</v>
      </c>
      <c r="D389" s="693" t="s">
        <v>775</v>
      </c>
      <c r="E389" s="716">
        <v>0.501</v>
      </c>
      <c r="F389" s="696">
        <v>4.5</v>
      </c>
      <c r="G389" s="699" t="s">
        <v>48</v>
      </c>
      <c r="H389" s="697" t="str">
        <f t="shared" si="12"/>
        <v>6</v>
      </c>
      <c r="I389" s="67"/>
      <c r="J389" s="67"/>
      <c r="K389" s="27"/>
      <c r="L389" s="27"/>
      <c r="M389" s="27"/>
      <c r="N389" s="28"/>
      <c r="O389" s="29"/>
      <c r="P389" s="28"/>
      <c r="Q389" s="29"/>
      <c r="R389" s="28"/>
      <c r="S389" s="29"/>
      <c r="T389" s="422"/>
      <c r="U389" s="422"/>
      <c r="V389" s="932">
        <v>0.501</v>
      </c>
      <c r="W389" s="935"/>
      <c r="X389" s="919"/>
      <c r="Y389" s="31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</row>
    <row r="390" spans="1:66" s="23" customFormat="1" ht="22.5" x14ac:dyDescent="0.3">
      <c r="A390" s="692">
        <v>356</v>
      </c>
      <c r="B390" s="693"/>
      <c r="C390" s="693" t="s">
        <v>776</v>
      </c>
      <c r="D390" s="693" t="s">
        <v>777</v>
      </c>
      <c r="E390" s="716">
        <v>1.105</v>
      </c>
      <c r="F390" s="696">
        <v>4.5</v>
      </c>
      <c r="G390" s="699" t="s">
        <v>48</v>
      </c>
      <c r="H390" s="697" t="str">
        <f t="shared" si="12"/>
        <v>6</v>
      </c>
      <c r="I390" s="67"/>
      <c r="J390" s="67"/>
      <c r="K390" s="27"/>
      <c r="L390" s="27"/>
      <c r="M390" s="27"/>
      <c r="N390" s="28"/>
      <c r="O390" s="29"/>
      <c r="P390" s="28"/>
      <c r="Q390" s="29"/>
      <c r="R390" s="28"/>
      <c r="S390" s="29"/>
      <c r="T390" s="422"/>
      <c r="U390" s="422"/>
      <c r="V390" s="932">
        <v>1.105</v>
      </c>
      <c r="W390" s="935"/>
      <c r="X390" s="919"/>
      <c r="Y390" s="31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</row>
    <row r="391" spans="1:66" s="23" customFormat="1" ht="22.5" x14ac:dyDescent="0.3">
      <c r="A391" s="692">
        <v>357</v>
      </c>
      <c r="B391" s="693"/>
      <c r="C391" s="693" t="s">
        <v>778</v>
      </c>
      <c r="D391" s="693" t="s">
        <v>779</v>
      </c>
      <c r="E391" s="716">
        <v>1.3180000000000001</v>
      </c>
      <c r="F391" s="696">
        <v>4.5</v>
      </c>
      <c r="G391" s="699" t="s">
        <v>48</v>
      </c>
      <c r="H391" s="697" t="str">
        <f t="shared" si="12"/>
        <v>6</v>
      </c>
      <c r="I391" s="67"/>
      <c r="J391" s="67"/>
      <c r="K391" s="27"/>
      <c r="L391" s="27"/>
      <c r="M391" s="27"/>
      <c r="N391" s="28"/>
      <c r="O391" s="29"/>
      <c r="P391" s="28"/>
      <c r="Q391" s="29"/>
      <c r="R391" s="28"/>
      <c r="S391" s="29"/>
      <c r="T391" s="422"/>
      <c r="U391" s="422"/>
      <c r="V391" s="932">
        <v>1.3180000000000001</v>
      </c>
      <c r="W391" s="935"/>
      <c r="X391" s="919"/>
      <c r="Y391" s="31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</row>
    <row r="392" spans="1:66" s="23" customFormat="1" ht="22.5" x14ac:dyDescent="0.3">
      <c r="A392" s="692">
        <v>358</v>
      </c>
      <c r="B392" s="693"/>
      <c r="C392" s="693" t="s">
        <v>780</v>
      </c>
      <c r="D392" s="693" t="s">
        <v>781</v>
      </c>
      <c r="E392" s="716">
        <v>0.71699999999999997</v>
      </c>
      <c r="F392" s="696">
        <v>4.5</v>
      </c>
      <c r="G392" s="699" t="s">
        <v>48</v>
      </c>
      <c r="H392" s="697" t="str">
        <f t="shared" si="12"/>
        <v>6</v>
      </c>
      <c r="I392" s="67"/>
      <c r="J392" s="67"/>
      <c r="K392" s="27"/>
      <c r="L392" s="27"/>
      <c r="M392" s="27"/>
      <c r="N392" s="28"/>
      <c r="O392" s="29"/>
      <c r="P392" s="28"/>
      <c r="Q392" s="29"/>
      <c r="R392" s="28"/>
      <c r="S392" s="29"/>
      <c r="T392" s="422"/>
      <c r="U392" s="422"/>
      <c r="V392" s="932">
        <v>0.71699999999999997</v>
      </c>
      <c r="W392" s="935"/>
      <c r="X392" s="919"/>
      <c r="Y392" s="31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</row>
    <row r="393" spans="1:66" s="23" customFormat="1" ht="22.5" x14ac:dyDescent="0.3">
      <c r="A393" s="692">
        <v>359</v>
      </c>
      <c r="B393" s="693"/>
      <c r="C393" s="693" t="s">
        <v>782</v>
      </c>
      <c r="D393" s="693" t="s">
        <v>783</v>
      </c>
      <c r="E393" s="716">
        <v>0.5</v>
      </c>
      <c r="F393" s="696">
        <v>4.5</v>
      </c>
      <c r="G393" s="699" t="s">
        <v>48</v>
      </c>
      <c r="H393" s="697" t="s">
        <v>103</v>
      </c>
      <c r="I393" s="67"/>
      <c r="J393" s="67"/>
      <c r="K393" s="27"/>
      <c r="L393" s="27"/>
      <c r="M393" s="27"/>
      <c r="N393" s="28"/>
      <c r="O393" s="29"/>
      <c r="P393" s="28"/>
      <c r="Q393" s="29"/>
      <c r="R393" s="28"/>
      <c r="S393" s="29"/>
      <c r="T393" s="422"/>
      <c r="U393" s="422"/>
      <c r="V393" s="932">
        <v>0.5</v>
      </c>
      <c r="W393" s="935"/>
      <c r="X393" s="919"/>
      <c r="Y393" s="31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</row>
    <row r="394" spans="1:66" s="23" customFormat="1" ht="22.5" x14ac:dyDescent="0.3">
      <c r="A394" s="692">
        <v>360</v>
      </c>
      <c r="B394" s="693"/>
      <c r="C394" s="693" t="s">
        <v>784</v>
      </c>
      <c r="D394" s="693" t="s">
        <v>785</v>
      </c>
      <c r="E394" s="716">
        <v>1.0109999999999999</v>
      </c>
      <c r="F394" s="696">
        <v>6</v>
      </c>
      <c r="G394" s="699" t="s">
        <v>39</v>
      </c>
      <c r="H394" s="733">
        <v>10</v>
      </c>
      <c r="I394" s="67"/>
      <c r="J394" s="67"/>
      <c r="K394" s="27"/>
      <c r="L394" s="27"/>
      <c r="M394" s="27"/>
      <c r="N394" s="28"/>
      <c r="O394" s="29"/>
      <c r="P394" s="28"/>
      <c r="Q394" s="29"/>
      <c r="R394" s="28"/>
      <c r="S394" s="29"/>
      <c r="T394" s="422"/>
      <c r="U394" s="422"/>
      <c r="V394" s="932">
        <v>1.0109999999999999</v>
      </c>
      <c r="W394" s="935"/>
      <c r="X394" s="919"/>
      <c r="Y394" s="31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</row>
    <row r="395" spans="1:66" s="23" customFormat="1" ht="22.5" x14ac:dyDescent="0.3">
      <c r="A395" s="692">
        <v>361</v>
      </c>
      <c r="B395" s="693"/>
      <c r="C395" s="693" t="s">
        <v>786</v>
      </c>
      <c r="D395" s="693" t="s">
        <v>787</v>
      </c>
      <c r="E395" s="716">
        <v>0.40400000000000003</v>
      </c>
      <c r="F395" s="696">
        <v>4.5</v>
      </c>
      <c r="G395" s="699" t="s">
        <v>48</v>
      </c>
      <c r="H395" s="697" t="str">
        <f t="shared" si="12"/>
        <v>6</v>
      </c>
      <c r="I395" s="67"/>
      <c r="J395" s="67"/>
      <c r="K395" s="27"/>
      <c r="L395" s="27"/>
      <c r="M395" s="27"/>
      <c r="N395" s="28"/>
      <c r="O395" s="29"/>
      <c r="P395" s="28"/>
      <c r="Q395" s="29"/>
      <c r="R395" s="28"/>
      <c r="S395" s="29"/>
      <c r="T395" s="422"/>
      <c r="U395" s="422"/>
      <c r="V395" s="932">
        <v>0.40400000000000003</v>
      </c>
      <c r="W395" s="935"/>
      <c r="X395" s="919"/>
      <c r="Y395" s="31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</row>
    <row r="396" spans="1:66" s="23" customFormat="1" ht="22.5" x14ac:dyDescent="0.3">
      <c r="A396" s="692">
        <v>362</v>
      </c>
      <c r="B396" s="693"/>
      <c r="C396" s="693" t="s">
        <v>788</v>
      </c>
      <c r="D396" s="693" t="s">
        <v>789</v>
      </c>
      <c r="E396" s="716">
        <v>0.24299999999999999</v>
      </c>
      <c r="F396" s="696">
        <v>4.5</v>
      </c>
      <c r="G396" s="699" t="s">
        <v>48</v>
      </c>
      <c r="H396" s="697" t="str">
        <f t="shared" si="12"/>
        <v>6</v>
      </c>
      <c r="I396" s="67"/>
      <c r="J396" s="67"/>
      <c r="K396" s="27"/>
      <c r="L396" s="27"/>
      <c r="M396" s="27"/>
      <c r="N396" s="28"/>
      <c r="O396" s="29"/>
      <c r="P396" s="28"/>
      <c r="Q396" s="29"/>
      <c r="R396" s="28"/>
      <c r="S396" s="29"/>
      <c r="T396" s="422"/>
      <c r="U396" s="422"/>
      <c r="V396" s="932">
        <v>0.24299999999999999</v>
      </c>
      <c r="W396" s="935"/>
      <c r="X396" s="919"/>
      <c r="Y396" s="31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</row>
    <row r="397" spans="1:66" s="23" customFormat="1" ht="22.5" x14ac:dyDescent="0.3">
      <c r="A397" s="692">
        <v>363</v>
      </c>
      <c r="B397" s="693"/>
      <c r="C397" s="693" t="s">
        <v>790</v>
      </c>
      <c r="D397" s="693" t="s">
        <v>791</v>
      </c>
      <c r="E397" s="716">
        <v>0.20499999999999999</v>
      </c>
      <c r="F397" s="696">
        <v>4.5</v>
      </c>
      <c r="G397" s="699" t="s">
        <v>48</v>
      </c>
      <c r="H397" s="697" t="str">
        <f t="shared" si="12"/>
        <v>6</v>
      </c>
      <c r="I397" s="67"/>
      <c r="J397" s="67"/>
      <c r="K397" s="27"/>
      <c r="L397" s="27"/>
      <c r="M397" s="27"/>
      <c r="N397" s="28"/>
      <c r="O397" s="29"/>
      <c r="P397" s="28"/>
      <c r="Q397" s="29"/>
      <c r="R397" s="28"/>
      <c r="S397" s="29"/>
      <c r="T397" s="422"/>
      <c r="U397" s="422"/>
      <c r="V397" s="932">
        <v>0.20499999999999999</v>
      </c>
      <c r="W397" s="935"/>
      <c r="X397" s="919"/>
      <c r="Y397" s="31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</row>
    <row r="398" spans="1:66" s="23" customFormat="1" ht="22.5" x14ac:dyDescent="0.3">
      <c r="A398" s="692">
        <v>364</v>
      </c>
      <c r="B398" s="693"/>
      <c r="C398" s="693" t="s">
        <v>792</v>
      </c>
      <c r="D398" s="693" t="s">
        <v>793</v>
      </c>
      <c r="E398" s="716">
        <v>0.373</v>
      </c>
      <c r="F398" s="696">
        <v>4.5</v>
      </c>
      <c r="G398" s="699" t="s">
        <v>48</v>
      </c>
      <c r="H398" s="697" t="str">
        <f t="shared" si="12"/>
        <v>6</v>
      </c>
      <c r="I398" s="67"/>
      <c r="J398" s="67"/>
      <c r="K398" s="27"/>
      <c r="L398" s="27"/>
      <c r="M398" s="27"/>
      <c r="N398" s="28"/>
      <c r="O398" s="29"/>
      <c r="P398" s="28"/>
      <c r="Q398" s="29"/>
      <c r="R398" s="28"/>
      <c r="S398" s="29"/>
      <c r="T398" s="422"/>
      <c r="U398" s="422"/>
      <c r="V398" s="932">
        <v>0.373</v>
      </c>
      <c r="W398" s="935"/>
      <c r="X398" s="919"/>
      <c r="Y398" s="31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</row>
    <row r="399" spans="1:66" s="23" customFormat="1" ht="22.5" x14ac:dyDescent="0.3">
      <c r="A399" s="692">
        <v>365</v>
      </c>
      <c r="B399" s="693"/>
      <c r="C399" s="693" t="s">
        <v>794</v>
      </c>
      <c r="D399" s="693" t="s">
        <v>795</v>
      </c>
      <c r="E399" s="716">
        <v>1.1850000000000001</v>
      </c>
      <c r="F399" s="696">
        <v>4.5</v>
      </c>
      <c r="G399" s="699" t="s">
        <v>48</v>
      </c>
      <c r="H399" s="697" t="str">
        <f t="shared" si="12"/>
        <v>6</v>
      </c>
      <c r="I399" s="67"/>
      <c r="J399" s="67"/>
      <c r="K399" s="27"/>
      <c r="L399" s="27"/>
      <c r="M399" s="27"/>
      <c r="N399" s="28"/>
      <c r="O399" s="29"/>
      <c r="P399" s="28"/>
      <c r="Q399" s="29"/>
      <c r="R399" s="28"/>
      <c r="S399" s="29"/>
      <c r="T399" s="422"/>
      <c r="U399" s="422"/>
      <c r="V399" s="932">
        <v>1.1850000000000001</v>
      </c>
      <c r="W399" s="935"/>
      <c r="X399" s="919"/>
      <c r="Y399" s="31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</row>
    <row r="400" spans="1:66" s="23" customFormat="1" ht="22.5" x14ac:dyDescent="0.3">
      <c r="A400" s="692">
        <v>366</v>
      </c>
      <c r="B400" s="693"/>
      <c r="C400" s="693" t="s">
        <v>796</v>
      </c>
      <c r="D400" s="693" t="s">
        <v>797</v>
      </c>
      <c r="E400" s="716">
        <v>6.9000000000000006E-2</v>
      </c>
      <c r="F400" s="696">
        <v>3.5</v>
      </c>
      <c r="G400" s="699" t="s">
        <v>48</v>
      </c>
      <c r="H400" s="697" t="s">
        <v>103</v>
      </c>
      <c r="I400" s="67"/>
      <c r="J400" s="67"/>
      <c r="K400" s="27"/>
      <c r="L400" s="27"/>
      <c r="M400" s="27"/>
      <c r="N400" s="28"/>
      <c r="O400" s="29"/>
      <c r="P400" s="28"/>
      <c r="Q400" s="29"/>
      <c r="R400" s="28"/>
      <c r="S400" s="29"/>
      <c r="T400" s="422"/>
      <c r="U400" s="422"/>
      <c r="V400" s="932">
        <v>6.9000000000000006E-2</v>
      </c>
      <c r="W400" s="935"/>
      <c r="X400" s="919"/>
      <c r="Y400" s="31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</row>
    <row r="401" spans="1:66" s="23" customFormat="1" ht="22.5" x14ac:dyDescent="0.3">
      <c r="A401" s="692">
        <v>367</v>
      </c>
      <c r="B401" s="693"/>
      <c r="C401" s="693" t="s">
        <v>798</v>
      </c>
      <c r="D401" s="693" t="s">
        <v>799</v>
      </c>
      <c r="E401" s="716">
        <v>8.8999999999999996E-2</v>
      </c>
      <c r="F401" s="696">
        <v>3.5</v>
      </c>
      <c r="G401" s="699" t="s">
        <v>48</v>
      </c>
      <c r="H401" s="697" t="s">
        <v>103</v>
      </c>
      <c r="I401" s="67"/>
      <c r="J401" s="67"/>
      <c r="K401" s="27"/>
      <c r="L401" s="27"/>
      <c r="M401" s="27"/>
      <c r="N401" s="28"/>
      <c r="O401" s="29"/>
      <c r="P401" s="28"/>
      <c r="Q401" s="29"/>
      <c r="R401" s="28"/>
      <c r="S401" s="29"/>
      <c r="T401" s="422"/>
      <c r="U401" s="422"/>
      <c r="V401" s="932">
        <v>8.8999999999999996E-2</v>
      </c>
      <c r="W401" s="935"/>
      <c r="X401" s="919"/>
      <c r="Y401" s="31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</row>
    <row r="402" spans="1:66" s="23" customFormat="1" ht="22.5" x14ac:dyDescent="0.3">
      <c r="A402" s="692">
        <v>368</v>
      </c>
      <c r="B402" s="693"/>
      <c r="C402" s="693" t="s">
        <v>800</v>
      </c>
      <c r="D402" s="693" t="s">
        <v>801</v>
      </c>
      <c r="E402" s="716">
        <v>9.2999999999999999E-2</v>
      </c>
      <c r="F402" s="696">
        <v>3.5</v>
      </c>
      <c r="G402" s="699" t="s">
        <v>48</v>
      </c>
      <c r="H402" s="697" t="s">
        <v>103</v>
      </c>
      <c r="I402" s="67"/>
      <c r="J402" s="67"/>
      <c r="K402" s="27"/>
      <c r="L402" s="27"/>
      <c r="M402" s="27"/>
      <c r="N402" s="28"/>
      <c r="O402" s="29"/>
      <c r="P402" s="28"/>
      <c r="Q402" s="29"/>
      <c r="R402" s="28"/>
      <c r="S402" s="29"/>
      <c r="T402" s="422"/>
      <c r="U402" s="422"/>
      <c r="V402" s="932">
        <v>9.2999999999999999E-2</v>
      </c>
      <c r="W402" s="935"/>
      <c r="X402" s="919"/>
      <c r="Y402" s="31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</row>
    <row r="403" spans="1:66" s="23" customFormat="1" ht="22.5" x14ac:dyDescent="0.3">
      <c r="A403" s="692">
        <v>369</v>
      </c>
      <c r="B403" s="693"/>
      <c r="C403" s="693" t="s">
        <v>802</v>
      </c>
      <c r="D403" s="693" t="s">
        <v>803</v>
      </c>
      <c r="E403" s="716">
        <v>8.1000000000000003E-2</v>
      </c>
      <c r="F403" s="696">
        <v>3.5</v>
      </c>
      <c r="G403" s="699" t="s">
        <v>48</v>
      </c>
      <c r="H403" s="697" t="s">
        <v>103</v>
      </c>
      <c r="I403" s="67"/>
      <c r="J403" s="67"/>
      <c r="K403" s="27"/>
      <c r="L403" s="27"/>
      <c r="M403" s="27"/>
      <c r="N403" s="28"/>
      <c r="O403" s="29"/>
      <c r="P403" s="28"/>
      <c r="Q403" s="29"/>
      <c r="R403" s="28"/>
      <c r="S403" s="29"/>
      <c r="T403" s="422"/>
      <c r="U403" s="422"/>
      <c r="V403" s="932">
        <v>8.1000000000000003E-2</v>
      </c>
      <c r="W403" s="935"/>
      <c r="X403" s="919"/>
      <c r="Y403" s="31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</row>
    <row r="404" spans="1:66" s="23" customFormat="1" ht="22.5" x14ac:dyDescent="0.3">
      <c r="A404" s="692">
        <v>370</v>
      </c>
      <c r="B404" s="693"/>
      <c r="C404" s="693" t="s">
        <v>804</v>
      </c>
      <c r="D404" s="693" t="s">
        <v>805</v>
      </c>
      <c r="E404" s="716">
        <v>0.08</v>
      </c>
      <c r="F404" s="696">
        <v>3.5</v>
      </c>
      <c r="G404" s="699" t="s">
        <v>48</v>
      </c>
      <c r="H404" s="697" t="s">
        <v>103</v>
      </c>
      <c r="I404" s="67"/>
      <c r="J404" s="67"/>
      <c r="K404" s="27"/>
      <c r="L404" s="27"/>
      <c r="M404" s="27"/>
      <c r="N404" s="28"/>
      <c r="O404" s="29"/>
      <c r="P404" s="28"/>
      <c r="Q404" s="29"/>
      <c r="R404" s="28"/>
      <c r="S404" s="29"/>
      <c r="T404" s="422"/>
      <c r="U404" s="422"/>
      <c r="V404" s="932">
        <v>0.08</v>
      </c>
      <c r="W404" s="935"/>
      <c r="X404" s="919"/>
      <c r="Y404" s="31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</row>
    <row r="405" spans="1:66" s="23" customFormat="1" ht="22.5" x14ac:dyDescent="0.3">
      <c r="A405" s="711" t="s">
        <v>806</v>
      </c>
      <c r="B405" s="712"/>
      <c r="C405" s="712"/>
      <c r="D405" s="712"/>
      <c r="E405" s="712"/>
      <c r="F405" s="712"/>
      <c r="G405" s="712"/>
      <c r="H405" s="713"/>
      <c r="I405" s="67"/>
      <c r="J405" s="67"/>
      <c r="K405" s="27"/>
      <c r="L405" s="27"/>
      <c r="M405" s="27"/>
      <c r="N405" s="28"/>
      <c r="O405" s="29"/>
      <c r="P405" s="28"/>
      <c r="Q405" s="29"/>
      <c r="R405" s="28"/>
      <c r="S405" s="29"/>
      <c r="T405" s="422"/>
      <c r="U405" s="422"/>
      <c r="V405" s="919"/>
      <c r="W405" s="935"/>
      <c r="X405" s="919"/>
      <c r="Y405" s="31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</row>
    <row r="406" spans="1:66" s="23" customFormat="1" ht="22.5" x14ac:dyDescent="0.3">
      <c r="A406" s="691"/>
      <c r="B406" s="691"/>
      <c r="C406" s="691"/>
      <c r="D406" s="691" t="s">
        <v>252</v>
      </c>
      <c r="E406" s="714">
        <f>SUM(E407:E451)</f>
        <v>37.733000000000011</v>
      </c>
      <c r="F406" s="691"/>
      <c r="G406" s="691"/>
      <c r="H406" s="691"/>
      <c r="I406" s="67"/>
      <c r="J406" s="67"/>
      <c r="K406" s="27"/>
      <c r="L406" s="27"/>
      <c r="M406" s="27"/>
      <c r="N406" s="28"/>
      <c r="O406" s="29"/>
      <c r="P406" s="28"/>
      <c r="Q406" s="29"/>
      <c r="R406" s="28"/>
      <c r="S406" s="29"/>
      <c r="T406" s="422"/>
      <c r="U406" s="422"/>
      <c r="V406" s="919"/>
      <c r="W406" s="935"/>
      <c r="X406" s="919"/>
      <c r="Y406" s="31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</row>
    <row r="407" spans="1:66" s="23" customFormat="1" ht="22.5" x14ac:dyDescent="0.3">
      <c r="A407" s="736">
        <v>371</v>
      </c>
      <c r="B407" s="693"/>
      <c r="C407" s="737" t="s">
        <v>807</v>
      </c>
      <c r="D407" s="738" t="s">
        <v>808</v>
      </c>
      <c r="E407" s="716">
        <v>1.637</v>
      </c>
      <c r="F407" s="696">
        <v>6</v>
      </c>
      <c r="G407" s="699" t="s">
        <v>39</v>
      </c>
      <c r="H407" s="739">
        <v>10</v>
      </c>
      <c r="I407" s="67"/>
      <c r="J407" s="67"/>
      <c r="K407" s="27"/>
      <c r="L407" s="27"/>
      <c r="M407" s="27"/>
      <c r="N407" s="28"/>
      <c r="O407" s="29"/>
      <c r="P407" s="28"/>
      <c r="Q407" s="29"/>
      <c r="R407" s="28"/>
      <c r="S407" s="29"/>
      <c r="T407" s="422"/>
      <c r="U407" s="422"/>
      <c r="V407" s="932">
        <v>1.637</v>
      </c>
      <c r="W407" s="935"/>
      <c r="X407" s="919"/>
      <c r="Y407" s="31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</row>
    <row r="408" spans="1:66" s="23" customFormat="1" ht="22.5" x14ac:dyDescent="0.3">
      <c r="A408" s="740"/>
      <c r="B408" s="693"/>
      <c r="C408" s="741"/>
      <c r="D408" s="742"/>
      <c r="E408" s="716">
        <v>3.6999999999999998E-2</v>
      </c>
      <c r="F408" s="696">
        <v>4.5</v>
      </c>
      <c r="G408" s="699" t="s">
        <v>48</v>
      </c>
      <c r="H408" s="739">
        <v>6</v>
      </c>
      <c r="I408" s="67"/>
      <c r="J408" s="67"/>
      <c r="K408" s="27"/>
      <c r="L408" s="27"/>
      <c r="M408" s="27"/>
      <c r="N408" s="28"/>
      <c r="O408" s="29"/>
      <c r="P408" s="28"/>
      <c r="Q408" s="29"/>
      <c r="R408" s="28"/>
      <c r="S408" s="29"/>
      <c r="T408" s="422"/>
      <c r="U408" s="422"/>
      <c r="V408" s="932">
        <v>3.6999999999999998E-2</v>
      </c>
      <c r="W408" s="935"/>
      <c r="X408" s="919"/>
      <c r="Y408" s="31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</row>
    <row r="409" spans="1:66" s="23" customFormat="1" ht="22.5" x14ac:dyDescent="0.3">
      <c r="A409" s="692">
        <v>372</v>
      </c>
      <c r="B409" s="693"/>
      <c r="C409" s="719" t="s">
        <v>809</v>
      </c>
      <c r="D409" s="694" t="s">
        <v>810</v>
      </c>
      <c r="E409" s="716">
        <v>2.677</v>
      </c>
      <c r="F409" s="696">
        <v>4.5</v>
      </c>
      <c r="G409" s="699" t="s">
        <v>48</v>
      </c>
      <c r="H409" s="739">
        <v>6</v>
      </c>
      <c r="I409" s="67"/>
      <c r="J409" s="67"/>
      <c r="K409" s="27"/>
      <c r="L409" s="27"/>
      <c r="M409" s="27"/>
      <c r="N409" s="28"/>
      <c r="O409" s="29"/>
      <c r="P409" s="28"/>
      <c r="Q409" s="29"/>
      <c r="R409" s="28"/>
      <c r="S409" s="29"/>
      <c r="T409" s="422"/>
      <c r="U409" s="422"/>
      <c r="V409" s="932">
        <v>2.677</v>
      </c>
      <c r="W409" s="935"/>
      <c r="X409" s="919"/>
      <c r="Y409" s="31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</row>
    <row r="410" spans="1:66" s="23" customFormat="1" ht="22.5" x14ac:dyDescent="0.3">
      <c r="A410" s="736">
        <v>373</v>
      </c>
      <c r="B410" s="693"/>
      <c r="C410" s="719" t="s">
        <v>811</v>
      </c>
      <c r="D410" s="729" t="s">
        <v>812</v>
      </c>
      <c r="E410" s="716">
        <v>2.0630000000000002</v>
      </c>
      <c r="F410" s="696">
        <v>4.5</v>
      </c>
      <c r="G410" s="699" t="s">
        <v>48</v>
      </c>
      <c r="H410" s="739">
        <v>6</v>
      </c>
      <c r="I410" s="67"/>
      <c r="J410" s="67"/>
      <c r="K410" s="27"/>
      <c r="L410" s="27"/>
      <c r="M410" s="27"/>
      <c r="N410" s="28"/>
      <c r="O410" s="29"/>
      <c r="P410" s="28"/>
      <c r="Q410" s="29"/>
      <c r="R410" s="28"/>
      <c r="S410" s="29"/>
      <c r="T410" s="422"/>
      <c r="U410" s="422"/>
      <c r="V410" s="932">
        <v>2.0630000000000002</v>
      </c>
      <c r="W410" s="935"/>
      <c r="X410" s="919"/>
      <c r="Y410" s="31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</row>
    <row r="411" spans="1:66" s="23" customFormat="1" ht="22.5" x14ac:dyDescent="0.3">
      <c r="A411" s="740"/>
      <c r="B411" s="693"/>
      <c r="C411" s="743" t="s">
        <v>813</v>
      </c>
      <c r="D411" s="702" t="s">
        <v>814</v>
      </c>
      <c r="E411" s="716">
        <v>1.7949999999999999</v>
      </c>
      <c r="F411" s="696">
        <v>6</v>
      </c>
      <c r="G411" s="699" t="s">
        <v>39</v>
      </c>
      <c r="H411" s="739">
        <v>10</v>
      </c>
      <c r="I411" s="67"/>
      <c r="J411" s="67"/>
      <c r="K411" s="27"/>
      <c r="L411" s="27"/>
      <c r="M411" s="27"/>
      <c r="N411" s="28"/>
      <c r="O411" s="29"/>
      <c r="P411" s="28"/>
      <c r="Q411" s="29"/>
      <c r="R411" s="28"/>
      <c r="S411" s="29"/>
      <c r="T411" s="422"/>
      <c r="U411" s="422"/>
      <c r="V411" s="932">
        <v>1.7949999999999999</v>
      </c>
      <c r="W411" s="935"/>
      <c r="X411" s="919"/>
      <c r="Y411" s="31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</row>
    <row r="412" spans="1:66" s="23" customFormat="1" ht="22.5" x14ac:dyDescent="0.3">
      <c r="A412" s="692">
        <v>374</v>
      </c>
      <c r="B412" s="693"/>
      <c r="C412" s="719" t="s">
        <v>815</v>
      </c>
      <c r="D412" s="729" t="s">
        <v>816</v>
      </c>
      <c r="E412" s="716">
        <v>0.748</v>
      </c>
      <c r="F412" s="696">
        <v>4.5</v>
      </c>
      <c r="G412" s="699" t="s">
        <v>48</v>
      </c>
      <c r="H412" s="739">
        <v>6</v>
      </c>
      <c r="I412" s="67"/>
      <c r="J412" s="67"/>
      <c r="K412" s="27"/>
      <c r="L412" s="27"/>
      <c r="M412" s="27"/>
      <c r="N412" s="28"/>
      <c r="O412" s="29"/>
      <c r="P412" s="28"/>
      <c r="Q412" s="29"/>
      <c r="R412" s="28"/>
      <c r="S412" s="29"/>
      <c r="T412" s="422"/>
      <c r="U412" s="422"/>
      <c r="V412" s="932">
        <v>0.748</v>
      </c>
      <c r="W412" s="935"/>
      <c r="X412" s="919"/>
      <c r="Y412" s="31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</row>
    <row r="413" spans="1:66" s="23" customFormat="1" ht="22.5" x14ac:dyDescent="0.3">
      <c r="A413" s="736">
        <v>375</v>
      </c>
      <c r="B413" s="728"/>
      <c r="C413" s="744" t="s">
        <v>817</v>
      </c>
      <c r="D413" s="729" t="s">
        <v>818</v>
      </c>
      <c r="E413" s="716">
        <v>1.2130000000000001</v>
      </c>
      <c r="F413" s="730">
        <v>4.5</v>
      </c>
      <c r="G413" s="731" t="s">
        <v>48</v>
      </c>
      <c r="H413" s="745">
        <v>6</v>
      </c>
      <c r="I413" s="72"/>
      <c r="J413" s="72"/>
      <c r="K413" s="63"/>
      <c r="L413" s="63"/>
      <c r="M413" s="63"/>
      <c r="N413" s="64"/>
      <c r="O413" s="65"/>
      <c r="P413" s="64"/>
      <c r="Q413" s="65"/>
      <c r="R413" s="64"/>
      <c r="S413" s="65"/>
      <c r="T413" s="59"/>
      <c r="U413" s="59"/>
      <c r="V413" s="932">
        <v>1.2130000000000001</v>
      </c>
      <c r="W413" s="935"/>
      <c r="X413" s="919"/>
      <c r="Y413" s="31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</row>
    <row r="414" spans="1:66" s="23" customFormat="1" ht="22.5" x14ac:dyDescent="0.3">
      <c r="A414" s="740"/>
      <c r="B414" s="728"/>
      <c r="C414" s="744" t="s">
        <v>819</v>
      </c>
      <c r="D414" s="729" t="s">
        <v>820</v>
      </c>
      <c r="E414" s="716">
        <v>0.67800000000000005</v>
      </c>
      <c r="F414" s="730">
        <v>4.5</v>
      </c>
      <c r="G414" s="731" t="s">
        <v>48</v>
      </c>
      <c r="H414" s="745">
        <v>6</v>
      </c>
      <c r="I414" s="72"/>
      <c r="J414" s="72"/>
      <c r="K414" s="63"/>
      <c r="L414" s="63"/>
      <c r="M414" s="63"/>
      <c r="N414" s="64"/>
      <c r="O414" s="65"/>
      <c r="P414" s="64"/>
      <c r="Q414" s="65"/>
      <c r="R414" s="64"/>
      <c r="S414" s="65"/>
      <c r="T414" s="59"/>
      <c r="U414" s="59"/>
      <c r="V414" s="932">
        <v>0.67800000000000005</v>
      </c>
      <c r="W414" s="935"/>
      <c r="X414" s="919"/>
      <c r="Y414" s="31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</row>
    <row r="415" spans="1:66" s="23" customFormat="1" ht="22.5" x14ac:dyDescent="0.3">
      <c r="A415" s="692">
        <v>376</v>
      </c>
      <c r="B415" s="728"/>
      <c r="C415" s="744" t="s">
        <v>821</v>
      </c>
      <c r="D415" s="729" t="s">
        <v>822</v>
      </c>
      <c r="E415" s="716">
        <v>1.496</v>
      </c>
      <c r="F415" s="730">
        <v>4.5</v>
      </c>
      <c r="G415" s="731" t="s">
        <v>48</v>
      </c>
      <c r="H415" s="745">
        <v>6</v>
      </c>
      <c r="I415" s="72"/>
      <c r="J415" s="72"/>
      <c r="K415" s="63"/>
      <c r="L415" s="63"/>
      <c r="M415" s="63"/>
      <c r="N415" s="64"/>
      <c r="O415" s="65"/>
      <c r="P415" s="64"/>
      <c r="Q415" s="65"/>
      <c r="R415" s="64"/>
      <c r="S415" s="65"/>
      <c r="T415" s="59"/>
      <c r="U415" s="59"/>
      <c r="V415" s="932">
        <v>1.496</v>
      </c>
      <c r="W415" s="935"/>
      <c r="X415" s="919"/>
      <c r="Y415" s="31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</row>
    <row r="416" spans="1:66" s="23" customFormat="1" ht="22.5" x14ac:dyDescent="0.3">
      <c r="A416" s="736">
        <v>377</v>
      </c>
      <c r="B416" s="728"/>
      <c r="C416" s="744" t="s">
        <v>823</v>
      </c>
      <c r="D416" s="729" t="s">
        <v>701</v>
      </c>
      <c r="E416" s="716">
        <v>1.3080000000000001</v>
      </c>
      <c r="F416" s="730">
        <v>4.5</v>
      </c>
      <c r="G416" s="731" t="s">
        <v>48</v>
      </c>
      <c r="H416" s="745">
        <v>6</v>
      </c>
      <c r="I416" s="72"/>
      <c r="J416" s="72"/>
      <c r="K416" s="63"/>
      <c r="L416" s="63"/>
      <c r="M416" s="63"/>
      <c r="N416" s="64"/>
      <c r="O416" s="65"/>
      <c r="P416" s="64"/>
      <c r="Q416" s="65"/>
      <c r="R416" s="64"/>
      <c r="S416" s="65"/>
      <c r="T416" s="59"/>
      <c r="U416" s="59"/>
      <c r="V416" s="932">
        <v>1.3080000000000001</v>
      </c>
      <c r="W416" s="935"/>
      <c r="X416" s="919"/>
      <c r="Y416" s="31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</row>
    <row r="417" spans="1:66" s="23" customFormat="1" ht="22.5" x14ac:dyDescent="0.3">
      <c r="A417" s="740"/>
      <c r="B417" s="728"/>
      <c r="C417" s="744" t="s">
        <v>824</v>
      </c>
      <c r="D417" s="729" t="s">
        <v>825</v>
      </c>
      <c r="E417" s="716">
        <v>0.315</v>
      </c>
      <c r="F417" s="730">
        <v>4.5</v>
      </c>
      <c r="G417" s="731" t="s">
        <v>48</v>
      </c>
      <c r="H417" s="745">
        <v>6</v>
      </c>
      <c r="I417" s="72"/>
      <c r="J417" s="72"/>
      <c r="K417" s="63"/>
      <c r="L417" s="63"/>
      <c r="M417" s="63"/>
      <c r="N417" s="64"/>
      <c r="O417" s="65"/>
      <c r="P417" s="64"/>
      <c r="Q417" s="65"/>
      <c r="R417" s="64"/>
      <c r="S417" s="65"/>
      <c r="T417" s="59"/>
      <c r="U417" s="59"/>
      <c r="V417" s="932">
        <v>0.315</v>
      </c>
      <c r="W417" s="935"/>
      <c r="X417" s="919"/>
      <c r="Y417" s="31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</row>
    <row r="418" spans="1:66" s="23" customFormat="1" ht="22.5" x14ac:dyDescent="0.3">
      <c r="A418" s="692">
        <v>378</v>
      </c>
      <c r="B418" s="728"/>
      <c r="C418" s="744" t="s">
        <v>826</v>
      </c>
      <c r="D418" s="729" t="s">
        <v>827</v>
      </c>
      <c r="E418" s="716">
        <v>0.65</v>
      </c>
      <c r="F418" s="730">
        <v>4.5</v>
      </c>
      <c r="G418" s="731" t="s">
        <v>48</v>
      </c>
      <c r="H418" s="745">
        <v>6</v>
      </c>
      <c r="I418" s="72"/>
      <c r="J418" s="72"/>
      <c r="K418" s="63"/>
      <c r="L418" s="63"/>
      <c r="M418" s="63"/>
      <c r="N418" s="64"/>
      <c r="O418" s="65"/>
      <c r="P418" s="64"/>
      <c r="Q418" s="65"/>
      <c r="R418" s="64"/>
      <c r="S418" s="65"/>
      <c r="T418" s="59"/>
      <c r="U418" s="59"/>
      <c r="V418" s="932">
        <v>0.65</v>
      </c>
      <c r="W418" s="935"/>
      <c r="X418" s="919"/>
      <c r="Y418" s="31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</row>
    <row r="419" spans="1:66" s="23" customFormat="1" ht="22.5" x14ac:dyDescent="0.3">
      <c r="A419" s="736">
        <v>379</v>
      </c>
      <c r="B419" s="728"/>
      <c r="C419" s="744" t="s">
        <v>828</v>
      </c>
      <c r="D419" s="746" t="s">
        <v>829</v>
      </c>
      <c r="E419" s="716">
        <v>0.92</v>
      </c>
      <c r="F419" s="730">
        <v>4.5</v>
      </c>
      <c r="G419" s="731" t="s">
        <v>48</v>
      </c>
      <c r="H419" s="745">
        <v>6</v>
      </c>
      <c r="I419" s="72"/>
      <c r="J419" s="72"/>
      <c r="K419" s="63"/>
      <c r="L419" s="63"/>
      <c r="M419" s="63"/>
      <c r="N419" s="64"/>
      <c r="O419" s="65"/>
      <c r="P419" s="64"/>
      <c r="Q419" s="65"/>
      <c r="R419" s="64"/>
      <c r="S419" s="65"/>
      <c r="T419" s="59"/>
      <c r="U419" s="59"/>
      <c r="V419" s="932">
        <v>0.92</v>
      </c>
      <c r="W419" s="935"/>
      <c r="X419" s="919"/>
      <c r="Y419" s="31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</row>
    <row r="420" spans="1:66" s="23" customFormat="1" ht="22.5" x14ac:dyDescent="0.3">
      <c r="A420" s="740"/>
      <c r="B420" s="728"/>
      <c r="C420" s="744" t="s">
        <v>830</v>
      </c>
      <c r="D420" s="746" t="s">
        <v>831</v>
      </c>
      <c r="E420" s="716">
        <v>1.204</v>
      </c>
      <c r="F420" s="730">
        <v>4.5</v>
      </c>
      <c r="G420" s="731" t="s">
        <v>48</v>
      </c>
      <c r="H420" s="745">
        <v>6</v>
      </c>
      <c r="I420" s="72"/>
      <c r="J420" s="72"/>
      <c r="K420" s="63"/>
      <c r="L420" s="63"/>
      <c r="M420" s="63"/>
      <c r="N420" s="64"/>
      <c r="O420" s="65"/>
      <c r="P420" s="64"/>
      <c r="Q420" s="65"/>
      <c r="R420" s="64"/>
      <c r="S420" s="65"/>
      <c r="T420" s="59"/>
      <c r="U420" s="59"/>
      <c r="V420" s="932">
        <v>1.204</v>
      </c>
      <c r="W420" s="935"/>
      <c r="X420" s="919"/>
      <c r="Y420" s="31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</row>
    <row r="421" spans="1:66" s="23" customFormat="1" ht="22.5" x14ac:dyDescent="0.3">
      <c r="A421" s="692">
        <v>380</v>
      </c>
      <c r="B421" s="728"/>
      <c r="C421" s="744" t="s">
        <v>832</v>
      </c>
      <c r="D421" s="746" t="s">
        <v>833</v>
      </c>
      <c r="E421" s="716">
        <v>1.2949999999999999</v>
      </c>
      <c r="F421" s="730">
        <v>4.5</v>
      </c>
      <c r="G421" s="731" t="s">
        <v>48</v>
      </c>
      <c r="H421" s="745">
        <v>6</v>
      </c>
      <c r="I421" s="72"/>
      <c r="J421" s="72"/>
      <c r="K421" s="63"/>
      <c r="L421" s="63"/>
      <c r="M421" s="63"/>
      <c r="N421" s="64"/>
      <c r="O421" s="65"/>
      <c r="P421" s="64"/>
      <c r="Q421" s="65"/>
      <c r="R421" s="64"/>
      <c r="S421" s="65"/>
      <c r="T421" s="59"/>
      <c r="U421" s="59"/>
      <c r="V421" s="932">
        <v>1.2949999999999999</v>
      </c>
      <c r="W421" s="935"/>
      <c r="X421" s="919"/>
      <c r="Y421" s="31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</row>
    <row r="422" spans="1:66" s="23" customFormat="1" ht="22.5" x14ac:dyDescent="0.3">
      <c r="A422" s="736">
        <v>381</v>
      </c>
      <c r="B422" s="728"/>
      <c r="C422" s="744" t="s">
        <v>834</v>
      </c>
      <c r="D422" s="746" t="s">
        <v>835</v>
      </c>
      <c r="E422" s="716">
        <v>0.42799999999999999</v>
      </c>
      <c r="F422" s="730">
        <v>4.5</v>
      </c>
      <c r="G422" s="731" t="s">
        <v>48</v>
      </c>
      <c r="H422" s="745">
        <v>6</v>
      </c>
      <c r="I422" s="72"/>
      <c r="J422" s="72"/>
      <c r="K422" s="63"/>
      <c r="L422" s="63"/>
      <c r="M422" s="63"/>
      <c r="N422" s="64"/>
      <c r="O422" s="65"/>
      <c r="P422" s="64"/>
      <c r="Q422" s="65"/>
      <c r="R422" s="64"/>
      <c r="S422" s="65"/>
      <c r="T422" s="59"/>
      <c r="U422" s="59"/>
      <c r="V422" s="932">
        <v>0.42799999999999999</v>
      </c>
      <c r="W422" s="935"/>
      <c r="X422" s="919"/>
      <c r="Y422" s="31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</row>
    <row r="423" spans="1:66" s="23" customFormat="1" ht="22.5" x14ac:dyDescent="0.3">
      <c r="A423" s="740"/>
      <c r="B423" s="728"/>
      <c r="C423" s="744" t="s">
        <v>836</v>
      </c>
      <c r="D423" s="746" t="s">
        <v>837</v>
      </c>
      <c r="E423" s="716">
        <v>0.42699999999999999</v>
      </c>
      <c r="F423" s="730">
        <v>4.5</v>
      </c>
      <c r="G423" s="731" t="s">
        <v>48</v>
      </c>
      <c r="H423" s="745">
        <v>6</v>
      </c>
      <c r="I423" s="72"/>
      <c r="J423" s="72"/>
      <c r="K423" s="63"/>
      <c r="L423" s="63"/>
      <c r="M423" s="63"/>
      <c r="N423" s="64"/>
      <c r="O423" s="65"/>
      <c r="P423" s="64"/>
      <c r="Q423" s="65"/>
      <c r="R423" s="64"/>
      <c r="S423" s="65"/>
      <c r="T423" s="59"/>
      <c r="U423" s="59"/>
      <c r="V423" s="932">
        <v>0.42699999999999999</v>
      </c>
      <c r="W423" s="935"/>
      <c r="X423" s="919"/>
      <c r="Y423" s="31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</row>
    <row r="424" spans="1:66" s="23" customFormat="1" ht="22.5" x14ac:dyDescent="0.3">
      <c r="A424" s="692">
        <v>382</v>
      </c>
      <c r="B424" s="728"/>
      <c r="C424" s="744" t="s">
        <v>838</v>
      </c>
      <c r="D424" s="746" t="s">
        <v>839</v>
      </c>
      <c r="E424" s="716">
        <v>1.2909999999999999</v>
      </c>
      <c r="F424" s="730">
        <v>4.5</v>
      </c>
      <c r="G424" s="731" t="s">
        <v>48</v>
      </c>
      <c r="H424" s="745">
        <v>6</v>
      </c>
      <c r="I424" s="72"/>
      <c r="J424" s="72"/>
      <c r="K424" s="63"/>
      <c r="L424" s="63"/>
      <c r="M424" s="63"/>
      <c r="N424" s="64"/>
      <c r="O424" s="65"/>
      <c r="P424" s="64"/>
      <c r="Q424" s="65"/>
      <c r="R424" s="64"/>
      <c r="S424" s="65"/>
      <c r="T424" s="59"/>
      <c r="U424" s="59"/>
      <c r="V424" s="932">
        <v>1.2909999999999999</v>
      </c>
      <c r="W424" s="935"/>
      <c r="X424" s="919"/>
      <c r="Y424" s="31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</row>
    <row r="425" spans="1:66" s="23" customFormat="1" ht="22.5" x14ac:dyDescent="0.3">
      <c r="A425" s="736">
        <v>383</v>
      </c>
      <c r="B425" s="728"/>
      <c r="C425" s="744" t="s">
        <v>840</v>
      </c>
      <c r="D425" s="746" t="s">
        <v>841</v>
      </c>
      <c r="E425" s="716">
        <v>1.2450000000000001</v>
      </c>
      <c r="F425" s="730">
        <v>4.5</v>
      </c>
      <c r="G425" s="731" t="s">
        <v>48</v>
      </c>
      <c r="H425" s="745">
        <v>6</v>
      </c>
      <c r="I425" s="72"/>
      <c r="J425" s="72"/>
      <c r="K425" s="63"/>
      <c r="L425" s="63"/>
      <c r="M425" s="63"/>
      <c r="N425" s="64"/>
      <c r="O425" s="65"/>
      <c r="P425" s="64"/>
      <c r="Q425" s="65"/>
      <c r="R425" s="64"/>
      <c r="S425" s="65"/>
      <c r="T425" s="59"/>
      <c r="U425" s="59"/>
      <c r="V425" s="932">
        <v>1.2450000000000001</v>
      </c>
      <c r="W425" s="935"/>
      <c r="X425" s="919"/>
      <c r="Y425" s="31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</row>
    <row r="426" spans="1:66" s="23" customFormat="1" ht="22.5" x14ac:dyDescent="0.3">
      <c r="A426" s="740"/>
      <c r="B426" s="728"/>
      <c r="C426" s="744" t="s">
        <v>842</v>
      </c>
      <c r="D426" s="729" t="s">
        <v>843</v>
      </c>
      <c r="E426" s="716">
        <v>1.329</v>
      </c>
      <c r="F426" s="730">
        <v>4.5</v>
      </c>
      <c r="G426" s="731" t="s">
        <v>48</v>
      </c>
      <c r="H426" s="745">
        <v>6</v>
      </c>
      <c r="I426" s="72"/>
      <c r="J426" s="72"/>
      <c r="K426" s="63"/>
      <c r="L426" s="63"/>
      <c r="M426" s="63"/>
      <c r="N426" s="64"/>
      <c r="O426" s="65"/>
      <c r="P426" s="64"/>
      <c r="Q426" s="65"/>
      <c r="R426" s="64"/>
      <c r="S426" s="65"/>
      <c r="T426" s="59"/>
      <c r="U426" s="59"/>
      <c r="V426" s="932">
        <v>1.329</v>
      </c>
      <c r="W426" s="935"/>
      <c r="X426" s="919"/>
      <c r="Y426" s="31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</row>
    <row r="427" spans="1:66" s="23" customFormat="1" ht="22.5" x14ac:dyDescent="0.3">
      <c r="A427" s="692">
        <v>384</v>
      </c>
      <c r="B427" s="728"/>
      <c r="C427" s="744" t="s">
        <v>844</v>
      </c>
      <c r="D427" s="729" t="s">
        <v>845</v>
      </c>
      <c r="E427" s="716">
        <v>1.3080000000000001</v>
      </c>
      <c r="F427" s="730">
        <v>4.5</v>
      </c>
      <c r="G427" s="731" t="s">
        <v>48</v>
      </c>
      <c r="H427" s="745">
        <v>6</v>
      </c>
      <c r="I427" s="72"/>
      <c r="J427" s="72"/>
      <c r="K427" s="63"/>
      <c r="L427" s="63"/>
      <c r="M427" s="63"/>
      <c r="N427" s="64"/>
      <c r="O427" s="65"/>
      <c r="P427" s="64"/>
      <c r="Q427" s="65"/>
      <c r="R427" s="64"/>
      <c r="S427" s="65"/>
      <c r="T427" s="59"/>
      <c r="U427" s="59"/>
      <c r="V427" s="932">
        <v>1.3080000000000001</v>
      </c>
      <c r="W427" s="935"/>
      <c r="X427" s="919"/>
      <c r="Y427" s="31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</row>
    <row r="428" spans="1:66" s="23" customFormat="1" ht="22.5" x14ac:dyDescent="0.3">
      <c r="A428" s="736">
        <v>385</v>
      </c>
      <c r="B428" s="728"/>
      <c r="C428" s="744" t="s">
        <v>846</v>
      </c>
      <c r="D428" s="729" t="s">
        <v>847</v>
      </c>
      <c r="E428" s="716">
        <v>1.429</v>
      </c>
      <c r="F428" s="730">
        <v>4.5</v>
      </c>
      <c r="G428" s="731" t="s">
        <v>48</v>
      </c>
      <c r="H428" s="745">
        <v>6</v>
      </c>
      <c r="I428" s="72"/>
      <c r="J428" s="72"/>
      <c r="K428" s="63"/>
      <c r="L428" s="63"/>
      <c r="M428" s="63"/>
      <c r="N428" s="64"/>
      <c r="O428" s="65"/>
      <c r="P428" s="64"/>
      <c r="Q428" s="65"/>
      <c r="R428" s="64"/>
      <c r="S428" s="65"/>
      <c r="T428" s="59"/>
      <c r="U428" s="59"/>
      <c r="V428" s="932">
        <v>1.429</v>
      </c>
      <c r="W428" s="935"/>
      <c r="X428" s="919"/>
      <c r="Y428" s="31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</row>
    <row r="429" spans="1:66" s="23" customFormat="1" ht="22.5" x14ac:dyDescent="0.3">
      <c r="A429" s="740"/>
      <c r="B429" s="728"/>
      <c r="C429" s="747" t="s">
        <v>848</v>
      </c>
      <c r="D429" s="748" t="s">
        <v>849</v>
      </c>
      <c r="E429" s="716">
        <v>0.76200000000000001</v>
      </c>
      <c r="F429" s="730">
        <v>6</v>
      </c>
      <c r="G429" s="731" t="s">
        <v>39</v>
      </c>
      <c r="H429" s="745">
        <v>10</v>
      </c>
      <c r="I429" s="72"/>
      <c r="J429" s="72"/>
      <c r="K429" s="63"/>
      <c r="L429" s="63"/>
      <c r="M429" s="63"/>
      <c r="N429" s="64"/>
      <c r="O429" s="65"/>
      <c r="P429" s="64"/>
      <c r="Q429" s="65"/>
      <c r="R429" s="64"/>
      <c r="S429" s="65"/>
      <c r="T429" s="59"/>
      <c r="U429" s="59"/>
      <c r="V429" s="932">
        <v>0.76200000000000001</v>
      </c>
      <c r="W429" s="935"/>
      <c r="X429" s="919"/>
      <c r="Y429" s="31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</row>
    <row r="430" spans="1:66" s="23" customFormat="1" ht="22.5" x14ac:dyDescent="0.3">
      <c r="A430" s="692">
        <v>386</v>
      </c>
      <c r="B430" s="728"/>
      <c r="C430" s="744" t="s">
        <v>850</v>
      </c>
      <c r="D430" s="729" t="s">
        <v>851</v>
      </c>
      <c r="E430" s="716">
        <v>0.48399999999999999</v>
      </c>
      <c r="F430" s="730">
        <v>4.5</v>
      </c>
      <c r="G430" s="731" t="s">
        <v>48</v>
      </c>
      <c r="H430" s="745">
        <v>6</v>
      </c>
      <c r="I430" s="72"/>
      <c r="J430" s="72"/>
      <c r="K430" s="63"/>
      <c r="L430" s="63"/>
      <c r="M430" s="63"/>
      <c r="N430" s="64"/>
      <c r="O430" s="65"/>
      <c r="P430" s="64"/>
      <c r="Q430" s="65"/>
      <c r="R430" s="64"/>
      <c r="S430" s="65"/>
      <c r="T430" s="59"/>
      <c r="U430" s="59"/>
      <c r="V430" s="932">
        <v>0.48399999999999999</v>
      </c>
      <c r="W430" s="935"/>
      <c r="X430" s="919"/>
      <c r="Y430" s="31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</row>
    <row r="431" spans="1:66" s="23" customFormat="1" ht="22.5" x14ac:dyDescent="0.3">
      <c r="A431" s="736">
        <v>387</v>
      </c>
      <c r="B431" s="728"/>
      <c r="C431" s="744" t="s">
        <v>852</v>
      </c>
      <c r="D431" s="729" t="s">
        <v>853</v>
      </c>
      <c r="E431" s="716">
        <v>0.16800000000000001</v>
      </c>
      <c r="F431" s="730">
        <v>4.5</v>
      </c>
      <c r="G431" s="731" t="s">
        <v>48</v>
      </c>
      <c r="H431" s="745">
        <v>6</v>
      </c>
      <c r="I431" s="72"/>
      <c r="J431" s="72"/>
      <c r="K431" s="63"/>
      <c r="L431" s="63"/>
      <c r="M431" s="63"/>
      <c r="N431" s="64"/>
      <c r="O431" s="65"/>
      <c r="P431" s="64"/>
      <c r="Q431" s="65"/>
      <c r="R431" s="64"/>
      <c r="S431" s="65"/>
      <c r="T431" s="59"/>
      <c r="U431" s="59"/>
      <c r="V431" s="932">
        <v>0.16800000000000001</v>
      </c>
      <c r="W431" s="935"/>
      <c r="X431" s="919"/>
      <c r="Y431" s="31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</row>
    <row r="432" spans="1:66" s="23" customFormat="1" ht="22.5" x14ac:dyDescent="0.3">
      <c r="A432" s="740"/>
      <c r="B432" s="728"/>
      <c r="C432" s="744" t="s">
        <v>854</v>
      </c>
      <c r="D432" s="729" t="s">
        <v>855</v>
      </c>
      <c r="E432" s="716">
        <v>1.7549999999999999</v>
      </c>
      <c r="F432" s="730">
        <v>4.5</v>
      </c>
      <c r="G432" s="731" t="s">
        <v>48</v>
      </c>
      <c r="H432" s="745">
        <v>6</v>
      </c>
      <c r="I432" s="72"/>
      <c r="J432" s="72"/>
      <c r="K432" s="63"/>
      <c r="L432" s="63"/>
      <c r="M432" s="63"/>
      <c r="N432" s="64"/>
      <c r="O432" s="65"/>
      <c r="P432" s="64"/>
      <c r="Q432" s="65"/>
      <c r="R432" s="64"/>
      <c r="S432" s="65"/>
      <c r="T432" s="59"/>
      <c r="U432" s="59"/>
      <c r="V432" s="932">
        <v>1.7549999999999999</v>
      </c>
      <c r="W432" s="935"/>
      <c r="X432" s="919"/>
      <c r="Y432" s="31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</row>
    <row r="433" spans="1:66" s="23" customFormat="1" ht="22.5" x14ac:dyDescent="0.3">
      <c r="A433" s="692">
        <v>388</v>
      </c>
      <c r="B433" s="693"/>
      <c r="C433" s="719" t="s">
        <v>856</v>
      </c>
      <c r="D433" s="729" t="s">
        <v>857</v>
      </c>
      <c r="E433" s="716">
        <v>0.36199999999999999</v>
      </c>
      <c r="F433" s="696">
        <v>4.5</v>
      </c>
      <c r="G433" s="699" t="s">
        <v>48</v>
      </c>
      <c r="H433" s="739">
        <v>6</v>
      </c>
      <c r="I433" s="67"/>
      <c r="J433" s="67"/>
      <c r="K433" s="27"/>
      <c r="L433" s="27"/>
      <c r="M433" s="27"/>
      <c r="N433" s="28"/>
      <c r="O433" s="29"/>
      <c r="P433" s="28"/>
      <c r="Q433" s="29"/>
      <c r="R433" s="28"/>
      <c r="S433" s="29"/>
      <c r="T433" s="422"/>
      <c r="U433" s="422"/>
      <c r="V433" s="932">
        <v>0.36199999999999999</v>
      </c>
      <c r="W433" s="935"/>
      <c r="X433" s="919"/>
      <c r="Y433" s="31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</row>
    <row r="434" spans="1:66" s="23" customFormat="1" ht="22.5" x14ac:dyDescent="0.3">
      <c r="A434" s="736">
        <v>389</v>
      </c>
      <c r="B434" s="693"/>
      <c r="C434" s="719" t="s">
        <v>858</v>
      </c>
      <c r="D434" s="729" t="s">
        <v>859</v>
      </c>
      <c r="E434" s="716">
        <v>4.9000000000000002E-2</v>
      </c>
      <c r="F434" s="696">
        <v>4.5</v>
      </c>
      <c r="G434" s="699" t="s">
        <v>48</v>
      </c>
      <c r="H434" s="739">
        <v>6</v>
      </c>
      <c r="I434" s="67"/>
      <c r="J434" s="67"/>
      <c r="K434" s="27"/>
      <c r="L434" s="27"/>
      <c r="M434" s="27"/>
      <c r="N434" s="28"/>
      <c r="O434" s="29"/>
      <c r="P434" s="28"/>
      <c r="Q434" s="29"/>
      <c r="R434" s="28"/>
      <c r="S434" s="29"/>
      <c r="T434" s="422"/>
      <c r="U434" s="422"/>
      <c r="V434" s="932">
        <v>4.9000000000000002E-2</v>
      </c>
      <c r="W434" s="935"/>
      <c r="X434" s="919"/>
      <c r="Y434" s="31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</row>
    <row r="435" spans="1:66" s="23" customFormat="1" ht="22.5" x14ac:dyDescent="0.3">
      <c r="A435" s="740"/>
      <c r="B435" s="693"/>
      <c r="C435" s="719" t="s">
        <v>860</v>
      </c>
      <c r="D435" s="694" t="s">
        <v>157</v>
      </c>
      <c r="E435" s="716">
        <v>0.13100000000000001</v>
      </c>
      <c r="F435" s="696">
        <v>4.5</v>
      </c>
      <c r="G435" s="699" t="s">
        <v>48</v>
      </c>
      <c r="H435" s="739">
        <v>6</v>
      </c>
      <c r="I435" s="67"/>
      <c r="J435" s="67"/>
      <c r="K435" s="27"/>
      <c r="L435" s="27"/>
      <c r="M435" s="27"/>
      <c r="N435" s="28"/>
      <c r="O435" s="29"/>
      <c r="P435" s="28"/>
      <c r="Q435" s="29"/>
      <c r="R435" s="28"/>
      <c r="S435" s="29"/>
      <c r="T435" s="422"/>
      <c r="U435" s="422"/>
      <c r="V435" s="932">
        <v>0.13100000000000001</v>
      </c>
      <c r="W435" s="935"/>
      <c r="X435" s="919"/>
      <c r="Y435" s="31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</row>
    <row r="436" spans="1:66" s="23" customFormat="1" ht="22.5" x14ac:dyDescent="0.3">
      <c r="A436" s="692">
        <v>390</v>
      </c>
      <c r="B436" s="693"/>
      <c r="C436" s="719" t="s">
        <v>861</v>
      </c>
      <c r="D436" s="694" t="s">
        <v>862</v>
      </c>
      <c r="E436" s="716">
        <v>0.61699999999999999</v>
      </c>
      <c r="F436" s="696">
        <v>4.5</v>
      </c>
      <c r="G436" s="699" t="s">
        <v>48</v>
      </c>
      <c r="H436" s="739">
        <v>6</v>
      </c>
      <c r="I436" s="67"/>
      <c r="J436" s="67"/>
      <c r="K436" s="27"/>
      <c r="L436" s="27"/>
      <c r="M436" s="27"/>
      <c r="N436" s="28"/>
      <c r="O436" s="29"/>
      <c r="P436" s="28"/>
      <c r="Q436" s="29"/>
      <c r="R436" s="28"/>
      <c r="S436" s="29"/>
      <c r="T436" s="422"/>
      <c r="U436" s="422"/>
      <c r="V436" s="932">
        <v>0.61699999999999999</v>
      </c>
      <c r="W436" s="935"/>
      <c r="X436" s="919"/>
      <c r="Y436" s="31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</row>
    <row r="437" spans="1:66" s="23" customFormat="1" ht="22.5" x14ac:dyDescent="0.3">
      <c r="A437" s="736">
        <v>391</v>
      </c>
      <c r="B437" s="693"/>
      <c r="C437" s="719" t="s">
        <v>863</v>
      </c>
      <c r="D437" s="729" t="s">
        <v>864</v>
      </c>
      <c r="E437" s="716">
        <v>0.61</v>
      </c>
      <c r="F437" s="696">
        <v>4.5</v>
      </c>
      <c r="G437" s="699" t="s">
        <v>48</v>
      </c>
      <c r="H437" s="739">
        <v>6</v>
      </c>
      <c r="I437" s="67"/>
      <c r="J437" s="67"/>
      <c r="K437" s="27"/>
      <c r="L437" s="27"/>
      <c r="M437" s="27"/>
      <c r="N437" s="28"/>
      <c r="O437" s="29"/>
      <c r="P437" s="28"/>
      <c r="Q437" s="29"/>
      <c r="R437" s="28"/>
      <c r="S437" s="29"/>
      <c r="T437" s="422"/>
      <c r="U437" s="422"/>
      <c r="V437" s="932">
        <v>0.61</v>
      </c>
      <c r="W437" s="935"/>
      <c r="X437" s="919"/>
      <c r="Y437" s="31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</row>
    <row r="438" spans="1:66" s="23" customFormat="1" ht="22.5" x14ac:dyDescent="0.3">
      <c r="A438" s="740"/>
      <c r="B438" s="693"/>
      <c r="C438" s="719" t="s">
        <v>865</v>
      </c>
      <c r="D438" s="694" t="s">
        <v>866</v>
      </c>
      <c r="E438" s="716">
        <v>0.62</v>
      </c>
      <c r="F438" s="696">
        <v>4.5</v>
      </c>
      <c r="G438" s="699" t="s">
        <v>48</v>
      </c>
      <c r="H438" s="739">
        <v>6</v>
      </c>
      <c r="I438" s="67"/>
      <c r="J438" s="67"/>
      <c r="K438" s="27"/>
      <c r="L438" s="27"/>
      <c r="M438" s="27"/>
      <c r="N438" s="28"/>
      <c r="O438" s="29"/>
      <c r="P438" s="28"/>
      <c r="Q438" s="29"/>
      <c r="R438" s="28"/>
      <c r="S438" s="29"/>
      <c r="T438" s="422"/>
      <c r="U438" s="422"/>
      <c r="V438" s="932">
        <v>0.62</v>
      </c>
      <c r="W438" s="935"/>
      <c r="X438" s="919"/>
      <c r="Y438" s="31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</row>
    <row r="439" spans="1:66" s="23" customFormat="1" ht="22.5" x14ac:dyDescent="0.3">
      <c r="A439" s="692">
        <v>392</v>
      </c>
      <c r="B439" s="693"/>
      <c r="C439" s="719" t="s">
        <v>867</v>
      </c>
      <c r="D439" s="729" t="s">
        <v>868</v>
      </c>
      <c r="E439" s="716">
        <v>0.35899999999999999</v>
      </c>
      <c r="F439" s="696">
        <v>4.5</v>
      </c>
      <c r="G439" s="699" t="s">
        <v>48</v>
      </c>
      <c r="H439" s="739">
        <v>6</v>
      </c>
      <c r="I439" s="67"/>
      <c r="J439" s="67"/>
      <c r="K439" s="27"/>
      <c r="L439" s="27"/>
      <c r="M439" s="27"/>
      <c r="N439" s="28"/>
      <c r="O439" s="29"/>
      <c r="P439" s="28"/>
      <c r="Q439" s="29"/>
      <c r="R439" s="28"/>
      <c r="S439" s="29"/>
      <c r="T439" s="422"/>
      <c r="U439" s="422"/>
      <c r="V439" s="932">
        <v>0.35899999999999999</v>
      </c>
      <c r="W439" s="935"/>
      <c r="X439" s="919"/>
      <c r="Y439" s="31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</row>
    <row r="440" spans="1:66" s="23" customFormat="1" ht="22.5" x14ac:dyDescent="0.3">
      <c r="A440" s="736">
        <v>393</v>
      </c>
      <c r="B440" s="693"/>
      <c r="C440" s="719" t="s">
        <v>869</v>
      </c>
      <c r="D440" s="694" t="s">
        <v>870</v>
      </c>
      <c r="E440" s="716">
        <v>0.76200000000000001</v>
      </c>
      <c r="F440" s="696">
        <v>4.5</v>
      </c>
      <c r="G440" s="699" t="s">
        <v>48</v>
      </c>
      <c r="H440" s="739">
        <v>6</v>
      </c>
      <c r="I440" s="67"/>
      <c r="J440" s="67"/>
      <c r="K440" s="27"/>
      <c r="L440" s="27"/>
      <c r="M440" s="27"/>
      <c r="N440" s="28"/>
      <c r="O440" s="29"/>
      <c r="P440" s="28"/>
      <c r="Q440" s="29"/>
      <c r="R440" s="28"/>
      <c r="S440" s="29"/>
      <c r="T440" s="422"/>
      <c r="U440" s="422"/>
      <c r="V440" s="932">
        <f>0.762-W440</f>
        <v>0.51200000000000001</v>
      </c>
      <c r="W440" s="935">
        <v>0.25</v>
      </c>
      <c r="X440" s="919"/>
      <c r="Y440" s="31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</row>
    <row r="441" spans="1:66" s="23" customFormat="1" ht="22.5" x14ac:dyDescent="0.3">
      <c r="A441" s="740"/>
      <c r="B441" s="693"/>
      <c r="C441" s="719" t="s">
        <v>871</v>
      </c>
      <c r="D441" s="729" t="s">
        <v>872</v>
      </c>
      <c r="E441" s="716">
        <v>0.70899999999999996</v>
      </c>
      <c r="F441" s="696">
        <v>4.5</v>
      </c>
      <c r="G441" s="699" t="s">
        <v>48</v>
      </c>
      <c r="H441" s="739">
        <v>6</v>
      </c>
      <c r="I441" s="67"/>
      <c r="J441" s="67"/>
      <c r="K441" s="27"/>
      <c r="L441" s="27"/>
      <c r="M441" s="27"/>
      <c r="N441" s="28"/>
      <c r="O441" s="29"/>
      <c r="P441" s="28"/>
      <c r="Q441" s="29"/>
      <c r="R441" s="28"/>
      <c r="S441" s="29"/>
      <c r="T441" s="422"/>
      <c r="U441" s="422"/>
      <c r="V441" s="932">
        <f>0.709-W441</f>
        <v>0.45899999999999996</v>
      </c>
      <c r="W441" s="935">
        <v>0.25</v>
      </c>
      <c r="X441" s="919"/>
      <c r="Y441" s="31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</row>
    <row r="442" spans="1:66" s="23" customFormat="1" ht="22.5" x14ac:dyDescent="0.3">
      <c r="A442" s="692">
        <v>394</v>
      </c>
      <c r="B442" s="693"/>
      <c r="C442" s="719" t="s">
        <v>873</v>
      </c>
      <c r="D442" s="729" t="s">
        <v>874</v>
      </c>
      <c r="E442" s="716">
        <v>0.69</v>
      </c>
      <c r="F442" s="696">
        <v>4.5</v>
      </c>
      <c r="G442" s="699" t="s">
        <v>48</v>
      </c>
      <c r="H442" s="739">
        <v>6</v>
      </c>
      <c r="I442" s="67"/>
      <c r="J442" s="67"/>
      <c r="K442" s="27"/>
      <c r="L442" s="27"/>
      <c r="M442" s="27"/>
      <c r="N442" s="28"/>
      <c r="O442" s="29"/>
      <c r="P442" s="28"/>
      <c r="Q442" s="29"/>
      <c r="R442" s="28"/>
      <c r="S442" s="29"/>
      <c r="T442" s="422"/>
      <c r="U442" s="422"/>
      <c r="V442" s="932">
        <f>0.69-W442</f>
        <v>0.43999999999999995</v>
      </c>
      <c r="W442" s="935">
        <v>0.25</v>
      </c>
      <c r="X442" s="919"/>
      <c r="Y442" s="31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</row>
    <row r="443" spans="1:66" s="23" customFormat="1" ht="22.5" x14ac:dyDescent="0.3">
      <c r="A443" s="736">
        <v>395</v>
      </c>
      <c r="B443" s="693"/>
      <c r="C443" s="719" t="s">
        <v>875</v>
      </c>
      <c r="D443" s="729" t="s">
        <v>876</v>
      </c>
      <c r="E443" s="700">
        <f t="shared" ref="E443:E451" si="13">V443+W443+X443</f>
        <v>0.32500000000000001</v>
      </c>
      <c r="F443" s="696">
        <v>4.5</v>
      </c>
      <c r="G443" s="699" t="s">
        <v>48</v>
      </c>
      <c r="H443" s="739">
        <v>6</v>
      </c>
      <c r="I443" s="67"/>
      <c r="J443" s="67"/>
      <c r="K443" s="27"/>
      <c r="L443" s="27"/>
      <c r="M443" s="27"/>
      <c r="N443" s="28"/>
      <c r="O443" s="29"/>
      <c r="P443" s="28"/>
      <c r="Q443" s="29"/>
      <c r="R443" s="28"/>
      <c r="S443" s="29"/>
      <c r="T443" s="422"/>
      <c r="U443" s="422"/>
      <c r="V443" s="927">
        <f t="shared" ref="V443:V451" si="14">AM443+AN443+AO443</f>
        <v>0</v>
      </c>
      <c r="W443" s="935"/>
      <c r="X443" s="919">
        <v>0.32500000000000001</v>
      </c>
      <c r="Y443" s="31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</row>
    <row r="444" spans="1:66" s="23" customFormat="1" ht="22.5" x14ac:dyDescent="0.3">
      <c r="A444" s="740"/>
      <c r="B444" s="693"/>
      <c r="C444" s="719" t="s">
        <v>877</v>
      </c>
      <c r="D444" s="729" t="s">
        <v>878</v>
      </c>
      <c r="E444" s="716">
        <f>0.418+X444</f>
        <v>0.74299999999999999</v>
      </c>
      <c r="F444" s="696">
        <v>4.5</v>
      </c>
      <c r="G444" s="699" t="s">
        <v>48</v>
      </c>
      <c r="H444" s="739">
        <v>6</v>
      </c>
      <c r="I444" s="67"/>
      <c r="J444" s="67"/>
      <c r="K444" s="27"/>
      <c r="L444" s="27"/>
      <c r="M444" s="27"/>
      <c r="N444" s="28"/>
      <c r="O444" s="29"/>
      <c r="P444" s="28"/>
      <c r="Q444" s="29"/>
      <c r="R444" s="28"/>
      <c r="S444" s="29"/>
      <c r="T444" s="422"/>
      <c r="U444" s="422"/>
      <c r="V444" s="932">
        <v>0.41799999999999998</v>
      </c>
      <c r="W444" s="935"/>
      <c r="X444" s="919">
        <v>0.32500000000000001</v>
      </c>
      <c r="Y444" s="31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</row>
    <row r="445" spans="1:66" s="23" customFormat="1" ht="22.5" x14ac:dyDescent="0.3">
      <c r="A445" s="692">
        <v>396</v>
      </c>
      <c r="B445" s="693"/>
      <c r="C445" s="719" t="s">
        <v>879</v>
      </c>
      <c r="D445" s="694" t="s">
        <v>880</v>
      </c>
      <c r="E445" s="716">
        <v>0.70899999999999996</v>
      </c>
      <c r="F445" s="696">
        <v>4.5</v>
      </c>
      <c r="G445" s="699" t="s">
        <v>48</v>
      </c>
      <c r="H445" s="739">
        <v>6</v>
      </c>
      <c r="I445" s="67"/>
      <c r="J445" s="67"/>
      <c r="K445" s="27"/>
      <c r="L445" s="27"/>
      <c r="M445" s="27"/>
      <c r="N445" s="28"/>
      <c r="O445" s="29"/>
      <c r="P445" s="28"/>
      <c r="Q445" s="29"/>
      <c r="R445" s="28"/>
      <c r="S445" s="29"/>
      <c r="T445" s="422"/>
      <c r="U445" s="422"/>
      <c r="V445" s="932">
        <v>0.70899999999999996</v>
      </c>
      <c r="W445" s="935"/>
      <c r="X445" s="919"/>
      <c r="Y445" s="31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</row>
    <row r="446" spans="1:66" s="23" customFormat="1" ht="22.5" x14ac:dyDescent="0.3">
      <c r="A446" s="736">
        <v>397</v>
      </c>
      <c r="B446" s="693"/>
      <c r="C446" s="719" t="s">
        <v>881</v>
      </c>
      <c r="D446" s="694" t="s">
        <v>882</v>
      </c>
      <c r="E446" s="700">
        <f t="shared" si="13"/>
        <v>0.19500000000000001</v>
      </c>
      <c r="F446" s="696">
        <v>4.5</v>
      </c>
      <c r="G446" s="699" t="s">
        <v>48</v>
      </c>
      <c r="H446" s="739" t="s">
        <v>103</v>
      </c>
      <c r="I446" s="67"/>
      <c r="J446" s="67"/>
      <c r="K446" s="27"/>
      <c r="L446" s="27"/>
      <c r="M446" s="27"/>
      <c r="N446" s="28"/>
      <c r="O446" s="29"/>
      <c r="P446" s="28"/>
      <c r="Q446" s="29"/>
      <c r="R446" s="28"/>
      <c r="S446" s="29"/>
      <c r="T446" s="422"/>
      <c r="U446" s="422"/>
      <c r="V446" s="927">
        <f t="shared" si="14"/>
        <v>0</v>
      </c>
      <c r="W446" s="935">
        <v>0.19500000000000001</v>
      </c>
      <c r="X446" s="919"/>
      <c r="Y446" s="31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</row>
    <row r="447" spans="1:66" s="23" customFormat="1" ht="22.5" x14ac:dyDescent="0.3">
      <c r="A447" s="740"/>
      <c r="B447" s="693"/>
      <c r="C447" s="719" t="s">
        <v>883</v>
      </c>
      <c r="D447" s="694" t="s">
        <v>884</v>
      </c>
      <c r="E447" s="700">
        <f t="shared" si="13"/>
        <v>0.7</v>
      </c>
      <c r="F447" s="696">
        <v>4.5</v>
      </c>
      <c r="G447" s="699" t="s">
        <v>48</v>
      </c>
      <c r="H447" s="739" t="s">
        <v>103</v>
      </c>
      <c r="I447" s="67"/>
      <c r="J447" s="67"/>
      <c r="K447" s="27"/>
      <c r="L447" s="27"/>
      <c r="M447" s="27"/>
      <c r="N447" s="28"/>
      <c r="O447" s="29"/>
      <c r="P447" s="28"/>
      <c r="Q447" s="29"/>
      <c r="R447" s="28"/>
      <c r="S447" s="29"/>
      <c r="T447" s="422"/>
      <c r="U447" s="422"/>
      <c r="V447" s="927">
        <f t="shared" si="14"/>
        <v>0</v>
      </c>
      <c r="W447" s="935"/>
      <c r="X447" s="919">
        <v>0.7</v>
      </c>
      <c r="Y447" s="31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</row>
    <row r="448" spans="1:66" s="23" customFormat="1" ht="22.5" x14ac:dyDescent="0.3">
      <c r="A448" s="692">
        <v>398</v>
      </c>
      <c r="B448" s="693"/>
      <c r="C448" s="719" t="s">
        <v>885</v>
      </c>
      <c r="D448" s="694" t="s">
        <v>886</v>
      </c>
      <c r="E448" s="700">
        <f t="shared" si="13"/>
        <v>0.315</v>
      </c>
      <c r="F448" s="696">
        <v>4.5</v>
      </c>
      <c r="G448" s="699" t="s">
        <v>48</v>
      </c>
      <c r="H448" s="739" t="s">
        <v>103</v>
      </c>
      <c r="I448" s="67"/>
      <c r="J448" s="67"/>
      <c r="K448" s="27"/>
      <c r="L448" s="27"/>
      <c r="M448" s="27"/>
      <c r="N448" s="28"/>
      <c r="O448" s="29"/>
      <c r="P448" s="28"/>
      <c r="Q448" s="29"/>
      <c r="R448" s="28"/>
      <c r="S448" s="29"/>
      <c r="T448" s="422"/>
      <c r="U448" s="422"/>
      <c r="V448" s="927">
        <f t="shared" si="14"/>
        <v>0</v>
      </c>
      <c r="W448" s="935">
        <v>0.315</v>
      </c>
      <c r="X448" s="919"/>
      <c r="Y448" s="31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</row>
    <row r="449" spans="1:66" s="23" customFormat="1" ht="22.5" x14ac:dyDescent="0.3">
      <c r="A449" s="736">
        <v>399</v>
      </c>
      <c r="B449" s="693"/>
      <c r="C449" s="719" t="s">
        <v>887</v>
      </c>
      <c r="D449" s="694" t="s">
        <v>888</v>
      </c>
      <c r="E449" s="700">
        <f t="shared" si="13"/>
        <v>0.26</v>
      </c>
      <c r="F449" s="696">
        <v>4.5</v>
      </c>
      <c r="G449" s="699" t="s">
        <v>48</v>
      </c>
      <c r="H449" s="739" t="s">
        <v>103</v>
      </c>
      <c r="I449" s="67"/>
      <c r="J449" s="67"/>
      <c r="K449" s="27"/>
      <c r="L449" s="27"/>
      <c r="M449" s="27"/>
      <c r="N449" s="28"/>
      <c r="O449" s="29"/>
      <c r="P449" s="28"/>
      <c r="Q449" s="29"/>
      <c r="R449" s="28"/>
      <c r="S449" s="29"/>
      <c r="T449" s="422"/>
      <c r="U449" s="422"/>
      <c r="V449" s="927">
        <f t="shared" si="14"/>
        <v>0</v>
      </c>
      <c r="W449" s="935">
        <v>0.26</v>
      </c>
      <c r="X449" s="919"/>
      <c r="Y449" s="31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</row>
    <row r="450" spans="1:66" s="23" customFormat="1" ht="22.5" x14ac:dyDescent="0.3">
      <c r="A450" s="740"/>
      <c r="B450" s="693"/>
      <c r="C450" s="719" t="s">
        <v>889</v>
      </c>
      <c r="D450" s="694" t="s">
        <v>890</v>
      </c>
      <c r="E450" s="700">
        <f t="shared" si="13"/>
        <v>0.25</v>
      </c>
      <c r="F450" s="696">
        <v>4.5</v>
      </c>
      <c r="G450" s="699" t="s">
        <v>48</v>
      </c>
      <c r="H450" s="739" t="s">
        <v>103</v>
      </c>
      <c r="I450" s="67"/>
      <c r="J450" s="67"/>
      <c r="K450" s="27"/>
      <c r="L450" s="27"/>
      <c r="M450" s="27"/>
      <c r="N450" s="28"/>
      <c r="O450" s="29"/>
      <c r="P450" s="28"/>
      <c r="Q450" s="29"/>
      <c r="R450" s="28"/>
      <c r="S450" s="29"/>
      <c r="T450" s="422"/>
      <c r="U450" s="422"/>
      <c r="V450" s="927">
        <f t="shared" si="14"/>
        <v>0</v>
      </c>
      <c r="W450" s="935">
        <v>0.25</v>
      </c>
      <c r="X450" s="919"/>
      <c r="Y450" s="31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</row>
    <row r="451" spans="1:66" s="23" customFormat="1" ht="22.5" x14ac:dyDescent="0.3">
      <c r="A451" s="692">
        <v>400</v>
      </c>
      <c r="B451" s="693"/>
      <c r="C451" s="719" t="s">
        <v>891</v>
      </c>
      <c r="D451" s="694" t="s">
        <v>892</v>
      </c>
      <c r="E451" s="700">
        <f t="shared" si="13"/>
        <v>0.66500000000000004</v>
      </c>
      <c r="F451" s="696">
        <v>4.5</v>
      </c>
      <c r="G451" s="699" t="s">
        <v>48</v>
      </c>
      <c r="H451" s="739" t="s">
        <v>103</v>
      </c>
      <c r="I451" s="67"/>
      <c r="J451" s="67"/>
      <c r="K451" s="27"/>
      <c r="L451" s="27"/>
      <c r="M451" s="27"/>
      <c r="N451" s="28"/>
      <c r="O451" s="29"/>
      <c r="P451" s="28"/>
      <c r="Q451" s="29"/>
      <c r="R451" s="28"/>
      <c r="S451" s="29"/>
      <c r="T451" s="422"/>
      <c r="U451" s="422"/>
      <c r="V451" s="927">
        <f t="shared" si="14"/>
        <v>0</v>
      </c>
      <c r="W451" s="935">
        <v>0.66500000000000004</v>
      </c>
      <c r="X451" s="919"/>
      <c r="Y451" s="31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</row>
    <row r="452" spans="1:66" ht="22.5" x14ac:dyDescent="0.3">
      <c r="A452" s="711" t="s">
        <v>899</v>
      </c>
      <c r="B452" s="712"/>
      <c r="C452" s="712"/>
      <c r="D452" s="712"/>
      <c r="E452" s="712"/>
      <c r="F452" s="712"/>
      <c r="G452" s="712"/>
      <c r="H452" s="713"/>
      <c r="I452" s="43"/>
      <c r="J452" s="43"/>
      <c r="K452" s="6"/>
      <c r="L452" s="6"/>
      <c r="M452" s="6"/>
      <c r="N452" s="44"/>
      <c r="O452" s="15"/>
      <c r="P452" s="44"/>
      <c r="Q452" s="15"/>
      <c r="R452" s="44"/>
      <c r="S452" s="15"/>
      <c r="T452" s="14"/>
      <c r="U452" s="14"/>
      <c r="V452" s="919"/>
      <c r="W452" s="928"/>
      <c r="X452" s="919"/>
      <c r="Y452" s="31"/>
    </row>
    <row r="453" spans="1:66" ht="22.5" x14ac:dyDescent="0.3">
      <c r="A453" s="691"/>
      <c r="B453" s="691"/>
      <c r="C453" s="691"/>
      <c r="D453" s="691" t="s">
        <v>252</v>
      </c>
      <c r="E453" s="714">
        <f>SUM(E454:E472)</f>
        <v>19.246999999999996</v>
      </c>
      <c r="F453" s="691"/>
      <c r="G453" s="691"/>
      <c r="H453" s="691"/>
      <c r="I453" s="43"/>
      <c r="J453" s="43"/>
      <c r="K453" s="6"/>
      <c r="L453" s="6"/>
      <c r="M453" s="6"/>
      <c r="N453" s="44"/>
      <c r="O453" s="15"/>
      <c r="P453" s="44"/>
      <c r="Q453" s="15"/>
      <c r="R453" s="44"/>
      <c r="S453" s="15"/>
      <c r="T453" s="14"/>
      <c r="U453" s="14"/>
      <c r="V453" s="919"/>
      <c r="W453" s="928"/>
      <c r="X453" s="919"/>
      <c r="Y453" s="31"/>
    </row>
    <row r="454" spans="1:66" s="23" customFormat="1" ht="22.5" x14ac:dyDescent="0.3">
      <c r="A454" s="692">
        <v>401</v>
      </c>
      <c r="B454" s="728">
        <v>2192542</v>
      </c>
      <c r="C454" s="728" t="s">
        <v>900</v>
      </c>
      <c r="D454" s="729" t="s">
        <v>270</v>
      </c>
      <c r="E454" s="699">
        <f t="shared" ref="E454:E472" si="15">V454+W454+X454</f>
        <v>3</v>
      </c>
      <c r="F454" s="730">
        <v>6</v>
      </c>
      <c r="G454" s="731" t="s">
        <v>39</v>
      </c>
      <c r="H454" s="732" t="s">
        <v>229</v>
      </c>
      <c r="I454" s="61"/>
      <c r="J454" s="61"/>
      <c r="K454" s="63"/>
      <c r="L454" s="63"/>
      <c r="M454" s="63"/>
      <c r="N454" s="64"/>
      <c r="O454" s="65"/>
      <c r="P454" s="64"/>
      <c r="Q454" s="65"/>
      <c r="R454" s="64"/>
      <c r="S454" s="65"/>
      <c r="T454" s="59"/>
      <c r="U454" s="59"/>
      <c r="V454" s="919">
        <v>3</v>
      </c>
      <c r="W454" s="928"/>
      <c r="X454" s="919"/>
      <c r="Y454" s="31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</row>
    <row r="455" spans="1:66" ht="22.5" x14ac:dyDescent="0.3">
      <c r="A455" s="727">
        <v>402</v>
      </c>
      <c r="B455" s="728">
        <v>2195170</v>
      </c>
      <c r="C455" s="728" t="s">
        <v>901</v>
      </c>
      <c r="D455" s="729" t="s">
        <v>330</v>
      </c>
      <c r="E455" s="699">
        <f t="shared" si="15"/>
        <v>1.2</v>
      </c>
      <c r="F455" s="730">
        <v>3.5</v>
      </c>
      <c r="G455" s="731" t="s">
        <v>48</v>
      </c>
      <c r="H455" s="732" t="s">
        <v>103</v>
      </c>
      <c r="I455" s="61"/>
      <c r="J455" s="61"/>
      <c r="K455" s="63"/>
      <c r="L455" s="63"/>
      <c r="M455" s="63"/>
      <c r="N455" s="64"/>
      <c r="O455" s="65"/>
      <c r="P455" s="64"/>
      <c r="Q455" s="65"/>
      <c r="R455" s="64"/>
      <c r="S455" s="65"/>
      <c r="T455" s="59"/>
      <c r="U455" s="59"/>
      <c r="V455" s="919">
        <v>1.2</v>
      </c>
      <c r="W455" s="928"/>
      <c r="X455" s="919"/>
      <c r="Y455" s="31"/>
    </row>
    <row r="456" spans="1:66" ht="22.5" x14ac:dyDescent="0.3">
      <c r="A456" s="692">
        <v>403</v>
      </c>
      <c r="B456" s="728">
        <v>2192470</v>
      </c>
      <c r="C456" s="728" t="s">
        <v>902</v>
      </c>
      <c r="D456" s="729" t="s">
        <v>513</v>
      </c>
      <c r="E456" s="699">
        <f t="shared" si="15"/>
        <v>5.97</v>
      </c>
      <c r="F456" s="730">
        <v>3.5</v>
      </c>
      <c r="G456" s="731" t="s">
        <v>48</v>
      </c>
      <c r="H456" s="732" t="s">
        <v>103</v>
      </c>
      <c r="I456" s="61"/>
      <c r="J456" s="61"/>
      <c r="K456" s="63"/>
      <c r="L456" s="63"/>
      <c r="M456" s="63"/>
      <c r="N456" s="64"/>
      <c r="O456" s="65"/>
      <c r="P456" s="64"/>
      <c r="Q456" s="65"/>
      <c r="R456" s="64"/>
      <c r="S456" s="65"/>
      <c r="T456" s="59"/>
      <c r="U456" s="59"/>
      <c r="V456" s="919">
        <v>5.97</v>
      </c>
      <c r="W456" s="928"/>
      <c r="X456" s="919"/>
      <c r="Y456" s="31"/>
    </row>
    <row r="457" spans="1:66" ht="22.5" x14ac:dyDescent="0.3">
      <c r="A457" s="727">
        <v>404</v>
      </c>
      <c r="B457" s="728">
        <v>2191100</v>
      </c>
      <c r="C457" s="728" t="s">
        <v>903</v>
      </c>
      <c r="D457" s="729" t="s">
        <v>278</v>
      </c>
      <c r="E457" s="699">
        <f t="shared" si="15"/>
        <v>1.5</v>
      </c>
      <c r="F457" s="730">
        <v>3.5</v>
      </c>
      <c r="G457" s="731" t="s">
        <v>48</v>
      </c>
      <c r="H457" s="732" t="s">
        <v>103</v>
      </c>
      <c r="I457" s="61"/>
      <c r="J457" s="61"/>
      <c r="K457" s="63"/>
      <c r="L457" s="63"/>
      <c r="M457" s="63"/>
      <c r="N457" s="64"/>
      <c r="O457" s="65"/>
      <c r="P457" s="64"/>
      <c r="Q457" s="65"/>
      <c r="R457" s="64"/>
      <c r="S457" s="65"/>
      <c r="T457" s="59"/>
      <c r="U457" s="59"/>
      <c r="V457" s="919">
        <v>1.5</v>
      </c>
      <c r="W457" s="928"/>
      <c r="X457" s="919"/>
      <c r="Y457" s="31"/>
    </row>
    <row r="458" spans="1:66" ht="22.5" x14ac:dyDescent="0.3">
      <c r="A458" s="692">
        <v>405</v>
      </c>
      <c r="B458" s="728">
        <v>2200951</v>
      </c>
      <c r="C458" s="728" t="s">
        <v>904</v>
      </c>
      <c r="D458" s="729" t="s">
        <v>905</v>
      </c>
      <c r="E458" s="699">
        <f t="shared" si="15"/>
        <v>1.0980000000000001</v>
      </c>
      <c r="F458" s="730">
        <v>3.5</v>
      </c>
      <c r="G458" s="731" t="s">
        <v>48</v>
      </c>
      <c r="H458" s="732" t="s">
        <v>103</v>
      </c>
      <c r="I458" s="61"/>
      <c r="J458" s="61"/>
      <c r="K458" s="63"/>
      <c r="L458" s="63"/>
      <c r="M458" s="63"/>
      <c r="N458" s="64"/>
      <c r="O458" s="65"/>
      <c r="P458" s="64"/>
      <c r="Q458" s="65"/>
      <c r="R458" s="64"/>
      <c r="S458" s="65"/>
      <c r="T458" s="59"/>
      <c r="U458" s="59"/>
      <c r="V458" s="919">
        <v>1.0980000000000001</v>
      </c>
      <c r="W458" s="928"/>
      <c r="X458" s="919"/>
      <c r="Y458" s="31"/>
    </row>
    <row r="459" spans="1:66" ht="22.5" x14ac:dyDescent="0.3">
      <c r="A459" s="727">
        <v>406</v>
      </c>
      <c r="B459" s="728">
        <v>2191526</v>
      </c>
      <c r="C459" s="728" t="s">
        <v>906</v>
      </c>
      <c r="D459" s="729" t="s">
        <v>907</v>
      </c>
      <c r="E459" s="699">
        <f t="shared" si="15"/>
        <v>1.022</v>
      </c>
      <c r="F459" s="730">
        <v>3.5</v>
      </c>
      <c r="G459" s="731" t="s">
        <v>48</v>
      </c>
      <c r="H459" s="732" t="s">
        <v>103</v>
      </c>
      <c r="I459" s="61"/>
      <c r="J459" s="61"/>
      <c r="K459" s="63"/>
      <c r="L459" s="63"/>
      <c r="M459" s="63"/>
      <c r="N459" s="64"/>
      <c r="O459" s="65"/>
      <c r="P459" s="64"/>
      <c r="Q459" s="65"/>
      <c r="R459" s="64"/>
      <c r="S459" s="65"/>
      <c r="T459" s="59"/>
      <c r="U459" s="59"/>
      <c r="V459" s="919">
        <v>1.022</v>
      </c>
      <c r="W459" s="928"/>
      <c r="X459" s="919"/>
      <c r="Y459" s="31"/>
    </row>
    <row r="460" spans="1:66" ht="22.5" x14ac:dyDescent="0.3">
      <c r="A460" s="692">
        <v>407</v>
      </c>
      <c r="B460" s="728">
        <v>2192252</v>
      </c>
      <c r="C460" s="728" t="s">
        <v>908</v>
      </c>
      <c r="D460" s="729" t="s">
        <v>909</v>
      </c>
      <c r="E460" s="699">
        <f t="shared" si="15"/>
        <v>0.6</v>
      </c>
      <c r="F460" s="730">
        <v>3.5</v>
      </c>
      <c r="G460" s="731" t="s">
        <v>48</v>
      </c>
      <c r="H460" s="732" t="s">
        <v>103</v>
      </c>
      <c r="I460" s="61"/>
      <c r="J460" s="61"/>
      <c r="K460" s="63"/>
      <c r="L460" s="63"/>
      <c r="M460" s="63"/>
      <c r="N460" s="64"/>
      <c r="O460" s="65"/>
      <c r="P460" s="64"/>
      <c r="Q460" s="65"/>
      <c r="R460" s="64"/>
      <c r="S460" s="65"/>
      <c r="T460" s="59"/>
      <c r="U460" s="59"/>
      <c r="V460" s="919">
        <v>0.6</v>
      </c>
      <c r="W460" s="928"/>
      <c r="X460" s="919"/>
      <c r="Y460" s="31"/>
    </row>
    <row r="461" spans="1:66" ht="22.5" x14ac:dyDescent="0.3">
      <c r="A461" s="727">
        <v>408</v>
      </c>
      <c r="B461" s="728">
        <v>2201151</v>
      </c>
      <c r="C461" s="728" t="s">
        <v>910</v>
      </c>
      <c r="D461" s="729" t="s">
        <v>911</v>
      </c>
      <c r="E461" s="699">
        <f t="shared" si="15"/>
        <v>0.4</v>
      </c>
      <c r="F461" s="730">
        <v>3.5</v>
      </c>
      <c r="G461" s="731" t="s">
        <v>48</v>
      </c>
      <c r="H461" s="732" t="s">
        <v>103</v>
      </c>
      <c r="I461" s="61"/>
      <c r="J461" s="61"/>
      <c r="K461" s="63"/>
      <c r="L461" s="63"/>
      <c r="M461" s="63"/>
      <c r="N461" s="64"/>
      <c r="O461" s="65"/>
      <c r="P461" s="64"/>
      <c r="Q461" s="65"/>
      <c r="R461" s="64"/>
      <c r="S461" s="65"/>
      <c r="T461" s="59"/>
      <c r="U461" s="59"/>
      <c r="V461" s="919">
        <v>0.4</v>
      </c>
      <c r="W461" s="928"/>
      <c r="X461" s="919"/>
      <c r="Y461" s="31"/>
    </row>
    <row r="462" spans="1:66" ht="22.5" x14ac:dyDescent="0.3">
      <c r="A462" s="692">
        <v>409</v>
      </c>
      <c r="B462" s="728">
        <v>2202216</v>
      </c>
      <c r="C462" s="728" t="s">
        <v>912</v>
      </c>
      <c r="D462" s="729" t="s">
        <v>913</v>
      </c>
      <c r="E462" s="699">
        <f t="shared" si="15"/>
        <v>0.4</v>
      </c>
      <c r="F462" s="730">
        <v>3.5</v>
      </c>
      <c r="G462" s="731" t="s">
        <v>48</v>
      </c>
      <c r="H462" s="732" t="s">
        <v>103</v>
      </c>
      <c r="I462" s="61"/>
      <c r="J462" s="61"/>
      <c r="K462" s="63"/>
      <c r="L462" s="63"/>
      <c r="M462" s="63"/>
      <c r="N462" s="64"/>
      <c r="O462" s="65"/>
      <c r="P462" s="64"/>
      <c r="Q462" s="65"/>
      <c r="R462" s="64"/>
      <c r="S462" s="65"/>
      <c r="T462" s="59"/>
      <c r="U462" s="59"/>
      <c r="V462" s="919">
        <v>0.4</v>
      </c>
      <c r="W462" s="928"/>
      <c r="X462" s="919"/>
      <c r="Y462" s="31"/>
    </row>
    <row r="463" spans="1:66" ht="22.5" x14ac:dyDescent="0.3">
      <c r="A463" s="727">
        <v>410</v>
      </c>
      <c r="B463" s="728">
        <v>2200255</v>
      </c>
      <c r="C463" s="728" t="s">
        <v>914</v>
      </c>
      <c r="D463" s="729" t="s">
        <v>915</v>
      </c>
      <c r="E463" s="699">
        <f t="shared" si="15"/>
        <v>0.2</v>
      </c>
      <c r="F463" s="730">
        <v>3.5</v>
      </c>
      <c r="G463" s="731" t="s">
        <v>48</v>
      </c>
      <c r="H463" s="732" t="s">
        <v>103</v>
      </c>
      <c r="I463" s="61"/>
      <c r="J463" s="61"/>
      <c r="K463" s="63"/>
      <c r="L463" s="63"/>
      <c r="M463" s="63"/>
      <c r="N463" s="64"/>
      <c r="O463" s="65"/>
      <c r="P463" s="64"/>
      <c r="Q463" s="65"/>
      <c r="R463" s="64"/>
      <c r="S463" s="65"/>
      <c r="T463" s="59"/>
      <c r="U463" s="59"/>
      <c r="V463" s="919">
        <v>0.2</v>
      </c>
      <c r="W463" s="928"/>
      <c r="X463" s="919"/>
      <c r="Y463" s="31"/>
    </row>
    <row r="464" spans="1:66" ht="22.5" x14ac:dyDescent="0.3">
      <c r="A464" s="692">
        <v>411</v>
      </c>
      <c r="B464" s="728">
        <v>2197563</v>
      </c>
      <c r="C464" s="728" t="s">
        <v>916</v>
      </c>
      <c r="D464" s="729" t="s">
        <v>917</v>
      </c>
      <c r="E464" s="699">
        <f t="shared" si="15"/>
        <v>0.1</v>
      </c>
      <c r="F464" s="730">
        <v>3.5</v>
      </c>
      <c r="G464" s="731" t="s">
        <v>48</v>
      </c>
      <c r="H464" s="732" t="s">
        <v>103</v>
      </c>
      <c r="I464" s="61"/>
      <c r="J464" s="61"/>
      <c r="K464" s="63"/>
      <c r="L464" s="63"/>
      <c r="M464" s="63"/>
      <c r="N464" s="64"/>
      <c r="O464" s="65"/>
      <c r="P464" s="64"/>
      <c r="Q464" s="65"/>
      <c r="R464" s="64"/>
      <c r="S464" s="65"/>
      <c r="T464" s="59"/>
      <c r="U464" s="59"/>
      <c r="V464" s="919">
        <v>0.1</v>
      </c>
      <c r="W464" s="928"/>
      <c r="X464" s="919"/>
      <c r="Y464" s="31"/>
    </row>
    <row r="465" spans="1:66" ht="22.5" x14ac:dyDescent="0.3">
      <c r="A465" s="727">
        <v>412</v>
      </c>
      <c r="B465" s="728">
        <v>2191389</v>
      </c>
      <c r="C465" s="728" t="s">
        <v>918</v>
      </c>
      <c r="D465" s="729" t="s">
        <v>919</v>
      </c>
      <c r="E465" s="699">
        <f t="shared" si="15"/>
        <v>0.35399999999999998</v>
      </c>
      <c r="F465" s="730">
        <v>3.5</v>
      </c>
      <c r="G465" s="731" t="s">
        <v>48</v>
      </c>
      <c r="H465" s="732" t="s">
        <v>103</v>
      </c>
      <c r="I465" s="61"/>
      <c r="J465" s="61"/>
      <c r="K465" s="63"/>
      <c r="L465" s="63"/>
      <c r="M465" s="63"/>
      <c r="N465" s="64"/>
      <c r="O465" s="65"/>
      <c r="P465" s="64"/>
      <c r="Q465" s="65"/>
      <c r="R465" s="64"/>
      <c r="S465" s="65"/>
      <c r="T465" s="59"/>
      <c r="U465" s="59"/>
      <c r="V465" s="919">
        <v>0.35399999999999998</v>
      </c>
      <c r="W465" s="928"/>
      <c r="X465" s="919"/>
      <c r="Y465" s="31"/>
    </row>
    <row r="466" spans="1:66" ht="22.5" x14ac:dyDescent="0.3">
      <c r="A466" s="692">
        <v>413</v>
      </c>
      <c r="B466" s="728">
        <v>2192793</v>
      </c>
      <c r="C466" s="728" t="s">
        <v>920</v>
      </c>
      <c r="D466" s="729" t="s">
        <v>755</v>
      </c>
      <c r="E466" s="699">
        <f t="shared" si="15"/>
        <v>0.94799999999999995</v>
      </c>
      <c r="F466" s="730">
        <v>3.5</v>
      </c>
      <c r="G466" s="731" t="s">
        <v>48</v>
      </c>
      <c r="H466" s="732" t="s">
        <v>103</v>
      </c>
      <c r="I466" s="61"/>
      <c r="J466" s="61"/>
      <c r="K466" s="63"/>
      <c r="L466" s="63"/>
      <c r="M466" s="63"/>
      <c r="N466" s="64"/>
      <c r="O466" s="65"/>
      <c r="P466" s="64"/>
      <c r="Q466" s="65"/>
      <c r="R466" s="64"/>
      <c r="S466" s="65"/>
      <c r="T466" s="59"/>
      <c r="U466" s="59"/>
      <c r="V466" s="919">
        <v>0.94799999999999995</v>
      </c>
      <c r="W466" s="928"/>
      <c r="X466" s="919"/>
      <c r="Y466" s="31"/>
    </row>
    <row r="467" spans="1:66" ht="22.5" x14ac:dyDescent="0.3">
      <c r="A467" s="727">
        <v>414</v>
      </c>
      <c r="B467" s="728">
        <v>2201496</v>
      </c>
      <c r="C467" s="728" t="s">
        <v>921</v>
      </c>
      <c r="D467" s="729" t="s">
        <v>922</v>
      </c>
      <c r="E467" s="699">
        <f t="shared" si="15"/>
        <v>0.2</v>
      </c>
      <c r="F467" s="730">
        <v>3.5</v>
      </c>
      <c r="G467" s="731" t="s">
        <v>48</v>
      </c>
      <c r="H467" s="732" t="s">
        <v>103</v>
      </c>
      <c r="I467" s="61"/>
      <c r="J467" s="61"/>
      <c r="K467" s="63"/>
      <c r="L467" s="63"/>
      <c r="M467" s="63"/>
      <c r="N467" s="64"/>
      <c r="O467" s="65"/>
      <c r="P467" s="64"/>
      <c r="Q467" s="65"/>
      <c r="R467" s="64"/>
      <c r="S467" s="65"/>
      <c r="T467" s="59"/>
      <c r="U467" s="59"/>
      <c r="V467" s="919">
        <v>0.2</v>
      </c>
      <c r="W467" s="928"/>
      <c r="X467" s="919"/>
      <c r="Y467" s="31"/>
    </row>
    <row r="468" spans="1:66" ht="22.5" x14ac:dyDescent="0.3">
      <c r="A468" s="692">
        <v>415</v>
      </c>
      <c r="B468" s="728">
        <v>2194363</v>
      </c>
      <c r="C468" s="728" t="s">
        <v>923</v>
      </c>
      <c r="D468" s="729" t="s">
        <v>280</v>
      </c>
      <c r="E468" s="699">
        <f t="shared" si="15"/>
        <v>1</v>
      </c>
      <c r="F468" s="730">
        <v>3.5</v>
      </c>
      <c r="G468" s="731" t="s">
        <v>48</v>
      </c>
      <c r="H468" s="732" t="s">
        <v>103</v>
      </c>
      <c r="I468" s="61"/>
      <c r="J468" s="61"/>
      <c r="K468" s="63"/>
      <c r="L468" s="63"/>
      <c r="M468" s="63"/>
      <c r="N468" s="64"/>
      <c r="O468" s="65"/>
      <c r="P468" s="64"/>
      <c r="Q468" s="65"/>
      <c r="R468" s="64"/>
      <c r="S468" s="65"/>
      <c r="T468" s="59"/>
      <c r="U468" s="59"/>
      <c r="V468" s="919">
        <v>1</v>
      </c>
      <c r="W468" s="928"/>
      <c r="X468" s="919"/>
      <c r="Y468" s="31"/>
    </row>
    <row r="469" spans="1:66" ht="22.5" x14ac:dyDescent="0.3">
      <c r="A469" s="727">
        <v>416</v>
      </c>
      <c r="B469" s="728">
        <v>2195008</v>
      </c>
      <c r="C469" s="728" t="s">
        <v>924</v>
      </c>
      <c r="D469" s="729" t="s">
        <v>925</v>
      </c>
      <c r="E469" s="699">
        <f t="shared" si="15"/>
        <v>0.15</v>
      </c>
      <c r="F469" s="730">
        <v>3.5</v>
      </c>
      <c r="G469" s="731" t="s">
        <v>48</v>
      </c>
      <c r="H469" s="732" t="s">
        <v>103</v>
      </c>
      <c r="I469" s="61"/>
      <c r="J469" s="61"/>
      <c r="K469" s="63"/>
      <c r="L469" s="63"/>
      <c r="M469" s="63"/>
      <c r="N469" s="64"/>
      <c r="O469" s="65"/>
      <c r="P469" s="64"/>
      <c r="Q469" s="65"/>
      <c r="R469" s="64"/>
      <c r="S469" s="65"/>
      <c r="T469" s="59"/>
      <c r="U469" s="59"/>
      <c r="V469" s="919">
        <v>0.15</v>
      </c>
      <c r="W469" s="928"/>
      <c r="X469" s="919"/>
      <c r="Y469" s="31"/>
    </row>
    <row r="470" spans="1:66" ht="22.5" x14ac:dyDescent="0.3">
      <c r="A470" s="692">
        <v>417</v>
      </c>
      <c r="B470" s="693"/>
      <c r="C470" s="693" t="s">
        <v>926</v>
      </c>
      <c r="D470" s="694" t="s">
        <v>927</v>
      </c>
      <c r="E470" s="699">
        <f t="shared" si="15"/>
        <v>0.56999999999999995</v>
      </c>
      <c r="F470" s="696">
        <v>3.5</v>
      </c>
      <c r="G470" s="699" t="s">
        <v>48</v>
      </c>
      <c r="H470" s="697" t="s">
        <v>103</v>
      </c>
      <c r="I470" s="24"/>
      <c r="J470" s="24"/>
      <c r="K470" s="27"/>
      <c r="L470" s="27"/>
      <c r="M470" s="27"/>
      <c r="N470" s="28"/>
      <c r="O470" s="29"/>
      <c r="P470" s="28"/>
      <c r="Q470" s="29"/>
      <c r="R470" s="28"/>
      <c r="S470" s="29"/>
      <c r="T470" s="422"/>
      <c r="U470" s="422"/>
      <c r="V470" s="919">
        <v>0.56999999999999995</v>
      </c>
      <c r="W470" s="928"/>
      <c r="X470" s="919"/>
      <c r="Y470" s="31"/>
    </row>
    <row r="471" spans="1:66" ht="22.5" x14ac:dyDescent="0.3">
      <c r="A471" s="727">
        <v>418</v>
      </c>
      <c r="B471" s="693"/>
      <c r="C471" s="693" t="s">
        <v>928</v>
      </c>
      <c r="D471" s="694" t="s">
        <v>929</v>
      </c>
      <c r="E471" s="699">
        <f t="shared" si="15"/>
        <v>0.4</v>
      </c>
      <c r="F471" s="696">
        <v>3.5</v>
      </c>
      <c r="G471" s="699" t="s">
        <v>48</v>
      </c>
      <c r="H471" s="697" t="s">
        <v>103</v>
      </c>
      <c r="I471" s="24"/>
      <c r="J471" s="24"/>
      <c r="K471" s="27"/>
      <c r="L471" s="27"/>
      <c r="M471" s="27"/>
      <c r="N471" s="28"/>
      <c r="O471" s="29"/>
      <c r="P471" s="28"/>
      <c r="Q471" s="29"/>
      <c r="R471" s="28"/>
      <c r="S471" s="29"/>
      <c r="T471" s="422"/>
      <c r="U471" s="422"/>
      <c r="V471" s="919">
        <v>0.4</v>
      </c>
      <c r="W471" s="928"/>
      <c r="X471" s="919"/>
      <c r="Y471" s="31"/>
    </row>
    <row r="472" spans="1:66" s="23" customFormat="1" ht="22.5" x14ac:dyDescent="0.3">
      <c r="A472" s="692">
        <v>419</v>
      </c>
      <c r="B472" s="719"/>
      <c r="C472" s="693" t="s">
        <v>930</v>
      </c>
      <c r="D472" s="749" t="s">
        <v>931</v>
      </c>
      <c r="E472" s="699">
        <f t="shared" si="15"/>
        <v>0.13500000000000001</v>
      </c>
      <c r="F472" s="750">
        <v>3.5</v>
      </c>
      <c r="G472" s="699" t="s">
        <v>48</v>
      </c>
      <c r="H472" s="751" t="str">
        <f t="shared" ref="H472:H529" si="16">IF(F472&lt;5.1,"6","10")</f>
        <v>6</v>
      </c>
      <c r="I472" s="50">
        <v>1.94</v>
      </c>
      <c r="J472" s="50">
        <v>1.94</v>
      </c>
      <c r="K472" s="51"/>
      <c r="L472" s="51"/>
      <c r="M472" s="51"/>
      <c r="N472" s="50">
        <v>1.94</v>
      </c>
      <c r="O472" s="77">
        <v>100</v>
      </c>
      <c r="P472" s="50">
        <v>1.94</v>
      </c>
      <c r="Q472" s="77">
        <v>100</v>
      </c>
      <c r="R472" s="52">
        <v>1.1639999999999999</v>
      </c>
      <c r="S472" s="77">
        <v>60</v>
      </c>
      <c r="T472" s="224" t="s">
        <v>88</v>
      </c>
      <c r="U472" s="224">
        <v>2022</v>
      </c>
      <c r="V472" s="936">
        <v>0.13500000000000001</v>
      </c>
      <c r="W472" s="928"/>
      <c r="X472" s="919"/>
      <c r="Y472" s="31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</row>
    <row r="473" spans="1:66" s="86" customFormat="1" ht="22.5" x14ac:dyDescent="0.3">
      <c r="A473" s="711" t="s">
        <v>932</v>
      </c>
      <c r="B473" s="712"/>
      <c r="C473" s="712"/>
      <c r="D473" s="712"/>
      <c r="E473" s="712"/>
      <c r="F473" s="712"/>
      <c r="G473" s="712"/>
      <c r="H473" s="713"/>
      <c r="I473" s="87"/>
      <c r="J473" s="87"/>
      <c r="K473" s="88"/>
      <c r="L473" s="88"/>
      <c r="M473" s="88"/>
      <c r="N473" s="87"/>
      <c r="O473" s="89"/>
      <c r="P473" s="87"/>
      <c r="Q473" s="89"/>
      <c r="R473" s="90"/>
      <c r="S473" s="89"/>
      <c r="T473" s="91"/>
      <c r="U473" s="91"/>
      <c r="V473" s="937"/>
      <c r="W473" s="938"/>
      <c r="X473" s="937"/>
      <c r="Y473" s="31"/>
      <c r="Z473" s="85"/>
      <c r="AA473" s="85"/>
      <c r="AB473" s="85"/>
      <c r="AC473" s="85"/>
      <c r="AD473" s="85"/>
      <c r="AE473" s="85"/>
      <c r="AF473" s="85"/>
      <c r="AG473" s="85"/>
      <c r="AH473" s="85"/>
      <c r="AI473" s="85"/>
      <c r="AJ473" s="85"/>
      <c r="AK473" s="85"/>
      <c r="AL473" s="85"/>
      <c r="AM473" s="85"/>
      <c r="AN473" s="85"/>
      <c r="AO473" s="85"/>
      <c r="AP473" s="85"/>
      <c r="AQ473" s="85"/>
      <c r="AR473" s="85"/>
      <c r="AS473" s="85"/>
      <c r="AT473" s="85"/>
      <c r="AU473" s="85"/>
      <c r="AV473" s="85"/>
      <c r="AW473" s="85"/>
      <c r="AX473" s="85"/>
      <c r="AY473" s="85"/>
      <c r="AZ473" s="85"/>
      <c r="BA473" s="85"/>
      <c r="BB473" s="85"/>
      <c r="BC473" s="85"/>
      <c r="BD473" s="85"/>
      <c r="BE473" s="85"/>
      <c r="BF473" s="85"/>
      <c r="BG473" s="85"/>
      <c r="BH473" s="85"/>
      <c r="BI473" s="85"/>
      <c r="BJ473" s="85"/>
      <c r="BK473" s="85"/>
      <c r="BL473" s="85"/>
      <c r="BM473" s="85"/>
      <c r="BN473" s="85"/>
    </row>
    <row r="474" spans="1:66" s="86" customFormat="1" ht="22.5" x14ac:dyDescent="0.3">
      <c r="A474" s="691"/>
      <c r="B474" s="691"/>
      <c r="C474" s="691"/>
      <c r="D474" s="691" t="s">
        <v>252</v>
      </c>
      <c r="E474" s="714">
        <f>SUM(E475:E477)</f>
        <v>6.45</v>
      </c>
      <c r="F474" s="691"/>
      <c r="G474" s="691"/>
      <c r="H474" s="691"/>
      <c r="I474" s="87"/>
      <c r="J474" s="87"/>
      <c r="K474" s="88"/>
      <c r="L474" s="88"/>
      <c r="M474" s="88"/>
      <c r="N474" s="87"/>
      <c r="O474" s="89"/>
      <c r="P474" s="87"/>
      <c r="Q474" s="89"/>
      <c r="R474" s="90"/>
      <c r="S474" s="89"/>
      <c r="T474" s="91"/>
      <c r="U474" s="91"/>
      <c r="V474" s="937"/>
      <c r="W474" s="938"/>
      <c r="X474" s="937"/>
      <c r="Y474" s="31"/>
      <c r="Z474" s="85"/>
      <c r="AA474" s="85"/>
      <c r="AB474" s="85"/>
      <c r="AC474" s="85"/>
      <c r="AD474" s="85"/>
      <c r="AE474" s="85"/>
      <c r="AF474" s="85"/>
      <c r="AG474" s="85"/>
      <c r="AH474" s="85"/>
      <c r="AI474" s="85"/>
      <c r="AJ474" s="85"/>
      <c r="AK474" s="85"/>
      <c r="AL474" s="85"/>
      <c r="AM474" s="85"/>
      <c r="AN474" s="85"/>
      <c r="AO474" s="85"/>
      <c r="AP474" s="85"/>
      <c r="AQ474" s="85"/>
      <c r="AR474" s="85"/>
      <c r="AS474" s="85"/>
      <c r="AT474" s="85"/>
      <c r="AU474" s="85"/>
      <c r="AV474" s="85"/>
      <c r="AW474" s="85"/>
      <c r="AX474" s="85"/>
      <c r="AY474" s="85"/>
      <c r="AZ474" s="85"/>
      <c r="BA474" s="85"/>
      <c r="BB474" s="85"/>
      <c r="BC474" s="85"/>
      <c r="BD474" s="85"/>
      <c r="BE474" s="85"/>
      <c r="BF474" s="85"/>
      <c r="BG474" s="85"/>
      <c r="BH474" s="85"/>
      <c r="BI474" s="85"/>
      <c r="BJ474" s="85"/>
      <c r="BK474" s="85"/>
      <c r="BL474" s="85"/>
      <c r="BM474" s="85"/>
      <c r="BN474" s="85"/>
    </row>
    <row r="475" spans="1:66" s="78" customFormat="1" ht="22.5" x14ac:dyDescent="0.3">
      <c r="A475" s="692">
        <v>420</v>
      </c>
      <c r="B475" s="693"/>
      <c r="C475" s="693" t="s">
        <v>933</v>
      </c>
      <c r="D475" s="694" t="s">
        <v>934</v>
      </c>
      <c r="E475" s="699">
        <f t="shared" ref="E475:E477" si="17">V475+W475+X475</f>
        <v>6</v>
      </c>
      <c r="F475" s="696">
        <v>3.5</v>
      </c>
      <c r="G475" s="699" t="s">
        <v>48</v>
      </c>
      <c r="H475" s="697" t="str">
        <f t="shared" si="16"/>
        <v>6</v>
      </c>
      <c r="I475" s="80"/>
      <c r="J475" s="80"/>
      <c r="K475" s="81"/>
      <c r="L475" s="81"/>
      <c r="M475" s="81"/>
      <c r="N475" s="80"/>
      <c r="O475" s="82"/>
      <c r="P475" s="80"/>
      <c r="Q475" s="82"/>
      <c r="R475" s="83"/>
      <c r="S475" s="82"/>
      <c r="T475" s="79"/>
      <c r="U475" s="79"/>
      <c r="V475" s="937"/>
      <c r="W475" s="938"/>
      <c r="X475" s="936">
        <v>6</v>
      </c>
      <c r="Y475" s="31"/>
      <c r="Z475" s="85"/>
      <c r="AA475" s="85"/>
      <c r="AB475" s="85"/>
      <c r="AC475" s="85"/>
      <c r="AD475" s="85"/>
      <c r="AE475" s="85"/>
      <c r="AF475" s="85"/>
      <c r="AG475" s="85"/>
      <c r="AH475" s="85"/>
      <c r="AI475" s="85"/>
      <c r="AJ475" s="85"/>
      <c r="AK475" s="85"/>
      <c r="AL475" s="85"/>
      <c r="AM475" s="85"/>
      <c r="AN475" s="85"/>
      <c r="AO475" s="85"/>
      <c r="AP475" s="85"/>
      <c r="AQ475" s="85"/>
      <c r="AR475" s="85"/>
      <c r="AS475" s="85"/>
      <c r="AT475" s="85"/>
      <c r="AU475" s="85"/>
      <c r="AV475" s="85"/>
      <c r="AW475" s="85"/>
      <c r="AX475" s="85"/>
      <c r="AY475" s="85"/>
      <c r="AZ475" s="85"/>
      <c r="BA475" s="85"/>
      <c r="BB475" s="85"/>
      <c r="BC475" s="85"/>
      <c r="BD475" s="85"/>
      <c r="BE475" s="85"/>
      <c r="BF475" s="85"/>
      <c r="BG475" s="85"/>
      <c r="BH475" s="85"/>
      <c r="BI475" s="85"/>
      <c r="BJ475" s="85"/>
      <c r="BK475" s="85"/>
      <c r="BL475" s="85"/>
      <c r="BM475" s="85"/>
      <c r="BN475" s="85"/>
    </row>
    <row r="476" spans="1:66" s="78" customFormat="1" ht="22.5" x14ac:dyDescent="0.3">
      <c r="A476" s="692">
        <v>421</v>
      </c>
      <c r="B476" s="693">
        <v>2199642</v>
      </c>
      <c r="C476" s="693" t="s">
        <v>935</v>
      </c>
      <c r="D476" s="694" t="s">
        <v>936</v>
      </c>
      <c r="E476" s="699">
        <f t="shared" si="17"/>
        <v>0.3</v>
      </c>
      <c r="F476" s="696">
        <v>3.5</v>
      </c>
      <c r="G476" s="699" t="s">
        <v>48</v>
      </c>
      <c r="H476" s="697" t="str">
        <f t="shared" si="16"/>
        <v>6</v>
      </c>
      <c r="I476" s="80"/>
      <c r="J476" s="80"/>
      <c r="K476" s="81"/>
      <c r="L476" s="81"/>
      <c r="M476" s="81"/>
      <c r="N476" s="80"/>
      <c r="O476" s="82"/>
      <c r="P476" s="80"/>
      <c r="Q476" s="82"/>
      <c r="R476" s="83"/>
      <c r="S476" s="82"/>
      <c r="T476" s="79"/>
      <c r="U476" s="79"/>
      <c r="V476" s="937"/>
      <c r="W476" s="938"/>
      <c r="X476" s="936">
        <v>0.3</v>
      </c>
      <c r="Y476" s="31"/>
      <c r="Z476" s="85"/>
      <c r="AA476" s="85"/>
      <c r="AB476" s="85"/>
      <c r="AC476" s="85"/>
      <c r="AD476" s="85"/>
      <c r="AE476" s="85"/>
      <c r="AF476" s="85"/>
      <c r="AG476" s="85"/>
      <c r="AH476" s="85"/>
      <c r="AI476" s="85"/>
      <c r="AJ476" s="85"/>
      <c r="AK476" s="85"/>
      <c r="AL476" s="85"/>
      <c r="AM476" s="85"/>
      <c r="AN476" s="85"/>
      <c r="AO476" s="85"/>
      <c r="AP476" s="85"/>
      <c r="AQ476" s="85"/>
      <c r="AR476" s="85"/>
      <c r="AS476" s="85"/>
      <c r="AT476" s="85"/>
      <c r="AU476" s="85"/>
      <c r="AV476" s="85"/>
      <c r="AW476" s="85"/>
      <c r="AX476" s="85"/>
      <c r="AY476" s="85"/>
      <c r="AZ476" s="85"/>
      <c r="BA476" s="85"/>
      <c r="BB476" s="85"/>
      <c r="BC476" s="85"/>
      <c r="BD476" s="85"/>
      <c r="BE476" s="85"/>
      <c r="BF476" s="85"/>
      <c r="BG476" s="85"/>
      <c r="BH476" s="85"/>
      <c r="BI476" s="85"/>
      <c r="BJ476" s="85"/>
      <c r="BK476" s="85"/>
      <c r="BL476" s="85"/>
      <c r="BM476" s="85"/>
      <c r="BN476" s="85"/>
    </row>
    <row r="477" spans="1:66" s="78" customFormat="1" ht="22.5" x14ac:dyDescent="0.3">
      <c r="A477" s="692">
        <v>422</v>
      </c>
      <c r="B477" s="693"/>
      <c r="C477" s="693" t="s">
        <v>937</v>
      </c>
      <c r="D477" s="694" t="s">
        <v>318</v>
      </c>
      <c r="E477" s="699">
        <f t="shared" si="17"/>
        <v>0.15</v>
      </c>
      <c r="F477" s="696">
        <v>3.5</v>
      </c>
      <c r="G477" s="699" t="s">
        <v>48</v>
      </c>
      <c r="H477" s="697" t="str">
        <f t="shared" si="16"/>
        <v>6</v>
      </c>
      <c r="I477" s="80"/>
      <c r="J477" s="80"/>
      <c r="K477" s="81"/>
      <c r="L477" s="81"/>
      <c r="M477" s="81"/>
      <c r="N477" s="80"/>
      <c r="O477" s="82"/>
      <c r="P477" s="80"/>
      <c r="Q477" s="82"/>
      <c r="R477" s="83"/>
      <c r="S477" s="82"/>
      <c r="T477" s="79"/>
      <c r="U477" s="79"/>
      <c r="V477" s="937"/>
      <c r="W477" s="938"/>
      <c r="X477" s="936">
        <v>0.15</v>
      </c>
      <c r="Y477" s="31"/>
      <c r="Z477" s="85"/>
      <c r="AA477" s="85"/>
      <c r="AB477" s="85"/>
      <c r="AC477" s="85"/>
      <c r="AD477" s="85"/>
      <c r="AE477" s="85"/>
      <c r="AF477" s="85"/>
      <c r="AG477" s="85"/>
      <c r="AH477" s="85"/>
      <c r="AI477" s="85"/>
      <c r="AJ477" s="85"/>
      <c r="AK477" s="85"/>
      <c r="AL477" s="85"/>
      <c r="AM477" s="85"/>
      <c r="AN477" s="85"/>
      <c r="AO477" s="85"/>
      <c r="AP477" s="85"/>
      <c r="AQ477" s="85"/>
      <c r="AR477" s="85"/>
      <c r="AS477" s="85"/>
      <c r="AT477" s="85"/>
      <c r="AU477" s="85"/>
      <c r="AV477" s="85"/>
      <c r="AW477" s="85"/>
      <c r="AX477" s="85"/>
      <c r="AY477" s="85"/>
      <c r="AZ477" s="85"/>
      <c r="BA477" s="85"/>
      <c r="BB477" s="85"/>
      <c r="BC477" s="85"/>
      <c r="BD477" s="85"/>
      <c r="BE477" s="85"/>
      <c r="BF477" s="85"/>
      <c r="BG477" s="85"/>
      <c r="BH477" s="85"/>
      <c r="BI477" s="85"/>
      <c r="BJ477" s="85"/>
      <c r="BK477" s="85"/>
      <c r="BL477" s="85"/>
      <c r="BM477" s="85"/>
      <c r="BN477" s="85"/>
    </row>
    <row r="478" spans="1:66" s="86" customFormat="1" ht="22.5" x14ac:dyDescent="0.3">
      <c r="A478" s="705" t="s">
        <v>938</v>
      </c>
      <c r="B478" s="706"/>
      <c r="C478" s="706"/>
      <c r="D478" s="706"/>
      <c r="E478" s="706"/>
      <c r="F478" s="706"/>
      <c r="G478" s="706"/>
      <c r="H478" s="707"/>
      <c r="I478" s="87"/>
      <c r="J478" s="87"/>
      <c r="K478" s="88"/>
      <c r="L478" s="88"/>
      <c r="M478" s="88"/>
      <c r="N478" s="87"/>
      <c r="O478" s="89"/>
      <c r="P478" s="87"/>
      <c r="Q478" s="89"/>
      <c r="R478" s="90"/>
      <c r="S478" s="89"/>
      <c r="T478" s="91"/>
      <c r="U478" s="91"/>
      <c r="V478" s="937"/>
      <c r="W478" s="938"/>
      <c r="X478" s="937"/>
      <c r="Y478" s="31"/>
      <c r="Z478" s="85"/>
      <c r="AA478" s="85"/>
      <c r="AB478" s="85"/>
      <c r="AC478" s="85"/>
      <c r="AD478" s="85"/>
      <c r="AE478" s="85"/>
      <c r="AF478" s="85"/>
      <c r="AG478" s="85"/>
      <c r="AH478" s="85"/>
      <c r="AI478" s="85"/>
      <c r="AJ478" s="85"/>
      <c r="AK478" s="85"/>
      <c r="AL478" s="85"/>
      <c r="AM478" s="85"/>
      <c r="AN478" s="85"/>
      <c r="AO478" s="85"/>
      <c r="AP478" s="85"/>
      <c r="AQ478" s="85"/>
      <c r="AR478" s="85"/>
      <c r="AS478" s="85"/>
      <c r="AT478" s="85"/>
      <c r="AU478" s="85"/>
      <c r="AV478" s="85"/>
      <c r="AW478" s="85"/>
      <c r="AX478" s="85"/>
      <c r="AY478" s="85"/>
      <c r="AZ478" s="85"/>
      <c r="BA478" s="85"/>
      <c r="BB478" s="85"/>
      <c r="BC478" s="85"/>
      <c r="BD478" s="85"/>
      <c r="BE478" s="85"/>
      <c r="BF478" s="85"/>
      <c r="BG478" s="85"/>
      <c r="BH478" s="85"/>
      <c r="BI478" s="85"/>
      <c r="BJ478" s="85"/>
      <c r="BK478" s="85"/>
      <c r="BL478" s="85"/>
      <c r="BM478" s="85"/>
      <c r="BN478" s="85"/>
    </row>
    <row r="479" spans="1:66" s="86" customFormat="1" ht="22.5" x14ac:dyDescent="0.3">
      <c r="A479" s="708" t="s">
        <v>35</v>
      </c>
      <c r="B479" s="709"/>
      <c r="C479" s="709"/>
      <c r="D479" s="710"/>
      <c r="E479" s="688">
        <f>E481+E523+E569</f>
        <v>95.553999999999988</v>
      </c>
      <c r="F479" s="689"/>
      <c r="G479" s="689"/>
      <c r="H479" s="689"/>
      <c r="I479" s="87"/>
      <c r="J479" s="87"/>
      <c r="K479" s="88"/>
      <c r="L479" s="88"/>
      <c r="M479" s="88"/>
      <c r="N479" s="87"/>
      <c r="O479" s="89"/>
      <c r="P479" s="87"/>
      <c r="Q479" s="89"/>
      <c r="R479" s="90"/>
      <c r="S479" s="89"/>
      <c r="T479" s="91"/>
      <c r="U479" s="91"/>
      <c r="V479" s="937"/>
      <c r="W479" s="938"/>
      <c r="X479" s="937"/>
      <c r="Y479" s="31"/>
      <c r="Z479" s="85"/>
      <c r="AA479" s="85"/>
      <c r="AB479" s="85"/>
      <c r="AC479" s="85"/>
      <c r="AD479" s="85"/>
      <c r="AE479" s="85"/>
      <c r="AF479" s="85"/>
      <c r="AG479" s="85"/>
      <c r="AH479" s="85"/>
      <c r="AI479" s="85"/>
      <c r="AJ479" s="85"/>
      <c r="AK479" s="85"/>
      <c r="AL479" s="85"/>
      <c r="AM479" s="85"/>
      <c r="AN479" s="85"/>
      <c r="AO479" s="85"/>
      <c r="AP479" s="85"/>
      <c r="AQ479" s="85"/>
      <c r="AR479" s="85"/>
      <c r="AS479" s="85"/>
      <c r="AT479" s="85"/>
      <c r="AU479" s="85"/>
      <c r="AV479" s="85"/>
      <c r="AW479" s="85"/>
      <c r="AX479" s="85"/>
      <c r="AY479" s="85"/>
      <c r="AZ479" s="85"/>
      <c r="BA479" s="85"/>
      <c r="BB479" s="85"/>
      <c r="BC479" s="85"/>
      <c r="BD479" s="85"/>
      <c r="BE479" s="85"/>
      <c r="BF479" s="85"/>
      <c r="BG479" s="85"/>
      <c r="BH479" s="85"/>
      <c r="BI479" s="85"/>
      <c r="BJ479" s="85"/>
      <c r="BK479" s="85"/>
      <c r="BL479" s="85"/>
      <c r="BM479" s="85"/>
      <c r="BN479" s="85"/>
    </row>
    <row r="480" spans="1:66" ht="22.5" x14ac:dyDescent="0.3">
      <c r="A480" s="711" t="s">
        <v>939</v>
      </c>
      <c r="B480" s="712"/>
      <c r="C480" s="712"/>
      <c r="D480" s="712"/>
      <c r="E480" s="712"/>
      <c r="F480" s="712"/>
      <c r="G480" s="712"/>
      <c r="H480" s="713"/>
      <c r="I480" s="43"/>
      <c r="J480" s="43"/>
      <c r="K480" s="6"/>
      <c r="L480" s="6"/>
      <c r="M480" s="6"/>
      <c r="N480" s="44"/>
      <c r="O480" s="15"/>
      <c r="P480" s="44"/>
      <c r="Q480" s="15"/>
      <c r="R480" s="44"/>
      <c r="S480" s="15"/>
      <c r="T480" s="14"/>
      <c r="U480" s="14"/>
      <c r="V480" s="919"/>
      <c r="W480" s="928"/>
      <c r="X480" s="919"/>
      <c r="Y480" s="31"/>
    </row>
    <row r="481" spans="1:66" ht="22.5" x14ac:dyDescent="0.3">
      <c r="A481" s="691"/>
      <c r="B481" s="691"/>
      <c r="C481" s="691"/>
      <c r="D481" s="691" t="s">
        <v>252</v>
      </c>
      <c r="E481" s="714">
        <f>SUM(E482:E521)</f>
        <v>43.931999999999995</v>
      </c>
      <c r="F481" s="691"/>
      <c r="G481" s="691"/>
      <c r="H481" s="691"/>
      <c r="I481" s="43"/>
      <c r="J481" s="43"/>
      <c r="K481" s="6"/>
      <c r="L481" s="6"/>
      <c r="M481" s="6"/>
      <c r="N481" s="44"/>
      <c r="O481" s="15"/>
      <c r="P481" s="44"/>
      <c r="Q481" s="15"/>
      <c r="R481" s="44"/>
      <c r="S481" s="15"/>
      <c r="T481" s="14"/>
      <c r="U481" s="14"/>
      <c r="V481" s="919"/>
      <c r="W481" s="928"/>
      <c r="X481" s="919"/>
      <c r="Y481" s="31"/>
    </row>
    <row r="482" spans="1:66" s="23" customFormat="1" ht="22.5" x14ac:dyDescent="0.3">
      <c r="A482" s="692">
        <v>423</v>
      </c>
      <c r="B482" s="693">
        <v>2203377</v>
      </c>
      <c r="C482" s="693" t="s">
        <v>940</v>
      </c>
      <c r="D482" s="694" t="s">
        <v>332</v>
      </c>
      <c r="E482" s="716">
        <v>0.28399999999999997</v>
      </c>
      <c r="F482" s="696">
        <v>6</v>
      </c>
      <c r="G482" s="699" t="s">
        <v>39</v>
      </c>
      <c r="H482" s="697" t="str">
        <f t="shared" si="16"/>
        <v>10</v>
      </c>
      <c r="I482" s="24">
        <v>0.25</v>
      </c>
      <c r="J482" s="24">
        <v>0.25</v>
      </c>
      <c r="K482" s="27"/>
      <c r="L482" s="27"/>
      <c r="M482" s="27"/>
      <c r="N482" s="28">
        <v>0.25</v>
      </c>
      <c r="O482" s="29">
        <v>100</v>
      </c>
      <c r="P482" s="28">
        <v>0.25</v>
      </c>
      <c r="Q482" s="29">
        <v>100</v>
      </c>
      <c r="R482" s="28">
        <v>0.25</v>
      </c>
      <c r="S482" s="29">
        <v>100</v>
      </c>
      <c r="T482" s="422" t="s">
        <v>61</v>
      </c>
      <c r="U482" s="422">
        <v>2022</v>
      </c>
      <c r="V482" s="932">
        <v>0.28399999999999997</v>
      </c>
      <c r="W482" s="928"/>
      <c r="X482" s="919"/>
      <c r="Y482" s="31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</row>
    <row r="483" spans="1:66" s="23" customFormat="1" ht="22.5" x14ac:dyDescent="0.3">
      <c r="A483" s="692">
        <v>424</v>
      </c>
      <c r="B483" s="693">
        <v>2202512</v>
      </c>
      <c r="C483" s="693" t="s">
        <v>941</v>
      </c>
      <c r="D483" s="694" t="s">
        <v>139</v>
      </c>
      <c r="E483" s="716">
        <v>2.1989999999999998</v>
      </c>
      <c r="F483" s="696">
        <v>3.5</v>
      </c>
      <c r="G483" s="699" t="s">
        <v>48</v>
      </c>
      <c r="H483" s="697" t="str">
        <f t="shared" si="16"/>
        <v>6</v>
      </c>
      <c r="I483" s="24">
        <v>0.95</v>
      </c>
      <c r="J483" s="24">
        <v>0.95</v>
      </c>
      <c r="K483" s="27"/>
      <c r="L483" s="27"/>
      <c r="M483" s="27"/>
      <c r="N483" s="24">
        <v>0.95</v>
      </c>
      <c r="O483" s="29">
        <v>100</v>
      </c>
      <c r="P483" s="24">
        <v>0.95</v>
      </c>
      <c r="Q483" s="29">
        <v>100</v>
      </c>
      <c r="R483" s="28">
        <v>0.56999999999999995</v>
      </c>
      <c r="S483" s="29">
        <v>60</v>
      </c>
      <c r="T483" s="422" t="s">
        <v>61</v>
      </c>
      <c r="U483" s="422">
        <v>2022</v>
      </c>
      <c r="V483" s="932">
        <v>2.1989999999999998</v>
      </c>
      <c r="W483" s="928"/>
      <c r="X483" s="919"/>
      <c r="Y483" s="31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</row>
    <row r="484" spans="1:66" s="23" customFormat="1" ht="22.5" x14ac:dyDescent="0.3">
      <c r="A484" s="692">
        <v>425</v>
      </c>
      <c r="B484" s="753"/>
      <c r="C484" s="693" t="s">
        <v>4801</v>
      </c>
      <c r="D484" s="754" t="s">
        <v>4698</v>
      </c>
      <c r="E484" s="716">
        <v>11.885999999999999</v>
      </c>
      <c r="F484" s="755"/>
      <c r="G484" s="700"/>
      <c r="H484" s="756"/>
      <c r="I484" s="231"/>
      <c r="J484" s="231"/>
      <c r="K484" s="234"/>
      <c r="L484" s="234"/>
      <c r="M484" s="234"/>
      <c r="N484" s="231"/>
      <c r="O484" s="233"/>
      <c r="P484" s="231"/>
      <c r="Q484" s="233"/>
      <c r="R484" s="235"/>
      <c r="S484" s="233"/>
      <c r="T484" s="230"/>
      <c r="U484" s="230"/>
      <c r="V484" s="932">
        <v>11.885999999999999</v>
      </c>
      <c r="W484" s="939"/>
      <c r="X484" s="940"/>
      <c r="Y484" s="31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</row>
    <row r="485" spans="1:66" s="23" customFormat="1" ht="22.5" x14ac:dyDescent="0.3">
      <c r="A485" s="692">
        <v>426</v>
      </c>
      <c r="B485" s="693">
        <v>2192386</v>
      </c>
      <c r="C485" s="693" t="s">
        <v>942</v>
      </c>
      <c r="D485" s="704" t="s">
        <v>943</v>
      </c>
      <c r="E485" s="716">
        <v>2.198</v>
      </c>
      <c r="F485" s="696">
        <v>3.5</v>
      </c>
      <c r="G485" s="699" t="s">
        <v>48</v>
      </c>
      <c r="H485" s="697" t="str">
        <f t="shared" si="16"/>
        <v>6</v>
      </c>
      <c r="I485" s="24">
        <v>0.5</v>
      </c>
      <c r="J485" s="24">
        <v>0.5</v>
      </c>
      <c r="K485" s="27"/>
      <c r="L485" s="27"/>
      <c r="M485" s="27"/>
      <c r="N485" s="24">
        <v>0.5</v>
      </c>
      <c r="O485" s="29">
        <v>100</v>
      </c>
      <c r="P485" s="24">
        <v>0.5</v>
      </c>
      <c r="Q485" s="29">
        <v>100</v>
      </c>
      <c r="R485" s="28">
        <v>0.3</v>
      </c>
      <c r="S485" s="29">
        <v>60</v>
      </c>
      <c r="T485" s="422" t="s">
        <v>61</v>
      </c>
      <c r="U485" s="422">
        <v>2022</v>
      </c>
      <c r="V485" s="932">
        <v>2.198</v>
      </c>
      <c r="W485" s="928"/>
      <c r="X485" s="919"/>
      <c r="Y485" s="31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</row>
    <row r="486" spans="1:66" s="23" customFormat="1" ht="22.5" x14ac:dyDescent="0.3">
      <c r="A486" s="692">
        <v>427</v>
      </c>
      <c r="B486" s="693">
        <v>2201715</v>
      </c>
      <c r="C486" s="693" t="s">
        <v>944</v>
      </c>
      <c r="D486" s="704" t="s">
        <v>945</v>
      </c>
      <c r="E486" s="716">
        <v>0.999</v>
      </c>
      <c r="F486" s="696">
        <v>3</v>
      </c>
      <c r="G486" s="699" t="s">
        <v>48</v>
      </c>
      <c r="H486" s="697" t="str">
        <f t="shared" si="16"/>
        <v>6</v>
      </c>
      <c r="I486" s="24">
        <v>0.65</v>
      </c>
      <c r="J486" s="24">
        <v>0.65</v>
      </c>
      <c r="K486" s="27"/>
      <c r="L486" s="27"/>
      <c r="M486" s="27"/>
      <c r="N486" s="28">
        <v>0.65</v>
      </c>
      <c r="O486" s="29">
        <v>100</v>
      </c>
      <c r="P486" s="28">
        <v>0.65</v>
      </c>
      <c r="Q486" s="29">
        <v>100</v>
      </c>
      <c r="R486" s="28">
        <v>0.65</v>
      </c>
      <c r="S486" s="29">
        <v>100</v>
      </c>
      <c r="T486" s="422" t="s">
        <v>61</v>
      </c>
      <c r="U486" s="422">
        <v>2022</v>
      </c>
      <c r="V486" s="932">
        <v>0.999</v>
      </c>
      <c r="W486" s="928"/>
      <c r="X486" s="919"/>
      <c r="Y486" s="31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</row>
    <row r="487" spans="1:66" s="23" customFormat="1" ht="22.5" x14ac:dyDescent="0.3">
      <c r="A487" s="692">
        <v>428</v>
      </c>
      <c r="B487" s="693">
        <v>2201605</v>
      </c>
      <c r="C487" s="693" t="s">
        <v>946</v>
      </c>
      <c r="D487" s="704" t="s">
        <v>228</v>
      </c>
      <c r="E487" s="716">
        <v>1.1379999999999999</v>
      </c>
      <c r="F487" s="696">
        <v>3.5</v>
      </c>
      <c r="G487" s="699" t="s">
        <v>48</v>
      </c>
      <c r="H487" s="697" t="str">
        <f t="shared" si="16"/>
        <v>6</v>
      </c>
      <c r="I487" s="24">
        <v>1.2</v>
      </c>
      <c r="J487" s="24">
        <v>1.2</v>
      </c>
      <c r="K487" s="27"/>
      <c r="L487" s="27"/>
      <c r="M487" s="27"/>
      <c r="N487" s="24">
        <v>1.2</v>
      </c>
      <c r="O487" s="29">
        <v>100</v>
      </c>
      <c r="P487" s="24">
        <v>1.2</v>
      </c>
      <c r="Q487" s="29">
        <v>100</v>
      </c>
      <c r="R487" s="28">
        <v>0.72</v>
      </c>
      <c r="S487" s="29">
        <v>60</v>
      </c>
      <c r="T487" s="422" t="s">
        <v>61</v>
      </c>
      <c r="U487" s="422">
        <v>2022</v>
      </c>
      <c r="V487" s="932">
        <v>1.1379999999999999</v>
      </c>
      <c r="W487" s="928"/>
      <c r="X487" s="919"/>
      <c r="Y487" s="31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</row>
    <row r="488" spans="1:66" s="23" customFormat="1" ht="22.5" x14ac:dyDescent="0.3">
      <c r="A488" s="692">
        <v>429</v>
      </c>
      <c r="B488" s="693">
        <v>2197456</v>
      </c>
      <c r="C488" s="693" t="s">
        <v>947</v>
      </c>
      <c r="D488" s="694" t="s">
        <v>948</v>
      </c>
      <c r="E488" s="716">
        <v>0.57799999999999996</v>
      </c>
      <c r="F488" s="696">
        <v>3.5</v>
      </c>
      <c r="G488" s="699" t="s">
        <v>48</v>
      </c>
      <c r="H488" s="697" t="str">
        <f t="shared" si="16"/>
        <v>6</v>
      </c>
      <c r="I488" s="24">
        <v>0.15</v>
      </c>
      <c r="J488" s="24">
        <v>0.15</v>
      </c>
      <c r="K488" s="27"/>
      <c r="L488" s="27"/>
      <c r="M488" s="27"/>
      <c r="N488" s="24">
        <v>0.15</v>
      </c>
      <c r="O488" s="29">
        <v>100</v>
      </c>
      <c r="P488" s="24">
        <v>0.15</v>
      </c>
      <c r="Q488" s="29">
        <v>100</v>
      </c>
      <c r="R488" s="28">
        <v>0.09</v>
      </c>
      <c r="S488" s="29">
        <v>60</v>
      </c>
      <c r="T488" s="422" t="s">
        <v>61</v>
      </c>
      <c r="U488" s="422">
        <v>2022</v>
      </c>
      <c r="V488" s="932">
        <v>0.57799999999999996</v>
      </c>
      <c r="W488" s="928"/>
      <c r="X488" s="919"/>
      <c r="Y488" s="31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</row>
    <row r="489" spans="1:66" s="23" customFormat="1" ht="22.5" x14ac:dyDescent="0.3">
      <c r="A489" s="692">
        <v>430</v>
      </c>
      <c r="B489" s="693">
        <v>2199016</v>
      </c>
      <c r="C489" s="693" t="s">
        <v>949</v>
      </c>
      <c r="D489" s="694" t="s">
        <v>418</v>
      </c>
      <c r="E489" s="716">
        <v>0.88900000000000001</v>
      </c>
      <c r="F489" s="696">
        <v>3.5</v>
      </c>
      <c r="G489" s="699" t="s">
        <v>48</v>
      </c>
      <c r="H489" s="697" t="str">
        <f t="shared" si="16"/>
        <v>6</v>
      </c>
      <c r="I489" s="24">
        <v>0.73099999999999998</v>
      </c>
      <c r="J489" s="24">
        <v>0.73099999999999998</v>
      </c>
      <c r="K489" s="27"/>
      <c r="L489" s="27"/>
      <c r="M489" s="27"/>
      <c r="N489" s="24">
        <v>0.73099999999999998</v>
      </c>
      <c r="O489" s="29">
        <v>100</v>
      </c>
      <c r="P489" s="24">
        <v>0.73099999999999998</v>
      </c>
      <c r="Q489" s="29">
        <v>100</v>
      </c>
      <c r="R489" s="28">
        <v>0.43859999999999999</v>
      </c>
      <c r="S489" s="29">
        <v>60</v>
      </c>
      <c r="T489" s="422" t="s">
        <v>61</v>
      </c>
      <c r="U489" s="422">
        <v>2022</v>
      </c>
      <c r="V489" s="932">
        <v>0.88900000000000001</v>
      </c>
      <c r="W489" s="928"/>
      <c r="X489" s="919"/>
      <c r="Y489" s="31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</row>
    <row r="490" spans="1:66" s="23" customFormat="1" ht="22.5" x14ac:dyDescent="0.3">
      <c r="A490" s="692">
        <v>431</v>
      </c>
      <c r="B490" s="693">
        <v>2202196</v>
      </c>
      <c r="C490" s="693" t="s">
        <v>950</v>
      </c>
      <c r="D490" s="694" t="s">
        <v>951</v>
      </c>
      <c r="E490" s="716">
        <v>0.313</v>
      </c>
      <c r="F490" s="696">
        <v>3.5</v>
      </c>
      <c r="G490" s="699" t="s">
        <v>48</v>
      </c>
      <c r="H490" s="697" t="str">
        <f t="shared" si="16"/>
        <v>6</v>
      </c>
      <c r="I490" s="24">
        <v>0.55600000000000005</v>
      </c>
      <c r="J490" s="24">
        <v>0.55600000000000005</v>
      </c>
      <c r="K490" s="27"/>
      <c r="L490" s="27"/>
      <c r="M490" s="27"/>
      <c r="N490" s="28">
        <v>0.55600000000000005</v>
      </c>
      <c r="O490" s="29">
        <v>100</v>
      </c>
      <c r="P490" s="28">
        <v>0.55600000000000005</v>
      </c>
      <c r="Q490" s="29">
        <v>100</v>
      </c>
      <c r="R490" s="28">
        <v>0.55600000000000005</v>
      </c>
      <c r="S490" s="29">
        <v>100</v>
      </c>
      <c r="T490" s="422" t="s">
        <v>61</v>
      </c>
      <c r="U490" s="422">
        <v>2022</v>
      </c>
      <c r="V490" s="932">
        <v>0.313</v>
      </c>
      <c r="W490" s="928"/>
      <c r="X490" s="919"/>
      <c r="Y490" s="31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</row>
    <row r="491" spans="1:66" s="23" customFormat="1" ht="22.5" x14ac:dyDescent="0.3">
      <c r="A491" s="692">
        <v>432</v>
      </c>
      <c r="B491" s="693">
        <v>2198321</v>
      </c>
      <c r="C491" s="693" t="s">
        <v>952</v>
      </c>
      <c r="D491" s="694" t="s">
        <v>953</v>
      </c>
      <c r="E491" s="716">
        <v>0.47</v>
      </c>
      <c r="F491" s="696">
        <v>3.5</v>
      </c>
      <c r="G491" s="699" t="s">
        <v>48</v>
      </c>
      <c r="H491" s="697" t="str">
        <f t="shared" si="16"/>
        <v>6</v>
      </c>
      <c r="I491" s="24">
        <v>0.45</v>
      </c>
      <c r="J491" s="24">
        <v>0.45</v>
      </c>
      <c r="K491" s="27"/>
      <c r="L491" s="27"/>
      <c r="M491" s="27"/>
      <c r="N491" s="28">
        <v>0.45</v>
      </c>
      <c r="O491" s="29">
        <v>100</v>
      </c>
      <c r="P491" s="28">
        <v>0.45</v>
      </c>
      <c r="Q491" s="29">
        <v>100</v>
      </c>
      <c r="R491" s="28">
        <v>0.45</v>
      </c>
      <c r="S491" s="29">
        <v>100</v>
      </c>
      <c r="T491" s="422" t="s">
        <v>61</v>
      </c>
      <c r="U491" s="422">
        <v>2022</v>
      </c>
      <c r="V491" s="932">
        <v>0.47</v>
      </c>
      <c r="W491" s="928"/>
      <c r="X491" s="919"/>
      <c r="Y491" s="31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</row>
    <row r="492" spans="1:66" s="23" customFormat="1" ht="22.5" x14ac:dyDescent="0.3">
      <c r="A492" s="692">
        <v>433</v>
      </c>
      <c r="B492" s="693">
        <v>2192513</v>
      </c>
      <c r="C492" s="693" t="s">
        <v>954</v>
      </c>
      <c r="D492" s="694" t="s">
        <v>955</v>
      </c>
      <c r="E492" s="716">
        <v>0.55200000000000005</v>
      </c>
      <c r="F492" s="696">
        <v>3.5</v>
      </c>
      <c r="G492" s="699" t="s">
        <v>48</v>
      </c>
      <c r="H492" s="697" t="str">
        <f t="shared" si="16"/>
        <v>6</v>
      </c>
      <c r="I492" s="24">
        <v>0.85</v>
      </c>
      <c r="J492" s="24">
        <v>0.85</v>
      </c>
      <c r="K492" s="27"/>
      <c r="L492" s="27"/>
      <c r="M492" s="27"/>
      <c r="N492" s="28">
        <v>0.85</v>
      </c>
      <c r="O492" s="29">
        <v>100</v>
      </c>
      <c r="P492" s="28">
        <v>0.85</v>
      </c>
      <c r="Q492" s="29">
        <v>100</v>
      </c>
      <c r="R492" s="28">
        <v>0.85</v>
      </c>
      <c r="S492" s="29">
        <v>100</v>
      </c>
      <c r="T492" s="422" t="s">
        <v>61</v>
      </c>
      <c r="U492" s="422">
        <v>2022</v>
      </c>
      <c r="V492" s="932">
        <v>0.55200000000000005</v>
      </c>
      <c r="W492" s="928"/>
      <c r="X492" s="919"/>
      <c r="Y492" s="31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</row>
    <row r="493" spans="1:66" s="23" customFormat="1" ht="22.5" x14ac:dyDescent="0.3">
      <c r="A493" s="692">
        <v>434</v>
      </c>
      <c r="B493" s="693">
        <v>2194866</v>
      </c>
      <c r="C493" s="693" t="s">
        <v>956</v>
      </c>
      <c r="D493" s="694" t="s">
        <v>401</v>
      </c>
      <c r="E493" s="716">
        <v>0.36899999999999999</v>
      </c>
      <c r="F493" s="696">
        <v>3.5</v>
      </c>
      <c r="G493" s="699" t="s">
        <v>48</v>
      </c>
      <c r="H493" s="697" t="str">
        <f t="shared" si="16"/>
        <v>6</v>
      </c>
      <c r="I493" s="24">
        <v>0.35</v>
      </c>
      <c r="J493" s="24">
        <v>0.35</v>
      </c>
      <c r="K493" s="27"/>
      <c r="L493" s="27"/>
      <c r="M493" s="27"/>
      <c r="N493" s="28">
        <v>0.35</v>
      </c>
      <c r="O493" s="29">
        <v>100</v>
      </c>
      <c r="P493" s="28">
        <v>0.35</v>
      </c>
      <c r="Q493" s="29">
        <v>100</v>
      </c>
      <c r="R493" s="28">
        <v>0.35</v>
      </c>
      <c r="S493" s="29">
        <v>100</v>
      </c>
      <c r="T493" s="422" t="s">
        <v>61</v>
      </c>
      <c r="U493" s="422">
        <v>2022</v>
      </c>
      <c r="V493" s="932">
        <v>0.36899999999999999</v>
      </c>
      <c r="W493" s="928"/>
      <c r="X493" s="919"/>
      <c r="Y493" s="31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</row>
    <row r="494" spans="1:66" s="23" customFormat="1" ht="22.5" x14ac:dyDescent="0.3">
      <c r="A494" s="692">
        <v>435</v>
      </c>
      <c r="B494" s="693">
        <v>2190647</v>
      </c>
      <c r="C494" s="693" t="s">
        <v>957</v>
      </c>
      <c r="D494" s="694" t="s">
        <v>38</v>
      </c>
      <c r="E494" s="716">
        <v>1.1819999999999999</v>
      </c>
      <c r="F494" s="696">
        <v>3.5</v>
      </c>
      <c r="G494" s="699" t="s">
        <v>48</v>
      </c>
      <c r="H494" s="697" t="str">
        <f t="shared" si="16"/>
        <v>6</v>
      </c>
      <c r="I494" s="24">
        <v>1.0349999999999999</v>
      </c>
      <c r="J494" s="24">
        <v>1.0349999999999999</v>
      </c>
      <c r="K494" s="27"/>
      <c r="L494" s="27"/>
      <c r="M494" s="27"/>
      <c r="N494" s="28">
        <v>1.0349999999999999</v>
      </c>
      <c r="O494" s="29">
        <v>100</v>
      </c>
      <c r="P494" s="28">
        <v>1.0349999999999999</v>
      </c>
      <c r="Q494" s="29">
        <v>100</v>
      </c>
      <c r="R494" s="28">
        <v>1.0349999999999999</v>
      </c>
      <c r="S494" s="29">
        <v>100</v>
      </c>
      <c r="T494" s="422" t="s">
        <v>61</v>
      </c>
      <c r="U494" s="422">
        <v>2022</v>
      </c>
      <c r="V494" s="932">
        <v>1.1819999999999999</v>
      </c>
      <c r="W494" s="928"/>
      <c r="X494" s="919"/>
      <c r="Y494" s="31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</row>
    <row r="495" spans="1:66" s="23" customFormat="1" ht="22.5" x14ac:dyDescent="0.3">
      <c r="A495" s="692">
        <v>436</v>
      </c>
      <c r="B495" s="693">
        <v>2202408</v>
      </c>
      <c r="C495" s="693" t="s">
        <v>958</v>
      </c>
      <c r="D495" s="694" t="s">
        <v>959</v>
      </c>
      <c r="E495" s="716">
        <v>0.98799999999999999</v>
      </c>
      <c r="F495" s="696">
        <v>3.5</v>
      </c>
      <c r="G495" s="699" t="s">
        <v>48</v>
      </c>
      <c r="H495" s="697" t="str">
        <f t="shared" si="16"/>
        <v>6</v>
      </c>
      <c r="I495" s="24">
        <v>0.97499999999999998</v>
      </c>
      <c r="J495" s="24">
        <v>0.97499999999999998</v>
      </c>
      <c r="K495" s="27"/>
      <c r="L495" s="27"/>
      <c r="M495" s="27"/>
      <c r="N495" s="28">
        <v>0.97499999999999998</v>
      </c>
      <c r="O495" s="29">
        <v>100</v>
      </c>
      <c r="P495" s="28">
        <v>0.97499999999999998</v>
      </c>
      <c r="Q495" s="29">
        <v>100</v>
      </c>
      <c r="R495" s="28">
        <v>0.97499999999999998</v>
      </c>
      <c r="S495" s="29">
        <v>100</v>
      </c>
      <c r="T495" s="422" t="s">
        <v>61</v>
      </c>
      <c r="U495" s="422">
        <v>2022</v>
      </c>
      <c r="V495" s="932">
        <v>0.98799999999999999</v>
      </c>
      <c r="W495" s="928"/>
      <c r="X495" s="919"/>
      <c r="Y495" s="31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</row>
    <row r="496" spans="1:66" s="23" customFormat="1" ht="22.5" x14ac:dyDescent="0.3">
      <c r="A496" s="692">
        <v>437</v>
      </c>
      <c r="B496" s="693">
        <v>2191038</v>
      </c>
      <c r="C496" s="693" t="s">
        <v>960</v>
      </c>
      <c r="D496" s="694" t="s">
        <v>961</v>
      </c>
      <c r="E496" s="716">
        <v>0.65200000000000002</v>
      </c>
      <c r="F496" s="696">
        <v>3.5</v>
      </c>
      <c r="G496" s="699" t="s">
        <v>48</v>
      </c>
      <c r="H496" s="697" t="str">
        <f t="shared" si="16"/>
        <v>6</v>
      </c>
      <c r="I496" s="24">
        <v>0.6</v>
      </c>
      <c r="J496" s="24">
        <v>0.6</v>
      </c>
      <c r="K496" s="27"/>
      <c r="L496" s="27"/>
      <c r="M496" s="27"/>
      <c r="N496" s="28">
        <v>0.6</v>
      </c>
      <c r="O496" s="29">
        <v>100</v>
      </c>
      <c r="P496" s="28">
        <v>0.6</v>
      </c>
      <c r="Q496" s="29">
        <v>100</v>
      </c>
      <c r="R496" s="28">
        <v>0.6</v>
      </c>
      <c r="S496" s="29">
        <v>100</v>
      </c>
      <c r="T496" s="422" t="s">
        <v>61</v>
      </c>
      <c r="U496" s="422">
        <v>2022</v>
      </c>
      <c r="V496" s="932">
        <v>0.65200000000000002</v>
      </c>
      <c r="W496" s="928"/>
      <c r="X496" s="919"/>
      <c r="Y496" s="31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</row>
    <row r="497" spans="1:66" s="23" customFormat="1" ht="22.5" x14ac:dyDescent="0.3">
      <c r="A497" s="692">
        <v>438</v>
      </c>
      <c r="B497" s="693">
        <v>2198826</v>
      </c>
      <c r="C497" s="693" t="s">
        <v>962</v>
      </c>
      <c r="D497" s="694" t="s">
        <v>963</v>
      </c>
      <c r="E497" s="716">
        <v>0.71</v>
      </c>
      <c r="F497" s="696">
        <v>6</v>
      </c>
      <c r="G497" s="699" t="s">
        <v>39</v>
      </c>
      <c r="H497" s="697" t="str">
        <f t="shared" si="16"/>
        <v>10</v>
      </c>
      <c r="I497" s="24">
        <v>0.65</v>
      </c>
      <c r="J497" s="24">
        <v>0.65</v>
      </c>
      <c r="K497" s="27"/>
      <c r="L497" s="27"/>
      <c r="M497" s="27"/>
      <c r="N497" s="28">
        <v>0.65</v>
      </c>
      <c r="O497" s="29">
        <v>100</v>
      </c>
      <c r="P497" s="28">
        <v>0.65</v>
      </c>
      <c r="Q497" s="29">
        <v>100</v>
      </c>
      <c r="R497" s="28">
        <v>0.65</v>
      </c>
      <c r="S497" s="29">
        <v>100</v>
      </c>
      <c r="T497" s="422" t="s">
        <v>61</v>
      </c>
      <c r="U497" s="422">
        <v>2022</v>
      </c>
      <c r="V497" s="932">
        <v>0.71</v>
      </c>
      <c r="W497" s="928"/>
      <c r="X497" s="919"/>
      <c r="Y497" s="31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</row>
    <row r="498" spans="1:66" s="23" customFormat="1" ht="22.5" x14ac:dyDescent="0.3">
      <c r="A498" s="692">
        <v>439</v>
      </c>
      <c r="B498" s="693" t="s">
        <v>964</v>
      </c>
      <c r="C498" s="693" t="s">
        <v>965</v>
      </c>
      <c r="D498" s="694" t="s">
        <v>100</v>
      </c>
      <c r="E498" s="716">
        <v>0.75800000000000001</v>
      </c>
      <c r="F498" s="696">
        <v>3.5</v>
      </c>
      <c r="G498" s="699" t="s">
        <v>48</v>
      </c>
      <c r="H498" s="697" t="str">
        <f t="shared" si="16"/>
        <v>6</v>
      </c>
      <c r="I498" s="24">
        <v>0.7</v>
      </c>
      <c r="J498" s="24">
        <v>0.7</v>
      </c>
      <c r="K498" s="27"/>
      <c r="L498" s="27"/>
      <c r="M498" s="27"/>
      <c r="N498" s="28">
        <v>0</v>
      </c>
      <c r="O498" s="29">
        <v>0</v>
      </c>
      <c r="P498" s="28">
        <v>0</v>
      </c>
      <c r="Q498" s="29">
        <v>0</v>
      </c>
      <c r="R498" s="28">
        <v>0.7</v>
      </c>
      <c r="S498" s="29">
        <v>100</v>
      </c>
      <c r="T498" s="422" t="s">
        <v>40</v>
      </c>
      <c r="U498" s="422">
        <v>2021</v>
      </c>
      <c r="V498" s="932">
        <v>0.75800000000000001</v>
      </c>
      <c r="W498" s="928"/>
      <c r="X498" s="919"/>
      <c r="Y498" s="31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</row>
    <row r="499" spans="1:66" s="23" customFormat="1" ht="22.5" x14ac:dyDescent="0.3">
      <c r="A499" s="692">
        <v>440</v>
      </c>
      <c r="B499" s="693">
        <v>2192476</v>
      </c>
      <c r="C499" s="693" t="s">
        <v>966</v>
      </c>
      <c r="D499" s="694" t="s">
        <v>207</v>
      </c>
      <c r="E499" s="716">
        <v>0.71099999999999997</v>
      </c>
      <c r="F499" s="696">
        <v>3.5</v>
      </c>
      <c r="G499" s="699" t="s">
        <v>48</v>
      </c>
      <c r="H499" s="697" t="str">
        <f t="shared" si="16"/>
        <v>6</v>
      </c>
      <c r="I499" s="24">
        <v>0.7</v>
      </c>
      <c r="J499" s="24">
        <v>0.7</v>
      </c>
      <c r="K499" s="27"/>
      <c r="L499" s="27"/>
      <c r="M499" s="27"/>
      <c r="N499" s="28">
        <v>0</v>
      </c>
      <c r="O499" s="29">
        <v>0</v>
      </c>
      <c r="P499" s="28">
        <v>0</v>
      </c>
      <c r="Q499" s="29">
        <v>0</v>
      </c>
      <c r="R499" s="28">
        <v>0.7</v>
      </c>
      <c r="S499" s="29">
        <v>100</v>
      </c>
      <c r="T499" s="422" t="s">
        <v>40</v>
      </c>
      <c r="U499" s="422">
        <v>2021</v>
      </c>
      <c r="V499" s="932">
        <v>0.71099999999999997</v>
      </c>
      <c r="W499" s="928"/>
      <c r="X499" s="919"/>
      <c r="Y499" s="31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</row>
    <row r="500" spans="1:66" s="23" customFormat="1" ht="22.5" x14ac:dyDescent="0.3">
      <c r="A500" s="692">
        <v>441</v>
      </c>
      <c r="B500" s="693">
        <v>2196524</v>
      </c>
      <c r="C500" s="693" t="s">
        <v>967</v>
      </c>
      <c r="D500" s="694" t="s">
        <v>107</v>
      </c>
      <c r="E500" s="716">
        <v>0.71299999999999997</v>
      </c>
      <c r="F500" s="696">
        <v>3.5</v>
      </c>
      <c r="G500" s="699" t="s">
        <v>48</v>
      </c>
      <c r="H500" s="697" t="str">
        <f t="shared" si="16"/>
        <v>6</v>
      </c>
      <c r="I500" s="24">
        <v>0.7</v>
      </c>
      <c r="J500" s="24">
        <v>0.7</v>
      </c>
      <c r="K500" s="27"/>
      <c r="L500" s="27"/>
      <c r="M500" s="27"/>
      <c r="N500" s="28">
        <v>0</v>
      </c>
      <c r="O500" s="29">
        <v>0</v>
      </c>
      <c r="P500" s="28">
        <v>0</v>
      </c>
      <c r="Q500" s="29">
        <v>0</v>
      </c>
      <c r="R500" s="28">
        <v>0.7</v>
      </c>
      <c r="S500" s="29">
        <v>100</v>
      </c>
      <c r="T500" s="422" t="s">
        <v>40</v>
      </c>
      <c r="U500" s="422">
        <v>2021</v>
      </c>
      <c r="V500" s="932">
        <v>0.71299999999999997</v>
      </c>
      <c r="W500" s="928"/>
      <c r="X500" s="919"/>
      <c r="Y500" s="31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</row>
    <row r="501" spans="1:66" s="23" customFormat="1" ht="22.5" x14ac:dyDescent="0.3">
      <c r="A501" s="692">
        <v>442</v>
      </c>
      <c r="B501" s="693">
        <v>2198757</v>
      </c>
      <c r="C501" s="693" t="s">
        <v>968</v>
      </c>
      <c r="D501" s="694" t="s">
        <v>465</v>
      </c>
      <c r="E501" s="700">
        <f t="shared" ref="E501" si="18">V501+W501+X501</f>
        <v>0</v>
      </c>
      <c r="F501" s="696">
        <v>3.5</v>
      </c>
      <c r="G501" s="699" t="s">
        <v>48</v>
      </c>
      <c r="H501" s="697" t="str">
        <f t="shared" si="16"/>
        <v>6</v>
      </c>
      <c r="I501" s="24">
        <v>0.67500000000000004</v>
      </c>
      <c r="J501" s="24">
        <v>0.67500000000000004</v>
      </c>
      <c r="K501" s="27"/>
      <c r="L501" s="27"/>
      <c r="M501" s="27"/>
      <c r="N501" s="28">
        <v>0</v>
      </c>
      <c r="O501" s="29">
        <v>0</v>
      </c>
      <c r="P501" s="28">
        <v>0</v>
      </c>
      <c r="Q501" s="29">
        <v>0</v>
      </c>
      <c r="R501" s="28">
        <v>0</v>
      </c>
      <c r="S501" s="29">
        <v>0</v>
      </c>
      <c r="T501" s="422"/>
      <c r="U501" s="422"/>
      <c r="V501" s="927">
        <f t="shared" ref="V501" si="19">AM501+AN501+AO501</f>
        <v>0</v>
      </c>
      <c r="W501" s="928"/>
      <c r="X501" s="919"/>
      <c r="Y501" s="31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</row>
    <row r="502" spans="1:66" s="23" customFormat="1" ht="22.5" x14ac:dyDescent="0.3">
      <c r="A502" s="692">
        <v>443</v>
      </c>
      <c r="B502" s="693"/>
      <c r="C502" s="693" t="s">
        <v>969</v>
      </c>
      <c r="D502" s="694" t="s">
        <v>970</v>
      </c>
      <c r="E502" s="716">
        <v>0.88400000000000001</v>
      </c>
      <c r="F502" s="696">
        <v>3.5</v>
      </c>
      <c r="G502" s="699" t="s">
        <v>48</v>
      </c>
      <c r="H502" s="697" t="str">
        <f t="shared" si="16"/>
        <v>6</v>
      </c>
      <c r="I502" s="24">
        <v>0.4</v>
      </c>
      <c r="J502" s="24">
        <v>0.4</v>
      </c>
      <c r="K502" s="27"/>
      <c r="L502" s="27"/>
      <c r="M502" s="27"/>
      <c r="N502" s="28">
        <v>0.4</v>
      </c>
      <c r="O502" s="29">
        <v>100</v>
      </c>
      <c r="P502" s="28">
        <v>0.4</v>
      </c>
      <c r="Q502" s="29">
        <v>100</v>
      </c>
      <c r="R502" s="28">
        <v>0.4</v>
      </c>
      <c r="S502" s="29">
        <v>100</v>
      </c>
      <c r="T502" s="422" t="s">
        <v>52</v>
      </c>
      <c r="U502" s="422">
        <v>2019</v>
      </c>
      <c r="V502" s="932">
        <v>0.88400000000000001</v>
      </c>
      <c r="W502" s="928"/>
      <c r="X502" s="919"/>
      <c r="Y502" s="31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</row>
    <row r="503" spans="1:66" s="23" customFormat="1" ht="22.5" x14ac:dyDescent="0.3">
      <c r="A503" s="692">
        <v>444</v>
      </c>
      <c r="B503" s="693">
        <v>2192600</v>
      </c>
      <c r="C503" s="693" t="s">
        <v>971</v>
      </c>
      <c r="D503" s="694" t="s">
        <v>199</v>
      </c>
      <c r="E503" s="716">
        <v>0.192</v>
      </c>
      <c r="F503" s="696">
        <v>3.5</v>
      </c>
      <c r="G503" s="699" t="s">
        <v>48</v>
      </c>
      <c r="H503" s="697" t="str">
        <f t="shared" si="16"/>
        <v>6</v>
      </c>
      <c r="I503" s="24">
        <v>0.2</v>
      </c>
      <c r="J503" s="24">
        <v>0.2</v>
      </c>
      <c r="K503" s="27"/>
      <c r="L503" s="27"/>
      <c r="M503" s="27"/>
      <c r="N503" s="28">
        <v>0</v>
      </c>
      <c r="O503" s="29">
        <v>0</v>
      </c>
      <c r="P503" s="28">
        <v>0</v>
      </c>
      <c r="Q503" s="29">
        <v>0</v>
      </c>
      <c r="R503" s="28">
        <v>0</v>
      </c>
      <c r="S503" s="29">
        <v>0</v>
      </c>
      <c r="T503" s="422"/>
      <c r="U503" s="422"/>
      <c r="V503" s="932">
        <v>0.192</v>
      </c>
      <c r="W503" s="928"/>
      <c r="X503" s="919"/>
      <c r="Y503" s="31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</row>
    <row r="504" spans="1:66" s="23" customFormat="1" ht="22.5" x14ac:dyDescent="0.3">
      <c r="A504" s="692">
        <v>445</v>
      </c>
      <c r="B504" s="693">
        <v>2194215</v>
      </c>
      <c r="C504" s="693" t="s">
        <v>972</v>
      </c>
      <c r="D504" s="694" t="s">
        <v>109</v>
      </c>
      <c r="E504" s="716">
        <v>1.9850000000000001</v>
      </c>
      <c r="F504" s="696">
        <v>6</v>
      </c>
      <c r="G504" s="699" t="s">
        <v>39</v>
      </c>
      <c r="H504" s="697" t="str">
        <f t="shared" si="16"/>
        <v>10</v>
      </c>
      <c r="I504" s="24">
        <v>1.01</v>
      </c>
      <c r="J504" s="24">
        <v>1.01</v>
      </c>
      <c r="K504" s="27"/>
      <c r="L504" s="27"/>
      <c r="M504" s="27"/>
      <c r="N504" s="28">
        <v>1.01</v>
      </c>
      <c r="O504" s="29">
        <v>100</v>
      </c>
      <c r="P504" s="28">
        <v>1.01</v>
      </c>
      <c r="Q504" s="29">
        <v>100</v>
      </c>
      <c r="R504" s="28">
        <v>1.01</v>
      </c>
      <c r="S504" s="29">
        <v>100</v>
      </c>
      <c r="T504" s="422" t="s">
        <v>52</v>
      </c>
      <c r="U504" s="422">
        <v>2019</v>
      </c>
      <c r="V504" s="932">
        <v>1.9850000000000001</v>
      </c>
      <c r="W504" s="928"/>
      <c r="X504" s="919"/>
      <c r="Y504" s="31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</row>
    <row r="505" spans="1:66" s="23" customFormat="1" ht="22.5" x14ac:dyDescent="0.3">
      <c r="A505" s="692">
        <v>446</v>
      </c>
      <c r="B505" s="693"/>
      <c r="C505" s="693" t="s">
        <v>973</v>
      </c>
      <c r="D505" s="694" t="s">
        <v>974</v>
      </c>
      <c r="E505" s="716">
        <v>1.105</v>
      </c>
      <c r="F505" s="696">
        <v>3.5</v>
      </c>
      <c r="G505" s="699" t="s">
        <v>48</v>
      </c>
      <c r="H505" s="697" t="str">
        <f t="shared" si="16"/>
        <v>6</v>
      </c>
      <c r="I505" s="24">
        <v>1.1000000000000001</v>
      </c>
      <c r="J505" s="24">
        <v>1.1000000000000001</v>
      </c>
      <c r="K505" s="27"/>
      <c r="L505" s="27"/>
      <c r="M505" s="27"/>
      <c r="N505" s="24">
        <v>1.1000000000000001</v>
      </c>
      <c r="O505" s="29">
        <v>100</v>
      </c>
      <c r="P505" s="24">
        <v>1.1000000000000001</v>
      </c>
      <c r="Q505" s="29">
        <v>100</v>
      </c>
      <c r="R505" s="28">
        <v>0</v>
      </c>
      <c r="S505" s="29">
        <v>0</v>
      </c>
      <c r="T505" s="422"/>
      <c r="U505" s="422"/>
      <c r="V505" s="932">
        <v>1.105</v>
      </c>
      <c r="W505" s="928"/>
      <c r="X505" s="919"/>
      <c r="Y505" s="31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</row>
    <row r="506" spans="1:66" s="23" customFormat="1" ht="22.5" x14ac:dyDescent="0.3">
      <c r="A506" s="692">
        <v>447</v>
      </c>
      <c r="B506" s="693">
        <v>2203336</v>
      </c>
      <c r="C506" s="693" t="s">
        <v>975</v>
      </c>
      <c r="D506" s="694" t="s">
        <v>976</v>
      </c>
      <c r="E506" s="716">
        <v>1.006</v>
      </c>
      <c r="F506" s="696">
        <v>3.5</v>
      </c>
      <c r="G506" s="699" t="s">
        <v>48</v>
      </c>
      <c r="H506" s="697" t="str">
        <f t="shared" si="16"/>
        <v>6</v>
      </c>
      <c r="I506" s="24">
        <v>1.0580000000000001</v>
      </c>
      <c r="J506" s="24">
        <v>1.0580000000000001</v>
      </c>
      <c r="K506" s="27"/>
      <c r="L506" s="27"/>
      <c r="M506" s="27"/>
      <c r="N506" s="24">
        <v>1.0580000000000001</v>
      </c>
      <c r="O506" s="29">
        <v>100</v>
      </c>
      <c r="P506" s="24">
        <v>1.0580000000000001</v>
      </c>
      <c r="Q506" s="29">
        <v>100</v>
      </c>
      <c r="R506" s="28">
        <v>0.52900000000000003</v>
      </c>
      <c r="S506" s="29">
        <v>50</v>
      </c>
      <c r="T506" s="422" t="s">
        <v>61</v>
      </c>
      <c r="U506" s="422">
        <v>2022</v>
      </c>
      <c r="V506" s="932">
        <v>1.006</v>
      </c>
      <c r="W506" s="928"/>
      <c r="X506" s="919"/>
      <c r="Y506" s="31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</row>
    <row r="507" spans="1:66" s="23" customFormat="1" ht="22.5" x14ac:dyDescent="0.3">
      <c r="A507" s="692">
        <v>448</v>
      </c>
      <c r="B507" s="693">
        <v>2200387</v>
      </c>
      <c r="C507" s="693" t="s">
        <v>977</v>
      </c>
      <c r="D507" s="694" t="s">
        <v>978</v>
      </c>
      <c r="E507" s="716">
        <v>0.26400000000000001</v>
      </c>
      <c r="F507" s="696">
        <v>3.5</v>
      </c>
      <c r="G507" s="699" t="s">
        <v>48</v>
      </c>
      <c r="H507" s="697" t="str">
        <f t="shared" si="16"/>
        <v>6</v>
      </c>
      <c r="I507" s="24">
        <v>0.17499999999999999</v>
      </c>
      <c r="J507" s="24">
        <v>0.17499999999999999</v>
      </c>
      <c r="K507" s="27"/>
      <c r="L507" s="27"/>
      <c r="M507" s="27"/>
      <c r="N507" s="28">
        <v>0.17499999999999999</v>
      </c>
      <c r="O507" s="29">
        <v>100</v>
      </c>
      <c r="P507" s="28">
        <v>0.17499999999999999</v>
      </c>
      <c r="Q507" s="29">
        <v>100</v>
      </c>
      <c r="R507" s="28">
        <v>0.17499999999999999</v>
      </c>
      <c r="S507" s="29">
        <v>100</v>
      </c>
      <c r="T507" s="422" t="s">
        <v>61</v>
      </c>
      <c r="U507" s="422">
        <v>2022</v>
      </c>
      <c r="V507" s="932">
        <v>0.26400000000000001</v>
      </c>
      <c r="W507" s="928"/>
      <c r="X507" s="919"/>
      <c r="Y507" s="31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</row>
    <row r="508" spans="1:66" s="23" customFormat="1" ht="22.5" x14ac:dyDescent="0.3">
      <c r="A508" s="692">
        <v>449</v>
      </c>
      <c r="B508" s="693"/>
      <c r="C508" s="693" t="s">
        <v>979</v>
      </c>
      <c r="D508" s="694" t="s">
        <v>751</v>
      </c>
      <c r="E508" s="716">
        <v>0.44600000000000001</v>
      </c>
      <c r="F508" s="696">
        <v>3.5</v>
      </c>
      <c r="G508" s="699" t="s">
        <v>48</v>
      </c>
      <c r="H508" s="697" t="str">
        <f t="shared" si="16"/>
        <v>6</v>
      </c>
      <c r="I508" s="24">
        <v>0.5</v>
      </c>
      <c r="J508" s="24">
        <v>0.5</v>
      </c>
      <c r="K508" s="27"/>
      <c r="L508" s="27"/>
      <c r="M508" s="27"/>
      <c r="N508" s="28">
        <v>0</v>
      </c>
      <c r="O508" s="29">
        <v>0</v>
      </c>
      <c r="P508" s="28">
        <v>0</v>
      </c>
      <c r="Q508" s="29">
        <v>0</v>
      </c>
      <c r="R508" s="28">
        <v>0.5</v>
      </c>
      <c r="S508" s="29">
        <v>100</v>
      </c>
      <c r="T508" s="422" t="s">
        <v>220</v>
      </c>
      <c r="U508" s="422">
        <v>2023</v>
      </c>
      <c r="V508" s="932">
        <v>0.44600000000000001</v>
      </c>
      <c r="W508" s="928"/>
      <c r="X508" s="919"/>
      <c r="Y508" s="31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</row>
    <row r="509" spans="1:66" s="23" customFormat="1" ht="22.5" x14ac:dyDescent="0.3">
      <c r="A509" s="692">
        <v>450</v>
      </c>
      <c r="B509" s="693">
        <v>2193712</v>
      </c>
      <c r="C509" s="693" t="s">
        <v>980</v>
      </c>
      <c r="D509" s="694" t="s">
        <v>981</v>
      </c>
      <c r="E509" s="716">
        <v>1.095</v>
      </c>
      <c r="F509" s="696">
        <v>4.5</v>
      </c>
      <c r="G509" s="699" t="s">
        <v>48</v>
      </c>
      <c r="H509" s="697" t="str">
        <f t="shared" si="16"/>
        <v>6</v>
      </c>
      <c r="I509" s="24">
        <v>5.05</v>
      </c>
      <c r="J509" s="24">
        <v>5.05</v>
      </c>
      <c r="K509" s="27"/>
      <c r="L509" s="27"/>
      <c r="M509" s="27"/>
      <c r="N509" s="24">
        <v>5.05</v>
      </c>
      <c r="O509" s="29">
        <v>100</v>
      </c>
      <c r="P509" s="24">
        <v>5.05</v>
      </c>
      <c r="Q509" s="29">
        <v>100</v>
      </c>
      <c r="R509" s="28">
        <v>2.02</v>
      </c>
      <c r="S509" s="29">
        <v>40</v>
      </c>
      <c r="T509" s="422" t="s">
        <v>61</v>
      </c>
      <c r="U509" s="422">
        <v>2022</v>
      </c>
      <c r="V509" s="932">
        <v>1.095</v>
      </c>
      <c r="W509" s="928"/>
      <c r="X509" s="919"/>
      <c r="Y509" s="31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</row>
    <row r="510" spans="1:66" s="23" customFormat="1" ht="22.5" x14ac:dyDescent="0.3">
      <c r="A510" s="692">
        <v>451</v>
      </c>
      <c r="B510" s="693">
        <v>2191959</v>
      </c>
      <c r="C510" s="693" t="s">
        <v>982</v>
      </c>
      <c r="D510" s="694" t="s">
        <v>205</v>
      </c>
      <c r="E510" s="716">
        <v>0.313</v>
      </c>
      <c r="F510" s="696">
        <v>4.5</v>
      </c>
      <c r="G510" s="699" t="s">
        <v>48</v>
      </c>
      <c r="H510" s="697" t="str">
        <f t="shared" si="16"/>
        <v>6</v>
      </c>
      <c r="I510" s="24">
        <v>1.87</v>
      </c>
      <c r="J510" s="24">
        <v>1.87</v>
      </c>
      <c r="K510" s="27"/>
      <c r="L510" s="27"/>
      <c r="M510" s="27"/>
      <c r="N510" s="24">
        <v>1.87</v>
      </c>
      <c r="O510" s="29">
        <v>100</v>
      </c>
      <c r="P510" s="24">
        <v>1.87</v>
      </c>
      <c r="Q510" s="29">
        <v>100</v>
      </c>
      <c r="R510" s="28">
        <v>1.1220000000000001</v>
      </c>
      <c r="S510" s="29">
        <v>60</v>
      </c>
      <c r="T510" s="422" t="s">
        <v>61</v>
      </c>
      <c r="U510" s="422">
        <v>2022</v>
      </c>
      <c r="V510" s="932">
        <v>0.313</v>
      </c>
      <c r="W510" s="928"/>
      <c r="X510" s="919"/>
      <c r="Y510" s="31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</row>
    <row r="511" spans="1:66" s="23" customFormat="1" ht="22.5" x14ac:dyDescent="0.3">
      <c r="A511" s="692">
        <v>452</v>
      </c>
      <c r="B511" s="693" t="s">
        <v>983</v>
      </c>
      <c r="C511" s="693" t="s">
        <v>984</v>
      </c>
      <c r="D511" s="694" t="s">
        <v>298</v>
      </c>
      <c r="E511" s="716">
        <v>1.1200000000000001</v>
      </c>
      <c r="F511" s="696">
        <v>3.5</v>
      </c>
      <c r="G511" s="699" t="s">
        <v>48</v>
      </c>
      <c r="H511" s="697" t="str">
        <f t="shared" si="16"/>
        <v>6</v>
      </c>
      <c r="I511" s="24">
        <v>1.85</v>
      </c>
      <c r="J511" s="24">
        <v>1.85</v>
      </c>
      <c r="K511" s="27"/>
      <c r="L511" s="27"/>
      <c r="M511" s="27"/>
      <c r="N511" s="24">
        <v>1.85</v>
      </c>
      <c r="O511" s="29">
        <v>100</v>
      </c>
      <c r="P511" s="24">
        <v>1.85</v>
      </c>
      <c r="Q511" s="29">
        <v>100</v>
      </c>
      <c r="R511" s="28">
        <v>1.1100000000000001</v>
      </c>
      <c r="S511" s="29">
        <v>60</v>
      </c>
      <c r="T511" s="422" t="s">
        <v>61</v>
      </c>
      <c r="U511" s="422">
        <v>2022</v>
      </c>
      <c r="V511" s="932">
        <v>1.1200000000000001</v>
      </c>
      <c r="W511" s="928"/>
      <c r="X511" s="919"/>
      <c r="Y511" s="31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</row>
    <row r="512" spans="1:66" s="23" customFormat="1" ht="22.5" x14ac:dyDescent="0.3">
      <c r="A512" s="692">
        <v>453</v>
      </c>
      <c r="B512" s="693" t="s">
        <v>985</v>
      </c>
      <c r="C512" s="693" t="s">
        <v>986</v>
      </c>
      <c r="D512" s="694" t="s">
        <v>117</v>
      </c>
      <c r="E512" s="716">
        <v>1.698</v>
      </c>
      <c r="F512" s="696">
        <v>6</v>
      </c>
      <c r="G512" s="699" t="s">
        <v>39</v>
      </c>
      <c r="H512" s="697" t="str">
        <f t="shared" si="16"/>
        <v>10</v>
      </c>
      <c r="I512" s="24">
        <v>1.4</v>
      </c>
      <c r="J512" s="24">
        <v>1.4</v>
      </c>
      <c r="K512" s="27"/>
      <c r="L512" s="27"/>
      <c r="M512" s="27"/>
      <c r="N512" s="24">
        <v>1.4</v>
      </c>
      <c r="O512" s="29">
        <v>100</v>
      </c>
      <c r="P512" s="24">
        <v>1.4</v>
      </c>
      <c r="Q512" s="29">
        <v>100</v>
      </c>
      <c r="R512" s="24">
        <v>0.84</v>
      </c>
      <c r="S512" s="29">
        <v>60</v>
      </c>
      <c r="T512" s="422" t="s">
        <v>61</v>
      </c>
      <c r="U512" s="422">
        <v>2022</v>
      </c>
      <c r="V512" s="932">
        <v>1.698</v>
      </c>
      <c r="W512" s="928"/>
      <c r="X512" s="919"/>
      <c r="Y512" s="31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</row>
    <row r="513" spans="1:328" s="23" customFormat="1" ht="22.5" x14ac:dyDescent="0.3">
      <c r="A513" s="692">
        <v>454</v>
      </c>
      <c r="B513" s="693">
        <v>2201144</v>
      </c>
      <c r="C513" s="693" t="s">
        <v>987</v>
      </c>
      <c r="D513" s="694" t="s">
        <v>191</v>
      </c>
      <c r="E513" s="716">
        <v>0.54200000000000004</v>
      </c>
      <c r="F513" s="696">
        <v>3.5</v>
      </c>
      <c r="G513" s="699" t="s">
        <v>48</v>
      </c>
      <c r="H513" s="697" t="str">
        <f t="shared" si="16"/>
        <v>6</v>
      </c>
      <c r="I513" s="24">
        <v>0.63900000000000001</v>
      </c>
      <c r="J513" s="24">
        <v>0.63900000000000001</v>
      </c>
      <c r="K513" s="27"/>
      <c r="L513" s="27"/>
      <c r="M513" s="27"/>
      <c r="N513" s="24">
        <v>0.63900000000000001</v>
      </c>
      <c r="O513" s="29">
        <v>100</v>
      </c>
      <c r="P513" s="24">
        <v>0.63900000000000001</v>
      </c>
      <c r="Q513" s="29">
        <v>100</v>
      </c>
      <c r="R513" s="24">
        <v>0.38340000000000002</v>
      </c>
      <c r="S513" s="29">
        <v>60</v>
      </c>
      <c r="T513" s="422" t="s">
        <v>61</v>
      </c>
      <c r="U513" s="422">
        <v>2022</v>
      </c>
      <c r="V513" s="932">
        <v>0.54200000000000004</v>
      </c>
      <c r="W513" s="928"/>
      <c r="X513" s="919"/>
      <c r="Y513" s="31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</row>
    <row r="514" spans="1:328" s="23" customFormat="1" ht="22.5" x14ac:dyDescent="0.3">
      <c r="A514" s="692">
        <v>455</v>
      </c>
      <c r="B514" s="693">
        <v>2194565</v>
      </c>
      <c r="C514" s="693" t="s">
        <v>988</v>
      </c>
      <c r="D514" s="694" t="s">
        <v>989</v>
      </c>
      <c r="E514" s="716">
        <v>0.59299999999999997</v>
      </c>
      <c r="F514" s="696">
        <v>6</v>
      </c>
      <c r="G514" s="699" t="s">
        <v>39</v>
      </c>
      <c r="H514" s="697" t="str">
        <f t="shared" si="16"/>
        <v>10</v>
      </c>
      <c r="I514" s="24">
        <v>0.214</v>
      </c>
      <c r="J514" s="24">
        <v>0.214</v>
      </c>
      <c r="K514" s="27"/>
      <c r="L514" s="27"/>
      <c r="M514" s="27"/>
      <c r="N514" s="28">
        <v>0.214</v>
      </c>
      <c r="O514" s="29">
        <v>100</v>
      </c>
      <c r="P514" s="28">
        <v>0.214</v>
      </c>
      <c r="Q514" s="29">
        <v>100</v>
      </c>
      <c r="R514" s="28">
        <v>0.214</v>
      </c>
      <c r="S514" s="29">
        <v>100</v>
      </c>
      <c r="T514" s="422" t="s">
        <v>61</v>
      </c>
      <c r="U514" s="422">
        <v>2022</v>
      </c>
      <c r="V514" s="932">
        <v>0.59299999999999997</v>
      </c>
      <c r="W514" s="928"/>
      <c r="X514" s="919"/>
      <c r="Y514" s="31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</row>
    <row r="515" spans="1:328" s="23" customFormat="1" ht="22.5" x14ac:dyDescent="0.3">
      <c r="A515" s="692">
        <v>456</v>
      </c>
      <c r="B515" s="693">
        <v>2191174</v>
      </c>
      <c r="C515" s="693" t="s">
        <v>990</v>
      </c>
      <c r="D515" s="694" t="s">
        <v>386</v>
      </c>
      <c r="E515" s="716">
        <v>0.20300000000000001</v>
      </c>
      <c r="F515" s="696">
        <v>3.5</v>
      </c>
      <c r="G515" s="699" t="s">
        <v>48</v>
      </c>
      <c r="H515" s="697" t="str">
        <f t="shared" si="16"/>
        <v>6</v>
      </c>
      <c r="I515" s="24">
        <v>0.188</v>
      </c>
      <c r="J515" s="24">
        <v>0.188</v>
      </c>
      <c r="K515" s="27"/>
      <c r="L515" s="27"/>
      <c r="M515" s="27"/>
      <c r="N515" s="28">
        <v>0.188</v>
      </c>
      <c r="O515" s="29">
        <v>100</v>
      </c>
      <c r="P515" s="28">
        <v>0.188</v>
      </c>
      <c r="Q515" s="29">
        <v>100</v>
      </c>
      <c r="R515" s="28">
        <v>0.188</v>
      </c>
      <c r="S515" s="29">
        <v>100</v>
      </c>
      <c r="T515" s="422" t="s">
        <v>61</v>
      </c>
      <c r="U515" s="422">
        <v>2022</v>
      </c>
      <c r="V515" s="932">
        <v>0.20300000000000001</v>
      </c>
      <c r="W515" s="928"/>
      <c r="X515" s="919"/>
      <c r="Y515" s="31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</row>
    <row r="516" spans="1:328" s="23" customFormat="1" ht="22.5" x14ac:dyDescent="0.3">
      <c r="A516" s="692">
        <v>457</v>
      </c>
      <c r="B516" s="693">
        <v>2191881</v>
      </c>
      <c r="C516" s="693" t="s">
        <v>991</v>
      </c>
      <c r="D516" s="694" t="s">
        <v>353</v>
      </c>
      <c r="E516" s="716">
        <v>0.55700000000000005</v>
      </c>
      <c r="F516" s="696">
        <v>3.5</v>
      </c>
      <c r="G516" s="699" t="s">
        <v>48</v>
      </c>
      <c r="H516" s="697" t="str">
        <f t="shared" si="16"/>
        <v>6</v>
      </c>
      <c r="I516" s="24">
        <v>0.52300000000000002</v>
      </c>
      <c r="J516" s="24">
        <v>0.52300000000000002</v>
      </c>
      <c r="K516" s="27"/>
      <c r="L516" s="27"/>
      <c r="M516" s="27"/>
      <c r="N516" s="28">
        <v>0.52300000000000002</v>
      </c>
      <c r="O516" s="29">
        <v>100</v>
      </c>
      <c r="P516" s="28">
        <v>0.52300000000000002</v>
      </c>
      <c r="Q516" s="29">
        <v>100</v>
      </c>
      <c r="R516" s="28">
        <v>0.52300000000000002</v>
      </c>
      <c r="S516" s="29">
        <v>100</v>
      </c>
      <c r="T516" s="422" t="s">
        <v>61</v>
      </c>
      <c r="U516" s="422">
        <v>2022</v>
      </c>
      <c r="V516" s="932">
        <v>0.55700000000000005</v>
      </c>
      <c r="W516" s="928"/>
      <c r="X516" s="919"/>
      <c r="Y516" s="31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</row>
    <row r="517" spans="1:328" s="23" customFormat="1" ht="22.5" x14ac:dyDescent="0.3">
      <c r="A517" s="692">
        <v>458</v>
      </c>
      <c r="B517" s="693">
        <v>2198243</v>
      </c>
      <c r="C517" s="693" t="s">
        <v>992</v>
      </c>
      <c r="D517" s="694" t="s">
        <v>189</v>
      </c>
      <c r="E517" s="716">
        <v>0.86499999999999999</v>
      </c>
      <c r="F517" s="696">
        <v>6</v>
      </c>
      <c r="G517" s="699" t="s">
        <v>39</v>
      </c>
      <c r="H517" s="697" t="str">
        <f t="shared" si="16"/>
        <v>10</v>
      </c>
      <c r="I517" s="24">
        <v>0.85399999999999998</v>
      </c>
      <c r="J517" s="24">
        <v>0.85399999999999998</v>
      </c>
      <c r="K517" s="27"/>
      <c r="L517" s="27"/>
      <c r="M517" s="27"/>
      <c r="N517" s="28">
        <v>0.85399999999999998</v>
      </c>
      <c r="O517" s="29">
        <v>100</v>
      </c>
      <c r="P517" s="28">
        <v>0.85399999999999998</v>
      </c>
      <c r="Q517" s="29">
        <v>100</v>
      </c>
      <c r="R517" s="28">
        <v>0.85399999999999998</v>
      </c>
      <c r="S517" s="29">
        <v>100</v>
      </c>
      <c r="T517" s="422" t="s">
        <v>61</v>
      </c>
      <c r="U517" s="422">
        <v>2022</v>
      </c>
      <c r="V517" s="932">
        <v>0.86499999999999999</v>
      </c>
      <c r="W517" s="928"/>
      <c r="X517" s="919"/>
      <c r="Y517" s="31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</row>
    <row r="518" spans="1:328" s="23" customFormat="1" ht="22.5" x14ac:dyDescent="0.3">
      <c r="A518" s="692">
        <v>459</v>
      </c>
      <c r="B518" s="693">
        <v>2191077</v>
      </c>
      <c r="C518" s="693" t="s">
        <v>993</v>
      </c>
      <c r="D518" s="694" t="s">
        <v>375</v>
      </c>
      <c r="E518" s="716">
        <v>0.48899999999999999</v>
      </c>
      <c r="F518" s="696">
        <v>3.5</v>
      </c>
      <c r="G518" s="699" t="s">
        <v>48</v>
      </c>
      <c r="H518" s="697" t="str">
        <f t="shared" si="16"/>
        <v>6</v>
      </c>
      <c r="I518" s="24">
        <v>0.26700000000000002</v>
      </c>
      <c r="J518" s="24">
        <v>0.26700000000000002</v>
      </c>
      <c r="K518" s="27"/>
      <c r="L518" s="27"/>
      <c r="M518" s="27"/>
      <c r="N518" s="28">
        <v>0.26700000000000002</v>
      </c>
      <c r="O518" s="29">
        <v>100</v>
      </c>
      <c r="P518" s="28">
        <v>0.26700000000000002</v>
      </c>
      <c r="Q518" s="29">
        <v>100</v>
      </c>
      <c r="R518" s="28">
        <v>0.26700000000000002</v>
      </c>
      <c r="S518" s="29">
        <v>100</v>
      </c>
      <c r="T518" s="422" t="s">
        <v>61</v>
      </c>
      <c r="U518" s="422">
        <v>2022</v>
      </c>
      <c r="V518" s="932">
        <v>0.48899999999999999</v>
      </c>
      <c r="W518" s="928"/>
      <c r="X518" s="919"/>
      <c r="Y518" s="31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</row>
    <row r="519" spans="1:328" s="23" customFormat="1" ht="22.5" x14ac:dyDescent="0.3">
      <c r="A519" s="692">
        <v>460</v>
      </c>
      <c r="B519" s="693">
        <v>2191171</v>
      </c>
      <c r="C519" s="693" t="s">
        <v>994</v>
      </c>
      <c r="D519" s="694" t="s">
        <v>995</v>
      </c>
      <c r="E519" s="716">
        <v>0.72599999999999998</v>
      </c>
      <c r="F519" s="696">
        <v>3.5</v>
      </c>
      <c r="G519" s="699" t="s">
        <v>48</v>
      </c>
      <c r="H519" s="697" t="str">
        <f t="shared" si="16"/>
        <v>6</v>
      </c>
      <c r="I519" s="24">
        <v>0.38900000000000001</v>
      </c>
      <c r="J519" s="24">
        <v>0.38900000000000001</v>
      </c>
      <c r="K519" s="27"/>
      <c r="L519" s="27"/>
      <c r="M519" s="27"/>
      <c r="N519" s="28">
        <v>0.38900000000000001</v>
      </c>
      <c r="O519" s="29">
        <v>100</v>
      </c>
      <c r="P519" s="28">
        <v>0.38900000000000001</v>
      </c>
      <c r="Q519" s="29">
        <v>100</v>
      </c>
      <c r="R519" s="28">
        <v>0.38900000000000001</v>
      </c>
      <c r="S519" s="29">
        <v>100</v>
      </c>
      <c r="T519" s="422" t="s">
        <v>61</v>
      </c>
      <c r="U519" s="422">
        <v>2022</v>
      </c>
      <c r="V519" s="932">
        <v>0.72599999999999998</v>
      </c>
      <c r="W519" s="928"/>
      <c r="X519" s="919"/>
      <c r="Y519" s="31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</row>
    <row r="520" spans="1:328" s="23" customFormat="1" ht="22.5" x14ac:dyDescent="0.3">
      <c r="A520" s="692">
        <v>461</v>
      </c>
      <c r="B520" s="693">
        <v>2203397</v>
      </c>
      <c r="C520" s="693" t="s">
        <v>996</v>
      </c>
      <c r="D520" s="694" t="s">
        <v>997</v>
      </c>
      <c r="E520" s="716">
        <v>0.20799999999999999</v>
      </c>
      <c r="F520" s="696">
        <v>3.5</v>
      </c>
      <c r="G520" s="699" t="s">
        <v>48</v>
      </c>
      <c r="H520" s="697" t="str">
        <f t="shared" si="16"/>
        <v>6</v>
      </c>
      <c r="I520" s="24">
        <v>0.25700000000000001</v>
      </c>
      <c r="J520" s="24">
        <v>0.25700000000000001</v>
      </c>
      <c r="K520" s="27"/>
      <c r="L520" s="27"/>
      <c r="M520" s="27"/>
      <c r="N520" s="28">
        <v>0.25700000000000001</v>
      </c>
      <c r="O520" s="29">
        <v>100</v>
      </c>
      <c r="P520" s="28">
        <v>0.25700000000000001</v>
      </c>
      <c r="Q520" s="29">
        <v>100</v>
      </c>
      <c r="R520" s="28">
        <v>0.25700000000000001</v>
      </c>
      <c r="S520" s="29">
        <v>100</v>
      </c>
      <c r="T520" s="422" t="s">
        <v>61</v>
      </c>
      <c r="U520" s="422">
        <v>2022</v>
      </c>
      <c r="V520" s="932">
        <v>0.20799999999999999</v>
      </c>
      <c r="W520" s="928"/>
      <c r="X520" s="919"/>
      <c r="Y520" s="31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</row>
    <row r="521" spans="1:328" s="23" customFormat="1" ht="22.5" x14ac:dyDescent="0.3">
      <c r="A521" s="692">
        <v>462</v>
      </c>
      <c r="B521" s="693"/>
      <c r="C521" s="693" t="s">
        <v>998</v>
      </c>
      <c r="D521" s="694" t="s">
        <v>135</v>
      </c>
      <c r="E521" s="716">
        <v>2.052</v>
      </c>
      <c r="F521" s="696">
        <v>6</v>
      </c>
      <c r="G521" s="699" t="s">
        <v>39</v>
      </c>
      <c r="H521" s="697" t="str">
        <f t="shared" si="16"/>
        <v>10</v>
      </c>
      <c r="I521" s="24">
        <v>1.1000000000000001</v>
      </c>
      <c r="J521" s="24">
        <v>1.1000000000000001</v>
      </c>
      <c r="K521" s="27"/>
      <c r="L521" s="27"/>
      <c r="M521" s="27"/>
      <c r="N521" s="28">
        <v>0</v>
      </c>
      <c r="O521" s="29">
        <v>0</v>
      </c>
      <c r="P521" s="28">
        <v>0</v>
      </c>
      <c r="Q521" s="29">
        <v>0</v>
      </c>
      <c r="R521" s="28">
        <v>1.1000000000000001</v>
      </c>
      <c r="S521" s="29">
        <v>100</v>
      </c>
      <c r="T521" s="422" t="s">
        <v>88</v>
      </c>
      <c r="U521" s="422">
        <v>2023</v>
      </c>
      <c r="V521" s="932">
        <v>2.052</v>
      </c>
      <c r="W521" s="928"/>
      <c r="X521" s="919"/>
      <c r="Y521" s="31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</row>
    <row r="522" spans="1:328" s="2" customFormat="1" ht="22.5" x14ac:dyDescent="0.3">
      <c r="A522" s="757" t="s">
        <v>999</v>
      </c>
      <c r="B522" s="758"/>
      <c r="C522" s="758"/>
      <c r="D522" s="758"/>
      <c r="E522" s="758"/>
      <c r="F522" s="758"/>
      <c r="G522" s="758"/>
      <c r="H522" s="759"/>
      <c r="I522" s="95"/>
      <c r="J522" s="95"/>
      <c r="K522" s="6"/>
      <c r="L522" s="6"/>
      <c r="M522" s="6"/>
      <c r="N522" s="44"/>
      <c r="O522" s="15"/>
      <c r="P522" s="44"/>
      <c r="Q522" s="15"/>
      <c r="R522" s="44"/>
      <c r="S522" s="15"/>
      <c r="T522" s="14"/>
      <c r="U522" s="14"/>
      <c r="V522" s="921"/>
      <c r="W522" s="941"/>
      <c r="X522" s="921"/>
      <c r="Y522" s="31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</row>
    <row r="523" spans="1:328" s="2" customFormat="1" ht="22.5" x14ac:dyDescent="0.3">
      <c r="A523" s="760"/>
      <c r="B523" s="760"/>
      <c r="C523" s="760"/>
      <c r="D523" s="760" t="s">
        <v>252</v>
      </c>
      <c r="E523" s="761">
        <f>SUM(E524:E567)</f>
        <v>37.259999999999991</v>
      </c>
      <c r="F523" s="760"/>
      <c r="G523" s="760"/>
      <c r="H523" s="760"/>
      <c r="I523" s="95"/>
      <c r="J523" s="95"/>
      <c r="K523" s="6"/>
      <c r="L523" s="6"/>
      <c r="M523" s="6"/>
      <c r="N523" s="44"/>
      <c r="O523" s="15"/>
      <c r="P523" s="44"/>
      <c r="Q523" s="15"/>
      <c r="R523" s="44"/>
      <c r="S523" s="15"/>
      <c r="T523" s="14"/>
      <c r="U523" s="14"/>
      <c r="V523" s="921"/>
      <c r="W523" s="941"/>
      <c r="X523" s="921"/>
      <c r="Y523" s="31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</row>
    <row r="524" spans="1:328" s="23" customFormat="1" ht="22.5" x14ac:dyDescent="0.3">
      <c r="A524" s="692">
        <v>464</v>
      </c>
      <c r="B524" s="693"/>
      <c r="C524" s="693" t="s">
        <v>1000</v>
      </c>
      <c r="D524" s="693" t="s">
        <v>1001</v>
      </c>
      <c r="E524" s="716">
        <v>3.0830000000000002</v>
      </c>
      <c r="F524" s="696">
        <v>6</v>
      </c>
      <c r="G524" s="699" t="s">
        <v>39</v>
      </c>
      <c r="H524" s="697" t="s">
        <v>229</v>
      </c>
      <c r="I524" s="67">
        <v>8.5999999999999993E-2</v>
      </c>
      <c r="J524" s="67">
        <v>8.5999999999999993E-2</v>
      </c>
      <c r="K524" s="27"/>
      <c r="L524" s="27"/>
      <c r="M524" s="27"/>
      <c r="N524" s="28">
        <v>8.5999999999999993E-2</v>
      </c>
      <c r="O524" s="29">
        <v>100</v>
      </c>
      <c r="P524" s="28">
        <v>8.5999999999999993E-2</v>
      </c>
      <c r="Q524" s="29">
        <v>100</v>
      </c>
      <c r="R524" s="28">
        <v>8.5999999999999993E-2</v>
      </c>
      <c r="S524" s="29">
        <v>100</v>
      </c>
      <c r="T524" s="422" t="s">
        <v>40</v>
      </c>
      <c r="U524" s="422">
        <v>2019</v>
      </c>
      <c r="V524" s="932">
        <v>3.0830000000000002</v>
      </c>
      <c r="W524" s="935"/>
      <c r="X524" s="919"/>
      <c r="Y524" s="31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</row>
    <row r="525" spans="1:328" s="23" customFormat="1" ht="22.5" x14ac:dyDescent="0.3">
      <c r="A525" s="692">
        <v>465</v>
      </c>
      <c r="B525" s="693"/>
      <c r="C525" s="693" t="s">
        <v>1002</v>
      </c>
      <c r="D525" s="693" t="s">
        <v>330</v>
      </c>
      <c r="E525" s="716">
        <v>2.2879999999999998</v>
      </c>
      <c r="F525" s="696">
        <v>6</v>
      </c>
      <c r="G525" s="699" t="s">
        <v>39</v>
      </c>
      <c r="H525" s="697" t="s">
        <v>229</v>
      </c>
      <c r="I525" s="67"/>
      <c r="J525" s="67"/>
      <c r="K525" s="27"/>
      <c r="L525" s="27"/>
      <c r="M525" s="27"/>
      <c r="N525" s="28"/>
      <c r="O525" s="29"/>
      <c r="P525" s="28"/>
      <c r="Q525" s="29"/>
      <c r="R525" s="28"/>
      <c r="S525" s="29"/>
      <c r="T525" s="422"/>
      <c r="U525" s="422"/>
      <c r="V525" s="932">
        <v>2.2879999999999998</v>
      </c>
      <c r="W525" s="935"/>
      <c r="X525" s="919"/>
      <c r="Y525" s="31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</row>
    <row r="526" spans="1:328" s="23" customFormat="1" ht="22.5" x14ac:dyDescent="0.3">
      <c r="A526" s="692">
        <v>466</v>
      </c>
      <c r="B526" s="693"/>
      <c r="C526" s="693" t="s">
        <v>1003</v>
      </c>
      <c r="D526" s="693" t="s">
        <v>145</v>
      </c>
      <c r="E526" s="716">
        <v>2.0409999999999999</v>
      </c>
      <c r="F526" s="696">
        <v>6</v>
      </c>
      <c r="G526" s="699" t="s">
        <v>39</v>
      </c>
      <c r="H526" s="697" t="s">
        <v>229</v>
      </c>
      <c r="I526" s="67"/>
      <c r="J526" s="67"/>
      <c r="K526" s="27"/>
      <c r="L526" s="27"/>
      <c r="M526" s="27"/>
      <c r="N526" s="28"/>
      <c r="O526" s="29"/>
      <c r="P526" s="28"/>
      <c r="Q526" s="29"/>
      <c r="R526" s="28"/>
      <c r="S526" s="29"/>
      <c r="T526" s="422"/>
      <c r="U526" s="422"/>
      <c r="V526" s="932">
        <v>2.0409999999999999</v>
      </c>
      <c r="W526" s="935"/>
      <c r="X526" s="919"/>
      <c r="Y526" s="31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</row>
    <row r="527" spans="1:328" s="23" customFormat="1" ht="22.5" x14ac:dyDescent="0.3">
      <c r="A527" s="692">
        <v>467</v>
      </c>
      <c r="B527" s="693"/>
      <c r="C527" s="693" t="s">
        <v>1004</v>
      </c>
      <c r="D527" s="693" t="s">
        <v>509</v>
      </c>
      <c r="E527" s="716">
        <v>0.42599999999999999</v>
      </c>
      <c r="F527" s="696">
        <v>3.5</v>
      </c>
      <c r="G527" s="699" t="s">
        <v>48</v>
      </c>
      <c r="H527" s="697" t="s">
        <v>103</v>
      </c>
      <c r="I527" s="67"/>
      <c r="J527" s="67"/>
      <c r="K527" s="27"/>
      <c r="L527" s="27"/>
      <c r="M527" s="27"/>
      <c r="N527" s="28"/>
      <c r="O527" s="29"/>
      <c r="P527" s="28"/>
      <c r="Q527" s="29"/>
      <c r="R527" s="28"/>
      <c r="S527" s="29"/>
      <c r="T527" s="422"/>
      <c r="U527" s="422"/>
      <c r="V527" s="932">
        <v>0.42599999999999999</v>
      </c>
      <c r="W527" s="935"/>
      <c r="X527" s="919"/>
      <c r="Y527" s="31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</row>
    <row r="528" spans="1:328" s="23" customFormat="1" ht="22.5" x14ac:dyDescent="0.3">
      <c r="A528" s="692">
        <v>468</v>
      </c>
      <c r="B528" s="693"/>
      <c r="C528" s="693" t="s">
        <v>1005</v>
      </c>
      <c r="D528" s="693" t="s">
        <v>125</v>
      </c>
      <c r="E528" s="716">
        <v>2.4159999999999999</v>
      </c>
      <c r="F528" s="696">
        <v>6</v>
      </c>
      <c r="G528" s="699" t="s">
        <v>39</v>
      </c>
      <c r="H528" s="697" t="s">
        <v>229</v>
      </c>
      <c r="I528" s="67"/>
      <c r="J528" s="67"/>
      <c r="K528" s="27"/>
      <c r="L528" s="27"/>
      <c r="M528" s="27"/>
      <c r="N528" s="28"/>
      <c r="O528" s="29"/>
      <c r="P528" s="28"/>
      <c r="Q528" s="29"/>
      <c r="R528" s="28"/>
      <c r="S528" s="29"/>
      <c r="T528" s="422"/>
      <c r="U528" s="422"/>
      <c r="V528" s="932">
        <v>2.4159999999999999</v>
      </c>
      <c r="W528" s="935"/>
      <c r="X528" s="919"/>
      <c r="Y528" s="31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</row>
    <row r="529" spans="1:66" s="23" customFormat="1" ht="22.5" x14ac:dyDescent="0.3">
      <c r="A529" s="692">
        <v>469</v>
      </c>
      <c r="B529" s="693"/>
      <c r="C529" s="693" t="s">
        <v>1006</v>
      </c>
      <c r="D529" s="694" t="s">
        <v>171</v>
      </c>
      <c r="E529" s="716">
        <v>0.40100000000000002</v>
      </c>
      <c r="F529" s="696">
        <v>3.5</v>
      </c>
      <c r="G529" s="699" t="s">
        <v>48</v>
      </c>
      <c r="H529" s="697" t="str">
        <f t="shared" si="16"/>
        <v>6</v>
      </c>
      <c r="I529" s="67"/>
      <c r="J529" s="67"/>
      <c r="K529" s="27"/>
      <c r="L529" s="27"/>
      <c r="M529" s="27"/>
      <c r="N529" s="28"/>
      <c r="O529" s="29"/>
      <c r="P529" s="28"/>
      <c r="Q529" s="29"/>
      <c r="R529" s="28"/>
      <c r="S529" s="29"/>
      <c r="T529" s="422"/>
      <c r="U529" s="422"/>
      <c r="V529" s="932">
        <v>0.40100000000000002</v>
      </c>
      <c r="W529" s="935"/>
      <c r="X529" s="919"/>
      <c r="Y529" s="31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</row>
    <row r="530" spans="1:66" s="23" customFormat="1" ht="22.5" x14ac:dyDescent="0.3">
      <c r="A530" s="692">
        <v>470</v>
      </c>
      <c r="B530" s="693"/>
      <c r="C530" s="693" t="s">
        <v>1007</v>
      </c>
      <c r="D530" s="693" t="s">
        <v>1008</v>
      </c>
      <c r="E530" s="716">
        <v>0.66400000000000003</v>
      </c>
      <c r="F530" s="696">
        <v>3.5</v>
      </c>
      <c r="G530" s="699" t="s">
        <v>48</v>
      </c>
      <c r="H530" s="697" t="s">
        <v>103</v>
      </c>
      <c r="I530" s="67"/>
      <c r="J530" s="67"/>
      <c r="K530" s="27"/>
      <c r="L530" s="27"/>
      <c r="M530" s="27"/>
      <c r="N530" s="28"/>
      <c r="O530" s="29"/>
      <c r="P530" s="28"/>
      <c r="Q530" s="29"/>
      <c r="R530" s="28"/>
      <c r="S530" s="29"/>
      <c r="T530" s="422"/>
      <c r="U530" s="422"/>
      <c r="V530" s="932">
        <v>0.66400000000000003</v>
      </c>
      <c r="W530" s="935"/>
      <c r="X530" s="919"/>
      <c r="Y530" s="31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</row>
    <row r="531" spans="1:66" s="23" customFormat="1" ht="22.5" x14ac:dyDescent="0.3">
      <c r="A531" s="692">
        <v>471</v>
      </c>
      <c r="B531" s="693"/>
      <c r="C531" s="693" t="s">
        <v>1009</v>
      </c>
      <c r="D531" s="693" t="s">
        <v>1010</v>
      </c>
      <c r="E531" s="716">
        <v>0.98199999999999998</v>
      </c>
      <c r="F531" s="696">
        <v>3.5</v>
      </c>
      <c r="G531" s="699" t="s">
        <v>48</v>
      </c>
      <c r="H531" s="697" t="s">
        <v>103</v>
      </c>
      <c r="I531" s="67"/>
      <c r="J531" s="67"/>
      <c r="K531" s="27"/>
      <c r="L531" s="27"/>
      <c r="M531" s="27"/>
      <c r="N531" s="28"/>
      <c r="O531" s="29"/>
      <c r="P531" s="28"/>
      <c r="Q531" s="29"/>
      <c r="R531" s="28"/>
      <c r="S531" s="29"/>
      <c r="T531" s="422"/>
      <c r="U531" s="422"/>
      <c r="V531" s="932">
        <v>0.98199999999999998</v>
      </c>
      <c r="W531" s="935"/>
      <c r="X531" s="919"/>
      <c r="Y531" s="31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</row>
    <row r="532" spans="1:66" s="23" customFormat="1" ht="22.5" x14ac:dyDescent="0.3">
      <c r="A532" s="692">
        <v>472</v>
      </c>
      <c r="B532" s="693"/>
      <c r="C532" s="693" t="s">
        <v>1011</v>
      </c>
      <c r="D532" s="693" t="s">
        <v>1012</v>
      </c>
      <c r="E532" s="716">
        <v>3.0939999999999999</v>
      </c>
      <c r="F532" s="696">
        <v>6</v>
      </c>
      <c r="G532" s="699" t="s">
        <v>39</v>
      </c>
      <c r="H532" s="697" t="s">
        <v>229</v>
      </c>
      <c r="I532" s="67"/>
      <c r="J532" s="67"/>
      <c r="K532" s="27"/>
      <c r="L532" s="27"/>
      <c r="M532" s="27"/>
      <c r="N532" s="28"/>
      <c r="O532" s="29"/>
      <c r="P532" s="28"/>
      <c r="Q532" s="29"/>
      <c r="R532" s="28"/>
      <c r="S532" s="29"/>
      <c r="T532" s="422"/>
      <c r="U532" s="422"/>
      <c r="V532" s="932">
        <v>3.0939999999999999</v>
      </c>
      <c r="W532" s="935"/>
      <c r="X532" s="919"/>
      <c r="Y532" s="31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</row>
    <row r="533" spans="1:66" s="23" customFormat="1" ht="22.5" x14ac:dyDescent="0.3">
      <c r="A533" s="692">
        <v>473</v>
      </c>
      <c r="B533" s="693"/>
      <c r="C533" s="693" t="s">
        <v>1013</v>
      </c>
      <c r="D533" s="693" t="s">
        <v>1014</v>
      </c>
      <c r="E533" s="716">
        <v>0.24199999999999999</v>
      </c>
      <c r="F533" s="696">
        <v>3.5</v>
      </c>
      <c r="G533" s="699" t="s">
        <v>48</v>
      </c>
      <c r="H533" s="697" t="s">
        <v>103</v>
      </c>
      <c r="I533" s="67"/>
      <c r="J533" s="67"/>
      <c r="K533" s="27"/>
      <c r="L533" s="27"/>
      <c r="M533" s="27"/>
      <c r="N533" s="28"/>
      <c r="O533" s="29"/>
      <c r="P533" s="28"/>
      <c r="Q533" s="29"/>
      <c r="R533" s="28"/>
      <c r="S533" s="29"/>
      <c r="T533" s="422"/>
      <c r="U533" s="422"/>
      <c r="V533" s="932">
        <v>0.24199999999999999</v>
      </c>
      <c r="W533" s="935"/>
      <c r="X533" s="919"/>
      <c r="Y533" s="31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</row>
    <row r="534" spans="1:66" s="23" customFormat="1" ht="22.5" x14ac:dyDescent="0.3">
      <c r="A534" s="692">
        <v>474</v>
      </c>
      <c r="B534" s="693"/>
      <c r="C534" s="693" t="s">
        <v>1015</v>
      </c>
      <c r="D534" s="693" t="s">
        <v>1016</v>
      </c>
      <c r="E534" s="716">
        <v>0.17100000000000001</v>
      </c>
      <c r="F534" s="696">
        <v>3.5</v>
      </c>
      <c r="G534" s="699" t="s">
        <v>48</v>
      </c>
      <c r="H534" s="697" t="s">
        <v>103</v>
      </c>
      <c r="I534" s="67"/>
      <c r="J534" s="67"/>
      <c r="K534" s="27"/>
      <c r="L534" s="27"/>
      <c r="M534" s="27"/>
      <c r="N534" s="28"/>
      <c r="O534" s="29"/>
      <c r="P534" s="28"/>
      <c r="Q534" s="29"/>
      <c r="R534" s="28"/>
      <c r="S534" s="29"/>
      <c r="T534" s="422"/>
      <c r="U534" s="422"/>
      <c r="V534" s="932">
        <v>0.17100000000000001</v>
      </c>
      <c r="W534" s="935"/>
      <c r="X534" s="919"/>
      <c r="Y534" s="31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</row>
    <row r="535" spans="1:66" s="23" customFormat="1" ht="22.5" x14ac:dyDescent="0.3">
      <c r="A535" s="692">
        <v>475</v>
      </c>
      <c r="B535" s="693"/>
      <c r="C535" s="693" t="s">
        <v>1017</v>
      </c>
      <c r="D535" s="693" t="s">
        <v>1018</v>
      </c>
      <c r="E535" s="716">
        <v>0.65800000000000003</v>
      </c>
      <c r="F535" s="696">
        <v>3</v>
      </c>
      <c r="G535" s="699" t="s">
        <v>48</v>
      </c>
      <c r="H535" s="697" t="s">
        <v>103</v>
      </c>
      <c r="I535" s="67"/>
      <c r="J535" s="67"/>
      <c r="K535" s="27"/>
      <c r="L535" s="27"/>
      <c r="M535" s="27"/>
      <c r="N535" s="28"/>
      <c r="O535" s="29"/>
      <c r="P535" s="28"/>
      <c r="Q535" s="29"/>
      <c r="R535" s="28"/>
      <c r="S535" s="29"/>
      <c r="T535" s="422"/>
      <c r="U535" s="422"/>
      <c r="V535" s="932">
        <v>0.65800000000000003</v>
      </c>
      <c r="W535" s="935"/>
      <c r="X535" s="919"/>
      <c r="Y535" s="31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</row>
    <row r="536" spans="1:66" s="23" customFormat="1" ht="22.5" x14ac:dyDescent="0.3">
      <c r="A536" s="692">
        <v>476</v>
      </c>
      <c r="B536" s="693"/>
      <c r="C536" s="693" t="s">
        <v>1019</v>
      </c>
      <c r="D536" s="693" t="s">
        <v>1020</v>
      </c>
      <c r="E536" s="716">
        <v>0.16400000000000001</v>
      </c>
      <c r="F536" s="696">
        <v>3.5</v>
      </c>
      <c r="G536" s="699" t="s">
        <v>48</v>
      </c>
      <c r="H536" s="697" t="s">
        <v>103</v>
      </c>
      <c r="I536" s="67"/>
      <c r="J536" s="67"/>
      <c r="K536" s="27"/>
      <c r="L536" s="27"/>
      <c r="M536" s="27"/>
      <c r="N536" s="28"/>
      <c r="O536" s="29"/>
      <c r="P536" s="28"/>
      <c r="Q536" s="29"/>
      <c r="R536" s="28"/>
      <c r="S536" s="29"/>
      <c r="T536" s="422"/>
      <c r="U536" s="422"/>
      <c r="V536" s="932">
        <v>0.16400000000000001</v>
      </c>
      <c r="W536" s="935"/>
      <c r="X536" s="919"/>
      <c r="Y536" s="31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</row>
    <row r="537" spans="1:66" s="23" customFormat="1" ht="22.5" x14ac:dyDescent="0.3">
      <c r="A537" s="692">
        <v>477</v>
      </c>
      <c r="B537" s="693"/>
      <c r="C537" s="693" t="s">
        <v>1021</v>
      </c>
      <c r="D537" s="693" t="s">
        <v>1022</v>
      </c>
      <c r="E537" s="716">
        <v>1.0129999999999999</v>
      </c>
      <c r="F537" s="696">
        <v>3.5</v>
      </c>
      <c r="G537" s="699" t="s">
        <v>48</v>
      </c>
      <c r="H537" s="697" t="s">
        <v>103</v>
      </c>
      <c r="I537" s="67"/>
      <c r="J537" s="67"/>
      <c r="K537" s="27"/>
      <c r="L537" s="27"/>
      <c r="M537" s="27"/>
      <c r="N537" s="28"/>
      <c r="O537" s="29"/>
      <c r="P537" s="28"/>
      <c r="Q537" s="29"/>
      <c r="R537" s="28"/>
      <c r="S537" s="29"/>
      <c r="T537" s="422"/>
      <c r="U537" s="422"/>
      <c r="V537" s="932">
        <v>1.0129999999999999</v>
      </c>
      <c r="W537" s="935"/>
      <c r="X537" s="919"/>
      <c r="Y537" s="31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</row>
    <row r="538" spans="1:66" s="23" customFormat="1" ht="22.5" x14ac:dyDescent="0.3">
      <c r="A538" s="692">
        <v>478</v>
      </c>
      <c r="B538" s="693"/>
      <c r="C538" s="693" t="s">
        <v>1023</v>
      </c>
      <c r="D538" s="693" t="s">
        <v>488</v>
      </c>
      <c r="E538" s="716">
        <v>0.17399999999999999</v>
      </c>
      <c r="F538" s="696">
        <v>3</v>
      </c>
      <c r="G538" s="699" t="s">
        <v>48</v>
      </c>
      <c r="H538" s="697" t="s">
        <v>103</v>
      </c>
      <c r="I538" s="67"/>
      <c r="J538" s="67"/>
      <c r="K538" s="27"/>
      <c r="L538" s="27"/>
      <c r="M538" s="27"/>
      <c r="N538" s="28"/>
      <c r="O538" s="29"/>
      <c r="P538" s="28"/>
      <c r="Q538" s="29"/>
      <c r="R538" s="28"/>
      <c r="S538" s="29"/>
      <c r="T538" s="422"/>
      <c r="U538" s="422"/>
      <c r="V538" s="932">
        <v>0.17399999999999999</v>
      </c>
      <c r="W538" s="935"/>
      <c r="X538" s="919"/>
      <c r="Y538" s="31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</row>
    <row r="539" spans="1:66" s="23" customFormat="1" ht="22.5" x14ac:dyDescent="0.3">
      <c r="A539" s="692">
        <v>479</v>
      </c>
      <c r="B539" s="693"/>
      <c r="C539" s="693" t="s">
        <v>1024</v>
      </c>
      <c r="D539" s="693" t="s">
        <v>90</v>
      </c>
      <c r="E539" s="716">
        <v>0.20899999999999999</v>
      </c>
      <c r="F539" s="696">
        <v>3.5</v>
      </c>
      <c r="G539" s="699" t="s">
        <v>48</v>
      </c>
      <c r="H539" s="697" t="s">
        <v>103</v>
      </c>
      <c r="I539" s="67"/>
      <c r="J539" s="67"/>
      <c r="K539" s="27"/>
      <c r="L539" s="27"/>
      <c r="M539" s="27"/>
      <c r="N539" s="28"/>
      <c r="O539" s="29"/>
      <c r="P539" s="28"/>
      <c r="Q539" s="29"/>
      <c r="R539" s="28"/>
      <c r="S539" s="29"/>
      <c r="T539" s="422"/>
      <c r="U539" s="422"/>
      <c r="V539" s="932">
        <v>0.20899999999999999</v>
      </c>
      <c r="W539" s="935"/>
      <c r="X539" s="919"/>
      <c r="Y539" s="31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</row>
    <row r="540" spans="1:66" s="23" customFormat="1" ht="22.5" x14ac:dyDescent="0.3">
      <c r="A540" s="692">
        <v>480</v>
      </c>
      <c r="B540" s="693"/>
      <c r="C540" s="693" t="s">
        <v>1025</v>
      </c>
      <c r="D540" s="693" t="s">
        <v>1026</v>
      </c>
      <c r="E540" s="716">
        <v>9.6000000000000002E-2</v>
      </c>
      <c r="F540" s="696">
        <v>3.5</v>
      </c>
      <c r="G540" s="699" t="s">
        <v>48</v>
      </c>
      <c r="H540" s="697" t="s">
        <v>103</v>
      </c>
      <c r="I540" s="67"/>
      <c r="J540" s="67"/>
      <c r="K540" s="27"/>
      <c r="L540" s="27"/>
      <c r="M540" s="27"/>
      <c r="N540" s="28"/>
      <c r="O540" s="29"/>
      <c r="P540" s="28"/>
      <c r="Q540" s="29"/>
      <c r="R540" s="28"/>
      <c r="S540" s="29"/>
      <c r="T540" s="422"/>
      <c r="U540" s="422"/>
      <c r="V540" s="932">
        <v>9.6000000000000002E-2</v>
      </c>
      <c r="W540" s="935"/>
      <c r="X540" s="919"/>
      <c r="Y540" s="31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</row>
    <row r="541" spans="1:66" s="23" customFormat="1" ht="22.5" x14ac:dyDescent="0.3">
      <c r="A541" s="692">
        <v>481</v>
      </c>
      <c r="B541" s="693"/>
      <c r="C541" s="693" t="s">
        <v>1027</v>
      </c>
      <c r="D541" s="693" t="s">
        <v>1028</v>
      </c>
      <c r="E541" s="716">
        <v>1.927</v>
      </c>
      <c r="F541" s="696">
        <v>6</v>
      </c>
      <c r="G541" s="699" t="s">
        <v>39</v>
      </c>
      <c r="H541" s="697" t="s">
        <v>229</v>
      </c>
      <c r="I541" s="67"/>
      <c r="J541" s="67"/>
      <c r="K541" s="27"/>
      <c r="L541" s="27"/>
      <c r="M541" s="27"/>
      <c r="N541" s="28"/>
      <c r="O541" s="29"/>
      <c r="P541" s="28"/>
      <c r="Q541" s="29"/>
      <c r="R541" s="28"/>
      <c r="S541" s="29"/>
      <c r="T541" s="422"/>
      <c r="U541" s="422"/>
      <c r="V541" s="932">
        <v>1.927</v>
      </c>
      <c r="W541" s="935"/>
      <c r="X541" s="919"/>
      <c r="Y541" s="31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</row>
    <row r="542" spans="1:66" s="23" customFormat="1" ht="22.5" x14ac:dyDescent="0.3">
      <c r="A542" s="692">
        <v>482</v>
      </c>
      <c r="B542" s="693"/>
      <c r="C542" s="693" t="s">
        <v>1029</v>
      </c>
      <c r="D542" s="693" t="s">
        <v>1030</v>
      </c>
      <c r="E542" s="716">
        <v>1.8129999999999999</v>
      </c>
      <c r="F542" s="696">
        <v>6</v>
      </c>
      <c r="G542" s="699" t="s">
        <v>39</v>
      </c>
      <c r="H542" s="697" t="s">
        <v>229</v>
      </c>
      <c r="I542" s="67"/>
      <c r="J542" s="67"/>
      <c r="K542" s="27"/>
      <c r="L542" s="27"/>
      <c r="M542" s="27"/>
      <c r="N542" s="28"/>
      <c r="O542" s="29"/>
      <c r="P542" s="28"/>
      <c r="Q542" s="29"/>
      <c r="R542" s="28"/>
      <c r="S542" s="29"/>
      <c r="T542" s="422"/>
      <c r="U542" s="422"/>
      <c r="V542" s="932">
        <v>1.8129999999999999</v>
      </c>
      <c r="W542" s="935"/>
      <c r="X542" s="919"/>
      <c r="Y542" s="31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</row>
    <row r="543" spans="1:66" s="23" customFormat="1" ht="22.5" x14ac:dyDescent="0.3">
      <c r="A543" s="692">
        <v>483</v>
      </c>
      <c r="B543" s="693"/>
      <c r="C543" s="693" t="s">
        <v>1031</v>
      </c>
      <c r="D543" s="694" t="s">
        <v>85</v>
      </c>
      <c r="E543" s="716">
        <v>1.4870000000000001</v>
      </c>
      <c r="F543" s="696">
        <v>3.5</v>
      </c>
      <c r="G543" s="699" t="s">
        <v>48</v>
      </c>
      <c r="H543" s="697" t="s">
        <v>103</v>
      </c>
      <c r="I543" s="67">
        <v>0.125</v>
      </c>
      <c r="J543" s="67">
        <v>0.125</v>
      </c>
      <c r="K543" s="27"/>
      <c r="L543" s="27"/>
      <c r="M543" s="27"/>
      <c r="N543" s="28">
        <v>0.125</v>
      </c>
      <c r="O543" s="29">
        <v>100</v>
      </c>
      <c r="P543" s="28">
        <v>0.125</v>
      </c>
      <c r="Q543" s="29">
        <v>100</v>
      </c>
      <c r="R543" s="28">
        <v>0.125</v>
      </c>
      <c r="S543" s="29">
        <v>100</v>
      </c>
      <c r="T543" s="422" t="s">
        <v>40</v>
      </c>
      <c r="U543" s="422">
        <v>2019</v>
      </c>
      <c r="V543" s="932">
        <v>1.4870000000000001</v>
      </c>
      <c r="W543" s="935"/>
      <c r="X543" s="919"/>
      <c r="Y543" s="31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</row>
    <row r="544" spans="1:66" s="23" customFormat="1" ht="22.5" x14ac:dyDescent="0.3">
      <c r="A544" s="692">
        <v>484</v>
      </c>
      <c r="B544" s="693"/>
      <c r="C544" s="693" t="s">
        <v>1032</v>
      </c>
      <c r="D544" s="694" t="s">
        <v>1033</v>
      </c>
      <c r="E544" s="716">
        <v>0.125</v>
      </c>
      <c r="F544" s="696">
        <v>3.5</v>
      </c>
      <c r="G544" s="699" t="s">
        <v>48</v>
      </c>
      <c r="H544" s="697" t="s">
        <v>103</v>
      </c>
      <c r="I544" s="67"/>
      <c r="J544" s="67"/>
      <c r="K544" s="27"/>
      <c r="L544" s="27"/>
      <c r="M544" s="27"/>
      <c r="N544" s="28"/>
      <c r="O544" s="29"/>
      <c r="P544" s="28"/>
      <c r="Q544" s="29"/>
      <c r="R544" s="28"/>
      <c r="S544" s="29"/>
      <c r="T544" s="422"/>
      <c r="U544" s="422"/>
      <c r="V544" s="932">
        <v>0.125</v>
      </c>
      <c r="W544" s="935"/>
      <c r="X544" s="919"/>
      <c r="Y544" s="31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</row>
    <row r="545" spans="1:66" s="23" customFormat="1" ht="22.5" x14ac:dyDescent="0.3">
      <c r="A545" s="692">
        <v>485</v>
      </c>
      <c r="B545" s="693"/>
      <c r="C545" s="693" t="s">
        <v>1034</v>
      </c>
      <c r="D545" s="694" t="s">
        <v>258</v>
      </c>
      <c r="E545" s="716">
        <v>0.70399999999999996</v>
      </c>
      <c r="F545" s="696">
        <v>3.5</v>
      </c>
      <c r="G545" s="699" t="s">
        <v>48</v>
      </c>
      <c r="H545" s="697" t="s">
        <v>103</v>
      </c>
      <c r="I545" s="67"/>
      <c r="J545" s="67"/>
      <c r="K545" s="27"/>
      <c r="L545" s="27"/>
      <c r="M545" s="27"/>
      <c r="N545" s="28"/>
      <c r="O545" s="29"/>
      <c r="P545" s="28"/>
      <c r="Q545" s="29"/>
      <c r="R545" s="28"/>
      <c r="S545" s="29"/>
      <c r="T545" s="422"/>
      <c r="U545" s="422"/>
      <c r="V545" s="932">
        <v>0.70399999999999996</v>
      </c>
      <c r="W545" s="935"/>
      <c r="X545" s="919"/>
      <c r="Y545" s="31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</row>
    <row r="546" spans="1:66" s="23" customFormat="1" ht="22.5" x14ac:dyDescent="0.3">
      <c r="A546" s="692">
        <v>486</v>
      </c>
      <c r="B546" s="693"/>
      <c r="C546" s="693" t="s">
        <v>1035</v>
      </c>
      <c r="D546" s="694" t="s">
        <v>1036</v>
      </c>
      <c r="E546" s="716">
        <v>0.875</v>
      </c>
      <c r="F546" s="696">
        <v>3.5</v>
      </c>
      <c r="G546" s="699" t="s">
        <v>48</v>
      </c>
      <c r="H546" s="697" t="s">
        <v>103</v>
      </c>
      <c r="I546" s="67"/>
      <c r="J546" s="67"/>
      <c r="K546" s="27"/>
      <c r="L546" s="27"/>
      <c r="M546" s="27"/>
      <c r="N546" s="28"/>
      <c r="O546" s="29"/>
      <c r="P546" s="28"/>
      <c r="Q546" s="29"/>
      <c r="R546" s="28"/>
      <c r="S546" s="29"/>
      <c r="T546" s="422"/>
      <c r="U546" s="422"/>
      <c r="V546" s="932">
        <v>0.875</v>
      </c>
      <c r="W546" s="935"/>
      <c r="X546" s="919"/>
      <c r="Y546" s="31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</row>
    <row r="547" spans="1:66" s="23" customFormat="1" ht="22.5" x14ac:dyDescent="0.3">
      <c r="A547" s="692">
        <v>487</v>
      </c>
      <c r="B547" s="693"/>
      <c r="C547" s="693" t="s">
        <v>1037</v>
      </c>
      <c r="D547" s="694" t="s">
        <v>1038</v>
      </c>
      <c r="E547" s="716">
        <v>0.371</v>
      </c>
      <c r="F547" s="696">
        <v>3.5</v>
      </c>
      <c r="G547" s="699" t="s">
        <v>48</v>
      </c>
      <c r="H547" s="697" t="s">
        <v>103</v>
      </c>
      <c r="I547" s="67"/>
      <c r="J547" s="67"/>
      <c r="K547" s="27"/>
      <c r="L547" s="27"/>
      <c r="M547" s="27"/>
      <c r="N547" s="28"/>
      <c r="O547" s="29"/>
      <c r="P547" s="28"/>
      <c r="Q547" s="29"/>
      <c r="R547" s="28"/>
      <c r="S547" s="29"/>
      <c r="T547" s="422"/>
      <c r="U547" s="422"/>
      <c r="V547" s="932">
        <v>0.371</v>
      </c>
      <c r="W547" s="935"/>
      <c r="X547" s="919"/>
      <c r="Y547" s="31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</row>
    <row r="548" spans="1:66" s="54" customFormat="1" ht="37.5" x14ac:dyDescent="0.3">
      <c r="A548" s="692">
        <v>488</v>
      </c>
      <c r="B548" s="694"/>
      <c r="C548" s="694" t="s">
        <v>1039</v>
      </c>
      <c r="D548" s="694" t="s">
        <v>1040</v>
      </c>
      <c r="E548" s="716">
        <v>0.128</v>
      </c>
      <c r="F548" s="696">
        <v>3.5</v>
      </c>
      <c r="G548" s="699" t="s">
        <v>48</v>
      </c>
      <c r="H548" s="697" t="s">
        <v>103</v>
      </c>
      <c r="I548" s="24"/>
      <c r="J548" s="24"/>
      <c r="K548" s="53"/>
      <c r="L548" s="53"/>
      <c r="M548" s="53"/>
      <c r="N548" s="26"/>
      <c r="O548" s="29"/>
      <c r="P548" s="26"/>
      <c r="Q548" s="29"/>
      <c r="R548" s="26"/>
      <c r="S548" s="29"/>
      <c r="T548" s="423"/>
      <c r="U548" s="423"/>
      <c r="V548" s="932">
        <v>0.128</v>
      </c>
      <c r="W548" s="928"/>
      <c r="X548" s="934"/>
      <c r="Y548" s="31"/>
      <c r="Z548" s="55"/>
      <c r="AA548" s="55"/>
      <c r="AB548" s="55"/>
      <c r="AC548" s="55"/>
      <c r="AD548" s="55"/>
      <c r="AE548" s="55"/>
      <c r="AF548" s="55"/>
      <c r="AG548" s="55"/>
      <c r="AH548" s="55"/>
      <c r="AI548" s="55"/>
      <c r="AJ548" s="55"/>
      <c r="AK548" s="55"/>
      <c r="AL548" s="55"/>
      <c r="AM548" s="55"/>
      <c r="AN548" s="55"/>
      <c r="AO548" s="55"/>
      <c r="AP548" s="55"/>
      <c r="AQ548" s="55"/>
      <c r="AR548" s="55"/>
      <c r="AS548" s="55"/>
      <c r="AT548" s="55"/>
      <c r="AU548" s="55"/>
      <c r="AV548" s="55"/>
      <c r="AW548" s="55"/>
      <c r="AX548" s="55"/>
      <c r="AY548" s="55"/>
      <c r="AZ548" s="55"/>
      <c r="BA548" s="55"/>
      <c r="BB548" s="55"/>
      <c r="BC548" s="55"/>
      <c r="BD548" s="55"/>
      <c r="BE548" s="55"/>
      <c r="BF548" s="55"/>
      <c r="BG548" s="55"/>
      <c r="BH548" s="55"/>
      <c r="BI548" s="55"/>
      <c r="BJ548" s="55"/>
      <c r="BK548" s="55"/>
      <c r="BL548" s="55"/>
      <c r="BM548" s="55"/>
      <c r="BN548" s="55"/>
    </row>
    <row r="549" spans="1:66" s="54" customFormat="1" ht="37.5" x14ac:dyDescent="0.3">
      <c r="A549" s="692">
        <v>489</v>
      </c>
      <c r="B549" s="694"/>
      <c r="C549" s="694" t="s">
        <v>1041</v>
      </c>
      <c r="D549" s="694" t="s">
        <v>1042</v>
      </c>
      <c r="E549" s="716">
        <v>0.125</v>
      </c>
      <c r="F549" s="696">
        <v>3.5</v>
      </c>
      <c r="G549" s="699" t="s">
        <v>48</v>
      </c>
      <c r="H549" s="697" t="s">
        <v>103</v>
      </c>
      <c r="I549" s="24"/>
      <c r="J549" s="24"/>
      <c r="K549" s="53"/>
      <c r="L549" s="53"/>
      <c r="M549" s="53"/>
      <c r="N549" s="26"/>
      <c r="O549" s="29"/>
      <c r="P549" s="26"/>
      <c r="Q549" s="29"/>
      <c r="R549" s="26"/>
      <c r="S549" s="29"/>
      <c r="T549" s="423"/>
      <c r="U549" s="423"/>
      <c r="V549" s="932">
        <v>0.125</v>
      </c>
      <c r="W549" s="928"/>
      <c r="X549" s="934"/>
      <c r="Y549" s="31"/>
      <c r="Z549" s="55"/>
      <c r="AA549" s="55"/>
      <c r="AB549" s="55"/>
      <c r="AC549" s="55"/>
      <c r="AD549" s="55"/>
      <c r="AE549" s="55"/>
      <c r="AF549" s="55"/>
      <c r="AG549" s="55"/>
      <c r="AH549" s="55"/>
      <c r="AI549" s="55"/>
      <c r="AJ549" s="55"/>
      <c r="AK549" s="55"/>
      <c r="AL549" s="55"/>
      <c r="AM549" s="55"/>
      <c r="AN549" s="55"/>
      <c r="AO549" s="55"/>
      <c r="AP549" s="55"/>
      <c r="AQ549" s="55"/>
      <c r="AR549" s="55"/>
      <c r="AS549" s="55"/>
      <c r="AT549" s="55"/>
      <c r="AU549" s="55"/>
      <c r="AV549" s="55"/>
      <c r="AW549" s="55"/>
      <c r="AX549" s="55"/>
      <c r="AY549" s="55"/>
      <c r="AZ549" s="55"/>
      <c r="BA549" s="55"/>
      <c r="BB549" s="55"/>
      <c r="BC549" s="55"/>
      <c r="BD549" s="55"/>
      <c r="BE549" s="55"/>
      <c r="BF549" s="55"/>
      <c r="BG549" s="55"/>
      <c r="BH549" s="55"/>
      <c r="BI549" s="55"/>
      <c r="BJ549" s="55"/>
      <c r="BK549" s="55"/>
      <c r="BL549" s="55"/>
      <c r="BM549" s="55"/>
      <c r="BN549" s="55"/>
    </row>
    <row r="550" spans="1:66" s="54" customFormat="1" ht="37.5" x14ac:dyDescent="0.3">
      <c r="A550" s="692">
        <v>490</v>
      </c>
      <c r="B550" s="694"/>
      <c r="C550" s="694" t="s">
        <v>1043</v>
      </c>
      <c r="D550" s="694" t="s">
        <v>1044</v>
      </c>
      <c r="E550" s="716">
        <v>0.124</v>
      </c>
      <c r="F550" s="696">
        <v>3.5</v>
      </c>
      <c r="G550" s="699" t="s">
        <v>48</v>
      </c>
      <c r="H550" s="697" t="s">
        <v>103</v>
      </c>
      <c r="I550" s="24"/>
      <c r="J550" s="24"/>
      <c r="K550" s="53"/>
      <c r="L550" s="53"/>
      <c r="M550" s="53"/>
      <c r="N550" s="26"/>
      <c r="O550" s="29"/>
      <c r="P550" s="26"/>
      <c r="Q550" s="29"/>
      <c r="R550" s="26"/>
      <c r="S550" s="29"/>
      <c r="T550" s="423"/>
      <c r="U550" s="423"/>
      <c r="V550" s="932">
        <v>0.124</v>
      </c>
      <c r="W550" s="928"/>
      <c r="X550" s="934"/>
      <c r="Y550" s="31"/>
      <c r="Z550" s="55"/>
      <c r="AA550" s="55"/>
      <c r="AB550" s="55"/>
      <c r="AC550" s="55"/>
      <c r="AD550" s="55"/>
      <c r="AE550" s="55"/>
      <c r="AF550" s="55"/>
      <c r="AG550" s="55"/>
      <c r="AH550" s="55"/>
      <c r="AI550" s="55"/>
      <c r="AJ550" s="55"/>
      <c r="AK550" s="55"/>
      <c r="AL550" s="55"/>
      <c r="AM550" s="55"/>
      <c r="AN550" s="55"/>
      <c r="AO550" s="55"/>
      <c r="AP550" s="55"/>
      <c r="AQ550" s="55"/>
      <c r="AR550" s="55"/>
      <c r="AS550" s="55"/>
      <c r="AT550" s="55"/>
      <c r="AU550" s="55"/>
      <c r="AV550" s="55"/>
      <c r="AW550" s="55"/>
      <c r="AX550" s="55"/>
      <c r="AY550" s="55"/>
      <c r="AZ550" s="55"/>
      <c r="BA550" s="55"/>
      <c r="BB550" s="55"/>
      <c r="BC550" s="55"/>
      <c r="BD550" s="55"/>
      <c r="BE550" s="55"/>
      <c r="BF550" s="55"/>
      <c r="BG550" s="55"/>
      <c r="BH550" s="55"/>
      <c r="BI550" s="55"/>
      <c r="BJ550" s="55"/>
      <c r="BK550" s="55"/>
      <c r="BL550" s="55"/>
      <c r="BM550" s="55"/>
      <c r="BN550" s="55"/>
    </row>
    <row r="551" spans="1:66" s="23" customFormat="1" ht="22.5" x14ac:dyDescent="0.3">
      <c r="A551" s="692">
        <v>491</v>
      </c>
      <c r="B551" s="693"/>
      <c r="C551" s="693" t="s">
        <v>1045</v>
      </c>
      <c r="D551" s="693" t="s">
        <v>1046</v>
      </c>
      <c r="E551" s="716">
        <v>0.25</v>
      </c>
      <c r="F551" s="696">
        <v>3</v>
      </c>
      <c r="G551" s="699" t="s">
        <v>48</v>
      </c>
      <c r="H551" s="697" t="str">
        <f t="shared" ref="H551:H614" si="20">IF(F551&lt;5.1,"6","10")</f>
        <v>6</v>
      </c>
      <c r="I551" s="67">
        <v>0.27</v>
      </c>
      <c r="J551" s="67">
        <v>0.27</v>
      </c>
      <c r="K551" s="27"/>
      <c r="L551" s="27"/>
      <c r="M551" s="27"/>
      <c r="N551" s="28">
        <v>0</v>
      </c>
      <c r="O551" s="29">
        <v>0</v>
      </c>
      <c r="P551" s="28">
        <v>0.27</v>
      </c>
      <c r="Q551" s="29">
        <v>100</v>
      </c>
      <c r="R551" s="28">
        <v>0.27</v>
      </c>
      <c r="S551" s="29">
        <v>100</v>
      </c>
      <c r="T551" s="422" t="s">
        <v>220</v>
      </c>
      <c r="U551" s="422">
        <v>2020</v>
      </c>
      <c r="V551" s="932">
        <v>0.25</v>
      </c>
      <c r="W551" s="935"/>
      <c r="X551" s="919"/>
      <c r="Y551" s="31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</row>
    <row r="552" spans="1:66" s="23" customFormat="1" ht="22.5" x14ac:dyDescent="0.3">
      <c r="A552" s="692">
        <v>492</v>
      </c>
      <c r="B552" s="693"/>
      <c r="C552" s="701" t="s">
        <v>1047</v>
      </c>
      <c r="D552" s="762" t="s">
        <v>1048</v>
      </c>
      <c r="E552" s="716">
        <v>0.23300000000000001</v>
      </c>
      <c r="F552" s="696">
        <v>3.5</v>
      </c>
      <c r="G552" s="699" t="s">
        <v>48</v>
      </c>
      <c r="H552" s="697" t="s">
        <v>103</v>
      </c>
      <c r="I552" s="67"/>
      <c r="J552" s="67"/>
      <c r="K552" s="27"/>
      <c r="L552" s="27"/>
      <c r="M552" s="27"/>
      <c r="N552" s="28"/>
      <c r="O552" s="29"/>
      <c r="P552" s="28"/>
      <c r="Q552" s="29"/>
      <c r="R552" s="28"/>
      <c r="S552" s="29"/>
      <c r="T552" s="422"/>
      <c r="U552" s="422"/>
      <c r="V552" s="932">
        <v>0.23300000000000001</v>
      </c>
      <c r="W552" s="935"/>
      <c r="X552" s="919"/>
      <c r="Y552" s="31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</row>
    <row r="553" spans="1:66" s="23" customFormat="1" ht="22.5" x14ac:dyDescent="0.3">
      <c r="A553" s="692">
        <v>493</v>
      </c>
      <c r="B553" s="693"/>
      <c r="C553" s="693" t="s">
        <v>1049</v>
      </c>
      <c r="D553" s="693" t="s">
        <v>1050</v>
      </c>
      <c r="E553" s="716">
        <v>1.861</v>
      </c>
      <c r="F553" s="696">
        <v>6</v>
      </c>
      <c r="G553" s="699" t="s">
        <v>39</v>
      </c>
      <c r="H553" s="697" t="s">
        <v>229</v>
      </c>
      <c r="I553" s="67"/>
      <c r="J553" s="67"/>
      <c r="K553" s="27"/>
      <c r="L553" s="27"/>
      <c r="M553" s="27"/>
      <c r="N553" s="28"/>
      <c r="O553" s="29"/>
      <c r="P553" s="28"/>
      <c r="Q553" s="29"/>
      <c r="R553" s="28"/>
      <c r="S553" s="29"/>
      <c r="T553" s="422"/>
      <c r="U553" s="422"/>
      <c r="V553" s="932">
        <v>1.861</v>
      </c>
      <c r="W553" s="935"/>
      <c r="X553" s="919"/>
      <c r="Y553" s="31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</row>
    <row r="554" spans="1:66" s="97" customFormat="1" ht="22.5" x14ac:dyDescent="0.3">
      <c r="A554" s="692">
        <v>494</v>
      </c>
      <c r="B554" s="693"/>
      <c r="C554" s="693" t="s">
        <v>1051</v>
      </c>
      <c r="D554" s="693" t="s">
        <v>622</v>
      </c>
      <c r="E554" s="716">
        <v>0.88800000000000001</v>
      </c>
      <c r="F554" s="696">
        <v>3.5</v>
      </c>
      <c r="G554" s="699" t="s">
        <v>48</v>
      </c>
      <c r="H554" s="697" t="s">
        <v>103</v>
      </c>
      <c r="I554" s="98"/>
      <c r="J554" s="98"/>
      <c r="K554" s="99"/>
      <c r="L554" s="99"/>
      <c r="M554" s="99"/>
      <c r="N554" s="100"/>
      <c r="O554" s="101"/>
      <c r="P554" s="100"/>
      <c r="Q554" s="101"/>
      <c r="R554" s="100"/>
      <c r="S554" s="101"/>
      <c r="T554" s="426"/>
      <c r="U554" s="426"/>
      <c r="V554" s="932">
        <v>0.88800000000000001</v>
      </c>
      <c r="W554" s="935"/>
      <c r="X554" s="919"/>
      <c r="Y554" s="31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</row>
    <row r="555" spans="1:66" s="97" customFormat="1" ht="22.5" x14ac:dyDescent="0.3">
      <c r="A555" s="692">
        <v>495</v>
      </c>
      <c r="B555" s="693"/>
      <c r="C555" s="693" t="s">
        <v>1052</v>
      </c>
      <c r="D555" s="693" t="s">
        <v>1053</v>
      </c>
      <c r="E555" s="716">
        <v>0.78500000000000003</v>
      </c>
      <c r="F555" s="696">
        <v>6</v>
      </c>
      <c r="G555" s="699" t="s">
        <v>39</v>
      </c>
      <c r="H555" s="697" t="s">
        <v>229</v>
      </c>
      <c r="I555" s="98"/>
      <c r="J555" s="98"/>
      <c r="K555" s="99"/>
      <c r="L555" s="99"/>
      <c r="M555" s="99"/>
      <c r="N555" s="100"/>
      <c r="O555" s="101"/>
      <c r="P555" s="100"/>
      <c r="Q555" s="101"/>
      <c r="R555" s="100"/>
      <c r="S555" s="101"/>
      <c r="T555" s="426"/>
      <c r="U555" s="426"/>
      <c r="V555" s="932">
        <v>0.78500000000000003</v>
      </c>
      <c r="W555" s="935"/>
      <c r="X555" s="919"/>
      <c r="Y555" s="31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</row>
    <row r="556" spans="1:66" s="23" customFormat="1" ht="22.5" x14ac:dyDescent="0.3">
      <c r="A556" s="692">
        <v>496</v>
      </c>
      <c r="B556" s="693"/>
      <c r="C556" s="693" t="s">
        <v>1054</v>
      </c>
      <c r="D556" s="693" t="s">
        <v>931</v>
      </c>
      <c r="E556" s="716">
        <v>0.72899999999999998</v>
      </c>
      <c r="F556" s="696">
        <v>3.5</v>
      </c>
      <c r="G556" s="699" t="s">
        <v>48</v>
      </c>
      <c r="H556" s="697" t="s">
        <v>103</v>
      </c>
      <c r="I556" s="67"/>
      <c r="J556" s="67"/>
      <c r="K556" s="27"/>
      <c r="L556" s="27"/>
      <c r="M556" s="27"/>
      <c r="N556" s="28"/>
      <c r="O556" s="29"/>
      <c r="P556" s="28"/>
      <c r="Q556" s="29"/>
      <c r="R556" s="28"/>
      <c r="S556" s="29"/>
      <c r="T556" s="422"/>
      <c r="U556" s="422"/>
      <c r="V556" s="932">
        <v>0.72899999999999998</v>
      </c>
      <c r="W556" s="935"/>
      <c r="X556" s="919"/>
      <c r="Y556" s="31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</row>
    <row r="557" spans="1:66" s="102" customFormat="1" ht="22.5" x14ac:dyDescent="0.3">
      <c r="A557" s="692">
        <v>497</v>
      </c>
      <c r="B557" s="693"/>
      <c r="C557" s="693" t="s">
        <v>1055</v>
      </c>
      <c r="D557" s="693" t="s">
        <v>1056</v>
      </c>
      <c r="E557" s="716">
        <v>0.19500000000000001</v>
      </c>
      <c r="F557" s="696">
        <v>3.5</v>
      </c>
      <c r="G557" s="699" t="s">
        <v>48</v>
      </c>
      <c r="H557" s="733">
        <v>6</v>
      </c>
      <c r="I557" s="103"/>
      <c r="J557" s="103"/>
      <c r="K557" s="104"/>
      <c r="L557" s="104"/>
      <c r="M557" s="104"/>
      <c r="N557" s="105"/>
      <c r="O557" s="106"/>
      <c r="P557" s="105"/>
      <c r="Q557" s="106"/>
      <c r="R557" s="105"/>
      <c r="S557" s="106"/>
      <c r="T557" s="107"/>
      <c r="U557" s="107"/>
      <c r="V557" s="932">
        <v>0.19500000000000001</v>
      </c>
      <c r="W557" s="935"/>
      <c r="X557" s="919"/>
      <c r="Y557" s="31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</row>
    <row r="558" spans="1:66" s="102" customFormat="1" ht="22.5" x14ac:dyDescent="0.3">
      <c r="A558" s="692">
        <v>498</v>
      </c>
      <c r="B558" s="693"/>
      <c r="C558" s="693" t="s">
        <v>1057</v>
      </c>
      <c r="D558" s="693" t="s">
        <v>412</v>
      </c>
      <c r="E558" s="716">
        <v>0.45</v>
      </c>
      <c r="F558" s="696">
        <v>3.5</v>
      </c>
      <c r="G558" s="699" t="s">
        <v>48</v>
      </c>
      <c r="H558" s="697" t="s">
        <v>103</v>
      </c>
      <c r="I558" s="103"/>
      <c r="J558" s="103"/>
      <c r="K558" s="104"/>
      <c r="L558" s="104"/>
      <c r="M558" s="104"/>
      <c r="N558" s="105"/>
      <c r="O558" s="106"/>
      <c r="P558" s="105"/>
      <c r="Q558" s="106"/>
      <c r="R558" s="105"/>
      <c r="S558" s="106"/>
      <c r="T558" s="107"/>
      <c r="U558" s="107"/>
      <c r="V558" s="932">
        <v>0.45</v>
      </c>
      <c r="W558" s="935"/>
      <c r="X558" s="919"/>
      <c r="Y558" s="31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</row>
    <row r="559" spans="1:66" s="23" customFormat="1" ht="22.5" x14ac:dyDescent="0.3">
      <c r="A559" s="692">
        <v>499</v>
      </c>
      <c r="B559" s="693"/>
      <c r="C559" s="693" t="s">
        <v>1058</v>
      </c>
      <c r="D559" s="693" t="s">
        <v>391</v>
      </c>
      <c r="E559" s="716">
        <v>0.64500000000000002</v>
      </c>
      <c r="F559" s="696">
        <v>3</v>
      </c>
      <c r="G559" s="699" t="s">
        <v>48</v>
      </c>
      <c r="H559" s="697" t="s">
        <v>103</v>
      </c>
      <c r="I559" s="67"/>
      <c r="J559" s="67"/>
      <c r="K559" s="27"/>
      <c r="L559" s="27"/>
      <c r="M559" s="27"/>
      <c r="N559" s="28"/>
      <c r="O559" s="29"/>
      <c r="P559" s="28"/>
      <c r="Q559" s="29"/>
      <c r="R559" s="28"/>
      <c r="S559" s="29"/>
      <c r="T559" s="422"/>
      <c r="U559" s="422"/>
      <c r="V559" s="932">
        <v>0.64500000000000002</v>
      </c>
      <c r="W559" s="935"/>
      <c r="X559" s="919"/>
      <c r="Y559" s="31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</row>
    <row r="560" spans="1:66" s="23" customFormat="1" ht="22.5" x14ac:dyDescent="0.3">
      <c r="A560" s="692">
        <v>500</v>
      </c>
      <c r="B560" s="693"/>
      <c r="C560" s="693" t="s">
        <v>1059</v>
      </c>
      <c r="D560" s="693" t="s">
        <v>175</v>
      </c>
      <c r="E560" s="716">
        <v>0.224</v>
      </c>
      <c r="F560" s="696">
        <v>3.5</v>
      </c>
      <c r="G560" s="699" t="s">
        <v>48</v>
      </c>
      <c r="H560" s="697" t="s">
        <v>103</v>
      </c>
      <c r="I560" s="67"/>
      <c r="J560" s="67"/>
      <c r="K560" s="27"/>
      <c r="L560" s="27"/>
      <c r="M560" s="27"/>
      <c r="N560" s="28"/>
      <c r="O560" s="29"/>
      <c r="P560" s="28"/>
      <c r="Q560" s="29"/>
      <c r="R560" s="28"/>
      <c r="S560" s="29"/>
      <c r="T560" s="422"/>
      <c r="U560" s="422"/>
      <c r="V560" s="932">
        <v>0.224</v>
      </c>
      <c r="W560" s="935"/>
      <c r="X560" s="919"/>
      <c r="Y560" s="31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</row>
    <row r="561" spans="1:328" s="23" customFormat="1" ht="22.5" x14ac:dyDescent="0.3">
      <c r="A561" s="692">
        <v>501</v>
      </c>
      <c r="B561" s="693"/>
      <c r="C561" s="701" t="s">
        <v>1060</v>
      </c>
      <c r="D561" s="701" t="s">
        <v>493</v>
      </c>
      <c r="E561" s="716">
        <v>2.86</v>
      </c>
      <c r="F561" s="696">
        <v>7</v>
      </c>
      <c r="G561" s="699" t="s">
        <v>64</v>
      </c>
      <c r="H561" s="697" t="s">
        <v>229</v>
      </c>
      <c r="I561" s="67"/>
      <c r="J561" s="67"/>
      <c r="K561" s="27"/>
      <c r="L561" s="27"/>
      <c r="M561" s="27"/>
      <c r="N561" s="28"/>
      <c r="O561" s="29"/>
      <c r="P561" s="28"/>
      <c r="Q561" s="29"/>
      <c r="R561" s="28"/>
      <c r="S561" s="29"/>
      <c r="T561" s="422"/>
      <c r="U561" s="422"/>
      <c r="V561" s="932">
        <v>2.86</v>
      </c>
      <c r="W561" s="935"/>
      <c r="X561" s="919"/>
      <c r="Y561" s="31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</row>
    <row r="562" spans="1:328" s="23" customFormat="1" ht="22.5" x14ac:dyDescent="0.3">
      <c r="A562" s="692">
        <v>502</v>
      </c>
      <c r="B562" s="693"/>
      <c r="C562" s="693" t="s">
        <v>1061</v>
      </c>
      <c r="D562" s="693" t="s">
        <v>495</v>
      </c>
      <c r="E562" s="716">
        <v>0.29599999999999999</v>
      </c>
      <c r="F562" s="696">
        <v>3.5</v>
      </c>
      <c r="G562" s="699" t="s">
        <v>48</v>
      </c>
      <c r="H562" s="697" t="s">
        <v>103</v>
      </c>
      <c r="I562" s="67"/>
      <c r="J562" s="67"/>
      <c r="K562" s="27"/>
      <c r="L562" s="27"/>
      <c r="M562" s="27"/>
      <c r="N562" s="28"/>
      <c r="O562" s="29"/>
      <c r="P562" s="28"/>
      <c r="Q562" s="29"/>
      <c r="R562" s="28"/>
      <c r="S562" s="29"/>
      <c r="T562" s="422"/>
      <c r="U562" s="422"/>
      <c r="V562" s="932">
        <v>0.29599999999999999</v>
      </c>
      <c r="W562" s="935"/>
      <c r="X562" s="919"/>
      <c r="Y562" s="31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</row>
    <row r="563" spans="1:328" s="23" customFormat="1" ht="37.5" x14ac:dyDescent="0.3">
      <c r="A563" s="692">
        <v>503</v>
      </c>
      <c r="B563" s="693"/>
      <c r="C563" s="693" t="s">
        <v>1062</v>
      </c>
      <c r="D563" s="694" t="s">
        <v>1063</v>
      </c>
      <c r="E563" s="716">
        <v>0.125</v>
      </c>
      <c r="F563" s="696">
        <v>6</v>
      </c>
      <c r="G563" s="699" t="s">
        <v>39</v>
      </c>
      <c r="H563" s="697" t="str">
        <f t="shared" si="20"/>
        <v>10</v>
      </c>
      <c r="I563" s="67">
        <v>0.13</v>
      </c>
      <c r="J563" s="67">
        <v>0.13</v>
      </c>
      <c r="K563" s="27"/>
      <c r="L563" s="27"/>
      <c r="M563" s="27"/>
      <c r="N563" s="28">
        <v>0</v>
      </c>
      <c r="O563" s="29">
        <v>0</v>
      </c>
      <c r="P563" s="28">
        <v>0.13</v>
      </c>
      <c r="Q563" s="29">
        <v>100</v>
      </c>
      <c r="R563" s="28">
        <v>0.13</v>
      </c>
      <c r="S563" s="29">
        <v>100</v>
      </c>
      <c r="T563" s="422" t="s">
        <v>220</v>
      </c>
      <c r="U563" s="422">
        <v>2020</v>
      </c>
      <c r="V563" s="932">
        <v>0.125</v>
      </c>
      <c r="W563" s="935"/>
      <c r="X563" s="919"/>
      <c r="Y563" s="31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</row>
    <row r="564" spans="1:328" s="23" customFormat="1" ht="22.5" x14ac:dyDescent="0.3">
      <c r="A564" s="692">
        <v>504</v>
      </c>
      <c r="B564" s="693"/>
      <c r="C564" s="693" t="s">
        <v>1064</v>
      </c>
      <c r="D564" s="693" t="s">
        <v>478</v>
      </c>
      <c r="E564" s="716">
        <v>0.85</v>
      </c>
      <c r="F564" s="696">
        <v>3.5</v>
      </c>
      <c r="G564" s="699" t="s">
        <v>48</v>
      </c>
      <c r="H564" s="697" t="str">
        <f t="shared" si="20"/>
        <v>6</v>
      </c>
      <c r="I564" s="67">
        <v>0.23</v>
      </c>
      <c r="J564" s="67">
        <v>0.23</v>
      </c>
      <c r="K564" s="27"/>
      <c r="L564" s="27"/>
      <c r="M564" s="27"/>
      <c r="N564" s="28">
        <v>0</v>
      </c>
      <c r="O564" s="29">
        <v>0</v>
      </c>
      <c r="P564" s="28">
        <v>0.23</v>
      </c>
      <c r="Q564" s="29">
        <v>100</v>
      </c>
      <c r="R564" s="28">
        <v>0.23</v>
      </c>
      <c r="S564" s="29">
        <v>100</v>
      </c>
      <c r="T564" s="422" t="s">
        <v>220</v>
      </c>
      <c r="U564" s="422">
        <v>2020</v>
      </c>
      <c r="V564" s="932">
        <v>0.85</v>
      </c>
      <c r="W564" s="935"/>
      <c r="X564" s="919"/>
      <c r="Y564" s="31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</row>
    <row r="565" spans="1:328" s="23" customFormat="1" ht="22.5" x14ac:dyDescent="0.3">
      <c r="A565" s="692">
        <v>505</v>
      </c>
      <c r="B565" s="693"/>
      <c r="C565" s="693" t="s">
        <v>1065</v>
      </c>
      <c r="D565" s="720" t="s">
        <v>488</v>
      </c>
      <c r="E565" s="699">
        <v>0.50600000000000001</v>
      </c>
      <c r="F565" s="696">
        <v>3</v>
      </c>
      <c r="G565" s="699" t="s">
        <v>48</v>
      </c>
      <c r="H565" s="697" t="str">
        <f t="shared" si="20"/>
        <v>6</v>
      </c>
      <c r="I565" s="67"/>
      <c r="J565" s="67"/>
      <c r="K565" s="27"/>
      <c r="L565" s="27"/>
      <c r="M565" s="27"/>
      <c r="N565" s="28"/>
      <c r="O565" s="29"/>
      <c r="P565" s="28"/>
      <c r="Q565" s="29"/>
      <c r="R565" s="28"/>
      <c r="S565" s="29"/>
      <c r="T565" s="422"/>
      <c r="U565" s="422"/>
      <c r="V565" s="942">
        <v>0.50600000000000001</v>
      </c>
      <c r="W565" s="935"/>
      <c r="X565" s="919"/>
      <c r="Y565" s="31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</row>
    <row r="566" spans="1:328" s="23" customFormat="1" ht="22.5" x14ac:dyDescent="0.3">
      <c r="A566" s="692">
        <v>506</v>
      </c>
      <c r="B566" s="693"/>
      <c r="C566" s="693" t="s">
        <v>1066</v>
      </c>
      <c r="D566" s="720" t="s">
        <v>1001</v>
      </c>
      <c r="E566" s="699">
        <v>0.05</v>
      </c>
      <c r="F566" s="696">
        <v>3</v>
      </c>
      <c r="G566" s="699" t="s">
        <v>48</v>
      </c>
      <c r="H566" s="697" t="str">
        <f t="shared" si="20"/>
        <v>6</v>
      </c>
      <c r="I566" s="67"/>
      <c r="J566" s="67"/>
      <c r="K566" s="27"/>
      <c r="L566" s="27"/>
      <c r="M566" s="27"/>
      <c r="N566" s="28"/>
      <c r="O566" s="29"/>
      <c r="P566" s="28"/>
      <c r="Q566" s="29"/>
      <c r="R566" s="28"/>
      <c r="S566" s="29"/>
      <c r="T566" s="422"/>
      <c r="U566" s="422"/>
      <c r="V566" s="942">
        <v>0.05</v>
      </c>
      <c r="W566" s="935"/>
      <c r="X566" s="919"/>
      <c r="Y566" s="31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</row>
    <row r="567" spans="1:328" s="23" customFormat="1" ht="22.5" x14ac:dyDescent="0.3">
      <c r="A567" s="692">
        <v>507</v>
      </c>
      <c r="B567" s="693"/>
      <c r="C567" s="693" t="s">
        <v>1067</v>
      </c>
      <c r="D567" s="720" t="s">
        <v>1038</v>
      </c>
      <c r="E567" s="699">
        <v>0.51200000000000001</v>
      </c>
      <c r="F567" s="696">
        <v>3</v>
      </c>
      <c r="G567" s="699" t="s">
        <v>48</v>
      </c>
      <c r="H567" s="697" t="str">
        <f t="shared" si="20"/>
        <v>6</v>
      </c>
      <c r="I567" s="67"/>
      <c r="J567" s="67"/>
      <c r="K567" s="27"/>
      <c r="L567" s="27"/>
      <c r="M567" s="27"/>
      <c r="N567" s="28"/>
      <c r="O567" s="29"/>
      <c r="P567" s="28"/>
      <c r="Q567" s="29"/>
      <c r="R567" s="28"/>
      <c r="S567" s="29"/>
      <c r="T567" s="422"/>
      <c r="U567" s="422"/>
      <c r="V567" s="942">
        <v>0.51200000000000001</v>
      </c>
      <c r="W567" s="935"/>
      <c r="X567" s="919"/>
      <c r="Y567" s="31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</row>
    <row r="568" spans="1:328" s="2" customFormat="1" ht="22.5" x14ac:dyDescent="0.3">
      <c r="A568" s="763" t="s">
        <v>1068</v>
      </c>
      <c r="B568" s="764"/>
      <c r="C568" s="764"/>
      <c r="D568" s="764"/>
      <c r="E568" s="764"/>
      <c r="F568" s="764"/>
      <c r="G568" s="764"/>
      <c r="H568" s="765"/>
      <c r="I568" s="95"/>
      <c r="J568" s="95"/>
      <c r="K568" s="6"/>
      <c r="L568" s="6"/>
      <c r="M568" s="6"/>
      <c r="N568" s="44"/>
      <c r="O568" s="15"/>
      <c r="P568" s="44"/>
      <c r="Q568" s="15"/>
      <c r="R568" s="44"/>
      <c r="S568" s="15"/>
      <c r="T568" s="14"/>
      <c r="U568" s="14"/>
      <c r="V568" s="919"/>
      <c r="W568" s="935"/>
      <c r="X568" s="919"/>
      <c r="Y568" s="31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</row>
    <row r="569" spans="1:328" s="2" customFormat="1" ht="22.5" x14ac:dyDescent="0.3">
      <c r="A569" s="760"/>
      <c r="B569" s="760"/>
      <c r="C569" s="760"/>
      <c r="D569" s="760" t="s">
        <v>252</v>
      </c>
      <c r="E569" s="761">
        <f>SUM(E570:E595)</f>
        <v>14.362000000000004</v>
      </c>
      <c r="F569" s="760"/>
      <c r="G569" s="760"/>
      <c r="H569" s="760"/>
      <c r="I569" s="95"/>
      <c r="J569" s="95"/>
      <c r="K569" s="6"/>
      <c r="L569" s="6"/>
      <c r="M569" s="6"/>
      <c r="N569" s="44"/>
      <c r="O569" s="15"/>
      <c r="P569" s="44"/>
      <c r="Q569" s="15"/>
      <c r="R569" s="44"/>
      <c r="S569" s="15"/>
      <c r="T569" s="14"/>
      <c r="U569" s="14"/>
      <c r="V569" s="919"/>
      <c r="W569" s="935"/>
      <c r="X569" s="919"/>
      <c r="Y569" s="31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</row>
    <row r="570" spans="1:328" s="23" customFormat="1" ht="22.5" x14ac:dyDescent="0.3">
      <c r="A570" s="692">
        <v>508</v>
      </c>
      <c r="B570" s="693">
        <v>2196917</v>
      </c>
      <c r="C570" s="693" t="s">
        <v>1069</v>
      </c>
      <c r="D570" s="693" t="s">
        <v>1070</v>
      </c>
      <c r="E570" s="716">
        <v>0.91300000000000003</v>
      </c>
      <c r="F570" s="696">
        <v>3.5</v>
      </c>
      <c r="G570" s="699" t="s">
        <v>48</v>
      </c>
      <c r="H570" s="697" t="str">
        <f t="shared" si="20"/>
        <v>6</v>
      </c>
      <c r="I570" s="67">
        <v>1.18</v>
      </c>
      <c r="J570" s="67">
        <v>1.18</v>
      </c>
      <c r="K570" s="27"/>
      <c r="L570" s="27"/>
      <c r="M570" s="27"/>
      <c r="N570" s="28">
        <v>1.18</v>
      </c>
      <c r="O570" s="29">
        <v>100</v>
      </c>
      <c r="P570" s="28">
        <v>1.18</v>
      </c>
      <c r="Q570" s="29">
        <v>100</v>
      </c>
      <c r="R570" s="28">
        <v>1.18</v>
      </c>
      <c r="S570" s="29">
        <v>100</v>
      </c>
      <c r="T570" s="422" t="s">
        <v>40</v>
      </c>
      <c r="U570" s="422">
        <v>2019</v>
      </c>
      <c r="V570" s="919">
        <f>E570</f>
        <v>0.91300000000000003</v>
      </c>
      <c r="W570" s="935"/>
      <c r="X570" s="919"/>
      <c r="Y570" s="31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</row>
    <row r="571" spans="1:328" s="23" customFormat="1" ht="22.5" x14ac:dyDescent="0.3">
      <c r="A571" s="692">
        <v>509</v>
      </c>
      <c r="B571" s="693">
        <v>2196414</v>
      </c>
      <c r="C571" s="693" t="s">
        <v>1071</v>
      </c>
      <c r="D571" s="693" t="s">
        <v>495</v>
      </c>
      <c r="E571" s="716">
        <v>0.33200000000000002</v>
      </c>
      <c r="F571" s="696">
        <v>3.5</v>
      </c>
      <c r="G571" s="699" t="s">
        <v>48</v>
      </c>
      <c r="H571" s="697" t="str">
        <f t="shared" si="20"/>
        <v>6</v>
      </c>
      <c r="I571" s="67">
        <v>0.59199999999999997</v>
      </c>
      <c r="J571" s="67">
        <v>0.59199999999999997</v>
      </c>
      <c r="K571" s="27"/>
      <c r="L571" s="27"/>
      <c r="M571" s="27"/>
      <c r="N571" s="28">
        <v>0.59199999999999997</v>
      </c>
      <c r="O571" s="29">
        <v>100</v>
      </c>
      <c r="P571" s="28">
        <v>0.59199999999999997</v>
      </c>
      <c r="Q571" s="29">
        <v>100</v>
      </c>
      <c r="R571" s="28">
        <v>0.59199999999999997</v>
      </c>
      <c r="S571" s="29">
        <v>100</v>
      </c>
      <c r="T571" s="422" t="s">
        <v>40</v>
      </c>
      <c r="U571" s="422">
        <v>2019</v>
      </c>
      <c r="V571" s="919">
        <f t="shared" ref="V571:V595" si="21">E571</f>
        <v>0.33200000000000002</v>
      </c>
      <c r="W571" s="935"/>
      <c r="X571" s="919"/>
      <c r="Y571" s="31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</row>
    <row r="572" spans="1:328" s="23" customFormat="1" ht="22.5" x14ac:dyDescent="0.3">
      <c r="A572" s="692">
        <v>510</v>
      </c>
      <c r="B572" s="693">
        <v>2193558</v>
      </c>
      <c r="C572" s="693" t="s">
        <v>1072</v>
      </c>
      <c r="D572" s="693" t="s">
        <v>1073</v>
      </c>
      <c r="E572" s="716">
        <v>1.048</v>
      </c>
      <c r="F572" s="696">
        <v>3.5</v>
      </c>
      <c r="G572" s="699" t="s">
        <v>48</v>
      </c>
      <c r="H572" s="697" t="s">
        <v>103</v>
      </c>
      <c r="I572" s="67">
        <v>0.23499999999999999</v>
      </c>
      <c r="J572" s="67">
        <v>0.23499999999999999</v>
      </c>
      <c r="K572" s="27"/>
      <c r="L572" s="27"/>
      <c r="M572" s="27"/>
      <c r="N572" s="28">
        <v>0.23499999999999999</v>
      </c>
      <c r="O572" s="29">
        <v>100</v>
      </c>
      <c r="P572" s="28">
        <v>0.23499999999999999</v>
      </c>
      <c r="Q572" s="29">
        <v>100</v>
      </c>
      <c r="R572" s="28">
        <v>0.23499999999999999</v>
      </c>
      <c r="S572" s="29">
        <v>100</v>
      </c>
      <c r="T572" s="422" t="s">
        <v>220</v>
      </c>
      <c r="U572" s="422">
        <v>2019</v>
      </c>
      <c r="V572" s="919">
        <f t="shared" si="21"/>
        <v>1.048</v>
      </c>
      <c r="W572" s="928"/>
      <c r="X572" s="919"/>
      <c r="Y572" s="31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</row>
    <row r="573" spans="1:328" s="23" customFormat="1" ht="22.5" x14ac:dyDescent="0.3">
      <c r="A573" s="692">
        <v>511</v>
      </c>
      <c r="B573" s="693">
        <v>2190574</v>
      </c>
      <c r="C573" s="693" t="s">
        <v>1074</v>
      </c>
      <c r="D573" s="693" t="s">
        <v>501</v>
      </c>
      <c r="E573" s="716">
        <v>0.67</v>
      </c>
      <c r="F573" s="696">
        <v>3.5</v>
      </c>
      <c r="G573" s="699" t="s">
        <v>48</v>
      </c>
      <c r="H573" s="697" t="str">
        <f t="shared" si="20"/>
        <v>6</v>
      </c>
      <c r="I573" s="67">
        <v>0.79800000000000004</v>
      </c>
      <c r="J573" s="67">
        <v>0.79800000000000004</v>
      </c>
      <c r="K573" s="27"/>
      <c r="L573" s="27"/>
      <c r="M573" s="27"/>
      <c r="N573" s="28">
        <v>0.79800000000000004</v>
      </c>
      <c r="O573" s="29">
        <v>100</v>
      </c>
      <c r="P573" s="28">
        <v>0.79800000000000004</v>
      </c>
      <c r="Q573" s="29">
        <v>100</v>
      </c>
      <c r="R573" s="28">
        <v>0.79800000000000004</v>
      </c>
      <c r="S573" s="29">
        <v>100</v>
      </c>
      <c r="T573" s="422" t="s">
        <v>220</v>
      </c>
      <c r="U573" s="422">
        <v>2019</v>
      </c>
      <c r="V573" s="919">
        <f t="shared" si="21"/>
        <v>0.67</v>
      </c>
      <c r="W573" s="935"/>
      <c r="X573" s="919"/>
      <c r="Y573" s="31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</row>
    <row r="574" spans="1:328" s="23" customFormat="1" ht="22.5" x14ac:dyDescent="0.3">
      <c r="A574" s="692">
        <v>512</v>
      </c>
      <c r="B574" s="693">
        <v>2198237</v>
      </c>
      <c r="C574" s="693" t="s">
        <v>1075</v>
      </c>
      <c r="D574" s="693" t="s">
        <v>1076</v>
      </c>
      <c r="E574" s="716">
        <v>0.69799999999999995</v>
      </c>
      <c r="F574" s="696">
        <v>3.5</v>
      </c>
      <c r="G574" s="699" t="s">
        <v>48</v>
      </c>
      <c r="H574" s="697" t="s">
        <v>103</v>
      </c>
      <c r="I574" s="67">
        <v>1.1639999999999999</v>
      </c>
      <c r="J574" s="67">
        <v>1.1639999999999999</v>
      </c>
      <c r="K574" s="27"/>
      <c r="L574" s="27"/>
      <c r="M574" s="27"/>
      <c r="N574" s="28">
        <v>1.1639999999999999</v>
      </c>
      <c r="O574" s="29">
        <v>100</v>
      </c>
      <c r="P574" s="28">
        <v>1.1639999999999999</v>
      </c>
      <c r="Q574" s="29">
        <v>100</v>
      </c>
      <c r="R574" s="28">
        <v>1.1639999999999999</v>
      </c>
      <c r="S574" s="29">
        <v>100</v>
      </c>
      <c r="T574" s="422" t="s">
        <v>220</v>
      </c>
      <c r="U574" s="422">
        <v>2019</v>
      </c>
      <c r="V574" s="919">
        <f t="shared" si="21"/>
        <v>0.69799999999999995</v>
      </c>
      <c r="W574" s="935"/>
      <c r="X574" s="919"/>
      <c r="Y574" s="31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</row>
    <row r="575" spans="1:328" s="23" customFormat="1" ht="22.5" x14ac:dyDescent="0.3">
      <c r="A575" s="692">
        <v>513</v>
      </c>
      <c r="B575" s="693"/>
      <c r="C575" s="693" t="s">
        <v>1077</v>
      </c>
      <c r="D575" s="693" t="s">
        <v>249</v>
      </c>
      <c r="E575" s="716">
        <v>3.5329999999999999</v>
      </c>
      <c r="F575" s="696">
        <v>6</v>
      </c>
      <c r="G575" s="699" t="s">
        <v>39</v>
      </c>
      <c r="H575" s="697" t="s">
        <v>229</v>
      </c>
      <c r="I575" s="67"/>
      <c r="J575" s="67"/>
      <c r="K575" s="27"/>
      <c r="L575" s="27"/>
      <c r="M575" s="27"/>
      <c r="N575" s="28"/>
      <c r="O575" s="29"/>
      <c r="P575" s="28"/>
      <c r="Q575" s="29"/>
      <c r="R575" s="28"/>
      <c r="S575" s="29"/>
      <c r="T575" s="422"/>
      <c r="U575" s="422"/>
      <c r="V575" s="919">
        <f t="shared" si="21"/>
        <v>3.5329999999999999</v>
      </c>
      <c r="W575" s="935"/>
      <c r="X575" s="919"/>
      <c r="Y575" s="31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</row>
    <row r="576" spans="1:328" s="23" customFormat="1" ht="22.5" x14ac:dyDescent="0.3">
      <c r="A576" s="692">
        <v>514</v>
      </c>
      <c r="B576" s="693">
        <v>2198178</v>
      </c>
      <c r="C576" s="693" t="s">
        <v>1078</v>
      </c>
      <c r="D576" s="693" t="s">
        <v>1079</v>
      </c>
      <c r="E576" s="716">
        <v>0.44900000000000001</v>
      </c>
      <c r="F576" s="696">
        <v>3.5</v>
      </c>
      <c r="G576" s="699" t="s">
        <v>48</v>
      </c>
      <c r="H576" s="697" t="s">
        <v>103</v>
      </c>
      <c r="I576" s="67">
        <v>0.44</v>
      </c>
      <c r="J576" s="67">
        <v>0.44</v>
      </c>
      <c r="K576" s="27"/>
      <c r="L576" s="27"/>
      <c r="M576" s="27"/>
      <c r="N576" s="28">
        <v>0.44</v>
      </c>
      <c r="O576" s="29">
        <v>100</v>
      </c>
      <c r="P576" s="28">
        <v>0.44</v>
      </c>
      <c r="Q576" s="29">
        <v>100</v>
      </c>
      <c r="R576" s="28">
        <v>0.44</v>
      </c>
      <c r="S576" s="29">
        <v>100</v>
      </c>
      <c r="T576" s="422" t="s">
        <v>220</v>
      </c>
      <c r="U576" s="422">
        <v>2019</v>
      </c>
      <c r="V576" s="919">
        <f t="shared" si="21"/>
        <v>0.44900000000000001</v>
      </c>
      <c r="W576" s="935"/>
      <c r="X576" s="919"/>
      <c r="Y576" s="31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</row>
    <row r="577" spans="1:66" s="23" customFormat="1" ht="22.5" x14ac:dyDescent="0.3">
      <c r="A577" s="692">
        <v>515</v>
      </c>
      <c r="B577" s="693"/>
      <c r="C577" s="693" t="s">
        <v>1080</v>
      </c>
      <c r="D577" s="693" t="s">
        <v>620</v>
      </c>
      <c r="E577" s="716">
        <v>0.751</v>
      </c>
      <c r="F577" s="696">
        <v>3.5</v>
      </c>
      <c r="G577" s="699" t="s">
        <v>48</v>
      </c>
      <c r="H577" s="697" t="s">
        <v>103</v>
      </c>
      <c r="I577" s="67"/>
      <c r="J577" s="67"/>
      <c r="K577" s="27"/>
      <c r="L577" s="27"/>
      <c r="M577" s="27"/>
      <c r="N577" s="28"/>
      <c r="O577" s="29"/>
      <c r="P577" s="28"/>
      <c r="Q577" s="29"/>
      <c r="R577" s="28"/>
      <c r="S577" s="29"/>
      <c r="T577" s="422"/>
      <c r="U577" s="422"/>
      <c r="V577" s="919">
        <f t="shared" si="21"/>
        <v>0.751</v>
      </c>
      <c r="W577" s="935"/>
      <c r="X577" s="919"/>
      <c r="Y577" s="31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</row>
    <row r="578" spans="1:66" s="23" customFormat="1" ht="22.5" x14ac:dyDescent="0.3">
      <c r="A578" s="692">
        <v>516</v>
      </c>
      <c r="B578" s="693"/>
      <c r="C578" s="693" t="s">
        <v>1081</v>
      </c>
      <c r="D578" s="694" t="s">
        <v>471</v>
      </c>
      <c r="E578" s="716">
        <v>0.182</v>
      </c>
      <c r="F578" s="696">
        <v>3.5</v>
      </c>
      <c r="G578" s="699" t="s">
        <v>48</v>
      </c>
      <c r="H578" s="697" t="str">
        <f t="shared" si="20"/>
        <v>6</v>
      </c>
      <c r="I578" s="67"/>
      <c r="J578" s="67"/>
      <c r="K578" s="27"/>
      <c r="L578" s="27"/>
      <c r="M578" s="27"/>
      <c r="N578" s="28"/>
      <c r="O578" s="29"/>
      <c r="P578" s="28"/>
      <c r="Q578" s="29"/>
      <c r="R578" s="28"/>
      <c r="S578" s="29"/>
      <c r="T578" s="422"/>
      <c r="U578" s="422"/>
      <c r="V578" s="919">
        <f t="shared" si="21"/>
        <v>0.182</v>
      </c>
      <c r="W578" s="935"/>
      <c r="X578" s="919"/>
      <c r="Y578" s="31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</row>
    <row r="579" spans="1:66" s="23" customFormat="1" ht="22.5" x14ac:dyDescent="0.3">
      <c r="A579" s="692">
        <v>517</v>
      </c>
      <c r="B579" s="693"/>
      <c r="C579" s="693" t="s">
        <v>1082</v>
      </c>
      <c r="D579" s="694" t="s">
        <v>1083</v>
      </c>
      <c r="E579" s="716">
        <v>0.70699999999999996</v>
      </c>
      <c r="F579" s="696">
        <v>3.5</v>
      </c>
      <c r="G579" s="699" t="s">
        <v>48</v>
      </c>
      <c r="H579" s="697" t="str">
        <f t="shared" si="20"/>
        <v>6</v>
      </c>
      <c r="I579" s="67"/>
      <c r="J579" s="67"/>
      <c r="K579" s="27"/>
      <c r="L579" s="27"/>
      <c r="M579" s="27"/>
      <c r="N579" s="28"/>
      <c r="O579" s="29"/>
      <c r="P579" s="28"/>
      <c r="Q579" s="29"/>
      <c r="R579" s="28"/>
      <c r="S579" s="29"/>
      <c r="T579" s="422"/>
      <c r="U579" s="422"/>
      <c r="V579" s="919">
        <f t="shared" si="21"/>
        <v>0.70699999999999996</v>
      </c>
      <c r="W579" s="935"/>
      <c r="X579" s="919"/>
      <c r="Y579" s="31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</row>
    <row r="580" spans="1:66" s="23" customFormat="1" ht="22.5" x14ac:dyDescent="0.3">
      <c r="A580" s="692">
        <v>518</v>
      </c>
      <c r="B580" s="693"/>
      <c r="C580" s="693" t="s">
        <v>1084</v>
      </c>
      <c r="D580" s="693" t="s">
        <v>552</v>
      </c>
      <c r="E580" s="716">
        <v>0.27500000000000002</v>
      </c>
      <c r="F580" s="696">
        <v>3.5</v>
      </c>
      <c r="G580" s="699" t="s">
        <v>48</v>
      </c>
      <c r="H580" s="697" t="s">
        <v>103</v>
      </c>
      <c r="I580" s="67"/>
      <c r="J580" s="67"/>
      <c r="K580" s="27"/>
      <c r="L580" s="27"/>
      <c r="M580" s="27"/>
      <c r="N580" s="28"/>
      <c r="O580" s="29"/>
      <c r="P580" s="28"/>
      <c r="Q580" s="29"/>
      <c r="R580" s="28"/>
      <c r="S580" s="29"/>
      <c r="T580" s="422"/>
      <c r="U580" s="422"/>
      <c r="V580" s="919">
        <f t="shared" si="21"/>
        <v>0.27500000000000002</v>
      </c>
      <c r="W580" s="935"/>
      <c r="X580" s="919"/>
      <c r="Y580" s="31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</row>
    <row r="581" spans="1:66" s="23" customFormat="1" ht="22.5" x14ac:dyDescent="0.3">
      <c r="A581" s="692">
        <v>519</v>
      </c>
      <c r="B581" s="693"/>
      <c r="C581" s="693" t="s">
        <v>1085</v>
      </c>
      <c r="D581" s="693" t="s">
        <v>497</v>
      </c>
      <c r="E581" s="716">
        <v>0.63100000000000001</v>
      </c>
      <c r="F581" s="696">
        <v>3.5</v>
      </c>
      <c r="G581" s="699" t="s">
        <v>48</v>
      </c>
      <c r="H581" s="697" t="s">
        <v>103</v>
      </c>
      <c r="I581" s="67"/>
      <c r="J581" s="67"/>
      <c r="K581" s="27"/>
      <c r="L581" s="27"/>
      <c r="M581" s="27"/>
      <c r="N581" s="28"/>
      <c r="O581" s="29"/>
      <c r="P581" s="28"/>
      <c r="Q581" s="29"/>
      <c r="R581" s="28"/>
      <c r="S581" s="29"/>
      <c r="T581" s="422"/>
      <c r="U581" s="422"/>
      <c r="V581" s="919">
        <f t="shared" si="21"/>
        <v>0.63100000000000001</v>
      </c>
      <c r="W581" s="935"/>
      <c r="X581" s="919"/>
      <c r="Y581" s="31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</row>
    <row r="582" spans="1:66" s="23" customFormat="1" ht="22.5" x14ac:dyDescent="0.3">
      <c r="A582" s="692">
        <v>520</v>
      </c>
      <c r="B582" s="693"/>
      <c r="C582" s="693" t="s">
        <v>1086</v>
      </c>
      <c r="D582" s="693" t="s">
        <v>1087</v>
      </c>
      <c r="E582" s="716">
        <v>0.156</v>
      </c>
      <c r="F582" s="696">
        <v>3.5</v>
      </c>
      <c r="G582" s="699" t="s">
        <v>48</v>
      </c>
      <c r="H582" s="697" t="s">
        <v>103</v>
      </c>
      <c r="I582" s="67"/>
      <c r="J582" s="67"/>
      <c r="K582" s="27"/>
      <c r="L582" s="27"/>
      <c r="M582" s="27"/>
      <c r="N582" s="28"/>
      <c r="O582" s="29"/>
      <c r="P582" s="28"/>
      <c r="Q582" s="29"/>
      <c r="R582" s="28"/>
      <c r="S582" s="29"/>
      <c r="T582" s="422"/>
      <c r="U582" s="422"/>
      <c r="V582" s="919">
        <f t="shared" si="21"/>
        <v>0.156</v>
      </c>
      <c r="W582" s="935"/>
      <c r="X582" s="919"/>
      <c r="Y582" s="31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</row>
    <row r="583" spans="1:66" s="23" customFormat="1" ht="22.5" x14ac:dyDescent="0.3">
      <c r="A583" s="692">
        <v>521</v>
      </c>
      <c r="B583" s="693"/>
      <c r="C583" s="693" t="s">
        <v>1088</v>
      </c>
      <c r="D583" s="693" t="s">
        <v>1089</v>
      </c>
      <c r="E583" s="716">
        <v>0.20399999999999999</v>
      </c>
      <c r="F583" s="696">
        <v>3</v>
      </c>
      <c r="G583" s="699" t="s">
        <v>48</v>
      </c>
      <c r="H583" s="697" t="s">
        <v>103</v>
      </c>
      <c r="I583" s="67"/>
      <c r="J583" s="67"/>
      <c r="K583" s="27"/>
      <c r="L583" s="27"/>
      <c r="M583" s="27"/>
      <c r="N583" s="28"/>
      <c r="O583" s="29"/>
      <c r="P583" s="28"/>
      <c r="Q583" s="29"/>
      <c r="R583" s="28"/>
      <c r="S583" s="29"/>
      <c r="T583" s="422"/>
      <c r="U583" s="422"/>
      <c r="V583" s="919">
        <f t="shared" si="21"/>
        <v>0.20399999999999999</v>
      </c>
      <c r="W583" s="935"/>
      <c r="X583" s="919"/>
      <c r="Y583" s="31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</row>
    <row r="584" spans="1:66" s="23" customFormat="1" ht="22.5" x14ac:dyDescent="0.3">
      <c r="A584" s="692">
        <v>522</v>
      </c>
      <c r="B584" s="693"/>
      <c r="C584" s="693" t="s">
        <v>1090</v>
      </c>
      <c r="D584" s="693" t="s">
        <v>515</v>
      </c>
      <c r="E584" s="716">
        <v>0.25700000000000001</v>
      </c>
      <c r="F584" s="696">
        <v>3.5</v>
      </c>
      <c r="G584" s="699" t="s">
        <v>48</v>
      </c>
      <c r="H584" s="697" t="s">
        <v>103</v>
      </c>
      <c r="I584" s="67"/>
      <c r="J584" s="67"/>
      <c r="K584" s="27"/>
      <c r="L584" s="27"/>
      <c r="M584" s="27"/>
      <c r="N584" s="28"/>
      <c r="O584" s="29"/>
      <c r="P584" s="28"/>
      <c r="Q584" s="29"/>
      <c r="R584" s="28"/>
      <c r="S584" s="29"/>
      <c r="T584" s="422"/>
      <c r="U584" s="422"/>
      <c r="V584" s="919">
        <f t="shared" si="21"/>
        <v>0.25700000000000001</v>
      </c>
      <c r="W584" s="935"/>
      <c r="X584" s="919"/>
      <c r="Y584" s="31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</row>
    <row r="585" spans="1:66" s="23" customFormat="1" ht="22.5" x14ac:dyDescent="0.3">
      <c r="A585" s="692">
        <v>523</v>
      </c>
      <c r="B585" s="693"/>
      <c r="C585" s="693" t="s">
        <v>1091</v>
      </c>
      <c r="D585" s="693" t="s">
        <v>1092</v>
      </c>
      <c r="E585" s="716">
        <v>0.78700000000000003</v>
      </c>
      <c r="F585" s="696">
        <v>3.5</v>
      </c>
      <c r="G585" s="699" t="s">
        <v>48</v>
      </c>
      <c r="H585" s="697" t="s">
        <v>103</v>
      </c>
      <c r="I585" s="67"/>
      <c r="J585" s="67"/>
      <c r="K585" s="27"/>
      <c r="L585" s="27"/>
      <c r="M585" s="27"/>
      <c r="N585" s="28"/>
      <c r="O585" s="29"/>
      <c r="P585" s="28"/>
      <c r="Q585" s="29"/>
      <c r="R585" s="28"/>
      <c r="S585" s="29"/>
      <c r="T585" s="422"/>
      <c r="U585" s="422"/>
      <c r="V585" s="919">
        <f t="shared" si="21"/>
        <v>0.78700000000000003</v>
      </c>
      <c r="W585" s="935"/>
      <c r="X585" s="919"/>
      <c r="Y585" s="31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</row>
    <row r="586" spans="1:66" s="23" customFormat="1" ht="22.5" x14ac:dyDescent="0.3">
      <c r="A586" s="692">
        <v>524</v>
      </c>
      <c r="B586" s="693"/>
      <c r="C586" s="693" t="s">
        <v>1093</v>
      </c>
      <c r="D586" s="693" t="s">
        <v>483</v>
      </c>
      <c r="E586" s="716">
        <v>0.52100000000000002</v>
      </c>
      <c r="F586" s="696">
        <v>6</v>
      </c>
      <c r="G586" s="699" t="s">
        <v>39</v>
      </c>
      <c r="H586" s="697" t="s">
        <v>229</v>
      </c>
      <c r="I586" s="67"/>
      <c r="J586" s="67"/>
      <c r="K586" s="27"/>
      <c r="L586" s="27"/>
      <c r="M586" s="27"/>
      <c r="N586" s="28"/>
      <c r="O586" s="29"/>
      <c r="P586" s="28"/>
      <c r="Q586" s="29"/>
      <c r="R586" s="28"/>
      <c r="S586" s="29"/>
      <c r="T586" s="422"/>
      <c r="U586" s="422"/>
      <c r="V586" s="919">
        <f t="shared" si="21"/>
        <v>0.52100000000000002</v>
      </c>
      <c r="W586" s="935"/>
      <c r="X586" s="919"/>
      <c r="Y586" s="31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</row>
    <row r="587" spans="1:66" s="23" customFormat="1" ht="22.5" x14ac:dyDescent="0.3">
      <c r="A587" s="692">
        <v>525</v>
      </c>
      <c r="B587" s="693"/>
      <c r="C587" s="693" t="s">
        <v>1094</v>
      </c>
      <c r="D587" s="693" t="s">
        <v>1095</v>
      </c>
      <c r="E587" s="716">
        <v>0.13200000000000001</v>
      </c>
      <c r="F587" s="696">
        <v>3.5</v>
      </c>
      <c r="G587" s="699" t="s">
        <v>48</v>
      </c>
      <c r="H587" s="697" t="s">
        <v>103</v>
      </c>
      <c r="I587" s="67"/>
      <c r="J587" s="67"/>
      <c r="K587" s="27"/>
      <c r="L587" s="27"/>
      <c r="M587" s="27"/>
      <c r="N587" s="28"/>
      <c r="O587" s="29"/>
      <c r="P587" s="28"/>
      <c r="Q587" s="29"/>
      <c r="R587" s="28"/>
      <c r="S587" s="29"/>
      <c r="T587" s="422"/>
      <c r="U587" s="422"/>
      <c r="V587" s="919">
        <f t="shared" si="21"/>
        <v>0.13200000000000001</v>
      </c>
      <c r="W587" s="935"/>
      <c r="X587" s="919"/>
      <c r="Y587" s="31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</row>
    <row r="588" spans="1:66" s="23" customFormat="1" ht="22.5" x14ac:dyDescent="0.3">
      <c r="A588" s="692">
        <v>526</v>
      </c>
      <c r="B588" s="693"/>
      <c r="C588" s="693" t="s">
        <v>1096</v>
      </c>
      <c r="D588" s="693" t="s">
        <v>1097</v>
      </c>
      <c r="E588" s="716">
        <v>0.13400000000000001</v>
      </c>
      <c r="F588" s="696">
        <v>3.5</v>
      </c>
      <c r="G588" s="699" t="s">
        <v>48</v>
      </c>
      <c r="H588" s="697" t="s">
        <v>103</v>
      </c>
      <c r="I588" s="67"/>
      <c r="J588" s="67"/>
      <c r="K588" s="27"/>
      <c r="L588" s="27"/>
      <c r="M588" s="27"/>
      <c r="N588" s="28"/>
      <c r="O588" s="29"/>
      <c r="P588" s="28"/>
      <c r="Q588" s="29"/>
      <c r="R588" s="28"/>
      <c r="S588" s="29"/>
      <c r="T588" s="422"/>
      <c r="U588" s="422"/>
      <c r="V588" s="919">
        <f t="shared" si="21"/>
        <v>0.13400000000000001</v>
      </c>
      <c r="W588" s="935"/>
      <c r="X588" s="919"/>
      <c r="Y588" s="31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</row>
    <row r="589" spans="1:66" s="54" customFormat="1" ht="22.5" x14ac:dyDescent="0.3">
      <c r="A589" s="692">
        <v>527</v>
      </c>
      <c r="B589" s="694"/>
      <c r="C589" s="694" t="s">
        <v>1098</v>
      </c>
      <c r="D589" s="694" t="s">
        <v>589</v>
      </c>
      <c r="E589" s="716">
        <v>0.123</v>
      </c>
      <c r="F589" s="696">
        <v>3.5</v>
      </c>
      <c r="G589" s="699" t="s">
        <v>48</v>
      </c>
      <c r="H589" s="697" t="s">
        <v>103</v>
      </c>
      <c r="I589" s="24"/>
      <c r="J589" s="24"/>
      <c r="K589" s="53"/>
      <c r="L589" s="53"/>
      <c r="M589" s="53"/>
      <c r="N589" s="26"/>
      <c r="O589" s="29"/>
      <c r="P589" s="26"/>
      <c r="Q589" s="29"/>
      <c r="R589" s="26"/>
      <c r="S589" s="29"/>
      <c r="T589" s="423"/>
      <c r="U589" s="423"/>
      <c r="V589" s="919">
        <f t="shared" si="21"/>
        <v>0.123</v>
      </c>
      <c r="W589" s="928"/>
      <c r="X589" s="934"/>
      <c r="Y589" s="31"/>
      <c r="Z589" s="55"/>
      <c r="AA589" s="55"/>
      <c r="AB589" s="55"/>
      <c r="AC589" s="55"/>
      <c r="AD589" s="55"/>
      <c r="AE589" s="55"/>
      <c r="AF589" s="55"/>
      <c r="AG589" s="55"/>
      <c r="AH589" s="55"/>
      <c r="AI589" s="55"/>
      <c r="AJ589" s="55"/>
      <c r="AK589" s="55"/>
      <c r="AL589" s="55"/>
      <c r="AM589" s="55"/>
      <c r="AN589" s="55"/>
      <c r="AO589" s="55"/>
      <c r="AP589" s="55"/>
      <c r="AQ589" s="55"/>
      <c r="AR589" s="55"/>
      <c r="AS589" s="55"/>
      <c r="AT589" s="55"/>
      <c r="AU589" s="55"/>
      <c r="AV589" s="55"/>
      <c r="AW589" s="55"/>
      <c r="AX589" s="55"/>
      <c r="AY589" s="55"/>
      <c r="AZ589" s="55"/>
      <c r="BA589" s="55"/>
      <c r="BB589" s="55"/>
      <c r="BC589" s="55"/>
      <c r="BD589" s="55"/>
      <c r="BE589" s="55"/>
      <c r="BF589" s="55"/>
      <c r="BG589" s="55"/>
      <c r="BH589" s="55"/>
      <c r="BI589" s="55"/>
      <c r="BJ589" s="55"/>
      <c r="BK589" s="55"/>
      <c r="BL589" s="55"/>
      <c r="BM589" s="55"/>
      <c r="BN589" s="55"/>
    </row>
    <row r="590" spans="1:66" s="23" customFormat="1" ht="22.5" x14ac:dyDescent="0.3">
      <c r="A590" s="692">
        <v>528</v>
      </c>
      <c r="B590" s="693"/>
      <c r="C590" s="693" t="s">
        <v>1099</v>
      </c>
      <c r="D590" s="693" t="s">
        <v>1100</v>
      </c>
      <c r="E590" s="716">
        <v>0.123</v>
      </c>
      <c r="F590" s="696">
        <v>3.5</v>
      </c>
      <c r="G590" s="699" t="s">
        <v>48</v>
      </c>
      <c r="H590" s="697" t="s">
        <v>103</v>
      </c>
      <c r="I590" s="67"/>
      <c r="J590" s="67"/>
      <c r="K590" s="27"/>
      <c r="L590" s="27"/>
      <c r="M590" s="27"/>
      <c r="N590" s="28"/>
      <c r="O590" s="29"/>
      <c r="P590" s="28"/>
      <c r="Q590" s="29"/>
      <c r="R590" s="28"/>
      <c r="S590" s="29"/>
      <c r="T590" s="422"/>
      <c r="U590" s="422"/>
      <c r="V590" s="919">
        <f t="shared" si="21"/>
        <v>0.123</v>
      </c>
      <c r="W590" s="935"/>
      <c r="X590" s="919"/>
      <c r="Y590" s="31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</row>
    <row r="591" spans="1:66" s="23" customFormat="1" ht="22.5" x14ac:dyDescent="0.3">
      <c r="A591" s="692">
        <v>529</v>
      </c>
      <c r="B591" s="693"/>
      <c r="C591" s="693" t="s">
        <v>1101</v>
      </c>
      <c r="D591" s="693" t="s">
        <v>1102</v>
      </c>
      <c r="E591" s="716">
        <v>1.1339999999999999</v>
      </c>
      <c r="F591" s="696">
        <v>3.5</v>
      </c>
      <c r="G591" s="699" t="s">
        <v>48</v>
      </c>
      <c r="H591" s="697" t="s">
        <v>103</v>
      </c>
      <c r="I591" s="67">
        <v>0.28799999999999998</v>
      </c>
      <c r="J591" s="67">
        <v>0.28799999999999998</v>
      </c>
      <c r="K591" s="27"/>
      <c r="L591" s="27"/>
      <c r="M591" s="27"/>
      <c r="N591" s="28">
        <v>0.28799999999999998</v>
      </c>
      <c r="O591" s="29">
        <v>100</v>
      </c>
      <c r="P591" s="28">
        <v>0.28799999999999998</v>
      </c>
      <c r="Q591" s="29">
        <v>100</v>
      </c>
      <c r="R591" s="28">
        <v>0.28799999999999998</v>
      </c>
      <c r="S591" s="29">
        <v>100</v>
      </c>
      <c r="T591" s="422" t="s">
        <v>220</v>
      </c>
      <c r="U591" s="422">
        <v>2019</v>
      </c>
      <c r="V591" s="919">
        <f t="shared" si="21"/>
        <v>1.1339999999999999</v>
      </c>
      <c r="W591" s="943"/>
      <c r="X591" s="944"/>
      <c r="Y591" s="31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</row>
    <row r="592" spans="1:66" s="23" customFormat="1" ht="22.5" x14ac:dyDescent="0.3">
      <c r="A592" s="692">
        <v>530</v>
      </c>
      <c r="B592" s="693"/>
      <c r="C592" s="693" t="s">
        <v>1103</v>
      </c>
      <c r="D592" s="720" t="s">
        <v>501</v>
      </c>
      <c r="E592" s="699">
        <v>0.26200000000000001</v>
      </c>
      <c r="F592" s="696">
        <v>3</v>
      </c>
      <c r="G592" s="699" t="s">
        <v>48</v>
      </c>
      <c r="H592" s="739">
        <v>6</v>
      </c>
      <c r="I592" s="67"/>
      <c r="J592" s="67"/>
      <c r="K592" s="27"/>
      <c r="L592" s="27"/>
      <c r="M592" s="27"/>
      <c r="N592" s="28"/>
      <c r="O592" s="29"/>
      <c r="P592" s="28"/>
      <c r="Q592" s="29"/>
      <c r="R592" s="28"/>
      <c r="S592" s="29"/>
      <c r="T592" s="422"/>
      <c r="U592" s="422"/>
      <c r="V592" s="919">
        <f t="shared" si="21"/>
        <v>0.26200000000000001</v>
      </c>
      <c r="W592" s="943"/>
      <c r="X592" s="944"/>
      <c r="Y592" s="31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</row>
    <row r="593" spans="1:328" s="23" customFormat="1" ht="22.5" x14ac:dyDescent="0.3">
      <c r="A593" s="692">
        <v>531</v>
      </c>
      <c r="B593" s="693"/>
      <c r="C593" s="693" t="s">
        <v>1104</v>
      </c>
      <c r="D593" s="720" t="s">
        <v>1053</v>
      </c>
      <c r="E593" s="699">
        <v>0.15</v>
      </c>
      <c r="F593" s="696">
        <v>3</v>
      </c>
      <c r="G593" s="699" t="s">
        <v>48</v>
      </c>
      <c r="H593" s="739">
        <v>6</v>
      </c>
      <c r="I593" s="67"/>
      <c r="J593" s="67"/>
      <c r="K593" s="27"/>
      <c r="L593" s="27"/>
      <c r="M593" s="27"/>
      <c r="N593" s="28"/>
      <c r="O593" s="29"/>
      <c r="P593" s="28"/>
      <c r="Q593" s="29"/>
      <c r="R593" s="28"/>
      <c r="S593" s="29"/>
      <c r="T593" s="422"/>
      <c r="U593" s="422"/>
      <c r="V593" s="919">
        <f t="shared" si="21"/>
        <v>0.15</v>
      </c>
      <c r="W593" s="943"/>
      <c r="X593" s="944"/>
      <c r="Y593" s="31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</row>
    <row r="594" spans="1:328" s="23" customFormat="1" ht="22.5" x14ac:dyDescent="0.3">
      <c r="A594" s="692">
        <v>532</v>
      </c>
      <c r="B594" s="693"/>
      <c r="C594" s="693" t="s">
        <v>1105</v>
      </c>
      <c r="D594" s="720" t="s">
        <v>412</v>
      </c>
      <c r="E594" s="699">
        <v>0.12</v>
      </c>
      <c r="F594" s="696">
        <v>3</v>
      </c>
      <c r="G594" s="699" t="s">
        <v>48</v>
      </c>
      <c r="H594" s="739">
        <v>6</v>
      </c>
      <c r="I594" s="67"/>
      <c r="J594" s="67"/>
      <c r="K594" s="27"/>
      <c r="L594" s="27"/>
      <c r="M594" s="27"/>
      <c r="N594" s="28"/>
      <c r="O594" s="29"/>
      <c r="P594" s="28"/>
      <c r="Q594" s="29"/>
      <c r="R594" s="28"/>
      <c r="S594" s="29"/>
      <c r="T594" s="422"/>
      <c r="U594" s="422"/>
      <c r="V594" s="919">
        <f t="shared" si="21"/>
        <v>0.12</v>
      </c>
      <c r="W594" s="943"/>
      <c r="X594" s="944"/>
      <c r="Y594" s="31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</row>
    <row r="595" spans="1:328" s="23" customFormat="1" ht="22.5" x14ac:dyDescent="0.3">
      <c r="A595" s="692">
        <v>533</v>
      </c>
      <c r="B595" s="693"/>
      <c r="C595" s="693" t="s">
        <v>1106</v>
      </c>
      <c r="D595" s="720" t="s">
        <v>622</v>
      </c>
      <c r="E595" s="699">
        <v>7.0000000000000007E-2</v>
      </c>
      <c r="F595" s="696">
        <v>3</v>
      </c>
      <c r="G595" s="699" t="s">
        <v>48</v>
      </c>
      <c r="H595" s="739">
        <v>6</v>
      </c>
      <c r="I595" s="67"/>
      <c r="J595" s="67"/>
      <c r="K595" s="27"/>
      <c r="L595" s="27"/>
      <c r="M595" s="27"/>
      <c r="N595" s="28"/>
      <c r="O595" s="29"/>
      <c r="P595" s="28"/>
      <c r="Q595" s="29"/>
      <c r="R595" s="28"/>
      <c r="S595" s="29"/>
      <c r="T595" s="422"/>
      <c r="U595" s="422"/>
      <c r="V595" s="919">
        <f t="shared" si="21"/>
        <v>7.0000000000000007E-2</v>
      </c>
      <c r="W595" s="943"/>
      <c r="X595" s="944"/>
      <c r="Y595" s="31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</row>
    <row r="596" spans="1:328" s="111" customFormat="1" ht="22.5" x14ac:dyDescent="0.3">
      <c r="A596" s="686" t="s">
        <v>1107</v>
      </c>
      <c r="B596" s="686"/>
      <c r="C596" s="686"/>
      <c r="D596" s="686"/>
      <c r="E596" s="686"/>
      <c r="F596" s="686"/>
      <c r="G596" s="686"/>
      <c r="H596" s="686"/>
      <c r="I596" s="112"/>
      <c r="J596" s="112"/>
      <c r="K596" s="113"/>
      <c r="L596" s="113"/>
      <c r="M596" s="113"/>
      <c r="N596" s="114"/>
      <c r="O596" s="115"/>
      <c r="P596" s="114"/>
      <c r="Q596" s="115"/>
      <c r="R596" s="114"/>
      <c r="S596" s="115"/>
      <c r="T596" s="116"/>
      <c r="U596" s="116"/>
      <c r="V596" s="944"/>
      <c r="W596" s="943"/>
      <c r="X596" s="944"/>
      <c r="Y596" s="31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</row>
    <row r="597" spans="1:328" s="111" customFormat="1" ht="22.5" x14ac:dyDescent="0.3">
      <c r="A597" s="687" t="s">
        <v>35</v>
      </c>
      <c r="B597" s="687"/>
      <c r="C597" s="687"/>
      <c r="D597" s="687"/>
      <c r="E597" s="688">
        <f>E599+E650+E660+E683+E726</f>
        <v>83.303000000000011</v>
      </c>
      <c r="F597" s="689"/>
      <c r="G597" s="689"/>
      <c r="H597" s="689"/>
      <c r="I597" s="112"/>
      <c r="J597" s="112"/>
      <c r="K597" s="113"/>
      <c r="L597" s="113"/>
      <c r="M597" s="113"/>
      <c r="N597" s="114"/>
      <c r="O597" s="115"/>
      <c r="P597" s="114"/>
      <c r="Q597" s="115"/>
      <c r="R597" s="114"/>
      <c r="S597" s="115"/>
      <c r="T597" s="116"/>
      <c r="U597" s="116"/>
      <c r="V597" s="944"/>
      <c r="W597" s="943"/>
      <c r="X597" s="944"/>
      <c r="Y597" s="31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</row>
    <row r="598" spans="1:328" s="2" customFormat="1" ht="22.5" x14ac:dyDescent="0.3">
      <c r="A598" s="690" t="s">
        <v>1108</v>
      </c>
      <c r="B598" s="690"/>
      <c r="C598" s="690"/>
      <c r="D598" s="690"/>
      <c r="E598" s="690"/>
      <c r="F598" s="690"/>
      <c r="G598" s="690"/>
      <c r="H598" s="690"/>
      <c r="I598" s="43"/>
      <c r="J598" s="43"/>
      <c r="K598" s="6"/>
      <c r="L598" s="6"/>
      <c r="M598" s="6"/>
      <c r="N598" s="44"/>
      <c r="O598" s="15"/>
      <c r="P598" s="44"/>
      <c r="Q598" s="15"/>
      <c r="R598" s="44"/>
      <c r="S598" s="15"/>
      <c r="T598" s="14"/>
      <c r="U598" s="14"/>
      <c r="V598" s="919"/>
      <c r="W598" s="928"/>
      <c r="X598" s="919"/>
      <c r="Y598" s="31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</row>
    <row r="599" spans="1:328" s="2" customFormat="1" ht="22.5" x14ac:dyDescent="0.3">
      <c r="A599" s="691"/>
      <c r="B599" s="691"/>
      <c r="C599" s="691"/>
      <c r="D599" s="691" t="s">
        <v>252</v>
      </c>
      <c r="E599" s="714">
        <f>SUM(E600:E648)</f>
        <v>34.521000000000008</v>
      </c>
      <c r="F599" s="691"/>
      <c r="G599" s="691"/>
      <c r="H599" s="691"/>
      <c r="I599" s="43"/>
      <c r="J599" s="43"/>
      <c r="K599" s="6"/>
      <c r="L599" s="6"/>
      <c r="M599" s="6"/>
      <c r="N599" s="44"/>
      <c r="O599" s="15"/>
      <c r="P599" s="44"/>
      <c r="Q599" s="15"/>
      <c r="R599" s="44"/>
      <c r="S599" s="15"/>
      <c r="T599" s="14"/>
      <c r="U599" s="14"/>
      <c r="V599" s="919"/>
      <c r="W599" s="928"/>
      <c r="X599" s="919"/>
      <c r="Y599" s="31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</row>
    <row r="600" spans="1:328" s="284" customFormat="1" ht="22.5" x14ac:dyDescent="0.3">
      <c r="A600" s="809">
        <v>534</v>
      </c>
      <c r="B600" s="810">
        <v>2202456</v>
      </c>
      <c r="C600" s="810" t="s">
        <v>1109</v>
      </c>
      <c r="D600" s="829" t="s">
        <v>1028</v>
      </c>
      <c r="E600" s="832">
        <v>0.98799999999999999</v>
      </c>
      <c r="F600" s="831">
        <v>6</v>
      </c>
      <c r="G600" s="832" t="s">
        <v>39</v>
      </c>
      <c r="H600" s="833" t="str">
        <f t="shared" si="20"/>
        <v>10</v>
      </c>
      <c r="I600" s="278">
        <v>0.86</v>
      </c>
      <c r="J600" s="278">
        <v>0.86</v>
      </c>
      <c r="K600" s="280"/>
      <c r="L600" s="280"/>
      <c r="M600" s="280"/>
      <c r="N600" s="278">
        <v>0.86</v>
      </c>
      <c r="O600" s="282">
        <v>100</v>
      </c>
      <c r="P600" s="278">
        <v>0.86</v>
      </c>
      <c r="Q600" s="282">
        <v>100</v>
      </c>
      <c r="R600" s="281">
        <v>0.51600000000000001</v>
      </c>
      <c r="S600" s="282">
        <v>60</v>
      </c>
      <c r="T600" s="274" t="s">
        <v>45</v>
      </c>
      <c r="U600" s="274">
        <v>2021</v>
      </c>
      <c r="V600" s="919">
        <f t="shared" ref="V600:V630" si="22">E600</f>
        <v>0.98799999999999999</v>
      </c>
      <c r="W600" s="945"/>
      <c r="X600" s="946"/>
      <c r="Y600" s="845"/>
    </row>
    <row r="601" spans="1:328" s="284" customFormat="1" ht="22.5" x14ac:dyDescent="0.3">
      <c r="A601" s="809">
        <v>535</v>
      </c>
      <c r="B601" s="810">
        <v>2200408</v>
      </c>
      <c r="C601" s="810" t="s">
        <v>1110</v>
      </c>
      <c r="D601" s="829" t="s">
        <v>330</v>
      </c>
      <c r="E601" s="832">
        <v>2.798</v>
      </c>
      <c r="F601" s="831">
        <v>6</v>
      </c>
      <c r="G601" s="832" t="s">
        <v>39</v>
      </c>
      <c r="H601" s="833" t="str">
        <f t="shared" si="20"/>
        <v>10</v>
      </c>
      <c r="I601" s="278">
        <v>0.9</v>
      </c>
      <c r="J601" s="278">
        <v>0.9</v>
      </c>
      <c r="K601" s="280"/>
      <c r="L601" s="280"/>
      <c r="M601" s="280"/>
      <c r="N601" s="278">
        <v>0.9</v>
      </c>
      <c r="O601" s="282">
        <v>100</v>
      </c>
      <c r="P601" s="278">
        <v>0.9</v>
      </c>
      <c r="Q601" s="282">
        <v>100</v>
      </c>
      <c r="R601" s="281">
        <v>0.9</v>
      </c>
      <c r="S601" s="282">
        <v>100</v>
      </c>
      <c r="T601" s="274" t="s">
        <v>52</v>
      </c>
      <c r="U601" s="274">
        <v>2020</v>
      </c>
      <c r="V601" s="919">
        <f t="shared" si="22"/>
        <v>2.798</v>
      </c>
      <c r="W601" s="945"/>
      <c r="X601" s="946"/>
      <c r="Y601" s="845"/>
    </row>
    <row r="602" spans="1:328" s="284" customFormat="1" ht="22.5" x14ac:dyDescent="0.3">
      <c r="A602" s="809">
        <v>536</v>
      </c>
      <c r="B602" s="810">
        <v>2194441</v>
      </c>
      <c r="C602" s="810" t="s">
        <v>1111</v>
      </c>
      <c r="D602" s="829" t="s">
        <v>139</v>
      </c>
      <c r="E602" s="832">
        <v>0.45600000000000002</v>
      </c>
      <c r="F602" s="831">
        <v>3.5</v>
      </c>
      <c r="G602" s="832" t="s">
        <v>48</v>
      </c>
      <c r="H602" s="833" t="str">
        <f t="shared" si="20"/>
        <v>6</v>
      </c>
      <c r="I602" s="278">
        <v>0.6</v>
      </c>
      <c r="J602" s="278">
        <v>0.6</v>
      </c>
      <c r="K602" s="280"/>
      <c r="L602" s="280"/>
      <c r="M602" s="280"/>
      <c r="N602" s="278">
        <v>0.6</v>
      </c>
      <c r="O602" s="282">
        <v>100</v>
      </c>
      <c r="P602" s="278">
        <v>0.6</v>
      </c>
      <c r="Q602" s="282">
        <v>100</v>
      </c>
      <c r="R602" s="281">
        <v>0.36</v>
      </c>
      <c r="S602" s="282">
        <v>60</v>
      </c>
      <c r="T602" s="274" t="s">
        <v>45</v>
      </c>
      <c r="U602" s="274">
        <v>2021</v>
      </c>
      <c r="V602" s="919">
        <f t="shared" si="22"/>
        <v>0.45600000000000002</v>
      </c>
      <c r="W602" s="945"/>
      <c r="X602" s="946"/>
      <c r="Y602" s="845"/>
    </row>
    <row r="603" spans="1:328" s="284" customFormat="1" ht="22.5" x14ac:dyDescent="0.3">
      <c r="A603" s="809">
        <v>537</v>
      </c>
      <c r="B603" s="810">
        <v>2197661</v>
      </c>
      <c r="C603" s="810" t="s">
        <v>1112</v>
      </c>
      <c r="D603" s="829" t="s">
        <v>1113</v>
      </c>
      <c r="E603" s="832">
        <v>0.45900000000000002</v>
      </c>
      <c r="F603" s="831">
        <v>3.5</v>
      </c>
      <c r="G603" s="832" t="s">
        <v>48</v>
      </c>
      <c r="H603" s="833" t="str">
        <f t="shared" si="20"/>
        <v>6</v>
      </c>
      <c r="I603" s="278">
        <v>0.4</v>
      </c>
      <c r="J603" s="278">
        <v>0.4</v>
      </c>
      <c r="K603" s="280"/>
      <c r="L603" s="280"/>
      <c r="M603" s="280"/>
      <c r="N603" s="278">
        <v>0.4</v>
      </c>
      <c r="O603" s="282">
        <v>100</v>
      </c>
      <c r="P603" s="278">
        <v>0.4</v>
      </c>
      <c r="Q603" s="282">
        <v>100</v>
      </c>
      <c r="R603" s="281">
        <v>0.15</v>
      </c>
      <c r="S603" s="282">
        <v>37.499999999999993</v>
      </c>
      <c r="T603" s="274" t="s">
        <v>52</v>
      </c>
      <c r="U603" s="274">
        <v>2021</v>
      </c>
      <c r="V603" s="919">
        <f t="shared" si="22"/>
        <v>0.45900000000000002</v>
      </c>
      <c r="W603" s="945"/>
      <c r="X603" s="946"/>
      <c r="Y603" s="845"/>
    </row>
    <row r="604" spans="1:328" s="284" customFormat="1" ht="22.5" x14ac:dyDescent="0.3">
      <c r="A604" s="809">
        <v>538</v>
      </c>
      <c r="B604" s="810">
        <v>2191970</v>
      </c>
      <c r="C604" s="810" t="s">
        <v>1114</v>
      </c>
      <c r="D604" s="829" t="s">
        <v>1115</v>
      </c>
      <c r="E604" s="832">
        <v>0.46899999999999997</v>
      </c>
      <c r="F604" s="831">
        <v>3.5</v>
      </c>
      <c r="G604" s="832" t="s">
        <v>48</v>
      </c>
      <c r="H604" s="833" t="str">
        <f t="shared" si="20"/>
        <v>6</v>
      </c>
      <c r="I604" s="278">
        <v>0.4</v>
      </c>
      <c r="J604" s="278">
        <v>0.4</v>
      </c>
      <c r="K604" s="280"/>
      <c r="L604" s="280"/>
      <c r="M604" s="280"/>
      <c r="N604" s="278">
        <v>0.4</v>
      </c>
      <c r="O604" s="282">
        <v>100</v>
      </c>
      <c r="P604" s="278">
        <v>0.4</v>
      </c>
      <c r="Q604" s="282">
        <v>100</v>
      </c>
      <c r="R604" s="281">
        <v>0.3</v>
      </c>
      <c r="S604" s="282">
        <v>74.999999999999986</v>
      </c>
      <c r="T604" s="274" t="s">
        <v>52</v>
      </c>
      <c r="U604" s="274">
        <v>2020</v>
      </c>
      <c r="V604" s="919">
        <f t="shared" si="22"/>
        <v>0.46899999999999997</v>
      </c>
      <c r="W604" s="945"/>
      <c r="X604" s="946"/>
      <c r="Y604" s="845"/>
    </row>
    <row r="605" spans="1:328" s="284" customFormat="1" ht="22.5" x14ac:dyDescent="0.3">
      <c r="A605" s="809">
        <v>539</v>
      </c>
      <c r="B605" s="810">
        <v>2191589</v>
      </c>
      <c r="C605" s="810" t="s">
        <v>1116</v>
      </c>
      <c r="D605" s="829" t="s">
        <v>943</v>
      </c>
      <c r="E605" s="832">
        <v>0.71499999999999997</v>
      </c>
      <c r="F605" s="831">
        <v>3.5</v>
      </c>
      <c r="G605" s="832" t="s">
        <v>48</v>
      </c>
      <c r="H605" s="833" t="str">
        <f t="shared" si="20"/>
        <v>6</v>
      </c>
      <c r="I605" s="278">
        <v>0.42</v>
      </c>
      <c r="J605" s="278">
        <v>0.42</v>
      </c>
      <c r="K605" s="280"/>
      <c r="L605" s="280"/>
      <c r="M605" s="280"/>
      <c r="N605" s="278">
        <v>0.42</v>
      </c>
      <c r="O605" s="282">
        <v>100</v>
      </c>
      <c r="P605" s="278">
        <v>0.42</v>
      </c>
      <c r="Q605" s="282">
        <v>100</v>
      </c>
      <c r="R605" s="281">
        <v>0.252</v>
      </c>
      <c r="S605" s="282">
        <v>60</v>
      </c>
      <c r="T605" s="274" t="s">
        <v>45</v>
      </c>
      <c r="U605" s="274">
        <v>2021</v>
      </c>
      <c r="V605" s="919">
        <f t="shared" si="22"/>
        <v>0.71499999999999997</v>
      </c>
      <c r="W605" s="945"/>
      <c r="X605" s="946"/>
      <c r="Y605" s="845"/>
    </row>
    <row r="606" spans="1:328" s="284" customFormat="1" ht="22.5" x14ac:dyDescent="0.3">
      <c r="A606" s="809">
        <v>540</v>
      </c>
      <c r="B606" s="810">
        <v>2199169</v>
      </c>
      <c r="C606" s="810" t="s">
        <v>1117</v>
      </c>
      <c r="D606" s="829" t="s">
        <v>135</v>
      </c>
      <c r="E606" s="832">
        <v>0.41699999999999998</v>
      </c>
      <c r="F606" s="831">
        <v>3.5</v>
      </c>
      <c r="G606" s="832" t="s">
        <v>48</v>
      </c>
      <c r="H606" s="833" t="str">
        <f t="shared" si="20"/>
        <v>6</v>
      </c>
      <c r="I606" s="278">
        <v>0.42</v>
      </c>
      <c r="J606" s="278">
        <v>0.42</v>
      </c>
      <c r="K606" s="280"/>
      <c r="L606" s="280"/>
      <c r="M606" s="280"/>
      <c r="N606" s="278">
        <v>0.42</v>
      </c>
      <c r="O606" s="282">
        <v>100</v>
      </c>
      <c r="P606" s="278">
        <v>0.42</v>
      </c>
      <c r="Q606" s="282">
        <v>100</v>
      </c>
      <c r="R606" s="281">
        <v>0.252</v>
      </c>
      <c r="S606" s="282">
        <v>60</v>
      </c>
      <c r="T606" s="274" t="s">
        <v>45</v>
      </c>
      <c r="U606" s="274">
        <v>2021</v>
      </c>
      <c r="V606" s="919">
        <f t="shared" si="22"/>
        <v>0.41699999999999998</v>
      </c>
      <c r="W606" s="945"/>
      <c r="X606" s="946"/>
      <c r="Y606" s="845"/>
    </row>
    <row r="607" spans="1:328" s="284" customFormat="1" ht="22.5" x14ac:dyDescent="0.3">
      <c r="A607" s="809">
        <v>541</v>
      </c>
      <c r="B607" s="810">
        <v>2201133</v>
      </c>
      <c r="C607" s="810" t="s">
        <v>1118</v>
      </c>
      <c r="D607" s="829" t="s">
        <v>298</v>
      </c>
      <c r="E607" s="832">
        <v>0.40699999999999997</v>
      </c>
      <c r="F607" s="831">
        <v>3.5</v>
      </c>
      <c r="G607" s="832" t="s">
        <v>48</v>
      </c>
      <c r="H607" s="833" t="str">
        <f t="shared" si="20"/>
        <v>6</v>
      </c>
      <c r="I607" s="278">
        <v>0.42</v>
      </c>
      <c r="J607" s="278">
        <v>0.42</v>
      </c>
      <c r="K607" s="280"/>
      <c r="L607" s="280"/>
      <c r="M607" s="280"/>
      <c r="N607" s="278">
        <v>0.42</v>
      </c>
      <c r="O607" s="282">
        <v>100</v>
      </c>
      <c r="P607" s="278">
        <v>0.42</v>
      </c>
      <c r="Q607" s="282">
        <v>100</v>
      </c>
      <c r="R607" s="281">
        <v>0.252</v>
      </c>
      <c r="S607" s="282">
        <v>60</v>
      </c>
      <c r="T607" s="274" t="s">
        <v>45</v>
      </c>
      <c r="U607" s="274">
        <v>2021</v>
      </c>
      <c r="V607" s="919">
        <f t="shared" si="22"/>
        <v>0.40699999999999997</v>
      </c>
      <c r="W607" s="945"/>
      <c r="X607" s="946"/>
      <c r="Y607" s="845"/>
    </row>
    <row r="608" spans="1:328" s="284" customFormat="1" ht="22.5" x14ac:dyDescent="0.3">
      <c r="A608" s="809">
        <v>542</v>
      </c>
      <c r="B608" s="810">
        <v>2202764</v>
      </c>
      <c r="C608" s="810" t="s">
        <v>1119</v>
      </c>
      <c r="D608" s="829" t="s">
        <v>1120</v>
      </c>
      <c r="E608" s="832">
        <v>0.39900000000000002</v>
      </c>
      <c r="F608" s="831">
        <v>3.5</v>
      </c>
      <c r="G608" s="832" t="s">
        <v>48</v>
      </c>
      <c r="H608" s="833" t="str">
        <f t="shared" si="20"/>
        <v>6</v>
      </c>
      <c r="I608" s="278">
        <v>0.42</v>
      </c>
      <c r="J608" s="278">
        <v>0.42</v>
      </c>
      <c r="K608" s="280"/>
      <c r="L608" s="280"/>
      <c r="M608" s="280"/>
      <c r="N608" s="278">
        <v>0.42</v>
      </c>
      <c r="O608" s="282">
        <v>100</v>
      </c>
      <c r="P608" s="278">
        <v>0.42</v>
      </c>
      <c r="Q608" s="282">
        <v>100</v>
      </c>
      <c r="R608" s="281">
        <v>0.252</v>
      </c>
      <c r="S608" s="282">
        <v>60</v>
      </c>
      <c r="T608" s="274" t="s">
        <v>45</v>
      </c>
      <c r="U608" s="274">
        <v>2021</v>
      </c>
      <c r="V608" s="919">
        <f t="shared" si="22"/>
        <v>0.39900000000000002</v>
      </c>
      <c r="W608" s="945"/>
      <c r="X608" s="946"/>
      <c r="Y608" s="845"/>
    </row>
    <row r="609" spans="1:25" s="284" customFormat="1" ht="22.5" x14ac:dyDescent="0.3">
      <c r="A609" s="809">
        <v>543</v>
      </c>
      <c r="B609" s="810">
        <v>2200763</v>
      </c>
      <c r="C609" s="810" t="s">
        <v>1121</v>
      </c>
      <c r="D609" s="829" t="s">
        <v>181</v>
      </c>
      <c r="E609" s="832">
        <v>0.40200000000000002</v>
      </c>
      <c r="F609" s="831">
        <v>3.5</v>
      </c>
      <c r="G609" s="832" t="s">
        <v>48</v>
      </c>
      <c r="H609" s="833" t="str">
        <f t="shared" si="20"/>
        <v>6</v>
      </c>
      <c r="I609" s="278">
        <v>0.43</v>
      </c>
      <c r="J609" s="278">
        <v>0.43</v>
      </c>
      <c r="K609" s="280"/>
      <c r="L609" s="280"/>
      <c r="M609" s="280"/>
      <c r="N609" s="278">
        <v>0.43</v>
      </c>
      <c r="O609" s="282">
        <v>100</v>
      </c>
      <c r="P609" s="278">
        <v>0.43</v>
      </c>
      <c r="Q609" s="282">
        <v>100</v>
      </c>
      <c r="R609" s="281">
        <v>0.25800000000000001</v>
      </c>
      <c r="S609" s="282">
        <v>60</v>
      </c>
      <c r="T609" s="274" t="s">
        <v>45</v>
      </c>
      <c r="U609" s="274">
        <v>2021</v>
      </c>
      <c r="V609" s="919">
        <f t="shared" si="22"/>
        <v>0.40200000000000002</v>
      </c>
      <c r="W609" s="945"/>
      <c r="X609" s="946"/>
      <c r="Y609" s="845"/>
    </row>
    <row r="610" spans="1:25" s="284" customFormat="1" ht="22.5" x14ac:dyDescent="0.3">
      <c r="A610" s="809">
        <v>544</v>
      </c>
      <c r="B610" s="810">
        <v>2203001</v>
      </c>
      <c r="C610" s="810" t="s">
        <v>1122</v>
      </c>
      <c r="D610" s="829" t="s">
        <v>465</v>
      </c>
      <c r="E610" s="832">
        <v>0.32100000000000001</v>
      </c>
      <c r="F610" s="831">
        <v>3.5</v>
      </c>
      <c r="G610" s="832" t="s">
        <v>48</v>
      </c>
      <c r="H610" s="833" t="str">
        <f t="shared" si="20"/>
        <v>6</v>
      </c>
      <c r="I610" s="278">
        <v>0.33</v>
      </c>
      <c r="J610" s="278">
        <v>0.33</v>
      </c>
      <c r="K610" s="280"/>
      <c r="L610" s="280"/>
      <c r="M610" s="280"/>
      <c r="N610" s="278">
        <v>0.33</v>
      </c>
      <c r="O610" s="282">
        <v>100</v>
      </c>
      <c r="P610" s="278">
        <v>0.33</v>
      </c>
      <c r="Q610" s="282">
        <v>100</v>
      </c>
      <c r="R610" s="281">
        <v>0.19800000000000001</v>
      </c>
      <c r="S610" s="282">
        <v>60</v>
      </c>
      <c r="T610" s="274" t="s">
        <v>45</v>
      </c>
      <c r="U610" s="274">
        <v>2021</v>
      </c>
      <c r="V610" s="919">
        <f t="shared" si="22"/>
        <v>0.32100000000000001</v>
      </c>
      <c r="W610" s="945"/>
      <c r="X610" s="946"/>
      <c r="Y610" s="845"/>
    </row>
    <row r="611" spans="1:25" s="284" customFormat="1" ht="22.5" x14ac:dyDescent="0.3">
      <c r="A611" s="809">
        <v>545</v>
      </c>
      <c r="B611" s="810">
        <v>2200596</v>
      </c>
      <c r="C611" s="810" t="s">
        <v>1123</v>
      </c>
      <c r="D611" s="829" t="s">
        <v>970</v>
      </c>
      <c r="E611" s="832">
        <v>0.191</v>
      </c>
      <c r="F611" s="831">
        <v>3.5</v>
      </c>
      <c r="G611" s="832" t="s">
        <v>48</v>
      </c>
      <c r="H611" s="833" t="str">
        <f t="shared" si="20"/>
        <v>6</v>
      </c>
      <c r="I611" s="278">
        <v>0.12</v>
      </c>
      <c r="J611" s="278">
        <v>0.12</v>
      </c>
      <c r="K611" s="280"/>
      <c r="L611" s="280"/>
      <c r="M611" s="280"/>
      <c r="N611" s="278">
        <v>0.12</v>
      </c>
      <c r="O611" s="282">
        <v>100</v>
      </c>
      <c r="P611" s="278">
        <v>0.12</v>
      </c>
      <c r="Q611" s="282">
        <v>100</v>
      </c>
      <c r="R611" s="281">
        <v>7.1999999999999995E-2</v>
      </c>
      <c r="S611" s="282">
        <v>60</v>
      </c>
      <c r="T611" s="274" t="s">
        <v>45</v>
      </c>
      <c r="U611" s="274">
        <v>2021</v>
      </c>
      <c r="V611" s="919">
        <f t="shared" si="22"/>
        <v>0.191</v>
      </c>
      <c r="W611" s="945"/>
      <c r="X611" s="946"/>
      <c r="Y611" s="845"/>
    </row>
    <row r="612" spans="1:25" s="284" customFormat="1" ht="22.5" x14ac:dyDescent="0.3">
      <c r="A612" s="809">
        <v>546</v>
      </c>
      <c r="B612" s="810">
        <v>2197361</v>
      </c>
      <c r="C612" s="810" t="s">
        <v>1124</v>
      </c>
      <c r="D612" s="829" t="s">
        <v>1125</v>
      </c>
      <c r="E612" s="832">
        <v>1.125</v>
      </c>
      <c r="F612" s="831">
        <v>3.5</v>
      </c>
      <c r="G612" s="832" t="s">
        <v>48</v>
      </c>
      <c r="H612" s="833" t="str">
        <f t="shared" si="20"/>
        <v>6</v>
      </c>
      <c r="I612" s="278">
        <v>1.2</v>
      </c>
      <c r="J612" s="278">
        <v>1.2</v>
      </c>
      <c r="K612" s="280"/>
      <c r="L612" s="280"/>
      <c r="M612" s="280"/>
      <c r="N612" s="278">
        <v>1.2</v>
      </c>
      <c r="O612" s="282">
        <v>100</v>
      </c>
      <c r="P612" s="278">
        <v>1.2</v>
      </c>
      <c r="Q612" s="282">
        <v>100</v>
      </c>
      <c r="R612" s="281">
        <v>0.72</v>
      </c>
      <c r="S612" s="282">
        <v>60</v>
      </c>
      <c r="T612" s="274" t="s">
        <v>45</v>
      </c>
      <c r="U612" s="274">
        <v>2021</v>
      </c>
      <c r="V612" s="919">
        <f t="shared" si="22"/>
        <v>1.125</v>
      </c>
      <c r="W612" s="945"/>
      <c r="X612" s="946"/>
      <c r="Y612" s="845"/>
    </row>
    <row r="613" spans="1:25" s="284" customFormat="1" ht="22.5" x14ac:dyDescent="0.3">
      <c r="A613" s="809">
        <v>547</v>
      </c>
      <c r="B613" s="810">
        <v>2197303</v>
      </c>
      <c r="C613" s="810" t="s">
        <v>1126</v>
      </c>
      <c r="D613" s="829" t="s">
        <v>1127</v>
      </c>
      <c r="E613" s="832">
        <v>2.319</v>
      </c>
      <c r="F613" s="831">
        <v>6</v>
      </c>
      <c r="G613" s="832" t="s">
        <v>39</v>
      </c>
      <c r="H613" s="833" t="str">
        <f t="shared" si="20"/>
        <v>10</v>
      </c>
      <c r="I613" s="278">
        <v>0.8</v>
      </c>
      <c r="J613" s="278">
        <v>0.8</v>
      </c>
      <c r="K613" s="280"/>
      <c r="L613" s="280"/>
      <c r="M613" s="280"/>
      <c r="N613" s="278">
        <v>0.8</v>
      </c>
      <c r="O613" s="282">
        <v>100</v>
      </c>
      <c r="P613" s="278">
        <v>0.8</v>
      </c>
      <c r="Q613" s="282">
        <v>100</v>
      </c>
      <c r="R613" s="281">
        <v>0.48</v>
      </c>
      <c r="S613" s="282">
        <v>60</v>
      </c>
      <c r="T613" s="274" t="s">
        <v>45</v>
      </c>
      <c r="U613" s="274">
        <v>2021</v>
      </c>
      <c r="V613" s="919">
        <f t="shared" si="22"/>
        <v>2.319</v>
      </c>
      <c r="W613" s="945"/>
      <c r="X613" s="946"/>
      <c r="Y613" s="845"/>
    </row>
    <row r="614" spans="1:25" s="284" customFormat="1" ht="22.5" x14ac:dyDescent="0.3">
      <c r="A614" s="809">
        <v>548</v>
      </c>
      <c r="B614" s="810">
        <v>2199606</v>
      </c>
      <c r="C614" s="810" t="s">
        <v>1128</v>
      </c>
      <c r="D614" s="829" t="s">
        <v>386</v>
      </c>
      <c r="E614" s="832">
        <v>0.59299999999999997</v>
      </c>
      <c r="F614" s="831">
        <v>3.5</v>
      </c>
      <c r="G614" s="832" t="s">
        <v>48</v>
      </c>
      <c r="H614" s="833" t="str">
        <f t="shared" si="20"/>
        <v>6</v>
      </c>
      <c r="I614" s="278">
        <v>1.2</v>
      </c>
      <c r="J614" s="278">
        <v>1.2</v>
      </c>
      <c r="K614" s="280"/>
      <c r="L614" s="280"/>
      <c r="M614" s="280"/>
      <c r="N614" s="278">
        <v>1.2</v>
      </c>
      <c r="O614" s="282">
        <v>100</v>
      </c>
      <c r="P614" s="278">
        <v>1.2</v>
      </c>
      <c r="Q614" s="282">
        <v>100</v>
      </c>
      <c r="R614" s="281">
        <v>0.72</v>
      </c>
      <c r="S614" s="282">
        <v>60</v>
      </c>
      <c r="T614" s="274" t="s">
        <v>45</v>
      </c>
      <c r="U614" s="274">
        <v>2021</v>
      </c>
      <c r="V614" s="919">
        <f t="shared" si="22"/>
        <v>0.59299999999999997</v>
      </c>
      <c r="W614" s="945"/>
      <c r="X614" s="946"/>
      <c r="Y614" s="845"/>
    </row>
    <row r="615" spans="1:25" s="284" customFormat="1" ht="22.5" x14ac:dyDescent="0.3">
      <c r="A615" s="809">
        <v>549</v>
      </c>
      <c r="B615" s="810">
        <v>2200675</v>
      </c>
      <c r="C615" s="810" t="s">
        <v>1129</v>
      </c>
      <c r="D615" s="829" t="s">
        <v>191</v>
      </c>
      <c r="E615" s="832">
        <v>0.80400000000000005</v>
      </c>
      <c r="F615" s="831">
        <v>3.5</v>
      </c>
      <c r="G615" s="832" t="s">
        <v>48</v>
      </c>
      <c r="H615" s="833" t="str">
        <f t="shared" ref="H615:H678" si="23">IF(F615&lt;5.1,"6","10")</f>
        <v>6</v>
      </c>
      <c r="I615" s="278">
        <v>0.72</v>
      </c>
      <c r="J615" s="278">
        <v>0.72</v>
      </c>
      <c r="K615" s="280"/>
      <c r="L615" s="280"/>
      <c r="M615" s="280"/>
      <c r="N615" s="281">
        <v>0</v>
      </c>
      <c r="O615" s="282">
        <v>0</v>
      </c>
      <c r="P615" s="281">
        <v>0</v>
      </c>
      <c r="Q615" s="282">
        <v>0</v>
      </c>
      <c r="R615" s="281">
        <v>0.72</v>
      </c>
      <c r="S615" s="282">
        <v>100</v>
      </c>
      <c r="T615" s="274" t="s">
        <v>220</v>
      </c>
      <c r="U615" s="274">
        <v>2024</v>
      </c>
      <c r="V615" s="919">
        <f t="shared" si="22"/>
        <v>0.80400000000000005</v>
      </c>
      <c r="W615" s="945"/>
      <c r="X615" s="946"/>
      <c r="Y615" s="845"/>
    </row>
    <row r="616" spans="1:25" s="284" customFormat="1" ht="22.5" x14ac:dyDescent="0.3">
      <c r="A616" s="809">
        <v>550</v>
      </c>
      <c r="B616" s="810">
        <v>2194176</v>
      </c>
      <c r="C616" s="810" t="s">
        <v>1130</v>
      </c>
      <c r="D616" s="829" t="s">
        <v>636</v>
      </c>
      <c r="E616" s="832">
        <v>0.69299999999999995</v>
      </c>
      <c r="F616" s="831">
        <v>3.5</v>
      </c>
      <c r="G616" s="832" t="s">
        <v>48</v>
      </c>
      <c r="H616" s="833" t="str">
        <f t="shared" si="23"/>
        <v>6</v>
      </c>
      <c r="I616" s="278">
        <v>0.72</v>
      </c>
      <c r="J616" s="278">
        <v>0.72</v>
      </c>
      <c r="K616" s="280"/>
      <c r="L616" s="280"/>
      <c r="M616" s="280"/>
      <c r="N616" s="281">
        <v>0.36</v>
      </c>
      <c r="O616" s="282">
        <v>50</v>
      </c>
      <c r="P616" s="281">
        <v>0.36</v>
      </c>
      <c r="Q616" s="282">
        <v>50</v>
      </c>
      <c r="R616" s="281">
        <v>0.432</v>
      </c>
      <c r="S616" s="282">
        <v>60</v>
      </c>
      <c r="T616" s="274" t="s">
        <v>45</v>
      </c>
      <c r="U616" s="274">
        <v>2021</v>
      </c>
      <c r="V616" s="919">
        <f>E616-X616</f>
        <v>0.65799999999999992</v>
      </c>
      <c r="W616" s="945"/>
      <c r="X616" s="946">
        <v>3.5000000000000003E-2</v>
      </c>
      <c r="Y616" s="845"/>
    </row>
    <row r="617" spans="1:25" s="284" customFormat="1" ht="22.5" x14ac:dyDescent="0.3">
      <c r="A617" s="809">
        <v>551</v>
      </c>
      <c r="B617" s="810">
        <v>2200189</v>
      </c>
      <c r="C617" s="810" t="s">
        <v>1131</v>
      </c>
      <c r="D617" s="829" t="s">
        <v>765</v>
      </c>
      <c r="E617" s="832">
        <v>0.61899999999999999</v>
      </c>
      <c r="F617" s="831">
        <v>3.5</v>
      </c>
      <c r="G617" s="832" t="s">
        <v>48</v>
      </c>
      <c r="H617" s="833" t="str">
        <f t="shared" si="23"/>
        <v>6</v>
      </c>
      <c r="I617" s="278">
        <v>0.69</v>
      </c>
      <c r="J617" s="278">
        <v>0.69</v>
      </c>
      <c r="K617" s="280"/>
      <c r="L617" s="280"/>
      <c r="M617" s="280"/>
      <c r="N617" s="281">
        <v>0.34499999999999997</v>
      </c>
      <c r="O617" s="282">
        <v>50</v>
      </c>
      <c r="P617" s="281">
        <v>0.34499999999999997</v>
      </c>
      <c r="Q617" s="282">
        <v>50</v>
      </c>
      <c r="R617" s="281">
        <v>0.41399999999999998</v>
      </c>
      <c r="S617" s="282">
        <v>60</v>
      </c>
      <c r="T617" s="274" t="s">
        <v>45</v>
      </c>
      <c r="U617" s="274">
        <v>2021</v>
      </c>
      <c r="V617" s="919">
        <f t="shared" si="22"/>
        <v>0.61899999999999999</v>
      </c>
      <c r="W617" s="945"/>
      <c r="X617" s="946"/>
      <c r="Y617" s="845"/>
    </row>
    <row r="618" spans="1:25" s="848" customFormat="1" ht="40.5" x14ac:dyDescent="0.3">
      <c r="A618" s="809">
        <v>552</v>
      </c>
      <c r="B618" s="829">
        <v>2191251</v>
      </c>
      <c r="C618" s="829" t="s">
        <v>1132</v>
      </c>
      <c r="D618" s="829" t="s">
        <v>1133</v>
      </c>
      <c r="E618" s="832">
        <v>2.6539999999999999</v>
      </c>
      <c r="F618" s="831">
        <v>3.5</v>
      </c>
      <c r="G618" s="832" t="s">
        <v>48</v>
      </c>
      <c r="H618" s="833" t="str">
        <f t="shared" si="23"/>
        <v>6</v>
      </c>
      <c r="I618" s="278">
        <v>4.0999999999999996</v>
      </c>
      <c r="J618" s="278">
        <v>4.0999999999999996</v>
      </c>
      <c r="K618" s="572"/>
      <c r="L618" s="572"/>
      <c r="M618" s="572"/>
      <c r="N618" s="279">
        <v>0</v>
      </c>
      <c r="O618" s="282">
        <v>0</v>
      </c>
      <c r="P618" s="279">
        <v>0</v>
      </c>
      <c r="Q618" s="282">
        <v>0</v>
      </c>
      <c r="R618" s="279">
        <v>1.9</v>
      </c>
      <c r="S618" s="282">
        <v>46.341463414634148</v>
      </c>
      <c r="T618" s="275" t="s">
        <v>220</v>
      </c>
      <c r="U618" s="275">
        <v>2024</v>
      </c>
      <c r="V618" s="919">
        <f t="shared" si="22"/>
        <v>2.6539999999999999</v>
      </c>
      <c r="W618" s="945"/>
      <c r="X618" s="947"/>
      <c r="Y618" s="845"/>
    </row>
    <row r="619" spans="1:25" s="284" customFormat="1" ht="22.5" x14ac:dyDescent="0.3">
      <c r="A619" s="809">
        <v>553</v>
      </c>
      <c r="B619" s="810">
        <v>2195340</v>
      </c>
      <c r="C619" s="810" t="s">
        <v>1134</v>
      </c>
      <c r="D619" s="829" t="s">
        <v>1135</v>
      </c>
      <c r="E619" s="832">
        <v>1.8140000000000001</v>
      </c>
      <c r="F619" s="831">
        <v>3.5</v>
      </c>
      <c r="G619" s="832" t="s">
        <v>48</v>
      </c>
      <c r="H619" s="833" t="str">
        <f t="shared" si="23"/>
        <v>6</v>
      </c>
      <c r="I619" s="278">
        <v>1.6</v>
      </c>
      <c r="J619" s="278">
        <v>1.6</v>
      </c>
      <c r="K619" s="280"/>
      <c r="L619" s="280"/>
      <c r="M619" s="280"/>
      <c r="N619" s="281">
        <v>0</v>
      </c>
      <c r="O619" s="282">
        <v>0</v>
      </c>
      <c r="P619" s="281">
        <v>0</v>
      </c>
      <c r="Q619" s="282">
        <v>0</v>
      </c>
      <c r="R619" s="281">
        <v>1.6</v>
      </c>
      <c r="S619" s="282">
        <v>100</v>
      </c>
      <c r="T619" s="274" t="s">
        <v>40</v>
      </c>
      <c r="U619" s="274">
        <v>2020</v>
      </c>
      <c r="V619" s="919">
        <f>E619-X619</f>
        <v>1.214</v>
      </c>
      <c r="W619" s="945"/>
      <c r="X619" s="946">
        <v>0.6</v>
      </c>
      <c r="Y619" s="845"/>
    </row>
    <row r="620" spans="1:25" s="284" customFormat="1" ht="22.5" x14ac:dyDescent="0.3">
      <c r="A620" s="809">
        <v>554</v>
      </c>
      <c r="B620" s="810"/>
      <c r="C620" s="810" t="s">
        <v>1136</v>
      </c>
      <c r="D620" s="829" t="s">
        <v>249</v>
      </c>
      <c r="E620" s="832">
        <v>1.9159999999999999</v>
      </c>
      <c r="F620" s="831">
        <v>3.5</v>
      </c>
      <c r="G620" s="832" t="s">
        <v>48</v>
      </c>
      <c r="H620" s="833" t="s">
        <v>103</v>
      </c>
      <c r="I620" s="278"/>
      <c r="J620" s="278"/>
      <c r="K620" s="280"/>
      <c r="L620" s="280"/>
      <c r="M620" s="280"/>
      <c r="N620" s="281"/>
      <c r="O620" s="282"/>
      <c r="P620" s="281"/>
      <c r="Q620" s="282"/>
      <c r="R620" s="281"/>
      <c r="S620" s="282"/>
      <c r="T620" s="274"/>
      <c r="U620" s="274"/>
      <c r="V620" s="919">
        <f t="shared" si="22"/>
        <v>1.9159999999999999</v>
      </c>
      <c r="W620" s="945"/>
      <c r="X620" s="946"/>
      <c r="Y620" s="845"/>
    </row>
    <row r="621" spans="1:25" s="284" customFormat="1" ht="22.5" x14ac:dyDescent="0.3">
      <c r="A621" s="809">
        <v>555</v>
      </c>
      <c r="B621" s="810"/>
      <c r="C621" s="810" t="s">
        <v>1137</v>
      </c>
      <c r="D621" s="829" t="s">
        <v>959</v>
      </c>
      <c r="E621" s="832">
        <v>1.2110000000000001</v>
      </c>
      <c r="F621" s="831">
        <v>3.5</v>
      </c>
      <c r="G621" s="832" t="s">
        <v>48</v>
      </c>
      <c r="H621" s="833" t="s">
        <v>103</v>
      </c>
      <c r="I621" s="278"/>
      <c r="J621" s="278"/>
      <c r="K621" s="280"/>
      <c r="L621" s="280"/>
      <c r="M621" s="280"/>
      <c r="N621" s="281"/>
      <c r="O621" s="282"/>
      <c r="P621" s="281"/>
      <c r="Q621" s="282"/>
      <c r="R621" s="281"/>
      <c r="S621" s="282"/>
      <c r="T621" s="274"/>
      <c r="U621" s="274"/>
      <c r="V621" s="919">
        <f t="shared" si="22"/>
        <v>1.2110000000000001</v>
      </c>
      <c r="W621" s="945"/>
      <c r="X621" s="946"/>
      <c r="Y621" s="845"/>
    </row>
    <row r="622" spans="1:25" s="284" customFormat="1" ht="22.5" x14ac:dyDescent="0.3">
      <c r="A622" s="809">
        <v>556</v>
      </c>
      <c r="B622" s="810"/>
      <c r="C622" s="810" t="s">
        <v>1138</v>
      </c>
      <c r="D622" s="810" t="s">
        <v>1139</v>
      </c>
      <c r="E622" s="832">
        <v>1.585</v>
      </c>
      <c r="F622" s="831">
        <v>3.5</v>
      </c>
      <c r="G622" s="832" t="s">
        <v>48</v>
      </c>
      <c r="H622" s="833" t="str">
        <f t="shared" si="23"/>
        <v>6</v>
      </c>
      <c r="I622" s="278"/>
      <c r="J622" s="278"/>
      <c r="K622" s="280"/>
      <c r="L622" s="280"/>
      <c r="M622" s="280"/>
      <c r="N622" s="278"/>
      <c r="O622" s="282"/>
      <c r="P622" s="278"/>
      <c r="Q622" s="282"/>
      <c r="R622" s="281"/>
      <c r="S622" s="282"/>
      <c r="T622" s="274"/>
      <c r="U622" s="274"/>
      <c r="V622" s="919">
        <f t="shared" si="22"/>
        <v>1.585</v>
      </c>
      <c r="W622" s="945"/>
      <c r="X622" s="946"/>
      <c r="Y622" s="845"/>
    </row>
    <row r="623" spans="1:25" s="284" customFormat="1" ht="22.5" x14ac:dyDescent="0.3">
      <c r="A623" s="809">
        <v>557</v>
      </c>
      <c r="B623" s="810"/>
      <c r="C623" s="810" t="s">
        <v>1140</v>
      </c>
      <c r="D623" s="810" t="s">
        <v>476</v>
      </c>
      <c r="E623" s="832">
        <v>1.7470000000000001</v>
      </c>
      <c r="F623" s="831">
        <v>3.5</v>
      </c>
      <c r="G623" s="832" t="s">
        <v>48</v>
      </c>
      <c r="H623" s="833" t="s">
        <v>103</v>
      </c>
      <c r="I623" s="278"/>
      <c r="J623" s="278"/>
      <c r="K623" s="280"/>
      <c r="L623" s="280"/>
      <c r="M623" s="280"/>
      <c r="N623" s="278"/>
      <c r="O623" s="282"/>
      <c r="P623" s="278"/>
      <c r="Q623" s="282"/>
      <c r="R623" s="281"/>
      <c r="S623" s="282"/>
      <c r="T623" s="274"/>
      <c r="U623" s="274"/>
      <c r="V623" s="919">
        <f t="shared" si="22"/>
        <v>1.7470000000000001</v>
      </c>
      <c r="W623" s="945"/>
      <c r="X623" s="946"/>
      <c r="Y623" s="845"/>
    </row>
    <row r="624" spans="1:25" s="284" customFormat="1" ht="22.5" x14ac:dyDescent="0.3">
      <c r="A624" s="809">
        <v>558</v>
      </c>
      <c r="B624" s="810"/>
      <c r="C624" s="810" t="s">
        <v>1141</v>
      </c>
      <c r="D624" s="810" t="s">
        <v>1142</v>
      </c>
      <c r="E624" s="832">
        <v>0.2</v>
      </c>
      <c r="F624" s="831">
        <v>3.5</v>
      </c>
      <c r="G624" s="832" t="s">
        <v>48</v>
      </c>
      <c r="H624" s="833" t="s">
        <v>103</v>
      </c>
      <c r="I624" s="278"/>
      <c r="J624" s="278"/>
      <c r="K624" s="280"/>
      <c r="L624" s="280"/>
      <c r="M624" s="280"/>
      <c r="N624" s="278"/>
      <c r="O624" s="282"/>
      <c r="P624" s="278"/>
      <c r="Q624" s="282"/>
      <c r="R624" s="281"/>
      <c r="S624" s="282"/>
      <c r="T624" s="274"/>
      <c r="U624" s="274"/>
      <c r="V624" s="919">
        <f t="shared" si="22"/>
        <v>0.2</v>
      </c>
      <c r="W624" s="945"/>
      <c r="X624" s="946"/>
      <c r="Y624" s="845"/>
    </row>
    <row r="625" spans="1:66" s="284" customFormat="1" ht="22.5" x14ac:dyDescent="0.3">
      <c r="A625" s="809">
        <v>559</v>
      </c>
      <c r="B625" s="810"/>
      <c r="C625" s="810" t="s">
        <v>1143</v>
      </c>
      <c r="D625" s="810" t="s">
        <v>175</v>
      </c>
      <c r="E625" s="832">
        <v>0.83699999999999997</v>
      </c>
      <c r="F625" s="831">
        <v>3.5</v>
      </c>
      <c r="G625" s="832" t="s">
        <v>48</v>
      </c>
      <c r="H625" s="833" t="str">
        <f t="shared" si="23"/>
        <v>6</v>
      </c>
      <c r="I625" s="278"/>
      <c r="J625" s="278"/>
      <c r="K625" s="280"/>
      <c r="L625" s="280"/>
      <c r="M625" s="280"/>
      <c r="N625" s="278"/>
      <c r="O625" s="282"/>
      <c r="P625" s="278"/>
      <c r="Q625" s="282"/>
      <c r="R625" s="281"/>
      <c r="S625" s="282"/>
      <c r="T625" s="274"/>
      <c r="U625" s="274"/>
      <c r="V625" s="919">
        <f t="shared" si="22"/>
        <v>0.83699999999999997</v>
      </c>
      <c r="W625" s="945"/>
      <c r="X625" s="946"/>
      <c r="Y625" s="845"/>
    </row>
    <row r="626" spans="1:66" s="284" customFormat="1" ht="22.5" x14ac:dyDescent="0.3">
      <c r="A626" s="809">
        <v>560</v>
      </c>
      <c r="B626" s="810"/>
      <c r="C626" s="810" t="s">
        <v>1144</v>
      </c>
      <c r="D626" s="810" t="s">
        <v>1022</v>
      </c>
      <c r="E626" s="832">
        <v>8.7999999999999995E-2</v>
      </c>
      <c r="F626" s="831">
        <v>3.5</v>
      </c>
      <c r="G626" s="832" t="s">
        <v>48</v>
      </c>
      <c r="H626" s="833" t="s">
        <v>103</v>
      </c>
      <c r="I626" s="278"/>
      <c r="J626" s="278"/>
      <c r="K626" s="280"/>
      <c r="L626" s="280"/>
      <c r="M626" s="280"/>
      <c r="N626" s="278"/>
      <c r="O626" s="282"/>
      <c r="P626" s="278"/>
      <c r="Q626" s="282"/>
      <c r="R626" s="281"/>
      <c r="S626" s="282"/>
      <c r="T626" s="274"/>
      <c r="U626" s="274"/>
      <c r="V626" s="919">
        <f t="shared" si="22"/>
        <v>8.7999999999999995E-2</v>
      </c>
      <c r="W626" s="945"/>
      <c r="X626" s="946"/>
      <c r="Y626" s="845"/>
    </row>
    <row r="627" spans="1:66" s="284" customFormat="1" ht="22.5" x14ac:dyDescent="0.3">
      <c r="A627" s="809">
        <v>561</v>
      </c>
      <c r="B627" s="810"/>
      <c r="C627" s="810" t="s">
        <v>1145</v>
      </c>
      <c r="D627" s="810" t="s">
        <v>1146</v>
      </c>
      <c r="E627" s="832">
        <v>1.073</v>
      </c>
      <c r="F627" s="831">
        <v>3.5</v>
      </c>
      <c r="G627" s="832" t="s">
        <v>48</v>
      </c>
      <c r="H627" s="833" t="s">
        <v>103</v>
      </c>
      <c r="I627" s="278"/>
      <c r="J627" s="278"/>
      <c r="K627" s="280"/>
      <c r="L627" s="280"/>
      <c r="M627" s="280"/>
      <c r="N627" s="278"/>
      <c r="O627" s="282"/>
      <c r="P627" s="278"/>
      <c r="Q627" s="282"/>
      <c r="R627" s="281"/>
      <c r="S627" s="282"/>
      <c r="T627" s="274"/>
      <c r="U627" s="274"/>
      <c r="V627" s="919">
        <f t="shared" si="22"/>
        <v>1.073</v>
      </c>
      <c r="W627" s="945"/>
      <c r="X627" s="946"/>
      <c r="Y627" s="845"/>
    </row>
    <row r="628" spans="1:66" s="284" customFormat="1" ht="22.5" x14ac:dyDescent="0.3">
      <c r="A628" s="809">
        <v>562</v>
      </c>
      <c r="B628" s="810"/>
      <c r="C628" s="810" t="s">
        <v>1147</v>
      </c>
      <c r="D628" s="810" t="s">
        <v>478</v>
      </c>
      <c r="E628" s="832">
        <v>0.47499999999999998</v>
      </c>
      <c r="F628" s="831">
        <v>3.5</v>
      </c>
      <c r="G628" s="832" t="s">
        <v>48</v>
      </c>
      <c r="H628" s="833" t="str">
        <f t="shared" si="23"/>
        <v>6</v>
      </c>
      <c r="I628" s="278"/>
      <c r="J628" s="278"/>
      <c r="K628" s="280"/>
      <c r="L628" s="280"/>
      <c r="M628" s="280"/>
      <c r="N628" s="278"/>
      <c r="O628" s="282"/>
      <c r="P628" s="278"/>
      <c r="Q628" s="282"/>
      <c r="R628" s="281"/>
      <c r="S628" s="282"/>
      <c r="T628" s="274"/>
      <c r="U628" s="274"/>
      <c r="V628" s="919">
        <f t="shared" si="22"/>
        <v>0.47499999999999998</v>
      </c>
      <c r="W628" s="945"/>
      <c r="X628" s="946"/>
      <c r="Y628" s="845"/>
    </row>
    <row r="629" spans="1:66" s="284" customFormat="1" ht="22.5" x14ac:dyDescent="0.3">
      <c r="A629" s="809">
        <v>563</v>
      </c>
      <c r="B629" s="810"/>
      <c r="C629" s="810" t="s">
        <v>1148</v>
      </c>
      <c r="D629" s="810" t="s">
        <v>107</v>
      </c>
      <c r="E629" s="832">
        <v>0.50700000000000001</v>
      </c>
      <c r="F629" s="831">
        <v>3.5</v>
      </c>
      <c r="G629" s="832" t="s">
        <v>48</v>
      </c>
      <c r="H629" s="833" t="s">
        <v>103</v>
      </c>
      <c r="I629" s="278"/>
      <c r="J629" s="278"/>
      <c r="K629" s="280"/>
      <c r="L629" s="280"/>
      <c r="M629" s="280"/>
      <c r="N629" s="278"/>
      <c r="O629" s="282"/>
      <c r="P629" s="278"/>
      <c r="Q629" s="282"/>
      <c r="R629" s="281"/>
      <c r="S629" s="282"/>
      <c r="T629" s="274"/>
      <c r="U629" s="274"/>
      <c r="V629" s="919">
        <f t="shared" si="22"/>
        <v>0.50700000000000001</v>
      </c>
      <c r="W629" s="945"/>
      <c r="X629" s="946"/>
      <c r="Y629" s="845"/>
    </row>
    <row r="630" spans="1:66" s="284" customFormat="1" ht="22.5" x14ac:dyDescent="0.3">
      <c r="A630" s="809">
        <v>564</v>
      </c>
      <c r="B630" s="810"/>
      <c r="C630" s="810" t="s">
        <v>1149</v>
      </c>
      <c r="D630" s="810" t="s">
        <v>117</v>
      </c>
      <c r="E630" s="832">
        <v>0.4</v>
      </c>
      <c r="F630" s="831">
        <v>3.5</v>
      </c>
      <c r="G630" s="832" t="s">
        <v>48</v>
      </c>
      <c r="H630" s="833" t="s">
        <v>103</v>
      </c>
      <c r="I630" s="278"/>
      <c r="J630" s="278"/>
      <c r="K630" s="280"/>
      <c r="L630" s="280"/>
      <c r="M630" s="280"/>
      <c r="N630" s="278"/>
      <c r="O630" s="282"/>
      <c r="P630" s="278"/>
      <c r="Q630" s="282"/>
      <c r="R630" s="281"/>
      <c r="S630" s="282"/>
      <c r="T630" s="274"/>
      <c r="U630" s="274"/>
      <c r="V630" s="919">
        <f t="shared" si="22"/>
        <v>0.4</v>
      </c>
      <c r="W630" s="945"/>
      <c r="X630" s="946"/>
      <c r="Y630" s="845"/>
    </row>
    <row r="631" spans="1:66" s="848" customFormat="1" ht="22.5" x14ac:dyDescent="0.3">
      <c r="A631" s="809">
        <v>565</v>
      </c>
      <c r="B631" s="829"/>
      <c r="C631" s="849" t="s">
        <v>1150</v>
      </c>
      <c r="D631" s="850" t="s">
        <v>1151</v>
      </c>
      <c r="E631" s="832">
        <f>0.205+X631</f>
        <v>0.32</v>
      </c>
      <c r="F631" s="831">
        <v>3</v>
      </c>
      <c r="G631" s="832" t="s">
        <v>48</v>
      </c>
      <c r="H631" s="833" t="str">
        <f t="shared" si="23"/>
        <v>6</v>
      </c>
      <c r="I631" s="278"/>
      <c r="J631" s="278"/>
      <c r="K631" s="572"/>
      <c r="L631" s="572"/>
      <c r="M631" s="572"/>
      <c r="N631" s="279"/>
      <c r="O631" s="282"/>
      <c r="P631" s="279"/>
      <c r="Q631" s="282"/>
      <c r="R631" s="279"/>
      <c r="S631" s="282"/>
      <c r="T631" s="275"/>
      <c r="U631" s="275"/>
      <c r="V631" s="947">
        <f>0.205</f>
        <v>0.20499999999999999</v>
      </c>
      <c r="W631" s="945"/>
      <c r="X631" s="947">
        <v>0.115</v>
      </c>
      <c r="Y631" s="845"/>
    </row>
    <row r="632" spans="1:66" s="848" customFormat="1" ht="22.5" x14ac:dyDescent="0.3">
      <c r="A632" s="809">
        <v>566</v>
      </c>
      <c r="B632" s="829"/>
      <c r="C632" s="849" t="s">
        <v>1152</v>
      </c>
      <c r="D632" s="850" t="s">
        <v>1153</v>
      </c>
      <c r="E632" s="832">
        <f>0.613+X632</f>
        <v>1.073</v>
      </c>
      <c r="F632" s="831">
        <v>3</v>
      </c>
      <c r="G632" s="832" t="s">
        <v>48</v>
      </c>
      <c r="H632" s="833" t="str">
        <f t="shared" si="23"/>
        <v>6</v>
      </c>
      <c r="I632" s="278"/>
      <c r="J632" s="278"/>
      <c r="K632" s="572"/>
      <c r="L632" s="572"/>
      <c r="M632" s="572"/>
      <c r="N632" s="279"/>
      <c r="O632" s="282"/>
      <c r="P632" s="279"/>
      <c r="Q632" s="282"/>
      <c r="R632" s="279"/>
      <c r="S632" s="282"/>
      <c r="T632" s="275"/>
      <c r="U632" s="275"/>
      <c r="V632" s="947">
        <v>0.61299999999999999</v>
      </c>
      <c r="W632" s="945"/>
      <c r="X632" s="947">
        <v>0.46</v>
      </c>
      <c r="Y632" s="845"/>
    </row>
    <row r="633" spans="1:66" s="848" customFormat="1" ht="22.5" x14ac:dyDescent="0.3">
      <c r="A633" s="809">
        <v>567</v>
      </c>
      <c r="B633" s="829"/>
      <c r="C633" s="849" t="s">
        <v>1154</v>
      </c>
      <c r="D633" s="850" t="s">
        <v>1155</v>
      </c>
      <c r="E633" s="832">
        <f t="shared" ref="E633:E648" si="24">V633+W633+X633</f>
        <v>0.17</v>
      </c>
      <c r="F633" s="831">
        <v>3</v>
      </c>
      <c r="G633" s="832" t="s">
        <v>48</v>
      </c>
      <c r="H633" s="833" t="str">
        <f t="shared" si="23"/>
        <v>6</v>
      </c>
      <c r="I633" s="278"/>
      <c r="J633" s="278"/>
      <c r="K633" s="572"/>
      <c r="L633" s="572"/>
      <c r="M633" s="572"/>
      <c r="N633" s="279"/>
      <c r="O633" s="282"/>
      <c r="P633" s="279"/>
      <c r="Q633" s="282"/>
      <c r="R633" s="279"/>
      <c r="S633" s="282"/>
      <c r="T633" s="275"/>
      <c r="U633" s="275"/>
      <c r="V633" s="947"/>
      <c r="W633" s="945"/>
      <c r="X633" s="947">
        <v>0.17</v>
      </c>
      <c r="Y633" s="845"/>
    </row>
    <row r="634" spans="1:66" s="848" customFormat="1" ht="37.5" x14ac:dyDescent="0.3">
      <c r="A634" s="809">
        <v>568</v>
      </c>
      <c r="B634" s="829"/>
      <c r="C634" s="849" t="s">
        <v>1156</v>
      </c>
      <c r="D634" s="850" t="s">
        <v>1157</v>
      </c>
      <c r="E634" s="832">
        <f t="shared" si="24"/>
        <v>0.06</v>
      </c>
      <c r="F634" s="831">
        <v>3</v>
      </c>
      <c r="G634" s="832" t="s">
        <v>48</v>
      </c>
      <c r="H634" s="833" t="str">
        <f t="shared" si="23"/>
        <v>6</v>
      </c>
      <c r="I634" s="278"/>
      <c r="J634" s="278"/>
      <c r="K634" s="572"/>
      <c r="L634" s="572"/>
      <c r="M634" s="572"/>
      <c r="N634" s="279"/>
      <c r="O634" s="282"/>
      <c r="P634" s="279"/>
      <c r="Q634" s="282"/>
      <c r="R634" s="279"/>
      <c r="S634" s="282"/>
      <c r="T634" s="275"/>
      <c r="U634" s="275"/>
      <c r="V634" s="947"/>
      <c r="W634" s="945"/>
      <c r="X634" s="947">
        <v>0.06</v>
      </c>
      <c r="Y634" s="845"/>
    </row>
    <row r="635" spans="1:66" s="848" customFormat="1" ht="37.5" x14ac:dyDescent="0.3">
      <c r="A635" s="809">
        <v>569</v>
      </c>
      <c r="B635" s="829"/>
      <c r="C635" s="849" t="s">
        <v>1158</v>
      </c>
      <c r="D635" s="850" t="s">
        <v>1159</v>
      </c>
      <c r="E635" s="832">
        <f t="shared" si="24"/>
        <v>0.26</v>
      </c>
      <c r="F635" s="831">
        <v>3</v>
      </c>
      <c r="G635" s="832" t="s">
        <v>48</v>
      </c>
      <c r="H635" s="833" t="str">
        <f t="shared" si="23"/>
        <v>6</v>
      </c>
      <c r="I635" s="278"/>
      <c r="J635" s="278"/>
      <c r="K635" s="572"/>
      <c r="L635" s="572"/>
      <c r="M635" s="572"/>
      <c r="N635" s="279"/>
      <c r="O635" s="282"/>
      <c r="P635" s="279"/>
      <c r="Q635" s="282"/>
      <c r="R635" s="279"/>
      <c r="S635" s="282"/>
      <c r="T635" s="275"/>
      <c r="U635" s="275"/>
      <c r="V635" s="947"/>
      <c r="W635" s="945"/>
      <c r="X635" s="947">
        <v>0.26</v>
      </c>
      <c r="Y635" s="845"/>
    </row>
    <row r="636" spans="1:66" s="848" customFormat="1" ht="37.5" x14ac:dyDescent="0.3">
      <c r="A636" s="809">
        <v>570</v>
      </c>
      <c r="B636" s="829"/>
      <c r="C636" s="849" t="s">
        <v>1160</v>
      </c>
      <c r="D636" s="851" t="s">
        <v>1161</v>
      </c>
      <c r="E636" s="832">
        <f t="shared" si="24"/>
        <v>0.2</v>
      </c>
      <c r="F636" s="831">
        <v>6</v>
      </c>
      <c r="G636" s="832" t="s">
        <v>39</v>
      </c>
      <c r="H636" s="833" t="str">
        <f t="shared" si="23"/>
        <v>10</v>
      </c>
      <c r="I636" s="278"/>
      <c r="J636" s="278"/>
      <c r="K636" s="572"/>
      <c r="L636" s="572"/>
      <c r="M636" s="572"/>
      <c r="N636" s="279"/>
      <c r="O636" s="282"/>
      <c r="P636" s="279"/>
      <c r="Q636" s="282"/>
      <c r="R636" s="279"/>
      <c r="S636" s="282"/>
      <c r="T636" s="275"/>
      <c r="U636" s="275"/>
      <c r="V636" s="947">
        <v>0.2</v>
      </c>
      <c r="W636" s="945"/>
      <c r="X636" s="947"/>
      <c r="Y636" s="845"/>
    </row>
    <row r="637" spans="1:66" s="23" customFormat="1" ht="37.5" x14ac:dyDescent="0.3">
      <c r="A637" s="809">
        <v>571</v>
      </c>
      <c r="B637" s="693"/>
      <c r="C637" s="766" t="s">
        <v>4699</v>
      </c>
      <c r="D637" s="767" t="s">
        <v>1162</v>
      </c>
      <c r="E637" s="699">
        <f t="shared" si="24"/>
        <v>0.161</v>
      </c>
      <c r="F637" s="696">
        <v>3</v>
      </c>
      <c r="G637" s="699" t="s">
        <v>48</v>
      </c>
      <c r="H637" s="697" t="str">
        <f t="shared" si="23"/>
        <v>6</v>
      </c>
      <c r="I637" s="24"/>
      <c r="J637" s="24"/>
      <c r="K637" s="27"/>
      <c r="L637" s="27"/>
      <c r="M637" s="27"/>
      <c r="N637" s="28"/>
      <c r="O637" s="29"/>
      <c r="P637" s="28"/>
      <c r="Q637" s="29"/>
      <c r="R637" s="28"/>
      <c r="S637" s="29"/>
      <c r="T637" s="422"/>
      <c r="U637" s="422"/>
      <c r="V637" s="946">
        <v>0.161</v>
      </c>
      <c r="W637" s="945"/>
      <c r="X637" s="946"/>
      <c r="Y637" s="31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</row>
    <row r="638" spans="1:66" s="23" customFormat="1" ht="37.5" x14ac:dyDescent="0.3">
      <c r="A638" s="809">
        <v>572</v>
      </c>
      <c r="B638" s="693"/>
      <c r="C638" s="766" t="s">
        <v>4700</v>
      </c>
      <c r="D638" s="768" t="s">
        <v>1163</v>
      </c>
      <c r="E638" s="699">
        <f t="shared" si="24"/>
        <v>0.08</v>
      </c>
      <c r="F638" s="696">
        <v>3</v>
      </c>
      <c r="G638" s="699" t="s">
        <v>48</v>
      </c>
      <c r="H638" s="697" t="str">
        <f t="shared" si="23"/>
        <v>6</v>
      </c>
      <c r="I638" s="24"/>
      <c r="J638" s="24"/>
      <c r="K638" s="27"/>
      <c r="L638" s="27"/>
      <c r="M638" s="27"/>
      <c r="N638" s="28"/>
      <c r="O638" s="29"/>
      <c r="P638" s="28"/>
      <c r="Q638" s="29"/>
      <c r="R638" s="28"/>
      <c r="S638" s="29"/>
      <c r="T638" s="422"/>
      <c r="U638" s="422"/>
      <c r="V638" s="946">
        <v>0.08</v>
      </c>
      <c r="W638" s="945"/>
      <c r="X638" s="946"/>
      <c r="Y638" s="31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</row>
    <row r="639" spans="1:66" s="23" customFormat="1" ht="37.5" x14ac:dyDescent="0.3">
      <c r="A639" s="809">
        <v>573</v>
      </c>
      <c r="B639" s="693"/>
      <c r="C639" s="766" t="s">
        <v>4701</v>
      </c>
      <c r="D639" s="768" t="s">
        <v>1164</v>
      </c>
      <c r="E639" s="699">
        <f t="shared" si="24"/>
        <v>0.42099999999999999</v>
      </c>
      <c r="F639" s="696">
        <v>3</v>
      </c>
      <c r="G639" s="699" t="s">
        <v>48</v>
      </c>
      <c r="H639" s="697" t="str">
        <f t="shared" si="23"/>
        <v>6</v>
      </c>
      <c r="I639" s="24"/>
      <c r="J639" s="24"/>
      <c r="K639" s="27"/>
      <c r="L639" s="27"/>
      <c r="M639" s="27"/>
      <c r="N639" s="28"/>
      <c r="O639" s="29"/>
      <c r="P639" s="28"/>
      <c r="Q639" s="29"/>
      <c r="R639" s="28"/>
      <c r="S639" s="29"/>
      <c r="T639" s="422"/>
      <c r="U639" s="422"/>
      <c r="V639" s="946">
        <v>0.42099999999999999</v>
      </c>
      <c r="W639" s="945"/>
      <c r="X639" s="946"/>
      <c r="Y639" s="31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</row>
    <row r="640" spans="1:66" s="23" customFormat="1" ht="37.5" x14ac:dyDescent="0.3">
      <c r="A640" s="809">
        <v>574</v>
      </c>
      <c r="B640" s="693"/>
      <c r="C640" s="766" t="s">
        <v>4702</v>
      </c>
      <c r="D640" s="768" t="s">
        <v>1165</v>
      </c>
      <c r="E640" s="699">
        <f t="shared" si="24"/>
        <v>7.5999999999999998E-2</v>
      </c>
      <c r="F640" s="696">
        <v>3</v>
      </c>
      <c r="G640" s="699" t="s">
        <v>48</v>
      </c>
      <c r="H640" s="697" t="str">
        <f t="shared" si="23"/>
        <v>6</v>
      </c>
      <c r="I640" s="24"/>
      <c r="J640" s="24"/>
      <c r="K640" s="27"/>
      <c r="L640" s="27"/>
      <c r="M640" s="27"/>
      <c r="N640" s="28"/>
      <c r="O640" s="29"/>
      <c r="P640" s="28"/>
      <c r="Q640" s="29"/>
      <c r="R640" s="28"/>
      <c r="S640" s="29"/>
      <c r="T640" s="422"/>
      <c r="U640" s="422"/>
      <c r="V640" s="946">
        <v>7.5999999999999998E-2</v>
      </c>
      <c r="W640" s="945"/>
      <c r="X640" s="946"/>
      <c r="Y640" s="31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</row>
    <row r="641" spans="1:328" s="23" customFormat="1" ht="37.5" x14ac:dyDescent="0.3">
      <c r="A641" s="809">
        <v>575</v>
      </c>
      <c r="B641" s="693"/>
      <c r="C641" s="766" t="s">
        <v>4703</v>
      </c>
      <c r="D641" s="768" t="s">
        <v>1166</v>
      </c>
      <c r="E641" s="699">
        <f t="shared" si="24"/>
        <v>7.4999999999999997E-2</v>
      </c>
      <c r="F641" s="696">
        <v>3</v>
      </c>
      <c r="G641" s="699" t="s">
        <v>48</v>
      </c>
      <c r="H641" s="697" t="str">
        <f t="shared" si="23"/>
        <v>6</v>
      </c>
      <c r="I641" s="24"/>
      <c r="J641" s="24"/>
      <c r="K641" s="27"/>
      <c r="L641" s="27"/>
      <c r="M641" s="27"/>
      <c r="N641" s="28"/>
      <c r="O641" s="29"/>
      <c r="P641" s="28"/>
      <c r="Q641" s="29"/>
      <c r="R641" s="28"/>
      <c r="S641" s="29"/>
      <c r="T641" s="422"/>
      <c r="U641" s="422"/>
      <c r="V641" s="946">
        <v>7.4999999999999997E-2</v>
      </c>
      <c r="W641" s="945"/>
      <c r="X641" s="946"/>
      <c r="Y641" s="31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</row>
    <row r="642" spans="1:328" s="23" customFormat="1" ht="37.5" x14ac:dyDescent="0.3">
      <c r="A642" s="809">
        <v>576</v>
      </c>
      <c r="B642" s="693"/>
      <c r="C642" s="766" t="s">
        <v>4704</v>
      </c>
      <c r="D642" s="768" t="s">
        <v>1167</v>
      </c>
      <c r="E642" s="699">
        <f t="shared" si="24"/>
        <v>0.38</v>
      </c>
      <c r="F642" s="696">
        <v>3</v>
      </c>
      <c r="G642" s="699" t="s">
        <v>48</v>
      </c>
      <c r="H642" s="697" t="str">
        <f t="shared" si="23"/>
        <v>6</v>
      </c>
      <c r="I642" s="24"/>
      <c r="J642" s="24"/>
      <c r="K642" s="27"/>
      <c r="L642" s="27"/>
      <c r="M642" s="27"/>
      <c r="N642" s="28"/>
      <c r="O642" s="29"/>
      <c r="P642" s="28"/>
      <c r="Q642" s="29"/>
      <c r="R642" s="28"/>
      <c r="S642" s="29"/>
      <c r="T642" s="422"/>
      <c r="U642" s="422"/>
      <c r="V642" s="946">
        <v>0.38</v>
      </c>
      <c r="W642" s="945"/>
      <c r="X642" s="946"/>
      <c r="Y642" s="31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</row>
    <row r="643" spans="1:328" s="23" customFormat="1" ht="37.5" x14ac:dyDescent="0.3">
      <c r="A643" s="809">
        <v>577</v>
      </c>
      <c r="B643" s="693"/>
      <c r="C643" s="766" t="s">
        <v>4705</v>
      </c>
      <c r="D643" s="768" t="s">
        <v>1168</v>
      </c>
      <c r="E643" s="699">
        <f t="shared" si="24"/>
        <v>8.5999999999999993E-2</v>
      </c>
      <c r="F643" s="696">
        <v>3</v>
      </c>
      <c r="G643" s="699" t="s">
        <v>48</v>
      </c>
      <c r="H643" s="697" t="str">
        <f t="shared" si="23"/>
        <v>6</v>
      </c>
      <c r="I643" s="24"/>
      <c r="J643" s="24"/>
      <c r="K643" s="27"/>
      <c r="L643" s="27"/>
      <c r="M643" s="27"/>
      <c r="N643" s="28"/>
      <c r="O643" s="29"/>
      <c r="P643" s="28"/>
      <c r="Q643" s="29"/>
      <c r="R643" s="28"/>
      <c r="S643" s="29"/>
      <c r="T643" s="422"/>
      <c r="U643" s="422"/>
      <c r="V643" s="946">
        <v>8.5999999999999993E-2</v>
      </c>
      <c r="W643" s="945"/>
      <c r="X643" s="946"/>
      <c r="Y643" s="31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</row>
    <row r="644" spans="1:328" s="23" customFormat="1" ht="37.5" x14ac:dyDescent="0.3">
      <c r="A644" s="809">
        <v>578</v>
      </c>
      <c r="B644" s="693"/>
      <c r="C644" s="766" t="s">
        <v>4706</v>
      </c>
      <c r="D644" s="768" t="s">
        <v>1169</v>
      </c>
      <c r="E644" s="699">
        <f t="shared" si="24"/>
        <v>0.505</v>
      </c>
      <c r="F644" s="696">
        <v>3</v>
      </c>
      <c r="G644" s="699" t="s">
        <v>48</v>
      </c>
      <c r="H644" s="697" t="str">
        <f t="shared" si="23"/>
        <v>6</v>
      </c>
      <c r="I644" s="24"/>
      <c r="J644" s="24"/>
      <c r="K644" s="27"/>
      <c r="L644" s="27"/>
      <c r="M644" s="27"/>
      <c r="N644" s="28"/>
      <c r="O644" s="29"/>
      <c r="P644" s="28"/>
      <c r="Q644" s="29"/>
      <c r="R644" s="28"/>
      <c r="S644" s="29"/>
      <c r="T644" s="422"/>
      <c r="U644" s="422"/>
      <c r="V644" s="946">
        <v>0.505</v>
      </c>
      <c r="W644" s="945"/>
      <c r="X644" s="946"/>
      <c r="Y644" s="31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</row>
    <row r="645" spans="1:328" s="23" customFormat="1" ht="37.5" x14ac:dyDescent="0.3">
      <c r="A645" s="809">
        <v>579</v>
      </c>
      <c r="B645" s="693"/>
      <c r="C645" s="766" t="s">
        <v>4707</v>
      </c>
      <c r="D645" s="768" t="s">
        <v>1170</v>
      </c>
      <c r="E645" s="699">
        <f t="shared" si="24"/>
        <v>0.122</v>
      </c>
      <c r="F645" s="696">
        <v>3</v>
      </c>
      <c r="G645" s="699" t="s">
        <v>48</v>
      </c>
      <c r="H645" s="697" t="str">
        <f t="shared" si="23"/>
        <v>6</v>
      </c>
      <c r="I645" s="24"/>
      <c r="J645" s="24"/>
      <c r="K645" s="27"/>
      <c r="L645" s="27"/>
      <c r="M645" s="27"/>
      <c r="N645" s="28"/>
      <c r="O645" s="29"/>
      <c r="P645" s="28"/>
      <c r="Q645" s="29"/>
      <c r="R645" s="28"/>
      <c r="S645" s="29"/>
      <c r="T645" s="422"/>
      <c r="U645" s="422"/>
      <c r="V645" s="946">
        <v>0.122</v>
      </c>
      <c r="W645" s="945"/>
      <c r="X645" s="946"/>
      <c r="Y645" s="31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</row>
    <row r="646" spans="1:328" s="23" customFormat="1" ht="37.5" x14ac:dyDescent="0.3">
      <c r="A646" s="809">
        <v>580</v>
      </c>
      <c r="B646" s="693"/>
      <c r="C646" s="766" t="s">
        <v>4708</v>
      </c>
      <c r="D646" s="768" t="s">
        <v>1171</v>
      </c>
      <c r="E646" s="699">
        <f t="shared" si="24"/>
        <v>0.78</v>
      </c>
      <c r="F646" s="696">
        <v>3</v>
      </c>
      <c r="G646" s="699" t="s">
        <v>48</v>
      </c>
      <c r="H646" s="697" t="str">
        <f t="shared" si="23"/>
        <v>6</v>
      </c>
      <c r="I646" s="24"/>
      <c r="J646" s="24"/>
      <c r="K646" s="27"/>
      <c r="L646" s="27"/>
      <c r="M646" s="27"/>
      <c r="N646" s="28"/>
      <c r="O646" s="29"/>
      <c r="P646" s="28"/>
      <c r="Q646" s="29"/>
      <c r="R646" s="28"/>
      <c r="S646" s="29"/>
      <c r="T646" s="422"/>
      <c r="U646" s="422"/>
      <c r="V646" s="946">
        <v>0.78</v>
      </c>
      <c r="W646" s="945"/>
      <c r="X646" s="946"/>
      <c r="Y646" s="31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</row>
    <row r="647" spans="1:328" s="23" customFormat="1" ht="22.5" x14ac:dyDescent="0.3">
      <c r="A647" s="809">
        <v>581</v>
      </c>
      <c r="B647" s="693"/>
      <c r="C647" s="766" t="s">
        <v>4709</v>
      </c>
      <c r="D647" s="768" t="s">
        <v>1172</v>
      </c>
      <c r="E647" s="699">
        <f t="shared" si="24"/>
        <v>0.78</v>
      </c>
      <c r="F647" s="696">
        <v>3</v>
      </c>
      <c r="G647" s="699" t="s">
        <v>48</v>
      </c>
      <c r="H647" s="697" t="str">
        <f t="shared" si="23"/>
        <v>6</v>
      </c>
      <c r="I647" s="24"/>
      <c r="J647" s="24"/>
      <c r="K647" s="27"/>
      <c r="L647" s="27"/>
      <c r="M647" s="27"/>
      <c r="N647" s="28"/>
      <c r="O647" s="29"/>
      <c r="P647" s="28"/>
      <c r="Q647" s="29"/>
      <c r="R647" s="28"/>
      <c r="S647" s="29"/>
      <c r="T647" s="422"/>
      <c r="U647" s="422"/>
      <c r="V647" s="946">
        <v>0.78</v>
      </c>
      <c r="W647" s="945"/>
      <c r="X647" s="946"/>
      <c r="Y647" s="31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</row>
    <row r="648" spans="1:328" s="23" customFormat="1" ht="22.5" x14ac:dyDescent="0.3">
      <c r="A648" s="809">
        <v>582</v>
      </c>
      <c r="B648" s="693"/>
      <c r="C648" s="766" t="s">
        <v>4710</v>
      </c>
      <c r="D648" s="768" t="s">
        <v>1173</v>
      </c>
      <c r="E648" s="699">
        <f t="shared" si="24"/>
        <v>0.28999999999999998</v>
      </c>
      <c r="F648" s="696">
        <v>3</v>
      </c>
      <c r="G648" s="699" t="s">
        <v>48</v>
      </c>
      <c r="H648" s="697" t="str">
        <f t="shared" si="23"/>
        <v>6</v>
      </c>
      <c r="I648" s="24"/>
      <c r="J648" s="24"/>
      <c r="K648" s="27"/>
      <c r="L648" s="27"/>
      <c r="M648" s="27"/>
      <c r="N648" s="28"/>
      <c r="O648" s="29"/>
      <c r="P648" s="28"/>
      <c r="Q648" s="29"/>
      <c r="R648" s="28"/>
      <c r="S648" s="29"/>
      <c r="T648" s="422"/>
      <c r="U648" s="422"/>
      <c r="V648" s="946">
        <v>0.28999999999999998</v>
      </c>
      <c r="W648" s="945"/>
      <c r="X648" s="946"/>
      <c r="Y648" s="31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</row>
    <row r="649" spans="1:328" s="2" customFormat="1" ht="22.5" x14ac:dyDescent="0.3">
      <c r="A649" s="690" t="s">
        <v>1174</v>
      </c>
      <c r="B649" s="690"/>
      <c r="C649" s="690"/>
      <c r="D649" s="769"/>
      <c r="E649" s="690"/>
      <c r="F649" s="690"/>
      <c r="G649" s="690"/>
      <c r="H649" s="690"/>
      <c r="I649" s="43"/>
      <c r="J649" s="43"/>
      <c r="K649" s="6"/>
      <c r="L649" s="6"/>
      <c r="M649" s="6"/>
      <c r="N649" s="44"/>
      <c r="O649" s="15"/>
      <c r="P649" s="44"/>
      <c r="Q649" s="15"/>
      <c r="R649" s="44"/>
      <c r="S649" s="15"/>
      <c r="T649" s="14"/>
      <c r="U649" s="14"/>
      <c r="V649" s="919"/>
      <c r="W649" s="928"/>
      <c r="X649" s="919"/>
      <c r="Y649" s="31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</row>
    <row r="650" spans="1:328" s="2" customFormat="1" ht="22.5" x14ac:dyDescent="0.3">
      <c r="A650" s="691"/>
      <c r="B650" s="691"/>
      <c r="C650" s="691"/>
      <c r="D650" s="691" t="s">
        <v>252</v>
      </c>
      <c r="E650" s="714">
        <f>SUM(E651:E658)</f>
        <v>5.1760000000000002</v>
      </c>
      <c r="F650" s="691"/>
      <c r="G650" s="691"/>
      <c r="H650" s="691"/>
      <c r="I650" s="43"/>
      <c r="J650" s="43"/>
      <c r="K650" s="6"/>
      <c r="L650" s="6"/>
      <c r="M650" s="6"/>
      <c r="N650" s="44"/>
      <c r="O650" s="15"/>
      <c r="P650" s="44"/>
      <c r="Q650" s="15"/>
      <c r="R650" s="44"/>
      <c r="S650" s="15"/>
      <c r="T650" s="14"/>
      <c r="U650" s="14"/>
      <c r="V650" s="919"/>
      <c r="W650" s="928"/>
      <c r="X650" s="919"/>
      <c r="Y650" s="31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</row>
    <row r="651" spans="1:328" s="284" customFormat="1" ht="22.5" x14ac:dyDescent="0.3">
      <c r="A651" s="809">
        <v>583</v>
      </c>
      <c r="B651" s="810">
        <v>2191367</v>
      </c>
      <c r="C651" s="810" t="s">
        <v>1175</v>
      </c>
      <c r="D651" s="829" t="s">
        <v>1176</v>
      </c>
      <c r="E651" s="832">
        <f t="shared" ref="E651:E657" si="25">V651+W651+X651</f>
        <v>1.012</v>
      </c>
      <c r="F651" s="831">
        <v>3</v>
      </c>
      <c r="G651" s="832" t="s">
        <v>48</v>
      </c>
      <c r="H651" s="833" t="s">
        <v>103</v>
      </c>
      <c r="I651" s="278"/>
      <c r="J651" s="278"/>
      <c r="K651" s="280"/>
      <c r="L651" s="280"/>
      <c r="M651" s="280"/>
      <c r="N651" s="281"/>
      <c r="O651" s="282"/>
      <c r="P651" s="281"/>
      <c r="Q651" s="282"/>
      <c r="R651" s="281"/>
      <c r="S651" s="282"/>
      <c r="T651" s="274"/>
      <c r="U651" s="274"/>
      <c r="V651" s="946">
        <v>0.59</v>
      </c>
      <c r="W651" s="945"/>
      <c r="X651" s="946">
        <v>0.42199999999999999</v>
      </c>
      <c r="Y651" s="845"/>
    </row>
    <row r="652" spans="1:328" s="284" customFormat="1" ht="22.5" x14ac:dyDescent="0.3">
      <c r="A652" s="809">
        <v>584</v>
      </c>
      <c r="B652" s="810">
        <v>2199331</v>
      </c>
      <c r="C652" s="810" t="s">
        <v>1177</v>
      </c>
      <c r="D652" s="829" t="s">
        <v>471</v>
      </c>
      <c r="E652" s="832">
        <v>0.42</v>
      </c>
      <c r="F652" s="831">
        <v>3.5</v>
      </c>
      <c r="G652" s="832" t="s">
        <v>48</v>
      </c>
      <c r="H652" s="833" t="str">
        <f t="shared" si="23"/>
        <v>6</v>
      </c>
      <c r="I652" s="278">
        <v>0.45</v>
      </c>
      <c r="J652" s="278">
        <v>0.45</v>
      </c>
      <c r="K652" s="280"/>
      <c r="L652" s="280"/>
      <c r="M652" s="280"/>
      <c r="N652" s="278">
        <v>0.45</v>
      </c>
      <c r="O652" s="282">
        <v>100</v>
      </c>
      <c r="P652" s="278">
        <v>0.45</v>
      </c>
      <c r="Q652" s="282">
        <v>100</v>
      </c>
      <c r="R652" s="281">
        <v>0.27</v>
      </c>
      <c r="S652" s="282">
        <v>60</v>
      </c>
      <c r="T652" s="274" t="s">
        <v>45</v>
      </c>
      <c r="U652" s="274">
        <v>2021</v>
      </c>
      <c r="V652" s="919">
        <f>E652-X652</f>
        <v>0.36499999999999999</v>
      </c>
      <c r="W652" s="945"/>
      <c r="X652" s="946">
        <v>5.5E-2</v>
      </c>
      <c r="Y652" s="845"/>
    </row>
    <row r="653" spans="1:328" s="284" customFormat="1" ht="22.5" x14ac:dyDescent="0.3">
      <c r="A653" s="809">
        <v>585</v>
      </c>
      <c r="B653" s="810">
        <v>2203232</v>
      </c>
      <c r="C653" s="810" t="s">
        <v>1178</v>
      </c>
      <c r="D653" s="829" t="s">
        <v>1179</v>
      </c>
      <c r="E653" s="832">
        <v>0.56200000000000006</v>
      </c>
      <c r="F653" s="831">
        <v>3.5</v>
      </c>
      <c r="G653" s="832" t="s">
        <v>48</v>
      </c>
      <c r="H653" s="833" t="str">
        <f t="shared" si="23"/>
        <v>6</v>
      </c>
      <c r="I653" s="278">
        <v>0.52</v>
      </c>
      <c r="J653" s="278">
        <v>0.52</v>
      </c>
      <c r="K653" s="280"/>
      <c r="L653" s="280"/>
      <c r="M653" s="280"/>
      <c r="N653" s="278">
        <v>0.52</v>
      </c>
      <c r="O653" s="282">
        <v>100</v>
      </c>
      <c r="P653" s="278">
        <v>0.52</v>
      </c>
      <c r="Q653" s="282">
        <v>100</v>
      </c>
      <c r="R653" s="281">
        <v>0.312</v>
      </c>
      <c r="S653" s="282">
        <v>60</v>
      </c>
      <c r="T653" s="274" t="s">
        <v>45</v>
      </c>
      <c r="U653" s="274">
        <v>2021</v>
      </c>
      <c r="V653" s="919">
        <f t="shared" ref="V653:V656" si="26">E653</f>
        <v>0.56200000000000006</v>
      </c>
      <c r="W653" s="945"/>
      <c r="X653" s="946"/>
      <c r="Y653" s="845"/>
    </row>
    <row r="654" spans="1:328" s="284" customFormat="1" ht="22.5" x14ac:dyDescent="0.3">
      <c r="A654" s="809">
        <v>586</v>
      </c>
      <c r="B654" s="810">
        <v>2197618</v>
      </c>
      <c r="C654" s="810" t="s">
        <v>1180</v>
      </c>
      <c r="D654" s="810" t="s">
        <v>1181</v>
      </c>
      <c r="E654" s="832">
        <f>0.44+X654</f>
        <v>0.7</v>
      </c>
      <c r="F654" s="831">
        <v>3.5</v>
      </c>
      <c r="G654" s="832" t="s">
        <v>48</v>
      </c>
      <c r="H654" s="833" t="str">
        <f t="shared" si="23"/>
        <v>6</v>
      </c>
      <c r="I654" s="278">
        <v>0.74</v>
      </c>
      <c r="J654" s="278">
        <v>0.74</v>
      </c>
      <c r="K654" s="280"/>
      <c r="L654" s="280"/>
      <c r="M654" s="280"/>
      <c r="N654" s="278">
        <v>0.74</v>
      </c>
      <c r="O654" s="282">
        <v>100</v>
      </c>
      <c r="P654" s="278">
        <v>0.74</v>
      </c>
      <c r="Q654" s="282">
        <v>100</v>
      </c>
      <c r="R654" s="281">
        <v>0.44400000000000001</v>
      </c>
      <c r="S654" s="282">
        <v>60</v>
      </c>
      <c r="T654" s="274" t="s">
        <v>45</v>
      </c>
      <c r="U654" s="274">
        <v>2021</v>
      </c>
      <c r="V654" s="919">
        <f>E654-X654</f>
        <v>0.43999999999999995</v>
      </c>
      <c r="W654" s="945"/>
      <c r="X654" s="946">
        <v>0.26</v>
      </c>
      <c r="Y654" s="845"/>
    </row>
    <row r="655" spans="1:328" s="284" customFormat="1" ht="22.5" x14ac:dyDescent="0.3">
      <c r="A655" s="809">
        <v>587</v>
      </c>
      <c r="B655" s="810">
        <v>2200074</v>
      </c>
      <c r="C655" s="810" t="s">
        <v>1182</v>
      </c>
      <c r="D655" s="810" t="s">
        <v>1183</v>
      </c>
      <c r="E655" s="832">
        <v>0.53700000000000003</v>
      </c>
      <c r="F655" s="831">
        <v>3.5</v>
      </c>
      <c r="G655" s="832" t="s">
        <v>48</v>
      </c>
      <c r="H655" s="833" t="str">
        <f t="shared" si="23"/>
        <v>6</v>
      </c>
      <c r="I655" s="278">
        <v>0.27</v>
      </c>
      <c r="J655" s="278">
        <v>0.27</v>
      </c>
      <c r="K655" s="280"/>
      <c r="L655" s="280"/>
      <c r="M655" s="280"/>
      <c r="N655" s="278">
        <v>0.27</v>
      </c>
      <c r="O655" s="282">
        <v>100</v>
      </c>
      <c r="P655" s="278">
        <v>0.27</v>
      </c>
      <c r="Q655" s="282">
        <v>100</v>
      </c>
      <c r="R655" s="281">
        <v>0.16200000000000001</v>
      </c>
      <c r="S655" s="282">
        <v>60</v>
      </c>
      <c r="T655" s="274" t="s">
        <v>45</v>
      </c>
      <c r="U655" s="274">
        <v>2021</v>
      </c>
      <c r="V655" s="919">
        <f t="shared" si="26"/>
        <v>0.53700000000000003</v>
      </c>
      <c r="W655" s="945"/>
      <c r="X655" s="946"/>
      <c r="Y655" s="845"/>
    </row>
    <row r="656" spans="1:328" s="284" customFormat="1" ht="22.5" x14ac:dyDescent="0.3">
      <c r="A656" s="809">
        <v>588</v>
      </c>
      <c r="B656" s="810"/>
      <c r="C656" s="810" t="s">
        <v>1184</v>
      </c>
      <c r="D656" s="810" t="s">
        <v>44</v>
      </c>
      <c r="E656" s="832">
        <v>1.2290000000000001</v>
      </c>
      <c r="F656" s="831">
        <v>6</v>
      </c>
      <c r="G656" s="832" t="s">
        <v>39</v>
      </c>
      <c r="H656" s="833" t="s">
        <v>229</v>
      </c>
      <c r="I656" s="278"/>
      <c r="J656" s="278"/>
      <c r="K656" s="280"/>
      <c r="L656" s="280"/>
      <c r="M656" s="280"/>
      <c r="N656" s="278"/>
      <c r="O656" s="282"/>
      <c r="P656" s="278"/>
      <c r="Q656" s="282"/>
      <c r="R656" s="281"/>
      <c r="S656" s="282"/>
      <c r="T656" s="274"/>
      <c r="U656" s="274"/>
      <c r="V656" s="919">
        <f t="shared" si="26"/>
        <v>1.2290000000000001</v>
      </c>
      <c r="W656" s="945"/>
      <c r="X656" s="946"/>
      <c r="Y656" s="845"/>
    </row>
    <row r="657" spans="1:328" s="284" customFormat="1" ht="22.5" x14ac:dyDescent="0.3">
      <c r="A657" s="809">
        <v>589</v>
      </c>
      <c r="B657" s="810"/>
      <c r="C657" s="810" t="s">
        <v>1185</v>
      </c>
      <c r="D657" s="810" t="s">
        <v>1186</v>
      </c>
      <c r="E657" s="832">
        <f t="shared" si="25"/>
        <v>0.49299999999999999</v>
      </c>
      <c r="F657" s="831">
        <v>3.5</v>
      </c>
      <c r="G657" s="832" t="s">
        <v>48</v>
      </c>
      <c r="H657" s="833" t="s">
        <v>103</v>
      </c>
      <c r="I657" s="278"/>
      <c r="J657" s="278"/>
      <c r="K657" s="280"/>
      <c r="L657" s="280"/>
      <c r="M657" s="280"/>
      <c r="N657" s="278"/>
      <c r="O657" s="282"/>
      <c r="P657" s="278"/>
      <c r="Q657" s="282"/>
      <c r="R657" s="281"/>
      <c r="S657" s="282"/>
      <c r="T657" s="274"/>
      <c r="U657" s="274"/>
      <c r="V657" s="946">
        <v>0.49299999999999999</v>
      </c>
      <c r="W657" s="945"/>
      <c r="X657" s="946"/>
      <c r="Y657" s="845"/>
    </row>
    <row r="658" spans="1:328" s="284" customFormat="1" ht="22.5" x14ac:dyDescent="0.3">
      <c r="A658" s="809">
        <v>590</v>
      </c>
      <c r="B658" s="810">
        <v>2195588</v>
      </c>
      <c r="C658" s="810" t="s">
        <v>1187</v>
      </c>
      <c r="D658" s="846" t="s">
        <v>1188</v>
      </c>
      <c r="E658" s="832">
        <v>0.223</v>
      </c>
      <c r="F658" s="831">
        <v>3.5</v>
      </c>
      <c r="G658" s="832" t="s">
        <v>48</v>
      </c>
      <c r="H658" s="833" t="str">
        <f t="shared" si="23"/>
        <v>6</v>
      </c>
      <c r="I658" s="278">
        <v>0.27</v>
      </c>
      <c r="J658" s="278">
        <v>0.27</v>
      </c>
      <c r="K658" s="280"/>
      <c r="L658" s="280"/>
      <c r="M658" s="280"/>
      <c r="N658" s="281">
        <v>0.16200000000000001</v>
      </c>
      <c r="O658" s="282">
        <v>60</v>
      </c>
      <c r="P658" s="281">
        <v>0.16200000000000001</v>
      </c>
      <c r="Q658" s="282">
        <v>60</v>
      </c>
      <c r="R658" s="281">
        <v>0.16200000000000001</v>
      </c>
      <c r="S658" s="282">
        <v>60</v>
      </c>
      <c r="T658" s="274" t="s">
        <v>45</v>
      </c>
      <c r="U658" s="274">
        <v>2021</v>
      </c>
      <c r="V658" s="919">
        <f t="shared" ref="V658" si="27">E658</f>
        <v>0.223</v>
      </c>
      <c r="W658" s="945"/>
      <c r="X658" s="946"/>
      <c r="Y658" s="845"/>
    </row>
    <row r="659" spans="1:328" s="2" customFormat="1" ht="22.5" x14ac:dyDescent="0.3">
      <c r="A659" s="690" t="s">
        <v>1189</v>
      </c>
      <c r="B659" s="690"/>
      <c r="C659" s="690"/>
      <c r="D659" s="690"/>
      <c r="E659" s="690"/>
      <c r="F659" s="690"/>
      <c r="G659" s="690"/>
      <c r="H659" s="690"/>
      <c r="I659" s="43"/>
      <c r="J659" s="43"/>
      <c r="K659" s="6"/>
      <c r="L659" s="6"/>
      <c r="M659" s="6"/>
      <c r="N659" s="43"/>
      <c r="O659" s="15"/>
      <c r="P659" s="43"/>
      <c r="Q659" s="15"/>
      <c r="R659" s="44"/>
      <c r="S659" s="15"/>
      <c r="T659" s="14"/>
      <c r="U659" s="14"/>
      <c r="V659" s="919"/>
      <c r="W659" s="928"/>
      <c r="X659" s="919"/>
      <c r="Y659" s="31"/>
      <c r="IX659"/>
      <c r="IY659"/>
      <c r="IZ659"/>
      <c r="JA659"/>
      <c r="JB659"/>
      <c r="JC659"/>
      <c r="JD659"/>
      <c r="JE659"/>
      <c r="JF659"/>
      <c r="JG659"/>
      <c r="JH659"/>
      <c r="JI659"/>
      <c r="JJ659"/>
      <c r="JK659"/>
      <c r="JL659"/>
      <c r="JM659"/>
      <c r="JN659"/>
      <c r="JO659"/>
      <c r="JP659"/>
      <c r="JQ659"/>
      <c r="JR659"/>
      <c r="JS659"/>
      <c r="JT659"/>
      <c r="JU659"/>
      <c r="JV659"/>
      <c r="JW659"/>
      <c r="JX659"/>
      <c r="JY659"/>
      <c r="JZ659"/>
      <c r="KA659"/>
      <c r="KB659"/>
      <c r="KC659"/>
      <c r="KD659"/>
      <c r="KE659"/>
      <c r="KF659"/>
      <c r="KG659"/>
      <c r="KH659"/>
      <c r="KI659"/>
      <c r="KJ659"/>
      <c r="KK659"/>
      <c r="KL659"/>
      <c r="KM659"/>
      <c r="KN659"/>
      <c r="KO659"/>
      <c r="KP659"/>
      <c r="KQ659"/>
      <c r="KR659"/>
      <c r="KS659"/>
      <c r="KT659"/>
      <c r="KU659"/>
      <c r="KV659"/>
      <c r="KW659"/>
      <c r="KX659"/>
      <c r="KY659"/>
      <c r="KZ659"/>
      <c r="LA659"/>
      <c r="LB659"/>
      <c r="LC659"/>
      <c r="LD659"/>
      <c r="LE659"/>
      <c r="LF659"/>
      <c r="LG659"/>
      <c r="LH659"/>
      <c r="LI659"/>
      <c r="LJ659"/>
      <c r="LK659"/>
      <c r="LL659"/>
      <c r="LM659"/>
      <c r="LN659"/>
      <c r="LO659"/>
      <c r="LP659"/>
    </row>
    <row r="660" spans="1:328" s="2" customFormat="1" ht="22.5" x14ac:dyDescent="0.3">
      <c r="A660" s="691"/>
      <c r="B660" s="691"/>
      <c r="C660" s="691"/>
      <c r="D660" s="691" t="s">
        <v>252</v>
      </c>
      <c r="E660" s="714">
        <f>SUM(E661:E680)</f>
        <v>11.407</v>
      </c>
      <c r="F660" s="691"/>
      <c r="G660" s="691"/>
      <c r="H660" s="691"/>
      <c r="I660" s="43"/>
      <c r="J660" s="43"/>
      <c r="K660" s="6"/>
      <c r="L660" s="6"/>
      <c r="M660" s="6"/>
      <c r="N660" s="43"/>
      <c r="O660" s="15"/>
      <c r="P660" s="43"/>
      <c r="Q660" s="15"/>
      <c r="R660" s="44"/>
      <c r="S660" s="15"/>
      <c r="T660" s="14"/>
      <c r="U660" s="14"/>
      <c r="V660" s="919"/>
      <c r="W660" s="928"/>
      <c r="X660" s="919"/>
      <c r="Y660" s="31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</row>
    <row r="661" spans="1:328" s="284" customFormat="1" ht="22.5" x14ac:dyDescent="0.3">
      <c r="A661" s="809">
        <v>591</v>
      </c>
      <c r="B661" s="810">
        <v>2203465</v>
      </c>
      <c r="C661" s="810" t="s">
        <v>1190</v>
      </c>
      <c r="D661" s="829" t="s">
        <v>183</v>
      </c>
      <c r="E661" s="832">
        <f t="shared" ref="E661:E680" si="28">V661+W661+X661</f>
        <v>0.374</v>
      </c>
      <c r="F661" s="831">
        <v>3.5</v>
      </c>
      <c r="G661" s="832" t="s">
        <v>48</v>
      </c>
      <c r="H661" s="833" t="str">
        <f t="shared" si="23"/>
        <v>6</v>
      </c>
      <c r="I661" s="278">
        <v>0.3</v>
      </c>
      <c r="J661" s="278">
        <v>0.3</v>
      </c>
      <c r="K661" s="280"/>
      <c r="L661" s="280"/>
      <c r="M661" s="280"/>
      <c r="N661" s="278">
        <v>0.18</v>
      </c>
      <c r="O661" s="282">
        <v>60</v>
      </c>
      <c r="P661" s="278">
        <v>0.18</v>
      </c>
      <c r="Q661" s="282">
        <v>60</v>
      </c>
      <c r="R661" s="281">
        <v>0.18</v>
      </c>
      <c r="S661" s="282">
        <v>60</v>
      </c>
      <c r="T661" s="274" t="s">
        <v>45</v>
      </c>
      <c r="U661" s="274">
        <v>2021</v>
      </c>
      <c r="V661" s="946">
        <v>0.374</v>
      </c>
      <c r="W661" s="945"/>
      <c r="X661" s="946"/>
      <c r="Y661" s="845"/>
    </row>
    <row r="662" spans="1:328" s="284" customFormat="1" ht="22.5" x14ac:dyDescent="0.3">
      <c r="A662" s="809">
        <v>592</v>
      </c>
      <c r="B662" s="810">
        <v>2194965</v>
      </c>
      <c r="C662" s="810" t="s">
        <v>1191</v>
      </c>
      <c r="D662" s="829" t="s">
        <v>1192</v>
      </c>
      <c r="E662" s="832">
        <v>0.31900000000000001</v>
      </c>
      <c r="F662" s="831">
        <v>3.5</v>
      </c>
      <c r="G662" s="832" t="s">
        <v>48</v>
      </c>
      <c r="H662" s="833" t="str">
        <f t="shared" si="23"/>
        <v>6</v>
      </c>
      <c r="I662" s="278">
        <v>0.45</v>
      </c>
      <c r="J662" s="278">
        <v>0.45</v>
      </c>
      <c r="K662" s="280"/>
      <c r="L662" s="280"/>
      <c r="M662" s="280"/>
      <c r="N662" s="278">
        <v>0.27</v>
      </c>
      <c r="O662" s="282">
        <v>60</v>
      </c>
      <c r="P662" s="278">
        <v>0.27</v>
      </c>
      <c r="Q662" s="282">
        <v>60</v>
      </c>
      <c r="R662" s="281">
        <v>0.27</v>
      </c>
      <c r="S662" s="282">
        <v>60</v>
      </c>
      <c r="T662" s="274" t="s">
        <v>45</v>
      </c>
      <c r="U662" s="274">
        <v>2021</v>
      </c>
      <c r="V662" s="919">
        <f t="shared" ref="V662:V663" si="29">E662</f>
        <v>0.31900000000000001</v>
      </c>
      <c r="W662" s="945"/>
      <c r="X662" s="946"/>
      <c r="Y662" s="845"/>
    </row>
    <row r="663" spans="1:328" s="284" customFormat="1" ht="22.5" x14ac:dyDescent="0.3">
      <c r="A663" s="809">
        <v>593</v>
      </c>
      <c r="B663" s="810">
        <v>2202623</v>
      </c>
      <c r="C663" s="810" t="s">
        <v>1193</v>
      </c>
      <c r="D663" s="829" t="s">
        <v>1194</v>
      </c>
      <c r="E663" s="832">
        <v>0.31900000000000001</v>
      </c>
      <c r="F663" s="831">
        <v>3.5</v>
      </c>
      <c r="G663" s="832" t="s">
        <v>39</v>
      </c>
      <c r="H663" s="833" t="str">
        <f t="shared" si="23"/>
        <v>6</v>
      </c>
      <c r="I663" s="278">
        <v>0.76</v>
      </c>
      <c r="J663" s="278">
        <v>0.76</v>
      </c>
      <c r="K663" s="280"/>
      <c r="L663" s="280"/>
      <c r="M663" s="280"/>
      <c r="N663" s="278">
        <v>0</v>
      </c>
      <c r="O663" s="282">
        <v>0</v>
      </c>
      <c r="P663" s="278">
        <v>0</v>
      </c>
      <c r="Q663" s="282">
        <v>0</v>
      </c>
      <c r="R663" s="281">
        <v>0.76</v>
      </c>
      <c r="S663" s="282">
        <v>100</v>
      </c>
      <c r="T663" s="274" t="s">
        <v>220</v>
      </c>
      <c r="U663" s="274">
        <v>2024</v>
      </c>
      <c r="V663" s="919">
        <f t="shared" si="29"/>
        <v>0.31900000000000001</v>
      </c>
      <c r="W663" s="945"/>
      <c r="X663" s="946"/>
      <c r="Y663" s="845"/>
    </row>
    <row r="664" spans="1:328" s="284" customFormat="1" ht="22.5" x14ac:dyDescent="0.3">
      <c r="A664" s="809">
        <v>594</v>
      </c>
      <c r="B664" s="810">
        <v>2193110</v>
      </c>
      <c r="C664" s="810" t="s">
        <v>1195</v>
      </c>
      <c r="D664" s="829" t="s">
        <v>1196</v>
      </c>
      <c r="E664" s="832">
        <f t="shared" si="28"/>
        <v>1.3240000000000001</v>
      </c>
      <c r="F664" s="831">
        <v>3.5</v>
      </c>
      <c r="G664" s="832" t="s">
        <v>48</v>
      </c>
      <c r="H664" s="833" t="str">
        <f t="shared" si="23"/>
        <v>6</v>
      </c>
      <c r="I664" s="278">
        <v>1.2</v>
      </c>
      <c r="J664" s="278">
        <v>1.2</v>
      </c>
      <c r="K664" s="280"/>
      <c r="L664" s="280"/>
      <c r="M664" s="280"/>
      <c r="N664" s="278">
        <v>1.2</v>
      </c>
      <c r="O664" s="282">
        <v>100</v>
      </c>
      <c r="P664" s="278">
        <v>1.2</v>
      </c>
      <c r="Q664" s="282">
        <v>100</v>
      </c>
      <c r="R664" s="281">
        <v>0.84</v>
      </c>
      <c r="S664" s="282">
        <v>70</v>
      </c>
      <c r="T664" s="274" t="s">
        <v>45</v>
      </c>
      <c r="U664" s="274">
        <v>2021</v>
      </c>
      <c r="V664" s="946">
        <v>1.3240000000000001</v>
      </c>
      <c r="W664" s="945"/>
      <c r="X664" s="946"/>
      <c r="Y664" s="845"/>
    </row>
    <row r="665" spans="1:328" s="284" customFormat="1" ht="22.5" x14ac:dyDescent="0.3">
      <c r="A665" s="852">
        <v>595</v>
      </c>
      <c r="B665" s="810">
        <v>2200147</v>
      </c>
      <c r="C665" s="853" t="s">
        <v>1197</v>
      </c>
      <c r="D665" s="854" t="s">
        <v>1198</v>
      </c>
      <c r="E665" s="832">
        <v>0.51100000000000001</v>
      </c>
      <c r="F665" s="831">
        <v>3.5</v>
      </c>
      <c r="G665" s="832" t="s">
        <v>48</v>
      </c>
      <c r="H665" s="833" t="str">
        <f t="shared" si="23"/>
        <v>6</v>
      </c>
      <c r="I665" s="278">
        <v>1.2</v>
      </c>
      <c r="J665" s="278">
        <v>1.2</v>
      </c>
      <c r="K665" s="280"/>
      <c r="L665" s="280"/>
      <c r="M665" s="280"/>
      <c r="N665" s="278">
        <v>1.2</v>
      </c>
      <c r="O665" s="282">
        <v>100</v>
      </c>
      <c r="P665" s="278">
        <v>1.2</v>
      </c>
      <c r="Q665" s="282">
        <v>100</v>
      </c>
      <c r="R665" s="281">
        <v>0.84</v>
      </c>
      <c r="S665" s="282">
        <v>70</v>
      </c>
      <c r="T665" s="274" t="s">
        <v>45</v>
      </c>
      <c r="U665" s="274">
        <v>2021</v>
      </c>
      <c r="V665" s="919">
        <f t="shared" ref="V665:V671" si="30">E665</f>
        <v>0.51100000000000001</v>
      </c>
      <c r="W665" s="945"/>
      <c r="X665" s="946"/>
      <c r="Y665" s="845"/>
    </row>
    <row r="666" spans="1:328" s="284" customFormat="1" ht="22.5" x14ac:dyDescent="0.3">
      <c r="A666" s="852"/>
      <c r="B666" s="810"/>
      <c r="C666" s="853"/>
      <c r="D666" s="854"/>
      <c r="E666" s="832">
        <v>0.8</v>
      </c>
      <c r="F666" s="831">
        <v>6</v>
      </c>
      <c r="G666" s="832" t="s">
        <v>39</v>
      </c>
      <c r="H666" s="833" t="s">
        <v>229</v>
      </c>
      <c r="I666" s="278"/>
      <c r="J666" s="278"/>
      <c r="K666" s="280"/>
      <c r="L666" s="280"/>
      <c r="M666" s="280"/>
      <c r="N666" s="278"/>
      <c r="O666" s="282"/>
      <c r="P666" s="278"/>
      <c r="Q666" s="282"/>
      <c r="R666" s="281"/>
      <c r="S666" s="282"/>
      <c r="T666" s="274"/>
      <c r="U666" s="274"/>
      <c r="V666" s="919">
        <f t="shared" si="30"/>
        <v>0.8</v>
      </c>
      <c r="W666" s="945"/>
      <c r="X666" s="946"/>
      <c r="Y666" s="845"/>
    </row>
    <row r="667" spans="1:328" s="284" customFormat="1" ht="22.5" x14ac:dyDescent="0.3">
      <c r="A667" s="809">
        <v>596</v>
      </c>
      <c r="B667" s="810">
        <v>2194078</v>
      </c>
      <c r="C667" s="810" t="s">
        <v>1199</v>
      </c>
      <c r="D667" s="829" t="s">
        <v>1200</v>
      </c>
      <c r="E667" s="832">
        <v>1.804</v>
      </c>
      <c r="F667" s="831">
        <v>6</v>
      </c>
      <c r="G667" s="832" t="s">
        <v>39</v>
      </c>
      <c r="H667" s="833" t="str">
        <f t="shared" si="23"/>
        <v>10</v>
      </c>
      <c r="I667" s="278">
        <v>0.2</v>
      </c>
      <c r="J667" s="278">
        <v>0.2</v>
      </c>
      <c r="K667" s="280"/>
      <c r="L667" s="280"/>
      <c r="M667" s="280"/>
      <c r="N667" s="278">
        <v>0.2</v>
      </c>
      <c r="O667" s="282">
        <v>100</v>
      </c>
      <c r="P667" s="278">
        <v>0.2</v>
      </c>
      <c r="Q667" s="282">
        <v>100</v>
      </c>
      <c r="R667" s="281">
        <v>0.13999999999999999</v>
      </c>
      <c r="S667" s="282">
        <v>69.999999999999986</v>
      </c>
      <c r="T667" s="274" t="s">
        <v>45</v>
      </c>
      <c r="U667" s="274">
        <v>2021</v>
      </c>
      <c r="V667" s="919">
        <f t="shared" si="30"/>
        <v>1.804</v>
      </c>
      <c r="W667" s="945"/>
      <c r="X667" s="946"/>
      <c r="Y667" s="845"/>
    </row>
    <row r="668" spans="1:328" s="284" customFormat="1" ht="22.5" x14ac:dyDescent="0.3">
      <c r="A668" s="809">
        <v>597</v>
      </c>
      <c r="B668" s="810"/>
      <c r="C668" s="810" t="s">
        <v>1201</v>
      </c>
      <c r="D668" s="829" t="s">
        <v>1030</v>
      </c>
      <c r="E668" s="832">
        <v>0.32900000000000001</v>
      </c>
      <c r="F668" s="831">
        <v>6</v>
      </c>
      <c r="G668" s="832" t="s">
        <v>39</v>
      </c>
      <c r="H668" s="833" t="s">
        <v>229</v>
      </c>
      <c r="I668" s="278"/>
      <c r="J668" s="278"/>
      <c r="K668" s="280"/>
      <c r="L668" s="280"/>
      <c r="M668" s="280"/>
      <c r="N668" s="278"/>
      <c r="O668" s="282"/>
      <c r="P668" s="278"/>
      <c r="Q668" s="282"/>
      <c r="R668" s="281"/>
      <c r="S668" s="282"/>
      <c r="T668" s="274"/>
      <c r="U668" s="274"/>
      <c r="V668" s="919">
        <f t="shared" si="30"/>
        <v>0.32900000000000001</v>
      </c>
      <c r="W668" s="945"/>
      <c r="X668" s="946"/>
      <c r="Y668" s="845"/>
    </row>
    <row r="669" spans="1:328" s="284" customFormat="1" ht="22.5" x14ac:dyDescent="0.3">
      <c r="A669" s="809">
        <v>598</v>
      </c>
      <c r="B669" s="810"/>
      <c r="C669" s="810" t="s">
        <v>1202</v>
      </c>
      <c r="D669" s="829" t="s">
        <v>245</v>
      </c>
      <c r="E669" s="832">
        <v>0.32400000000000001</v>
      </c>
      <c r="F669" s="831">
        <v>6</v>
      </c>
      <c r="G669" s="832" t="s">
        <v>39</v>
      </c>
      <c r="H669" s="833" t="s">
        <v>229</v>
      </c>
      <c r="I669" s="278"/>
      <c r="J669" s="278"/>
      <c r="K669" s="280"/>
      <c r="L669" s="280"/>
      <c r="M669" s="280"/>
      <c r="N669" s="278"/>
      <c r="O669" s="282"/>
      <c r="P669" s="278"/>
      <c r="Q669" s="282"/>
      <c r="R669" s="281"/>
      <c r="S669" s="282"/>
      <c r="T669" s="274"/>
      <c r="U669" s="274"/>
      <c r="V669" s="919">
        <f>E669-X669</f>
        <v>0.22000000000000003</v>
      </c>
      <c r="W669" s="945"/>
      <c r="X669" s="946">
        <v>0.104</v>
      </c>
      <c r="Y669" s="845"/>
    </row>
    <row r="670" spans="1:328" s="284" customFormat="1" ht="22.5" x14ac:dyDescent="0.3">
      <c r="A670" s="809">
        <v>599</v>
      </c>
      <c r="B670" s="810">
        <v>2196370</v>
      </c>
      <c r="C670" s="810" t="s">
        <v>1203</v>
      </c>
      <c r="D670" s="829" t="s">
        <v>444</v>
      </c>
      <c r="E670" s="832">
        <v>0.32300000000000001</v>
      </c>
      <c r="F670" s="831">
        <v>6</v>
      </c>
      <c r="G670" s="832" t="s">
        <v>39</v>
      </c>
      <c r="H670" s="833" t="str">
        <f t="shared" si="23"/>
        <v>10</v>
      </c>
      <c r="I670" s="278">
        <v>0.3</v>
      </c>
      <c r="J670" s="278">
        <v>0.3</v>
      </c>
      <c r="K670" s="280"/>
      <c r="L670" s="280"/>
      <c r="M670" s="280"/>
      <c r="N670" s="278">
        <v>0.3</v>
      </c>
      <c r="O670" s="282">
        <v>100</v>
      </c>
      <c r="P670" s="278">
        <v>0.3</v>
      </c>
      <c r="Q670" s="282">
        <v>100</v>
      </c>
      <c r="R670" s="281">
        <v>0.21</v>
      </c>
      <c r="S670" s="282">
        <v>70</v>
      </c>
      <c r="T670" s="274" t="s">
        <v>45</v>
      </c>
      <c r="U670" s="274">
        <v>2021</v>
      </c>
      <c r="V670" s="919">
        <f>E670-X670</f>
        <v>0.21900000000000003</v>
      </c>
      <c r="W670" s="945"/>
      <c r="X670" s="946">
        <v>0.104</v>
      </c>
      <c r="Y670" s="845"/>
    </row>
    <row r="671" spans="1:328" s="284" customFormat="1" ht="22.5" x14ac:dyDescent="0.3">
      <c r="A671" s="809">
        <v>600</v>
      </c>
      <c r="B671" s="810"/>
      <c r="C671" s="810" t="s">
        <v>1204</v>
      </c>
      <c r="D671" s="829" t="s">
        <v>544</v>
      </c>
      <c r="E671" s="832">
        <v>1.387</v>
      </c>
      <c r="F671" s="831">
        <v>4.5</v>
      </c>
      <c r="G671" s="832" t="s">
        <v>39</v>
      </c>
      <c r="H671" s="833" t="s">
        <v>229</v>
      </c>
      <c r="I671" s="278"/>
      <c r="J671" s="278"/>
      <c r="K671" s="280"/>
      <c r="L671" s="280"/>
      <c r="M671" s="280"/>
      <c r="N671" s="278"/>
      <c r="O671" s="282"/>
      <c r="P671" s="278"/>
      <c r="Q671" s="282"/>
      <c r="R671" s="281"/>
      <c r="S671" s="282"/>
      <c r="T671" s="274"/>
      <c r="U671" s="274"/>
      <c r="V671" s="919">
        <f t="shared" si="30"/>
        <v>1.387</v>
      </c>
      <c r="W671" s="945"/>
      <c r="X671" s="946"/>
      <c r="Y671" s="845"/>
    </row>
    <row r="672" spans="1:328" s="284" customFormat="1" ht="22.5" x14ac:dyDescent="0.3">
      <c r="A672" s="809">
        <v>601</v>
      </c>
      <c r="B672" s="810"/>
      <c r="C672" s="810" t="s">
        <v>1205</v>
      </c>
      <c r="D672" s="829" t="s">
        <v>870</v>
      </c>
      <c r="E672" s="832">
        <v>0.92400000000000004</v>
      </c>
      <c r="F672" s="831">
        <v>6</v>
      </c>
      <c r="G672" s="832" t="s">
        <v>39</v>
      </c>
      <c r="H672" s="833" t="s">
        <v>229</v>
      </c>
      <c r="I672" s="278"/>
      <c r="J672" s="278"/>
      <c r="K672" s="280"/>
      <c r="L672" s="280"/>
      <c r="M672" s="280"/>
      <c r="N672" s="278"/>
      <c r="O672" s="282"/>
      <c r="P672" s="278"/>
      <c r="Q672" s="282"/>
      <c r="R672" s="281"/>
      <c r="S672" s="282"/>
      <c r="T672" s="274"/>
      <c r="U672" s="274"/>
      <c r="V672" s="919">
        <f>E672-W672</f>
        <v>0.53</v>
      </c>
      <c r="W672" s="945">
        <v>0.39400000000000002</v>
      </c>
      <c r="X672" s="946"/>
      <c r="Y672" s="845"/>
    </row>
    <row r="673" spans="1:66" s="284" customFormat="1" ht="22.5" x14ac:dyDescent="0.3">
      <c r="A673" s="809">
        <v>602</v>
      </c>
      <c r="B673" s="810"/>
      <c r="C673" s="855" t="s">
        <v>1206</v>
      </c>
      <c r="D673" s="856" t="s">
        <v>1207</v>
      </c>
      <c r="E673" s="543">
        <v>8.6999999999999994E-2</v>
      </c>
      <c r="F673" s="831">
        <v>3</v>
      </c>
      <c r="G673" s="832" t="s">
        <v>48</v>
      </c>
      <c r="H673" s="833" t="str">
        <f t="shared" si="23"/>
        <v>6</v>
      </c>
      <c r="I673" s="278"/>
      <c r="J673" s="278"/>
      <c r="K673" s="280"/>
      <c r="L673" s="280"/>
      <c r="M673" s="280"/>
      <c r="N673" s="278"/>
      <c r="O673" s="282"/>
      <c r="P673" s="278"/>
      <c r="Q673" s="282"/>
      <c r="R673" s="281"/>
      <c r="S673" s="282"/>
      <c r="T673" s="274"/>
      <c r="U673" s="274"/>
      <c r="V673" s="946"/>
      <c r="W673" s="945"/>
      <c r="X673" s="946">
        <v>8.6999999999999994E-2</v>
      </c>
      <c r="Y673" s="845"/>
    </row>
    <row r="674" spans="1:66" s="284" customFormat="1" ht="22.5" x14ac:dyDescent="0.3">
      <c r="A674" s="809">
        <v>603</v>
      </c>
      <c r="B674" s="810"/>
      <c r="C674" s="855" t="s">
        <v>1208</v>
      </c>
      <c r="D674" s="856" t="s">
        <v>1209</v>
      </c>
      <c r="E674" s="543">
        <v>0.14000000000000001</v>
      </c>
      <c r="F674" s="831">
        <v>3</v>
      </c>
      <c r="G674" s="832" t="s">
        <v>48</v>
      </c>
      <c r="H674" s="833" t="str">
        <f t="shared" si="23"/>
        <v>6</v>
      </c>
      <c r="I674" s="278"/>
      <c r="J674" s="278"/>
      <c r="K674" s="280"/>
      <c r="L674" s="280"/>
      <c r="M674" s="280"/>
      <c r="N674" s="278"/>
      <c r="O674" s="282"/>
      <c r="P674" s="278"/>
      <c r="Q674" s="282"/>
      <c r="R674" s="281"/>
      <c r="S674" s="282"/>
      <c r="T674" s="274"/>
      <c r="U674" s="274"/>
      <c r="V674" s="946"/>
      <c r="W674" s="945"/>
      <c r="X674" s="946">
        <v>0.14000000000000001</v>
      </c>
      <c r="Y674" s="845"/>
    </row>
    <row r="675" spans="1:66" s="23" customFormat="1" ht="37.5" x14ac:dyDescent="0.3">
      <c r="A675" s="809">
        <v>604</v>
      </c>
      <c r="B675" s="693"/>
      <c r="C675" s="855" t="s">
        <v>4711</v>
      </c>
      <c r="D675" s="771" t="s">
        <v>1210</v>
      </c>
      <c r="E675" s="699">
        <f t="shared" si="28"/>
        <v>0.97099999999999997</v>
      </c>
      <c r="F675" s="696">
        <v>3</v>
      </c>
      <c r="G675" s="699" t="s">
        <v>48</v>
      </c>
      <c r="H675" s="697" t="str">
        <f t="shared" si="23"/>
        <v>6</v>
      </c>
      <c r="I675" s="24"/>
      <c r="J675" s="24"/>
      <c r="K675" s="27"/>
      <c r="L675" s="27"/>
      <c r="M675" s="27"/>
      <c r="N675" s="24"/>
      <c r="O675" s="29"/>
      <c r="P675" s="24"/>
      <c r="Q675" s="29"/>
      <c r="R675" s="28"/>
      <c r="S675" s="29"/>
      <c r="T675" s="422"/>
      <c r="U675" s="422"/>
      <c r="V675" s="946">
        <v>0.97099999999999997</v>
      </c>
      <c r="W675" s="945"/>
      <c r="X675" s="946"/>
      <c r="Y675" s="31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</row>
    <row r="676" spans="1:66" s="23" customFormat="1" ht="22.5" x14ac:dyDescent="0.3">
      <c r="A676" s="809">
        <v>605</v>
      </c>
      <c r="B676" s="693"/>
      <c r="C676" s="855" t="s">
        <v>4712</v>
      </c>
      <c r="D676" s="771" t="s">
        <v>1211</v>
      </c>
      <c r="E676" s="699">
        <f t="shared" si="28"/>
        <v>0.253</v>
      </c>
      <c r="F676" s="696">
        <v>3</v>
      </c>
      <c r="G676" s="699" t="s">
        <v>48</v>
      </c>
      <c r="H676" s="697" t="str">
        <f t="shared" si="23"/>
        <v>6</v>
      </c>
      <c r="I676" s="24"/>
      <c r="J676" s="24"/>
      <c r="K676" s="27"/>
      <c r="L676" s="27"/>
      <c r="M676" s="27"/>
      <c r="N676" s="24"/>
      <c r="O676" s="29"/>
      <c r="P676" s="24"/>
      <c r="Q676" s="29"/>
      <c r="R676" s="28"/>
      <c r="S676" s="29"/>
      <c r="T676" s="422"/>
      <c r="U676" s="422"/>
      <c r="V676" s="946"/>
      <c r="W676" s="945">
        <v>0.253</v>
      </c>
      <c r="X676" s="946"/>
      <c r="Y676" s="31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</row>
    <row r="677" spans="1:66" s="23" customFormat="1" ht="37.5" x14ac:dyDescent="0.3">
      <c r="A677" s="809">
        <v>606</v>
      </c>
      <c r="B677" s="693"/>
      <c r="C677" s="855" t="s">
        <v>4713</v>
      </c>
      <c r="D677" s="771" t="s">
        <v>1212</v>
      </c>
      <c r="E677" s="699">
        <f t="shared" si="28"/>
        <v>0.38</v>
      </c>
      <c r="F677" s="696">
        <v>3</v>
      </c>
      <c r="G677" s="699" t="s">
        <v>48</v>
      </c>
      <c r="H677" s="697" t="str">
        <f t="shared" si="23"/>
        <v>6</v>
      </c>
      <c r="I677" s="24"/>
      <c r="J677" s="24"/>
      <c r="K677" s="27"/>
      <c r="L677" s="27"/>
      <c r="M677" s="27"/>
      <c r="N677" s="24"/>
      <c r="O677" s="29"/>
      <c r="P677" s="24"/>
      <c r="Q677" s="29"/>
      <c r="R677" s="28"/>
      <c r="S677" s="29"/>
      <c r="T677" s="422"/>
      <c r="U677" s="422"/>
      <c r="V677" s="946"/>
      <c r="W677" s="946">
        <v>0.38</v>
      </c>
      <c r="X677" s="946"/>
      <c r="Y677" s="31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</row>
    <row r="678" spans="1:66" s="23" customFormat="1" ht="37.5" x14ac:dyDescent="0.3">
      <c r="A678" s="809">
        <v>607</v>
      </c>
      <c r="B678" s="693"/>
      <c r="C678" s="855" t="s">
        <v>4714</v>
      </c>
      <c r="D678" s="771" t="s">
        <v>1213</v>
      </c>
      <c r="E678" s="699">
        <f t="shared" si="28"/>
        <v>0.44</v>
      </c>
      <c r="F678" s="696">
        <v>3</v>
      </c>
      <c r="G678" s="699" t="s">
        <v>48</v>
      </c>
      <c r="H678" s="697" t="str">
        <f t="shared" si="23"/>
        <v>6</v>
      </c>
      <c r="I678" s="24"/>
      <c r="J678" s="24"/>
      <c r="K678" s="27"/>
      <c r="L678" s="27"/>
      <c r="M678" s="27"/>
      <c r="N678" s="24"/>
      <c r="O678" s="29"/>
      <c r="P678" s="24"/>
      <c r="Q678" s="29"/>
      <c r="R678" s="28"/>
      <c r="S678" s="29"/>
      <c r="T678" s="422"/>
      <c r="U678" s="422"/>
      <c r="V678" s="946"/>
      <c r="W678" s="946">
        <v>0.44</v>
      </c>
      <c r="X678" s="946"/>
      <c r="Y678" s="31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</row>
    <row r="679" spans="1:66" s="23" customFormat="1" ht="22.5" x14ac:dyDescent="0.3">
      <c r="A679" s="809">
        <v>608</v>
      </c>
      <c r="B679" s="693"/>
      <c r="C679" s="855" t="s">
        <v>4715</v>
      </c>
      <c r="D679" s="771" t="s">
        <v>1214</v>
      </c>
      <c r="E679" s="699">
        <f t="shared" si="28"/>
        <v>0.13800000000000001</v>
      </c>
      <c r="F679" s="696">
        <v>3</v>
      </c>
      <c r="G679" s="699" t="s">
        <v>48</v>
      </c>
      <c r="H679" s="697" t="str">
        <f t="shared" ref="H679:H724" si="31">IF(F679&lt;5.1,"6","10")</f>
        <v>6</v>
      </c>
      <c r="I679" s="24"/>
      <c r="J679" s="24"/>
      <c r="K679" s="27"/>
      <c r="L679" s="27"/>
      <c r="M679" s="27"/>
      <c r="N679" s="24"/>
      <c r="O679" s="29"/>
      <c r="P679" s="24"/>
      <c r="Q679" s="29"/>
      <c r="R679" s="28"/>
      <c r="S679" s="29"/>
      <c r="T679" s="422"/>
      <c r="U679" s="422"/>
      <c r="V679" s="946"/>
      <c r="W679" s="946">
        <v>0.13800000000000001</v>
      </c>
      <c r="X679" s="946"/>
      <c r="Y679" s="31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</row>
    <row r="680" spans="1:66" s="23" customFormat="1" ht="22.5" x14ac:dyDescent="0.3">
      <c r="A680" s="809">
        <v>609</v>
      </c>
      <c r="B680" s="693"/>
      <c r="C680" s="855" t="s">
        <v>4716</v>
      </c>
      <c r="D680" s="771" t="s">
        <v>1215</v>
      </c>
      <c r="E680" s="699">
        <f t="shared" si="28"/>
        <v>0.26</v>
      </c>
      <c r="F680" s="696">
        <v>3</v>
      </c>
      <c r="G680" s="699" t="s">
        <v>48</v>
      </c>
      <c r="H680" s="697" t="str">
        <f t="shared" si="31"/>
        <v>6</v>
      </c>
      <c r="I680" s="24"/>
      <c r="J680" s="24"/>
      <c r="K680" s="27"/>
      <c r="L680" s="27"/>
      <c r="M680" s="27"/>
      <c r="N680" s="24"/>
      <c r="O680" s="29"/>
      <c r="P680" s="24"/>
      <c r="Q680" s="29"/>
      <c r="R680" s="28"/>
      <c r="S680" s="29"/>
      <c r="T680" s="422"/>
      <c r="U680" s="422"/>
      <c r="V680" s="946"/>
      <c r="W680" s="946">
        <v>0.26</v>
      </c>
      <c r="X680" s="946"/>
      <c r="Y680" s="31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</row>
    <row r="681" spans="1:66" s="23" customFormat="1" ht="22.5" x14ac:dyDescent="0.3">
      <c r="A681" s="772"/>
      <c r="B681" s="772"/>
      <c r="C681" s="772"/>
      <c r="D681" s="772"/>
      <c r="E681" s="772"/>
      <c r="F681" s="772"/>
      <c r="G681" s="772"/>
      <c r="H681" s="772"/>
      <c r="I681" s="24"/>
      <c r="J681" s="24"/>
      <c r="K681" s="27"/>
      <c r="L681" s="27"/>
      <c r="M681" s="27"/>
      <c r="N681" s="28"/>
      <c r="O681" s="29"/>
      <c r="P681" s="28"/>
      <c r="Q681" s="29"/>
      <c r="R681" s="24"/>
      <c r="S681" s="29"/>
      <c r="T681" s="422"/>
      <c r="U681" s="422"/>
      <c r="V681" s="919"/>
      <c r="W681" s="928"/>
      <c r="X681" s="919"/>
      <c r="Y681" s="31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</row>
    <row r="682" spans="1:66" s="23" customFormat="1" ht="22.5" x14ac:dyDescent="0.3">
      <c r="A682" s="760"/>
      <c r="B682" s="760"/>
      <c r="C682" s="760"/>
      <c r="D682" s="760" t="s">
        <v>1216</v>
      </c>
      <c r="E682" s="760"/>
      <c r="F682" s="760"/>
      <c r="G682" s="760"/>
      <c r="H682" s="760"/>
      <c r="I682" s="24"/>
      <c r="J682" s="24"/>
      <c r="K682" s="27"/>
      <c r="L682" s="27"/>
      <c r="M682" s="27"/>
      <c r="N682" s="28"/>
      <c r="O682" s="29"/>
      <c r="P682" s="28"/>
      <c r="Q682" s="29"/>
      <c r="R682" s="24"/>
      <c r="S682" s="29"/>
      <c r="T682" s="422"/>
      <c r="U682" s="422"/>
      <c r="V682" s="919"/>
      <c r="W682" s="928"/>
      <c r="X682" s="919"/>
      <c r="Y682" s="31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</row>
    <row r="683" spans="1:66" s="23" customFormat="1" ht="22.5" x14ac:dyDescent="0.3">
      <c r="A683" s="760"/>
      <c r="B683" s="760"/>
      <c r="C683" s="760"/>
      <c r="D683" s="760" t="s">
        <v>252</v>
      </c>
      <c r="E683" s="761">
        <f>SUM(E684:E724)</f>
        <v>29.813000000000002</v>
      </c>
      <c r="F683" s="760"/>
      <c r="G683" s="760"/>
      <c r="H683" s="760"/>
      <c r="I683" s="24"/>
      <c r="J683" s="24"/>
      <c r="K683" s="27"/>
      <c r="L683" s="27"/>
      <c r="M683" s="27"/>
      <c r="N683" s="28"/>
      <c r="O683" s="29"/>
      <c r="P683" s="28"/>
      <c r="Q683" s="29"/>
      <c r="R683" s="24"/>
      <c r="S683" s="29"/>
      <c r="T683" s="422"/>
      <c r="U683" s="422"/>
      <c r="V683" s="919"/>
      <c r="W683" s="928"/>
      <c r="X683" s="919"/>
      <c r="Y683" s="31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</row>
    <row r="684" spans="1:66" s="284" customFormat="1" ht="22.5" x14ac:dyDescent="0.3">
      <c r="A684" s="809">
        <v>610</v>
      </c>
      <c r="B684" s="810"/>
      <c r="C684" s="810" t="s">
        <v>1217</v>
      </c>
      <c r="D684" s="829" t="s">
        <v>497</v>
      </c>
      <c r="E684" s="832">
        <v>1.627</v>
      </c>
      <c r="F684" s="831">
        <v>6</v>
      </c>
      <c r="G684" s="832" t="s">
        <v>39</v>
      </c>
      <c r="H684" s="833" t="s">
        <v>229</v>
      </c>
      <c r="I684" s="278"/>
      <c r="J684" s="278"/>
      <c r="K684" s="280"/>
      <c r="L684" s="280"/>
      <c r="M684" s="280"/>
      <c r="N684" s="281"/>
      <c r="O684" s="282"/>
      <c r="P684" s="281"/>
      <c r="Q684" s="282"/>
      <c r="R684" s="278"/>
      <c r="S684" s="282"/>
      <c r="T684" s="274"/>
      <c r="U684" s="274"/>
      <c r="V684" s="919">
        <f>E684-X684</f>
        <v>1.5169999999999999</v>
      </c>
      <c r="W684" s="945"/>
      <c r="X684" s="946">
        <v>0.11</v>
      </c>
      <c r="Y684" s="845"/>
    </row>
    <row r="685" spans="1:66" s="284" customFormat="1" ht="22.5" x14ac:dyDescent="0.3">
      <c r="A685" s="809">
        <v>611</v>
      </c>
      <c r="B685" s="810"/>
      <c r="C685" s="810" t="s">
        <v>1218</v>
      </c>
      <c r="D685" s="829" t="s">
        <v>501</v>
      </c>
      <c r="E685" s="832">
        <v>1.03</v>
      </c>
      <c r="F685" s="831">
        <v>6</v>
      </c>
      <c r="G685" s="832" t="s">
        <v>39</v>
      </c>
      <c r="H685" s="833" t="s">
        <v>229</v>
      </c>
      <c r="I685" s="278"/>
      <c r="J685" s="278"/>
      <c r="K685" s="280"/>
      <c r="L685" s="280"/>
      <c r="M685" s="280"/>
      <c r="N685" s="281"/>
      <c r="O685" s="282"/>
      <c r="P685" s="281"/>
      <c r="Q685" s="282"/>
      <c r="R685" s="278"/>
      <c r="S685" s="282"/>
      <c r="T685" s="274"/>
      <c r="U685" s="274"/>
      <c r="V685" s="919">
        <f t="shared" ref="V685:V691" si="32">E685</f>
        <v>1.03</v>
      </c>
      <c r="W685" s="945"/>
      <c r="X685" s="946"/>
      <c r="Y685" s="845"/>
    </row>
    <row r="686" spans="1:66" s="284" customFormat="1" ht="22.5" x14ac:dyDescent="0.3">
      <c r="A686" s="809">
        <v>612</v>
      </c>
      <c r="B686" s="810">
        <v>2196568</v>
      </c>
      <c r="C686" s="810" t="s">
        <v>1219</v>
      </c>
      <c r="D686" s="829" t="s">
        <v>622</v>
      </c>
      <c r="E686" s="832">
        <v>1.444</v>
      </c>
      <c r="F686" s="831">
        <v>6</v>
      </c>
      <c r="G686" s="832" t="s">
        <v>39</v>
      </c>
      <c r="H686" s="833" t="str">
        <f t="shared" si="31"/>
        <v>10</v>
      </c>
      <c r="I686" s="278"/>
      <c r="J686" s="278"/>
      <c r="K686" s="280"/>
      <c r="L686" s="280"/>
      <c r="M686" s="280"/>
      <c r="N686" s="281"/>
      <c r="O686" s="282"/>
      <c r="P686" s="281"/>
      <c r="Q686" s="282"/>
      <c r="R686" s="278"/>
      <c r="S686" s="282"/>
      <c r="T686" s="274"/>
      <c r="U686" s="274"/>
      <c r="V686" s="919">
        <f>E686-X686</f>
        <v>1.3339999999999999</v>
      </c>
      <c r="W686" s="945"/>
      <c r="X686" s="946">
        <v>0.11</v>
      </c>
      <c r="Y686" s="845"/>
    </row>
    <row r="687" spans="1:66" s="284" customFormat="1" ht="22.5" x14ac:dyDescent="0.3">
      <c r="A687" s="809">
        <v>613</v>
      </c>
      <c r="B687" s="810">
        <v>2197928</v>
      </c>
      <c r="C687" s="810" t="s">
        <v>1220</v>
      </c>
      <c r="D687" s="829" t="s">
        <v>189</v>
      </c>
      <c r="E687" s="832">
        <v>1.07</v>
      </c>
      <c r="F687" s="831">
        <v>6</v>
      </c>
      <c r="G687" s="832" t="s">
        <v>39</v>
      </c>
      <c r="H687" s="833" t="str">
        <f t="shared" si="31"/>
        <v>10</v>
      </c>
      <c r="I687" s="278"/>
      <c r="J687" s="278"/>
      <c r="K687" s="280"/>
      <c r="L687" s="280"/>
      <c r="M687" s="280"/>
      <c r="N687" s="281"/>
      <c r="O687" s="282"/>
      <c r="P687" s="281"/>
      <c r="Q687" s="282"/>
      <c r="R687" s="278"/>
      <c r="S687" s="282"/>
      <c r="T687" s="274"/>
      <c r="U687" s="274"/>
      <c r="V687" s="919">
        <f t="shared" si="32"/>
        <v>1.07</v>
      </c>
      <c r="W687" s="945"/>
      <c r="X687" s="946"/>
      <c r="Y687" s="845"/>
    </row>
    <row r="688" spans="1:66" s="284" customFormat="1" ht="22.5" x14ac:dyDescent="0.3">
      <c r="A688" s="809">
        <v>614</v>
      </c>
      <c r="B688" s="810">
        <v>2192707</v>
      </c>
      <c r="C688" s="810" t="s">
        <v>1221</v>
      </c>
      <c r="D688" s="829" t="s">
        <v>1222</v>
      </c>
      <c r="E688" s="832">
        <v>0.59399999999999997</v>
      </c>
      <c r="F688" s="831">
        <v>6</v>
      </c>
      <c r="G688" s="832" t="s">
        <v>39</v>
      </c>
      <c r="H688" s="833" t="str">
        <f t="shared" si="31"/>
        <v>10</v>
      </c>
      <c r="I688" s="278"/>
      <c r="J688" s="278"/>
      <c r="K688" s="280"/>
      <c r="L688" s="280"/>
      <c r="M688" s="280"/>
      <c r="N688" s="281"/>
      <c r="O688" s="282"/>
      <c r="P688" s="281"/>
      <c r="Q688" s="282"/>
      <c r="R688" s="278"/>
      <c r="S688" s="282"/>
      <c r="T688" s="274"/>
      <c r="U688" s="274"/>
      <c r="V688" s="919">
        <f t="shared" si="32"/>
        <v>0.59399999999999997</v>
      </c>
      <c r="W688" s="945"/>
      <c r="X688" s="946"/>
      <c r="Y688" s="845"/>
    </row>
    <row r="689" spans="1:25" s="284" customFormat="1" ht="22.5" x14ac:dyDescent="0.3">
      <c r="A689" s="809">
        <v>615</v>
      </c>
      <c r="B689" s="810"/>
      <c r="C689" s="810" t="s">
        <v>1223</v>
      </c>
      <c r="D689" s="829" t="s">
        <v>418</v>
      </c>
      <c r="E689" s="832">
        <v>1.286</v>
      </c>
      <c r="F689" s="831">
        <v>6</v>
      </c>
      <c r="G689" s="832" t="s">
        <v>39</v>
      </c>
      <c r="H689" s="833" t="s">
        <v>229</v>
      </c>
      <c r="I689" s="278"/>
      <c r="J689" s="278"/>
      <c r="K689" s="280"/>
      <c r="L689" s="280"/>
      <c r="M689" s="280"/>
      <c r="N689" s="281"/>
      <c r="O689" s="282"/>
      <c r="P689" s="281"/>
      <c r="Q689" s="282"/>
      <c r="R689" s="278"/>
      <c r="S689" s="282"/>
      <c r="T689" s="274"/>
      <c r="U689" s="274"/>
      <c r="V689" s="919">
        <f t="shared" si="32"/>
        <v>1.286</v>
      </c>
      <c r="W689" s="945"/>
      <c r="X689" s="946"/>
      <c r="Y689" s="845"/>
    </row>
    <row r="690" spans="1:25" s="284" customFormat="1" ht="22.5" x14ac:dyDescent="0.3">
      <c r="A690" s="809">
        <v>616</v>
      </c>
      <c r="B690" s="810"/>
      <c r="C690" s="810" t="s">
        <v>1224</v>
      </c>
      <c r="D690" s="829" t="s">
        <v>515</v>
      </c>
      <c r="E690" s="832">
        <v>1.0860000000000001</v>
      </c>
      <c r="F690" s="831">
        <v>6</v>
      </c>
      <c r="G690" s="832" t="s">
        <v>39</v>
      </c>
      <c r="H690" s="833" t="s">
        <v>229</v>
      </c>
      <c r="I690" s="278"/>
      <c r="J690" s="278"/>
      <c r="K690" s="280"/>
      <c r="L690" s="280"/>
      <c r="M690" s="280"/>
      <c r="N690" s="281"/>
      <c r="O690" s="282"/>
      <c r="P690" s="281"/>
      <c r="Q690" s="282"/>
      <c r="R690" s="278"/>
      <c r="S690" s="282"/>
      <c r="T690" s="274"/>
      <c r="U690" s="274"/>
      <c r="V690" s="919">
        <f t="shared" si="32"/>
        <v>1.0860000000000001</v>
      </c>
      <c r="W690" s="945"/>
      <c r="X690" s="946"/>
      <c r="Y690" s="845"/>
    </row>
    <row r="691" spans="1:25" s="284" customFormat="1" ht="22.5" x14ac:dyDescent="0.3">
      <c r="A691" s="809">
        <v>617</v>
      </c>
      <c r="B691" s="810"/>
      <c r="C691" s="810" t="s">
        <v>1225</v>
      </c>
      <c r="D691" s="829" t="s">
        <v>981</v>
      </c>
      <c r="E691" s="832">
        <v>0.86099999999999999</v>
      </c>
      <c r="F691" s="831">
        <v>6</v>
      </c>
      <c r="G691" s="832" t="s">
        <v>39</v>
      </c>
      <c r="H691" s="833" t="s">
        <v>229</v>
      </c>
      <c r="I691" s="278"/>
      <c r="J691" s="278"/>
      <c r="K691" s="280"/>
      <c r="L691" s="280"/>
      <c r="M691" s="280"/>
      <c r="N691" s="281"/>
      <c r="O691" s="282"/>
      <c r="P691" s="281"/>
      <c r="Q691" s="282"/>
      <c r="R691" s="278"/>
      <c r="S691" s="282"/>
      <c r="T691" s="274"/>
      <c r="U691" s="274"/>
      <c r="V691" s="919">
        <f t="shared" si="32"/>
        <v>0.86099999999999999</v>
      </c>
      <c r="W691" s="945"/>
      <c r="X691" s="946"/>
      <c r="Y691" s="845"/>
    </row>
    <row r="692" spans="1:25" s="284" customFormat="1" ht="22.5" x14ac:dyDescent="0.3">
      <c r="A692" s="809">
        <v>618</v>
      </c>
      <c r="B692" s="810"/>
      <c r="C692" s="810" t="s">
        <v>1226</v>
      </c>
      <c r="D692" s="829" t="s">
        <v>38</v>
      </c>
      <c r="E692" s="832">
        <f t="shared" ref="E692:E706" si="33">V692+W692+X692</f>
        <v>0.82499999999999996</v>
      </c>
      <c r="F692" s="831">
        <v>6</v>
      </c>
      <c r="G692" s="832" t="s">
        <v>39</v>
      </c>
      <c r="H692" s="833" t="s">
        <v>229</v>
      </c>
      <c r="I692" s="278"/>
      <c r="J692" s="278"/>
      <c r="K692" s="280"/>
      <c r="L692" s="280"/>
      <c r="M692" s="280"/>
      <c r="N692" s="281"/>
      <c r="O692" s="282"/>
      <c r="P692" s="281"/>
      <c r="Q692" s="282"/>
      <c r="R692" s="278"/>
      <c r="S692" s="282"/>
      <c r="T692" s="274"/>
      <c r="U692" s="274"/>
      <c r="V692" s="946">
        <v>0.82499999999999996</v>
      </c>
      <c r="W692" s="945"/>
      <c r="X692" s="946"/>
      <c r="Y692" s="845"/>
    </row>
    <row r="693" spans="1:25" s="284" customFormat="1" ht="22.5" x14ac:dyDescent="0.3">
      <c r="A693" s="809">
        <v>619</v>
      </c>
      <c r="B693" s="810"/>
      <c r="C693" s="810" t="s">
        <v>1227</v>
      </c>
      <c r="D693" s="829" t="s">
        <v>207</v>
      </c>
      <c r="E693" s="832">
        <v>0.49099999999999999</v>
      </c>
      <c r="F693" s="831">
        <v>6</v>
      </c>
      <c r="G693" s="832" t="s">
        <v>39</v>
      </c>
      <c r="H693" s="833" t="s">
        <v>229</v>
      </c>
      <c r="I693" s="278"/>
      <c r="J693" s="278"/>
      <c r="K693" s="280"/>
      <c r="L693" s="280"/>
      <c r="M693" s="280"/>
      <c r="N693" s="281"/>
      <c r="O693" s="282"/>
      <c r="P693" s="281"/>
      <c r="Q693" s="282"/>
      <c r="R693" s="278"/>
      <c r="S693" s="282"/>
      <c r="T693" s="274"/>
      <c r="U693" s="274"/>
      <c r="V693" s="919">
        <f>E693-W693</f>
        <v>0.26700000000000002</v>
      </c>
      <c r="W693" s="945">
        <v>0.224</v>
      </c>
      <c r="X693" s="946"/>
      <c r="Y693" s="845"/>
    </row>
    <row r="694" spans="1:25" s="284" customFormat="1" ht="22.5" x14ac:dyDescent="0.3">
      <c r="A694" s="809">
        <v>620</v>
      </c>
      <c r="B694" s="810"/>
      <c r="C694" s="810" t="s">
        <v>1228</v>
      </c>
      <c r="D694" s="829" t="s">
        <v>1229</v>
      </c>
      <c r="E694" s="832">
        <v>0.41499999999999998</v>
      </c>
      <c r="F694" s="831">
        <v>6</v>
      </c>
      <c r="G694" s="832" t="s">
        <v>39</v>
      </c>
      <c r="H694" s="833" t="s">
        <v>229</v>
      </c>
      <c r="I694" s="278"/>
      <c r="J694" s="278"/>
      <c r="K694" s="280"/>
      <c r="L694" s="280"/>
      <c r="M694" s="280"/>
      <c r="N694" s="281"/>
      <c r="O694" s="282"/>
      <c r="P694" s="281"/>
      <c r="Q694" s="282"/>
      <c r="R694" s="278"/>
      <c r="S694" s="282"/>
      <c r="T694" s="274"/>
      <c r="U694" s="274"/>
      <c r="V694" s="919">
        <f t="shared" ref="V694:V696" si="34">E694-W694</f>
        <v>0.18799999999999997</v>
      </c>
      <c r="W694" s="945">
        <v>0.22700000000000001</v>
      </c>
      <c r="X694" s="946"/>
      <c r="Y694" s="845"/>
    </row>
    <row r="695" spans="1:25" s="284" customFormat="1" ht="22.5" x14ac:dyDescent="0.3">
      <c r="A695" s="809">
        <v>621</v>
      </c>
      <c r="B695" s="810"/>
      <c r="C695" s="810" t="s">
        <v>1230</v>
      </c>
      <c r="D695" s="829" t="s">
        <v>155</v>
      </c>
      <c r="E695" s="832">
        <v>0.38200000000000001</v>
      </c>
      <c r="F695" s="831">
        <v>6</v>
      </c>
      <c r="G695" s="832" t="s">
        <v>39</v>
      </c>
      <c r="H695" s="833" t="s">
        <v>229</v>
      </c>
      <c r="I695" s="278"/>
      <c r="J695" s="278"/>
      <c r="K695" s="280"/>
      <c r="L695" s="280"/>
      <c r="M695" s="280"/>
      <c r="N695" s="281"/>
      <c r="O695" s="282"/>
      <c r="P695" s="281"/>
      <c r="Q695" s="282"/>
      <c r="R695" s="278"/>
      <c r="S695" s="282"/>
      <c r="T695" s="274"/>
      <c r="U695" s="274"/>
      <c r="V695" s="919">
        <f t="shared" si="34"/>
        <v>0.16600000000000001</v>
      </c>
      <c r="W695" s="945">
        <v>0.216</v>
      </c>
      <c r="X695" s="946"/>
      <c r="Y695" s="845"/>
    </row>
    <row r="696" spans="1:25" s="284" customFormat="1" ht="22.5" x14ac:dyDescent="0.3">
      <c r="A696" s="809">
        <v>622</v>
      </c>
      <c r="B696" s="810"/>
      <c r="C696" s="810" t="s">
        <v>1231</v>
      </c>
      <c r="D696" s="829" t="s">
        <v>1232</v>
      </c>
      <c r="E696" s="832">
        <v>0.19900000000000001</v>
      </c>
      <c r="F696" s="831">
        <v>6</v>
      </c>
      <c r="G696" s="832" t="s">
        <v>39</v>
      </c>
      <c r="H696" s="833" t="s">
        <v>229</v>
      </c>
      <c r="I696" s="278"/>
      <c r="J696" s="278"/>
      <c r="K696" s="280"/>
      <c r="L696" s="280"/>
      <c r="M696" s="280"/>
      <c r="N696" s="281"/>
      <c r="O696" s="282"/>
      <c r="P696" s="281"/>
      <c r="Q696" s="282"/>
      <c r="R696" s="278"/>
      <c r="S696" s="282"/>
      <c r="T696" s="274"/>
      <c r="U696" s="274"/>
      <c r="V696" s="919">
        <f t="shared" si="34"/>
        <v>-1.0000000000000009E-3</v>
      </c>
      <c r="W696" s="945">
        <v>0.2</v>
      </c>
      <c r="X696" s="946"/>
      <c r="Y696" s="845"/>
    </row>
    <row r="697" spans="1:25" s="284" customFormat="1" ht="22.5" x14ac:dyDescent="0.3">
      <c r="A697" s="809">
        <v>623</v>
      </c>
      <c r="B697" s="810"/>
      <c r="C697" s="810" t="s">
        <v>1233</v>
      </c>
      <c r="D697" s="829" t="s">
        <v>1234</v>
      </c>
      <c r="E697" s="832">
        <v>1.258</v>
      </c>
      <c r="F697" s="831">
        <v>6</v>
      </c>
      <c r="G697" s="832" t="s">
        <v>39</v>
      </c>
      <c r="H697" s="833" t="s">
        <v>229</v>
      </c>
      <c r="I697" s="278"/>
      <c r="J697" s="278"/>
      <c r="K697" s="280"/>
      <c r="L697" s="280"/>
      <c r="M697" s="280"/>
      <c r="N697" s="281"/>
      <c r="O697" s="282"/>
      <c r="P697" s="281"/>
      <c r="Q697" s="282"/>
      <c r="R697" s="278"/>
      <c r="S697" s="282"/>
      <c r="T697" s="274"/>
      <c r="U697" s="274"/>
      <c r="V697" s="919">
        <f t="shared" ref="V697:V702" si="35">E697</f>
        <v>1.258</v>
      </c>
      <c r="W697" s="945"/>
      <c r="X697" s="946"/>
      <c r="Y697" s="845"/>
    </row>
    <row r="698" spans="1:25" s="284" customFormat="1" ht="22.5" x14ac:dyDescent="0.3">
      <c r="A698" s="809">
        <v>624</v>
      </c>
      <c r="B698" s="810"/>
      <c r="C698" s="810" t="s">
        <v>1235</v>
      </c>
      <c r="D698" s="829" t="s">
        <v>353</v>
      </c>
      <c r="E698" s="832">
        <v>0.56100000000000005</v>
      </c>
      <c r="F698" s="831">
        <v>6</v>
      </c>
      <c r="G698" s="832" t="s">
        <v>39</v>
      </c>
      <c r="H698" s="833" t="s">
        <v>229</v>
      </c>
      <c r="I698" s="278"/>
      <c r="J698" s="278"/>
      <c r="K698" s="280"/>
      <c r="L698" s="280"/>
      <c r="M698" s="280"/>
      <c r="N698" s="281"/>
      <c r="O698" s="282"/>
      <c r="P698" s="281"/>
      <c r="Q698" s="282"/>
      <c r="R698" s="278"/>
      <c r="S698" s="282"/>
      <c r="T698" s="274"/>
      <c r="U698" s="274"/>
      <c r="V698" s="919">
        <f t="shared" si="35"/>
        <v>0.56100000000000005</v>
      </c>
      <c r="W698" s="945"/>
      <c r="X698" s="946"/>
      <c r="Y698" s="845"/>
    </row>
    <row r="699" spans="1:25" s="284" customFormat="1" ht="22.5" x14ac:dyDescent="0.3">
      <c r="A699" s="809">
        <v>625</v>
      </c>
      <c r="B699" s="810"/>
      <c r="C699" s="810" t="s">
        <v>1236</v>
      </c>
      <c r="D699" s="829" t="s">
        <v>391</v>
      </c>
      <c r="E699" s="832">
        <v>0.61399999999999999</v>
      </c>
      <c r="F699" s="831">
        <v>6</v>
      </c>
      <c r="G699" s="832" t="s">
        <v>39</v>
      </c>
      <c r="H699" s="833" t="s">
        <v>229</v>
      </c>
      <c r="I699" s="278"/>
      <c r="J699" s="278"/>
      <c r="K699" s="280"/>
      <c r="L699" s="280"/>
      <c r="M699" s="280"/>
      <c r="N699" s="281"/>
      <c r="O699" s="282"/>
      <c r="P699" s="281"/>
      <c r="Q699" s="282"/>
      <c r="R699" s="278"/>
      <c r="S699" s="282"/>
      <c r="T699" s="274"/>
      <c r="U699" s="274"/>
      <c r="V699" s="919">
        <f t="shared" si="35"/>
        <v>0.61399999999999999</v>
      </c>
      <c r="W699" s="945"/>
      <c r="X699" s="946"/>
      <c r="Y699" s="845"/>
    </row>
    <row r="700" spans="1:25" s="284" customFormat="1" ht="22.5" x14ac:dyDescent="0.3">
      <c r="A700" s="809">
        <v>626</v>
      </c>
      <c r="B700" s="810"/>
      <c r="C700" s="810" t="s">
        <v>1237</v>
      </c>
      <c r="D700" s="829" t="s">
        <v>751</v>
      </c>
      <c r="E700" s="832">
        <v>0.52100000000000002</v>
      </c>
      <c r="F700" s="831">
        <v>6</v>
      </c>
      <c r="G700" s="832" t="s">
        <v>39</v>
      </c>
      <c r="H700" s="833" t="s">
        <v>229</v>
      </c>
      <c r="I700" s="278"/>
      <c r="J700" s="278"/>
      <c r="K700" s="280"/>
      <c r="L700" s="280"/>
      <c r="M700" s="280"/>
      <c r="N700" s="281"/>
      <c r="O700" s="282"/>
      <c r="P700" s="281"/>
      <c r="Q700" s="282"/>
      <c r="R700" s="278"/>
      <c r="S700" s="282"/>
      <c r="T700" s="274"/>
      <c r="U700" s="274"/>
      <c r="V700" s="919">
        <f t="shared" si="35"/>
        <v>0.52100000000000002</v>
      </c>
      <c r="W700" s="945"/>
      <c r="X700" s="946"/>
      <c r="Y700" s="845"/>
    </row>
    <row r="701" spans="1:25" s="284" customFormat="1" ht="22.5" x14ac:dyDescent="0.3">
      <c r="A701" s="809">
        <v>627</v>
      </c>
      <c r="B701" s="810"/>
      <c r="C701" s="810" t="s">
        <v>1238</v>
      </c>
      <c r="D701" s="829" t="s">
        <v>401</v>
      </c>
      <c r="E701" s="832">
        <v>0.497</v>
      </c>
      <c r="F701" s="831">
        <v>6</v>
      </c>
      <c r="G701" s="832" t="s">
        <v>39</v>
      </c>
      <c r="H701" s="833" t="s">
        <v>229</v>
      </c>
      <c r="I701" s="278"/>
      <c r="J701" s="278"/>
      <c r="K701" s="280"/>
      <c r="L701" s="280"/>
      <c r="M701" s="280"/>
      <c r="N701" s="281"/>
      <c r="O701" s="282"/>
      <c r="P701" s="281"/>
      <c r="Q701" s="282"/>
      <c r="R701" s="278"/>
      <c r="S701" s="282"/>
      <c r="T701" s="274"/>
      <c r="U701" s="274"/>
      <c r="V701" s="919">
        <f t="shared" si="35"/>
        <v>0.497</v>
      </c>
      <c r="W701" s="945"/>
      <c r="X701" s="946"/>
      <c r="Y701" s="845"/>
    </row>
    <row r="702" spans="1:25" s="284" customFormat="1" ht="22.5" x14ac:dyDescent="0.3">
      <c r="A702" s="809">
        <v>628</v>
      </c>
      <c r="B702" s="810"/>
      <c r="C702" s="810" t="s">
        <v>1239</v>
      </c>
      <c r="D702" s="829" t="s">
        <v>1083</v>
      </c>
      <c r="E702" s="832">
        <v>0.502</v>
      </c>
      <c r="F702" s="831">
        <v>6</v>
      </c>
      <c r="G702" s="832" t="s">
        <v>39</v>
      </c>
      <c r="H702" s="833" t="s">
        <v>229</v>
      </c>
      <c r="I702" s="278"/>
      <c r="J702" s="278"/>
      <c r="K702" s="280"/>
      <c r="L702" s="280"/>
      <c r="M702" s="280"/>
      <c r="N702" s="281"/>
      <c r="O702" s="282"/>
      <c r="P702" s="281"/>
      <c r="Q702" s="282"/>
      <c r="R702" s="278"/>
      <c r="S702" s="282"/>
      <c r="T702" s="274"/>
      <c r="U702" s="274"/>
      <c r="V702" s="919">
        <f t="shared" si="35"/>
        <v>0.502</v>
      </c>
      <c r="W702" s="945"/>
      <c r="X702" s="946"/>
      <c r="Y702" s="845"/>
    </row>
    <row r="703" spans="1:25" s="284" customFormat="1" ht="22.5" x14ac:dyDescent="0.3">
      <c r="A703" s="809">
        <v>629</v>
      </c>
      <c r="B703" s="810"/>
      <c r="C703" s="810" t="s">
        <v>1240</v>
      </c>
      <c r="D703" s="829" t="s">
        <v>507</v>
      </c>
      <c r="E703" s="832">
        <f t="shared" si="33"/>
        <v>0.53</v>
      </c>
      <c r="F703" s="831">
        <v>6</v>
      </c>
      <c r="G703" s="832" t="s">
        <v>39</v>
      </c>
      <c r="H703" s="833" t="s">
        <v>229</v>
      </c>
      <c r="I703" s="278"/>
      <c r="J703" s="278"/>
      <c r="K703" s="280"/>
      <c r="L703" s="280"/>
      <c r="M703" s="280"/>
      <c r="N703" s="281"/>
      <c r="O703" s="282"/>
      <c r="P703" s="281"/>
      <c r="Q703" s="282"/>
      <c r="R703" s="278"/>
      <c r="S703" s="282"/>
      <c r="T703" s="274"/>
      <c r="U703" s="274"/>
      <c r="V703" s="946">
        <v>0.53</v>
      </c>
      <c r="W703" s="945"/>
      <c r="X703" s="946"/>
      <c r="Y703" s="845"/>
    </row>
    <row r="704" spans="1:25" s="284" customFormat="1" ht="22.5" x14ac:dyDescent="0.3">
      <c r="A704" s="809">
        <v>630</v>
      </c>
      <c r="B704" s="810"/>
      <c r="C704" s="810" t="s">
        <v>1241</v>
      </c>
      <c r="D704" s="829" t="s">
        <v>552</v>
      </c>
      <c r="E704" s="832">
        <v>0.52900000000000003</v>
      </c>
      <c r="F704" s="831">
        <v>6</v>
      </c>
      <c r="G704" s="832" t="s">
        <v>39</v>
      </c>
      <c r="H704" s="833" t="s">
        <v>229</v>
      </c>
      <c r="I704" s="278"/>
      <c r="J704" s="278"/>
      <c r="K704" s="280"/>
      <c r="L704" s="280"/>
      <c r="M704" s="280"/>
      <c r="N704" s="281"/>
      <c r="O704" s="282"/>
      <c r="P704" s="281"/>
      <c r="Q704" s="282"/>
      <c r="R704" s="278"/>
      <c r="S704" s="282"/>
      <c r="T704" s="274"/>
      <c r="U704" s="274"/>
      <c r="V704" s="919">
        <f t="shared" ref="V704" si="36">E704</f>
        <v>0.52900000000000003</v>
      </c>
      <c r="W704" s="945"/>
      <c r="X704" s="946"/>
      <c r="Y704" s="845"/>
    </row>
    <row r="705" spans="1:25" s="284" customFormat="1" ht="22.5" x14ac:dyDescent="0.3">
      <c r="A705" s="809">
        <v>631</v>
      </c>
      <c r="B705" s="810"/>
      <c r="C705" s="810" t="s">
        <v>1242</v>
      </c>
      <c r="D705" s="829" t="s">
        <v>1243</v>
      </c>
      <c r="E705" s="832">
        <f t="shared" si="33"/>
        <v>0.52500000000000002</v>
      </c>
      <c r="F705" s="831">
        <v>6</v>
      </c>
      <c r="G705" s="832" t="s">
        <v>39</v>
      </c>
      <c r="H705" s="833" t="s">
        <v>229</v>
      </c>
      <c r="I705" s="278"/>
      <c r="J705" s="278"/>
      <c r="K705" s="280"/>
      <c r="L705" s="280"/>
      <c r="M705" s="280"/>
      <c r="N705" s="281"/>
      <c r="O705" s="282"/>
      <c r="P705" s="281"/>
      <c r="Q705" s="282"/>
      <c r="R705" s="278"/>
      <c r="S705" s="282"/>
      <c r="T705" s="274"/>
      <c r="U705" s="274"/>
      <c r="V705" s="946">
        <v>0.52500000000000002</v>
      </c>
      <c r="W705" s="945"/>
      <c r="X705" s="946"/>
      <c r="Y705" s="845"/>
    </row>
    <row r="706" spans="1:25" s="284" customFormat="1" ht="22.5" x14ac:dyDescent="0.3">
      <c r="A706" s="809">
        <v>632</v>
      </c>
      <c r="B706" s="810"/>
      <c r="C706" s="810" t="s">
        <v>1244</v>
      </c>
      <c r="D706" s="829" t="s">
        <v>599</v>
      </c>
      <c r="E706" s="832">
        <f t="shared" si="33"/>
        <v>0.52500000000000002</v>
      </c>
      <c r="F706" s="831">
        <v>6</v>
      </c>
      <c r="G706" s="832" t="s">
        <v>39</v>
      </c>
      <c r="H706" s="833" t="s">
        <v>229</v>
      </c>
      <c r="I706" s="278"/>
      <c r="J706" s="278"/>
      <c r="K706" s="280"/>
      <c r="L706" s="280"/>
      <c r="M706" s="280"/>
      <c r="N706" s="281"/>
      <c r="O706" s="282"/>
      <c r="P706" s="281"/>
      <c r="Q706" s="282"/>
      <c r="R706" s="278"/>
      <c r="S706" s="282"/>
      <c r="T706" s="274"/>
      <c r="U706" s="274"/>
      <c r="V706" s="946">
        <v>0.52500000000000002</v>
      </c>
      <c r="W706" s="945"/>
      <c r="X706" s="946"/>
      <c r="Y706" s="845"/>
    </row>
    <row r="707" spans="1:25" s="284" customFormat="1" ht="22.5" x14ac:dyDescent="0.3">
      <c r="A707" s="809">
        <v>633</v>
      </c>
      <c r="B707" s="810"/>
      <c r="C707" s="810" t="s">
        <v>1245</v>
      </c>
      <c r="D707" s="829" t="s">
        <v>397</v>
      </c>
      <c r="E707" s="832">
        <v>1.7010000000000001</v>
      </c>
      <c r="F707" s="831">
        <v>6</v>
      </c>
      <c r="G707" s="832" t="s">
        <v>39</v>
      </c>
      <c r="H707" s="833" t="s">
        <v>229</v>
      </c>
      <c r="I707" s="278"/>
      <c r="J707" s="278"/>
      <c r="K707" s="280"/>
      <c r="L707" s="280"/>
      <c r="M707" s="280"/>
      <c r="N707" s="281"/>
      <c r="O707" s="282"/>
      <c r="P707" s="281"/>
      <c r="Q707" s="282"/>
      <c r="R707" s="278"/>
      <c r="S707" s="282"/>
      <c r="T707" s="274"/>
      <c r="U707" s="274"/>
      <c r="V707" s="919">
        <f t="shared" ref="V707:V724" si="37">E707</f>
        <v>1.7010000000000001</v>
      </c>
      <c r="W707" s="945"/>
      <c r="X707" s="946"/>
      <c r="Y707" s="845"/>
    </row>
    <row r="708" spans="1:25" s="284" customFormat="1" ht="22.5" x14ac:dyDescent="0.3">
      <c r="A708" s="809">
        <v>634</v>
      </c>
      <c r="B708" s="810"/>
      <c r="C708" s="810" t="s">
        <v>1246</v>
      </c>
      <c r="D708" s="829" t="s">
        <v>205</v>
      </c>
      <c r="E708" s="832">
        <v>0.54500000000000004</v>
      </c>
      <c r="F708" s="831">
        <v>6</v>
      </c>
      <c r="G708" s="832" t="s">
        <v>39</v>
      </c>
      <c r="H708" s="833" t="s">
        <v>229</v>
      </c>
      <c r="I708" s="278"/>
      <c r="J708" s="278"/>
      <c r="K708" s="280"/>
      <c r="L708" s="280"/>
      <c r="M708" s="280"/>
      <c r="N708" s="281"/>
      <c r="O708" s="282"/>
      <c r="P708" s="281"/>
      <c r="Q708" s="282"/>
      <c r="R708" s="278"/>
      <c r="S708" s="282"/>
      <c r="T708" s="274"/>
      <c r="U708" s="274"/>
      <c r="V708" s="919">
        <f t="shared" si="37"/>
        <v>0.54500000000000004</v>
      </c>
      <c r="W708" s="945"/>
      <c r="X708" s="946"/>
      <c r="Y708" s="845"/>
    </row>
    <row r="709" spans="1:25" s="284" customFormat="1" ht="22.5" x14ac:dyDescent="0.3">
      <c r="A709" s="809">
        <v>635</v>
      </c>
      <c r="B709" s="810"/>
      <c r="C709" s="810" t="s">
        <v>1247</v>
      </c>
      <c r="D709" s="829" t="s">
        <v>931</v>
      </c>
      <c r="E709" s="832">
        <v>0.307</v>
      </c>
      <c r="F709" s="831">
        <v>6</v>
      </c>
      <c r="G709" s="832" t="s">
        <v>39</v>
      </c>
      <c r="H709" s="833" t="s">
        <v>229</v>
      </c>
      <c r="I709" s="278"/>
      <c r="J709" s="278"/>
      <c r="K709" s="280"/>
      <c r="L709" s="280"/>
      <c r="M709" s="280"/>
      <c r="N709" s="281"/>
      <c r="O709" s="282"/>
      <c r="P709" s="281"/>
      <c r="Q709" s="282"/>
      <c r="R709" s="278"/>
      <c r="S709" s="282"/>
      <c r="T709" s="274"/>
      <c r="U709" s="274"/>
      <c r="V709" s="919">
        <f t="shared" si="37"/>
        <v>0.307</v>
      </c>
      <c r="W709" s="945"/>
      <c r="X709" s="946"/>
      <c r="Y709" s="845"/>
    </row>
    <row r="710" spans="1:25" s="284" customFormat="1" ht="22.5" x14ac:dyDescent="0.3">
      <c r="A710" s="809">
        <v>636</v>
      </c>
      <c r="B710" s="810"/>
      <c r="C710" s="810" t="s">
        <v>1248</v>
      </c>
      <c r="D710" s="829" t="s">
        <v>375</v>
      </c>
      <c r="E710" s="832">
        <v>3.0310000000000001</v>
      </c>
      <c r="F710" s="831">
        <v>6</v>
      </c>
      <c r="G710" s="832" t="s">
        <v>39</v>
      </c>
      <c r="H710" s="833" t="s">
        <v>229</v>
      </c>
      <c r="I710" s="278"/>
      <c r="J710" s="278"/>
      <c r="K710" s="280"/>
      <c r="L710" s="280"/>
      <c r="M710" s="280"/>
      <c r="N710" s="281"/>
      <c r="O710" s="282"/>
      <c r="P710" s="281"/>
      <c r="Q710" s="282"/>
      <c r="R710" s="278"/>
      <c r="S710" s="282"/>
      <c r="T710" s="274"/>
      <c r="U710" s="274"/>
      <c r="V710" s="919">
        <f t="shared" si="37"/>
        <v>3.0310000000000001</v>
      </c>
      <c r="W710" s="945"/>
      <c r="X710" s="946"/>
      <c r="Y710" s="845"/>
    </row>
    <row r="711" spans="1:25" s="284" customFormat="1" ht="22.5" x14ac:dyDescent="0.3">
      <c r="A711" s="809">
        <v>637</v>
      </c>
      <c r="B711" s="810"/>
      <c r="C711" s="810" t="s">
        <v>1249</v>
      </c>
      <c r="D711" s="829" t="s">
        <v>521</v>
      </c>
      <c r="E711" s="832">
        <v>0.436</v>
      </c>
      <c r="F711" s="831">
        <v>6</v>
      </c>
      <c r="G711" s="832" t="s">
        <v>39</v>
      </c>
      <c r="H711" s="833" t="s">
        <v>229</v>
      </c>
      <c r="I711" s="278"/>
      <c r="J711" s="278"/>
      <c r="K711" s="280"/>
      <c r="L711" s="280"/>
      <c r="M711" s="280"/>
      <c r="N711" s="281"/>
      <c r="O711" s="282"/>
      <c r="P711" s="281"/>
      <c r="Q711" s="282"/>
      <c r="R711" s="278"/>
      <c r="S711" s="282"/>
      <c r="T711" s="274"/>
      <c r="U711" s="274"/>
      <c r="V711" s="919">
        <f t="shared" si="37"/>
        <v>0.436</v>
      </c>
      <c r="W711" s="945"/>
      <c r="X711" s="946"/>
      <c r="Y711" s="845"/>
    </row>
    <row r="712" spans="1:25" s="284" customFormat="1" ht="22.5" x14ac:dyDescent="0.3">
      <c r="A712" s="809">
        <v>638</v>
      </c>
      <c r="B712" s="810"/>
      <c r="C712" s="810" t="s">
        <v>1250</v>
      </c>
      <c r="D712" s="829" t="s">
        <v>483</v>
      </c>
      <c r="E712" s="832">
        <v>0.63400000000000001</v>
      </c>
      <c r="F712" s="831">
        <v>6</v>
      </c>
      <c r="G712" s="832" t="s">
        <v>39</v>
      </c>
      <c r="H712" s="833" t="s">
        <v>229</v>
      </c>
      <c r="I712" s="278"/>
      <c r="J712" s="278"/>
      <c r="K712" s="280"/>
      <c r="L712" s="280"/>
      <c r="M712" s="280"/>
      <c r="N712" s="281"/>
      <c r="O712" s="282"/>
      <c r="P712" s="281"/>
      <c r="Q712" s="282"/>
      <c r="R712" s="278"/>
      <c r="S712" s="282"/>
      <c r="T712" s="274"/>
      <c r="U712" s="274"/>
      <c r="V712" s="919">
        <f t="shared" si="37"/>
        <v>0.63400000000000001</v>
      </c>
      <c r="W712" s="945"/>
      <c r="X712" s="946"/>
      <c r="Y712" s="845"/>
    </row>
    <row r="713" spans="1:25" s="284" customFormat="1" ht="22.5" x14ac:dyDescent="0.3">
      <c r="A713" s="809">
        <v>639</v>
      </c>
      <c r="B713" s="810"/>
      <c r="C713" s="810" t="s">
        <v>1251</v>
      </c>
      <c r="D713" s="829" t="s">
        <v>495</v>
      </c>
      <c r="E713" s="832">
        <v>0.872</v>
      </c>
      <c r="F713" s="831">
        <v>6</v>
      </c>
      <c r="G713" s="832" t="s">
        <v>39</v>
      </c>
      <c r="H713" s="833" t="s">
        <v>229</v>
      </c>
      <c r="I713" s="278"/>
      <c r="J713" s="278"/>
      <c r="K713" s="280"/>
      <c r="L713" s="280"/>
      <c r="M713" s="280"/>
      <c r="N713" s="281"/>
      <c r="O713" s="282"/>
      <c r="P713" s="281"/>
      <c r="Q713" s="282"/>
      <c r="R713" s="278"/>
      <c r="S713" s="282"/>
      <c r="T713" s="274"/>
      <c r="U713" s="274"/>
      <c r="V713" s="919">
        <f t="shared" si="37"/>
        <v>0.872</v>
      </c>
      <c r="W713" s="945"/>
      <c r="X713" s="946"/>
      <c r="Y713" s="845"/>
    </row>
    <row r="714" spans="1:25" s="284" customFormat="1" ht="22.5" x14ac:dyDescent="0.3">
      <c r="A714" s="809">
        <v>640</v>
      </c>
      <c r="B714" s="810"/>
      <c r="C714" s="810" t="s">
        <v>1252</v>
      </c>
      <c r="D714" s="829" t="s">
        <v>258</v>
      </c>
      <c r="E714" s="832">
        <v>0.50700000000000001</v>
      </c>
      <c r="F714" s="831">
        <v>6</v>
      </c>
      <c r="G714" s="832" t="s">
        <v>39</v>
      </c>
      <c r="H714" s="833" t="s">
        <v>229</v>
      </c>
      <c r="I714" s="278"/>
      <c r="J714" s="278"/>
      <c r="K714" s="280"/>
      <c r="L714" s="280"/>
      <c r="M714" s="280"/>
      <c r="N714" s="281"/>
      <c r="O714" s="282"/>
      <c r="P714" s="281"/>
      <c r="Q714" s="282"/>
      <c r="R714" s="278"/>
      <c r="S714" s="282"/>
      <c r="T714" s="274"/>
      <c r="U714" s="274"/>
      <c r="V714" s="919">
        <f t="shared" si="37"/>
        <v>0.50700000000000001</v>
      </c>
      <c r="W714" s="945"/>
      <c r="X714" s="946"/>
      <c r="Y714" s="845"/>
    </row>
    <row r="715" spans="1:25" s="284" customFormat="1" ht="22.5" x14ac:dyDescent="0.3">
      <c r="A715" s="809">
        <v>641</v>
      </c>
      <c r="B715" s="810"/>
      <c r="C715" s="810" t="s">
        <v>1253</v>
      </c>
      <c r="D715" s="829" t="s">
        <v>997</v>
      </c>
      <c r="E715" s="832">
        <v>0.255</v>
      </c>
      <c r="F715" s="831">
        <v>6</v>
      </c>
      <c r="G715" s="832" t="s">
        <v>39</v>
      </c>
      <c r="H715" s="833" t="s">
        <v>229</v>
      </c>
      <c r="I715" s="278"/>
      <c r="J715" s="278"/>
      <c r="K715" s="280"/>
      <c r="L715" s="280"/>
      <c r="M715" s="280"/>
      <c r="N715" s="281"/>
      <c r="O715" s="282"/>
      <c r="P715" s="281"/>
      <c r="Q715" s="282"/>
      <c r="R715" s="278"/>
      <c r="S715" s="282"/>
      <c r="T715" s="274"/>
      <c r="U715" s="274"/>
      <c r="V715" s="919">
        <f t="shared" si="37"/>
        <v>0.255</v>
      </c>
      <c r="W715" s="945"/>
      <c r="X715" s="946"/>
      <c r="Y715" s="845"/>
    </row>
    <row r="716" spans="1:25" s="284" customFormat="1" ht="37.5" x14ac:dyDescent="0.3">
      <c r="A716" s="809">
        <v>642</v>
      </c>
      <c r="B716" s="810"/>
      <c r="C716" s="810" t="s">
        <v>1254</v>
      </c>
      <c r="D716" s="829" t="s">
        <v>1255</v>
      </c>
      <c r="E716" s="832">
        <v>0.51500000000000001</v>
      </c>
      <c r="F716" s="831">
        <v>3.5</v>
      </c>
      <c r="G716" s="832" t="s">
        <v>48</v>
      </c>
      <c r="H716" s="833" t="s">
        <v>103</v>
      </c>
      <c r="I716" s="278"/>
      <c r="J716" s="278"/>
      <c r="K716" s="280"/>
      <c r="L716" s="280"/>
      <c r="M716" s="280"/>
      <c r="N716" s="281"/>
      <c r="O716" s="282"/>
      <c r="P716" s="281"/>
      <c r="Q716" s="282"/>
      <c r="R716" s="278"/>
      <c r="S716" s="282"/>
      <c r="T716" s="274"/>
      <c r="U716" s="274"/>
      <c r="V716" s="919">
        <f>E716-X716</f>
        <v>0.39700000000000002</v>
      </c>
      <c r="W716" s="945"/>
      <c r="X716" s="946">
        <v>0.11799999999999999</v>
      </c>
      <c r="Y716" s="845"/>
    </row>
    <row r="717" spans="1:25" s="284" customFormat="1" ht="22.5" x14ac:dyDescent="0.3">
      <c r="A717" s="809">
        <v>643</v>
      </c>
      <c r="B717" s="810"/>
      <c r="C717" s="810" t="s">
        <v>1256</v>
      </c>
      <c r="D717" s="829" t="s">
        <v>1257</v>
      </c>
      <c r="E717" s="832">
        <v>0.125</v>
      </c>
      <c r="F717" s="831">
        <v>3.5</v>
      </c>
      <c r="G717" s="832" t="s">
        <v>48</v>
      </c>
      <c r="H717" s="833" t="s">
        <v>103</v>
      </c>
      <c r="I717" s="278"/>
      <c r="J717" s="278"/>
      <c r="K717" s="280"/>
      <c r="L717" s="280"/>
      <c r="M717" s="280"/>
      <c r="N717" s="281"/>
      <c r="O717" s="282"/>
      <c r="P717" s="281"/>
      <c r="Q717" s="282"/>
      <c r="R717" s="278"/>
      <c r="S717" s="282"/>
      <c r="T717" s="274"/>
      <c r="U717" s="274"/>
      <c r="V717" s="919">
        <f t="shared" si="37"/>
        <v>0.125</v>
      </c>
      <c r="W717" s="945"/>
      <c r="X717" s="948"/>
      <c r="Y717" s="845"/>
    </row>
    <row r="718" spans="1:25" s="284" customFormat="1" ht="22.5" x14ac:dyDescent="0.3">
      <c r="A718" s="809">
        <v>644</v>
      </c>
      <c r="B718" s="810"/>
      <c r="C718" s="810" t="s">
        <v>1258</v>
      </c>
      <c r="D718" s="829" t="s">
        <v>157</v>
      </c>
      <c r="E718" s="832">
        <v>0.373</v>
      </c>
      <c r="F718" s="831">
        <v>3.5</v>
      </c>
      <c r="G718" s="832" t="s">
        <v>48</v>
      </c>
      <c r="H718" s="833" t="s">
        <v>103</v>
      </c>
      <c r="I718" s="278"/>
      <c r="J718" s="278"/>
      <c r="K718" s="280"/>
      <c r="L718" s="280"/>
      <c r="M718" s="280"/>
      <c r="N718" s="281"/>
      <c r="O718" s="282"/>
      <c r="P718" s="281"/>
      <c r="Q718" s="282"/>
      <c r="R718" s="278"/>
      <c r="S718" s="282"/>
      <c r="T718" s="274"/>
      <c r="U718" s="274"/>
      <c r="V718" s="919">
        <f t="shared" si="37"/>
        <v>0.373</v>
      </c>
      <c r="W718" s="945"/>
      <c r="X718" s="948"/>
      <c r="Y718" s="845"/>
    </row>
    <row r="719" spans="1:25" s="284" customFormat="1" ht="22.5" x14ac:dyDescent="0.3">
      <c r="A719" s="809">
        <v>645</v>
      </c>
      <c r="B719" s="810"/>
      <c r="C719" s="810" t="s">
        <v>1259</v>
      </c>
      <c r="D719" s="829" t="s">
        <v>895</v>
      </c>
      <c r="E719" s="832">
        <v>0.248</v>
      </c>
      <c r="F719" s="831">
        <v>3.5</v>
      </c>
      <c r="G719" s="832" t="s">
        <v>48</v>
      </c>
      <c r="H719" s="833" t="s">
        <v>103</v>
      </c>
      <c r="I719" s="278"/>
      <c r="J719" s="278"/>
      <c r="K719" s="280"/>
      <c r="L719" s="280"/>
      <c r="M719" s="280"/>
      <c r="N719" s="281"/>
      <c r="O719" s="282"/>
      <c r="P719" s="281"/>
      <c r="Q719" s="282"/>
      <c r="R719" s="278"/>
      <c r="S719" s="282"/>
      <c r="T719" s="274"/>
      <c r="U719" s="274"/>
      <c r="V719" s="919">
        <f t="shared" si="37"/>
        <v>0.248</v>
      </c>
      <c r="W719" s="945"/>
      <c r="X719" s="948"/>
      <c r="Y719" s="845"/>
    </row>
    <row r="720" spans="1:25" s="284" customFormat="1" ht="22.5" x14ac:dyDescent="0.3">
      <c r="A720" s="809">
        <v>646</v>
      </c>
      <c r="B720" s="810"/>
      <c r="C720" s="810" t="s">
        <v>1260</v>
      </c>
      <c r="D720" s="829" t="s">
        <v>896</v>
      </c>
      <c r="E720" s="832">
        <v>1.381</v>
      </c>
      <c r="F720" s="831">
        <v>3.5</v>
      </c>
      <c r="G720" s="832" t="s">
        <v>48</v>
      </c>
      <c r="H720" s="833" t="str">
        <f t="shared" si="31"/>
        <v>6</v>
      </c>
      <c r="I720" s="278"/>
      <c r="J720" s="278"/>
      <c r="K720" s="280"/>
      <c r="L720" s="280"/>
      <c r="M720" s="280"/>
      <c r="N720" s="281"/>
      <c r="O720" s="282"/>
      <c r="P720" s="281"/>
      <c r="Q720" s="282"/>
      <c r="R720" s="278"/>
      <c r="S720" s="282"/>
      <c r="T720" s="274"/>
      <c r="U720" s="274"/>
      <c r="V720" s="919">
        <f>E720-W720</f>
        <v>1.119</v>
      </c>
      <c r="W720" s="945">
        <v>0.26200000000000001</v>
      </c>
      <c r="X720" s="948"/>
      <c r="Y720" s="845"/>
    </row>
    <row r="721" spans="1:328" s="284" customFormat="1" ht="22.5" x14ac:dyDescent="0.3">
      <c r="A721" s="809">
        <v>647</v>
      </c>
      <c r="B721" s="810"/>
      <c r="C721" s="810" t="s">
        <v>1261</v>
      </c>
      <c r="D721" s="829" t="s">
        <v>1262</v>
      </c>
      <c r="E721" s="832">
        <v>0.27600000000000002</v>
      </c>
      <c r="F721" s="831">
        <v>3.5</v>
      </c>
      <c r="G721" s="832" t="s">
        <v>48</v>
      </c>
      <c r="H721" s="833" t="str">
        <f t="shared" si="31"/>
        <v>6</v>
      </c>
      <c r="I721" s="278"/>
      <c r="J721" s="278"/>
      <c r="K721" s="280"/>
      <c r="L721" s="280"/>
      <c r="M721" s="280"/>
      <c r="N721" s="281"/>
      <c r="O721" s="282"/>
      <c r="P721" s="281"/>
      <c r="Q721" s="282"/>
      <c r="R721" s="278"/>
      <c r="S721" s="282"/>
      <c r="T721" s="274"/>
      <c r="U721" s="274"/>
      <c r="V721" s="919">
        <f>E721-W721</f>
        <v>2.6000000000000023E-2</v>
      </c>
      <c r="W721" s="945">
        <v>0.25</v>
      </c>
      <c r="X721" s="948"/>
      <c r="Y721" s="845"/>
    </row>
    <row r="722" spans="1:328" s="284" customFormat="1" ht="22.5" x14ac:dyDescent="0.3">
      <c r="A722" s="809">
        <v>648</v>
      </c>
      <c r="B722" s="810"/>
      <c r="C722" s="810" t="s">
        <v>1263</v>
      </c>
      <c r="D722" s="829" t="s">
        <v>1264</v>
      </c>
      <c r="E722" s="832">
        <v>0.47799999999999998</v>
      </c>
      <c r="F722" s="831">
        <v>3.5</v>
      </c>
      <c r="G722" s="832" t="s">
        <v>48</v>
      </c>
      <c r="H722" s="833" t="str">
        <f t="shared" si="31"/>
        <v>6</v>
      </c>
      <c r="I722" s="278"/>
      <c r="J722" s="278"/>
      <c r="K722" s="280"/>
      <c r="L722" s="280"/>
      <c r="M722" s="280"/>
      <c r="N722" s="281"/>
      <c r="O722" s="282"/>
      <c r="P722" s="281"/>
      <c r="Q722" s="282"/>
      <c r="R722" s="278"/>
      <c r="S722" s="282"/>
      <c r="T722" s="274"/>
      <c r="U722" s="274"/>
      <c r="V722" s="919">
        <f t="shared" si="37"/>
        <v>0.47799999999999998</v>
      </c>
      <c r="W722" s="945"/>
      <c r="X722" s="948"/>
      <c r="Y722" s="845"/>
    </row>
    <row r="723" spans="1:328" s="284" customFormat="1" ht="22.5" x14ac:dyDescent="0.3">
      <c r="A723" s="809">
        <v>649</v>
      </c>
      <c r="B723" s="810"/>
      <c r="C723" s="810" t="s">
        <v>1265</v>
      </c>
      <c r="D723" s="829" t="s">
        <v>808</v>
      </c>
      <c r="E723" s="832">
        <v>0.378</v>
      </c>
      <c r="F723" s="831">
        <v>3.5</v>
      </c>
      <c r="G723" s="832" t="s">
        <v>48</v>
      </c>
      <c r="H723" s="833" t="str">
        <f t="shared" si="31"/>
        <v>6</v>
      </c>
      <c r="I723" s="278"/>
      <c r="J723" s="278"/>
      <c r="K723" s="280"/>
      <c r="L723" s="280"/>
      <c r="M723" s="280"/>
      <c r="N723" s="281"/>
      <c r="O723" s="282"/>
      <c r="P723" s="281"/>
      <c r="Q723" s="282"/>
      <c r="R723" s="278"/>
      <c r="S723" s="282"/>
      <c r="T723" s="274"/>
      <c r="U723" s="274"/>
      <c r="V723" s="919">
        <f>E723-W723</f>
        <v>0.126</v>
      </c>
      <c r="W723" s="945">
        <v>0.252</v>
      </c>
      <c r="X723" s="948"/>
      <c r="Y723" s="845"/>
    </row>
    <row r="724" spans="1:328" s="284" customFormat="1" ht="22.5" x14ac:dyDescent="0.3">
      <c r="A724" s="809">
        <v>650</v>
      </c>
      <c r="B724" s="810"/>
      <c r="C724" s="810" t="s">
        <v>1266</v>
      </c>
      <c r="D724" s="829" t="s">
        <v>1267</v>
      </c>
      <c r="E724" s="832">
        <v>0.379</v>
      </c>
      <c r="F724" s="831">
        <v>3.5</v>
      </c>
      <c r="G724" s="832" t="s">
        <v>48</v>
      </c>
      <c r="H724" s="833" t="str">
        <f t="shared" si="31"/>
        <v>6</v>
      </c>
      <c r="I724" s="278"/>
      <c r="J724" s="278"/>
      <c r="K724" s="280"/>
      <c r="L724" s="280"/>
      <c r="M724" s="280"/>
      <c r="N724" s="281"/>
      <c r="O724" s="282"/>
      <c r="P724" s="281"/>
      <c r="Q724" s="282"/>
      <c r="R724" s="278"/>
      <c r="S724" s="282"/>
      <c r="T724" s="274"/>
      <c r="U724" s="274"/>
      <c r="V724" s="919">
        <f t="shared" si="37"/>
        <v>0.379</v>
      </c>
      <c r="W724" s="945"/>
      <c r="X724" s="948"/>
      <c r="Y724" s="845"/>
    </row>
    <row r="725" spans="1:328" s="2" customFormat="1" ht="22.5" x14ac:dyDescent="0.3">
      <c r="A725" s="690" t="s">
        <v>1268</v>
      </c>
      <c r="B725" s="690"/>
      <c r="C725" s="690"/>
      <c r="D725" s="690"/>
      <c r="E725" s="690"/>
      <c r="F725" s="690"/>
      <c r="G725" s="690"/>
      <c r="H725" s="690"/>
      <c r="I725" s="43"/>
      <c r="J725" s="43"/>
      <c r="K725" s="6"/>
      <c r="L725" s="6"/>
      <c r="M725" s="6"/>
      <c r="N725" s="44"/>
      <c r="O725" s="15"/>
      <c r="P725" s="44"/>
      <c r="Q725" s="15"/>
      <c r="R725" s="43"/>
      <c r="S725" s="15"/>
      <c r="T725" s="14"/>
      <c r="U725" s="14"/>
      <c r="V725" s="919"/>
      <c r="W725" s="928"/>
      <c r="X725" s="919"/>
      <c r="Y725" s="31"/>
      <c r="IX725"/>
      <c r="IY725"/>
      <c r="IZ725"/>
      <c r="JA725"/>
      <c r="JB725"/>
      <c r="JC725"/>
      <c r="JD725"/>
      <c r="JE725"/>
      <c r="JF725"/>
      <c r="JG725"/>
      <c r="JH725"/>
      <c r="JI725"/>
      <c r="JJ725"/>
      <c r="JK725"/>
      <c r="JL725"/>
      <c r="JM725"/>
      <c r="JN725"/>
      <c r="JO725"/>
      <c r="JP725"/>
      <c r="JQ725"/>
      <c r="JR725"/>
      <c r="JS725"/>
      <c r="JT725"/>
      <c r="JU725"/>
      <c r="JV725"/>
      <c r="JW725"/>
      <c r="JX725"/>
      <c r="JY725"/>
      <c r="JZ725"/>
      <c r="KA725"/>
      <c r="KB725"/>
      <c r="KC725"/>
      <c r="KD725"/>
      <c r="KE725"/>
      <c r="KF725"/>
      <c r="KG725"/>
      <c r="KH725"/>
      <c r="KI725"/>
      <c r="KJ725"/>
      <c r="KK725"/>
      <c r="KL725"/>
      <c r="KM725"/>
      <c r="KN725"/>
      <c r="KO725"/>
      <c r="KP725"/>
      <c r="KQ725"/>
      <c r="KR725"/>
      <c r="KS725"/>
      <c r="KT725"/>
      <c r="KU725"/>
      <c r="KV725"/>
      <c r="KW725"/>
      <c r="KX725"/>
      <c r="KY725"/>
      <c r="KZ725"/>
      <c r="LA725"/>
      <c r="LB725"/>
      <c r="LC725"/>
      <c r="LD725"/>
      <c r="LE725"/>
      <c r="LF725"/>
      <c r="LG725"/>
      <c r="LH725"/>
      <c r="LI725"/>
      <c r="LJ725"/>
      <c r="LK725"/>
      <c r="LL725"/>
      <c r="LM725"/>
      <c r="LN725"/>
      <c r="LO725"/>
      <c r="LP725"/>
    </row>
    <row r="726" spans="1:328" s="2" customFormat="1" ht="22.5" x14ac:dyDescent="0.3">
      <c r="A726" s="691"/>
      <c r="B726" s="691"/>
      <c r="C726" s="691"/>
      <c r="D726" s="691" t="s">
        <v>252</v>
      </c>
      <c r="E726" s="714">
        <f>SUM(E727:E729)</f>
        <v>2.3860000000000001</v>
      </c>
      <c r="F726" s="691"/>
      <c r="G726" s="691"/>
      <c r="H726" s="691"/>
      <c r="I726" s="43"/>
      <c r="J726" s="43"/>
      <c r="K726" s="6"/>
      <c r="L726" s="6"/>
      <c r="M726" s="6"/>
      <c r="N726" s="44"/>
      <c r="O726" s="15"/>
      <c r="P726" s="44"/>
      <c r="Q726" s="15"/>
      <c r="R726" s="43"/>
      <c r="S726" s="15"/>
      <c r="T726" s="14"/>
      <c r="U726" s="14"/>
      <c r="V726" s="919"/>
      <c r="W726" s="928"/>
      <c r="X726" s="919"/>
      <c r="Y726" s="31"/>
      <c r="IX726"/>
      <c r="IY726"/>
      <c r="IZ726"/>
      <c r="JA726"/>
      <c r="JB726"/>
      <c r="JC726"/>
      <c r="JD726"/>
      <c r="JE726"/>
      <c r="JF726"/>
      <c r="JG726"/>
      <c r="JH726"/>
      <c r="JI726"/>
      <c r="JJ726"/>
      <c r="JK726"/>
      <c r="JL726"/>
      <c r="JM726"/>
      <c r="JN726"/>
      <c r="JO726"/>
      <c r="JP726"/>
      <c r="JQ726"/>
      <c r="JR726"/>
      <c r="JS726"/>
      <c r="JT726"/>
      <c r="JU726"/>
      <c r="JV726"/>
      <c r="JW726"/>
      <c r="JX726"/>
      <c r="JY726"/>
      <c r="JZ726"/>
      <c r="KA726"/>
      <c r="KB726"/>
      <c r="KC726"/>
      <c r="KD726"/>
      <c r="KE726"/>
      <c r="KF726"/>
      <c r="KG726"/>
      <c r="KH726"/>
      <c r="KI726"/>
      <c r="KJ726"/>
      <c r="KK726"/>
      <c r="KL726"/>
      <c r="KM726"/>
      <c r="KN726"/>
      <c r="KO726"/>
      <c r="KP726"/>
      <c r="KQ726"/>
      <c r="KR726"/>
      <c r="KS726"/>
      <c r="KT726"/>
      <c r="KU726"/>
      <c r="KV726"/>
      <c r="KW726"/>
      <c r="KX726"/>
      <c r="KY726"/>
      <c r="KZ726"/>
      <c r="LA726"/>
      <c r="LB726"/>
      <c r="LC726"/>
      <c r="LD726"/>
      <c r="LE726"/>
      <c r="LF726"/>
      <c r="LG726"/>
      <c r="LH726"/>
      <c r="LI726"/>
      <c r="LJ726"/>
      <c r="LK726"/>
      <c r="LL726"/>
      <c r="LM726"/>
      <c r="LN726"/>
      <c r="LO726"/>
      <c r="LP726"/>
    </row>
    <row r="727" spans="1:328" s="284" customFormat="1" ht="22.5" x14ac:dyDescent="0.3">
      <c r="A727" s="809">
        <v>651</v>
      </c>
      <c r="B727" s="810">
        <v>2202321</v>
      </c>
      <c r="C727" s="810" t="s">
        <v>1269</v>
      </c>
      <c r="D727" s="829" t="s">
        <v>1270</v>
      </c>
      <c r="E727" s="832">
        <f>V727+W727+X727</f>
        <v>0.88800000000000001</v>
      </c>
      <c r="F727" s="831">
        <v>6</v>
      </c>
      <c r="G727" s="832" t="s">
        <v>39</v>
      </c>
      <c r="H727" s="833" t="str">
        <f t="shared" ref="H727:H790" si="38">IF(F727&lt;5.1,"6","10")</f>
        <v>10</v>
      </c>
      <c r="I727" s="278">
        <v>3.1</v>
      </c>
      <c r="J727" s="278">
        <v>3.1</v>
      </c>
      <c r="K727" s="280"/>
      <c r="L727" s="280"/>
      <c r="M727" s="280"/>
      <c r="N727" s="281">
        <v>0</v>
      </c>
      <c r="O727" s="282">
        <v>0</v>
      </c>
      <c r="P727" s="281">
        <v>0.5</v>
      </c>
      <c r="Q727" s="282">
        <v>16.129032258064516</v>
      </c>
      <c r="R727" s="278">
        <v>0.5</v>
      </c>
      <c r="S727" s="282">
        <v>16.129032258064516</v>
      </c>
      <c r="T727" s="274" t="s">
        <v>45</v>
      </c>
      <c r="U727" s="274">
        <v>2019</v>
      </c>
      <c r="V727" s="946">
        <v>0.88800000000000001</v>
      </c>
      <c r="W727" s="945"/>
      <c r="X727" s="948"/>
      <c r="Y727" s="845"/>
    </row>
    <row r="728" spans="1:328" s="284" customFormat="1" ht="37.5" x14ac:dyDescent="0.3">
      <c r="A728" s="809">
        <v>652</v>
      </c>
      <c r="B728" s="810"/>
      <c r="C728" s="810" t="s">
        <v>1271</v>
      </c>
      <c r="D728" s="829" t="s">
        <v>1272</v>
      </c>
      <c r="E728" s="832">
        <f>0.348+X728</f>
        <v>0.89</v>
      </c>
      <c r="F728" s="831">
        <v>3.5</v>
      </c>
      <c r="G728" s="832" t="s">
        <v>48</v>
      </c>
      <c r="H728" s="833" t="s">
        <v>103</v>
      </c>
      <c r="I728" s="278"/>
      <c r="J728" s="278"/>
      <c r="K728" s="280"/>
      <c r="L728" s="280"/>
      <c r="M728" s="280"/>
      <c r="N728" s="281"/>
      <c r="O728" s="282"/>
      <c r="P728" s="281"/>
      <c r="Q728" s="282"/>
      <c r="R728" s="278"/>
      <c r="S728" s="282"/>
      <c r="T728" s="274"/>
      <c r="U728" s="274"/>
      <c r="V728" s="946">
        <v>0.34799999999999998</v>
      </c>
      <c r="W728" s="945"/>
      <c r="X728" s="948">
        <v>0.54200000000000004</v>
      </c>
      <c r="Y728" s="845"/>
    </row>
    <row r="729" spans="1:328" s="284" customFormat="1" ht="22.5" x14ac:dyDescent="0.3">
      <c r="A729" s="809">
        <v>653</v>
      </c>
      <c r="B729" s="810"/>
      <c r="C729" s="855" t="s">
        <v>1273</v>
      </c>
      <c r="D729" s="856" t="s">
        <v>1274</v>
      </c>
      <c r="E729" s="832">
        <f>0.348+X729</f>
        <v>0.60799999999999998</v>
      </c>
      <c r="F729" s="831">
        <v>3</v>
      </c>
      <c r="G729" s="832" t="s">
        <v>48</v>
      </c>
      <c r="H729" s="857">
        <v>6</v>
      </c>
      <c r="I729" s="278"/>
      <c r="J729" s="278"/>
      <c r="K729" s="280"/>
      <c r="L729" s="280"/>
      <c r="M729" s="280"/>
      <c r="N729" s="281"/>
      <c r="O729" s="282"/>
      <c r="P729" s="281"/>
      <c r="Q729" s="282"/>
      <c r="R729" s="278"/>
      <c r="S729" s="282"/>
      <c r="T729" s="274"/>
      <c r="U729" s="274"/>
      <c r="V729" s="946">
        <v>0.34799999999999998</v>
      </c>
      <c r="W729" s="945"/>
      <c r="X729" s="948">
        <v>0.26</v>
      </c>
      <c r="Y729" s="845"/>
    </row>
    <row r="730" spans="1:328" s="23" customFormat="1" ht="22.5" x14ac:dyDescent="0.3">
      <c r="A730" s="686" t="s">
        <v>1275</v>
      </c>
      <c r="B730" s="686"/>
      <c r="C730" s="686"/>
      <c r="D730" s="686"/>
      <c r="E730" s="686"/>
      <c r="F730" s="686"/>
      <c r="G730" s="686"/>
      <c r="H730" s="686"/>
      <c r="I730" s="24"/>
      <c r="J730" s="24"/>
      <c r="K730" s="27"/>
      <c r="L730" s="27"/>
      <c r="M730" s="27"/>
      <c r="N730" s="28"/>
      <c r="O730" s="29"/>
      <c r="P730" s="28"/>
      <c r="Q730" s="29"/>
      <c r="R730" s="24"/>
      <c r="S730" s="29"/>
      <c r="T730" s="422"/>
      <c r="U730" s="422"/>
      <c r="V730" s="919"/>
      <c r="W730" s="928"/>
      <c r="X730" s="919"/>
      <c r="Y730" s="31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</row>
    <row r="731" spans="1:328" s="23" customFormat="1" ht="22.5" x14ac:dyDescent="0.3">
      <c r="A731" s="687" t="s">
        <v>35</v>
      </c>
      <c r="B731" s="687"/>
      <c r="C731" s="687"/>
      <c r="D731" s="687"/>
      <c r="E731" s="688">
        <f>E733+E752+E774+E781+E787+E796+E825+E842</f>
        <v>86.500999999999991</v>
      </c>
      <c r="F731" s="689"/>
      <c r="G731" s="689"/>
      <c r="H731" s="689"/>
      <c r="I731" s="24"/>
      <c r="J731" s="24"/>
      <c r="K731" s="27"/>
      <c r="L731" s="27"/>
      <c r="M731" s="27"/>
      <c r="N731" s="28"/>
      <c r="O731" s="29"/>
      <c r="P731" s="28"/>
      <c r="Q731" s="29"/>
      <c r="R731" s="24"/>
      <c r="S731" s="29"/>
      <c r="T731" s="422"/>
      <c r="U731" s="422"/>
      <c r="V731" s="919"/>
      <c r="W731" s="928"/>
      <c r="X731" s="919"/>
      <c r="Y731" s="31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</row>
    <row r="732" spans="1:328" s="2" customFormat="1" ht="22.5" x14ac:dyDescent="0.3">
      <c r="A732" s="690" t="s">
        <v>1276</v>
      </c>
      <c r="B732" s="690"/>
      <c r="C732" s="690"/>
      <c r="D732" s="690"/>
      <c r="E732" s="690"/>
      <c r="F732" s="690"/>
      <c r="G732" s="690"/>
      <c r="H732" s="690"/>
      <c r="I732" s="43"/>
      <c r="J732" s="43"/>
      <c r="K732" s="6"/>
      <c r="L732" s="6"/>
      <c r="M732" s="6"/>
      <c r="N732" s="44"/>
      <c r="O732" s="15"/>
      <c r="P732" s="44"/>
      <c r="Q732" s="15"/>
      <c r="R732" s="43"/>
      <c r="S732" s="15"/>
      <c r="T732" s="14"/>
      <c r="U732" s="14"/>
      <c r="V732" s="919"/>
      <c r="W732" s="928"/>
      <c r="X732" s="919"/>
      <c r="Y732" s="31"/>
      <c r="IX732"/>
      <c r="IY732"/>
      <c r="IZ732"/>
      <c r="JA732"/>
      <c r="JB732"/>
      <c r="JC732"/>
      <c r="JD732"/>
      <c r="JE732"/>
      <c r="JF732"/>
      <c r="JG732"/>
      <c r="JH732"/>
      <c r="JI732"/>
      <c r="JJ732"/>
      <c r="JK732"/>
      <c r="JL732"/>
      <c r="JM732"/>
      <c r="JN732"/>
      <c r="JO732"/>
      <c r="JP732"/>
      <c r="JQ732"/>
      <c r="JR732"/>
      <c r="JS732"/>
      <c r="JT732"/>
      <c r="JU732"/>
      <c r="JV732"/>
      <c r="JW732"/>
      <c r="JX732"/>
      <c r="JY732"/>
      <c r="JZ732"/>
      <c r="KA732"/>
      <c r="KB732"/>
      <c r="KC732"/>
      <c r="KD732"/>
      <c r="KE732"/>
      <c r="KF732"/>
      <c r="KG732"/>
      <c r="KH732"/>
      <c r="KI732"/>
      <c r="KJ732"/>
      <c r="KK732"/>
      <c r="KL732"/>
      <c r="KM732"/>
      <c r="KN732"/>
      <c r="KO732"/>
      <c r="KP732"/>
      <c r="KQ732"/>
      <c r="KR732"/>
      <c r="KS732"/>
      <c r="KT732"/>
      <c r="KU732"/>
      <c r="KV732"/>
      <c r="KW732"/>
      <c r="KX732"/>
      <c r="KY732"/>
      <c r="KZ732"/>
      <c r="LA732"/>
      <c r="LB732"/>
      <c r="LC732"/>
      <c r="LD732"/>
      <c r="LE732"/>
      <c r="LF732"/>
      <c r="LG732"/>
      <c r="LH732"/>
      <c r="LI732"/>
      <c r="LJ732"/>
      <c r="LK732"/>
      <c r="LL732"/>
      <c r="LM732"/>
      <c r="LN732"/>
      <c r="LO732"/>
      <c r="LP732"/>
    </row>
    <row r="733" spans="1:328" s="2" customFormat="1" ht="22.5" x14ac:dyDescent="0.3">
      <c r="A733" s="691"/>
      <c r="B733" s="691"/>
      <c r="C733" s="691"/>
      <c r="D733" s="691" t="s">
        <v>252</v>
      </c>
      <c r="E733" s="714">
        <f>SUM(E734:E750)</f>
        <v>13.319999999999999</v>
      </c>
      <c r="F733" s="691"/>
      <c r="G733" s="691"/>
      <c r="H733" s="691"/>
      <c r="I733" s="43"/>
      <c r="J733" s="43"/>
      <c r="K733" s="6"/>
      <c r="L733" s="6"/>
      <c r="M733" s="6"/>
      <c r="N733" s="44"/>
      <c r="O733" s="15"/>
      <c r="P733" s="44"/>
      <c r="Q733" s="15"/>
      <c r="R733" s="43"/>
      <c r="S733" s="15"/>
      <c r="T733" s="14"/>
      <c r="U733" s="14"/>
      <c r="V733" s="919"/>
      <c r="W733" s="928"/>
      <c r="X733" s="919"/>
      <c r="Y733" s="31"/>
      <c r="IX733"/>
      <c r="IY733"/>
      <c r="IZ733"/>
      <c r="JA733"/>
      <c r="JB733"/>
      <c r="JC733"/>
      <c r="JD733"/>
      <c r="JE733"/>
      <c r="JF733"/>
      <c r="JG733"/>
      <c r="JH733"/>
      <c r="JI733"/>
      <c r="JJ733"/>
      <c r="JK733"/>
      <c r="JL733"/>
      <c r="JM733"/>
      <c r="JN733"/>
      <c r="JO733"/>
      <c r="JP733"/>
      <c r="JQ733"/>
      <c r="JR733"/>
      <c r="JS733"/>
      <c r="JT733"/>
      <c r="JU733"/>
      <c r="JV733"/>
      <c r="JW733"/>
      <c r="JX733"/>
      <c r="JY733"/>
      <c r="JZ733"/>
      <c r="KA733"/>
      <c r="KB733"/>
      <c r="KC733"/>
      <c r="KD733"/>
      <c r="KE733"/>
      <c r="KF733"/>
      <c r="KG733"/>
      <c r="KH733"/>
      <c r="KI733"/>
      <c r="KJ733"/>
      <c r="KK733"/>
      <c r="KL733"/>
      <c r="KM733"/>
      <c r="KN733"/>
      <c r="KO733"/>
      <c r="KP733"/>
      <c r="KQ733"/>
      <c r="KR733"/>
      <c r="KS733"/>
      <c r="KT733"/>
      <c r="KU733"/>
      <c r="KV733"/>
      <c r="KW733"/>
      <c r="KX733"/>
      <c r="KY733"/>
      <c r="KZ733"/>
      <c r="LA733"/>
      <c r="LB733"/>
      <c r="LC733"/>
      <c r="LD733"/>
      <c r="LE733"/>
      <c r="LF733"/>
      <c r="LG733"/>
      <c r="LH733"/>
      <c r="LI733"/>
      <c r="LJ733"/>
      <c r="LK733"/>
      <c r="LL733"/>
      <c r="LM733"/>
      <c r="LN733"/>
      <c r="LO733"/>
      <c r="LP733"/>
    </row>
    <row r="734" spans="1:328" s="23" customFormat="1" ht="22.5" x14ac:dyDescent="0.3">
      <c r="A734" s="692">
        <v>654</v>
      </c>
      <c r="B734" s="693">
        <v>2196689</v>
      </c>
      <c r="C734" s="693" t="s">
        <v>1277</v>
      </c>
      <c r="D734" s="694" t="s">
        <v>601</v>
      </c>
      <c r="E734" s="699">
        <f>V734+W734+X734</f>
        <v>0.61699999999999999</v>
      </c>
      <c r="F734" s="696">
        <v>3</v>
      </c>
      <c r="G734" s="699" t="s">
        <v>48</v>
      </c>
      <c r="H734" s="697" t="str">
        <f t="shared" si="38"/>
        <v>6</v>
      </c>
      <c r="I734" s="24">
        <v>0.61699999999999999</v>
      </c>
      <c r="J734" s="24">
        <v>0.61699999999999999</v>
      </c>
      <c r="K734" s="27"/>
      <c r="L734" s="27"/>
      <c r="M734" s="27"/>
      <c r="N734" s="28">
        <v>0</v>
      </c>
      <c r="O734" s="29">
        <v>0</v>
      </c>
      <c r="P734" s="28">
        <v>0</v>
      </c>
      <c r="Q734" s="29">
        <v>0</v>
      </c>
      <c r="R734" s="24">
        <v>0.61699999999999999</v>
      </c>
      <c r="S734" s="29">
        <v>100</v>
      </c>
      <c r="T734" s="422" t="s">
        <v>220</v>
      </c>
      <c r="U734" s="422">
        <v>2022</v>
      </c>
      <c r="V734" s="949">
        <v>0.61699999999999999</v>
      </c>
      <c r="W734" s="928"/>
      <c r="X734" s="919"/>
      <c r="Y734" s="31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</row>
    <row r="735" spans="1:328" s="23" customFormat="1" ht="22.5" x14ac:dyDescent="0.3">
      <c r="A735" s="692">
        <v>655</v>
      </c>
      <c r="B735" s="693">
        <v>2201780</v>
      </c>
      <c r="C735" s="693" t="s">
        <v>1278</v>
      </c>
      <c r="D735" s="694" t="s">
        <v>1279</v>
      </c>
      <c r="E735" s="699">
        <f t="shared" ref="E735:E750" si="39">V735+W735+X735</f>
        <v>1.8</v>
      </c>
      <c r="F735" s="696">
        <v>3</v>
      </c>
      <c r="G735" s="699" t="s">
        <v>48</v>
      </c>
      <c r="H735" s="697" t="str">
        <f t="shared" si="38"/>
        <v>6</v>
      </c>
      <c r="I735" s="24">
        <v>1.8</v>
      </c>
      <c r="J735" s="24">
        <v>1.8</v>
      </c>
      <c r="K735" s="27"/>
      <c r="L735" s="27"/>
      <c r="M735" s="27"/>
      <c r="N735" s="28">
        <v>0</v>
      </c>
      <c r="O735" s="29">
        <v>0</v>
      </c>
      <c r="P735" s="28">
        <v>0</v>
      </c>
      <c r="Q735" s="29">
        <v>0</v>
      </c>
      <c r="R735" s="28">
        <v>1.8</v>
      </c>
      <c r="S735" s="29">
        <v>100</v>
      </c>
      <c r="T735" s="422" t="s">
        <v>220</v>
      </c>
      <c r="U735" s="422">
        <v>2021</v>
      </c>
      <c r="V735" s="949">
        <v>1.8</v>
      </c>
      <c r="W735" s="928"/>
      <c r="X735" s="919"/>
      <c r="Y735" s="31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</row>
    <row r="736" spans="1:328" s="23" customFormat="1" ht="22.5" x14ac:dyDescent="0.3">
      <c r="A736" s="692">
        <v>656</v>
      </c>
      <c r="B736" s="693">
        <v>2195763</v>
      </c>
      <c r="C736" s="693" t="s">
        <v>1280</v>
      </c>
      <c r="D736" s="694" t="s">
        <v>1281</v>
      </c>
      <c r="E736" s="699">
        <f t="shared" si="39"/>
        <v>1.2</v>
      </c>
      <c r="F736" s="696">
        <v>3</v>
      </c>
      <c r="G736" s="699" t="s">
        <v>48</v>
      </c>
      <c r="H736" s="697" t="str">
        <f t="shared" si="38"/>
        <v>6</v>
      </c>
      <c r="I736" s="24">
        <v>1.2</v>
      </c>
      <c r="J736" s="24">
        <v>1.2</v>
      </c>
      <c r="K736" s="27"/>
      <c r="L736" s="27"/>
      <c r="M736" s="27"/>
      <c r="N736" s="28">
        <v>0</v>
      </c>
      <c r="O736" s="29">
        <v>0</v>
      </c>
      <c r="P736" s="28">
        <v>0</v>
      </c>
      <c r="Q736" s="29">
        <v>0</v>
      </c>
      <c r="R736" s="28">
        <v>1.2</v>
      </c>
      <c r="S736" s="29">
        <v>100</v>
      </c>
      <c r="T736" s="422" t="s">
        <v>220</v>
      </c>
      <c r="U736" s="422">
        <v>2020</v>
      </c>
      <c r="V736" s="949">
        <v>1.2</v>
      </c>
      <c r="W736" s="928"/>
      <c r="X736" s="919"/>
      <c r="Y736" s="31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</row>
    <row r="737" spans="1:328" s="23" customFormat="1" ht="22.5" x14ac:dyDescent="0.3">
      <c r="A737" s="692">
        <v>657</v>
      </c>
      <c r="B737" s="693">
        <v>2190730</v>
      </c>
      <c r="C737" s="693" t="s">
        <v>1282</v>
      </c>
      <c r="D737" s="694" t="s">
        <v>1283</v>
      </c>
      <c r="E737" s="699">
        <f t="shared" si="39"/>
        <v>1.61</v>
      </c>
      <c r="F737" s="696">
        <v>3</v>
      </c>
      <c r="G737" s="699" t="s">
        <v>48</v>
      </c>
      <c r="H737" s="697" t="str">
        <f t="shared" si="38"/>
        <v>6</v>
      </c>
      <c r="I737" s="24">
        <v>1.61</v>
      </c>
      <c r="J737" s="24">
        <v>1.61</v>
      </c>
      <c r="K737" s="27"/>
      <c r="L737" s="27"/>
      <c r="M737" s="27"/>
      <c r="N737" s="28">
        <v>0</v>
      </c>
      <c r="O737" s="29">
        <v>0</v>
      </c>
      <c r="P737" s="28">
        <v>0</v>
      </c>
      <c r="Q737" s="29">
        <v>0</v>
      </c>
      <c r="R737" s="28">
        <v>1.61</v>
      </c>
      <c r="S737" s="29">
        <v>100</v>
      </c>
      <c r="T737" s="422" t="s">
        <v>220</v>
      </c>
      <c r="U737" s="422">
        <v>2021</v>
      </c>
      <c r="V737" s="949">
        <v>1.61</v>
      </c>
      <c r="W737" s="928"/>
      <c r="X737" s="919"/>
      <c r="Y737" s="31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</row>
    <row r="738" spans="1:328" s="23" customFormat="1" ht="22.5" x14ac:dyDescent="0.3">
      <c r="A738" s="692">
        <v>658</v>
      </c>
      <c r="B738" s="693">
        <v>2196385</v>
      </c>
      <c r="C738" s="693" t="s">
        <v>1284</v>
      </c>
      <c r="D738" s="694" t="s">
        <v>401</v>
      </c>
      <c r="E738" s="699">
        <f t="shared" si="39"/>
        <v>1.35</v>
      </c>
      <c r="F738" s="696">
        <v>3</v>
      </c>
      <c r="G738" s="699" t="s">
        <v>48</v>
      </c>
      <c r="H738" s="697" t="str">
        <f t="shared" si="38"/>
        <v>6</v>
      </c>
      <c r="I738" s="24">
        <v>1.35</v>
      </c>
      <c r="J738" s="24">
        <v>1.35</v>
      </c>
      <c r="K738" s="27"/>
      <c r="L738" s="27"/>
      <c r="M738" s="27"/>
      <c r="N738" s="28">
        <v>0</v>
      </c>
      <c r="O738" s="29">
        <v>0</v>
      </c>
      <c r="P738" s="28">
        <v>0</v>
      </c>
      <c r="Q738" s="29">
        <v>0</v>
      </c>
      <c r="R738" s="28">
        <v>1.35</v>
      </c>
      <c r="S738" s="29">
        <v>100</v>
      </c>
      <c r="T738" s="422" t="s">
        <v>40</v>
      </c>
      <c r="U738" s="422">
        <v>2023</v>
      </c>
      <c r="V738" s="949">
        <v>1.35</v>
      </c>
      <c r="W738" s="928"/>
      <c r="X738" s="919"/>
      <c r="Y738" s="31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</row>
    <row r="739" spans="1:328" s="23" customFormat="1" ht="22.5" x14ac:dyDescent="0.3">
      <c r="A739" s="692">
        <v>659</v>
      </c>
      <c r="B739" s="693">
        <v>2199219</v>
      </c>
      <c r="C739" s="693" t="s">
        <v>1285</v>
      </c>
      <c r="D739" s="693" t="s">
        <v>1286</v>
      </c>
      <c r="E739" s="699">
        <f t="shared" si="39"/>
        <v>0.59299999999999997</v>
      </c>
      <c r="F739" s="696">
        <v>3</v>
      </c>
      <c r="G739" s="699" t="s">
        <v>48</v>
      </c>
      <c r="H739" s="697" t="str">
        <f t="shared" si="38"/>
        <v>6</v>
      </c>
      <c r="I739" s="24">
        <v>0.59299999999999997</v>
      </c>
      <c r="J739" s="24">
        <v>0.59299999999999997</v>
      </c>
      <c r="K739" s="27"/>
      <c r="L739" s="27"/>
      <c r="M739" s="27"/>
      <c r="N739" s="28">
        <v>0</v>
      </c>
      <c r="O739" s="29">
        <v>0</v>
      </c>
      <c r="P739" s="28">
        <v>0</v>
      </c>
      <c r="Q739" s="29">
        <v>0</v>
      </c>
      <c r="R739" s="28">
        <v>0.59299999999999997</v>
      </c>
      <c r="S739" s="29">
        <v>100</v>
      </c>
      <c r="T739" s="422" t="s">
        <v>40</v>
      </c>
      <c r="U739" s="422">
        <v>2023</v>
      </c>
      <c r="V739" s="949">
        <v>0.59299999999999997</v>
      </c>
      <c r="W739" s="928"/>
      <c r="X739" s="919"/>
      <c r="Y739" s="31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</row>
    <row r="740" spans="1:328" s="23" customFormat="1" ht="22.5" x14ac:dyDescent="0.3">
      <c r="A740" s="692">
        <v>660</v>
      </c>
      <c r="B740" s="693"/>
      <c r="C740" s="693" t="s">
        <v>1287</v>
      </c>
      <c r="D740" s="693" t="s">
        <v>1288</v>
      </c>
      <c r="E740" s="699">
        <f t="shared" si="39"/>
        <v>0.35</v>
      </c>
      <c r="F740" s="696">
        <v>3</v>
      </c>
      <c r="G740" s="699" t="s">
        <v>48</v>
      </c>
      <c r="H740" s="697" t="str">
        <f t="shared" si="38"/>
        <v>6</v>
      </c>
      <c r="I740" s="24">
        <v>0.35</v>
      </c>
      <c r="J740" s="24">
        <v>0.35</v>
      </c>
      <c r="K740" s="27"/>
      <c r="L740" s="27"/>
      <c r="M740" s="27"/>
      <c r="N740" s="24">
        <v>0.35</v>
      </c>
      <c r="O740" s="29">
        <v>100</v>
      </c>
      <c r="P740" s="24">
        <v>0.35</v>
      </c>
      <c r="Q740" s="29">
        <v>100</v>
      </c>
      <c r="R740" s="28">
        <v>0.21</v>
      </c>
      <c r="S740" s="29">
        <v>60</v>
      </c>
      <c r="T740" s="422" t="s">
        <v>88</v>
      </c>
      <c r="U740" s="422">
        <v>2020</v>
      </c>
      <c r="V740" s="949">
        <v>0.35</v>
      </c>
      <c r="W740" s="928"/>
      <c r="X740" s="919"/>
      <c r="Y740" s="31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</row>
    <row r="741" spans="1:328" s="23" customFormat="1" ht="22.5" x14ac:dyDescent="0.3">
      <c r="A741" s="692">
        <v>661</v>
      </c>
      <c r="B741" s="693">
        <v>2200508</v>
      </c>
      <c r="C741" s="693" t="s">
        <v>1289</v>
      </c>
      <c r="D741" s="694" t="s">
        <v>1290</v>
      </c>
      <c r="E741" s="699">
        <f t="shared" si="39"/>
        <v>0.9</v>
      </c>
      <c r="F741" s="696">
        <v>3</v>
      </c>
      <c r="G741" s="699" t="s">
        <v>48</v>
      </c>
      <c r="H741" s="697" t="str">
        <f t="shared" si="38"/>
        <v>6</v>
      </c>
      <c r="I741" s="24">
        <v>0.9</v>
      </c>
      <c r="J741" s="24">
        <v>0.9</v>
      </c>
      <c r="K741" s="27"/>
      <c r="L741" s="27"/>
      <c r="M741" s="27"/>
      <c r="N741" s="24">
        <v>0.9</v>
      </c>
      <c r="O741" s="29">
        <v>100</v>
      </c>
      <c r="P741" s="24">
        <v>0.9</v>
      </c>
      <c r="Q741" s="29">
        <v>100</v>
      </c>
      <c r="R741" s="28">
        <v>0.54</v>
      </c>
      <c r="S741" s="29">
        <v>60</v>
      </c>
      <c r="T741" s="422" t="s">
        <v>88</v>
      </c>
      <c r="U741" s="422">
        <v>2020</v>
      </c>
      <c r="V741" s="949">
        <v>0.9</v>
      </c>
      <c r="W741" s="928"/>
      <c r="X741" s="919"/>
      <c r="Y741" s="31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</row>
    <row r="742" spans="1:328" s="23" customFormat="1" ht="22.5" x14ac:dyDescent="0.3">
      <c r="A742" s="692">
        <v>662</v>
      </c>
      <c r="B742" s="693">
        <v>2192943</v>
      </c>
      <c r="C742" s="693" t="s">
        <v>1291</v>
      </c>
      <c r="D742" s="694" t="s">
        <v>1292</v>
      </c>
      <c r="E742" s="699">
        <f t="shared" si="39"/>
        <v>0.5</v>
      </c>
      <c r="F742" s="696">
        <v>3</v>
      </c>
      <c r="G742" s="699" t="s">
        <v>48</v>
      </c>
      <c r="H742" s="697" t="str">
        <f t="shared" si="38"/>
        <v>6</v>
      </c>
      <c r="I742" s="24">
        <v>0.5</v>
      </c>
      <c r="J742" s="24">
        <v>0.5</v>
      </c>
      <c r="K742" s="27"/>
      <c r="L742" s="27"/>
      <c r="M742" s="27"/>
      <c r="N742" s="24">
        <v>0.5</v>
      </c>
      <c r="O742" s="29">
        <v>100</v>
      </c>
      <c r="P742" s="24">
        <v>0.5</v>
      </c>
      <c r="Q742" s="29">
        <v>100</v>
      </c>
      <c r="R742" s="28">
        <v>0.3</v>
      </c>
      <c r="S742" s="29">
        <v>60</v>
      </c>
      <c r="T742" s="422" t="s">
        <v>88</v>
      </c>
      <c r="U742" s="422">
        <v>2020</v>
      </c>
      <c r="V742" s="949">
        <v>0.5</v>
      </c>
      <c r="W742" s="928"/>
      <c r="X742" s="919"/>
      <c r="Y742" s="31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</row>
    <row r="743" spans="1:328" s="23" customFormat="1" ht="22.5" x14ac:dyDescent="0.3">
      <c r="A743" s="692">
        <v>663</v>
      </c>
      <c r="B743" s="693">
        <v>2197084</v>
      </c>
      <c r="C743" s="693" t="s">
        <v>1293</v>
      </c>
      <c r="D743" s="694" t="s">
        <v>1294</v>
      </c>
      <c r="E743" s="699">
        <f t="shared" si="39"/>
        <v>0.3</v>
      </c>
      <c r="F743" s="696">
        <v>3</v>
      </c>
      <c r="G743" s="699" t="s">
        <v>48</v>
      </c>
      <c r="H743" s="697" t="str">
        <f t="shared" si="38"/>
        <v>6</v>
      </c>
      <c r="I743" s="24"/>
      <c r="J743" s="24"/>
      <c r="K743" s="27"/>
      <c r="L743" s="27"/>
      <c r="M743" s="27"/>
      <c r="N743" s="24"/>
      <c r="O743" s="29"/>
      <c r="P743" s="24"/>
      <c r="Q743" s="29"/>
      <c r="R743" s="28"/>
      <c r="S743" s="29"/>
      <c r="T743" s="422"/>
      <c r="U743" s="422"/>
      <c r="V743" s="949">
        <v>0.3</v>
      </c>
      <c r="W743" s="928"/>
      <c r="X743" s="919"/>
      <c r="Y743" s="31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</row>
    <row r="744" spans="1:328" s="23" customFormat="1" ht="22.5" x14ac:dyDescent="0.3">
      <c r="A744" s="692">
        <v>664</v>
      </c>
      <c r="B744" s="693"/>
      <c r="C744" s="693" t="s">
        <v>1295</v>
      </c>
      <c r="D744" s="694" t="s">
        <v>416</v>
      </c>
      <c r="E744" s="699">
        <f t="shared" si="39"/>
        <v>3</v>
      </c>
      <c r="F744" s="696">
        <v>3.5</v>
      </c>
      <c r="G744" s="699" t="s">
        <v>48</v>
      </c>
      <c r="H744" s="697" t="s">
        <v>103</v>
      </c>
      <c r="I744" s="24"/>
      <c r="J744" s="24"/>
      <c r="K744" s="27"/>
      <c r="L744" s="27"/>
      <c r="M744" s="27"/>
      <c r="N744" s="24"/>
      <c r="O744" s="29"/>
      <c r="P744" s="24"/>
      <c r="Q744" s="29"/>
      <c r="R744" s="28"/>
      <c r="S744" s="29"/>
      <c r="T744" s="422"/>
      <c r="U744" s="422"/>
      <c r="V744" s="949">
        <v>3</v>
      </c>
      <c r="W744" s="928"/>
      <c r="X744" s="919"/>
      <c r="Y744" s="31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</row>
    <row r="745" spans="1:328" s="23" customFormat="1" ht="22.5" x14ac:dyDescent="0.3">
      <c r="A745" s="692">
        <v>665</v>
      </c>
      <c r="B745" s="693"/>
      <c r="C745" s="693" t="s">
        <v>1296</v>
      </c>
      <c r="D745" s="773" t="s">
        <v>1283</v>
      </c>
      <c r="E745" s="699">
        <f t="shared" si="39"/>
        <v>0.2</v>
      </c>
      <c r="F745" s="696">
        <v>3</v>
      </c>
      <c r="G745" s="699" t="s">
        <v>48</v>
      </c>
      <c r="H745" s="739">
        <v>6</v>
      </c>
      <c r="I745" s="24"/>
      <c r="J745" s="24"/>
      <c r="K745" s="27"/>
      <c r="L745" s="27"/>
      <c r="M745" s="27"/>
      <c r="N745" s="24"/>
      <c r="O745" s="29"/>
      <c r="P745" s="24"/>
      <c r="Q745" s="29"/>
      <c r="R745" s="28"/>
      <c r="S745" s="29"/>
      <c r="T745" s="422"/>
      <c r="U745" s="422"/>
      <c r="V745" s="949">
        <v>0.2</v>
      </c>
      <c r="W745" s="928"/>
      <c r="X745" s="919"/>
      <c r="Y745" s="31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</row>
    <row r="746" spans="1:328" s="23" customFormat="1" ht="22.5" x14ac:dyDescent="0.3">
      <c r="A746" s="692">
        <v>666</v>
      </c>
      <c r="B746" s="693"/>
      <c r="C746" s="693" t="s">
        <v>1297</v>
      </c>
      <c r="D746" s="773" t="s">
        <v>1290</v>
      </c>
      <c r="E746" s="699">
        <f t="shared" si="39"/>
        <v>0.2</v>
      </c>
      <c r="F746" s="696">
        <v>3</v>
      </c>
      <c r="G746" s="699" t="s">
        <v>48</v>
      </c>
      <c r="H746" s="739">
        <v>6</v>
      </c>
      <c r="I746" s="24"/>
      <c r="J746" s="24"/>
      <c r="K746" s="27"/>
      <c r="L746" s="27"/>
      <c r="M746" s="27"/>
      <c r="N746" s="24"/>
      <c r="O746" s="29"/>
      <c r="P746" s="24"/>
      <c r="Q746" s="29"/>
      <c r="R746" s="28"/>
      <c r="S746" s="29"/>
      <c r="T746" s="422"/>
      <c r="U746" s="422"/>
      <c r="V746" s="949">
        <v>0.2</v>
      </c>
      <c r="W746" s="928"/>
      <c r="X746" s="919"/>
      <c r="Y746" s="31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</row>
    <row r="747" spans="1:328" s="23" customFormat="1" ht="22.5" x14ac:dyDescent="0.3">
      <c r="A747" s="692">
        <v>667</v>
      </c>
      <c r="B747" s="693"/>
      <c r="C747" s="693" t="s">
        <v>1298</v>
      </c>
      <c r="D747" s="773" t="s">
        <v>1292</v>
      </c>
      <c r="E747" s="699">
        <f t="shared" si="39"/>
        <v>0.2</v>
      </c>
      <c r="F747" s="696">
        <v>3</v>
      </c>
      <c r="G747" s="699" t="s">
        <v>48</v>
      </c>
      <c r="H747" s="739">
        <v>6</v>
      </c>
      <c r="I747" s="24"/>
      <c r="J747" s="24"/>
      <c r="K747" s="27"/>
      <c r="L747" s="27"/>
      <c r="M747" s="27"/>
      <c r="N747" s="24"/>
      <c r="O747" s="29"/>
      <c r="P747" s="24"/>
      <c r="Q747" s="29"/>
      <c r="R747" s="28"/>
      <c r="S747" s="29"/>
      <c r="T747" s="422"/>
      <c r="U747" s="422"/>
      <c r="V747" s="949">
        <v>0.2</v>
      </c>
      <c r="W747" s="928"/>
      <c r="X747" s="919"/>
      <c r="Y747" s="31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</row>
    <row r="748" spans="1:328" s="23" customFormat="1" ht="22.5" x14ac:dyDescent="0.3">
      <c r="A748" s="692">
        <v>668</v>
      </c>
      <c r="B748" s="693"/>
      <c r="C748" s="693" t="s">
        <v>1299</v>
      </c>
      <c r="D748" s="773" t="s">
        <v>1294</v>
      </c>
      <c r="E748" s="699">
        <f t="shared" si="39"/>
        <v>0.1</v>
      </c>
      <c r="F748" s="696">
        <v>3</v>
      </c>
      <c r="G748" s="699" t="s">
        <v>48</v>
      </c>
      <c r="H748" s="739">
        <v>6</v>
      </c>
      <c r="I748" s="24"/>
      <c r="J748" s="24"/>
      <c r="K748" s="27"/>
      <c r="L748" s="27"/>
      <c r="M748" s="27"/>
      <c r="N748" s="24"/>
      <c r="O748" s="29"/>
      <c r="P748" s="24"/>
      <c r="Q748" s="29"/>
      <c r="R748" s="28"/>
      <c r="S748" s="29"/>
      <c r="T748" s="422"/>
      <c r="U748" s="422"/>
      <c r="V748" s="949">
        <v>0.1</v>
      </c>
      <c r="W748" s="928"/>
      <c r="X748" s="919"/>
      <c r="Y748" s="31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</row>
    <row r="749" spans="1:328" s="23" customFormat="1" ht="22.5" x14ac:dyDescent="0.3">
      <c r="A749" s="692">
        <v>669</v>
      </c>
      <c r="B749" s="693"/>
      <c r="C749" s="693" t="s">
        <v>1300</v>
      </c>
      <c r="D749" s="773" t="s">
        <v>1301</v>
      </c>
      <c r="E749" s="699">
        <f t="shared" si="39"/>
        <v>0.1</v>
      </c>
      <c r="F749" s="696">
        <v>3</v>
      </c>
      <c r="G749" s="699" t="s">
        <v>48</v>
      </c>
      <c r="H749" s="739">
        <v>6</v>
      </c>
      <c r="I749" s="24"/>
      <c r="J749" s="24"/>
      <c r="K749" s="27"/>
      <c r="L749" s="27"/>
      <c r="M749" s="27"/>
      <c r="N749" s="24"/>
      <c r="O749" s="29"/>
      <c r="P749" s="24"/>
      <c r="Q749" s="29"/>
      <c r="R749" s="28"/>
      <c r="S749" s="29"/>
      <c r="T749" s="422"/>
      <c r="U749" s="422"/>
      <c r="V749" s="949">
        <v>0.1</v>
      </c>
      <c r="W749" s="928"/>
      <c r="X749" s="919"/>
      <c r="Y749" s="31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</row>
    <row r="750" spans="1:328" s="23" customFormat="1" ht="22.5" x14ac:dyDescent="0.3">
      <c r="A750" s="692">
        <v>670</v>
      </c>
      <c r="B750" s="693"/>
      <c r="C750" s="693" t="s">
        <v>1302</v>
      </c>
      <c r="D750" s="773" t="s">
        <v>1303</v>
      </c>
      <c r="E750" s="699">
        <f t="shared" si="39"/>
        <v>0.3</v>
      </c>
      <c r="F750" s="696">
        <v>3</v>
      </c>
      <c r="G750" s="699" t="s">
        <v>48</v>
      </c>
      <c r="H750" s="739">
        <v>6</v>
      </c>
      <c r="I750" s="24"/>
      <c r="J750" s="24"/>
      <c r="K750" s="27"/>
      <c r="L750" s="27"/>
      <c r="M750" s="27"/>
      <c r="N750" s="24"/>
      <c r="O750" s="29"/>
      <c r="P750" s="24"/>
      <c r="Q750" s="29"/>
      <c r="R750" s="28"/>
      <c r="S750" s="29"/>
      <c r="T750" s="422"/>
      <c r="U750" s="422"/>
      <c r="V750" s="949">
        <v>0.3</v>
      </c>
      <c r="W750" s="928"/>
      <c r="X750" s="919"/>
      <c r="Y750" s="31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</row>
    <row r="751" spans="1:328" s="2" customFormat="1" ht="22.5" x14ac:dyDescent="0.3">
      <c r="A751" s="690" t="s">
        <v>1304</v>
      </c>
      <c r="B751" s="690"/>
      <c r="C751" s="690"/>
      <c r="D751" s="690"/>
      <c r="E751" s="690"/>
      <c r="F751" s="690"/>
      <c r="G751" s="690"/>
      <c r="H751" s="690"/>
      <c r="I751" s="43"/>
      <c r="J751" s="43"/>
      <c r="K751" s="6"/>
      <c r="L751" s="6"/>
      <c r="M751" s="6"/>
      <c r="N751" s="44"/>
      <c r="O751" s="15"/>
      <c r="P751" s="44"/>
      <c r="Q751" s="15"/>
      <c r="R751" s="44"/>
      <c r="S751" s="15"/>
      <c r="T751" s="14"/>
      <c r="U751" s="14"/>
      <c r="V751" s="919"/>
      <c r="W751" s="928"/>
      <c r="X751" s="919"/>
      <c r="Y751" s="31"/>
      <c r="IX751"/>
      <c r="IY751"/>
      <c r="IZ751"/>
      <c r="JA751"/>
      <c r="JB751"/>
      <c r="JC751"/>
      <c r="JD751"/>
      <c r="JE751"/>
      <c r="JF751"/>
      <c r="JG751"/>
      <c r="JH751"/>
      <c r="JI751"/>
      <c r="JJ751"/>
      <c r="JK751"/>
      <c r="JL751"/>
      <c r="JM751"/>
      <c r="JN751"/>
      <c r="JO751"/>
      <c r="JP751"/>
      <c r="JQ751"/>
      <c r="JR751"/>
      <c r="JS751"/>
      <c r="JT751"/>
      <c r="JU751"/>
      <c r="JV751"/>
      <c r="JW751"/>
      <c r="JX751"/>
      <c r="JY751"/>
      <c r="JZ751"/>
      <c r="KA751"/>
      <c r="KB751"/>
      <c r="KC751"/>
      <c r="KD751"/>
      <c r="KE751"/>
      <c r="KF751"/>
      <c r="KG751"/>
      <c r="KH751"/>
      <c r="KI751"/>
      <c r="KJ751"/>
      <c r="KK751"/>
      <c r="KL751"/>
      <c r="KM751"/>
      <c r="KN751"/>
      <c r="KO751"/>
      <c r="KP751"/>
      <c r="KQ751"/>
      <c r="KR751"/>
      <c r="KS751"/>
      <c r="KT751"/>
      <c r="KU751"/>
      <c r="KV751"/>
      <c r="KW751"/>
      <c r="KX751"/>
      <c r="KY751"/>
      <c r="KZ751"/>
      <c r="LA751"/>
      <c r="LB751"/>
      <c r="LC751"/>
      <c r="LD751"/>
      <c r="LE751"/>
      <c r="LF751"/>
      <c r="LG751"/>
      <c r="LH751"/>
      <c r="LI751"/>
      <c r="LJ751"/>
      <c r="LK751"/>
      <c r="LL751"/>
      <c r="LM751"/>
      <c r="LN751"/>
      <c r="LO751"/>
      <c r="LP751"/>
    </row>
    <row r="752" spans="1:328" s="2" customFormat="1" ht="22.5" x14ac:dyDescent="0.3">
      <c r="A752" s="691"/>
      <c r="B752" s="691"/>
      <c r="C752" s="691"/>
      <c r="D752" s="691" t="s">
        <v>252</v>
      </c>
      <c r="E752" s="714">
        <f>SUM(E753:E772)</f>
        <v>18.614999999999998</v>
      </c>
      <c r="F752" s="691"/>
      <c r="G752" s="691"/>
      <c r="H752" s="691"/>
      <c r="I752" s="43"/>
      <c r="J752" s="43"/>
      <c r="K752" s="6"/>
      <c r="L752" s="6"/>
      <c r="M752" s="6"/>
      <c r="N752" s="44"/>
      <c r="O752" s="15"/>
      <c r="P752" s="44"/>
      <c r="Q752" s="15"/>
      <c r="R752" s="44"/>
      <c r="S752" s="15"/>
      <c r="T752" s="14"/>
      <c r="U752" s="14"/>
      <c r="V752" s="919"/>
      <c r="W752" s="928"/>
      <c r="X752" s="919"/>
      <c r="Y752" s="31"/>
      <c r="IX752"/>
      <c r="IY752"/>
      <c r="IZ752"/>
      <c r="JA752"/>
      <c r="JB752"/>
      <c r="JC752"/>
      <c r="JD752"/>
      <c r="JE752"/>
      <c r="JF752"/>
      <c r="JG752"/>
      <c r="JH752"/>
      <c r="JI752"/>
      <c r="JJ752"/>
      <c r="JK752"/>
      <c r="JL752"/>
      <c r="JM752"/>
      <c r="JN752"/>
      <c r="JO752"/>
      <c r="JP752"/>
      <c r="JQ752"/>
      <c r="JR752"/>
      <c r="JS752"/>
      <c r="JT752"/>
      <c r="JU752"/>
      <c r="JV752"/>
      <c r="JW752"/>
      <c r="JX752"/>
      <c r="JY752"/>
      <c r="JZ752"/>
      <c r="KA752"/>
      <c r="KB752"/>
      <c r="KC752"/>
      <c r="KD752"/>
      <c r="KE752"/>
      <c r="KF752"/>
      <c r="KG752"/>
      <c r="KH752"/>
      <c r="KI752"/>
      <c r="KJ752"/>
      <c r="KK752"/>
      <c r="KL752"/>
      <c r="KM752"/>
      <c r="KN752"/>
      <c r="KO752"/>
      <c r="KP752"/>
      <c r="KQ752"/>
      <c r="KR752"/>
      <c r="KS752"/>
      <c r="KT752"/>
      <c r="KU752"/>
      <c r="KV752"/>
      <c r="KW752"/>
      <c r="KX752"/>
      <c r="KY752"/>
      <c r="KZ752"/>
      <c r="LA752"/>
      <c r="LB752"/>
      <c r="LC752"/>
      <c r="LD752"/>
      <c r="LE752"/>
      <c r="LF752"/>
      <c r="LG752"/>
      <c r="LH752"/>
      <c r="LI752"/>
      <c r="LJ752"/>
      <c r="LK752"/>
      <c r="LL752"/>
      <c r="LM752"/>
      <c r="LN752"/>
      <c r="LO752"/>
      <c r="LP752"/>
    </row>
    <row r="753" spans="1:66" s="23" customFormat="1" ht="22.5" x14ac:dyDescent="0.3">
      <c r="A753" s="692">
        <v>671</v>
      </c>
      <c r="B753" s="693">
        <v>2198034</v>
      </c>
      <c r="C753" s="693" t="s">
        <v>1305</v>
      </c>
      <c r="D753" s="694" t="s">
        <v>1306</v>
      </c>
      <c r="E753" s="699">
        <f t="shared" ref="E753:E772" si="40">V753+W753+X753</f>
        <v>3.0350000000000001</v>
      </c>
      <c r="F753" s="696">
        <v>3</v>
      </c>
      <c r="G753" s="699" t="s">
        <v>48</v>
      </c>
      <c r="H753" s="697" t="str">
        <f t="shared" si="38"/>
        <v>6</v>
      </c>
      <c r="I753" s="24">
        <v>1.5</v>
      </c>
      <c r="J753" s="24">
        <v>1.5</v>
      </c>
      <c r="K753" s="27"/>
      <c r="L753" s="27"/>
      <c r="M753" s="27"/>
      <c r="N753" s="28">
        <v>0</v>
      </c>
      <c r="O753" s="29">
        <v>0</v>
      </c>
      <c r="P753" s="28">
        <v>0</v>
      </c>
      <c r="Q753" s="29">
        <v>0</v>
      </c>
      <c r="R753" s="28">
        <v>1.5</v>
      </c>
      <c r="S753" s="29">
        <v>100</v>
      </c>
      <c r="T753" s="422" t="s">
        <v>88</v>
      </c>
      <c r="U753" s="422">
        <v>2024</v>
      </c>
      <c r="V753" s="949">
        <v>3.0350000000000001</v>
      </c>
      <c r="W753" s="928"/>
      <c r="X753" s="919"/>
      <c r="Y753" s="31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</row>
    <row r="754" spans="1:66" s="23" customFormat="1" ht="22.5" x14ac:dyDescent="0.3">
      <c r="A754" s="692">
        <v>672</v>
      </c>
      <c r="B754" s="693">
        <v>2194333</v>
      </c>
      <c r="C754" s="693" t="s">
        <v>1307</v>
      </c>
      <c r="D754" s="694" t="s">
        <v>459</v>
      </c>
      <c r="E754" s="699">
        <f t="shared" si="40"/>
        <v>0.5</v>
      </c>
      <c r="F754" s="696">
        <v>4.5</v>
      </c>
      <c r="G754" s="699" t="s">
        <v>48</v>
      </c>
      <c r="H754" s="697" t="str">
        <f t="shared" si="38"/>
        <v>6</v>
      </c>
      <c r="I754" s="24">
        <v>0.5</v>
      </c>
      <c r="J754" s="24">
        <v>0.5</v>
      </c>
      <c r="K754" s="27"/>
      <c r="L754" s="27"/>
      <c r="M754" s="27"/>
      <c r="N754" s="28">
        <v>0.3</v>
      </c>
      <c r="O754" s="29">
        <v>60</v>
      </c>
      <c r="P754" s="28">
        <v>0.3</v>
      </c>
      <c r="Q754" s="29">
        <v>60</v>
      </c>
      <c r="R754" s="28">
        <v>0.3</v>
      </c>
      <c r="S754" s="29">
        <v>60</v>
      </c>
      <c r="T754" s="422" t="s">
        <v>88</v>
      </c>
      <c r="U754" s="422">
        <v>2020</v>
      </c>
      <c r="V754" s="949">
        <v>0.5</v>
      </c>
      <c r="W754" s="928"/>
      <c r="X754" s="919"/>
      <c r="Y754" s="31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</row>
    <row r="755" spans="1:66" s="23" customFormat="1" ht="22.5" x14ac:dyDescent="0.3">
      <c r="A755" s="692">
        <v>673</v>
      </c>
      <c r="B755" s="693">
        <v>2196435</v>
      </c>
      <c r="C755" s="693" t="s">
        <v>1308</v>
      </c>
      <c r="D755" s="694" t="s">
        <v>1309</v>
      </c>
      <c r="E755" s="699">
        <f t="shared" si="40"/>
        <v>0.6</v>
      </c>
      <c r="F755" s="696">
        <v>3</v>
      </c>
      <c r="G755" s="699" t="s">
        <v>48</v>
      </c>
      <c r="H755" s="697" t="str">
        <f t="shared" si="38"/>
        <v>6</v>
      </c>
      <c r="I755" s="24">
        <v>0.6</v>
      </c>
      <c r="J755" s="24">
        <v>0.6</v>
      </c>
      <c r="K755" s="27"/>
      <c r="L755" s="27"/>
      <c r="M755" s="27"/>
      <c r="N755" s="28">
        <v>0</v>
      </c>
      <c r="O755" s="29">
        <v>0</v>
      </c>
      <c r="P755" s="28">
        <v>0</v>
      </c>
      <c r="Q755" s="29">
        <v>0</v>
      </c>
      <c r="R755" s="28">
        <v>0.6</v>
      </c>
      <c r="S755" s="29">
        <v>100</v>
      </c>
      <c r="T755" s="422" t="s">
        <v>220</v>
      </c>
      <c r="U755" s="422">
        <v>2020</v>
      </c>
      <c r="V755" s="949">
        <v>0.6</v>
      </c>
      <c r="W755" s="928"/>
      <c r="X755" s="919"/>
      <c r="Y755" s="31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</row>
    <row r="756" spans="1:66" s="23" customFormat="1" ht="22.5" x14ac:dyDescent="0.3">
      <c r="A756" s="692">
        <v>674</v>
      </c>
      <c r="B756" s="693">
        <v>2196587</v>
      </c>
      <c r="C756" s="693" t="s">
        <v>1310</v>
      </c>
      <c r="D756" s="694" t="s">
        <v>465</v>
      </c>
      <c r="E756" s="699">
        <f t="shared" si="40"/>
        <v>0.8</v>
      </c>
      <c r="F756" s="696">
        <v>3</v>
      </c>
      <c r="G756" s="699" t="s">
        <v>48</v>
      </c>
      <c r="H756" s="697" t="str">
        <f t="shared" si="38"/>
        <v>6</v>
      </c>
      <c r="I756" s="24">
        <v>0.8</v>
      </c>
      <c r="J756" s="24">
        <v>0.8</v>
      </c>
      <c r="K756" s="27"/>
      <c r="L756" s="27"/>
      <c r="M756" s="27"/>
      <c r="N756" s="28">
        <v>0</v>
      </c>
      <c r="O756" s="29">
        <v>0</v>
      </c>
      <c r="P756" s="28">
        <v>0</v>
      </c>
      <c r="Q756" s="29">
        <v>0</v>
      </c>
      <c r="R756" s="28">
        <v>0.8</v>
      </c>
      <c r="S756" s="29">
        <v>100</v>
      </c>
      <c r="T756" s="422" t="s">
        <v>220</v>
      </c>
      <c r="U756" s="422">
        <v>2020</v>
      </c>
      <c r="V756" s="949">
        <v>0.8</v>
      </c>
      <c r="W756" s="928"/>
      <c r="X756" s="919"/>
      <c r="Y756" s="31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</row>
    <row r="757" spans="1:66" s="23" customFormat="1" ht="22.5" x14ac:dyDescent="0.3">
      <c r="A757" s="692">
        <v>675</v>
      </c>
      <c r="B757" s="693">
        <v>2197894</v>
      </c>
      <c r="C757" s="693" t="s">
        <v>1311</v>
      </c>
      <c r="D757" s="694" t="s">
        <v>228</v>
      </c>
      <c r="E757" s="699">
        <f t="shared" si="40"/>
        <v>1.4</v>
      </c>
      <c r="F757" s="696">
        <v>3</v>
      </c>
      <c r="G757" s="699" t="s">
        <v>48</v>
      </c>
      <c r="H757" s="697" t="str">
        <f t="shared" si="38"/>
        <v>6</v>
      </c>
      <c r="I757" s="24">
        <v>1.4</v>
      </c>
      <c r="J757" s="24">
        <v>1.4</v>
      </c>
      <c r="K757" s="27"/>
      <c r="L757" s="27"/>
      <c r="M757" s="27"/>
      <c r="N757" s="28">
        <v>0</v>
      </c>
      <c r="O757" s="29">
        <v>0</v>
      </c>
      <c r="P757" s="28">
        <v>0</v>
      </c>
      <c r="Q757" s="29">
        <v>0</v>
      </c>
      <c r="R757" s="28">
        <v>1.4</v>
      </c>
      <c r="S757" s="29">
        <v>100</v>
      </c>
      <c r="T757" s="422" t="s">
        <v>52</v>
      </c>
      <c r="U757" s="422">
        <v>2023</v>
      </c>
      <c r="V757" s="949">
        <v>1.4</v>
      </c>
      <c r="W757" s="928"/>
      <c r="X757" s="919"/>
      <c r="Y757" s="31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</row>
    <row r="758" spans="1:66" s="23" customFormat="1" ht="22.5" x14ac:dyDescent="0.3">
      <c r="A758" s="692">
        <v>676</v>
      </c>
      <c r="B758" s="693">
        <v>2203151</v>
      </c>
      <c r="C758" s="693" t="s">
        <v>1312</v>
      </c>
      <c r="D758" s="694" t="s">
        <v>1313</v>
      </c>
      <c r="E758" s="699">
        <f t="shared" si="40"/>
        <v>2</v>
      </c>
      <c r="F758" s="696">
        <v>3</v>
      </c>
      <c r="G758" s="699" t="s">
        <v>48</v>
      </c>
      <c r="H758" s="697" t="str">
        <f t="shared" si="38"/>
        <v>6</v>
      </c>
      <c r="I758" s="24">
        <v>2</v>
      </c>
      <c r="J758" s="24">
        <v>2</v>
      </c>
      <c r="K758" s="27"/>
      <c r="L758" s="27"/>
      <c r="M758" s="27"/>
      <c r="N758" s="28">
        <v>0</v>
      </c>
      <c r="O758" s="29">
        <v>0</v>
      </c>
      <c r="P758" s="28">
        <v>0</v>
      </c>
      <c r="Q758" s="29">
        <v>0</v>
      </c>
      <c r="R758" s="28">
        <v>2</v>
      </c>
      <c r="S758" s="29">
        <v>100</v>
      </c>
      <c r="T758" s="422" t="s">
        <v>220</v>
      </c>
      <c r="U758" s="422">
        <v>2020</v>
      </c>
      <c r="V758" s="949">
        <v>2</v>
      </c>
      <c r="W758" s="928"/>
      <c r="X758" s="919"/>
      <c r="Y758" s="31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</row>
    <row r="759" spans="1:66" s="23" customFormat="1" ht="22.5" x14ac:dyDescent="0.3">
      <c r="A759" s="692">
        <v>677</v>
      </c>
      <c r="B759" s="693">
        <v>2190646</v>
      </c>
      <c r="C759" s="693" t="s">
        <v>1314</v>
      </c>
      <c r="D759" s="694" t="s">
        <v>330</v>
      </c>
      <c r="E759" s="699">
        <f t="shared" si="40"/>
        <v>1.5</v>
      </c>
      <c r="F759" s="696">
        <v>3</v>
      </c>
      <c r="G759" s="699" t="s">
        <v>48</v>
      </c>
      <c r="H759" s="697" t="str">
        <f t="shared" si="38"/>
        <v>6</v>
      </c>
      <c r="I759" s="24">
        <v>1.5</v>
      </c>
      <c r="J759" s="24">
        <v>1.5</v>
      </c>
      <c r="K759" s="27"/>
      <c r="L759" s="27"/>
      <c r="M759" s="27"/>
      <c r="N759" s="28">
        <v>0.89999999999999991</v>
      </c>
      <c r="O759" s="29">
        <v>60</v>
      </c>
      <c r="P759" s="28">
        <v>0.89999999999999991</v>
      </c>
      <c r="Q759" s="29">
        <v>60</v>
      </c>
      <c r="R759" s="28">
        <v>0.89999999999999991</v>
      </c>
      <c r="S759" s="29">
        <v>60</v>
      </c>
      <c r="T759" s="422" t="s">
        <v>88</v>
      </c>
      <c r="U759" s="422">
        <v>2020</v>
      </c>
      <c r="V759" s="949">
        <v>1.5</v>
      </c>
      <c r="W759" s="928"/>
      <c r="X759" s="919"/>
      <c r="Y759" s="31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</row>
    <row r="760" spans="1:66" s="23" customFormat="1" ht="22.5" x14ac:dyDescent="0.3">
      <c r="A760" s="692">
        <v>678</v>
      </c>
      <c r="B760" s="693">
        <v>2191777</v>
      </c>
      <c r="C760" s="693" t="s">
        <v>1315</v>
      </c>
      <c r="D760" s="694" t="s">
        <v>1316</v>
      </c>
      <c r="E760" s="699">
        <f t="shared" si="40"/>
        <v>1.4</v>
      </c>
      <c r="F760" s="696">
        <v>3</v>
      </c>
      <c r="G760" s="699" t="s">
        <v>48</v>
      </c>
      <c r="H760" s="697" t="str">
        <f t="shared" si="38"/>
        <v>6</v>
      </c>
      <c r="I760" s="24">
        <v>1.05</v>
      </c>
      <c r="J760" s="24">
        <v>1.05</v>
      </c>
      <c r="K760" s="27"/>
      <c r="L760" s="27"/>
      <c r="M760" s="27"/>
      <c r="N760" s="28">
        <v>0</v>
      </c>
      <c r="O760" s="29">
        <v>0</v>
      </c>
      <c r="P760" s="28">
        <v>0</v>
      </c>
      <c r="Q760" s="29">
        <v>0</v>
      </c>
      <c r="R760" s="28">
        <v>1.05</v>
      </c>
      <c r="S760" s="29">
        <v>100</v>
      </c>
      <c r="T760" s="422" t="s">
        <v>220</v>
      </c>
      <c r="U760" s="422">
        <v>2024</v>
      </c>
      <c r="V760" s="949">
        <v>1.4</v>
      </c>
      <c r="W760" s="928"/>
      <c r="X760" s="919"/>
      <c r="Y760" s="31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</row>
    <row r="761" spans="1:66" s="23" customFormat="1" ht="22.5" x14ac:dyDescent="0.3">
      <c r="A761" s="692">
        <v>679</v>
      </c>
      <c r="B761" s="693">
        <v>2197102</v>
      </c>
      <c r="C761" s="693" t="s">
        <v>1317</v>
      </c>
      <c r="D761" s="694" t="s">
        <v>298</v>
      </c>
      <c r="E761" s="699">
        <f t="shared" si="40"/>
        <v>0.5</v>
      </c>
      <c r="F761" s="696">
        <v>3</v>
      </c>
      <c r="G761" s="699" t="s">
        <v>48</v>
      </c>
      <c r="H761" s="697" t="str">
        <f t="shared" si="38"/>
        <v>6</v>
      </c>
      <c r="I761" s="24">
        <v>0.5</v>
      </c>
      <c r="J761" s="24">
        <v>0.5</v>
      </c>
      <c r="K761" s="27"/>
      <c r="L761" s="27"/>
      <c r="M761" s="27"/>
      <c r="N761" s="28">
        <v>0.3</v>
      </c>
      <c r="O761" s="29">
        <v>60</v>
      </c>
      <c r="P761" s="28">
        <v>0.3</v>
      </c>
      <c r="Q761" s="29">
        <v>60</v>
      </c>
      <c r="R761" s="28">
        <v>0.3</v>
      </c>
      <c r="S761" s="29">
        <v>60</v>
      </c>
      <c r="T761" s="422" t="s">
        <v>88</v>
      </c>
      <c r="U761" s="422">
        <v>2020</v>
      </c>
      <c r="V761" s="949">
        <v>0.5</v>
      </c>
      <c r="W761" s="928"/>
      <c r="X761" s="919"/>
      <c r="Y761" s="31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</row>
    <row r="762" spans="1:66" s="23" customFormat="1" ht="22.5" x14ac:dyDescent="0.3">
      <c r="A762" s="692">
        <v>680</v>
      </c>
      <c r="B762" s="693">
        <v>2201167</v>
      </c>
      <c r="C762" s="693" t="s">
        <v>1318</v>
      </c>
      <c r="D762" s="694" t="s">
        <v>155</v>
      </c>
      <c r="E762" s="699">
        <f t="shared" si="40"/>
        <v>0.5</v>
      </c>
      <c r="F762" s="696">
        <v>3</v>
      </c>
      <c r="G762" s="699" t="s">
        <v>48</v>
      </c>
      <c r="H762" s="697" t="str">
        <f t="shared" si="38"/>
        <v>6</v>
      </c>
      <c r="I762" s="24">
        <v>0.5</v>
      </c>
      <c r="J762" s="24">
        <v>0.5</v>
      </c>
      <c r="K762" s="27"/>
      <c r="L762" s="27"/>
      <c r="M762" s="27"/>
      <c r="N762" s="28">
        <v>0.3</v>
      </c>
      <c r="O762" s="29">
        <v>60</v>
      </c>
      <c r="P762" s="28">
        <v>0.3</v>
      </c>
      <c r="Q762" s="29">
        <v>60</v>
      </c>
      <c r="R762" s="28">
        <v>0.3</v>
      </c>
      <c r="S762" s="29">
        <v>60</v>
      </c>
      <c r="T762" s="422" t="s">
        <v>88</v>
      </c>
      <c r="U762" s="422">
        <v>2020</v>
      </c>
      <c r="V762" s="949">
        <v>0.5</v>
      </c>
      <c r="W762" s="928"/>
      <c r="X762" s="919"/>
      <c r="Y762" s="31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</row>
    <row r="763" spans="1:66" s="23" customFormat="1" ht="22.5" x14ac:dyDescent="0.3">
      <c r="A763" s="692">
        <v>681</v>
      </c>
      <c r="B763" s="693">
        <v>2191605</v>
      </c>
      <c r="C763" s="693" t="s">
        <v>1319</v>
      </c>
      <c r="D763" s="694" t="s">
        <v>1320</v>
      </c>
      <c r="E763" s="699">
        <f t="shared" si="40"/>
        <v>1.5</v>
      </c>
      <c r="F763" s="696">
        <v>3</v>
      </c>
      <c r="G763" s="699" t="s">
        <v>48</v>
      </c>
      <c r="H763" s="697" t="str">
        <f t="shared" si="38"/>
        <v>6</v>
      </c>
      <c r="I763" s="24">
        <v>0.6</v>
      </c>
      <c r="J763" s="24">
        <v>0.6</v>
      </c>
      <c r="K763" s="27"/>
      <c r="L763" s="27"/>
      <c r="M763" s="27"/>
      <c r="N763" s="28">
        <v>0</v>
      </c>
      <c r="O763" s="29">
        <v>0</v>
      </c>
      <c r="P763" s="28">
        <v>0</v>
      </c>
      <c r="Q763" s="29">
        <v>0</v>
      </c>
      <c r="R763" s="28">
        <v>0.6</v>
      </c>
      <c r="S763" s="29">
        <v>100</v>
      </c>
      <c r="T763" s="422" t="s">
        <v>220</v>
      </c>
      <c r="U763" s="422">
        <v>2024</v>
      </c>
      <c r="V763" s="949">
        <v>1.5</v>
      </c>
      <c r="W763" s="928"/>
      <c r="X763" s="919"/>
      <c r="Y763" s="31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</row>
    <row r="764" spans="1:66" s="23" customFormat="1" ht="22.5" x14ac:dyDescent="0.3">
      <c r="A764" s="692">
        <v>682</v>
      </c>
      <c r="B764" s="693">
        <v>2192101</v>
      </c>
      <c r="C764" s="693" t="s">
        <v>1321</v>
      </c>
      <c r="D764" s="694" t="s">
        <v>1322</v>
      </c>
      <c r="E764" s="699">
        <f t="shared" si="40"/>
        <v>1.05</v>
      </c>
      <c r="F764" s="696">
        <v>3</v>
      </c>
      <c r="G764" s="699" t="s">
        <v>48</v>
      </c>
      <c r="H764" s="697" t="str">
        <f t="shared" si="38"/>
        <v>6</v>
      </c>
      <c r="I764" s="24">
        <v>0.85</v>
      </c>
      <c r="J764" s="24">
        <v>0.85</v>
      </c>
      <c r="K764" s="27"/>
      <c r="L764" s="27"/>
      <c r="M764" s="27"/>
      <c r="N764" s="28">
        <v>0</v>
      </c>
      <c r="O764" s="29">
        <v>0</v>
      </c>
      <c r="P764" s="28">
        <v>0</v>
      </c>
      <c r="Q764" s="29">
        <v>0</v>
      </c>
      <c r="R764" s="28">
        <v>0.85</v>
      </c>
      <c r="S764" s="29">
        <v>100</v>
      </c>
      <c r="T764" s="422" t="s">
        <v>220</v>
      </c>
      <c r="U764" s="422">
        <v>2021</v>
      </c>
      <c r="V764" s="949">
        <v>1.05</v>
      </c>
      <c r="W764" s="928"/>
      <c r="X764" s="919"/>
      <c r="Y764" s="31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</row>
    <row r="765" spans="1:66" s="23" customFormat="1" ht="22.5" x14ac:dyDescent="0.3">
      <c r="A765" s="692">
        <v>683</v>
      </c>
      <c r="B765" s="693"/>
      <c r="C765" s="693" t="s">
        <v>1323</v>
      </c>
      <c r="D765" s="694" t="s">
        <v>1288</v>
      </c>
      <c r="E765" s="699">
        <f t="shared" si="40"/>
        <v>0.3</v>
      </c>
      <c r="F765" s="696">
        <v>3</v>
      </c>
      <c r="G765" s="699" t="s">
        <v>48</v>
      </c>
      <c r="H765" s="697" t="str">
        <f t="shared" si="38"/>
        <v>6</v>
      </c>
      <c r="I765" s="24">
        <v>0.3</v>
      </c>
      <c r="J765" s="24">
        <v>0.3</v>
      </c>
      <c r="K765" s="27"/>
      <c r="L765" s="27"/>
      <c r="M765" s="27"/>
      <c r="N765" s="28">
        <v>0.18</v>
      </c>
      <c r="O765" s="29">
        <v>60</v>
      </c>
      <c r="P765" s="28">
        <v>0.18</v>
      </c>
      <c r="Q765" s="29">
        <v>60</v>
      </c>
      <c r="R765" s="28">
        <v>0.18</v>
      </c>
      <c r="S765" s="29">
        <v>60</v>
      </c>
      <c r="T765" s="422" t="s">
        <v>88</v>
      </c>
      <c r="U765" s="422">
        <v>2020</v>
      </c>
      <c r="V765" s="949">
        <v>0.3</v>
      </c>
      <c r="W765" s="928"/>
      <c r="X765" s="919"/>
      <c r="Y765" s="31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</row>
    <row r="766" spans="1:66" s="23" customFormat="1" ht="22.5" x14ac:dyDescent="0.3">
      <c r="A766" s="692">
        <v>684</v>
      </c>
      <c r="B766" s="693">
        <v>2196635</v>
      </c>
      <c r="C766" s="693" t="s">
        <v>1324</v>
      </c>
      <c r="D766" s="694" t="s">
        <v>1325</v>
      </c>
      <c r="E766" s="699">
        <f t="shared" si="40"/>
        <v>0.3</v>
      </c>
      <c r="F766" s="696">
        <v>3</v>
      </c>
      <c r="G766" s="699" t="s">
        <v>48</v>
      </c>
      <c r="H766" s="697" t="str">
        <f t="shared" si="38"/>
        <v>6</v>
      </c>
      <c r="I766" s="24">
        <v>0.3</v>
      </c>
      <c r="J766" s="24">
        <v>0.3</v>
      </c>
      <c r="K766" s="27"/>
      <c r="L766" s="27"/>
      <c r="M766" s="27"/>
      <c r="N766" s="28">
        <v>0.18</v>
      </c>
      <c r="O766" s="29">
        <v>60</v>
      </c>
      <c r="P766" s="28">
        <v>0.18</v>
      </c>
      <c r="Q766" s="29">
        <v>60</v>
      </c>
      <c r="R766" s="28">
        <v>0.18</v>
      </c>
      <c r="S766" s="29">
        <v>60</v>
      </c>
      <c r="T766" s="422" t="s">
        <v>88</v>
      </c>
      <c r="U766" s="422">
        <v>2020</v>
      </c>
      <c r="V766" s="949">
        <v>0.3</v>
      </c>
      <c r="W766" s="928"/>
      <c r="X766" s="919"/>
      <c r="Y766" s="31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</row>
    <row r="767" spans="1:66" s="23" customFormat="1" ht="22.5" x14ac:dyDescent="0.3">
      <c r="A767" s="692">
        <v>685</v>
      </c>
      <c r="B767" s="693"/>
      <c r="C767" s="693" t="s">
        <v>1326</v>
      </c>
      <c r="D767" s="694" t="s">
        <v>1286</v>
      </c>
      <c r="E767" s="699">
        <f t="shared" si="40"/>
        <v>0.5</v>
      </c>
      <c r="F767" s="696">
        <v>3</v>
      </c>
      <c r="G767" s="699" t="s">
        <v>48</v>
      </c>
      <c r="H767" s="697" t="str">
        <f t="shared" si="38"/>
        <v>6</v>
      </c>
      <c r="I767" s="24">
        <v>0.5</v>
      </c>
      <c r="J767" s="24">
        <v>0.5</v>
      </c>
      <c r="K767" s="27"/>
      <c r="L767" s="27"/>
      <c r="M767" s="27"/>
      <c r="N767" s="28">
        <v>0</v>
      </c>
      <c r="O767" s="29">
        <v>0</v>
      </c>
      <c r="P767" s="28">
        <v>0</v>
      </c>
      <c r="Q767" s="29">
        <v>0</v>
      </c>
      <c r="R767" s="28">
        <v>0.5</v>
      </c>
      <c r="S767" s="29">
        <v>100</v>
      </c>
      <c r="T767" s="422" t="s">
        <v>220</v>
      </c>
      <c r="U767" s="422">
        <v>2022</v>
      </c>
      <c r="V767" s="949">
        <v>0.5</v>
      </c>
      <c r="W767" s="928"/>
      <c r="X767" s="919"/>
      <c r="Y767" s="31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</row>
    <row r="768" spans="1:66" s="23" customFormat="1" ht="22.5" x14ac:dyDescent="0.3">
      <c r="A768" s="692">
        <v>686</v>
      </c>
      <c r="B768" s="693">
        <v>2196919</v>
      </c>
      <c r="C768" s="693" t="s">
        <v>1327</v>
      </c>
      <c r="D768" s="694" t="s">
        <v>1328</v>
      </c>
      <c r="E768" s="699">
        <f t="shared" si="40"/>
        <v>0.5</v>
      </c>
      <c r="F768" s="696">
        <v>3</v>
      </c>
      <c r="G768" s="699" t="s">
        <v>48</v>
      </c>
      <c r="H768" s="697" t="str">
        <f t="shared" si="38"/>
        <v>6</v>
      </c>
      <c r="I768" s="24">
        <v>0.5</v>
      </c>
      <c r="J768" s="24">
        <v>0.5</v>
      </c>
      <c r="K768" s="27"/>
      <c r="L768" s="27"/>
      <c r="M768" s="27"/>
      <c r="N768" s="28">
        <v>0</v>
      </c>
      <c r="O768" s="29">
        <v>0</v>
      </c>
      <c r="P768" s="28">
        <v>0</v>
      </c>
      <c r="Q768" s="29">
        <v>0</v>
      </c>
      <c r="R768" s="28">
        <v>0.5</v>
      </c>
      <c r="S768" s="29">
        <v>100</v>
      </c>
      <c r="T768" s="422" t="s">
        <v>220</v>
      </c>
      <c r="U768" s="422">
        <v>2024</v>
      </c>
      <c r="V768" s="949">
        <v>0.5</v>
      </c>
      <c r="W768" s="928"/>
      <c r="X768" s="919"/>
      <c r="Y768" s="31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</row>
    <row r="769" spans="1:328" s="23" customFormat="1" ht="22.5" x14ac:dyDescent="0.3">
      <c r="A769" s="692">
        <v>687</v>
      </c>
      <c r="B769" s="693">
        <v>2199330</v>
      </c>
      <c r="C769" s="693" t="s">
        <v>1329</v>
      </c>
      <c r="D769" s="694" t="s">
        <v>139</v>
      </c>
      <c r="E769" s="699">
        <f t="shared" si="40"/>
        <v>1.4</v>
      </c>
      <c r="F769" s="696">
        <v>3</v>
      </c>
      <c r="G769" s="699" t="s">
        <v>48</v>
      </c>
      <c r="H769" s="697" t="str">
        <f t="shared" si="38"/>
        <v>6</v>
      </c>
      <c r="I769" s="24">
        <v>0.5</v>
      </c>
      <c r="J769" s="24">
        <v>0.5</v>
      </c>
      <c r="K769" s="27"/>
      <c r="L769" s="27"/>
      <c r="M769" s="27"/>
      <c r="N769" s="28">
        <v>0</v>
      </c>
      <c r="O769" s="29">
        <v>0</v>
      </c>
      <c r="P769" s="28">
        <v>0</v>
      </c>
      <c r="Q769" s="29">
        <v>0</v>
      </c>
      <c r="R769" s="28">
        <v>0.5</v>
      </c>
      <c r="S769" s="29">
        <v>100</v>
      </c>
      <c r="T769" s="422" t="s">
        <v>220</v>
      </c>
      <c r="U769" s="422">
        <v>2020</v>
      </c>
      <c r="V769" s="949">
        <v>1.4</v>
      </c>
      <c r="W769" s="928"/>
      <c r="X769" s="919"/>
      <c r="Y769" s="31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</row>
    <row r="770" spans="1:328" s="23" customFormat="1" ht="22.5" x14ac:dyDescent="0.3">
      <c r="A770" s="692">
        <v>688</v>
      </c>
      <c r="B770" s="693"/>
      <c r="C770" s="693" t="s">
        <v>1330</v>
      </c>
      <c r="D770" s="694" t="s">
        <v>943</v>
      </c>
      <c r="E770" s="699">
        <f t="shared" si="40"/>
        <v>0.4</v>
      </c>
      <c r="F770" s="696">
        <v>4.5</v>
      </c>
      <c r="G770" s="699" t="s">
        <v>48</v>
      </c>
      <c r="H770" s="697" t="s">
        <v>103</v>
      </c>
      <c r="I770" s="24"/>
      <c r="J770" s="24"/>
      <c r="K770" s="27"/>
      <c r="L770" s="27"/>
      <c r="M770" s="27"/>
      <c r="N770" s="28"/>
      <c r="O770" s="29"/>
      <c r="P770" s="28"/>
      <c r="Q770" s="29"/>
      <c r="R770" s="28"/>
      <c r="S770" s="29"/>
      <c r="T770" s="422"/>
      <c r="U770" s="422"/>
      <c r="V770" s="949">
        <v>0.4</v>
      </c>
      <c r="W770" s="928"/>
      <c r="X770" s="919"/>
      <c r="Y770" s="31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</row>
    <row r="771" spans="1:328" s="23" customFormat="1" ht="22.5" x14ac:dyDescent="0.3">
      <c r="A771" s="692">
        <v>689</v>
      </c>
      <c r="B771" s="693"/>
      <c r="C771" s="693" t="s">
        <v>1331</v>
      </c>
      <c r="D771" s="694" t="s">
        <v>1332</v>
      </c>
      <c r="E771" s="699">
        <f t="shared" si="40"/>
        <v>0.13</v>
      </c>
      <c r="F771" s="696">
        <v>3</v>
      </c>
      <c r="G771" s="699" t="s">
        <v>48</v>
      </c>
      <c r="H771" s="697" t="str">
        <f t="shared" si="38"/>
        <v>6</v>
      </c>
      <c r="I771" s="24"/>
      <c r="J771" s="24"/>
      <c r="K771" s="27"/>
      <c r="L771" s="27"/>
      <c r="M771" s="27"/>
      <c r="N771" s="28"/>
      <c r="O771" s="29"/>
      <c r="P771" s="28"/>
      <c r="Q771" s="29"/>
      <c r="R771" s="28"/>
      <c r="S771" s="29"/>
      <c r="T771" s="422"/>
      <c r="U771" s="422"/>
      <c r="V771" s="949">
        <v>0.13</v>
      </c>
      <c r="W771" s="928"/>
      <c r="X771" s="919"/>
      <c r="Y771" s="31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</row>
    <row r="772" spans="1:328" s="2" customFormat="1" ht="22.5" x14ac:dyDescent="0.3">
      <c r="A772" s="692">
        <v>690</v>
      </c>
      <c r="B772" s="774"/>
      <c r="C772" s="693" t="s">
        <v>1333</v>
      </c>
      <c r="D772" s="773" t="s">
        <v>1286</v>
      </c>
      <c r="E772" s="699">
        <f t="shared" si="40"/>
        <v>0.3</v>
      </c>
      <c r="F772" s="696">
        <v>3</v>
      </c>
      <c r="G772" s="699" t="s">
        <v>48</v>
      </c>
      <c r="H772" s="697" t="str">
        <f t="shared" si="38"/>
        <v>6</v>
      </c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949">
        <v>0.3</v>
      </c>
      <c r="W772" s="920"/>
      <c r="X772" s="919"/>
      <c r="Y772" s="31"/>
      <c r="IX772"/>
      <c r="IY772"/>
      <c r="IZ772"/>
      <c r="JA772"/>
      <c r="JB772"/>
      <c r="JC772"/>
      <c r="JD772"/>
      <c r="JE772"/>
      <c r="JF772"/>
      <c r="JG772"/>
      <c r="JH772"/>
      <c r="JI772"/>
      <c r="JJ772"/>
      <c r="JK772"/>
      <c r="JL772"/>
      <c r="JM772"/>
      <c r="JN772"/>
      <c r="JO772"/>
      <c r="JP772"/>
      <c r="JQ772"/>
      <c r="JR772"/>
      <c r="JS772"/>
      <c r="JT772"/>
      <c r="JU772"/>
      <c r="JV772"/>
      <c r="JW772"/>
      <c r="JX772"/>
      <c r="JY772"/>
      <c r="JZ772"/>
      <c r="KA772"/>
      <c r="KB772"/>
      <c r="KC772"/>
      <c r="KD772"/>
      <c r="KE772"/>
      <c r="KF772"/>
      <c r="KG772"/>
      <c r="KH772"/>
      <c r="KI772"/>
      <c r="KJ772"/>
      <c r="KK772"/>
      <c r="KL772"/>
      <c r="KM772"/>
      <c r="KN772"/>
      <c r="KO772"/>
      <c r="KP772"/>
      <c r="KQ772"/>
      <c r="KR772"/>
      <c r="KS772"/>
      <c r="KT772"/>
      <c r="KU772"/>
      <c r="KV772"/>
      <c r="KW772"/>
      <c r="KX772"/>
      <c r="KY772"/>
      <c r="KZ772"/>
      <c r="LA772"/>
      <c r="LB772"/>
      <c r="LC772"/>
      <c r="LD772"/>
      <c r="LE772"/>
      <c r="LF772"/>
      <c r="LG772"/>
      <c r="LH772"/>
      <c r="LI772"/>
      <c r="LJ772"/>
      <c r="LK772"/>
      <c r="LL772"/>
      <c r="LM772"/>
      <c r="LN772"/>
      <c r="LO772"/>
      <c r="LP772"/>
    </row>
    <row r="773" spans="1:328" s="2" customFormat="1" ht="22.5" x14ac:dyDescent="0.3">
      <c r="A773" s="690" t="s">
        <v>1334</v>
      </c>
      <c r="B773" s="690"/>
      <c r="C773" s="690"/>
      <c r="D773" s="690"/>
      <c r="E773" s="690"/>
      <c r="F773" s="690"/>
      <c r="G773" s="690"/>
      <c r="H773" s="690"/>
      <c r="I773" s="43"/>
      <c r="J773" s="43"/>
      <c r="K773" s="6"/>
      <c r="L773" s="6"/>
      <c r="M773" s="6"/>
      <c r="N773" s="44"/>
      <c r="O773" s="15"/>
      <c r="P773" s="44"/>
      <c r="Q773" s="15"/>
      <c r="R773" s="44"/>
      <c r="S773" s="15"/>
      <c r="T773" s="14"/>
      <c r="U773" s="14"/>
      <c r="V773" s="919"/>
      <c r="W773" s="928"/>
      <c r="X773" s="919"/>
      <c r="Y773" s="31"/>
      <c r="IX773"/>
      <c r="IY773"/>
      <c r="IZ773"/>
      <c r="JA773"/>
      <c r="JB773"/>
      <c r="JC773"/>
      <c r="JD773"/>
      <c r="JE773"/>
      <c r="JF773"/>
      <c r="JG773"/>
      <c r="JH773"/>
      <c r="JI773"/>
      <c r="JJ773"/>
      <c r="JK773"/>
      <c r="JL773"/>
      <c r="JM773"/>
      <c r="JN773"/>
      <c r="JO773"/>
      <c r="JP773"/>
      <c r="JQ773"/>
      <c r="JR773"/>
      <c r="JS773"/>
      <c r="JT773"/>
      <c r="JU773"/>
      <c r="JV773"/>
      <c r="JW773"/>
      <c r="JX773"/>
      <c r="JY773"/>
      <c r="JZ773"/>
      <c r="KA773"/>
      <c r="KB773"/>
      <c r="KC773"/>
      <c r="KD773"/>
      <c r="KE773"/>
      <c r="KF773"/>
      <c r="KG773"/>
      <c r="KH773"/>
      <c r="KI773"/>
      <c r="KJ773"/>
      <c r="KK773"/>
      <c r="KL773"/>
      <c r="KM773"/>
      <c r="KN773"/>
      <c r="KO773"/>
      <c r="KP773"/>
      <c r="KQ773"/>
      <c r="KR773"/>
      <c r="KS773"/>
      <c r="KT773"/>
      <c r="KU773"/>
      <c r="KV773"/>
      <c r="KW773"/>
      <c r="KX773"/>
      <c r="KY773"/>
      <c r="KZ773"/>
      <c r="LA773"/>
      <c r="LB773"/>
      <c r="LC773"/>
      <c r="LD773"/>
      <c r="LE773"/>
      <c r="LF773"/>
      <c r="LG773"/>
      <c r="LH773"/>
      <c r="LI773"/>
      <c r="LJ773"/>
      <c r="LK773"/>
      <c r="LL773"/>
      <c r="LM773"/>
      <c r="LN773"/>
      <c r="LO773"/>
      <c r="LP773"/>
    </row>
    <row r="774" spans="1:328" s="2" customFormat="1" ht="22.5" x14ac:dyDescent="0.3">
      <c r="A774" s="691"/>
      <c r="B774" s="691"/>
      <c r="C774" s="691"/>
      <c r="D774" s="691" t="s">
        <v>252</v>
      </c>
      <c r="E774" s="714">
        <f>SUM(E775:E779)</f>
        <v>4.9449999999999994</v>
      </c>
      <c r="F774" s="691"/>
      <c r="G774" s="691"/>
      <c r="H774" s="691"/>
      <c r="I774" s="43"/>
      <c r="J774" s="43"/>
      <c r="K774" s="6"/>
      <c r="L774" s="6"/>
      <c r="M774" s="6"/>
      <c r="N774" s="44"/>
      <c r="O774" s="15"/>
      <c r="P774" s="44"/>
      <c r="Q774" s="15"/>
      <c r="R774" s="44"/>
      <c r="S774" s="15"/>
      <c r="T774" s="14"/>
      <c r="U774" s="14"/>
      <c r="V774" s="919"/>
      <c r="W774" s="928"/>
      <c r="X774" s="919"/>
      <c r="Y774" s="31"/>
      <c r="IX774"/>
      <c r="IY774"/>
      <c r="IZ774"/>
      <c r="JA774"/>
      <c r="JB774"/>
      <c r="JC774"/>
      <c r="JD774"/>
      <c r="JE774"/>
      <c r="JF774"/>
      <c r="JG774"/>
      <c r="JH774"/>
      <c r="JI774"/>
      <c r="JJ774"/>
      <c r="JK774"/>
      <c r="JL774"/>
      <c r="JM774"/>
      <c r="JN774"/>
      <c r="JO774"/>
      <c r="JP774"/>
      <c r="JQ774"/>
      <c r="JR774"/>
      <c r="JS774"/>
      <c r="JT774"/>
      <c r="JU774"/>
      <c r="JV774"/>
      <c r="JW774"/>
      <c r="JX774"/>
      <c r="JY774"/>
      <c r="JZ774"/>
      <c r="KA774"/>
      <c r="KB774"/>
      <c r="KC774"/>
      <c r="KD774"/>
      <c r="KE774"/>
      <c r="KF774"/>
      <c r="KG774"/>
      <c r="KH774"/>
      <c r="KI774"/>
      <c r="KJ774"/>
      <c r="KK774"/>
      <c r="KL774"/>
      <c r="KM774"/>
      <c r="KN774"/>
      <c r="KO774"/>
      <c r="KP774"/>
      <c r="KQ774"/>
      <c r="KR774"/>
      <c r="KS774"/>
      <c r="KT774"/>
      <c r="KU774"/>
      <c r="KV774"/>
      <c r="KW774"/>
      <c r="KX774"/>
      <c r="KY774"/>
      <c r="KZ774"/>
      <c r="LA774"/>
      <c r="LB774"/>
      <c r="LC774"/>
      <c r="LD774"/>
      <c r="LE774"/>
      <c r="LF774"/>
      <c r="LG774"/>
      <c r="LH774"/>
      <c r="LI774"/>
      <c r="LJ774"/>
      <c r="LK774"/>
      <c r="LL774"/>
      <c r="LM774"/>
      <c r="LN774"/>
      <c r="LO774"/>
      <c r="LP774"/>
    </row>
    <row r="775" spans="1:328" s="23" customFormat="1" ht="22.5" x14ac:dyDescent="0.3">
      <c r="A775" s="692">
        <v>691</v>
      </c>
      <c r="B775" s="693">
        <v>2201392</v>
      </c>
      <c r="C775" s="693" t="s">
        <v>1335</v>
      </c>
      <c r="D775" s="694" t="s">
        <v>336</v>
      </c>
      <c r="E775" s="699">
        <f t="shared" ref="E775:E779" si="41">V775+W775+X775</f>
        <v>1.2</v>
      </c>
      <c r="F775" s="696">
        <v>3</v>
      </c>
      <c r="G775" s="699" t="s">
        <v>48</v>
      </c>
      <c r="H775" s="697" t="str">
        <f t="shared" si="38"/>
        <v>6</v>
      </c>
      <c r="I775" s="24">
        <v>1.2</v>
      </c>
      <c r="J775" s="24">
        <v>1.2</v>
      </c>
      <c r="K775" s="27"/>
      <c r="L775" s="27"/>
      <c r="M775" s="27"/>
      <c r="N775" s="24">
        <v>1.2</v>
      </c>
      <c r="O775" s="29">
        <v>100</v>
      </c>
      <c r="P775" s="24">
        <v>1.2</v>
      </c>
      <c r="Q775" s="29">
        <v>100</v>
      </c>
      <c r="R775" s="28">
        <v>0.72</v>
      </c>
      <c r="S775" s="29">
        <v>60</v>
      </c>
      <c r="T775" s="422" t="s">
        <v>88</v>
      </c>
      <c r="U775" s="422">
        <v>2020</v>
      </c>
      <c r="V775" s="949">
        <v>1.2</v>
      </c>
      <c r="W775" s="928"/>
      <c r="X775" s="919"/>
      <c r="Y775" s="31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</row>
    <row r="776" spans="1:328" s="23" customFormat="1" ht="22.5" x14ac:dyDescent="0.3">
      <c r="A776" s="692">
        <v>692</v>
      </c>
      <c r="B776" s="693">
        <v>2196473</v>
      </c>
      <c r="C776" s="693" t="s">
        <v>1336</v>
      </c>
      <c r="D776" s="694" t="s">
        <v>54</v>
      </c>
      <c r="E776" s="699">
        <f t="shared" si="41"/>
        <v>0.51300000000000001</v>
      </c>
      <c r="F776" s="696">
        <v>3.5</v>
      </c>
      <c r="G776" s="699" t="s">
        <v>48</v>
      </c>
      <c r="H776" s="697" t="str">
        <f t="shared" si="38"/>
        <v>6</v>
      </c>
      <c r="I776" s="24">
        <v>0.3</v>
      </c>
      <c r="J776" s="24">
        <v>0.3</v>
      </c>
      <c r="K776" s="27"/>
      <c r="L776" s="27"/>
      <c r="M776" s="27"/>
      <c r="N776" s="24">
        <v>0.3</v>
      </c>
      <c r="O776" s="29">
        <v>100</v>
      </c>
      <c r="P776" s="24">
        <v>0.3</v>
      </c>
      <c r="Q776" s="29">
        <v>100</v>
      </c>
      <c r="R776" s="28">
        <v>0.18</v>
      </c>
      <c r="S776" s="29">
        <v>60</v>
      </c>
      <c r="T776" s="422" t="s">
        <v>88</v>
      </c>
      <c r="U776" s="422">
        <v>2020</v>
      </c>
      <c r="V776" s="949">
        <v>0.51300000000000001</v>
      </c>
      <c r="W776" s="928"/>
      <c r="X776" s="919"/>
      <c r="Y776" s="31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</row>
    <row r="777" spans="1:328" s="23" customFormat="1" ht="22.5" x14ac:dyDescent="0.3">
      <c r="A777" s="692">
        <v>693</v>
      </c>
      <c r="B777" s="693">
        <v>2192787</v>
      </c>
      <c r="C777" s="693" t="s">
        <v>1337</v>
      </c>
      <c r="D777" s="694" t="s">
        <v>85</v>
      </c>
      <c r="E777" s="699">
        <f t="shared" si="41"/>
        <v>1.7509999999999999</v>
      </c>
      <c r="F777" s="696">
        <v>3</v>
      </c>
      <c r="G777" s="699" t="s">
        <v>48</v>
      </c>
      <c r="H777" s="697" t="str">
        <f t="shared" si="38"/>
        <v>6</v>
      </c>
      <c r="I777" s="24">
        <v>1.7509999999999999</v>
      </c>
      <c r="J777" s="24">
        <v>1.7509999999999999</v>
      </c>
      <c r="K777" s="27"/>
      <c r="L777" s="27"/>
      <c r="M777" s="27"/>
      <c r="N777" s="24">
        <v>1.7509999999999999</v>
      </c>
      <c r="O777" s="29">
        <v>100</v>
      </c>
      <c r="P777" s="24">
        <v>1.7509999999999999</v>
      </c>
      <c r="Q777" s="29">
        <v>100</v>
      </c>
      <c r="R777" s="28">
        <v>1.0506</v>
      </c>
      <c r="S777" s="29">
        <v>60</v>
      </c>
      <c r="T777" s="422" t="s">
        <v>88</v>
      </c>
      <c r="U777" s="422">
        <v>2020</v>
      </c>
      <c r="V777" s="949">
        <v>1.7509999999999999</v>
      </c>
      <c r="W777" s="928"/>
      <c r="X777" s="919"/>
      <c r="Y777" s="31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</row>
    <row r="778" spans="1:328" s="23" customFormat="1" ht="22.5" x14ac:dyDescent="0.3">
      <c r="A778" s="692">
        <v>694</v>
      </c>
      <c r="B778" s="693">
        <v>2198483</v>
      </c>
      <c r="C778" s="693" t="s">
        <v>1338</v>
      </c>
      <c r="D778" s="694" t="s">
        <v>127</v>
      </c>
      <c r="E778" s="699">
        <f t="shared" si="41"/>
        <v>1.181</v>
      </c>
      <c r="F778" s="696">
        <v>3</v>
      </c>
      <c r="G778" s="699" t="s">
        <v>48</v>
      </c>
      <c r="H778" s="697" t="str">
        <f t="shared" si="38"/>
        <v>6</v>
      </c>
      <c r="I778" s="24">
        <v>1.1819999999999999</v>
      </c>
      <c r="J778" s="24">
        <v>1.1819999999999999</v>
      </c>
      <c r="K778" s="27"/>
      <c r="L778" s="27"/>
      <c r="M778" s="27"/>
      <c r="N778" s="24">
        <v>1.1819999999999999</v>
      </c>
      <c r="O778" s="29">
        <v>100</v>
      </c>
      <c r="P778" s="24">
        <v>1.1819999999999999</v>
      </c>
      <c r="Q778" s="29">
        <v>100</v>
      </c>
      <c r="R778" s="28">
        <v>0.70919999999999994</v>
      </c>
      <c r="S778" s="29">
        <v>60</v>
      </c>
      <c r="T778" s="422" t="s">
        <v>88</v>
      </c>
      <c r="U778" s="422">
        <v>2020</v>
      </c>
      <c r="V778" s="949">
        <v>1.181</v>
      </c>
      <c r="W778" s="928"/>
      <c r="X778" s="919"/>
      <c r="Y778" s="31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</row>
    <row r="779" spans="1:328" s="23" customFormat="1" ht="22.5" x14ac:dyDescent="0.3">
      <c r="A779" s="692">
        <v>695</v>
      </c>
      <c r="B779" s="693"/>
      <c r="C779" s="693" t="s">
        <v>1339</v>
      </c>
      <c r="D779" s="694" t="s">
        <v>1340</v>
      </c>
      <c r="E779" s="699">
        <f t="shared" si="41"/>
        <v>0.3</v>
      </c>
      <c r="F779" s="696">
        <v>3</v>
      </c>
      <c r="G779" s="699" t="s">
        <v>48</v>
      </c>
      <c r="H779" s="697" t="str">
        <f t="shared" si="38"/>
        <v>6</v>
      </c>
      <c r="I779" s="24">
        <v>0.3</v>
      </c>
      <c r="J779" s="24">
        <v>0.3</v>
      </c>
      <c r="K779" s="27"/>
      <c r="L779" s="27"/>
      <c r="M779" s="27"/>
      <c r="N779" s="28">
        <v>0</v>
      </c>
      <c r="O779" s="29">
        <v>0</v>
      </c>
      <c r="P779" s="28">
        <v>0</v>
      </c>
      <c r="Q779" s="29">
        <v>0</v>
      </c>
      <c r="R779" s="28">
        <v>0.3</v>
      </c>
      <c r="S779" s="29">
        <v>100</v>
      </c>
      <c r="T779" s="422" t="s">
        <v>88</v>
      </c>
      <c r="U779" s="422">
        <v>2023</v>
      </c>
      <c r="V779" s="949">
        <v>0.3</v>
      </c>
      <c r="W779" s="928"/>
      <c r="X779" s="919"/>
      <c r="Y779" s="31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</row>
    <row r="780" spans="1:328" s="2" customFormat="1" ht="22.5" x14ac:dyDescent="0.3">
      <c r="A780" s="690" t="s">
        <v>1341</v>
      </c>
      <c r="B780" s="690"/>
      <c r="C780" s="690"/>
      <c r="D780" s="690"/>
      <c r="E780" s="690"/>
      <c r="F780" s="690"/>
      <c r="G780" s="690"/>
      <c r="H780" s="690"/>
      <c r="I780" s="43"/>
      <c r="J780" s="43"/>
      <c r="K780" s="6"/>
      <c r="L780" s="6"/>
      <c r="M780" s="6"/>
      <c r="N780" s="44"/>
      <c r="O780" s="15"/>
      <c r="P780" s="44"/>
      <c r="Q780" s="15"/>
      <c r="R780" s="44"/>
      <c r="S780" s="15"/>
      <c r="T780" s="14"/>
      <c r="U780" s="14"/>
      <c r="V780" s="919"/>
      <c r="W780" s="928"/>
      <c r="X780" s="919"/>
      <c r="Y780" s="31"/>
      <c r="IX780"/>
      <c r="IY780"/>
      <c r="IZ780"/>
      <c r="JA780"/>
      <c r="JB780"/>
      <c r="JC780"/>
      <c r="JD780"/>
      <c r="JE780"/>
      <c r="JF780"/>
      <c r="JG780"/>
      <c r="JH780"/>
      <c r="JI780"/>
      <c r="JJ780"/>
      <c r="JK780"/>
      <c r="JL780"/>
      <c r="JM780"/>
      <c r="JN780"/>
      <c r="JO780"/>
      <c r="JP780"/>
      <c r="JQ780"/>
      <c r="JR780"/>
      <c r="JS780"/>
      <c r="JT780"/>
      <c r="JU780"/>
      <c r="JV780"/>
      <c r="JW780"/>
      <c r="JX780"/>
      <c r="JY780"/>
      <c r="JZ780"/>
      <c r="KA780"/>
      <c r="KB780"/>
      <c r="KC780"/>
      <c r="KD780"/>
      <c r="KE780"/>
      <c r="KF780"/>
      <c r="KG780"/>
      <c r="KH780"/>
      <c r="KI780"/>
      <c r="KJ780"/>
      <c r="KK780"/>
      <c r="KL780"/>
      <c r="KM780"/>
      <c r="KN780"/>
      <c r="KO780"/>
      <c r="KP780"/>
      <c r="KQ780"/>
      <c r="KR780"/>
      <c r="KS780"/>
      <c r="KT780"/>
      <c r="KU780"/>
      <c r="KV780"/>
      <c r="KW780"/>
      <c r="KX780"/>
      <c r="KY780"/>
      <c r="KZ780"/>
      <c r="LA780"/>
      <c r="LB780"/>
      <c r="LC780"/>
      <c r="LD780"/>
      <c r="LE780"/>
      <c r="LF780"/>
      <c r="LG780"/>
      <c r="LH780"/>
      <c r="LI780"/>
      <c r="LJ780"/>
      <c r="LK780"/>
      <c r="LL780"/>
      <c r="LM780"/>
      <c r="LN780"/>
      <c r="LO780"/>
      <c r="LP780"/>
    </row>
    <row r="781" spans="1:328" s="2" customFormat="1" ht="22.5" x14ac:dyDescent="0.3">
      <c r="A781" s="691"/>
      <c r="B781" s="691"/>
      <c r="C781" s="691"/>
      <c r="D781" s="691" t="s">
        <v>252</v>
      </c>
      <c r="E781" s="714">
        <f>SUM(E782:E785)</f>
        <v>3.05</v>
      </c>
      <c r="F781" s="691"/>
      <c r="G781" s="691"/>
      <c r="H781" s="691"/>
      <c r="I781" s="43"/>
      <c r="J781" s="43"/>
      <c r="K781" s="6"/>
      <c r="L781" s="6"/>
      <c r="M781" s="6"/>
      <c r="N781" s="44"/>
      <c r="O781" s="15"/>
      <c r="P781" s="44"/>
      <c r="Q781" s="15"/>
      <c r="R781" s="44"/>
      <c r="S781" s="15"/>
      <c r="T781" s="14"/>
      <c r="U781" s="14"/>
      <c r="V781" s="919"/>
      <c r="W781" s="928"/>
      <c r="X781" s="919"/>
      <c r="Y781" s="31"/>
      <c r="IX781"/>
      <c r="IY781"/>
      <c r="IZ781"/>
      <c r="JA781"/>
      <c r="JB781"/>
      <c r="JC781"/>
      <c r="JD781"/>
      <c r="JE781"/>
      <c r="JF781"/>
      <c r="JG781"/>
      <c r="JH781"/>
      <c r="JI781"/>
      <c r="JJ781"/>
      <c r="JK781"/>
      <c r="JL781"/>
      <c r="JM781"/>
      <c r="JN781"/>
      <c r="JO781"/>
      <c r="JP781"/>
      <c r="JQ781"/>
      <c r="JR781"/>
      <c r="JS781"/>
      <c r="JT781"/>
      <c r="JU781"/>
      <c r="JV781"/>
      <c r="JW781"/>
      <c r="JX781"/>
      <c r="JY781"/>
      <c r="JZ781"/>
      <c r="KA781"/>
      <c r="KB781"/>
      <c r="KC781"/>
      <c r="KD781"/>
      <c r="KE781"/>
      <c r="KF781"/>
      <c r="KG781"/>
      <c r="KH781"/>
      <c r="KI781"/>
      <c r="KJ781"/>
      <c r="KK781"/>
      <c r="KL781"/>
      <c r="KM781"/>
      <c r="KN781"/>
      <c r="KO781"/>
      <c r="KP781"/>
      <c r="KQ781"/>
      <c r="KR781"/>
      <c r="KS781"/>
      <c r="KT781"/>
      <c r="KU781"/>
      <c r="KV781"/>
      <c r="KW781"/>
      <c r="KX781"/>
      <c r="KY781"/>
      <c r="KZ781"/>
      <c r="LA781"/>
      <c r="LB781"/>
      <c r="LC781"/>
      <c r="LD781"/>
      <c r="LE781"/>
      <c r="LF781"/>
      <c r="LG781"/>
      <c r="LH781"/>
      <c r="LI781"/>
      <c r="LJ781"/>
      <c r="LK781"/>
      <c r="LL781"/>
      <c r="LM781"/>
      <c r="LN781"/>
      <c r="LO781"/>
      <c r="LP781"/>
    </row>
    <row r="782" spans="1:328" s="23" customFormat="1" ht="22.5" x14ac:dyDescent="0.3">
      <c r="A782" s="692">
        <v>696</v>
      </c>
      <c r="B782" s="693"/>
      <c r="C782" s="693" t="s">
        <v>1342</v>
      </c>
      <c r="D782" s="694" t="s">
        <v>1309</v>
      </c>
      <c r="E782" s="699">
        <f t="shared" ref="E782:E785" si="42">V782+W782+X782</f>
        <v>1.4</v>
      </c>
      <c r="F782" s="696">
        <v>4.5</v>
      </c>
      <c r="G782" s="699" t="s">
        <v>48</v>
      </c>
      <c r="H782" s="697" t="str">
        <f t="shared" si="38"/>
        <v>6</v>
      </c>
      <c r="I782" s="24">
        <v>1.4</v>
      </c>
      <c r="J782" s="24">
        <v>1.4</v>
      </c>
      <c r="K782" s="27"/>
      <c r="L782" s="27"/>
      <c r="M782" s="27"/>
      <c r="N782" s="28">
        <v>0</v>
      </c>
      <c r="O782" s="29">
        <v>0</v>
      </c>
      <c r="P782" s="28">
        <v>0</v>
      </c>
      <c r="Q782" s="29">
        <v>0</v>
      </c>
      <c r="R782" s="28">
        <v>1.4</v>
      </c>
      <c r="S782" s="29">
        <v>100</v>
      </c>
      <c r="T782" s="422" t="s">
        <v>88</v>
      </c>
      <c r="U782" s="422">
        <v>2023</v>
      </c>
      <c r="V782" s="949">
        <v>1.4</v>
      </c>
      <c r="W782" s="928"/>
      <c r="X782" s="919"/>
      <c r="Y782" s="31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</row>
    <row r="783" spans="1:328" s="23" customFormat="1" ht="22.5" x14ac:dyDescent="0.3">
      <c r="A783" s="692">
        <v>697</v>
      </c>
      <c r="B783" s="693">
        <v>2199158</v>
      </c>
      <c r="C783" s="693" t="s">
        <v>1343</v>
      </c>
      <c r="D783" s="694" t="s">
        <v>471</v>
      </c>
      <c r="E783" s="699">
        <f t="shared" si="42"/>
        <v>0.5</v>
      </c>
      <c r="F783" s="696">
        <v>3</v>
      </c>
      <c r="G783" s="699" t="s">
        <v>48</v>
      </c>
      <c r="H783" s="697" t="str">
        <f t="shared" si="38"/>
        <v>6</v>
      </c>
      <c r="I783" s="24">
        <v>0.5</v>
      </c>
      <c r="J783" s="24">
        <v>0.5</v>
      </c>
      <c r="K783" s="27"/>
      <c r="L783" s="27"/>
      <c r="M783" s="27"/>
      <c r="N783" s="28">
        <v>0</v>
      </c>
      <c r="O783" s="29">
        <v>0</v>
      </c>
      <c r="P783" s="28">
        <v>0</v>
      </c>
      <c r="Q783" s="29">
        <v>0</v>
      </c>
      <c r="R783" s="28">
        <v>0.5</v>
      </c>
      <c r="S783" s="29">
        <v>100</v>
      </c>
      <c r="T783" s="422" t="s">
        <v>220</v>
      </c>
      <c r="U783" s="422">
        <v>2022</v>
      </c>
      <c r="V783" s="949">
        <v>0.5</v>
      </c>
      <c r="W783" s="928"/>
      <c r="X783" s="919"/>
      <c r="Y783" s="31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</row>
    <row r="784" spans="1:328" s="23" customFormat="1" ht="22.5" x14ac:dyDescent="0.3">
      <c r="A784" s="692">
        <v>698</v>
      </c>
      <c r="B784" s="693">
        <v>2196376</v>
      </c>
      <c r="C784" s="693" t="s">
        <v>1344</v>
      </c>
      <c r="D784" s="694" t="s">
        <v>601</v>
      </c>
      <c r="E784" s="699">
        <f t="shared" si="42"/>
        <v>0.65</v>
      </c>
      <c r="F784" s="696">
        <v>3</v>
      </c>
      <c r="G784" s="699" t="s">
        <v>48</v>
      </c>
      <c r="H784" s="697" t="str">
        <f t="shared" si="38"/>
        <v>6</v>
      </c>
      <c r="I784" s="24">
        <v>0.2</v>
      </c>
      <c r="J784" s="24">
        <v>0.2</v>
      </c>
      <c r="K784" s="27"/>
      <c r="L784" s="27"/>
      <c r="M784" s="27"/>
      <c r="N784" s="28">
        <v>0</v>
      </c>
      <c r="O784" s="29">
        <v>0</v>
      </c>
      <c r="P784" s="28">
        <v>0</v>
      </c>
      <c r="Q784" s="29">
        <v>0</v>
      </c>
      <c r="R784" s="28">
        <v>0.2</v>
      </c>
      <c r="S784" s="29">
        <v>100</v>
      </c>
      <c r="T784" s="422" t="s">
        <v>220</v>
      </c>
      <c r="U784" s="422">
        <v>2021</v>
      </c>
      <c r="V784" s="949">
        <v>0.65</v>
      </c>
      <c r="W784" s="928"/>
      <c r="X784" s="919"/>
      <c r="Y784" s="31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</row>
    <row r="785" spans="1:328" s="23" customFormat="1" ht="22.5" x14ac:dyDescent="0.3">
      <c r="A785" s="692">
        <v>699</v>
      </c>
      <c r="B785" s="693"/>
      <c r="C785" s="693" t="s">
        <v>1345</v>
      </c>
      <c r="D785" s="694" t="s">
        <v>1288</v>
      </c>
      <c r="E785" s="699">
        <f t="shared" si="42"/>
        <v>0.5</v>
      </c>
      <c r="F785" s="696">
        <v>3</v>
      </c>
      <c r="G785" s="699" t="s">
        <v>48</v>
      </c>
      <c r="H785" s="697" t="str">
        <f t="shared" si="38"/>
        <v>6</v>
      </c>
      <c r="I785" s="24">
        <v>0.5</v>
      </c>
      <c r="J785" s="24">
        <v>0.5</v>
      </c>
      <c r="K785" s="27"/>
      <c r="L785" s="27"/>
      <c r="M785" s="27"/>
      <c r="N785" s="28">
        <v>0.3</v>
      </c>
      <c r="O785" s="29">
        <v>60</v>
      </c>
      <c r="P785" s="28">
        <v>0.3</v>
      </c>
      <c r="Q785" s="29">
        <v>60</v>
      </c>
      <c r="R785" s="28">
        <v>0.3</v>
      </c>
      <c r="S785" s="29">
        <v>60</v>
      </c>
      <c r="T785" s="422" t="s">
        <v>88</v>
      </c>
      <c r="U785" s="422">
        <v>2020</v>
      </c>
      <c r="V785" s="949">
        <v>0.5</v>
      </c>
      <c r="W785" s="928"/>
      <c r="X785" s="919"/>
      <c r="Y785" s="31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</row>
    <row r="786" spans="1:328" s="2" customFormat="1" ht="22.5" x14ac:dyDescent="0.3">
      <c r="A786" s="690" t="s">
        <v>4803</v>
      </c>
      <c r="B786" s="690"/>
      <c r="C786" s="690"/>
      <c r="D786" s="690"/>
      <c r="E786" s="690"/>
      <c r="F786" s="690"/>
      <c r="G786" s="690"/>
      <c r="H786" s="690"/>
      <c r="I786" s="43"/>
      <c r="J786" s="43"/>
      <c r="K786" s="6"/>
      <c r="L786" s="6"/>
      <c r="M786" s="6"/>
      <c r="N786" s="44"/>
      <c r="O786" s="15"/>
      <c r="P786" s="44"/>
      <c r="Q786" s="15"/>
      <c r="R786" s="44"/>
      <c r="S786" s="15"/>
      <c r="T786" s="14"/>
      <c r="U786" s="14"/>
      <c r="V786" s="919"/>
      <c r="W786" s="928"/>
      <c r="X786" s="919"/>
      <c r="Y786" s="31"/>
      <c r="IX786"/>
      <c r="IY786"/>
      <c r="IZ786"/>
      <c r="JA786"/>
      <c r="JB786"/>
      <c r="JC786"/>
      <c r="JD786"/>
      <c r="JE786"/>
      <c r="JF786"/>
      <c r="JG786"/>
      <c r="JH786"/>
      <c r="JI786"/>
      <c r="JJ786"/>
      <c r="JK786"/>
      <c r="JL786"/>
      <c r="JM786"/>
      <c r="JN786"/>
      <c r="JO786"/>
      <c r="JP786"/>
      <c r="JQ786"/>
      <c r="JR786"/>
      <c r="JS786"/>
      <c r="JT786"/>
      <c r="JU786"/>
      <c r="JV786"/>
      <c r="JW786"/>
      <c r="JX786"/>
      <c r="JY786"/>
      <c r="JZ786"/>
      <c r="KA786"/>
      <c r="KB786"/>
      <c r="KC786"/>
      <c r="KD786"/>
      <c r="KE786"/>
      <c r="KF786"/>
      <c r="KG786"/>
      <c r="KH786"/>
      <c r="KI786"/>
      <c r="KJ786"/>
      <c r="KK786"/>
      <c r="KL786"/>
      <c r="KM786"/>
      <c r="KN786"/>
      <c r="KO786"/>
      <c r="KP786"/>
      <c r="KQ786"/>
      <c r="KR786"/>
      <c r="KS786"/>
      <c r="KT786"/>
      <c r="KU786"/>
      <c r="KV786"/>
      <c r="KW786"/>
      <c r="KX786"/>
      <c r="KY786"/>
      <c r="KZ786"/>
      <c r="LA786"/>
      <c r="LB786"/>
      <c r="LC786"/>
      <c r="LD786"/>
      <c r="LE786"/>
      <c r="LF786"/>
      <c r="LG786"/>
      <c r="LH786"/>
      <c r="LI786"/>
      <c r="LJ786"/>
      <c r="LK786"/>
      <c r="LL786"/>
      <c r="LM786"/>
      <c r="LN786"/>
      <c r="LO786"/>
      <c r="LP786"/>
    </row>
    <row r="787" spans="1:328" s="2" customFormat="1" ht="22.5" x14ac:dyDescent="0.3">
      <c r="A787" s="691"/>
      <c r="B787" s="691"/>
      <c r="C787" s="691"/>
      <c r="D787" s="691" t="s">
        <v>252</v>
      </c>
      <c r="E787" s="714">
        <f>SUM(E788:E794)</f>
        <v>3.6100000000000003</v>
      </c>
      <c r="F787" s="691"/>
      <c r="G787" s="691"/>
      <c r="H787" s="691"/>
      <c r="I787" s="43"/>
      <c r="J787" s="43"/>
      <c r="K787" s="6"/>
      <c r="L787" s="6"/>
      <c r="M787" s="6"/>
      <c r="N787" s="44"/>
      <c r="O787" s="15"/>
      <c r="P787" s="44"/>
      <c r="Q787" s="15"/>
      <c r="R787" s="44"/>
      <c r="S787" s="15"/>
      <c r="T787" s="14"/>
      <c r="U787" s="14"/>
      <c r="V787" s="919"/>
      <c r="W787" s="928"/>
      <c r="X787" s="919"/>
      <c r="Y787" s="31"/>
      <c r="IX787"/>
      <c r="IY787"/>
      <c r="IZ787"/>
      <c r="JA787"/>
      <c r="JB787"/>
      <c r="JC787"/>
      <c r="JD787"/>
      <c r="JE787"/>
      <c r="JF787"/>
      <c r="JG787"/>
      <c r="JH787"/>
      <c r="JI787"/>
      <c r="JJ787"/>
      <c r="JK787"/>
      <c r="JL787"/>
      <c r="JM787"/>
      <c r="JN787"/>
      <c r="JO787"/>
      <c r="JP787"/>
      <c r="JQ787"/>
      <c r="JR787"/>
      <c r="JS787"/>
      <c r="JT787"/>
      <c r="JU787"/>
      <c r="JV787"/>
      <c r="JW787"/>
      <c r="JX787"/>
      <c r="JY787"/>
      <c r="JZ787"/>
      <c r="KA787"/>
      <c r="KB787"/>
      <c r="KC787"/>
      <c r="KD787"/>
      <c r="KE787"/>
      <c r="KF787"/>
      <c r="KG787"/>
      <c r="KH787"/>
      <c r="KI787"/>
      <c r="KJ787"/>
      <c r="KK787"/>
      <c r="KL787"/>
      <c r="KM787"/>
      <c r="KN787"/>
      <c r="KO787"/>
      <c r="KP787"/>
      <c r="KQ787"/>
      <c r="KR787"/>
      <c r="KS787"/>
      <c r="KT787"/>
      <c r="KU787"/>
      <c r="KV787"/>
      <c r="KW787"/>
      <c r="KX787"/>
      <c r="KY787"/>
      <c r="KZ787"/>
      <c r="LA787"/>
      <c r="LB787"/>
      <c r="LC787"/>
      <c r="LD787"/>
      <c r="LE787"/>
      <c r="LF787"/>
      <c r="LG787"/>
      <c r="LH787"/>
      <c r="LI787"/>
      <c r="LJ787"/>
      <c r="LK787"/>
      <c r="LL787"/>
      <c r="LM787"/>
      <c r="LN787"/>
      <c r="LO787"/>
      <c r="LP787"/>
    </row>
    <row r="788" spans="1:328" s="23" customFormat="1" ht="22.5" x14ac:dyDescent="0.3">
      <c r="A788" s="692">
        <v>700</v>
      </c>
      <c r="B788" s="693">
        <v>2196481</v>
      </c>
      <c r="C788" s="693" t="s">
        <v>1347</v>
      </c>
      <c r="D788" s="694" t="s">
        <v>353</v>
      </c>
      <c r="E788" s="699">
        <f t="shared" ref="E788:E794" si="43">V788+W788+X788</f>
        <v>0.4</v>
      </c>
      <c r="F788" s="696">
        <v>3</v>
      </c>
      <c r="G788" s="699" t="s">
        <v>48</v>
      </c>
      <c r="H788" s="697" t="str">
        <f t="shared" si="38"/>
        <v>6</v>
      </c>
      <c r="I788" s="24">
        <v>0.4</v>
      </c>
      <c r="J788" s="24">
        <v>0.4</v>
      </c>
      <c r="K788" s="27"/>
      <c r="L788" s="27"/>
      <c r="M788" s="27"/>
      <c r="N788" s="28">
        <v>0</v>
      </c>
      <c r="O788" s="29">
        <v>0</v>
      </c>
      <c r="P788" s="28">
        <v>0</v>
      </c>
      <c r="Q788" s="29">
        <v>0</v>
      </c>
      <c r="R788" s="28">
        <v>0.4</v>
      </c>
      <c r="S788" s="29">
        <v>100</v>
      </c>
      <c r="T788" s="422" t="s">
        <v>88</v>
      </c>
      <c r="U788" s="422">
        <v>2022</v>
      </c>
      <c r="V788" s="949">
        <v>0.4</v>
      </c>
      <c r="W788" s="928"/>
      <c r="X788" s="919"/>
      <c r="Y788" s="31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</row>
    <row r="789" spans="1:328" s="23" customFormat="1" ht="22.5" x14ac:dyDescent="0.3">
      <c r="A789" s="692">
        <v>701</v>
      </c>
      <c r="B789" s="693">
        <v>2201796</v>
      </c>
      <c r="C789" s="693" t="s">
        <v>1348</v>
      </c>
      <c r="D789" s="694" t="s">
        <v>931</v>
      </c>
      <c r="E789" s="699">
        <f t="shared" si="43"/>
        <v>0.7</v>
      </c>
      <c r="F789" s="696">
        <v>3</v>
      </c>
      <c r="G789" s="699" t="s">
        <v>48</v>
      </c>
      <c r="H789" s="697" t="str">
        <f t="shared" si="38"/>
        <v>6</v>
      </c>
      <c r="I789" s="24">
        <v>0.7</v>
      </c>
      <c r="J789" s="24">
        <v>0.7</v>
      </c>
      <c r="K789" s="27"/>
      <c r="L789" s="27"/>
      <c r="M789" s="27"/>
      <c r="N789" s="28">
        <v>0</v>
      </c>
      <c r="O789" s="29">
        <v>0</v>
      </c>
      <c r="P789" s="28">
        <v>0</v>
      </c>
      <c r="Q789" s="29">
        <v>0</v>
      </c>
      <c r="R789" s="28">
        <v>0.7</v>
      </c>
      <c r="S789" s="29">
        <v>100</v>
      </c>
      <c r="T789" s="422" t="s">
        <v>40</v>
      </c>
      <c r="U789" s="422">
        <v>2023</v>
      </c>
      <c r="V789" s="949">
        <v>0.7</v>
      </c>
      <c r="W789" s="928"/>
      <c r="X789" s="919"/>
      <c r="Y789" s="31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</row>
    <row r="790" spans="1:328" s="23" customFormat="1" ht="22.5" x14ac:dyDescent="0.3">
      <c r="A790" s="692">
        <v>702</v>
      </c>
      <c r="B790" s="693">
        <v>2194820</v>
      </c>
      <c r="C790" s="693" t="s">
        <v>1349</v>
      </c>
      <c r="D790" s="694" t="s">
        <v>1083</v>
      </c>
      <c r="E790" s="699">
        <f t="shared" si="43"/>
        <v>0.46</v>
      </c>
      <c r="F790" s="696">
        <v>3</v>
      </c>
      <c r="G790" s="699" t="s">
        <v>48</v>
      </c>
      <c r="H790" s="697" t="str">
        <f t="shared" si="38"/>
        <v>6</v>
      </c>
      <c r="I790" s="24">
        <v>0.46</v>
      </c>
      <c r="J790" s="24">
        <v>0.46</v>
      </c>
      <c r="K790" s="27"/>
      <c r="L790" s="27"/>
      <c r="M790" s="27"/>
      <c r="N790" s="24">
        <v>0.46</v>
      </c>
      <c r="O790" s="29">
        <v>100</v>
      </c>
      <c r="P790" s="24">
        <v>0.46</v>
      </c>
      <c r="Q790" s="29">
        <v>100</v>
      </c>
      <c r="R790" s="28">
        <v>0.27600000000000002</v>
      </c>
      <c r="S790" s="29">
        <v>60</v>
      </c>
      <c r="T790" s="422" t="s">
        <v>88</v>
      </c>
      <c r="U790" s="422">
        <v>2020</v>
      </c>
      <c r="V790" s="949">
        <v>0.46</v>
      </c>
      <c r="W790" s="928"/>
      <c r="X790" s="919"/>
      <c r="Y790" s="31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</row>
    <row r="791" spans="1:328" s="23" customFormat="1" ht="22.5" x14ac:dyDescent="0.3">
      <c r="A791" s="692">
        <v>703</v>
      </c>
      <c r="B791" s="693">
        <v>2202297</v>
      </c>
      <c r="C791" s="693" t="s">
        <v>1350</v>
      </c>
      <c r="D791" s="694" t="s">
        <v>1351</v>
      </c>
      <c r="E791" s="699">
        <f t="shared" si="43"/>
        <v>0.15</v>
      </c>
      <c r="F791" s="696">
        <v>3</v>
      </c>
      <c r="G791" s="699" t="s">
        <v>48</v>
      </c>
      <c r="H791" s="697" t="str">
        <f t="shared" ref="H791:H840" si="44">IF(F791&lt;5.1,"6","10")</f>
        <v>6</v>
      </c>
      <c r="I791" s="24">
        <v>0.15</v>
      </c>
      <c r="J791" s="24">
        <v>0.15</v>
      </c>
      <c r="K791" s="27"/>
      <c r="L791" s="27"/>
      <c r="M791" s="27"/>
      <c r="N791" s="24">
        <v>0.15</v>
      </c>
      <c r="O791" s="29">
        <v>100</v>
      </c>
      <c r="P791" s="24">
        <v>0.15</v>
      </c>
      <c r="Q791" s="29">
        <v>100</v>
      </c>
      <c r="R791" s="28">
        <v>0.09</v>
      </c>
      <c r="S791" s="29">
        <v>60</v>
      </c>
      <c r="T791" s="422" t="s">
        <v>88</v>
      </c>
      <c r="U791" s="422">
        <v>2020</v>
      </c>
      <c r="V791" s="949">
        <v>0.15</v>
      </c>
      <c r="W791" s="928"/>
      <c r="X791" s="919"/>
      <c r="Y791" s="31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</row>
    <row r="792" spans="1:328" s="23" customFormat="1" ht="22.5" x14ac:dyDescent="0.3">
      <c r="A792" s="692">
        <v>704</v>
      </c>
      <c r="B792" s="693">
        <v>2194480</v>
      </c>
      <c r="C792" s="693" t="s">
        <v>1352</v>
      </c>
      <c r="D792" s="694" t="s">
        <v>1353</v>
      </c>
      <c r="E792" s="699">
        <f t="shared" si="43"/>
        <v>0.2</v>
      </c>
      <c r="F792" s="696">
        <v>3</v>
      </c>
      <c r="G792" s="699" t="s">
        <v>48</v>
      </c>
      <c r="H792" s="697" t="str">
        <f t="shared" si="44"/>
        <v>6</v>
      </c>
      <c r="I792" s="24">
        <v>0.2</v>
      </c>
      <c r="J792" s="24">
        <v>0.2</v>
      </c>
      <c r="K792" s="27"/>
      <c r="L792" s="27"/>
      <c r="M792" s="27"/>
      <c r="N792" s="28">
        <v>0</v>
      </c>
      <c r="O792" s="29">
        <v>0</v>
      </c>
      <c r="P792" s="28">
        <v>0</v>
      </c>
      <c r="Q792" s="29">
        <v>0</v>
      </c>
      <c r="R792" s="28">
        <v>0.2</v>
      </c>
      <c r="S792" s="29">
        <v>100</v>
      </c>
      <c r="T792" s="422" t="s">
        <v>88</v>
      </c>
      <c r="U792" s="422">
        <v>2023</v>
      </c>
      <c r="V792" s="949">
        <v>0.2</v>
      </c>
      <c r="W792" s="928"/>
      <c r="X792" s="919"/>
      <c r="Y792" s="31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</row>
    <row r="793" spans="1:328" s="23" customFormat="1" ht="22.5" x14ac:dyDescent="0.3">
      <c r="A793" s="692">
        <v>705</v>
      </c>
      <c r="B793" s="693">
        <v>2198197</v>
      </c>
      <c r="C793" s="693" t="s">
        <v>1354</v>
      </c>
      <c r="D793" s="694" t="s">
        <v>1146</v>
      </c>
      <c r="E793" s="699">
        <f t="shared" si="43"/>
        <v>1</v>
      </c>
      <c r="F793" s="696">
        <v>3</v>
      </c>
      <c r="G793" s="699" t="s">
        <v>48</v>
      </c>
      <c r="H793" s="697" t="str">
        <f t="shared" si="44"/>
        <v>6</v>
      </c>
      <c r="I793" s="24">
        <v>1</v>
      </c>
      <c r="J793" s="24">
        <v>1</v>
      </c>
      <c r="K793" s="27"/>
      <c r="L793" s="27"/>
      <c r="M793" s="27"/>
      <c r="N793" s="28">
        <v>0</v>
      </c>
      <c r="O793" s="29">
        <v>0</v>
      </c>
      <c r="P793" s="28">
        <v>0</v>
      </c>
      <c r="Q793" s="29">
        <v>0</v>
      </c>
      <c r="R793" s="28">
        <v>1</v>
      </c>
      <c r="S793" s="29">
        <v>100</v>
      </c>
      <c r="T793" s="422" t="s">
        <v>40</v>
      </c>
      <c r="U793" s="422">
        <v>2023</v>
      </c>
      <c r="V793" s="949">
        <v>1</v>
      </c>
      <c r="W793" s="928"/>
      <c r="X793" s="919"/>
      <c r="Y793" s="31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</row>
    <row r="794" spans="1:328" s="23" customFormat="1" ht="22.5" x14ac:dyDescent="0.3">
      <c r="A794" s="692">
        <v>706</v>
      </c>
      <c r="B794" s="693">
        <v>2194549</v>
      </c>
      <c r="C794" s="693" t="s">
        <v>1355</v>
      </c>
      <c r="D794" s="694" t="s">
        <v>258</v>
      </c>
      <c r="E794" s="699">
        <f t="shared" si="43"/>
        <v>0.7</v>
      </c>
      <c r="F794" s="696">
        <v>3</v>
      </c>
      <c r="G794" s="699" t="s">
        <v>48</v>
      </c>
      <c r="H794" s="697" t="str">
        <f t="shared" si="44"/>
        <v>6</v>
      </c>
      <c r="I794" s="24">
        <v>0.7</v>
      </c>
      <c r="J794" s="24">
        <v>0.7</v>
      </c>
      <c r="K794" s="27"/>
      <c r="L794" s="27"/>
      <c r="M794" s="27"/>
      <c r="N794" s="28">
        <v>0</v>
      </c>
      <c r="O794" s="29">
        <v>0</v>
      </c>
      <c r="P794" s="28">
        <v>0</v>
      </c>
      <c r="Q794" s="29">
        <v>0</v>
      </c>
      <c r="R794" s="28">
        <v>0.7</v>
      </c>
      <c r="S794" s="29">
        <v>100</v>
      </c>
      <c r="T794" s="422" t="s">
        <v>40</v>
      </c>
      <c r="U794" s="422">
        <v>2023</v>
      </c>
      <c r="V794" s="949">
        <v>0.7</v>
      </c>
      <c r="W794" s="928"/>
      <c r="X794" s="919"/>
      <c r="Y794" s="31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</row>
    <row r="795" spans="1:328" s="2" customFormat="1" ht="22.5" x14ac:dyDescent="0.3">
      <c r="A795" s="772" t="s">
        <v>1356</v>
      </c>
      <c r="B795" s="772"/>
      <c r="C795" s="772"/>
      <c r="D795" s="772"/>
      <c r="E795" s="772"/>
      <c r="F795" s="772"/>
      <c r="G795" s="772"/>
      <c r="H795" s="772"/>
      <c r="I795" s="95"/>
      <c r="J795" s="95"/>
      <c r="K795" s="6"/>
      <c r="L795" s="6"/>
      <c r="M795" s="6"/>
      <c r="N795" s="44"/>
      <c r="O795" s="15"/>
      <c r="P795" s="44"/>
      <c r="Q795" s="15"/>
      <c r="R795" s="44"/>
      <c r="S795" s="15"/>
      <c r="T795" s="14"/>
      <c r="U795" s="14"/>
      <c r="V795" s="919"/>
      <c r="W795" s="935"/>
      <c r="X795" s="919"/>
      <c r="Y795" s="31"/>
      <c r="IX795"/>
      <c r="IY795"/>
      <c r="IZ795"/>
      <c r="JA795"/>
      <c r="JB795"/>
      <c r="JC795"/>
      <c r="JD795"/>
      <c r="JE795"/>
      <c r="JF795"/>
      <c r="JG795"/>
      <c r="JH795"/>
      <c r="JI795"/>
      <c r="JJ795"/>
      <c r="JK795"/>
      <c r="JL795"/>
      <c r="JM795"/>
      <c r="JN795"/>
      <c r="JO795"/>
      <c r="JP795"/>
      <c r="JQ795"/>
      <c r="JR795"/>
      <c r="JS795"/>
      <c r="JT795"/>
      <c r="JU795"/>
      <c r="JV795"/>
      <c r="JW795"/>
      <c r="JX795"/>
      <c r="JY795"/>
      <c r="JZ795"/>
      <c r="KA795"/>
      <c r="KB795"/>
      <c r="KC795"/>
      <c r="KD795"/>
      <c r="KE795"/>
      <c r="KF795"/>
      <c r="KG795"/>
      <c r="KH795"/>
      <c r="KI795"/>
      <c r="KJ795"/>
      <c r="KK795"/>
      <c r="KL795"/>
      <c r="KM795"/>
      <c r="KN795"/>
      <c r="KO795"/>
      <c r="KP795"/>
      <c r="KQ795"/>
      <c r="KR795"/>
      <c r="KS795"/>
      <c r="KT795"/>
      <c r="KU795"/>
      <c r="KV795"/>
      <c r="KW795"/>
      <c r="KX795"/>
      <c r="KY795"/>
      <c r="KZ795"/>
      <c r="LA795"/>
      <c r="LB795"/>
      <c r="LC795"/>
      <c r="LD795"/>
      <c r="LE795"/>
      <c r="LF795"/>
      <c r="LG795"/>
      <c r="LH795"/>
      <c r="LI795"/>
      <c r="LJ795"/>
      <c r="LK795"/>
      <c r="LL795"/>
      <c r="LM795"/>
      <c r="LN795"/>
      <c r="LO795"/>
      <c r="LP795"/>
    </row>
    <row r="796" spans="1:328" s="2" customFormat="1" ht="22.5" x14ac:dyDescent="0.3">
      <c r="A796" s="760"/>
      <c r="B796" s="760"/>
      <c r="C796" s="760"/>
      <c r="D796" s="760" t="s">
        <v>252</v>
      </c>
      <c r="E796" s="761">
        <f>SUM(E797:E823)</f>
        <v>14.618999999999998</v>
      </c>
      <c r="F796" s="760"/>
      <c r="G796" s="760"/>
      <c r="H796" s="760"/>
      <c r="I796" s="95"/>
      <c r="J796" s="95"/>
      <c r="K796" s="6"/>
      <c r="L796" s="6"/>
      <c r="M796" s="6"/>
      <c r="N796" s="44"/>
      <c r="O796" s="15"/>
      <c r="P796" s="44"/>
      <c r="Q796" s="15"/>
      <c r="R796" s="44"/>
      <c r="S796" s="15"/>
      <c r="T796" s="14"/>
      <c r="U796" s="14"/>
      <c r="V796" s="919"/>
      <c r="W796" s="935"/>
      <c r="X796" s="919"/>
      <c r="Y796" s="31"/>
      <c r="IX796"/>
      <c r="IY796"/>
      <c r="IZ796"/>
      <c r="JA796"/>
      <c r="JB796"/>
      <c r="JC796"/>
      <c r="JD796"/>
      <c r="JE796"/>
      <c r="JF796"/>
      <c r="JG796"/>
      <c r="JH796"/>
      <c r="JI796"/>
      <c r="JJ796"/>
      <c r="JK796"/>
      <c r="JL796"/>
      <c r="JM796"/>
      <c r="JN796"/>
      <c r="JO796"/>
      <c r="JP796"/>
      <c r="JQ796"/>
      <c r="JR796"/>
      <c r="JS796"/>
      <c r="JT796"/>
      <c r="JU796"/>
      <c r="JV796"/>
      <c r="JW796"/>
      <c r="JX796"/>
      <c r="JY796"/>
      <c r="JZ796"/>
      <c r="KA796"/>
      <c r="KB796"/>
      <c r="KC796"/>
      <c r="KD796"/>
      <c r="KE796"/>
      <c r="KF796"/>
      <c r="KG796"/>
      <c r="KH796"/>
      <c r="KI796"/>
      <c r="KJ796"/>
      <c r="KK796"/>
      <c r="KL796"/>
      <c r="KM796"/>
      <c r="KN796"/>
      <c r="KO796"/>
      <c r="KP796"/>
      <c r="KQ796"/>
      <c r="KR796"/>
      <c r="KS796"/>
      <c r="KT796"/>
      <c r="KU796"/>
      <c r="KV796"/>
      <c r="KW796"/>
      <c r="KX796"/>
      <c r="KY796"/>
      <c r="KZ796"/>
      <c r="LA796"/>
      <c r="LB796"/>
      <c r="LC796"/>
      <c r="LD796"/>
      <c r="LE796"/>
      <c r="LF796"/>
      <c r="LG796"/>
      <c r="LH796"/>
      <c r="LI796"/>
      <c r="LJ796"/>
      <c r="LK796"/>
      <c r="LL796"/>
      <c r="LM796"/>
      <c r="LN796"/>
      <c r="LO796"/>
      <c r="LP796"/>
    </row>
    <row r="797" spans="1:328" s="23" customFormat="1" ht="22.5" x14ac:dyDescent="0.3">
      <c r="A797" s="692">
        <v>707</v>
      </c>
      <c r="B797" s="693">
        <v>2203336</v>
      </c>
      <c r="C797" s="693" t="s">
        <v>1357</v>
      </c>
      <c r="D797" s="693" t="s">
        <v>1358</v>
      </c>
      <c r="E797" s="699">
        <f t="shared" ref="E797:E823" si="45">V797+W797+X797</f>
        <v>2.4089999999999998</v>
      </c>
      <c r="F797" s="696">
        <v>3.5</v>
      </c>
      <c r="G797" s="699" t="s">
        <v>48</v>
      </c>
      <c r="H797" s="697" t="str">
        <f t="shared" si="44"/>
        <v>6</v>
      </c>
      <c r="I797" s="67">
        <v>2.4089999999999998</v>
      </c>
      <c r="J797" s="67">
        <v>2.4089999999999998</v>
      </c>
      <c r="K797" s="27"/>
      <c r="L797" s="27"/>
      <c r="M797" s="27"/>
      <c r="N797" s="28">
        <v>2.4089999999999998</v>
      </c>
      <c r="O797" s="29">
        <v>100</v>
      </c>
      <c r="P797" s="28">
        <v>2.4089999999999998</v>
      </c>
      <c r="Q797" s="29">
        <v>100</v>
      </c>
      <c r="R797" s="28">
        <v>2.4089999999999998</v>
      </c>
      <c r="S797" s="29">
        <v>100</v>
      </c>
      <c r="T797" s="422" t="s">
        <v>40</v>
      </c>
      <c r="U797" s="422">
        <v>2019</v>
      </c>
      <c r="V797" s="949">
        <v>2.4089999999999998</v>
      </c>
      <c r="W797" s="935"/>
      <c r="X797" s="919"/>
      <c r="Y797" s="31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</row>
    <row r="798" spans="1:328" s="23" customFormat="1" ht="22.5" x14ac:dyDescent="0.3">
      <c r="A798" s="692">
        <v>708</v>
      </c>
      <c r="B798" s="693">
        <v>2197890</v>
      </c>
      <c r="C798" s="693" t="s">
        <v>1359</v>
      </c>
      <c r="D798" s="693" t="s">
        <v>1083</v>
      </c>
      <c r="E798" s="699">
        <f t="shared" si="45"/>
        <v>0.89400000000000002</v>
      </c>
      <c r="F798" s="696">
        <v>3.5</v>
      </c>
      <c r="G798" s="699" t="s">
        <v>48</v>
      </c>
      <c r="H798" s="697" t="str">
        <f t="shared" si="44"/>
        <v>6</v>
      </c>
      <c r="I798" s="67">
        <v>0.89400000000000002</v>
      </c>
      <c r="J798" s="67">
        <v>0.89400000000000002</v>
      </c>
      <c r="K798" s="27"/>
      <c r="L798" s="27"/>
      <c r="M798" s="27"/>
      <c r="N798" s="28">
        <v>0.89400000000000002</v>
      </c>
      <c r="O798" s="29">
        <v>100</v>
      </c>
      <c r="P798" s="28">
        <v>0.89400000000000002</v>
      </c>
      <c r="Q798" s="29">
        <v>100</v>
      </c>
      <c r="R798" s="28">
        <v>0.89400000000000002</v>
      </c>
      <c r="S798" s="29">
        <v>100</v>
      </c>
      <c r="T798" s="422" t="s">
        <v>40</v>
      </c>
      <c r="U798" s="422">
        <v>2019</v>
      </c>
      <c r="V798" s="949">
        <v>0.89400000000000002</v>
      </c>
      <c r="W798" s="935"/>
      <c r="X798" s="919"/>
      <c r="Y798" s="31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</row>
    <row r="799" spans="1:328" s="23" customFormat="1" ht="22.5" x14ac:dyDescent="0.3">
      <c r="A799" s="692">
        <v>709</v>
      </c>
      <c r="B799" s="693"/>
      <c r="C799" s="693" t="s">
        <v>1360</v>
      </c>
      <c r="D799" s="693" t="s">
        <v>1361</v>
      </c>
      <c r="E799" s="699">
        <f t="shared" si="45"/>
        <v>1.2490000000000001</v>
      </c>
      <c r="F799" s="696">
        <v>3.5</v>
      </c>
      <c r="G799" s="699" t="s">
        <v>48</v>
      </c>
      <c r="H799" s="697" t="str">
        <f t="shared" si="44"/>
        <v>6</v>
      </c>
      <c r="I799" s="67">
        <v>1.2490000000000001</v>
      </c>
      <c r="J799" s="67">
        <v>1.2490000000000001</v>
      </c>
      <c r="K799" s="27"/>
      <c r="L799" s="27"/>
      <c r="M799" s="27"/>
      <c r="N799" s="28">
        <v>1.2490000000000001</v>
      </c>
      <c r="O799" s="29">
        <v>100</v>
      </c>
      <c r="P799" s="28">
        <v>1.2490000000000001</v>
      </c>
      <c r="Q799" s="29">
        <v>100</v>
      </c>
      <c r="R799" s="28">
        <v>1.2490000000000001</v>
      </c>
      <c r="S799" s="29">
        <v>100</v>
      </c>
      <c r="T799" s="422" t="s">
        <v>40</v>
      </c>
      <c r="U799" s="422">
        <v>2019</v>
      </c>
      <c r="V799" s="949">
        <v>1.2490000000000001</v>
      </c>
      <c r="W799" s="935"/>
      <c r="X799" s="919"/>
      <c r="Y799" s="31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</row>
    <row r="800" spans="1:328" s="23" customFormat="1" ht="22.5" x14ac:dyDescent="0.3">
      <c r="A800" s="692">
        <v>710</v>
      </c>
      <c r="B800" s="693"/>
      <c r="C800" s="693" t="s">
        <v>1362</v>
      </c>
      <c r="D800" s="693" t="s">
        <v>397</v>
      </c>
      <c r="E800" s="699">
        <f t="shared" si="45"/>
        <v>0.71</v>
      </c>
      <c r="F800" s="696">
        <v>3.5</v>
      </c>
      <c r="G800" s="699" t="s">
        <v>48</v>
      </c>
      <c r="H800" s="697" t="str">
        <f t="shared" si="44"/>
        <v>6</v>
      </c>
      <c r="I800" s="67">
        <v>0.71</v>
      </c>
      <c r="J800" s="67">
        <v>0.71</v>
      </c>
      <c r="K800" s="27"/>
      <c r="L800" s="27"/>
      <c r="M800" s="27"/>
      <c r="N800" s="28">
        <v>0.71</v>
      </c>
      <c r="O800" s="29">
        <v>100</v>
      </c>
      <c r="P800" s="28">
        <v>0.71</v>
      </c>
      <c r="Q800" s="29">
        <v>100</v>
      </c>
      <c r="R800" s="28">
        <v>0.71</v>
      </c>
      <c r="S800" s="29">
        <v>100</v>
      </c>
      <c r="T800" s="422" t="s">
        <v>40</v>
      </c>
      <c r="U800" s="422">
        <v>2019</v>
      </c>
      <c r="V800" s="949">
        <v>0.71</v>
      </c>
      <c r="W800" s="935"/>
      <c r="X800" s="919"/>
      <c r="Y800" s="31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</row>
    <row r="801" spans="1:66" s="23" customFormat="1" ht="22.5" x14ac:dyDescent="0.3">
      <c r="A801" s="692">
        <v>711</v>
      </c>
      <c r="B801" s="693"/>
      <c r="C801" s="693" t="s">
        <v>1363</v>
      </c>
      <c r="D801" s="693" t="s">
        <v>1364</v>
      </c>
      <c r="E801" s="699">
        <f t="shared" si="45"/>
        <v>0.3</v>
      </c>
      <c r="F801" s="696">
        <v>3.5</v>
      </c>
      <c r="G801" s="699" t="s">
        <v>48</v>
      </c>
      <c r="H801" s="697" t="str">
        <f t="shared" si="44"/>
        <v>6</v>
      </c>
      <c r="I801" s="67">
        <v>0.66500000000000004</v>
      </c>
      <c r="J801" s="67">
        <v>0.66500000000000004</v>
      </c>
      <c r="K801" s="27"/>
      <c r="L801" s="27"/>
      <c r="M801" s="27"/>
      <c r="N801" s="28">
        <v>0.66500000000000004</v>
      </c>
      <c r="O801" s="29">
        <v>100</v>
      </c>
      <c r="P801" s="28">
        <v>0.66500000000000004</v>
      </c>
      <c r="Q801" s="29">
        <v>100</v>
      </c>
      <c r="R801" s="28">
        <v>0.66500000000000004</v>
      </c>
      <c r="S801" s="29">
        <v>100</v>
      </c>
      <c r="T801" s="422" t="s">
        <v>40</v>
      </c>
      <c r="U801" s="422">
        <v>2019</v>
      </c>
      <c r="V801" s="949">
        <v>0.3</v>
      </c>
      <c r="W801" s="935"/>
      <c r="X801" s="919"/>
      <c r="Y801" s="31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</row>
    <row r="802" spans="1:66" s="23" customFormat="1" ht="22.5" x14ac:dyDescent="0.3">
      <c r="A802" s="692">
        <v>712</v>
      </c>
      <c r="B802" s="693"/>
      <c r="C802" s="693" t="s">
        <v>1365</v>
      </c>
      <c r="D802" s="693" t="s">
        <v>135</v>
      </c>
      <c r="E802" s="699">
        <f t="shared" si="45"/>
        <v>0.8</v>
      </c>
      <c r="F802" s="696">
        <v>3.5</v>
      </c>
      <c r="G802" s="699" t="s">
        <v>48</v>
      </c>
      <c r="H802" s="697" t="s">
        <v>103</v>
      </c>
      <c r="I802" s="67"/>
      <c r="J802" s="67"/>
      <c r="K802" s="27"/>
      <c r="L802" s="27"/>
      <c r="M802" s="27"/>
      <c r="N802" s="28"/>
      <c r="O802" s="29"/>
      <c r="P802" s="28"/>
      <c r="Q802" s="29"/>
      <c r="R802" s="28"/>
      <c r="S802" s="29"/>
      <c r="T802" s="422"/>
      <c r="U802" s="422"/>
      <c r="V802" s="949">
        <v>0.8</v>
      </c>
      <c r="W802" s="935"/>
      <c r="X802" s="919"/>
      <c r="Y802" s="31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</row>
    <row r="803" spans="1:66" s="23" customFormat="1" ht="22.5" x14ac:dyDescent="0.3">
      <c r="A803" s="692">
        <v>713</v>
      </c>
      <c r="B803" s="693"/>
      <c r="C803" s="693" t="s">
        <v>1366</v>
      </c>
      <c r="D803" s="693" t="s">
        <v>298</v>
      </c>
      <c r="E803" s="699">
        <f t="shared" si="45"/>
        <v>0.8</v>
      </c>
      <c r="F803" s="696">
        <v>3.5</v>
      </c>
      <c r="G803" s="699" t="s">
        <v>48</v>
      </c>
      <c r="H803" s="697" t="s">
        <v>103</v>
      </c>
      <c r="I803" s="67"/>
      <c r="J803" s="67"/>
      <c r="K803" s="27"/>
      <c r="L803" s="27"/>
      <c r="M803" s="27"/>
      <c r="N803" s="28"/>
      <c r="O803" s="29"/>
      <c r="P803" s="28"/>
      <c r="Q803" s="29"/>
      <c r="R803" s="28"/>
      <c r="S803" s="29"/>
      <c r="T803" s="422"/>
      <c r="U803" s="422"/>
      <c r="V803" s="949">
        <v>0.8</v>
      </c>
      <c r="W803" s="935"/>
      <c r="X803" s="919"/>
      <c r="Y803" s="31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</row>
    <row r="804" spans="1:66" s="23" customFormat="1" ht="22.5" x14ac:dyDescent="0.3">
      <c r="A804" s="692">
        <v>714</v>
      </c>
      <c r="B804" s="693"/>
      <c r="C804" s="693" t="s">
        <v>1367</v>
      </c>
      <c r="D804" s="693" t="s">
        <v>961</v>
      </c>
      <c r="E804" s="699">
        <f t="shared" si="45"/>
        <v>0.3</v>
      </c>
      <c r="F804" s="696">
        <v>3.5</v>
      </c>
      <c r="G804" s="699" t="s">
        <v>48</v>
      </c>
      <c r="H804" s="697" t="s">
        <v>103</v>
      </c>
      <c r="I804" s="67"/>
      <c r="J804" s="67"/>
      <c r="K804" s="27"/>
      <c r="L804" s="27"/>
      <c r="M804" s="27"/>
      <c r="N804" s="28"/>
      <c r="O804" s="29"/>
      <c r="P804" s="28"/>
      <c r="Q804" s="29"/>
      <c r="R804" s="28"/>
      <c r="S804" s="29"/>
      <c r="T804" s="422"/>
      <c r="U804" s="422"/>
      <c r="V804" s="949">
        <v>0.3</v>
      </c>
      <c r="W804" s="935"/>
      <c r="X804" s="919"/>
      <c r="Y804" s="31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</row>
    <row r="805" spans="1:66" s="23" customFormat="1" ht="22.5" x14ac:dyDescent="0.3">
      <c r="A805" s="692">
        <v>715</v>
      </c>
      <c r="B805" s="693"/>
      <c r="C805" s="693" t="s">
        <v>1368</v>
      </c>
      <c r="D805" s="693" t="s">
        <v>467</v>
      </c>
      <c r="E805" s="699">
        <f t="shared" si="45"/>
        <v>0.75</v>
      </c>
      <c r="F805" s="696">
        <v>3.5</v>
      </c>
      <c r="G805" s="699" t="s">
        <v>48</v>
      </c>
      <c r="H805" s="697" t="str">
        <f t="shared" si="44"/>
        <v>6</v>
      </c>
      <c r="I805" s="67"/>
      <c r="J805" s="67"/>
      <c r="K805" s="27"/>
      <c r="L805" s="27"/>
      <c r="M805" s="27"/>
      <c r="N805" s="28"/>
      <c r="O805" s="29"/>
      <c r="P805" s="28"/>
      <c r="Q805" s="29"/>
      <c r="R805" s="28"/>
      <c r="S805" s="29"/>
      <c r="T805" s="422"/>
      <c r="U805" s="422"/>
      <c r="V805" s="949">
        <v>0.75</v>
      </c>
      <c r="W805" s="935"/>
      <c r="X805" s="919"/>
      <c r="Y805" s="31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</row>
    <row r="806" spans="1:66" s="23" customFormat="1" ht="37.5" x14ac:dyDescent="0.3">
      <c r="A806" s="692">
        <v>716</v>
      </c>
      <c r="B806" s="693"/>
      <c r="C806" s="693" t="s">
        <v>1369</v>
      </c>
      <c r="D806" s="694" t="s">
        <v>1370</v>
      </c>
      <c r="E806" s="699">
        <f t="shared" si="45"/>
        <v>0.158</v>
      </c>
      <c r="F806" s="696">
        <v>3.5</v>
      </c>
      <c r="G806" s="699" t="s">
        <v>48</v>
      </c>
      <c r="H806" s="697" t="s">
        <v>103</v>
      </c>
      <c r="I806" s="67"/>
      <c r="J806" s="67"/>
      <c r="K806" s="27"/>
      <c r="L806" s="27"/>
      <c r="M806" s="27"/>
      <c r="N806" s="28"/>
      <c r="O806" s="29"/>
      <c r="P806" s="28"/>
      <c r="Q806" s="29"/>
      <c r="R806" s="28"/>
      <c r="S806" s="29"/>
      <c r="T806" s="422"/>
      <c r="U806" s="422"/>
      <c r="V806" s="949">
        <v>0.158</v>
      </c>
      <c r="W806" s="935"/>
      <c r="X806" s="919"/>
      <c r="Y806" s="31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</row>
    <row r="807" spans="1:66" s="23" customFormat="1" ht="37.5" x14ac:dyDescent="0.3">
      <c r="A807" s="692">
        <v>717</v>
      </c>
      <c r="B807" s="693"/>
      <c r="C807" s="693" t="s">
        <v>1371</v>
      </c>
      <c r="D807" s="694" t="s">
        <v>1372</v>
      </c>
      <c r="E807" s="699">
        <f t="shared" si="45"/>
        <v>0.156</v>
      </c>
      <c r="F807" s="696">
        <v>3.5</v>
      </c>
      <c r="G807" s="699" t="s">
        <v>48</v>
      </c>
      <c r="H807" s="697" t="s">
        <v>103</v>
      </c>
      <c r="I807" s="67"/>
      <c r="J807" s="67"/>
      <c r="K807" s="27"/>
      <c r="L807" s="27"/>
      <c r="M807" s="27"/>
      <c r="N807" s="28"/>
      <c r="O807" s="29"/>
      <c r="P807" s="28"/>
      <c r="Q807" s="29"/>
      <c r="R807" s="28"/>
      <c r="S807" s="29"/>
      <c r="T807" s="422"/>
      <c r="U807" s="422"/>
      <c r="V807" s="949">
        <v>0.156</v>
      </c>
      <c r="W807" s="935"/>
      <c r="X807" s="919"/>
      <c r="Y807" s="31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</row>
    <row r="808" spans="1:66" s="23" customFormat="1" ht="37.5" x14ac:dyDescent="0.3">
      <c r="A808" s="692">
        <v>718</v>
      </c>
      <c r="B808" s="693"/>
      <c r="C808" s="693" t="s">
        <v>1373</v>
      </c>
      <c r="D808" s="694" t="s">
        <v>1374</v>
      </c>
      <c r="E808" s="699">
        <f t="shared" si="45"/>
        <v>0.17100000000000001</v>
      </c>
      <c r="F808" s="696">
        <v>3.5</v>
      </c>
      <c r="G808" s="699" t="s">
        <v>48</v>
      </c>
      <c r="H808" s="697" t="s">
        <v>103</v>
      </c>
      <c r="I808" s="67"/>
      <c r="J808" s="67"/>
      <c r="K808" s="27"/>
      <c r="L808" s="27"/>
      <c r="M808" s="27"/>
      <c r="N808" s="28"/>
      <c r="O808" s="29"/>
      <c r="P808" s="28"/>
      <c r="Q808" s="29"/>
      <c r="R808" s="28"/>
      <c r="S808" s="29"/>
      <c r="T808" s="422"/>
      <c r="U808" s="422"/>
      <c r="V808" s="949">
        <v>0.17100000000000001</v>
      </c>
      <c r="W808" s="935"/>
      <c r="X808" s="919"/>
      <c r="Y808" s="31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</row>
    <row r="809" spans="1:66" s="23" customFormat="1" ht="37.5" x14ac:dyDescent="0.3">
      <c r="A809" s="692">
        <v>719</v>
      </c>
      <c r="B809" s="693"/>
      <c r="C809" s="693" t="s">
        <v>1375</v>
      </c>
      <c r="D809" s="694" t="s">
        <v>1376</v>
      </c>
      <c r="E809" s="699">
        <f t="shared" si="45"/>
        <v>7.6999999999999999E-2</v>
      </c>
      <c r="F809" s="696">
        <v>3.5</v>
      </c>
      <c r="G809" s="699" t="s">
        <v>48</v>
      </c>
      <c r="H809" s="697" t="s">
        <v>103</v>
      </c>
      <c r="I809" s="67"/>
      <c r="J809" s="67"/>
      <c r="K809" s="27"/>
      <c r="L809" s="27"/>
      <c r="M809" s="27"/>
      <c r="N809" s="28"/>
      <c r="O809" s="29"/>
      <c r="P809" s="28"/>
      <c r="Q809" s="29"/>
      <c r="R809" s="28"/>
      <c r="S809" s="29"/>
      <c r="T809" s="422"/>
      <c r="U809" s="422"/>
      <c r="V809" s="949">
        <v>7.6999999999999999E-2</v>
      </c>
      <c r="W809" s="935"/>
      <c r="X809" s="919"/>
      <c r="Y809" s="31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</row>
    <row r="810" spans="1:66" s="23" customFormat="1" ht="37.5" x14ac:dyDescent="0.3">
      <c r="A810" s="692">
        <v>720</v>
      </c>
      <c r="B810" s="693"/>
      <c r="C810" s="693" t="s">
        <v>1377</v>
      </c>
      <c r="D810" s="694" t="s">
        <v>1378</v>
      </c>
      <c r="E810" s="699">
        <f t="shared" si="45"/>
        <v>7.4999999999999997E-2</v>
      </c>
      <c r="F810" s="696">
        <v>3.5</v>
      </c>
      <c r="G810" s="699" t="s">
        <v>48</v>
      </c>
      <c r="H810" s="697" t="s">
        <v>103</v>
      </c>
      <c r="I810" s="67"/>
      <c r="J810" s="67"/>
      <c r="K810" s="27"/>
      <c r="L810" s="27"/>
      <c r="M810" s="27"/>
      <c r="N810" s="28"/>
      <c r="O810" s="29"/>
      <c r="P810" s="28"/>
      <c r="Q810" s="29"/>
      <c r="R810" s="28"/>
      <c r="S810" s="29"/>
      <c r="T810" s="422"/>
      <c r="U810" s="422"/>
      <c r="V810" s="949">
        <v>7.4999999999999997E-2</v>
      </c>
      <c r="W810" s="935"/>
      <c r="X810" s="919"/>
      <c r="Y810" s="31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</row>
    <row r="811" spans="1:66" s="23" customFormat="1" ht="37.5" x14ac:dyDescent="0.3">
      <c r="A811" s="692">
        <v>721</v>
      </c>
      <c r="B811" s="693"/>
      <c r="C811" s="693" t="s">
        <v>1379</v>
      </c>
      <c r="D811" s="694" t="s">
        <v>1380</v>
      </c>
      <c r="E811" s="699">
        <f t="shared" si="45"/>
        <v>0.158</v>
      </c>
      <c r="F811" s="696">
        <v>3.5</v>
      </c>
      <c r="G811" s="699" t="s">
        <v>48</v>
      </c>
      <c r="H811" s="697" t="s">
        <v>103</v>
      </c>
      <c r="I811" s="67"/>
      <c r="J811" s="67"/>
      <c r="K811" s="27"/>
      <c r="L811" s="27"/>
      <c r="M811" s="27"/>
      <c r="N811" s="28"/>
      <c r="O811" s="29"/>
      <c r="P811" s="28"/>
      <c r="Q811" s="29"/>
      <c r="R811" s="28"/>
      <c r="S811" s="29"/>
      <c r="T811" s="422"/>
      <c r="U811" s="422"/>
      <c r="V811" s="949">
        <v>0.158</v>
      </c>
      <c r="W811" s="935"/>
      <c r="X811" s="919"/>
      <c r="Y811" s="31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</row>
    <row r="812" spans="1:66" s="23" customFormat="1" ht="37.5" x14ac:dyDescent="0.3">
      <c r="A812" s="692">
        <v>722</v>
      </c>
      <c r="B812" s="693"/>
      <c r="C812" s="693" t="s">
        <v>1381</v>
      </c>
      <c r="D812" s="694" t="s">
        <v>1382</v>
      </c>
      <c r="E812" s="699">
        <f t="shared" si="45"/>
        <v>0.157</v>
      </c>
      <c r="F812" s="696">
        <v>3.5</v>
      </c>
      <c r="G812" s="699" t="s">
        <v>48</v>
      </c>
      <c r="H812" s="697" t="s">
        <v>103</v>
      </c>
      <c r="I812" s="67"/>
      <c r="J812" s="67"/>
      <c r="K812" s="27"/>
      <c r="L812" s="27"/>
      <c r="M812" s="27"/>
      <c r="N812" s="28"/>
      <c r="O812" s="29"/>
      <c r="P812" s="28"/>
      <c r="Q812" s="29"/>
      <c r="R812" s="28"/>
      <c r="S812" s="29"/>
      <c r="T812" s="422"/>
      <c r="U812" s="422"/>
      <c r="V812" s="949">
        <v>0.157</v>
      </c>
      <c r="W812" s="935"/>
      <c r="X812" s="919"/>
      <c r="Y812" s="31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</row>
    <row r="813" spans="1:66" s="23" customFormat="1" ht="37.5" x14ac:dyDescent="0.3">
      <c r="A813" s="692">
        <v>723</v>
      </c>
      <c r="B813" s="693"/>
      <c r="C813" s="693" t="s">
        <v>1383</v>
      </c>
      <c r="D813" s="694" t="s">
        <v>1384</v>
      </c>
      <c r="E813" s="699">
        <f t="shared" si="45"/>
        <v>0.158</v>
      </c>
      <c r="F813" s="696">
        <v>3.5</v>
      </c>
      <c r="G813" s="699" t="s">
        <v>48</v>
      </c>
      <c r="H813" s="697" t="s">
        <v>103</v>
      </c>
      <c r="I813" s="67"/>
      <c r="J813" s="67"/>
      <c r="K813" s="27"/>
      <c r="L813" s="27"/>
      <c r="M813" s="27"/>
      <c r="N813" s="28"/>
      <c r="O813" s="29"/>
      <c r="P813" s="28"/>
      <c r="Q813" s="29"/>
      <c r="R813" s="28"/>
      <c r="S813" s="29"/>
      <c r="T813" s="422"/>
      <c r="U813" s="422"/>
      <c r="V813" s="949">
        <v>0.158</v>
      </c>
      <c r="W813" s="935"/>
      <c r="X813" s="919"/>
      <c r="Y813" s="31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</row>
    <row r="814" spans="1:66" s="23" customFormat="1" ht="37.5" x14ac:dyDescent="0.3">
      <c r="A814" s="692">
        <v>724</v>
      </c>
      <c r="B814" s="693"/>
      <c r="C814" s="693" t="s">
        <v>1385</v>
      </c>
      <c r="D814" s="694" t="s">
        <v>1386</v>
      </c>
      <c r="E814" s="699">
        <f t="shared" si="45"/>
        <v>0.15</v>
      </c>
      <c r="F814" s="696">
        <v>3.5</v>
      </c>
      <c r="G814" s="699" t="s">
        <v>48</v>
      </c>
      <c r="H814" s="697" t="s">
        <v>103</v>
      </c>
      <c r="I814" s="67"/>
      <c r="J814" s="67"/>
      <c r="K814" s="27"/>
      <c r="L814" s="27"/>
      <c r="M814" s="27"/>
      <c r="N814" s="28"/>
      <c r="O814" s="29"/>
      <c r="P814" s="28"/>
      <c r="Q814" s="29"/>
      <c r="R814" s="28"/>
      <c r="S814" s="29"/>
      <c r="T814" s="422"/>
      <c r="U814" s="422"/>
      <c r="V814" s="949">
        <v>0.15</v>
      </c>
      <c r="W814" s="935"/>
      <c r="X814" s="919"/>
      <c r="Y814" s="31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</row>
    <row r="815" spans="1:66" s="23" customFormat="1" ht="37.5" x14ac:dyDescent="0.3">
      <c r="A815" s="692">
        <v>725</v>
      </c>
      <c r="B815" s="693"/>
      <c r="C815" s="693" t="s">
        <v>1387</v>
      </c>
      <c r="D815" s="694" t="s">
        <v>1376</v>
      </c>
      <c r="E815" s="699">
        <f t="shared" si="45"/>
        <v>7.0000000000000007E-2</v>
      </c>
      <c r="F815" s="696">
        <v>3.5</v>
      </c>
      <c r="G815" s="699" t="s">
        <v>48</v>
      </c>
      <c r="H815" s="697" t="s">
        <v>103</v>
      </c>
      <c r="I815" s="67"/>
      <c r="J815" s="67"/>
      <c r="K815" s="27"/>
      <c r="L815" s="27"/>
      <c r="M815" s="27"/>
      <c r="N815" s="28"/>
      <c r="O815" s="29"/>
      <c r="P815" s="28"/>
      <c r="Q815" s="29"/>
      <c r="R815" s="28"/>
      <c r="S815" s="29"/>
      <c r="T815" s="422"/>
      <c r="U815" s="422"/>
      <c r="V815" s="949">
        <v>7.0000000000000007E-2</v>
      </c>
      <c r="W815" s="935"/>
      <c r="X815" s="919"/>
      <c r="Y815" s="31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</row>
    <row r="816" spans="1:66" s="23" customFormat="1" ht="22.5" x14ac:dyDescent="0.3">
      <c r="A816" s="692">
        <v>726</v>
      </c>
      <c r="B816" s="693"/>
      <c r="C816" s="693" t="s">
        <v>1388</v>
      </c>
      <c r="D816" s="693" t="s">
        <v>461</v>
      </c>
      <c r="E816" s="699">
        <f t="shared" si="45"/>
        <v>5.8999999999999997E-2</v>
      </c>
      <c r="F816" s="696">
        <v>3.5</v>
      </c>
      <c r="G816" s="699" t="s">
        <v>48</v>
      </c>
      <c r="H816" s="697" t="str">
        <f t="shared" si="44"/>
        <v>6</v>
      </c>
      <c r="I816" s="67">
        <v>5.8999999999999997E-2</v>
      </c>
      <c r="J816" s="67">
        <v>5.8999999999999997E-2</v>
      </c>
      <c r="K816" s="27"/>
      <c r="L816" s="27"/>
      <c r="M816" s="27"/>
      <c r="N816" s="28">
        <v>5.8999999999999997E-2</v>
      </c>
      <c r="O816" s="29">
        <v>100</v>
      </c>
      <c r="P816" s="28">
        <v>5.8999999999999997E-2</v>
      </c>
      <c r="Q816" s="29">
        <v>100</v>
      </c>
      <c r="R816" s="28">
        <v>5.8999999999999997E-2</v>
      </c>
      <c r="S816" s="29">
        <v>100</v>
      </c>
      <c r="T816" s="422" t="s">
        <v>40</v>
      </c>
      <c r="U816" s="422">
        <v>2019</v>
      </c>
      <c r="V816" s="949">
        <v>5.8999999999999997E-2</v>
      </c>
      <c r="W816" s="935"/>
      <c r="X816" s="919"/>
      <c r="Y816" s="31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</row>
    <row r="817" spans="1:328" s="23" customFormat="1" ht="22.5" x14ac:dyDescent="0.3">
      <c r="A817" s="692">
        <v>727</v>
      </c>
      <c r="B817" s="693">
        <v>2202589</v>
      </c>
      <c r="C817" s="693" t="s">
        <v>1389</v>
      </c>
      <c r="D817" s="693" t="s">
        <v>100</v>
      </c>
      <c r="E817" s="699">
        <f t="shared" si="45"/>
        <v>1.17</v>
      </c>
      <c r="F817" s="696">
        <v>3.5</v>
      </c>
      <c r="G817" s="699" t="s">
        <v>48</v>
      </c>
      <c r="H817" s="697" t="str">
        <f t="shared" si="44"/>
        <v>6</v>
      </c>
      <c r="I817" s="67">
        <v>1.17</v>
      </c>
      <c r="J817" s="67">
        <v>1.17</v>
      </c>
      <c r="K817" s="27"/>
      <c r="L817" s="27"/>
      <c r="M817" s="27"/>
      <c r="N817" s="28">
        <v>1.17</v>
      </c>
      <c r="O817" s="29">
        <v>100</v>
      </c>
      <c r="P817" s="28">
        <v>1.17</v>
      </c>
      <c r="Q817" s="29">
        <v>100</v>
      </c>
      <c r="R817" s="28">
        <v>1.17</v>
      </c>
      <c r="S817" s="29">
        <v>100</v>
      </c>
      <c r="T817" s="422" t="s">
        <v>40</v>
      </c>
      <c r="U817" s="422">
        <v>2019</v>
      </c>
      <c r="V817" s="949">
        <v>1.17</v>
      </c>
      <c r="W817" s="935"/>
      <c r="X817" s="919"/>
      <c r="Y817" s="31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</row>
    <row r="818" spans="1:328" s="23" customFormat="1" ht="22.5" x14ac:dyDescent="0.3">
      <c r="A818" s="692">
        <v>728</v>
      </c>
      <c r="B818" s="693">
        <v>2198757</v>
      </c>
      <c r="C818" s="693" t="s">
        <v>1390</v>
      </c>
      <c r="D818" s="693" t="s">
        <v>465</v>
      </c>
      <c r="E818" s="699">
        <f t="shared" si="45"/>
        <v>0.435</v>
      </c>
      <c r="F818" s="696">
        <v>3.5</v>
      </c>
      <c r="G818" s="699" t="s">
        <v>48</v>
      </c>
      <c r="H818" s="697" t="str">
        <f t="shared" si="44"/>
        <v>6</v>
      </c>
      <c r="I818" s="24">
        <v>0.435</v>
      </c>
      <c r="J818" s="24">
        <v>0.435</v>
      </c>
      <c r="K818" s="27"/>
      <c r="L818" s="27"/>
      <c r="M818" s="27"/>
      <c r="N818" s="28">
        <v>0.435</v>
      </c>
      <c r="O818" s="29">
        <v>100</v>
      </c>
      <c r="P818" s="28">
        <v>0.435</v>
      </c>
      <c r="Q818" s="29">
        <v>100</v>
      </c>
      <c r="R818" s="28">
        <v>0.435</v>
      </c>
      <c r="S818" s="29">
        <v>100</v>
      </c>
      <c r="T818" s="422" t="s">
        <v>40</v>
      </c>
      <c r="U818" s="422">
        <v>2019</v>
      </c>
      <c r="V818" s="949">
        <v>0.435</v>
      </c>
      <c r="W818" s="935"/>
      <c r="X818" s="919"/>
      <c r="Y818" s="31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</row>
    <row r="819" spans="1:328" s="23" customFormat="1" ht="22.5" x14ac:dyDescent="0.3">
      <c r="A819" s="692">
        <v>729</v>
      </c>
      <c r="B819" s="693">
        <v>2198578</v>
      </c>
      <c r="C819" s="693" t="s">
        <v>1391</v>
      </c>
      <c r="D819" s="693" t="s">
        <v>1392</v>
      </c>
      <c r="E819" s="699">
        <f t="shared" si="45"/>
        <v>0.86099999999999999</v>
      </c>
      <c r="F819" s="696">
        <v>3.5</v>
      </c>
      <c r="G819" s="699" t="s">
        <v>48</v>
      </c>
      <c r="H819" s="697" t="str">
        <f t="shared" si="44"/>
        <v>6</v>
      </c>
      <c r="I819" s="24">
        <v>0.86099999999999999</v>
      </c>
      <c r="J819" s="24">
        <v>0.86099999999999999</v>
      </c>
      <c r="K819" s="27"/>
      <c r="L819" s="27"/>
      <c r="M819" s="27"/>
      <c r="N819" s="28">
        <v>0.86099999999999999</v>
      </c>
      <c r="O819" s="29">
        <v>100</v>
      </c>
      <c r="P819" s="28">
        <v>0.86099999999999999</v>
      </c>
      <c r="Q819" s="29">
        <v>100</v>
      </c>
      <c r="R819" s="28">
        <v>0.86099999999999999</v>
      </c>
      <c r="S819" s="29">
        <v>100</v>
      </c>
      <c r="T819" s="422" t="s">
        <v>40</v>
      </c>
      <c r="U819" s="422">
        <v>2019</v>
      </c>
      <c r="V819" s="949">
        <v>0.86099999999999999</v>
      </c>
      <c r="W819" s="935"/>
      <c r="X819" s="919"/>
      <c r="Y819" s="31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</row>
    <row r="820" spans="1:328" s="23" customFormat="1" ht="22.5" x14ac:dyDescent="0.3">
      <c r="A820" s="692">
        <v>730</v>
      </c>
      <c r="B820" s="693"/>
      <c r="C820" s="693" t="s">
        <v>1393</v>
      </c>
      <c r="D820" s="693" t="s">
        <v>1394</v>
      </c>
      <c r="E820" s="699">
        <f t="shared" si="45"/>
        <v>0.41799999999999998</v>
      </c>
      <c r="F820" s="696">
        <v>3.5</v>
      </c>
      <c r="G820" s="699" t="s">
        <v>48</v>
      </c>
      <c r="H820" s="697" t="str">
        <f t="shared" si="44"/>
        <v>6</v>
      </c>
      <c r="I820" s="67">
        <v>0.41799999999999998</v>
      </c>
      <c r="J820" s="67">
        <v>0.41799999999999998</v>
      </c>
      <c r="K820" s="27"/>
      <c r="L820" s="27"/>
      <c r="M820" s="27"/>
      <c r="N820" s="28">
        <v>0.41799999999999998</v>
      </c>
      <c r="O820" s="29">
        <v>100</v>
      </c>
      <c r="P820" s="28">
        <v>0.41799999999999998</v>
      </c>
      <c r="Q820" s="29">
        <v>100</v>
      </c>
      <c r="R820" s="28">
        <v>0.41799999999999998</v>
      </c>
      <c r="S820" s="29">
        <v>100</v>
      </c>
      <c r="T820" s="422" t="s">
        <v>40</v>
      </c>
      <c r="U820" s="422">
        <v>2019</v>
      </c>
      <c r="V820" s="949">
        <v>0.41799999999999998</v>
      </c>
      <c r="W820" s="935"/>
      <c r="X820" s="919"/>
      <c r="Y820" s="31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</row>
    <row r="821" spans="1:328" s="23" customFormat="1" ht="22.5" x14ac:dyDescent="0.3">
      <c r="A821" s="692">
        <v>731</v>
      </c>
      <c r="B821" s="693"/>
      <c r="C821" s="693" t="s">
        <v>1395</v>
      </c>
      <c r="D821" s="693" t="s">
        <v>1396</v>
      </c>
      <c r="E821" s="699">
        <f t="shared" si="45"/>
        <v>0.439</v>
      </c>
      <c r="F821" s="696">
        <v>3.5</v>
      </c>
      <c r="G821" s="699" t="s">
        <v>48</v>
      </c>
      <c r="H821" s="697" t="str">
        <f t="shared" si="44"/>
        <v>6</v>
      </c>
      <c r="I821" s="67">
        <v>0.439</v>
      </c>
      <c r="J821" s="67">
        <v>0.439</v>
      </c>
      <c r="K821" s="27"/>
      <c r="L821" s="27"/>
      <c r="M821" s="27"/>
      <c r="N821" s="28">
        <v>0.439</v>
      </c>
      <c r="O821" s="29">
        <v>100</v>
      </c>
      <c r="P821" s="28">
        <v>0.439</v>
      </c>
      <c r="Q821" s="29">
        <v>100</v>
      </c>
      <c r="R821" s="28">
        <v>0.439</v>
      </c>
      <c r="S821" s="29">
        <v>100</v>
      </c>
      <c r="T821" s="422" t="s">
        <v>40</v>
      </c>
      <c r="U821" s="422">
        <v>2019</v>
      </c>
      <c r="V821" s="949">
        <v>0.439</v>
      </c>
      <c r="W821" s="935"/>
      <c r="X821" s="919"/>
      <c r="Y821" s="31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</row>
    <row r="822" spans="1:328" s="23" customFormat="1" ht="22.5" x14ac:dyDescent="0.3">
      <c r="A822" s="692">
        <v>732</v>
      </c>
      <c r="B822" s="693"/>
      <c r="C822" s="693" t="s">
        <v>1397</v>
      </c>
      <c r="D822" s="693" t="s">
        <v>501</v>
      </c>
      <c r="E822" s="699">
        <f t="shared" si="45"/>
        <v>1.52</v>
      </c>
      <c r="F822" s="696">
        <v>3.5</v>
      </c>
      <c r="G822" s="699" t="s">
        <v>48</v>
      </c>
      <c r="H822" s="697" t="str">
        <f t="shared" si="44"/>
        <v>6</v>
      </c>
      <c r="I822" s="67"/>
      <c r="J822" s="67"/>
      <c r="K822" s="27"/>
      <c r="L822" s="27"/>
      <c r="M822" s="27"/>
      <c r="N822" s="28"/>
      <c r="O822" s="29"/>
      <c r="P822" s="28"/>
      <c r="Q822" s="29"/>
      <c r="R822" s="28"/>
      <c r="S822" s="29"/>
      <c r="T822" s="422"/>
      <c r="U822" s="422"/>
      <c r="V822" s="949">
        <v>1.52</v>
      </c>
      <c r="W822" s="935"/>
      <c r="X822" s="919"/>
      <c r="Y822" s="31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</row>
    <row r="823" spans="1:328" s="23" customFormat="1" ht="37.5" x14ac:dyDescent="0.3">
      <c r="A823" s="692">
        <v>733</v>
      </c>
      <c r="B823" s="693"/>
      <c r="C823" s="693" t="s">
        <v>1398</v>
      </c>
      <c r="D823" s="694" t="s">
        <v>1399</v>
      </c>
      <c r="E823" s="699">
        <f t="shared" si="45"/>
        <v>0.17499999999999999</v>
      </c>
      <c r="F823" s="696">
        <v>3.5</v>
      </c>
      <c r="G823" s="699" t="s">
        <v>48</v>
      </c>
      <c r="H823" s="697" t="str">
        <f t="shared" si="44"/>
        <v>6</v>
      </c>
      <c r="I823" s="67">
        <v>0.17499999999999999</v>
      </c>
      <c r="J823" s="67">
        <v>0.17499999999999999</v>
      </c>
      <c r="K823" s="27"/>
      <c r="L823" s="27"/>
      <c r="M823" s="27"/>
      <c r="N823" s="28">
        <v>0.17499999999999999</v>
      </c>
      <c r="O823" s="29">
        <v>100</v>
      </c>
      <c r="P823" s="28">
        <v>0.17499999999999999</v>
      </c>
      <c r="Q823" s="29">
        <v>100</v>
      </c>
      <c r="R823" s="28">
        <v>0.17499999999999999</v>
      </c>
      <c r="S823" s="29">
        <v>100</v>
      </c>
      <c r="T823" s="422" t="s">
        <v>40</v>
      </c>
      <c r="U823" s="422">
        <v>2019</v>
      </c>
      <c r="V823" s="949">
        <v>0.17499999999999999</v>
      </c>
      <c r="W823" s="935"/>
      <c r="X823" s="919"/>
      <c r="Y823" s="31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</row>
    <row r="824" spans="1:328" s="2" customFormat="1" ht="22.5" x14ac:dyDescent="0.3">
      <c r="A824" s="772" t="s">
        <v>1400</v>
      </c>
      <c r="B824" s="772"/>
      <c r="C824" s="772"/>
      <c r="D824" s="772"/>
      <c r="E824" s="772"/>
      <c r="F824" s="772"/>
      <c r="G824" s="772"/>
      <c r="H824" s="772"/>
      <c r="I824" s="95"/>
      <c r="J824" s="95"/>
      <c r="K824" s="6"/>
      <c r="L824" s="6"/>
      <c r="M824" s="6"/>
      <c r="N824" s="44"/>
      <c r="O824" s="15"/>
      <c r="P824" s="44"/>
      <c r="Q824" s="15"/>
      <c r="R824" s="44"/>
      <c r="S824" s="15"/>
      <c r="T824" s="14"/>
      <c r="U824" s="14"/>
      <c r="V824" s="919"/>
      <c r="W824" s="950"/>
      <c r="X824" s="919"/>
      <c r="Y824" s="31"/>
      <c r="IX824"/>
      <c r="IY824"/>
      <c r="IZ824"/>
      <c r="JA824"/>
      <c r="JB824"/>
      <c r="JC824"/>
      <c r="JD824"/>
      <c r="JE824"/>
      <c r="JF824"/>
      <c r="JG824"/>
      <c r="JH824"/>
      <c r="JI824"/>
      <c r="JJ824"/>
      <c r="JK824"/>
      <c r="JL824"/>
      <c r="JM824"/>
      <c r="JN824"/>
      <c r="JO824"/>
      <c r="JP824"/>
      <c r="JQ824"/>
      <c r="JR824"/>
      <c r="JS824"/>
      <c r="JT824"/>
      <c r="JU824"/>
      <c r="JV824"/>
      <c r="JW824"/>
      <c r="JX824"/>
      <c r="JY824"/>
      <c r="JZ824"/>
      <c r="KA824"/>
      <c r="KB824"/>
      <c r="KC824"/>
      <c r="KD824"/>
      <c r="KE824"/>
      <c r="KF824"/>
      <c r="KG824"/>
      <c r="KH824"/>
      <c r="KI824"/>
      <c r="KJ824"/>
      <c r="KK824"/>
      <c r="KL824"/>
      <c r="KM824"/>
      <c r="KN824"/>
      <c r="KO824"/>
      <c r="KP824"/>
      <c r="KQ824"/>
      <c r="KR824"/>
      <c r="KS824"/>
      <c r="KT824"/>
      <c r="KU824"/>
      <c r="KV824"/>
      <c r="KW824"/>
      <c r="KX824"/>
      <c r="KY824"/>
      <c r="KZ824"/>
      <c r="LA824"/>
      <c r="LB824"/>
      <c r="LC824"/>
      <c r="LD824"/>
      <c r="LE824"/>
      <c r="LF824"/>
      <c r="LG824"/>
      <c r="LH824"/>
      <c r="LI824"/>
      <c r="LJ824"/>
      <c r="LK824"/>
      <c r="LL824"/>
      <c r="LM824"/>
      <c r="LN824"/>
      <c r="LO824"/>
      <c r="LP824"/>
    </row>
    <row r="825" spans="1:328" s="2" customFormat="1" ht="22.5" x14ac:dyDescent="0.3">
      <c r="A825" s="760"/>
      <c r="B825" s="760"/>
      <c r="C825" s="760"/>
      <c r="D825" s="760" t="s">
        <v>252</v>
      </c>
      <c r="E825" s="761">
        <f>SUM(E826:E840)</f>
        <v>19.362000000000002</v>
      </c>
      <c r="F825" s="760"/>
      <c r="G825" s="760"/>
      <c r="H825" s="760"/>
      <c r="I825" s="95"/>
      <c r="J825" s="95"/>
      <c r="K825" s="6"/>
      <c r="L825" s="6"/>
      <c r="M825" s="6"/>
      <c r="N825" s="44"/>
      <c r="O825" s="15"/>
      <c r="P825" s="44"/>
      <c r="Q825" s="15"/>
      <c r="R825" s="44"/>
      <c r="S825" s="15"/>
      <c r="T825" s="14"/>
      <c r="U825" s="14"/>
      <c r="V825" s="919"/>
      <c r="W825" s="950"/>
      <c r="X825" s="919"/>
      <c r="Y825" s="31"/>
      <c r="IX825"/>
      <c r="IY825"/>
      <c r="IZ825"/>
      <c r="JA825"/>
      <c r="JB825"/>
      <c r="JC825"/>
      <c r="JD825"/>
      <c r="JE825"/>
      <c r="JF825"/>
      <c r="JG825"/>
      <c r="JH825"/>
      <c r="JI825"/>
      <c r="JJ825"/>
      <c r="JK825"/>
      <c r="JL825"/>
      <c r="JM825"/>
      <c r="JN825"/>
      <c r="JO825"/>
      <c r="JP825"/>
      <c r="JQ825"/>
      <c r="JR825"/>
      <c r="JS825"/>
      <c r="JT825"/>
      <c r="JU825"/>
      <c r="JV825"/>
      <c r="JW825"/>
      <c r="JX825"/>
      <c r="JY825"/>
      <c r="JZ825"/>
      <c r="KA825"/>
      <c r="KB825"/>
      <c r="KC825"/>
      <c r="KD825"/>
      <c r="KE825"/>
      <c r="KF825"/>
      <c r="KG825"/>
      <c r="KH825"/>
      <c r="KI825"/>
      <c r="KJ825"/>
      <c r="KK825"/>
      <c r="KL825"/>
      <c r="KM825"/>
      <c r="KN825"/>
      <c r="KO825"/>
      <c r="KP825"/>
      <c r="KQ825"/>
      <c r="KR825"/>
      <c r="KS825"/>
      <c r="KT825"/>
      <c r="KU825"/>
      <c r="KV825"/>
      <c r="KW825"/>
      <c r="KX825"/>
      <c r="KY825"/>
      <c r="KZ825"/>
      <c r="LA825"/>
      <c r="LB825"/>
      <c r="LC825"/>
      <c r="LD825"/>
      <c r="LE825"/>
      <c r="LF825"/>
      <c r="LG825"/>
      <c r="LH825"/>
      <c r="LI825"/>
      <c r="LJ825"/>
      <c r="LK825"/>
      <c r="LL825"/>
      <c r="LM825"/>
      <c r="LN825"/>
      <c r="LO825"/>
      <c r="LP825"/>
    </row>
    <row r="826" spans="1:328" s="23" customFormat="1" ht="22.5" x14ac:dyDescent="0.3">
      <c r="A826" s="692">
        <v>734</v>
      </c>
      <c r="B826" s="693">
        <v>2198132</v>
      </c>
      <c r="C826" s="693" t="s">
        <v>1401</v>
      </c>
      <c r="D826" s="693" t="s">
        <v>1402</v>
      </c>
      <c r="E826" s="699">
        <f t="shared" ref="E826:E840" si="46">V826+W826+X826</f>
        <v>0.66100000000000003</v>
      </c>
      <c r="F826" s="696">
        <v>3.5</v>
      </c>
      <c r="G826" s="699" t="s">
        <v>48</v>
      </c>
      <c r="H826" s="697" t="str">
        <f t="shared" si="44"/>
        <v>6</v>
      </c>
      <c r="I826" s="67">
        <v>0.66142857142857148</v>
      </c>
      <c r="J826" s="67">
        <v>0.66142857142857148</v>
      </c>
      <c r="K826" s="27"/>
      <c r="L826" s="27"/>
      <c r="M826" s="27"/>
      <c r="N826" s="28">
        <v>0.66142857142857148</v>
      </c>
      <c r="O826" s="29">
        <v>100</v>
      </c>
      <c r="P826" s="28">
        <v>0.66142857142857148</v>
      </c>
      <c r="Q826" s="29">
        <v>100</v>
      </c>
      <c r="R826" s="28">
        <v>0.66142857142857148</v>
      </c>
      <c r="S826" s="29">
        <v>100</v>
      </c>
      <c r="T826" s="422" t="s">
        <v>88</v>
      </c>
      <c r="U826" s="422">
        <v>2019</v>
      </c>
      <c r="V826" s="949">
        <v>0.66100000000000003</v>
      </c>
      <c r="W826" s="951"/>
      <c r="X826" s="919"/>
      <c r="Y826" s="31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</row>
    <row r="827" spans="1:328" s="23" customFormat="1" ht="22.5" x14ac:dyDescent="0.3">
      <c r="A827" s="692">
        <v>735</v>
      </c>
      <c r="B827" s="693">
        <v>2199087</v>
      </c>
      <c r="C827" s="693" t="s">
        <v>1403</v>
      </c>
      <c r="D827" s="693" t="s">
        <v>540</v>
      </c>
      <c r="E827" s="699">
        <f t="shared" si="46"/>
        <v>0.96</v>
      </c>
      <c r="F827" s="696">
        <v>3.5</v>
      </c>
      <c r="G827" s="699" t="s">
        <v>48</v>
      </c>
      <c r="H827" s="697" t="str">
        <f t="shared" si="44"/>
        <v>6</v>
      </c>
      <c r="I827" s="67">
        <v>0.95971428571428574</v>
      </c>
      <c r="J827" s="67">
        <v>0.95971428571428574</v>
      </c>
      <c r="K827" s="27"/>
      <c r="L827" s="27"/>
      <c r="M827" s="27"/>
      <c r="N827" s="28">
        <v>0.95971428571428574</v>
      </c>
      <c r="O827" s="29">
        <v>100</v>
      </c>
      <c r="P827" s="28">
        <v>0.95971428571428574</v>
      </c>
      <c r="Q827" s="29">
        <v>100</v>
      </c>
      <c r="R827" s="28">
        <v>0.95971428571428574</v>
      </c>
      <c r="S827" s="29">
        <v>100</v>
      </c>
      <c r="T827" s="422" t="s">
        <v>88</v>
      </c>
      <c r="U827" s="422">
        <v>2019</v>
      </c>
      <c r="V827" s="949">
        <v>0.96</v>
      </c>
      <c r="W827" s="952"/>
      <c r="X827" s="919"/>
      <c r="Y827" s="31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</row>
    <row r="828" spans="1:328" s="23" customFormat="1" ht="22.5" x14ac:dyDescent="0.3">
      <c r="A828" s="692">
        <v>736</v>
      </c>
      <c r="B828" s="693"/>
      <c r="C828" s="693" t="s">
        <v>1404</v>
      </c>
      <c r="D828" s="693" t="s">
        <v>1405</v>
      </c>
      <c r="E828" s="699">
        <f t="shared" si="46"/>
        <v>0.35</v>
      </c>
      <c r="F828" s="696">
        <v>3.5</v>
      </c>
      <c r="G828" s="699" t="s">
        <v>48</v>
      </c>
      <c r="H828" s="697" t="str">
        <f t="shared" si="44"/>
        <v>6</v>
      </c>
      <c r="I828" s="67"/>
      <c r="J828" s="67"/>
      <c r="K828" s="27"/>
      <c r="L828" s="27"/>
      <c r="M828" s="27"/>
      <c r="N828" s="28"/>
      <c r="O828" s="29"/>
      <c r="P828" s="28"/>
      <c r="Q828" s="29"/>
      <c r="R828" s="28"/>
      <c r="S828" s="29"/>
      <c r="T828" s="422"/>
      <c r="U828" s="422"/>
      <c r="V828" s="949">
        <v>0.35</v>
      </c>
      <c r="W828" s="952"/>
      <c r="X828" s="919"/>
      <c r="Y828" s="31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</row>
    <row r="829" spans="1:328" s="23" customFormat="1" ht="22.5" x14ac:dyDescent="0.3">
      <c r="A829" s="692">
        <v>737</v>
      </c>
      <c r="B829" s="693">
        <v>2193205</v>
      </c>
      <c r="C829" s="693" t="s">
        <v>1406</v>
      </c>
      <c r="D829" s="693" t="s">
        <v>1407</v>
      </c>
      <c r="E829" s="699">
        <f t="shared" si="46"/>
        <v>2.71</v>
      </c>
      <c r="F829" s="696">
        <v>6</v>
      </c>
      <c r="G829" s="699" t="s">
        <v>39</v>
      </c>
      <c r="H829" s="697" t="str">
        <f t="shared" si="44"/>
        <v>10</v>
      </c>
      <c r="I829" s="67">
        <v>2.7094999999999998</v>
      </c>
      <c r="J829" s="67">
        <v>2.7094999999999998</v>
      </c>
      <c r="K829" s="27"/>
      <c r="L829" s="27"/>
      <c r="M829" s="27"/>
      <c r="N829" s="28">
        <v>2.7094999999999998</v>
      </c>
      <c r="O829" s="29">
        <v>100</v>
      </c>
      <c r="P829" s="28">
        <v>2.7094999999999998</v>
      </c>
      <c r="Q829" s="29">
        <v>100</v>
      </c>
      <c r="R829" s="28">
        <v>2.7094999999999998</v>
      </c>
      <c r="S829" s="29">
        <v>100</v>
      </c>
      <c r="T829" s="422" t="s">
        <v>88</v>
      </c>
      <c r="U829" s="422">
        <v>2019</v>
      </c>
      <c r="V829" s="949">
        <v>2.71</v>
      </c>
      <c r="W829" s="952"/>
      <c r="X829" s="919"/>
      <c r="Y829" s="31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</row>
    <row r="830" spans="1:328" s="23" customFormat="1" ht="22.5" x14ac:dyDescent="0.3">
      <c r="A830" s="692">
        <v>738</v>
      </c>
      <c r="B830" s="693">
        <v>2190636</v>
      </c>
      <c r="C830" s="693" t="s">
        <v>1408</v>
      </c>
      <c r="D830" s="693" t="s">
        <v>1409</v>
      </c>
      <c r="E830" s="699">
        <f t="shared" si="46"/>
        <v>1.6619999999999999</v>
      </c>
      <c r="F830" s="696">
        <v>3.5</v>
      </c>
      <c r="G830" s="699" t="s">
        <v>48</v>
      </c>
      <c r="H830" s="697" t="str">
        <f t="shared" si="44"/>
        <v>6</v>
      </c>
      <c r="I830" s="67">
        <v>1.6621666666666666</v>
      </c>
      <c r="J830" s="67">
        <v>1.6621666666666666</v>
      </c>
      <c r="K830" s="27"/>
      <c r="L830" s="27"/>
      <c r="M830" s="27"/>
      <c r="N830" s="28">
        <v>1.6621666666666666</v>
      </c>
      <c r="O830" s="29">
        <v>100</v>
      </c>
      <c r="P830" s="28">
        <v>1.6621666666666666</v>
      </c>
      <c r="Q830" s="29">
        <v>100</v>
      </c>
      <c r="R830" s="28">
        <v>1.6621666666666666</v>
      </c>
      <c r="S830" s="29">
        <v>100</v>
      </c>
      <c r="T830" s="422" t="s">
        <v>88</v>
      </c>
      <c r="U830" s="422">
        <v>2019</v>
      </c>
      <c r="V830" s="949">
        <v>1.6619999999999999</v>
      </c>
      <c r="W830" s="952"/>
      <c r="X830" s="919"/>
      <c r="Y830" s="31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</row>
    <row r="831" spans="1:328" s="23" customFormat="1" ht="22.5" x14ac:dyDescent="0.3">
      <c r="A831" s="692">
        <v>739</v>
      </c>
      <c r="B831" s="693">
        <v>2202547</v>
      </c>
      <c r="C831" s="693" t="s">
        <v>1410</v>
      </c>
      <c r="D831" s="693" t="s">
        <v>353</v>
      </c>
      <c r="E831" s="699">
        <f t="shared" si="46"/>
        <v>2.069</v>
      </c>
      <c r="F831" s="696">
        <v>6</v>
      </c>
      <c r="G831" s="699" t="s">
        <v>48</v>
      </c>
      <c r="H831" s="697" t="str">
        <f t="shared" si="44"/>
        <v>10</v>
      </c>
      <c r="I831" s="67">
        <v>2.0684999999999998</v>
      </c>
      <c r="J831" s="67">
        <v>2.0684999999999998</v>
      </c>
      <c r="K831" s="27"/>
      <c r="L831" s="27"/>
      <c r="M831" s="27"/>
      <c r="N831" s="28">
        <v>2.0684999999999998</v>
      </c>
      <c r="O831" s="29">
        <v>100</v>
      </c>
      <c r="P831" s="28">
        <v>2.0684999999999998</v>
      </c>
      <c r="Q831" s="29">
        <v>100</v>
      </c>
      <c r="R831" s="28">
        <v>2.0684999999999998</v>
      </c>
      <c r="S831" s="29">
        <v>100</v>
      </c>
      <c r="T831" s="422" t="s">
        <v>88</v>
      </c>
      <c r="U831" s="422">
        <v>2019</v>
      </c>
      <c r="V831" s="949">
        <v>2.069</v>
      </c>
      <c r="W831" s="952"/>
      <c r="X831" s="919"/>
      <c r="Y831" s="31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</row>
    <row r="832" spans="1:328" s="23" customFormat="1" ht="22.5" x14ac:dyDescent="0.3">
      <c r="A832" s="692">
        <v>740</v>
      </c>
      <c r="B832" s="693">
        <v>2193580</v>
      </c>
      <c r="C832" s="693" t="s">
        <v>1411</v>
      </c>
      <c r="D832" s="693" t="s">
        <v>435</v>
      </c>
      <c r="E832" s="699">
        <f t="shared" si="46"/>
        <v>2.4590000000000001</v>
      </c>
      <c r="F832" s="696">
        <v>3.5</v>
      </c>
      <c r="G832" s="699" t="s">
        <v>48</v>
      </c>
      <c r="H832" s="697" t="str">
        <f t="shared" si="44"/>
        <v>6</v>
      </c>
      <c r="I832" s="67">
        <v>2.459111111111111</v>
      </c>
      <c r="J832" s="67">
        <v>2.459111111111111</v>
      </c>
      <c r="K832" s="27"/>
      <c r="L832" s="27"/>
      <c r="M832" s="27"/>
      <c r="N832" s="28">
        <v>2.459111111111111</v>
      </c>
      <c r="O832" s="29">
        <v>100</v>
      </c>
      <c r="P832" s="28">
        <v>2.459111111111111</v>
      </c>
      <c r="Q832" s="29">
        <v>100</v>
      </c>
      <c r="R832" s="28">
        <v>2.459111111111111</v>
      </c>
      <c r="S832" s="29">
        <v>100</v>
      </c>
      <c r="T832" s="422" t="s">
        <v>88</v>
      </c>
      <c r="U832" s="422">
        <v>2019</v>
      </c>
      <c r="V832" s="949">
        <v>2.4590000000000001</v>
      </c>
      <c r="W832" s="952"/>
      <c r="X832" s="919"/>
      <c r="Y832" s="31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</row>
    <row r="833" spans="1:66" s="23" customFormat="1" ht="22.5" x14ac:dyDescent="0.3">
      <c r="A833" s="692">
        <v>741</v>
      </c>
      <c r="B833" s="693">
        <v>2191470</v>
      </c>
      <c r="C833" s="693" t="s">
        <v>1412</v>
      </c>
      <c r="D833" s="693" t="s">
        <v>1351</v>
      </c>
      <c r="E833" s="699">
        <f t="shared" si="46"/>
        <v>0.125</v>
      </c>
      <c r="F833" s="696">
        <v>3.5</v>
      </c>
      <c r="G833" s="699" t="s">
        <v>48</v>
      </c>
      <c r="H833" s="697" t="str">
        <f t="shared" si="44"/>
        <v>6</v>
      </c>
      <c r="I833" s="67">
        <v>0.12488888888888888</v>
      </c>
      <c r="J833" s="67">
        <v>0.12488888888888888</v>
      </c>
      <c r="K833" s="27"/>
      <c r="L833" s="27"/>
      <c r="M833" s="27"/>
      <c r="N833" s="28">
        <v>0.12488888888888888</v>
      </c>
      <c r="O833" s="29">
        <v>100</v>
      </c>
      <c r="P833" s="28">
        <v>0.12488888888888888</v>
      </c>
      <c r="Q833" s="29">
        <v>100</v>
      </c>
      <c r="R833" s="28">
        <v>0.12488888888888888</v>
      </c>
      <c r="S833" s="29">
        <v>100</v>
      </c>
      <c r="T833" s="422" t="s">
        <v>88</v>
      </c>
      <c r="U833" s="422">
        <v>2019</v>
      </c>
      <c r="V833" s="949">
        <v>0.125</v>
      </c>
      <c r="W833" s="952"/>
      <c r="X833" s="919"/>
      <c r="Y833" s="31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</row>
    <row r="834" spans="1:66" s="33" customFormat="1" ht="22.5" x14ac:dyDescent="0.3">
      <c r="A834" s="692">
        <v>742</v>
      </c>
      <c r="B834" s="693">
        <v>2193898</v>
      </c>
      <c r="C834" s="693" t="s">
        <v>1413</v>
      </c>
      <c r="D834" s="693" t="s">
        <v>1414</v>
      </c>
      <c r="E834" s="699">
        <f t="shared" si="46"/>
        <v>2.4660000000000002</v>
      </c>
      <c r="F834" s="696">
        <v>3.5</v>
      </c>
      <c r="G834" s="699" t="s">
        <v>48</v>
      </c>
      <c r="H834" s="697" t="str">
        <f t="shared" si="44"/>
        <v>6</v>
      </c>
      <c r="I834" s="67">
        <v>2.4664444444444444</v>
      </c>
      <c r="J834" s="67">
        <v>2.4664444444444444</v>
      </c>
      <c r="K834" s="27"/>
      <c r="L834" s="27"/>
      <c r="M834" s="27"/>
      <c r="N834" s="28">
        <v>2.4664444444444444</v>
      </c>
      <c r="O834" s="29">
        <v>100</v>
      </c>
      <c r="P834" s="28">
        <v>2.4664444444444444</v>
      </c>
      <c r="Q834" s="29">
        <v>100</v>
      </c>
      <c r="R834" s="28">
        <v>2.4664444444444444</v>
      </c>
      <c r="S834" s="29">
        <v>100</v>
      </c>
      <c r="T834" s="422" t="s">
        <v>88</v>
      </c>
      <c r="U834" s="422">
        <v>2019</v>
      </c>
      <c r="V834" s="949">
        <v>2.4660000000000002</v>
      </c>
      <c r="W834" s="953"/>
      <c r="X834" s="919"/>
      <c r="Y834" s="31"/>
      <c r="Z834" s="40"/>
      <c r="AA834" s="40"/>
      <c r="AB834" s="40"/>
      <c r="AC834" s="40"/>
      <c r="AD834" s="40"/>
      <c r="AE834" s="40"/>
      <c r="AF834" s="40"/>
      <c r="AG834" s="40"/>
      <c r="AH834" s="40"/>
      <c r="AI834" s="40"/>
      <c r="AJ834" s="40"/>
      <c r="AK834" s="40"/>
      <c r="AL834" s="40"/>
      <c r="AM834" s="40"/>
      <c r="AN834" s="40"/>
      <c r="AO834" s="40"/>
      <c r="AP834" s="40"/>
      <c r="AQ834" s="40"/>
      <c r="AR834" s="40"/>
      <c r="AS834" s="40"/>
      <c r="AT834" s="40"/>
      <c r="AU834" s="40"/>
      <c r="AV834" s="40"/>
      <c r="AW834" s="40"/>
      <c r="AX834" s="40"/>
      <c r="AY834" s="40"/>
      <c r="AZ834" s="40"/>
      <c r="BA834" s="40"/>
      <c r="BB834" s="40"/>
      <c r="BC834" s="40"/>
      <c r="BD834" s="40"/>
      <c r="BE834" s="40"/>
      <c r="BF834" s="40"/>
      <c r="BG834" s="40"/>
      <c r="BH834" s="40"/>
      <c r="BI834" s="40"/>
      <c r="BJ834" s="40"/>
      <c r="BK834" s="40"/>
      <c r="BL834" s="40"/>
      <c r="BM834" s="40"/>
      <c r="BN834" s="40"/>
    </row>
    <row r="835" spans="1:66" s="33" customFormat="1" ht="22.5" x14ac:dyDescent="0.3">
      <c r="A835" s="692">
        <v>743</v>
      </c>
      <c r="B835" s="693"/>
      <c r="C835" s="693" t="s">
        <v>1415</v>
      </c>
      <c r="D835" s="693" t="s">
        <v>1416</v>
      </c>
      <c r="E835" s="699">
        <f t="shared" si="46"/>
        <v>0.46</v>
      </c>
      <c r="F835" s="696">
        <v>3.5</v>
      </c>
      <c r="G835" s="699" t="s">
        <v>48</v>
      </c>
      <c r="H835" s="697" t="str">
        <f t="shared" si="44"/>
        <v>6</v>
      </c>
      <c r="I835" s="67"/>
      <c r="J835" s="67"/>
      <c r="K835" s="27"/>
      <c r="L835" s="27"/>
      <c r="M835" s="27"/>
      <c r="N835" s="28"/>
      <c r="O835" s="29"/>
      <c r="P835" s="28"/>
      <c r="Q835" s="29"/>
      <c r="R835" s="28"/>
      <c r="S835" s="29"/>
      <c r="T835" s="422"/>
      <c r="U835" s="422"/>
      <c r="V835" s="949">
        <v>0.46</v>
      </c>
      <c r="W835" s="953"/>
      <c r="X835" s="919"/>
      <c r="Y835" s="31"/>
      <c r="Z835" s="40"/>
      <c r="AA835" s="40"/>
      <c r="AB835" s="40"/>
      <c r="AC835" s="40"/>
      <c r="AD835" s="40"/>
      <c r="AE835" s="40"/>
      <c r="AF835" s="40"/>
      <c r="AG835" s="40"/>
      <c r="AH835" s="40"/>
      <c r="AI835" s="40"/>
      <c r="AJ835" s="40"/>
      <c r="AK835" s="40"/>
      <c r="AL835" s="40"/>
      <c r="AM835" s="40"/>
      <c r="AN835" s="40"/>
      <c r="AO835" s="40"/>
      <c r="AP835" s="40"/>
      <c r="AQ835" s="40"/>
      <c r="AR835" s="40"/>
      <c r="AS835" s="40"/>
      <c r="AT835" s="40"/>
      <c r="AU835" s="40"/>
      <c r="AV835" s="40"/>
      <c r="AW835" s="40"/>
      <c r="AX835" s="40"/>
      <c r="AY835" s="40"/>
      <c r="AZ835" s="40"/>
      <c r="BA835" s="40"/>
      <c r="BB835" s="40"/>
      <c r="BC835" s="40"/>
      <c r="BD835" s="40"/>
      <c r="BE835" s="40"/>
      <c r="BF835" s="40"/>
      <c r="BG835" s="40"/>
      <c r="BH835" s="40"/>
      <c r="BI835" s="40"/>
      <c r="BJ835" s="40"/>
      <c r="BK835" s="40"/>
      <c r="BL835" s="40"/>
      <c r="BM835" s="40"/>
      <c r="BN835" s="40"/>
    </row>
    <row r="836" spans="1:66" s="23" customFormat="1" ht="22.5" x14ac:dyDescent="0.3">
      <c r="A836" s="692">
        <v>744</v>
      </c>
      <c r="B836" s="693">
        <v>2198668</v>
      </c>
      <c r="C836" s="693" t="s">
        <v>1417</v>
      </c>
      <c r="D836" s="694" t="s">
        <v>1418</v>
      </c>
      <c r="E836" s="699">
        <f t="shared" si="46"/>
        <v>1.089</v>
      </c>
      <c r="F836" s="696">
        <v>3.5</v>
      </c>
      <c r="G836" s="699" t="s">
        <v>48</v>
      </c>
      <c r="H836" s="697" t="str">
        <f t="shared" si="44"/>
        <v>6</v>
      </c>
      <c r="I836" s="67">
        <v>1.0886666666666667</v>
      </c>
      <c r="J836" s="67">
        <v>1.0886666666666667</v>
      </c>
      <c r="K836" s="27"/>
      <c r="L836" s="27"/>
      <c r="M836" s="27"/>
      <c r="N836" s="28">
        <v>1.0886666666666667</v>
      </c>
      <c r="O836" s="29">
        <v>100</v>
      </c>
      <c r="P836" s="28">
        <v>1.0886666666666667</v>
      </c>
      <c r="Q836" s="29">
        <v>100</v>
      </c>
      <c r="R836" s="28">
        <v>1.0886666666666667</v>
      </c>
      <c r="S836" s="29">
        <v>100</v>
      </c>
      <c r="T836" s="422" t="s">
        <v>88</v>
      </c>
      <c r="U836" s="422">
        <v>2019</v>
      </c>
      <c r="V836" s="949">
        <v>1.089</v>
      </c>
      <c r="W836" s="952"/>
      <c r="X836" s="919"/>
      <c r="Y836" s="31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</row>
    <row r="837" spans="1:66" s="23" customFormat="1" ht="22.5" x14ac:dyDescent="0.3">
      <c r="A837" s="692">
        <v>745</v>
      </c>
      <c r="B837" s="693">
        <v>2200666</v>
      </c>
      <c r="C837" s="693" t="s">
        <v>1419</v>
      </c>
      <c r="D837" s="694" t="s">
        <v>1420</v>
      </c>
      <c r="E837" s="699">
        <f t="shared" si="46"/>
        <v>0.622</v>
      </c>
      <c r="F837" s="696">
        <v>3.5</v>
      </c>
      <c r="G837" s="699" t="s">
        <v>48</v>
      </c>
      <c r="H837" s="697" t="str">
        <f t="shared" si="44"/>
        <v>6</v>
      </c>
      <c r="I837" s="67">
        <v>0.62155555555555553</v>
      </c>
      <c r="J837" s="156">
        <v>0.62155555555555553</v>
      </c>
      <c r="K837" s="27"/>
      <c r="L837" s="27"/>
      <c r="M837" s="27"/>
      <c r="N837" s="156">
        <v>0.62155555555555553</v>
      </c>
      <c r="O837" s="29">
        <v>100</v>
      </c>
      <c r="P837" s="156">
        <v>0.62155555555555553</v>
      </c>
      <c r="Q837" s="29">
        <v>100</v>
      </c>
      <c r="R837" s="156">
        <v>0.62155555555555553</v>
      </c>
      <c r="S837" s="29">
        <v>100</v>
      </c>
      <c r="T837" s="422" t="s">
        <v>88</v>
      </c>
      <c r="U837" s="422">
        <v>2019</v>
      </c>
      <c r="V837" s="949">
        <v>0.622</v>
      </c>
      <c r="W837" s="952"/>
      <c r="X837" s="919"/>
      <c r="Y837" s="31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</row>
    <row r="838" spans="1:66" s="23" customFormat="1" ht="22.5" x14ac:dyDescent="0.3">
      <c r="A838" s="692">
        <v>746</v>
      </c>
      <c r="B838" s="693">
        <v>2202315</v>
      </c>
      <c r="C838" s="693" t="s">
        <v>1421</v>
      </c>
      <c r="D838" s="694" t="s">
        <v>1422</v>
      </c>
      <c r="E838" s="699">
        <f t="shared" si="46"/>
        <v>0.36399999999999999</v>
      </c>
      <c r="F838" s="696">
        <v>3.5</v>
      </c>
      <c r="G838" s="699" t="s">
        <v>48</v>
      </c>
      <c r="H838" s="697" t="str">
        <f t="shared" si="44"/>
        <v>6</v>
      </c>
      <c r="I838" s="67">
        <v>0.36399999999999999</v>
      </c>
      <c r="J838" s="156">
        <v>0.36399999999999999</v>
      </c>
      <c r="K838" s="27"/>
      <c r="L838" s="27"/>
      <c r="M838" s="27"/>
      <c r="N838" s="156">
        <v>0.36399999999999999</v>
      </c>
      <c r="O838" s="29">
        <v>100</v>
      </c>
      <c r="P838" s="156">
        <v>0.36399999999999999</v>
      </c>
      <c r="Q838" s="29">
        <v>100</v>
      </c>
      <c r="R838" s="156">
        <v>0.36399999999999999</v>
      </c>
      <c r="S838" s="29">
        <v>100</v>
      </c>
      <c r="T838" s="422" t="s">
        <v>88</v>
      </c>
      <c r="U838" s="422">
        <v>2019</v>
      </c>
      <c r="V838" s="949">
        <v>0.36399999999999999</v>
      </c>
      <c r="W838" s="952"/>
      <c r="X838" s="919"/>
      <c r="Y838" s="31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</row>
    <row r="839" spans="1:66" s="23" customFormat="1" ht="37.5" x14ac:dyDescent="0.3">
      <c r="A839" s="692">
        <v>747</v>
      </c>
      <c r="B839" s="693"/>
      <c r="C839" s="693" t="s">
        <v>1423</v>
      </c>
      <c r="D839" s="694" t="s">
        <v>1424</v>
      </c>
      <c r="E839" s="699">
        <f t="shared" si="46"/>
        <v>1.865</v>
      </c>
      <c r="F839" s="696">
        <v>3.5</v>
      </c>
      <c r="G839" s="699" t="s">
        <v>48</v>
      </c>
      <c r="H839" s="697" t="str">
        <f t="shared" si="44"/>
        <v>6</v>
      </c>
      <c r="I839" s="67">
        <v>0.97717142857142858</v>
      </c>
      <c r="J839" s="156">
        <v>0.97717142857142858</v>
      </c>
      <c r="K839" s="27"/>
      <c r="L839" s="27"/>
      <c r="M839" s="27"/>
      <c r="N839" s="156">
        <v>0.97717142857142858</v>
      </c>
      <c r="O839" s="29">
        <v>100</v>
      </c>
      <c r="P839" s="156">
        <v>0.97717142857142858</v>
      </c>
      <c r="Q839" s="29">
        <v>100</v>
      </c>
      <c r="R839" s="156">
        <v>0.97717142857142858</v>
      </c>
      <c r="S839" s="29">
        <v>100</v>
      </c>
      <c r="T839" s="422" t="s">
        <v>88</v>
      </c>
      <c r="U839" s="422">
        <v>2019</v>
      </c>
      <c r="V839" s="949">
        <v>1.865</v>
      </c>
      <c r="W839" s="952"/>
      <c r="X839" s="919"/>
      <c r="Y839" s="31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</row>
    <row r="840" spans="1:66" s="23" customFormat="1" ht="22.5" x14ac:dyDescent="0.3">
      <c r="A840" s="692">
        <v>748</v>
      </c>
      <c r="B840" s="693"/>
      <c r="C840" s="693" t="s">
        <v>1425</v>
      </c>
      <c r="D840" s="694" t="s">
        <v>1426</v>
      </c>
      <c r="E840" s="699">
        <f t="shared" si="46"/>
        <v>1.5</v>
      </c>
      <c r="F840" s="696">
        <v>6</v>
      </c>
      <c r="G840" s="699" t="s">
        <v>39</v>
      </c>
      <c r="H840" s="697" t="str">
        <f t="shared" si="44"/>
        <v>10</v>
      </c>
      <c r="I840" s="67"/>
      <c r="J840" s="156"/>
      <c r="K840" s="27"/>
      <c r="L840" s="27"/>
      <c r="M840" s="27"/>
      <c r="N840" s="156"/>
      <c r="O840" s="29"/>
      <c r="P840" s="156"/>
      <c r="Q840" s="29"/>
      <c r="R840" s="156"/>
      <c r="S840" s="29"/>
      <c r="T840" s="422"/>
      <c r="U840" s="422"/>
      <c r="V840" s="949">
        <v>1.5</v>
      </c>
      <c r="W840" s="952"/>
      <c r="X840" s="919"/>
      <c r="Y840" s="31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</row>
    <row r="841" spans="1:66" s="23" customFormat="1" ht="22.5" x14ac:dyDescent="0.3">
      <c r="A841" s="660" t="s">
        <v>1427</v>
      </c>
      <c r="B841" s="661"/>
      <c r="C841" s="661"/>
      <c r="D841" s="661"/>
      <c r="E841" s="661"/>
      <c r="F841" s="661"/>
      <c r="G841" s="661"/>
      <c r="H841" s="661"/>
      <c r="I841" s="661"/>
      <c r="J841" s="661"/>
      <c r="K841" s="662"/>
      <c r="L841" s="27"/>
      <c r="M841" s="27"/>
      <c r="N841" s="156"/>
      <c r="O841" s="29"/>
      <c r="P841" s="156"/>
      <c r="Q841" s="29"/>
      <c r="R841" s="156"/>
      <c r="S841" s="29"/>
      <c r="T841" s="422"/>
      <c r="U841" s="422"/>
      <c r="V841" s="919"/>
      <c r="W841" s="952"/>
      <c r="X841" s="919"/>
      <c r="Y841" s="31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</row>
    <row r="842" spans="1:66" s="23" customFormat="1" ht="22.5" x14ac:dyDescent="0.3">
      <c r="A842" s="760"/>
      <c r="B842" s="775"/>
      <c r="C842" s="776"/>
      <c r="D842" s="776" t="s">
        <v>252</v>
      </c>
      <c r="E842" s="777">
        <f>SUM(E843:E859)</f>
        <v>8.9800000000000022</v>
      </c>
      <c r="F842" s="778"/>
      <c r="G842" s="778"/>
      <c r="H842" s="778"/>
      <c r="I842" s="424"/>
      <c r="J842" s="424"/>
      <c r="K842" s="425"/>
      <c r="L842" s="27"/>
      <c r="M842" s="27"/>
      <c r="N842" s="156"/>
      <c r="O842" s="29"/>
      <c r="P842" s="156"/>
      <c r="Q842" s="29"/>
      <c r="R842" s="156"/>
      <c r="S842" s="29"/>
      <c r="T842" s="422"/>
      <c r="U842" s="422"/>
      <c r="V842" s="919"/>
      <c r="W842" s="952"/>
      <c r="X842" s="919"/>
      <c r="Y842" s="31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</row>
    <row r="843" spans="1:66" s="23" customFormat="1" ht="22.5" x14ac:dyDescent="0.3">
      <c r="A843" s="692">
        <v>749</v>
      </c>
      <c r="B843" s="693"/>
      <c r="C843" s="693" t="s">
        <v>1428</v>
      </c>
      <c r="D843" s="694" t="s">
        <v>117</v>
      </c>
      <c r="E843" s="699">
        <f t="shared" ref="E843:E859" si="47">V843+W843+X843</f>
        <v>0.62</v>
      </c>
      <c r="F843" s="696">
        <v>4.5</v>
      </c>
      <c r="G843" s="699" t="s">
        <v>48</v>
      </c>
      <c r="H843" s="779">
        <v>6</v>
      </c>
      <c r="I843" s="67"/>
      <c r="J843" s="156"/>
      <c r="K843" s="27"/>
      <c r="L843" s="27"/>
      <c r="M843" s="27"/>
      <c r="N843" s="156"/>
      <c r="O843" s="29"/>
      <c r="P843" s="156"/>
      <c r="Q843" s="29"/>
      <c r="R843" s="156"/>
      <c r="S843" s="29"/>
      <c r="T843" s="422"/>
      <c r="U843" s="422"/>
      <c r="V843" s="949">
        <v>0.62</v>
      </c>
      <c r="W843" s="952"/>
      <c r="X843" s="919"/>
      <c r="Y843" s="31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</row>
    <row r="844" spans="1:66" s="23" customFormat="1" ht="22.5" x14ac:dyDescent="0.3">
      <c r="A844" s="692">
        <v>750</v>
      </c>
      <c r="B844" s="693"/>
      <c r="C844" s="693" t="s">
        <v>1429</v>
      </c>
      <c r="D844" s="694" t="s">
        <v>1142</v>
      </c>
      <c r="E844" s="699">
        <f t="shared" si="47"/>
        <v>0.17299999999999999</v>
      </c>
      <c r="F844" s="696">
        <v>4.5</v>
      </c>
      <c r="G844" s="699" t="s">
        <v>48</v>
      </c>
      <c r="H844" s="779">
        <v>6</v>
      </c>
      <c r="I844" s="67"/>
      <c r="J844" s="156"/>
      <c r="K844" s="27"/>
      <c r="L844" s="27"/>
      <c r="M844" s="27"/>
      <c r="N844" s="156"/>
      <c r="O844" s="29"/>
      <c r="P844" s="156"/>
      <c r="Q844" s="29"/>
      <c r="R844" s="156"/>
      <c r="S844" s="29"/>
      <c r="T844" s="422"/>
      <c r="U844" s="422"/>
      <c r="V844" s="949">
        <v>0.17299999999999999</v>
      </c>
      <c r="W844" s="952"/>
      <c r="X844" s="919"/>
      <c r="Y844" s="31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</row>
    <row r="845" spans="1:66" s="23" customFormat="1" ht="22.5" x14ac:dyDescent="0.3">
      <c r="A845" s="692">
        <v>751</v>
      </c>
      <c r="B845" s="693"/>
      <c r="C845" s="693" t="s">
        <v>1430</v>
      </c>
      <c r="D845" s="694" t="s">
        <v>1431</v>
      </c>
      <c r="E845" s="699">
        <f t="shared" si="47"/>
        <v>1.081</v>
      </c>
      <c r="F845" s="696">
        <v>4.5</v>
      </c>
      <c r="G845" s="699" t="s">
        <v>48</v>
      </c>
      <c r="H845" s="733">
        <v>6</v>
      </c>
      <c r="I845" s="67"/>
      <c r="J845" s="156"/>
      <c r="K845" s="27"/>
      <c r="L845" s="27"/>
      <c r="M845" s="27"/>
      <c r="N845" s="156"/>
      <c r="O845" s="29"/>
      <c r="P845" s="156"/>
      <c r="Q845" s="29"/>
      <c r="R845" s="156"/>
      <c r="S845" s="29"/>
      <c r="T845" s="422"/>
      <c r="U845" s="422"/>
      <c r="V845" s="949">
        <v>1.081</v>
      </c>
      <c r="W845" s="952"/>
      <c r="X845" s="919"/>
      <c r="Y845" s="31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</row>
    <row r="846" spans="1:66" s="23" customFormat="1" ht="22.5" x14ac:dyDescent="0.3">
      <c r="A846" s="692">
        <v>752</v>
      </c>
      <c r="B846" s="693"/>
      <c r="C846" s="693" t="s">
        <v>1432</v>
      </c>
      <c r="D846" s="694" t="s">
        <v>1433</v>
      </c>
      <c r="E846" s="699">
        <f t="shared" si="47"/>
        <v>0.14000000000000001</v>
      </c>
      <c r="F846" s="696">
        <v>4.5</v>
      </c>
      <c r="G846" s="699" t="s">
        <v>48</v>
      </c>
      <c r="H846" s="733">
        <v>6</v>
      </c>
      <c r="I846" s="67"/>
      <c r="J846" s="156"/>
      <c r="K846" s="27"/>
      <c r="L846" s="27"/>
      <c r="M846" s="27"/>
      <c r="N846" s="156"/>
      <c r="O846" s="29"/>
      <c r="P846" s="156"/>
      <c r="Q846" s="29"/>
      <c r="R846" s="156"/>
      <c r="S846" s="29"/>
      <c r="T846" s="422"/>
      <c r="U846" s="422"/>
      <c r="V846" s="949">
        <v>0.14000000000000001</v>
      </c>
      <c r="W846" s="952"/>
      <c r="X846" s="919"/>
      <c r="Y846" s="31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</row>
    <row r="847" spans="1:66" s="23" customFormat="1" ht="22.5" x14ac:dyDescent="0.3">
      <c r="A847" s="692">
        <v>753</v>
      </c>
      <c r="B847" s="693"/>
      <c r="C847" s="693" t="s">
        <v>1434</v>
      </c>
      <c r="D847" s="694" t="s">
        <v>1435</v>
      </c>
      <c r="E847" s="699">
        <f t="shared" si="47"/>
        <v>0.121</v>
      </c>
      <c r="F847" s="696">
        <v>4.5</v>
      </c>
      <c r="G847" s="699" t="s">
        <v>48</v>
      </c>
      <c r="H847" s="733">
        <v>6</v>
      </c>
      <c r="I847" s="67"/>
      <c r="J847" s="156"/>
      <c r="K847" s="27"/>
      <c r="L847" s="27"/>
      <c r="M847" s="27"/>
      <c r="N847" s="156"/>
      <c r="O847" s="29"/>
      <c r="P847" s="156"/>
      <c r="Q847" s="29"/>
      <c r="R847" s="156"/>
      <c r="S847" s="29"/>
      <c r="T847" s="422"/>
      <c r="U847" s="422"/>
      <c r="V847" s="949">
        <v>0.121</v>
      </c>
      <c r="W847" s="952"/>
      <c r="X847" s="919"/>
      <c r="Y847" s="31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</row>
    <row r="848" spans="1:66" s="23" customFormat="1" ht="22.5" x14ac:dyDescent="0.3">
      <c r="A848" s="692">
        <v>754</v>
      </c>
      <c r="B848" s="693"/>
      <c r="C848" s="693" t="s">
        <v>1436</v>
      </c>
      <c r="D848" s="694" t="s">
        <v>1437</v>
      </c>
      <c r="E848" s="699">
        <f t="shared" si="47"/>
        <v>8.6999999999999994E-2</v>
      </c>
      <c r="F848" s="696">
        <v>4.5</v>
      </c>
      <c r="G848" s="699" t="s">
        <v>48</v>
      </c>
      <c r="H848" s="733">
        <v>6</v>
      </c>
      <c r="I848" s="67"/>
      <c r="J848" s="156"/>
      <c r="K848" s="27"/>
      <c r="L848" s="27"/>
      <c r="M848" s="27"/>
      <c r="N848" s="156"/>
      <c r="O848" s="29"/>
      <c r="P848" s="156"/>
      <c r="Q848" s="29"/>
      <c r="R848" s="156"/>
      <c r="S848" s="29"/>
      <c r="T848" s="422"/>
      <c r="U848" s="422"/>
      <c r="V848" s="949">
        <v>8.6999999999999994E-2</v>
      </c>
      <c r="W848" s="952"/>
      <c r="X848" s="919"/>
      <c r="Y848" s="31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</row>
    <row r="849" spans="1:328" s="23" customFormat="1" ht="22.5" x14ac:dyDescent="0.3">
      <c r="A849" s="692">
        <v>755</v>
      </c>
      <c r="B849" s="693"/>
      <c r="C849" s="693" t="s">
        <v>1438</v>
      </c>
      <c r="D849" s="694" t="s">
        <v>1439</v>
      </c>
      <c r="E849" s="699">
        <f t="shared" si="47"/>
        <v>5.8000000000000003E-2</v>
      </c>
      <c r="F849" s="696">
        <v>4.5</v>
      </c>
      <c r="G849" s="699" t="s">
        <v>48</v>
      </c>
      <c r="H849" s="733">
        <v>6</v>
      </c>
      <c r="I849" s="67"/>
      <c r="J849" s="156"/>
      <c r="K849" s="27"/>
      <c r="L849" s="27"/>
      <c r="M849" s="27"/>
      <c r="N849" s="156"/>
      <c r="O849" s="29"/>
      <c r="P849" s="156"/>
      <c r="Q849" s="29"/>
      <c r="R849" s="156"/>
      <c r="S849" s="29"/>
      <c r="T849" s="422"/>
      <c r="U849" s="422"/>
      <c r="V849" s="949">
        <v>5.8000000000000003E-2</v>
      </c>
      <c r="W849" s="952"/>
      <c r="X849" s="919"/>
      <c r="Y849" s="31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</row>
    <row r="850" spans="1:328" s="23" customFormat="1" ht="22.5" x14ac:dyDescent="0.3">
      <c r="A850" s="692">
        <v>756</v>
      </c>
      <c r="B850" s="693"/>
      <c r="C850" s="693" t="s">
        <v>1440</v>
      </c>
      <c r="D850" s="694" t="s">
        <v>777</v>
      </c>
      <c r="E850" s="699">
        <f t="shared" si="47"/>
        <v>6.4000000000000001E-2</v>
      </c>
      <c r="F850" s="696">
        <v>4.5</v>
      </c>
      <c r="G850" s="699" t="s">
        <v>48</v>
      </c>
      <c r="H850" s="733">
        <v>6</v>
      </c>
      <c r="I850" s="67"/>
      <c r="J850" s="156"/>
      <c r="K850" s="27"/>
      <c r="L850" s="27"/>
      <c r="M850" s="27"/>
      <c r="N850" s="156"/>
      <c r="O850" s="29"/>
      <c r="P850" s="156"/>
      <c r="Q850" s="29"/>
      <c r="R850" s="156"/>
      <c r="S850" s="29"/>
      <c r="T850" s="422"/>
      <c r="U850" s="422"/>
      <c r="V850" s="949">
        <v>6.4000000000000001E-2</v>
      </c>
      <c r="W850" s="952"/>
      <c r="X850" s="919"/>
      <c r="Y850" s="31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</row>
    <row r="851" spans="1:328" s="23" customFormat="1" ht="22.5" x14ac:dyDescent="0.3">
      <c r="A851" s="692">
        <v>757</v>
      </c>
      <c r="B851" s="693"/>
      <c r="C851" s="693" t="s">
        <v>1441</v>
      </c>
      <c r="D851" s="694" t="s">
        <v>751</v>
      </c>
      <c r="E851" s="699">
        <f t="shared" si="47"/>
        <v>1.72</v>
      </c>
      <c r="F851" s="696">
        <v>6</v>
      </c>
      <c r="G851" s="699" t="s">
        <v>39</v>
      </c>
      <c r="H851" s="733">
        <v>10</v>
      </c>
      <c r="I851" s="67"/>
      <c r="J851" s="156"/>
      <c r="K851" s="27"/>
      <c r="L851" s="27"/>
      <c r="M851" s="27"/>
      <c r="N851" s="156"/>
      <c r="O851" s="29"/>
      <c r="P851" s="156"/>
      <c r="Q851" s="29"/>
      <c r="R851" s="156"/>
      <c r="S851" s="29"/>
      <c r="T851" s="422"/>
      <c r="U851" s="422"/>
      <c r="V851" s="949">
        <v>1.72</v>
      </c>
      <c r="W851" s="952"/>
      <c r="X851" s="919"/>
      <c r="Y851" s="31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</row>
    <row r="852" spans="1:328" s="23" customFormat="1" ht="22.5" x14ac:dyDescent="0.3">
      <c r="A852" s="692">
        <v>758</v>
      </c>
      <c r="B852" s="693"/>
      <c r="C852" s="693" t="s">
        <v>1442</v>
      </c>
      <c r="D852" s="694" t="s">
        <v>207</v>
      </c>
      <c r="E852" s="699">
        <f t="shared" si="47"/>
        <v>1.179</v>
      </c>
      <c r="F852" s="696">
        <v>6</v>
      </c>
      <c r="G852" s="699" t="s">
        <v>39</v>
      </c>
      <c r="H852" s="733">
        <v>10</v>
      </c>
      <c r="I852" s="67"/>
      <c r="J852" s="156"/>
      <c r="K852" s="27"/>
      <c r="L852" s="27"/>
      <c r="M852" s="27"/>
      <c r="N852" s="156"/>
      <c r="O852" s="29"/>
      <c r="P852" s="156"/>
      <c r="Q852" s="29"/>
      <c r="R852" s="156"/>
      <c r="S852" s="29"/>
      <c r="T852" s="422"/>
      <c r="U852" s="422"/>
      <c r="V852" s="949">
        <v>1.179</v>
      </c>
      <c r="W852" s="952"/>
      <c r="X852" s="919"/>
      <c r="Y852" s="31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</row>
    <row r="853" spans="1:328" s="23" customFormat="1" ht="22.5" x14ac:dyDescent="0.3">
      <c r="A853" s="692">
        <v>759</v>
      </c>
      <c r="B853" s="693"/>
      <c r="C853" s="693" t="s">
        <v>1443</v>
      </c>
      <c r="D853" s="694" t="s">
        <v>552</v>
      </c>
      <c r="E853" s="699">
        <f t="shared" si="47"/>
        <v>0.23100000000000001</v>
      </c>
      <c r="F853" s="696">
        <v>4.5</v>
      </c>
      <c r="G853" s="699" t="s">
        <v>48</v>
      </c>
      <c r="H853" s="733">
        <v>6</v>
      </c>
      <c r="I853" s="67"/>
      <c r="J853" s="156"/>
      <c r="K853" s="27"/>
      <c r="L853" s="27"/>
      <c r="M853" s="27"/>
      <c r="N853" s="156"/>
      <c r="O853" s="29"/>
      <c r="P853" s="156"/>
      <c r="Q853" s="29"/>
      <c r="R853" s="156"/>
      <c r="S853" s="29"/>
      <c r="T853" s="422"/>
      <c r="U853" s="422"/>
      <c r="V853" s="949">
        <v>0.23100000000000001</v>
      </c>
      <c r="W853" s="952"/>
      <c r="X853" s="919"/>
      <c r="Y853" s="31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</row>
    <row r="854" spans="1:328" s="23" customFormat="1" ht="22.5" x14ac:dyDescent="0.3">
      <c r="A854" s="692">
        <v>760</v>
      </c>
      <c r="B854" s="693"/>
      <c r="C854" s="693" t="s">
        <v>1444</v>
      </c>
      <c r="D854" s="694" t="s">
        <v>1445</v>
      </c>
      <c r="E854" s="699">
        <f t="shared" si="47"/>
        <v>0.69199999999999995</v>
      </c>
      <c r="F854" s="696">
        <v>4.5</v>
      </c>
      <c r="G854" s="699" t="s">
        <v>48</v>
      </c>
      <c r="H854" s="733">
        <v>6</v>
      </c>
      <c r="I854" s="67"/>
      <c r="J854" s="156"/>
      <c r="K854" s="27"/>
      <c r="L854" s="27"/>
      <c r="M854" s="27"/>
      <c r="N854" s="156"/>
      <c r="O854" s="29"/>
      <c r="P854" s="156"/>
      <c r="Q854" s="29"/>
      <c r="R854" s="156"/>
      <c r="S854" s="29"/>
      <c r="T854" s="422"/>
      <c r="U854" s="422"/>
      <c r="V854" s="949">
        <v>0.69199999999999995</v>
      </c>
      <c r="W854" s="952"/>
      <c r="X854" s="919"/>
      <c r="Y854" s="31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</row>
    <row r="855" spans="1:328" s="23" customFormat="1" ht="22.5" x14ac:dyDescent="0.3">
      <c r="A855" s="692">
        <v>761</v>
      </c>
      <c r="B855" s="693"/>
      <c r="C855" s="693" t="s">
        <v>1446</v>
      </c>
      <c r="D855" s="694" t="s">
        <v>463</v>
      </c>
      <c r="E855" s="699">
        <f t="shared" si="47"/>
        <v>0.76300000000000001</v>
      </c>
      <c r="F855" s="696">
        <v>4.5</v>
      </c>
      <c r="G855" s="699" t="s">
        <v>48</v>
      </c>
      <c r="H855" s="733">
        <v>6</v>
      </c>
      <c r="I855" s="67"/>
      <c r="J855" s="156"/>
      <c r="K855" s="27"/>
      <c r="L855" s="27"/>
      <c r="M855" s="27"/>
      <c r="N855" s="156"/>
      <c r="O855" s="29"/>
      <c r="P855" s="156"/>
      <c r="Q855" s="29"/>
      <c r="R855" s="156"/>
      <c r="S855" s="29"/>
      <c r="T855" s="422"/>
      <c r="U855" s="422"/>
      <c r="V855" s="949">
        <v>0.76300000000000001</v>
      </c>
      <c r="W855" s="952"/>
      <c r="X855" s="919"/>
      <c r="Y855" s="31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</row>
    <row r="856" spans="1:328" s="23" customFormat="1" ht="22.5" x14ac:dyDescent="0.3">
      <c r="A856" s="692">
        <v>762</v>
      </c>
      <c r="B856" s="693"/>
      <c r="C856" s="693" t="s">
        <v>1447</v>
      </c>
      <c r="D856" s="694" t="s">
        <v>493</v>
      </c>
      <c r="E856" s="699">
        <f t="shared" si="47"/>
        <v>0.40200000000000002</v>
      </c>
      <c r="F856" s="696">
        <v>4.5</v>
      </c>
      <c r="G856" s="699" t="s">
        <v>48</v>
      </c>
      <c r="H856" s="733">
        <v>6</v>
      </c>
      <c r="I856" s="67"/>
      <c r="J856" s="156"/>
      <c r="K856" s="27"/>
      <c r="L856" s="27"/>
      <c r="M856" s="27"/>
      <c r="N856" s="156"/>
      <c r="O856" s="29"/>
      <c r="P856" s="156"/>
      <c r="Q856" s="29"/>
      <c r="R856" s="156"/>
      <c r="S856" s="29"/>
      <c r="T856" s="422"/>
      <c r="U856" s="422"/>
      <c r="V856" s="949">
        <v>0.40200000000000002</v>
      </c>
      <c r="W856" s="952"/>
      <c r="X856" s="919"/>
      <c r="Y856" s="31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</row>
    <row r="857" spans="1:328" s="23" customFormat="1" ht="22.5" x14ac:dyDescent="0.3">
      <c r="A857" s="692">
        <v>763</v>
      </c>
      <c r="B857" s="693"/>
      <c r="C857" s="693" t="s">
        <v>1448</v>
      </c>
      <c r="D857" s="694" t="s">
        <v>1449</v>
      </c>
      <c r="E857" s="699">
        <f t="shared" si="47"/>
        <v>0.20799999999999999</v>
      </c>
      <c r="F857" s="696">
        <v>4.5</v>
      </c>
      <c r="G857" s="699" t="s">
        <v>48</v>
      </c>
      <c r="H857" s="733">
        <v>6</v>
      </c>
      <c r="I857" s="67"/>
      <c r="J857" s="156"/>
      <c r="K857" s="27"/>
      <c r="L857" s="27"/>
      <c r="M857" s="27"/>
      <c r="N857" s="156"/>
      <c r="O857" s="29"/>
      <c r="P857" s="156"/>
      <c r="Q857" s="29"/>
      <c r="R857" s="156"/>
      <c r="S857" s="29"/>
      <c r="T857" s="422"/>
      <c r="U857" s="422"/>
      <c r="V857" s="949">
        <v>0.20799999999999999</v>
      </c>
      <c r="W857" s="952"/>
      <c r="X857" s="919"/>
      <c r="Y857" s="31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</row>
    <row r="858" spans="1:328" s="23" customFormat="1" ht="22.5" x14ac:dyDescent="0.3">
      <c r="A858" s="692">
        <v>764</v>
      </c>
      <c r="B858" s="693"/>
      <c r="C858" s="693" t="s">
        <v>1450</v>
      </c>
      <c r="D858" s="694" t="s">
        <v>386</v>
      </c>
      <c r="E858" s="699">
        <f t="shared" si="47"/>
        <v>1</v>
      </c>
      <c r="F858" s="696">
        <v>6</v>
      </c>
      <c r="G858" s="699" t="s">
        <v>39</v>
      </c>
      <c r="H858" s="733">
        <v>10</v>
      </c>
      <c r="I858" s="67"/>
      <c r="J858" s="156"/>
      <c r="K858" s="27"/>
      <c r="L858" s="27"/>
      <c r="M858" s="27"/>
      <c r="N858" s="156"/>
      <c r="O858" s="29"/>
      <c r="P858" s="156"/>
      <c r="Q858" s="29"/>
      <c r="R858" s="156"/>
      <c r="S858" s="29"/>
      <c r="T858" s="422"/>
      <c r="U858" s="422"/>
      <c r="V858" s="949">
        <v>1</v>
      </c>
      <c r="W858" s="952"/>
      <c r="X858" s="919"/>
      <c r="Y858" s="31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</row>
    <row r="859" spans="1:328" s="23" customFormat="1" ht="22.5" x14ac:dyDescent="0.3">
      <c r="A859" s="692">
        <v>765</v>
      </c>
      <c r="B859" s="693"/>
      <c r="C859" s="693" t="s">
        <v>1451</v>
      </c>
      <c r="D859" s="694" t="s">
        <v>175</v>
      </c>
      <c r="E859" s="699">
        <f t="shared" si="47"/>
        <v>0.441</v>
      </c>
      <c r="F859" s="696">
        <v>4.5</v>
      </c>
      <c r="G859" s="699" t="s">
        <v>48</v>
      </c>
      <c r="H859" s="733">
        <v>6</v>
      </c>
      <c r="I859" s="67"/>
      <c r="J859" s="156"/>
      <c r="K859" s="27"/>
      <c r="L859" s="27"/>
      <c r="M859" s="27"/>
      <c r="N859" s="156"/>
      <c r="O859" s="29"/>
      <c r="P859" s="156"/>
      <c r="Q859" s="29"/>
      <c r="R859" s="156"/>
      <c r="S859" s="29"/>
      <c r="T859" s="422"/>
      <c r="U859" s="422"/>
      <c r="V859" s="949">
        <v>0.441</v>
      </c>
      <c r="W859" s="952"/>
      <c r="X859" s="919"/>
      <c r="Y859" s="31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</row>
    <row r="860" spans="1:328" s="23" customFormat="1" ht="22.5" x14ac:dyDescent="0.3">
      <c r="A860" s="686" t="s">
        <v>1452</v>
      </c>
      <c r="B860" s="686"/>
      <c r="C860" s="686"/>
      <c r="D860" s="686"/>
      <c r="E860" s="686"/>
      <c r="F860" s="686"/>
      <c r="G860" s="686"/>
      <c r="H860" s="686"/>
      <c r="I860" s="67"/>
      <c r="J860" s="156"/>
      <c r="K860" s="27"/>
      <c r="L860" s="27"/>
      <c r="M860" s="27"/>
      <c r="N860" s="156"/>
      <c r="O860" s="29"/>
      <c r="P860" s="156"/>
      <c r="Q860" s="29"/>
      <c r="R860" s="156"/>
      <c r="S860" s="29"/>
      <c r="T860" s="422"/>
      <c r="U860" s="422"/>
      <c r="V860" s="919"/>
      <c r="W860" s="952"/>
      <c r="X860" s="919"/>
      <c r="Y860" s="31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</row>
    <row r="861" spans="1:328" s="23" customFormat="1" ht="22.5" x14ac:dyDescent="0.3">
      <c r="A861" s="687" t="s">
        <v>35</v>
      </c>
      <c r="B861" s="687"/>
      <c r="C861" s="687"/>
      <c r="D861" s="687"/>
      <c r="E861" s="688">
        <f>E863+E887+E894+E900+E909+E918+E924</f>
        <v>48.910000000000004</v>
      </c>
      <c r="F861" s="689"/>
      <c r="G861" s="689"/>
      <c r="H861" s="689"/>
      <c r="I861" s="67"/>
      <c r="J861" s="156"/>
      <c r="K861" s="27"/>
      <c r="L861" s="27"/>
      <c r="M861" s="27"/>
      <c r="N861" s="156"/>
      <c r="O861" s="29"/>
      <c r="P861" s="156"/>
      <c r="Q861" s="29"/>
      <c r="R861" s="156"/>
      <c r="S861" s="29"/>
      <c r="T861" s="422"/>
      <c r="U861" s="422"/>
      <c r="V861" s="919"/>
      <c r="W861" s="952"/>
      <c r="X861" s="919"/>
      <c r="Y861" s="31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</row>
    <row r="862" spans="1:328" s="2" customFormat="1" ht="22.5" x14ac:dyDescent="0.3">
      <c r="A862" s="690" t="s">
        <v>1453</v>
      </c>
      <c r="B862" s="690"/>
      <c r="C862" s="690"/>
      <c r="D862" s="690"/>
      <c r="E862" s="690"/>
      <c r="F862" s="690"/>
      <c r="G862" s="690"/>
      <c r="H862" s="690"/>
      <c r="I862" s="43"/>
      <c r="J862" s="43"/>
      <c r="K862" s="6"/>
      <c r="L862" s="6"/>
      <c r="M862" s="6"/>
      <c r="N862" s="44"/>
      <c r="O862" s="15"/>
      <c r="P862" s="44"/>
      <c r="Q862" s="15"/>
      <c r="R862" s="44"/>
      <c r="S862" s="15"/>
      <c r="T862" s="14"/>
      <c r="U862" s="14"/>
      <c r="V862" s="919"/>
      <c r="W862" s="928"/>
      <c r="X862" s="919"/>
      <c r="Y862" s="31"/>
      <c r="IX862"/>
      <c r="IY862"/>
      <c r="IZ862"/>
      <c r="JA862"/>
      <c r="JB862"/>
      <c r="JC862"/>
      <c r="JD862"/>
      <c r="JE862"/>
      <c r="JF862"/>
      <c r="JG862"/>
      <c r="JH862"/>
      <c r="JI862"/>
      <c r="JJ862"/>
      <c r="JK862"/>
      <c r="JL862"/>
      <c r="JM862"/>
      <c r="JN862"/>
      <c r="JO862"/>
      <c r="JP862"/>
      <c r="JQ862"/>
      <c r="JR862"/>
      <c r="JS862"/>
      <c r="JT862"/>
      <c r="JU862"/>
      <c r="JV862"/>
      <c r="JW862"/>
      <c r="JX862"/>
      <c r="JY862"/>
      <c r="JZ862"/>
      <c r="KA862"/>
      <c r="KB862"/>
      <c r="KC862"/>
      <c r="KD862"/>
      <c r="KE862"/>
      <c r="KF862"/>
      <c r="KG862"/>
      <c r="KH862"/>
      <c r="KI862"/>
      <c r="KJ862"/>
      <c r="KK862"/>
      <c r="KL862"/>
      <c r="KM862"/>
      <c r="KN862"/>
      <c r="KO862"/>
      <c r="KP862"/>
      <c r="KQ862"/>
      <c r="KR862"/>
      <c r="KS862"/>
      <c r="KT862"/>
      <c r="KU862"/>
      <c r="KV862"/>
      <c r="KW862"/>
      <c r="KX862"/>
      <c r="KY862"/>
      <c r="KZ862"/>
      <c r="LA862"/>
      <c r="LB862"/>
      <c r="LC862"/>
      <c r="LD862"/>
      <c r="LE862"/>
      <c r="LF862"/>
      <c r="LG862"/>
      <c r="LH862"/>
      <c r="LI862"/>
      <c r="LJ862"/>
      <c r="LK862"/>
      <c r="LL862"/>
      <c r="LM862"/>
      <c r="LN862"/>
      <c r="LO862"/>
      <c r="LP862"/>
    </row>
    <row r="863" spans="1:328" s="2" customFormat="1" ht="22.5" x14ac:dyDescent="0.3">
      <c r="A863" s="691"/>
      <c r="B863" s="691"/>
      <c r="C863" s="691"/>
      <c r="D863" s="691" t="s">
        <v>252</v>
      </c>
      <c r="E863" s="714">
        <f>SUM(E864:E885)</f>
        <v>19.754999999999999</v>
      </c>
      <c r="F863" s="691"/>
      <c r="G863" s="691"/>
      <c r="H863" s="691"/>
      <c r="I863" s="43"/>
      <c r="J863" s="43"/>
      <c r="K863" s="6"/>
      <c r="L863" s="6"/>
      <c r="M863" s="6"/>
      <c r="N863" s="44"/>
      <c r="O863" s="15"/>
      <c r="P863" s="44"/>
      <c r="Q863" s="15"/>
      <c r="R863" s="44"/>
      <c r="S863" s="15"/>
      <c r="T863" s="14"/>
      <c r="U863" s="14"/>
      <c r="V863" s="919"/>
      <c r="W863" s="928"/>
      <c r="X863" s="919"/>
      <c r="Y863" s="31"/>
      <c r="IX863"/>
      <c r="IY863"/>
      <c r="IZ863"/>
      <c r="JA863"/>
      <c r="JB863"/>
      <c r="JC863"/>
      <c r="JD863"/>
      <c r="JE863"/>
      <c r="JF863"/>
      <c r="JG863"/>
      <c r="JH863"/>
      <c r="JI863"/>
      <c r="JJ863"/>
      <c r="JK863"/>
      <c r="JL863"/>
      <c r="JM863"/>
      <c r="JN863"/>
      <c r="JO863"/>
      <c r="JP863"/>
      <c r="JQ863"/>
      <c r="JR863"/>
      <c r="JS863"/>
      <c r="JT863"/>
      <c r="JU863"/>
      <c r="JV863"/>
      <c r="JW863"/>
      <c r="JX863"/>
      <c r="JY863"/>
      <c r="JZ863"/>
      <c r="KA863"/>
      <c r="KB863"/>
      <c r="KC863"/>
      <c r="KD863"/>
      <c r="KE863"/>
      <c r="KF863"/>
      <c r="KG863"/>
      <c r="KH863"/>
      <c r="KI863"/>
      <c r="KJ863"/>
      <c r="KK863"/>
      <c r="KL863"/>
      <c r="KM863"/>
      <c r="KN863"/>
      <c r="KO863"/>
      <c r="KP863"/>
      <c r="KQ863"/>
      <c r="KR863"/>
      <c r="KS863"/>
      <c r="KT863"/>
      <c r="KU863"/>
      <c r="KV863"/>
      <c r="KW863"/>
      <c r="KX863"/>
      <c r="KY863"/>
      <c r="KZ863"/>
      <c r="LA863"/>
      <c r="LB863"/>
      <c r="LC863"/>
      <c r="LD863"/>
      <c r="LE863"/>
      <c r="LF863"/>
      <c r="LG863"/>
      <c r="LH863"/>
      <c r="LI863"/>
      <c r="LJ863"/>
      <c r="LK863"/>
      <c r="LL863"/>
      <c r="LM863"/>
      <c r="LN863"/>
      <c r="LO863"/>
      <c r="LP863"/>
    </row>
    <row r="864" spans="1:328" s="284" customFormat="1" ht="22.5" x14ac:dyDescent="0.3">
      <c r="A864" s="809">
        <v>766</v>
      </c>
      <c r="B864" s="810">
        <v>2203492</v>
      </c>
      <c r="C864" s="810" t="s">
        <v>1454</v>
      </c>
      <c r="D864" s="829" t="s">
        <v>1455</v>
      </c>
      <c r="E864" s="832">
        <v>2.5870000000000002</v>
      </c>
      <c r="F864" s="831">
        <v>6</v>
      </c>
      <c r="G864" s="832" t="s">
        <v>39</v>
      </c>
      <c r="H864" s="833" t="str">
        <f t="shared" ref="H864:H916" si="48">IF(F864&lt;5.1,"6","10")</f>
        <v>10</v>
      </c>
      <c r="I864" s="278">
        <v>2.7</v>
      </c>
      <c r="J864" s="278">
        <v>2.7</v>
      </c>
      <c r="K864" s="280"/>
      <c r="L864" s="280"/>
      <c r="M864" s="280"/>
      <c r="N864" s="281">
        <v>0</v>
      </c>
      <c r="O864" s="282">
        <v>0</v>
      </c>
      <c r="P864" s="281">
        <v>2.7</v>
      </c>
      <c r="Q864" s="282">
        <v>100</v>
      </c>
      <c r="R864" s="281">
        <v>2.7</v>
      </c>
      <c r="S864" s="282">
        <v>100</v>
      </c>
      <c r="T864" s="274" t="s">
        <v>88</v>
      </c>
      <c r="U864" s="274">
        <v>2019</v>
      </c>
      <c r="V864" s="954">
        <v>2.5870000000000002</v>
      </c>
      <c r="W864" s="928"/>
      <c r="X864" s="919"/>
      <c r="Y864" s="845"/>
    </row>
    <row r="865" spans="1:25" s="284" customFormat="1" ht="22.5" x14ac:dyDescent="0.3">
      <c r="A865" s="809">
        <v>767</v>
      </c>
      <c r="B865" s="810">
        <v>2199513</v>
      </c>
      <c r="C865" s="810" t="s">
        <v>1456</v>
      </c>
      <c r="D865" s="829" t="s">
        <v>151</v>
      </c>
      <c r="E865" s="832">
        <v>1.2809999999999999</v>
      </c>
      <c r="F865" s="831">
        <v>6</v>
      </c>
      <c r="G865" s="832" t="s">
        <v>39</v>
      </c>
      <c r="H865" s="833" t="str">
        <f t="shared" si="48"/>
        <v>10</v>
      </c>
      <c r="I865" s="278">
        <v>1.3</v>
      </c>
      <c r="J865" s="278">
        <v>1.3</v>
      </c>
      <c r="K865" s="280"/>
      <c r="L865" s="280"/>
      <c r="M865" s="280"/>
      <c r="N865" s="281">
        <v>0</v>
      </c>
      <c r="O865" s="282">
        <v>0</v>
      </c>
      <c r="P865" s="281">
        <v>0</v>
      </c>
      <c r="Q865" s="282">
        <v>0</v>
      </c>
      <c r="R865" s="281">
        <v>1.3</v>
      </c>
      <c r="S865" s="282">
        <v>100</v>
      </c>
      <c r="T865" s="274" t="s">
        <v>40</v>
      </c>
      <c r="U865" s="274">
        <v>2023</v>
      </c>
      <c r="V865" s="954">
        <v>1.2809999999999999</v>
      </c>
      <c r="W865" s="928"/>
      <c r="X865" s="919"/>
      <c r="Y865" s="845"/>
    </row>
    <row r="866" spans="1:25" s="284" customFormat="1" ht="22.5" x14ac:dyDescent="0.3">
      <c r="A866" s="809">
        <v>768</v>
      </c>
      <c r="B866" s="810">
        <v>2192188</v>
      </c>
      <c r="C866" s="810" t="s">
        <v>1457</v>
      </c>
      <c r="D866" s="829" t="s">
        <v>219</v>
      </c>
      <c r="E866" s="832">
        <v>1.1579999999999999</v>
      </c>
      <c r="F866" s="831">
        <v>6</v>
      </c>
      <c r="G866" s="832" t="s">
        <v>39</v>
      </c>
      <c r="H866" s="833" t="str">
        <f t="shared" si="48"/>
        <v>10</v>
      </c>
      <c r="I866" s="278">
        <v>1.1499999999999999</v>
      </c>
      <c r="J866" s="278">
        <v>1.1499999999999999</v>
      </c>
      <c r="K866" s="280"/>
      <c r="L866" s="280"/>
      <c r="M866" s="280"/>
      <c r="N866" s="281">
        <v>1.1499999999999999</v>
      </c>
      <c r="O866" s="282">
        <v>100</v>
      </c>
      <c r="P866" s="281">
        <v>1.1499999999999999</v>
      </c>
      <c r="Q866" s="282">
        <v>100</v>
      </c>
      <c r="R866" s="281">
        <v>1.1499999999999999</v>
      </c>
      <c r="S866" s="282">
        <v>100</v>
      </c>
      <c r="T866" s="274" t="s">
        <v>45</v>
      </c>
      <c r="U866" s="274">
        <v>2020</v>
      </c>
      <c r="V866" s="954">
        <v>1.1579999999999999</v>
      </c>
      <c r="W866" s="928"/>
      <c r="X866" s="919"/>
      <c r="Y866" s="845"/>
    </row>
    <row r="867" spans="1:25" s="284" customFormat="1" ht="22.5" x14ac:dyDescent="0.3">
      <c r="A867" s="809">
        <v>769</v>
      </c>
      <c r="B867" s="810">
        <v>2195143</v>
      </c>
      <c r="C867" s="810" t="s">
        <v>1458</v>
      </c>
      <c r="D867" s="829" t="s">
        <v>1459</v>
      </c>
      <c r="E867" s="832">
        <v>1.5069999999999999</v>
      </c>
      <c r="F867" s="831">
        <v>3</v>
      </c>
      <c r="G867" s="832" t="s">
        <v>48</v>
      </c>
      <c r="H867" s="833" t="str">
        <f t="shared" si="48"/>
        <v>6</v>
      </c>
      <c r="I867" s="278">
        <v>1.6</v>
      </c>
      <c r="J867" s="278">
        <v>1.6</v>
      </c>
      <c r="K867" s="280"/>
      <c r="L867" s="280"/>
      <c r="M867" s="280"/>
      <c r="N867" s="281">
        <v>0</v>
      </c>
      <c r="O867" s="282">
        <v>0</v>
      </c>
      <c r="P867" s="281">
        <v>0.3</v>
      </c>
      <c r="Q867" s="282">
        <v>18.749999999999996</v>
      </c>
      <c r="R867" s="281">
        <v>0.3</v>
      </c>
      <c r="S867" s="282">
        <v>18.749999999999996</v>
      </c>
      <c r="T867" s="274" t="s">
        <v>61</v>
      </c>
      <c r="U867" s="274">
        <v>2019</v>
      </c>
      <c r="V867" s="954">
        <v>1.5069999999999999</v>
      </c>
      <c r="W867" s="928"/>
      <c r="X867" s="919"/>
      <c r="Y867" s="845"/>
    </row>
    <row r="868" spans="1:25" s="284" customFormat="1" ht="22.5" x14ac:dyDescent="0.3">
      <c r="A868" s="809">
        <v>770</v>
      </c>
      <c r="B868" s="810">
        <v>2200643</v>
      </c>
      <c r="C868" s="810" t="s">
        <v>1460</v>
      </c>
      <c r="D868" s="846" t="s">
        <v>580</v>
      </c>
      <c r="E868" s="832">
        <v>2.331</v>
      </c>
      <c r="F868" s="831">
        <v>6</v>
      </c>
      <c r="G868" s="832" t="s">
        <v>39</v>
      </c>
      <c r="H868" s="833" t="str">
        <f t="shared" si="48"/>
        <v>10</v>
      </c>
      <c r="I868" s="278">
        <v>3.36</v>
      </c>
      <c r="J868" s="278">
        <v>3.36</v>
      </c>
      <c r="K868" s="280"/>
      <c r="L868" s="280"/>
      <c r="M868" s="280"/>
      <c r="N868" s="281">
        <v>0</v>
      </c>
      <c r="O868" s="282">
        <v>0</v>
      </c>
      <c r="P868" s="281">
        <v>0</v>
      </c>
      <c r="Q868" s="282">
        <v>0</v>
      </c>
      <c r="R868" s="281">
        <v>3.36</v>
      </c>
      <c r="S868" s="282">
        <v>100</v>
      </c>
      <c r="T868" s="274" t="s">
        <v>220</v>
      </c>
      <c r="U868" s="274">
        <v>2024</v>
      </c>
      <c r="V868" s="954">
        <v>2.331</v>
      </c>
      <c r="W868" s="928"/>
      <c r="X868" s="919"/>
      <c r="Y868" s="845"/>
    </row>
    <row r="869" spans="1:25" s="284" customFormat="1" ht="22.5" x14ac:dyDescent="0.3">
      <c r="A869" s="809">
        <v>771</v>
      </c>
      <c r="B869" s="810"/>
      <c r="C869" s="810" t="s">
        <v>1461</v>
      </c>
      <c r="D869" s="846" t="s">
        <v>1462</v>
      </c>
      <c r="E869" s="832">
        <v>0.64800000000000002</v>
      </c>
      <c r="F869" s="831">
        <v>4.5</v>
      </c>
      <c r="G869" s="832" t="s">
        <v>48</v>
      </c>
      <c r="H869" s="833" t="s">
        <v>103</v>
      </c>
      <c r="I869" s="278"/>
      <c r="J869" s="278"/>
      <c r="K869" s="280"/>
      <c r="L869" s="280"/>
      <c r="M869" s="280"/>
      <c r="N869" s="281"/>
      <c r="O869" s="282"/>
      <c r="P869" s="281"/>
      <c r="Q869" s="282"/>
      <c r="R869" s="281"/>
      <c r="S869" s="282"/>
      <c r="T869" s="274"/>
      <c r="U869" s="274"/>
      <c r="V869" s="954">
        <v>0.64800000000000002</v>
      </c>
      <c r="W869" s="928"/>
      <c r="X869" s="919"/>
      <c r="Y869" s="845"/>
    </row>
    <row r="870" spans="1:25" s="284" customFormat="1" ht="22.5" x14ac:dyDescent="0.3">
      <c r="A870" s="809">
        <v>772</v>
      </c>
      <c r="B870" s="810">
        <v>2194337</v>
      </c>
      <c r="C870" s="810" t="s">
        <v>1463</v>
      </c>
      <c r="D870" s="846" t="s">
        <v>1464</v>
      </c>
      <c r="E870" s="832">
        <v>0.67400000000000004</v>
      </c>
      <c r="F870" s="831">
        <v>6</v>
      </c>
      <c r="G870" s="832" t="s">
        <v>39</v>
      </c>
      <c r="H870" s="833" t="str">
        <f t="shared" si="48"/>
        <v>10</v>
      </c>
      <c r="I870" s="278">
        <v>0.9</v>
      </c>
      <c r="J870" s="278">
        <v>0.9</v>
      </c>
      <c r="K870" s="280"/>
      <c r="L870" s="280"/>
      <c r="M870" s="280"/>
      <c r="N870" s="281">
        <v>0.54</v>
      </c>
      <c r="O870" s="282">
        <v>60</v>
      </c>
      <c r="P870" s="281">
        <v>0.54</v>
      </c>
      <c r="Q870" s="282">
        <v>60</v>
      </c>
      <c r="R870" s="281">
        <v>0.54</v>
      </c>
      <c r="S870" s="282">
        <v>60</v>
      </c>
      <c r="T870" s="274" t="s">
        <v>45</v>
      </c>
      <c r="U870" s="274">
        <v>2020</v>
      </c>
      <c r="V870" s="954">
        <v>0.67400000000000004</v>
      </c>
      <c r="W870" s="928"/>
      <c r="X870" s="919"/>
      <c r="Y870" s="845"/>
    </row>
    <row r="871" spans="1:25" s="284" customFormat="1" ht="22.5" x14ac:dyDescent="0.3">
      <c r="A871" s="809">
        <v>773</v>
      </c>
      <c r="B871" s="810">
        <v>2196384</v>
      </c>
      <c r="C871" s="810" t="s">
        <v>1465</v>
      </c>
      <c r="D871" s="846" t="s">
        <v>1466</v>
      </c>
      <c r="E871" s="832">
        <v>0.81499999999999995</v>
      </c>
      <c r="F871" s="831">
        <v>4.5</v>
      </c>
      <c r="G871" s="832" t="s">
        <v>48</v>
      </c>
      <c r="H871" s="833" t="str">
        <f t="shared" si="48"/>
        <v>6</v>
      </c>
      <c r="I871" s="278">
        <v>0.4</v>
      </c>
      <c r="J871" s="278">
        <v>0.4</v>
      </c>
      <c r="K871" s="280"/>
      <c r="L871" s="280"/>
      <c r="M871" s="280"/>
      <c r="N871" s="281">
        <v>0.4</v>
      </c>
      <c r="O871" s="282">
        <v>100</v>
      </c>
      <c r="P871" s="281">
        <v>0.4</v>
      </c>
      <c r="Q871" s="282">
        <v>100</v>
      </c>
      <c r="R871" s="281">
        <v>0.4</v>
      </c>
      <c r="S871" s="282">
        <v>100</v>
      </c>
      <c r="T871" s="274" t="s">
        <v>220</v>
      </c>
      <c r="U871" s="274">
        <v>2022</v>
      </c>
      <c r="V871" s="954">
        <v>0.81499999999999995</v>
      </c>
      <c r="W871" s="928"/>
      <c r="X871" s="919"/>
      <c r="Y871" s="845"/>
    </row>
    <row r="872" spans="1:25" s="284" customFormat="1" ht="22.5" x14ac:dyDescent="0.3">
      <c r="A872" s="809">
        <v>774</v>
      </c>
      <c r="B872" s="810">
        <v>2194962</v>
      </c>
      <c r="C872" s="810" t="s">
        <v>1467</v>
      </c>
      <c r="D872" s="858" t="s">
        <v>1468</v>
      </c>
      <c r="E872" s="832">
        <v>1.216</v>
      </c>
      <c r="F872" s="831">
        <v>6</v>
      </c>
      <c r="G872" s="832" t="s">
        <v>39</v>
      </c>
      <c r="H872" s="833" t="str">
        <f t="shared" si="48"/>
        <v>10</v>
      </c>
      <c r="I872" s="278">
        <v>1.2</v>
      </c>
      <c r="J872" s="278">
        <v>1.2</v>
      </c>
      <c r="K872" s="280"/>
      <c r="L872" s="280"/>
      <c r="M872" s="280"/>
      <c r="N872" s="281">
        <v>0</v>
      </c>
      <c r="O872" s="282">
        <v>0</v>
      </c>
      <c r="P872" s="281">
        <v>0</v>
      </c>
      <c r="Q872" s="282">
        <v>0</v>
      </c>
      <c r="R872" s="281">
        <v>1.2</v>
      </c>
      <c r="S872" s="282">
        <v>100</v>
      </c>
      <c r="T872" s="274" t="s">
        <v>220</v>
      </c>
      <c r="U872" s="274">
        <v>2021</v>
      </c>
      <c r="V872" s="954">
        <v>1.216</v>
      </c>
      <c r="W872" s="928"/>
      <c r="X872" s="919"/>
      <c r="Y872" s="845"/>
    </row>
    <row r="873" spans="1:25" s="284" customFormat="1" ht="22.5" x14ac:dyDescent="0.3">
      <c r="A873" s="809">
        <v>775</v>
      </c>
      <c r="B873" s="810">
        <v>2192278</v>
      </c>
      <c r="C873" s="810" t="s">
        <v>1469</v>
      </c>
      <c r="D873" s="846" t="s">
        <v>1470</v>
      </c>
      <c r="E873" s="832">
        <v>0.377</v>
      </c>
      <c r="F873" s="831">
        <v>3</v>
      </c>
      <c r="G873" s="832" t="s">
        <v>48</v>
      </c>
      <c r="H873" s="833" t="str">
        <f t="shared" si="48"/>
        <v>6</v>
      </c>
      <c r="I873" s="278">
        <v>0.56000000000000005</v>
      </c>
      <c r="J873" s="278">
        <v>0.56000000000000005</v>
      </c>
      <c r="K873" s="280"/>
      <c r="L873" s="280"/>
      <c r="M873" s="280"/>
      <c r="N873" s="281">
        <v>0.33600000000000002</v>
      </c>
      <c r="O873" s="282">
        <v>60</v>
      </c>
      <c r="P873" s="281">
        <v>0.33600000000000002</v>
      </c>
      <c r="Q873" s="282">
        <v>60</v>
      </c>
      <c r="R873" s="281">
        <v>0.33600000000000002</v>
      </c>
      <c r="S873" s="282">
        <v>60</v>
      </c>
      <c r="T873" s="274" t="s">
        <v>45</v>
      </c>
      <c r="U873" s="274">
        <v>2020</v>
      </c>
      <c r="V873" s="954">
        <v>0.377</v>
      </c>
      <c r="W873" s="928"/>
      <c r="X873" s="919"/>
      <c r="Y873" s="845"/>
    </row>
    <row r="874" spans="1:25" s="284" customFormat="1" ht="22.5" x14ac:dyDescent="0.3">
      <c r="A874" s="809">
        <v>776</v>
      </c>
      <c r="B874" s="810">
        <v>2194170</v>
      </c>
      <c r="C874" s="810" t="s">
        <v>1471</v>
      </c>
      <c r="D874" s="846" t="s">
        <v>258</v>
      </c>
      <c r="E874" s="832">
        <v>0.49099999999999999</v>
      </c>
      <c r="F874" s="831">
        <v>6</v>
      </c>
      <c r="G874" s="832" t="s">
        <v>39</v>
      </c>
      <c r="H874" s="833" t="str">
        <f t="shared" si="48"/>
        <v>10</v>
      </c>
      <c r="I874" s="278">
        <v>1</v>
      </c>
      <c r="J874" s="278">
        <v>1</v>
      </c>
      <c r="K874" s="280"/>
      <c r="L874" s="280"/>
      <c r="M874" s="280"/>
      <c r="N874" s="281">
        <v>0</v>
      </c>
      <c r="O874" s="282">
        <v>0</v>
      </c>
      <c r="P874" s="281">
        <v>0</v>
      </c>
      <c r="Q874" s="282">
        <v>0</v>
      </c>
      <c r="R874" s="281">
        <v>1</v>
      </c>
      <c r="S874" s="282">
        <v>100</v>
      </c>
      <c r="T874" s="274" t="s">
        <v>61</v>
      </c>
      <c r="U874" s="274">
        <v>2022</v>
      </c>
      <c r="V874" s="954">
        <v>0.49099999999999999</v>
      </c>
      <c r="W874" s="928"/>
      <c r="X874" s="919"/>
      <c r="Y874" s="845"/>
    </row>
    <row r="875" spans="1:25" s="284" customFormat="1" ht="22.5" x14ac:dyDescent="0.3">
      <c r="A875" s="809">
        <v>777</v>
      </c>
      <c r="B875" s="810"/>
      <c r="C875" s="810" t="s">
        <v>1472</v>
      </c>
      <c r="D875" s="829" t="s">
        <v>981</v>
      </c>
      <c r="E875" s="832">
        <f>0.262+X875</f>
        <v>0.56200000000000006</v>
      </c>
      <c r="F875" s="831">
        <v>3</v>
      </c>
      <c r="G875" s="832" t="s">
        <v>48</v>
      </c>
      <c r="H875" s="833" t="str">
        <f t="shared" si="48"/>
        <v>6</v>
      </c>
      <c r="I875" s="278">
        <v>0.3</v>
      </c>
      <c r="J875" s="278">
        <v>0.3</v>
      </c>
      <c r="K875" s="280"/>
      <c r="L875" s="280"/>
      <c r="M875" s="280"/>
      <c r="N875" s="281">
        <v>0</v>
      </c>
      <c r="O875" s="282">
        <v>0</v>
      </c>
      <c r="P875" s="281">
        <v>0</v>
      </c>
      <c r="Q875" s="282">
        <v>0</v>
      </c>
      <c r="R875" s="281">
        <v>0.3</v>
      </c>
      <c r="S875" s="282">
        <v>100</v>
      </c>
      <c r="T875" s="274" t="s">
        <v>220</v>
      </c>
      <c r="U875" s="274">
        <v>2022</v>
      </c>
      <c r="V875" s="945">
        <v>0.26200000000000001</v>
      </c>
      <c r="W875" s="928"/>
      <c r="X875" s="946">
        <v>0.3</v>
      </c>
      <c r="Y875" s="845"/>
    </row>
    <row r="876" spans="1:25" s="284" customFormat="1" ht="22.5" x14ac:dyDescent="0.3">
      <c r="A876" s="809">
        <v>778</v>
      </c>
      <c r="B876" s="810"/>
      <c r="C876" s="810" t="s">
        <v>1473</v>
      </c>
      <c r="D876" s="829" t="s">
        <v>201</v>
      </c>
      <c r="E876" s="832">
        <f t="shared" ref="E876:E885" si="49">V876+W876+X876</f>
        <v>0.3</v>
      </c>
      <c r="F876" s="831">
        <v>3</v>
      </c>
      <c r="G876" s="832" t="s">
        <v>48</v>
      </c>
      <c r="H876" s="833" t="str">
        <f t="shared" si="48"/>
        <v>6</v>
      </c>
      <c r="I876" s="278">
        <v>0.3</v>
      </c>
      <c r="J876" s="278">
        <v>0.3</v>
      </c>
      <c r="K876" s="280"/>
      <c r="L876" s="280"/>
      <c r="M876" s="280"/>
      <c r="N876" s="281">
        <v>0</v>
      </c>
      <c r="O876" s="282">
        <v>0</v>
      </c>
      <c r="P876" s="281">
        <v>0</v>
      </c>
      <c r="Q876" s="282">
        <v>0</v>
      </c>
      <c r="R876" s="281">
        <v>0.3</v>
      </c>
      <c r="S876" s="282">
        <v>100</v>
      </c>
      <c r="T876" s="274" t="s">
        <v>220</v>
      </c>
      <c r="U876" s="274">
        <v>2022</v>
      </c>
      <c r="V876" s="945"/>
      <c r="W876" s="928"/>
      <c r="X876" s="946">
        <v>0.3</v>
      </c>
      <c r="Y876" s="845"/>
    </row>
    <row r="877" spans="1:25" s="284" customFormat="1" ht="22.5" x14ac:dyDescent="0.3">
      <c r="A877" s="809">
        <v>779</v>
      </c>
      <c r="B877" s="810"/>
      <c r="C877" s="810" t="s">
        <v>1474</v>
      </c>
      <c r="D877" s="829" t="s">
        <v>139</v>
      </c>
      <c r="E877" s="832">
        <v>0.378</v>
      </c>
      <c r="F877" s="831">
        <v>4.5</v>
      </c>
      <c r="G877" s="832" t="s">
        <v>48</v>
      </c>
      <c r="H877" s="833" t="str">
        <f t="shared" si="48"/>
        <v>6</v>
      </c>
      <c r="I877" s="278">
        <v>0.3</v>
      </c>
      <c r="J877" s="278">
        <v>0.3</v>
      </c>
      <c r="K877" s="280"/>
      <c r="L877" s="280"/>
      <c r="M877" s="280"/>
      <c r="N877" s="281">
        <v>0</v>
      </c>
      <c r="O877" s="282">
        <v>0</v>
      </c>
      <c r="P877" s="281">
        <v>0</v>
      </c>
      <c r="Q877" s="282">
        <v>0</v>
      </c>
      <c r="R877" s="281">
        <v>0.3</v>
      </c>
      <c r="S877" s="282">
        <v>100</v>
      </c>
      <c r="T877" s="274" t="s">
        <v>220</v>
      </c>
      <c r="U877" s="274">
        <v>2022</v>
      </c>
      <c r="V877" s="954">
        <v>0.378</v>
      </c>
      <c r="W877" s="928"/>
      <c r="X877" s="919"/>
      <c r="Y877" s="845"/>
    </row>
    <row r="878" spans="1:25" s="284" customFormat="1" ht="22.5" x14ac:dyDescent="0.3">
      <c r="A878" s="809">
        <v>780</v>
      </c>
      <c r="B878" s="810"/>
      <c r="C878" s="810" t="s">
        <v>1475</v>
      </c>
      <c r="D878" s="829" t="s">
        <v>85</v>
      </c>
      <c r="E878" s="832">
        <v>0.73199999999999998</v>
      </c>
      <c r="F878" s="831">
        <v>4.5</v>
      </c>
      <c r="G878" s="832" t="s">
        <v>48</v>
      </c>
      <c r="H878" s="833" t="str">
        <f t="shared" si="48"/>
        <v>6</v>
      </c>
      <c r="I878" s="278"/>
      <c r="J878" s="278"/>
      <c r="K878" s="280"/>
      <c r="L878" s="280"/>
      <c r="M878" s="280"/>
      <c r="N878" s="281"/>
      <c r="O878" s="282"/>
      <c r="P878" s="281"/>
      <c r="Q878" s="282"/>
      <c r="R878" s="281"/>
      <c r="S878" s="282"/>
      <c r="T878" s="274"/>
      <c r="U878" s="274"/>
      <c r="V878" s="954">
        <v>0.73199999999999998</v>
      </c>
      <c r="W878" s="928"/>
      <c r="X878" s="919"/>
      <c r="Y878" s="845"/>
    </row>
    <row r="879" spans="1:25" s="284" customFormat="1" ht="22.5" x14ac:dyDescent="0.3">
      <c r="A879" s="809">
        <v>781</v>
      </c>
      <c r="B879" s="810"/>
      <c r="C879" s="810" t="s">
        <v>1476</v>
      </c>
      <c r="D879" s="829" t="s">
        <v>298</v>
      </c>
      <c r="E879" s="832">
        <v>0.44</v>
      </c>
      <c r="F879" s="831">
        <v>4.5</v>
      </c>
      <c r="G879" s="832" t="s">
        <v>48</v>
      </c>
      <c r="H879" s="833" t="str">
        <f t="shared" si="48"/>
        <v>6</v>
      </c>
      <c r="I879" s="278"/>
      <c r="J879" s="278"/>
      <c r="K879" s="280"/>
      <c r="L879" s="280"/>
      <c r="M879" s="280"/>
      <c r="N879" s="281"/>
      <c r="O879" s="282"/>
      <c r="P879" s="281"/>
      <c r="Q879" s="282"/>
      <c r="R879" s="281"/>
      <c r="S879" s="282"/>
      <c r="T879" s="274"/>
      <c r="U879" s="274"/>
      <c r="V879" s="954">
        <v>0.44</v>
      </c>
      <c r="W879" s="928"/>
      <c r="X879" s="919"/>
      <c r="Y879" s="845"/>
    </row>
    <row r="880" spans="1:25" s="284" customFormat="1" ht="22.5" x14ac:dyDescent="0.3">
      <c r="A880" s="809">
        <v>782</v>
      </c>
      <c r="B880" s="810"/>
      <c r="C880" s="810" t="s">
        <v>1477</v>
      </c>
      <c r="D880" s="829" t="s">
        <v>115</v>
      </c>
      <c r="E880" s="832">
        <v>2.2989999999999999</v>
      </c>
      <c r="F880" s="831">
        <v>4.5</v>
      </c>
      <c r="G880" s="832" t="s">
        <v>48</v>
      </c>
      <c r="H880" s="833" t="str">
        <f t="shared" si="48"/>
        <v>6</v>
      </c>
      <c r="I880" s="278"/>
      <c r="J880" s="278"/>
      <c r="K880" s="280"/>
      <c r="L880" s="280"/>
      <c r="M880" s="280"/>
      <c r="N880" s="281"/>
      <c r="O880" s="282"/>
      <c r="P880" s="281"/>
      <c r="Q880" s="282"/>
      <c r="R880" s="281"/>
      <c r="S880" s="282"/>
      <c r="T880" s="274"/>
      <c r="U880" s="274"/>
      <c r="V880" s="954">
        <v>2.2989999999999999</v>
      </c>
      <c r="W880" s="928"/>
      <c r="X880" s="919"/>
      <c r="Y880" s="845"/>
    </row>
    <row r="881" spans="1:328" s="284" customFormat="1" ht="22.5" x14ac:dyDescent="0.3">
      <c r="A881" s="809">
        <v>783</v>
      </c>
      <c r="B881" s="810"/>
      <c r="C881" s="810" t="s">
        <v>1478</v>
      </c>
      <c r="D881" s="829" t="s">
        <v>1479</v>
      </c>
      <c r="E881" s="832">
        <v>0.23100000000000001</v>
      </c>
      <c r="F881" s="831">
        <v>4.5</v>
      </c>
      <c r="G881" s="832" t="s">
        <v>48</v>
      </c>
      <c r="H881" s="833" t="str">
        <f t="shared" si="48"/>
        <v>6</v>
      </c>
      <c r="I881" s="278"/>
      <c r="J881" s="278"/>
      <c r="K881" s="280"/>
      <c r="L881" s="280"/>
      <c r="M881" s="280"/>
      <c r="N881" s="281"/>
      <c r="O881" s="282"/>
      <c r="P881" s="281"/>
      <c r="Q881" s="282"/>
      <c r="R881" s="281"/>
      <c r="S881" s="282"/>
      <c r="T881" s="274"/>
      <c r="U881" s="274"/>
      <c r="V881" s="954">
        <v>0.23100000000000001</v>
      </c>
      <c r="W881" s="928"/>
      <c r="X881" s="919"/>
      <c r="Y881" s="845"/>
    </row>
    <row r="882" spans="1:328" s="284" customFormat="1" ht="22.5" x14ac:dyDescent="0.3">
      <c r="A882" s="809">
        <v>784</v>
      </c>
      <c r="B882" s="810"/>
      <c r="C882" s="810" t="s">
        <v>1480</v>
      </c>
      <c r="D882" s="829" t="s">
        <v>100</v>
      </c>
      <c r="E882" s="832">
        <v>0.998</v>
      </c>
      <c r="F882" s="831">
        <v>4.5</v>
      </c>
      <c r="G882" s="832" t="s">
        <v>48</v>
      </c>
      <c r="H882" s="833" t="str">
        <f t="shared" si="48"/>
        <v>6</v>
      </c>
      <c r="I882" s="278"/>
      <c r="J882" s="278"/>
      <c r="K882" s="280"/>
      <c r="L882" s="280"/>
      <c r="M882" s="280"/>
      <c r="N882" s="281"/>
      <c r="O882" s="282"/>
      <c r="P882" s="281"/>
      <c r="Q882" s="282"/>
      <c r="R882" s="281"/>
      <c r="S882" s="282"/>
      <c r="T882" s="274"/>
      <c r="U882" s="274"/>
      <c r="V882" s="954">
        <v>0.998</v>
      </c>
      <c r="W882" s="928"/>
      <c r="X882" s="919"/>
      <c r="Y882" s="845"/>
    </row>
    <row r="883" spans="1:328" s="284" customFormat="1" ht="22.5" x14ac:dyDescent="0.3">
      <c r="A883" s="809">
        <v>785</v>
      </c>
      <c r="B883" s="810"/>
      <c r="C883" s="810" t="s">
        <v>1481</v>
      </c>
      <c r="D883" s="829" t="s">
        <v>207</v>
      </c>
      <c r="E883" s="832">
        <v>0.13</v>
      </c>
      <c r="F883" s="831">
        <v>4.5</v>
      </c>
      <c r="G883" s="832" t="s">
        <v>48</v>
      </c>
      <c r="H883" s="833" t="str">
        <f t="shared" si="48"/>
        <v>6</v>
      </c>
      <c r="I883" s="278"/>
      <c r="J883" s="278"/>
      <c r="K883" s="280"/>
      <c r="L883" s="280"/>
      <c r="M883" s="280"/>
      <c r="N883" s="281"/>
      <c r="O883" s="282"/>
      <c r="P883" s="281"/>
      <c r="Q883" s="282"/>
      <c r="R883" s="281"/>
      <c r="S883" s="282"/>
      <c r="T883" s="274"/>
      <c r="U883" s="274"/>
      <c r="V883" s="954">
        <v>0.13</v>
      </c>
      <c r="W883" s="928"/>
      <c r="X883" s="919"/>
      <c r="Y883" s="845"/>
    </row>
    <row r="884" spans="1:328" s="23" customFormat="1" ht="22.5" x14ac:dyDescent="0.3">
      <c r="A884" s="809">
        <v>786</v>
      </c>
      <c r="B884" s="693"/>
      <c r="C884" s="693" t="s">
        <v>1482</v>
      </c>
      <c r="D884" s="720" t="s">
        <v>1483</v>
      </c>
      <c r="E884" s="699">
        <f t="shared" si="49"/>
        <v>0.3</v>
      </c>
      <c r="F884" s="696">
        <v>3</v>
      </c>
      <c r="G884" s="699" t="s">
        <v>48</v>
      </c>
      <c r="H884" s="697" t="str">
        <f t="shared" si="48"/>
        <v>6</v>
      </c>
      <c r="I884" s="24"/>
      <c r="J884" s="24"/>
      <c r="K884" s="27"/>
      <c r="L884" s="27"/>
      <c r="M884" s="27"/>
      <c r="N884" s="28"/>
      <c r="O884" s="29"/>
      <c r="P884" s="28"/>
      <c r="Q884" s="29"/>
      <c r="R884" s="28"/>
      <c r="S884" s="29"/>
      <c r="T884" s="422"/>
      <c r="U884" s="422"/>
      <c r="V884" s="919"/>
      <c r="W884" s="928"/>
      <c r="X884" s="946">
        <v>0.3</v>
      </c>
      <c r="Y884" s="31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</row>
    <row r="885" spans="1:328" s="23" customFormat="1" ht="22.5" x14ac:dyDescent="0.3">
      <c r="A885" s="809">
        <v>787</v>
      </c>
      <c r="B885" s="693"/>
      <c r="C885" s="693" t="s">
        <v>1484</v>
      </c>
      <c r="D885" s="720" t="s">
        <v>1485</v>
      </c>
      <c r="E885" s="699">
        <f t="shared" si="49"/>
        <v>0.3</v>
      </c>
      <c r="F885" s="696">
        <v>3</v>
      </c>
      <c r="G885" s="699" t="s">
        <v>48</v>
      </c>
      <c r="H885" s="697" t="str">
        <f t="shared" si="48"/>
        <v>6</v>
      </c>
      <c r="I885" s="24"/>
      <c r="J885" s="24"/>
      <c r="K885" s="27"/>
      <c r="L885" s="27"/>
      <c r="M885" s="27"/>
      <c r="N885" s="28"/>
      <c r="O885" s="29"/>
      <c r="P885" s="28"/>
      <c r="Q885" s="29"/>
      <c r="R885" s="28"/>
      <c r="S885" s="29"/>
      <c r="T885" s="422"/>
      <c r="U885" s="422"/>
      <c r="V885" s="919"/>
      <c r="W885" s="928"/>
      <c r="X885" s="946">
        <v>0.3</v>
      </c>
      <c r="Y885" s="31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</row>
    <row r="886" spans="1:328" s="2" customFormat="1" ht="22.5" x14ac:dyDescent="0.3">
      <c r="A886" s="690" t="s">
        <v>1486</v>
      </c>
      <c r="B886" s="690"/>
      <c r="C886" s="690"/>
      <c r="D886" s="690"/>
      <c r="E886" s="690"/>
      <c r="F886" s="690"/>
      <c r="G886" s="690"/>
      <c r="H886" s="690"/>
      <c r="I886" s="43"/>
      <c r="J886" s="43"/>
      <c r="K886" s="6"/>
      <c r="L886" s="6"/>
      <c r="M886" s="6"/>
      <c r="N886" s="44"/>
      <c r="O886" s="15"/>
      <c r="P886" s="44"/>
      <c r="Q886" s="15"/>
      <c r="R886" s="44"/>
      <c r="S886" s="15"/>
      <c r="T886" s="14"/>
      <c r="U886" s="14"/>
      <c r="V886" s="919"/>
      <c r="W886" s="928"/>
      <c r="X886" s="919"/>
      <c r="Y886" s="31"/>
      <c r="IX886"/>
      <c r="IY886"/>
      <c r="IZ886"/>
      <c r="JA886"/>
      <c r="JB886"/>
      <c r="JC886"/>
      <c r="JD886"/>
      <c r="JE886"/>
      <c r="JF886"/>
      <c r="JG886"/>
      <c r="JH886"/>
      <c r="JI886"/>
      <c r="JJ886"/>
      <c r="JK886"/>
      <c r="JL886"/>
      <c r="JM886"/>
      <c r="JN886"/>
      <c r="JO886"/>
      <c r="JP886"/>
      <c r="JQ886"/>
      <c r="JR886"/>
      <c r="JS886"/>
      <c r="JT886"/>
      <c r="JU886"/>
      <c r="JV886"/>
      <c r="JW886"/>
      <c r="JX886"/>
      <c r="JY886"/>
      <c r="JZ886"/>
      <c r="KA886"/>
      <c r="KB886"/>
      <c r="KC886"/>
      <c r="KD886"/>
      <c r="KE886"/>
      <c r="KF886"/>
      <c r="KG886"/>
      <c r="KH886"/>
      <c r="KI886"/>
      <c r="KJ886"/>
      <c r="KK886"/>
      <c r="KL886"/>
      <c r="KM886"/>
      <c r="KN886"/>
      <c r="KO886"/>
      <c r="KP886"/>
      <c r="KQ886"/>
      <c r="KR886"/>
      <c r="KS886"/>
      <c r="KT886"/>
      <c r="KU886"/>
      <c r="KV886"/>
      <c r="KW886"/>
      <c r="KX886"/>
      <c r="KY886"/>
      <c r="KZ886"/>
      <c r="LA886"/>
      <c r="LB886"/>
      <c r="LC886"/>
      <c r="LD886"/>
      <c r="LE886"/>
      <c r="LF886"/>
      <c r="LG886"/>
      <c r="LH886"/>
      <c r="LI886"/>
      <c r="LJ886"/>
      <c r="LK886"/>
      <c r="LL886"/>
      <c r="LM886"/>
      <c r="LN886"/>
      <c r="LO886"/>
      <c r="LP886"/>
    </row>
    <row r="887" spans="1:328" s="2" customFormat="1" ht="22.5" x14ac:dyDescent="0.3">
      <c r="A887" s="691"/>
      <c r="B887" s="691"/>
      <c r="C887" s="691"/>
      <c r="D887" s="691" t="s">
        <v>252</v>
      </c>
      <c r="E887" s="714">
        <f>SUM(E888:E892)</f>
        <v>5.0250000000000004</v>
      </c>
      <c r="F887" s="691"/>
      <c r="G887" s="691"/>
      <c r="H887" s="691"/>
      <c r="I887" s="43"/>
      <c r="J887" s="43"/>
      <c r="K887" s="6"/>
      <c r="L887" s="6"/>
      <c r="M887" s="6"/>
      <c r="N887" s="44"/>
      <c r="O887" s="15"/>
      <c r="P887" s="44"/>
      <c r="Q887" s="15"/>
      <c r="R887" s="44"/>
      <c r="S887" s="15"/>
      <c r="T887" s="14"/>
      <c r="U887" s="14"/>
      <c r="V887" s="919"/>
      <c r="W887" s="928"/>
      <c r="X887" s="919"/>
      <c r="Y887" s="31"/>
      <c r="IX887"/>
      <c r="IY887"/>
      <c r="IZ887"/>
      <c r="JA887"/>
      <c r="JB887"/>
      <c r="JC887"/>
      <c r="JD887"/>
      <c r="JE887"/>
      <c r="JF887"/>
      <c r="JG887"/>
      <c r="JH887"/>
      <c r="JI887"/>
      <c r="JJ887"/>
      <c r="JK887"/>
      <c r="JL887"/>
      <c r="JM887"/>
      <c r="JN887"/>
      <c r="JO887"/>
      <c r="JP887"/>
      <c r="JQ887"/>
      <c r="JR887"/>
      <c r="JS887"/>
      <c r="JT887"/>
      <c r="JU887"/>
      <c r="JV887"/>
      <c r="JW887"/>
      <c r="JX887"/>
      <c r="JY887"/>
      <c r="JZ887"/>
      <c r="KA887"/>
      <c r="KB887"/>
      <c r="KC887"/>
      <c r="KD887"/>
      <c r="KE887"/>
      <c r="KF887"/>
      <c r="KG887"/>
      <c r="KH887"/>
      <c r="KI887"/>
      <c r="KJ887"/>
      <c r="KK887"/>
      <c r="KL887"/>
      <c r="KM887"/>
      <c r="KN887"/>
      <c r="KO887"/>
      <c r="KP887"/>
      <c r="KQ887"/>
      <c r="KR887"/>
      <c r="KS887"/>
      <c r="KT887"/>
      <c r="KU887"/>
      <c r="KV887"/>
      <c r="KW887"/>
      <c r="KX887"/>
      <c r="KY887"/>
      <c r="KZ887"/>
      <c r="LA887"/>
      <c r="LB887"/>
      <c r="LC887"/>
      <c r="LD887"/>
      <c r="LE887"/>
      <c r="LF887"/>
      <c r="LG887"/>
      <c r="LH887"/>
      <c r="LI887"/>
      <c r="LJ887"/>
      <c r="LK887"/>
      <c r="LL887"/>
      <c r="LM887"/>
      <c r="LN887"/>
      <c r="LO887"/>
      <c r="LP887"/>
    </row>
    <row r="888" spans="1:328" s="284" customFormat="1" ht="22.5" x14ac:dyDescent="0.3">
      <c r="A888" s="809">
        <v>788</v>
      </c>
      <c r="B888" s="810">
        <v>2196452</v>
      </c>
      <c r="C888" s="810" t="s">
        <v>1487</v>
      </c>
      <c r="D888" s="829" t="s">
        <v>60</v>
      </c>
      <c r="E888" s="832">
        <v>1.601</v>
      </c>
      <c r="F888" s="831">
        <v>7</v>
      </c>
      <c r="G888" s="832" t="s">
        <v>64</v>
      </c>
      <c r="H888" s="833" t="str">
        <f t="shared" si="48"/>
        <v>10</v>
      </c>
      <c r="I888" s="278">
        <v>1.6</v>
      </c>
      <c r="J888" s="278">
        <v>1.6</v>
      </c>
      <c r="K888" s="280"/>
      <c r="L888" s="280"/>
      <c r="M888" s="280"/>
      <c r="N888" s="281">
        <v>0.96</v>
      </c>
      <c r="O888" s="282">
        <v>60</v>
      </c>
      <c r="P888" s="281">
        <v>0.96</v>
      </c>
      <c r="Q888" s="282">
        <v>60</v>
      </c>
      <c r="R888" s="281">
        <v>0.96</v>
      </c>
      <c r="S888" s="282">
        <v>60</v>
      </c>
      <c r="T888" s="274" t="s">
        <v>45</v>
      </c>
      <c r="U888" s="274">
        <v>2020</v>
      </c>
      <c r="V888" s="954">
        <v>1.601</v>
      </c>
      <c r="W888" s="945"/>
      <c r="X888" s="946"/>
      <c r="Y888" s="845"/>
    </row>
    <row r="889" spans="1:328" s="284" customFormat="1" ht="22.5" x14ac:dyDescent="0.3">
      <c r="A889" s="809">
        <v>789</v>
      </c>
      <c r="B889" s="810">
        <v>2196135</v>
      </c>
      <c r="C889" s="810" t="s">
        <v>1488</v>
      </c>
      <c r="D889" s="846" t="s">
        <v>1290</v>
      </c>
      <c r="E889" s="832">
        <v>0.37</v>
      </c>
      <c r="F889" s="831">
        <v>4.5</v>
      </c>
      <c r="G889" s="832" t="s">
        <v>48</v>
      </c>
      <c r="H889" s="833" t="str">
        <f t="shared" si="48"/>
        <v>6</v>
      </c>
      <c r="I889" s="278">
        <v>0.2</v>
      </c>
      <c r="J889" s="278">
        <v>0.2</v>
      </c>
      <c r="K889" s="280"/>
      <c r="L889" s="280"/>
      <c r="M889" s="280"/>
      <c r="N889" s="281">
        <v>0</v>
      </c>
      <c r="O889" s="282">
        <v>0</v>
      </c>
      <c r="P889" s="281">
        <v>0</v>
      </c>
      <c r="Q889" s="282">
        <v>0</v>
      </c>
      <c r="R889" s="281">
        <v>0.2</v>
      </c>
      <c r="S889" s="282">
        <v>100</v>
      </c>
      <c r="T889" s="274" t="s">
        <v>220</v>
      </c>
      <c r="U889" s="274">
        <v>2024</v>
      </c>
      <c r="V889" s="954">
        <v>0.37</v>
      </c>
      <c r="W889" s="945"/>
      <c r="X889" s="946"/>
      <c r="Y889" s="845"/>
    </row>
    <row r="890" spans="1:328" s="284" customFormat="1" ht="22.5" x14ac:dyDescent="0.3">
      <c r="A890" s="809">
        <v>790</v>
      </c>
      <c r="B890" s="810">
        <v>2202007</v>
      </c>
      <c r="C890" s="810" t="s">
        <v>1489</v>
      </c>
      <c r="D890" s="829" t="s">
        <v>471</v>
      </c>
      <c r="E890" s="832">
        <v>1.663</v>
      </c>
      <c r="F890" s="831">
        <v>4.5</v>
      </c>
      <c r="G890" s="832" t="s">
        <v>48</v>
      </c>
      <c r="H890" s="833" t="str">
        <f t="shared" si="48"/>
        <v>6</v>
      </c>
      <c r="I890" s="278">
        <v>1.2</v>
      </c>
      <c r="J890" s="278">
        <v>1.2</v>
      </c>
      <c r="K890" s="280"/>
      <c r="L890" s="280"/>
      <c r="M890" s="280"/>
      <c r="N890" s="281">
        <v>0</v>
      </c>
      <c r="O890" s="282">
        <v>0</v>
      </c>
      <c r="P890" s="281">
        <v>0</v>
      </c>
      <c r="Q890" s="282">
        <v>0</v>
      </c>
      <c r="R890" s="281">
        <v>1.2</v>
      </c>
      <c r="S890" s="282">
        <v>100</v>
      </c>
      <c r="T890" s="274" t="s">
        <v>220</v>
      </c>
      <c r="U890" s="274">
        <v>2024</v>
      </c>
      <c r="V890" s="954">
        <v>1.663</v>
      </c>
      <c r="W890" s="945"/>
      <c r="X890" s="946"/>
      <c r="Y890" s="845"/>
    </row>
    <row r="891" spans="1:328" s="284" customFormat="1" ht="22.5" x14ac:dyDescent="0.3">
      <c r="A891" s="809">
        <v>791</v>
      </c>
      <c r="B891" s="810">
        <v>2200997</v>
      </c>
      <c r="C891" s="810" t="s">
        <v>1490</v>
      </c>
      <c r="D891" s="829" t="s">
        <v>1491</v>
      </c>
      <c r="E891" s="832">
        <v>1.119</v>
      </c>
      <c r="F891" s="831">
        <v>4.5</v>
      </c>
      <c r="G891" s="832" t="s">
        <v>48</v>
      </c>
      <c r="H891" s="833" t="str">
        <f t="shared" si="48"/>
        <v>6</v>
      </c>
      <c r="I891" s="278">
        <v>0.48</v>
      </c>
      <c r="J891" s="278">
        <v>0.48</v>
      </c>
      <c r="K891" s="280"/>
      <c r="L891" s="280"/>
      <c r="M891" s="280"/>
      <c r="N891" s="278">
        <v>0.48</v>
      </c>
      <c r="O891" s="282">
        <v>100</v>
      </c>
      <c r="P891" s="278">
        <v>0.48</v>
      </c>
      <c r="Q891" s="282">
        <v>100</v>
      </c>
      <c r="R891" s="281">
        <v>0.28799999999999998</v>
      </c>
      <c r="S891" s="282">
        <v>60</v>
      </c>
      <c r="T891" s="274" t="s">
        <v>45</v>
      </c>
      <c r="U891" s="274">
        <v>2020</v>
      </c>
      <c r="V891" s="954">
        <v>1.119</v>
      </c>
      <c r="W891" s="945"/>
      <c r="X891" s="946"/>
      <c r="Y891" s="845"/>
    </row>
    <row r="892" spans="1:328" s="284" customFormat="1" ht="22.5" x14ac:dyDescent="0.3">
      <c r="A892" s="809">
        <v>792</v>
      </c>
      <c r="B892" s="810"/>
      <c r="C892" s="810" t="s">
        <v>1492</v>
      </c>
      <c r="D892" s="829" t="s">
        <v>1288</v>
      </c>
      <c r="E892" s="832">
        <f>0.102+X892</f>
        <v>0.27200000000000002</v>
      </c>
      <c r="F892" s="831">
        <v>3.5</v>
      </c>
      <c r="G892" s="832" t="s">
        <v>48</v>
      </c>
      <c r="H892" s="833" t="str">
        <f t="shared" si="48"/>
        <v>6</v>
      </c>
      <c r="I892" s="278">
        <v>0.17</v>
      </c>
      <c r="J892" s="278">
        <v>0.17</v>
      </c>
      <c r="K892" s="280"/>
      <c r="L892" s="280"/>
      <c r="M892" s="280"/>
      <c r="N892" s="278">
        <v>0.17</v>
      </c>
      <c r="O892" s="282">
        <v>100</v>
      </c>
      <c r="P892" s="278">
        <v>0.17</v>
      </c>
      <c r="Q892" s="282">
        <v>100</v>
      </c>
      <c r="R892" s="281">
        <v>0.10200000000000001</v>
      </c>
      <c r="S892" s="282">
        <v>60</v>
      </c>
      <c r="T892" s="274" t="s">
        <v>45</v>
      </c>
      <c r="U892" s="274">
        <v>2020</v>
      </c>
      <c r="V892" s="954">
        <v>0.10199999999999999</v>
      </c>
      <c r="W892" s="945"/>
      <c r="X892" s="946">
        <v>0.17</v>
      </c>
      <c r="Y892" s="845"/>
    </row>
    <row r="893" spans="1:328" s="2" customFormat="1" ht="22.5" x14ac:dyDescent="0.3">
      <c r="A893" s="690" t="s">
        <v>1493</v>
      </c>
      <c r="B893" s="690"/>
      <c r="C893" s="690"/>
      <c r="D893" s="690"/>
      <c r="E893" s="690"/>
      <c r="F893" s="690"/>
      <c r="G893" s="690"/>
      <c r="H893" s="690"/>
      <c r="I893" s="43"/>
      <c r="J893" s="43"/>
      <c r="K893" s="6"/>
      <c r="L893" s="6"/>
      <c r="M893" s="6"/>
      <c r="N893" s="44"/>
      <c r="O893" s="15"/>
      <c r="P893" s="44"/>
      <c r="Q893" s="15"/>
      <c r="R893" s="44"/>
      <c r="S893" s="15"/>
      <c r="T893" s="14"/>
      <c r="U893" s="14"/>
      <c r="V893" s="919"/>
      <c r="W893" s="928"/>
      <c r="X893" s="919"/>
      <c r="Y893" s="31"/>
      <c r="IX893"/>
      <c r="IY893"/>
      <c r="IZ893"/>
      <c r="JA893"/>
      <c r="JB893"/>
      <c r="JC893"/>
      <c r="JD893"/>
      <c r="JE893"/>
      <c r="JF893"/>
      <c r="JG893"/>
      <c r="JH893"/>
      <c r="JI893"/>
      <c r="JJ893"/>
      <c r="JK893"/>
      <c r="JL893"/>
      <c r="JM893"/>
      <c r="JN893"/>
      <c r="JO893"/>
      <c r="JP893"/>
      <c r="JQ893"/>
      <c r="JR893"/>
      <c r="JS893"/>
      <c r="JT893"/>
      <c r="JU893"/>
      <c r="JV893"/>
      <c r="JW893"/>
      <c r="JX893"/>
      <c r="JY893"/>
      <c r="JZ893"/>
      <c r="KA893"/>
      <c r="KB893"/>
      <c r="KC893"/>
      <c r="KD893"/>
      <c r="KE893"/>
      <c r="KF893"/>
      <c r="KG893"/>
      <c r="KH893"/>
      <c r="KI893"/>
      <c r="KJ893"/>
      <c r="KK893"/>
      <c r="KL893"/>
      <c r="KM893"/>
      <c r="KN893"/>
      <c r="KO893"/>
      <c r="KP893"/>
      <c r="KQ893"/>
      <c r="KR893"/>
      <c r="KS893"/>
      <c r="KT893"/>
      <c r="KU893"/>
      <c r="KV893"/>
      <c r="KW893"/>
      <c r="KX893"/>
      <c r="KY893"/>
      <c r="KZ893"/>
      <c r="LA893"/>
      <c r="LB893"/>
      <c r="LC893"/>
      <c r="LD893"/>
      <c r="LE893"/>
      <c r="LF893"/>
      <c r="LG893"/>
      <c r="LH893"/>
      <c r="LI893"/>
      <c r="LJ893"/>
      <c r="LK893"/>
      <c r="LL893"/>
      <c r="LM893"/>
      <c r="LN893"/>
      <c r="LO893"/>
      <c r="LP893"/>
    </row>
    <row r="894" spans="1:328" s="2" customFormat="1" ht="22.5" x14ac:dyDescent="0.3">
      <c r="A894" s="691"/>
      <c r="B894" s="691"/>
      <c r="C894" s="691"/>
      <c r="D894" s="691" t="s">
        <v>252</v>
      </c>
      <c r="E894" s="714">
        <f>SUM(E895:E898)</f>
        <v>4.4600000000000009</v>
      </c>
      <c r="F894" s="691"/>
      <c r="G894" s="691"/>
      <c r="H894" s="691"/>
      <c r="I894" s="43"/>
      <c r="J894" s="43"/>
      <c r="K894" s="6"/>
      <c r="L894" s="6"/>
      <c r="M894" s="6"/>
      <c r="N894" s="44"/>
      <c r="O894" s="15"/>
      <c r="P894" s="44"/>
      <c r="Q894" s="15"/>
      <c r="R894" s="44"/>
      <c r="S894" s="15"/>
      <c r="T894" s="14"/>
      <c r="U894" s="14"/>
      <c r="V894" s="919"/>
      <c r="W894" s="928"/>
      <c r="X894" s="919"/>
      <c r="Y894" s="31"/>
      <c r="IX894"/>
      <c r="IY894"/>
      <c r="IZ894"/>
      <c r="JA894"/>
      <c r="JB894"/>
      <c r="JC894"/>
      <c r="JD894"/>
      <c r="JE894"/>
      <c r="JF894"/>
      <c r="JG894"/>
      <c r="JH894"/>
      <c r="JI894"/>
      <c r="JJ894"/>
      <c r="JK894"/>
      <c r="JL894"/>
      <c r="JM894"/>
      <c r="JN894"/>
      <c r="JO894"/>
      <c r="JP894"/>
      <c r="JQ894"/>
      <c r="JR894"/>
      <c r="JS894"/>
      <c r="JT894"/>
      <c r="JU894"/>
      <c r="JV894"/>
      <c r="JW894"/>
      <c r="JX894"/>
      <c r="JY894"/>
      <c r="JZ894"/>
      <c r="KA894"/>
      <c r="KB894"/>
      <c r="KC894"/>
      <c r="KD894"/>
      <c r="KE894"/>
      <c r="KF894"/>
      <c r="KG894"/>
      <c r="KH894"/>
      <c r="KI894"/>
      <c r="KJ894"/>
      <c r="KK894"/>
      <c r="KL894"/>
      <c r="KM894"/>
      <c r="KN894"/>
      <c r="KO894"/>
      <c r="KP894"/>
      <c r="KQ894"/>
      <c r="KR894"/>
      <c r="KS894"/>
      <c r="KT894"/>
      <c r="KU894"/>
      <c r="KV894"/>
      <c r="KW894"/>
      <c r="KX894"/>
      <c r="KY894"/>
      <c r="KZ894"/>
      <c r="LA894"/>
      <c r="LB894"/>
      <c r="LC894"/>
      <c r="LD894"/>
      <c r="LE894"/>
      <c r="LF894"/>
      <c r="LG894"/>
      <c r="LH894"/>
      <c r="LI894"/>
      <c r="LJ894"/>
      <c r="LK894"/>
      <c r="LL894"/>
      <c r="LM894"/>
      <c r="LN894"/>
      <c r="LO894"/>
      <c r="LP894"/>
    </row>
    <row r="895" spans="1:328" s="23" customFormat="1" ht="22.5" x14ac:dyDescent="0.3">
      <c r="A895" s="692">
        <v>793</v>
      </c>
      <c r="B895" s="693">
        <v>2196165</v>
      </c>
      <c r="C895" s="693" t="s">
        <v>1494</v>
      </c>
      <c r="D895" s="693" t="s">
        <v>1495</v>
      </c>
      <c r="E895" s="699">
        <f t="shared" ref="E895:E898" si="50">V895+W895+X895</f>
        <v>1.85</v>
      </c>
      <c r="F895" s="696">
        <v>4.5</v>
      </c>
      <c r="G895" s="699" t="s">
        <v>48</v>
      </c>
      <c r="H895" s="697" t="str">
        <f t="shared" si="48"/>
        <v>6</v>
      </c>
      <c r="I895" s="24">
        <v>1.6</v>
      </c>
      <c r="J895" s="24">
        <v>1.6</v>
      </c>
      <c r="K895" s="27"/>
      <c r="L895" s="27"/>
      <c r="M895" s="27"/>
      <c r="N895" s="28">
        <v>0</v>
      </c>
      <c r="O895" s="29">
        <v>0</v>
      </c>
      <c r="P895" s="28">
        <v>0.3</v>
      </c>
      <c r="Q895" s="29">
        <v>18.749999999999996</v>
      </c>
      <c r="R895" s="28"/>
      <c r="S895" s="29">
        <v>0</v>
      </c>
      <c r="T895" s="422" t="s">
        <v>433</v>
      </c>
      <c r="U895" s="422">
        <v>2019</v>
      </c>
      <c r="V895" s="946">
        <v>1.85</v>
      </c>
      <c r="W895" s="928"/>
      <c r="X895" s="919"/>
      <c r="Y895" s="31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</row>
    <row r="896" spans="1:328" s="23" customFormat="1" ht="22.5" x14ac:dyDescent="0.3">
      <c r="A896" s="692">
        <v>794</v>
      </c>
      <c r="B896" s="693">
        <v>2201856</v>
      </c>
      <c r="C896" s="693" t="s">
        <v>1496</v>
      </c>
      <c r="D896" s="694" t="s">
        <v>1414</v>
      </c>
      <c r="E896" s="699">
        <f t="shared" si="50"/>
        <v>1.3</v>
      </c>
      <c r="F896" s="696">
        <v>4.5</v>
      </c>
      <c r="G896" s="699" t="s">
        <v>48</v>
      </c>
      <c r="H896" s="697" t="str">
        <f t="shared" si="48"/>
        <v>6</v>
      </c>
      <c r="I896" s="24">
        <v>1.3</v>
      </c>
      <c r="J896" s="24">
        <v>1.3</v>
      </c>
      <c r="K896" s="27"/>
      <c r="L896" s="27"/>
      <c r="M896" s="27"/>
      <c r="N896" s="24">
        <v>0.7</v>
      </c>
      <c r="O896" s="29">
        <v>53.846153846153847</v>
      </c>
      <c r="P896" s="24">
        <v>0.7</v>
      </c>
      <c r="Q896" s="29">
        <v>53.846153846153847</v>
      </c>
      <c r="R896" s="28"/>
      <c r="S896" s="29">
        <v>0</v>
      </c>
      <c r="T896" s="422" t="s">
        <v>88</v>
      </c>
      <c r="U896" s="422">
        <v>2019</v>
      </c>
      <c r="V896" s="946">
        <v>1.3</v>
      </c>
      <c r="W896" s="928"/>
      <c r="X896" s="919"/>
      <c r="Y896" s="31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</row>
    <row r="897" spans="1:328" s="23" customFormat="1" ht="22.5" x14ac:dyDescent="0.3">
      <c r="A897" s="692">
        <v>795</v>
      </c>
      <c r="B897" s="693">
        <v>2199136</v>
      </c>
      <c r="C897" s="693" t="s">
        <v>1497</v>
      </c>
      <c r="D897" s="694" t="s">
        <v>1498</v>
      </c>
      <c r="E897" s="699">
        <f t="shared" si="50"/>
        <v>1.06</v>
      </c>
      <c r="F897" s="696">
        <v>4.5</v>
      </c>
      <c r="G897" s="699" t="s">
        <v>48</v>
      </c>
      <c r="H897" s="697" t="str">
        <f t="shared" si="48"/>
        <v>6</v>
      </c>
      <c r="I897" s="24">
        <v>1.06</v>
      </c>
      <c r="J897" s="24">
        <v>1.06</v>
      </c>
      <c r="K897" s="27"/>
      <c r="L897" s="27"/>
      <c r="M897" s="27"/>
      <c r="N897" s="24">
        <v>1.06</v>
      </c>
      <c r="O897" s="29">
        <v>100</v>
      </c>
      <c r="P897" s="24">
        <v>1.06</v>
      </c>
      <c r="Q897" s="29">
        <v>100</v>
      </c>
      <c r="R897" s="28">
        <v>0.63600000000000001</v>
      </c>
      <c r="S897" s="29">
        <v>60</v>
      </c>
      <c r="T897" s="422" t="s">
        <v>45</v>
      </c>
      <c r="U897" s="422">
        <v>2020</v>
      </c>
      <c r="V897" s="946">
        <v>1.06</v>
      </c>
      <c r="W897" s="928"/>
      <c r="X897" s="919"/>
      <c r="Y897" s="31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</row>
    <row r="898" spans="1:328" s="23" customFormat="1" ht="22.5" x14ac:dyDescent="0.3">
      <c r="A898" s="692">
        <v>796</v>
      </c>
      <c r="B898" s="693"/>
      <c r="C898" s="693" t="s">
        <v>1499</v>
      </c>
      <c r="D898" s="694" t="s">
        <v>1288</v>
      </c>
      <c r="E898" s="699">
        <f t="shared" si="50"/>
        <v>0.25</v>
      </c>
      <c r="F898" s="696">
        <v>3.5</v>
      </c>
      <c r="G898" s="699" t="s">
        <v>48</v>
      </c>
      <c r="H898" s="697" t="str">
        <f t="shared" si="48"/>
        <v>6</v>
      </c>
      <c r="I898" s="24">
        <v>0.25</v>
      </c>
      <c r="J898" s="24">
        <v>0.25</v>
      </c>
      <c r="K898" s="27"/>
      <c r="L898" s="27"/>
      <c r="M898" s="27"/>
      <c r="N898" s="24">
        <v>0.25</v>
      </c>
      <c r="O898" s="29">
        <v>100</v>
      </c>
      <c r="P898" s="24">
        <v>0.25</v>
      </c>
      <c r="Q898" s="29">
        <v>100</v>
      </c>
      <c r="R898" s="28">
        <v>0.15</v>
      </c>
      <c r="S898" s="29">
        <v>60</v>
      </c>
      <c r="T898" s="422" t="s">
        <v>45</v>
      </c>
      <c r="U898" s="422">
        <v>2020</v>
      </c>
      <c r="V898" s="946">
        <v>0.25</v>
      </c>
      <c r="W898" s="928"/>
      <c r="X898" s="919"/>
      <c r="Y898" s="31"/>
    </row>
    <row r="899" spans="1:328" s="2" customFormat="1" ht="22.5" x14ac:dyDescent="0.3">
      <c r="A899" s="690" t="s">
        <v>1500</v>
      </c>
      <c r="B899" s="690"/>
      <c r="C899" s="690"/>
      <c r="D899" s="690"/>
      <c r="E899" s="690"/>
      <c r="F899" s="690"/>
      <c r="G899" s="690"/>
      <c r="H899" s="690"/>
      <c r="I899" s="43"/>
      <c r="J899" s="43"/>
      <c r="K899" s="6"/>
      <c r="L899" s="6"/>
      <c r="M899" s="6"/>
      <c r="N899" s="43"/>
      <c r="O899" s="15"/>
      <c r="P899" s="43"/>
      <c r="Q899" s="15"/>
      <c r="R899" s="44"/>
      <c r="S899" s="15"/>
      <c r="T899" s="14"/>
      <c r="U899" s="14"/>
      <c r="V899" s="919"/>
      <c r="W899" s="928"/>
      <c r="X899" s="919"/>
      <c r="Y899" s="31"/>
      <c r="IX899"/>
      <c r="IY899"/>
      <c r="IZ899"/>
      <c r="JA899"/>
      <c r="JB899"/>
      <c r="JC899"/>
      <c r="JD899"/>
      <c r="JE899"/>
      <c r="JF899"/>
      <c r="JG899"/>
      <c r="JH899"/>
      <c r="JI899"/>
      <c r="JJ899"/>
      <c r="JK899"/>
      <c r="JL899"/>
      <c r="JM899"/>
      <c r="JN899"/>
      <c r="JO899"/>
      <c r="JP899"/>
      <c r="JQ899"/>
      <c r="JR899"/>
      <c r="JS899"/>
      <c r="JT899"/>
      <c r="JU899"/>
      <c r="JV899"/>
      <c r="JW899"/>
      <c r="JX899"/>
      <c r="JY899"/>
      <c r="JZ899"/>
      <c r="KA899"/>
      <c r="KB899"/>
      <c r="KC899"/>
      <c r="KD899"/>
      <c r="KE899"/>
      <c r="KF899"/>
      <c r="KG899"/>
      <c r="KH899"/>
      <c r="KI899"/>
      <c r="KJ899"/>
      <c r="KK899"/>
      <c r="KL899"/>
      <c r="KM899"/>
      <c r="KN899"/>
      <c r="KO899"/>
      <c r="KP899"/>
      <c r="KQ899"/>
      <c r="KR899"/>
      <c r="KS899"/>
      <c r="KT899"/>
      <c r="KU899"/>
      <c r="KV899"/>
      <c r="KW899"/>
      <c r="KX899"/>
      <c r="KY899"/>
      <c r="KZ899"/>
      <c r="LA899"/>
      <c r="LB899"/>
      <c r="LC899"/>
      <c r="LD899"/>
      <c r="LE899"/>
      <c r="LF899"/>
      <c r="LG899"/>
      <c r="LH899"/>
      <c r="LI899"/>
      <c r="LJ899"/>
      <c r="LK899"/>
      <c r="LL899"/>
      <c r="LM899"/>
      <c r="LN899"/>
      <c r="LO899"/>
      <c r="LP899"/>
    </row>
    <row r="900" spans="1:328" s="2" customFormat="1" ht="22.5" x14ac:dyDescent="0.3">
      <c r="A900" s="691"/>
      <c r="B900" s="691"/>
      <c r="C900" s="691"/>
      <c r="D900" s="691" t="s">
        <v>252</v>
      </c>
      <c r="E900" s="714">
        <f>SUM(E901:E907)</f>
        <v>5.0969999999999995</v>
      </c>
      <c r="F900" s="691"/>
      <c r="G900" s="691"/>
      <c r="H900" s="691"/>
      <c r="I900" s="43"/>
      <c r="J900" s="43"/>
      <c r="K900" s="6"/>
      <c r="L900" s="6"/>
      <c r="M900" s="6"/>
      <c r="N900" s="43"/>
      <c r="O900" s="15"/>
      <c r="P900" s="43"/>
      <c r="Q900" s="15"/>
      <c r="R900" s="44"/>
      <c r="S900" s="15"/>
      <c r="T900" s="14"/>
      <c r="U900" s="14"/>
      <c r="V900" s="919"/>
      <c r="W900" s="928"/>
      <c r="X900" s="919"/>
      <c r="Y900" s="31"/>
      <c r="IX900"/>
      <c r="IY900"/>
      <c r="IZ900"/>
      <c r="JA900"/>
      <c r="JB900"/>
      <c r="JC900"/>
      <c r="JD900"/>
      <c r="JE900"/>
      <c r="JF900"/>
      <c r="JG900"/>
      <c r="JH900"/>
      <c r="JI900"/>
      <c r="JJ900"/>
      <c r="JK900"/>
      <c r="JL900"/>
      <c r="JM900"/>
      <c r="JN900"/>
      <c r="JO900"/>
      <c r="JP900"/>
      <c r="JQ900"/>
      <c r="JR900"/>
      <c r="JS900"/>
      <c r="JT900"/>
      <c r="JU900"/>
      <c r="JV900"/>
      <c r="JW900"/>
      <c r="JX900"/>
      <c r="JY900"/>
      <c r="JZ900"/>
      <c r="KA900"/>
      <c r="KB900"/>
      <c r="KC900"/>
      <c r="KD900"/>
      <c r="KE900"/>
      <c r="KF900"/>
      <c r="KG900"/>
      <c r="KH900"/>
      <c r="KI900"/>
      <c r="KJ900"/>
      <c r="KK900"/>
      <c r="KL900"/>
      <c r="KM900"/>
      <c r="KN900"/>
      <c r="KO900"/>
      <c r="KP900"/>
      <c r="KQ900"/>
      <c r="KR900"/>
      <c r="KS900"/>
      <c r="KT900"/>
      <c r="KU900"/>
      <c r="KV900"/>
      <c r="KW900"/>
      <c r="KX900"/>
      <c r="KY900"/>
      <c r="KZ900"/>
      <c r="LA900"/>
      <c r="LB900"/>
      <c r="LC900"/>
      <c r="LD900"/>
      <c r="LE900"/>
      <c r="LF900"/>
      <c r="LG900"/>
      <c r="LH900"/>
      <c r="LI900"/>
      <c r="LJ900"/>
      <c r="LK900"/>
      <c r="LL900"/>
      <c r="LM900"/>
      <c r="LN900"/>
      <c r="LO900"/>
      <c r="LP900"/>
    </row>
    <row r="901" spans="1:328" s="284" customFormat="1" ht="22.5" x14ac:dyDescent="0.3">
      <c r="A901" s="809">
        <v>797</v>
      </c>
      <c r="B901" s="810">
        <v>2199416</v>
      </c>
      <c r="C901" s="810" t="s">
        <v>1501</v>
      </c>
      <c r="D901" s="829" t="s">
        <v>44</v>
      </c>
      <c r="E901" s="832">
        <v>1.462</v>
      </c>
      <c r="F901" s="831">
        <v>6</v>
      </c>
      <c r="G901" s="832" t="s">
        <v>39</v>
      </c>
      <c r="H901" s="833" t="str">
        <f t="shared" si="48"/>
        <v>10</v>
      </c>
      <c r="I901" s="278">
        <v>0.9</v>
      </c>
      <c r="J901" s="278">
        <v>0.9</v>
      </c>
      <c r="K901" s="280"/>
      <c r="L901" s="280"/>
      <c r="M901" s="280"/>
      <c r="N901" s="278">
        <v>0.9</v>
      </c>
      <c r="O901" s="282">
        <v>100</v>
      </c>
      <c r="P901" s="278">
        <v>0.9</v>
      </c>
      <c r="Q901" s="282">
        <v>100</v>
      </c>
      <c r="R901" s="281">
        <v>0.45</v>
      </c>
      <c r="S901" s="282">
        <v>50</v>
      </c>
      <c r="T901" s="274" t="s">
        <v>45</v>
      </c>
      <c r="U901" s="274">
        <v>2020</v>
      </c>
      <c r="V901" s="954">
        <v>1.462</v>
      </c>
      <c r="W901" s="928"/>
      <c r="X901" s="919"/>
      <c r="Y901" s="845"/>
    </row>
    <row r="902" spans="1:328" s="284" customFormat="1" ht="22.5" x14ac:dyDescent="0.3">
      <c r="A902" s="809">
        <v>798</v>
      </c>
      <c r="B902" s="810">
        <v>2196697</v>
      </c>
      <c r="C902" s="810" t="s">
        <v>1502</v>
      </c>
      <c r="D902" s="829" t="s">
        <v>109</v>
      </c>
      <c r="E902" s="832">
        <v>1.073</v>
      </c>
      <c r="F902" s="831">
        <v>3.5</v>
      </c>
      <c r="G902" s="832" t="s">
        <v>48</v>
      </c>
      <c r="H902" s="833" t="str">
        <f t="shared" si="48"/>
        <v>6</v>
      </c>
      <c r="I902" s="278">
        <v>1.1000000000000001</v>
      </c>
      <c r="J902" s="278">
        <v>1.1000000000000001</v>
      </c>
      <c r="K902" s="280"/>
      <c r="L902" s="280"/>
      <c r="M902" s="280"/>
      <c r="N902" s="278">
        <v>1.1000000000000001</v>
      </c>
      <c r="O902" s="282">
        <v>100</v>
      </c>
      <c r="P902" s="278">
        <v>1.1000000000000001</v>
      </c>
      <c r="Q902" s="282">
        <v>100</v>
      </c>
      <c r="R902" s="281">
        <v>0.55000000000000004</v>
      </c>
      <c r="S902" s="282">
        <v>50</v>
      </c>
      <c r="T902" s="274" t="s">
        <v>45</v>
      </c>
      <c r="U902" s="274">
        <v>2020</v>
      </c>
      <c r="V902" s="954">
        <v>1.073</v>
      </c>
      <c r="W902" s="928"/>
      <c r="X902" s="919"/>
      <c r="Y902" s="845"/>
    </row>
    <row r="903" spans="1:328" s="284" customFormat="1" ht="22.5" x14ac:dyDescent="0.3">
      <c r="A903" s="809">
        <v>799</v>
      </c>
      <c r="B903" s="810">
        <v>2194830</v>
      </c>
      <c r="C903" s="810" t="s">
        <v>1503</v>
      </c>
      <c r="D903" s="810" t="s">
        <v>970</v>
      </c>
      <c r="E903" s="832">
        <v>0.32500000000000001</v>
      </c>
      <c r="F903" s="831">
        <v>3.5</v>
      </c>
      <c r="G903" s="832" t="s">
        <v>48</v>
      </c>
      <c r="H903" s="833" t="str">
        <f t="shared" si="48"/>
        <v>6</v>
      </c>
      <c r="I903" s="278">
        <v>0.315</v>
      </c>
      <c r="J903" s="278">
        <v>0.315</v>
      </c>
      <c r="K903" s="280"/>
      <c r="L903" s="280"/>
      <c r="M903" s="280"/>
      <c r="N903" s="278">
        <v>0.315</v>
      </c>
      <c r="O903" s="282">
        <v>100</v>
      </c>
      <c r="P903" s="278">
        <v>0.315</v>
      </c>
      <c r="Q903" s="282">
        <v>100</v>
      </c>
      <c r="R903" s="281">
        <v>0.1575</v>
      </c>
      <c r="S903" s="282">
        <v>50</v>
      </c>
      <c r="T903" s="274" t="s">
        <v>45</v>
      </c>
      <c r="U903" s="274">
        <v>2020</v>
      </c>
      <c r="V903" s="954">
        <v>0.32500000000000001</v>
      </c>
      <c r="W903" s="928"/>
      <c r="X903" s="919"/>
      <c r="Y903" s="845"/>
    </row>
    <row r="904" spans="1:328" s="284" customFormat="1" ht="22.5" x14ac:dyDescent="0.3">
      <c r="A904" s="809">
        <v>800</v>
      </c>
      <c r="B904" s="810">
        <v>2193402</v>
      </c>
      <c r="C904" s="810" t="s">
        <v>1504</v>
      </c>
      <c r="D904" s="810" t="s">
        <v>465</v>
      </c>
      <c r="E904" s="832">
        <v>0.127</v>
      </c>
      <c r="F904" s="831">
        <v>3.5</v>
      </c>
      <c r="G904" s="832" t="s">
        <v>48</v>
      </c>
      <c r="H904" s="833" t="str">
        <f t="shared" si="48"/>
        <v>6</v>
      </c>
      <c r="I904" s="278">
        <v>0.82</v>
      </c>
      <c r="J904" s="278">
        <v>0.82</v>
      </c>
      <c r="K904" s="280"/>
      <c r="L904" s="280"/>
      <c r="M904" s="280"/>
      <c r="N904" s="278">
        <v>0.82</v>
      </c>
      <c r="O904" s="282">
        <v>100</v>
      </c>
      <c r="P904" s="278">
        <v>0.82</v>
      </c>
      <c r="Q904" s="282">
        <v>100</v>
      </c>
      <c r="R904" s="281">
        <v>0.41</v>
      </c>
      <c r="S904" s="282">
        <v>50</v>
      </c>
      <c r="T904" s="274" t="s">
        <v>45</v>
      </c>
      <c r="U904" s="274">
        <v>2020</v>
      </c>
      <c r="V904" s="954">
        <v>0.127</v>
      </c>
      <c r="W904" s="928"/>
      <c r="X904" s="919"/>
      <c r="Y904" s="845"/>
    </row>
    <row r="905" spans="1:328" s="284" customFormat="1" ht="22.5" x14ac:dyDescent="0.3">
      <c r="A905" s="809">
        <v>801</v>
      </c>
      <c r="B905" s="810">
        <v>2191858</v>
      </c>
      <c r="C905" s="810" t="s">
        <v>1505</v>
      </c>
      <c r="D905" s="829" t="s">
        <v>1506</v>
      </c>
      <c r="E905" s="832">
        <v>1.175</v>
      </c>
      <c r="F905" s="831">
        <v>4.5</v>
      </c>
      <c r="G905" s="832" t="s">
        <v>48</v>
      </c>
      <c r="H905" s="833" t="str">
        <f t="shared" si="48"/>
        <v>6</v>
      </c>
      <c r="I905" s="278">
        <v>1.2</v>
      </c>
      <c r="J905" s="278">
        <v>1.2</v>
      </c>
      <c r="K905" s="280"/>
      <c r="L905" s="280"/>
      <c r="M905" s="280"/>
      <c r="N905" s="278">
        <v>1.2</v>
      </c>
      <c r="O905" s="282">
        <v>100</v>
      </c>
      <c r="P905" s="278">
        <v>1.2</v>
      </c>
      <c r="Q905" s="282">
        <v>100</v>
      </c>
      <c r="R905" s="281">
        <v>0.6</v>
      </c>
      <c r="S905" s="282">
        <v>50</v>
      </c>
      <c r="T905" s="274" t="s">
        <v>45</v>
      </c>
      <c r="U905" s="274">
        <v>2020</v>
      </c>
      <c r="V905" s="954">
        <v>1.175</v>
      </c>
      <c r="W905" s="928"/>
      <c r="X905" s="919"/>
      <c r="Y905" s="845"/>
    </row>
    <row r="906" spans="1:328" s="284" customFormat="1" ht="22.5" x14ac:dyDescent="0.3">
      <c r="A906" s="809">
        <v>802</v>
      </c>
      <c r="B906" s="810"/>
      <c r="C906" s="810" t="s">
        <v>1507</v>
      </c>
      <c r="D906" s="829" t="s">
        <v>1288</v>
      </c>
      <c r="E906" s="832">
        <v>0.34200000000000003</v>
      </c>
      <c r="F906" s="831">
        <v>3.5</v>
      </c>
      <c r="G906" s="832" t="s">
        <v>48</v>
      </c>
      <c r="H906" s="833" t="str">
        <f t="shared" si="48"/>
        <v>6</v>
      </c>
      <c r="I906" s="278">
        <v>0.4</v>
      </c>
      <c r="J906" s="278">
        <v>0.4</v>
      </c>
      <c r="K906" s="280"/>
      <c r="L906" s="280"/>
      <c r="M906" s="280"/>
      <c r="N906" s="278">
        <v>0.4</v>
      </c>
      <c r="O906" s="282">
        <v>100</v>
      </c>
      <c r="P906" s="278">
        <v>0.4</v>
      </c>
      <c r="Q906" s="282">
        <v>100</v>
      </c>
      <c r="R906" s="281">
        <v>0.2</v>
      </c>
      <c r="S906" s="282">
        <v>50</v>
      </c>
      <c r="T906" s="274" t="s">
        <v>45</v>
      </c>
      <c r="U906" s="274">
        <v>2020</v>
      </c>
      <c r="V906" s="954">
        <v>0.34200000000000003</v>
      </c>
      <c r="W906" s="928"/>
      <c r="X906" s="919"/>
      <c r="Y906" s="845"/>
    </row>
    <row r="907" spans="1:328" s="284" customFormat="1" ht="22.5" x14ac:dyDescent="0.3">
      <c r="A907" s="809">
        <v>803</v>
      </c>
      <c r="B907" s="810">
        <v>2202891</v>
      </c>
      <c r="C907" s="810" t="s">
        <v>1508</v>
      </c>
      <c r="D907" s="829" t="s">
        <v>639</v>
      </c>
      <c r="E907" s="832">
        <v>0.59299999999999997</v>
      </c>
      <c r="F907" s="831">
        <v>6</v>
      </c>
      <c r="G907" s="832" t="s">
        <v>39</v>
      </c>
      <c r="H907" s="833" t="s">
        <v>229</v>
      </c>
      <c r="I907" s="278">
        <v>0.2</v>
      </c>
      <c r="J907" s="278">
        <v>0.2</v>
      </c>
      <c r="K907" s="280"/>
      <c r="L907" s="280"/>
      <c r="M907" s="280"/>
      <c r="N907" s="278">
        <v>0.2</v>
      </c>
      <c r="O907" s="282">
        <v>100</v>
      </c>
      <c r="P907" s="278">
        <v>0.2</v>
      </c>
      <c r="Q907" s="282">
        <v>100</v>
      </c>
      <c r="R907" s="281">
        <v>0.1</v>
      </c>
      <c r="S907" s="282">
        <v>50</v>
      </c>
      <c r="T907" s="274" t="s">
        <v>45</v>
      </c>
      <c r="U907" s="274">
        <v>2020</v>
      </c>
      <c r="V907" s="954">
        <v>0.59299999999999997</v>
      </c>
      <c r="W907" s="928"/>
      <c r="X907" s="919"/>
      <c r="Y907" s="845"/>
    </row>
    <row r="908" spans="1:328" s="2" customFormat="1" ht="22.5" x14ac:dyDescent="0.3">
      <c r="A908" s="690" t="s">
        <v>1509</v>
      </c>
      <c r="B908" s="690"/>
      <c r="C908" s="690"/>
      <c r="D908" s="690"/>
      <c r="E908" s="690"/>
      <c r="F908" s="690"/>
      <c r="G908" s="690"/>
      <c r="H908" s="690"/>
      <c r="I908" s="43"/>
      <c r="J908" s="43"/>
      <c r="K908" s="6"/>
      <c r="L908" s="6"/>
      <c r="M908" s="6"/>
      <c r="N908" s="43"/>
      <c r="O908" s="15"/>
      <c r="P908" s="43"/>
      <c r="Q908" s="15"/>
      <c r="R908" s="44"/>
      <c r="S908" s="15"/>
      <c r="T908" s="14"/>
      <c r="U908" s="14"/>
      <c r="V908" s="919"/>
      <c r="W908" s="928"/>
      <c r="X908" s="919"/>
      <c r="Y908" s="31"/>
      <c r="IX908"/>
      <c r="IY908"/>
      <c r="IZ908"/>
      <c r="JA908"/>
      <c r="JB908"/>
      <c r="JC908"/>
      <c r="JD908"/>
      <c r="JE908"/>
      <c r="JF908"/>
      <c r="JG908"/>
      <c r="JH908"/>
      <c r="JI908"/>
      <c r="JJ908"/>
      <c r="JK908"/>
      <c r="JL908"/>
      <c r="JM908"/>
      <c r="JN908"/>
      <c r="JO908"/>
      <c r="JP908"/>
      <c r="JQ908"/>
      <c r="JR908"/>
      <c r="JS908"/>
      <c r="JT908"/>
      <c r="JU908"/>
      <c r="JV908"/>
      <c r="JW908"/>
      <c r="JX908"/>
      <c r="JY908"/>
      <c r="JZ908"/>
      <c r="KA908"/>
      <c r="KB908"/>
      <c r="KC908"/>
      <c r="KD908"/>
      <c r="KE908"/>
      <c r="KF908"/>
      <c r="KG908"/>
      <c r="KH908"/>
      <c r="KI908"/>
      <c r="KJ908"/>
      <c r="KK908"/>
      <c r="KL908"/>
      <c r="KM908"/>
      <c r="KN908"/>
      <c r="KO908"/>
      <c r="KP908"/>
      <c r="KQ908"/>
      <c r="KR908"/>
      <c r="KS908"/>
      <c r="KT908"/>
      <c r="KU908"/>
      <c r="KV908"/>
      <c r="KW908"/>
      <c r="KX908"/>
      <c r="KY908"/>
      <c r="KZ908"/>
      <c r="LA908"/>
      <c r="LB908"/>
      <c r="LC908"/>
      <c r="LD908"/>
      <c r="LE908"/>
      <c r="LF908"/>
      <c r="LG908"/>
      <c r="LH908"/>
      <c r="LI908"/>
      <c r="LJ908"/>
      <c r="LK908"/>
      <c r="LL908"/>
      <c r="LM908"/>
      <c r="LN908"/>
      <c r="LO908"/>
      <c r="LP908"/>
    </row>
    <row r="909" spans="1:328" s="2" customFormat="1" ht="22.5" x14ac:dyDescent="0.3">
      <c r="A909" s="691"/>
      <c r="B909" s="691"/>
      <c r="C909" s="691"/>
      <c r="D909" s="691" t="s">
        <v>252</v>
      </c>
      <c r="E909" s="714">
        <f>SUM(E910:E916)</f>
        <v>6.948999999999999</v>
      </c>
      <c r="F909" s="691"/>
      <c r="G909" s="691"/>
      <c r="H909" s="691"/>
      <c r="I909" s="43"/>
      <c r="J909" s="43"/>
      <c r="K909" s="6"/>
      <c r="L909" s="6"/>
      <c r="M909" s="6"/>
      <c r="N909" s="43"/>
      <c r="O909" s="15"/>
      <c r="P909" s="43"/>
      <c r="Q909" s="15"/>
      <c r="R909" s="44"/>
      <c r="S909" s="15"/>
      <c r="T909" s="14"/>
      <c r="U909" s="14"/>
      <c r="V909" s="919"/>
      <c r="W909" s="928"/>
      <c r="X909" s="919"/>
      <c r="Y909" s="31"/>
      <c r="IX909"/>
      <c r="IY909"/>
      <c r="IZ909"/>
      <c r="JA909"/>
      <c r="JB909"/>
      <c r="JC909"/>
      <c r="JD909"/>
      <c r="JE909"/>
      <c r="JF909"/>
      <c r="JG909"/>
      <c r="JH909"/>
      <c r="JI909"/>
      <c r="JJ909"/>
      <c r="JK909"/>
      <c r="JL909"/>
      <c r="JM909"/>
      <c r="JN909"/>
      <c r="JO909"/>
      <c r="JP909"/>
      <c r="JQ909"/>
      <c r="JR909"/>
      <c r="JS909"/>
      <c r="JT909"/>
      <c r="JU909"/>
      <c r="JV909"/>
      <c r="JW909"/>
      <c r="JX909"/>
      <c r="JY909"/>
      <c r="JZ909"/>
      <c r="KA909"/>
      <c r="KB909"/>
      <c r="KC909"/>
      <c r="KD909"/>
      <c r="KE909"/>
      <c r="KF909"/>
      <c r="KG909"/>
      <c r="KH909"/>
      <c r="KI909"/>
      <c r="KJ909"/>
      <c r="KK909"/>
      <c r="KL909"/>
      <c r="KM909"/>
      <c r="KN909"/>
      <c r="KO909"/>
      <c r="KP909"/>
      <c r="KQ909"/>
      <c r="KR909"/>
      <c r="KS909"/>
      <c r="KT909"/>
      <c r="KU909"/>
      <c r="KV909"/>
      <c r="KW909"/>
      <c r="KX909"/>
      <c r="KY909"/>
      <c r="KZ909"/>
      <c r="LA909"/>
      <c r="LB909"/>
      <c r="LC909"/>
      <c r="LD909"/>
      <c r="LE909"/>
      <c r="LF909"/>
      <c r="LG909"/>
      <c r="LH909"/>
      <c r="LI909"/>
      <c r="LJ909"/>
      <c r="LK909"/>
      <c r="LL909"/>
      <c r="LM909"/>
      <c r="LN909"/>
      <c r="LO909"/>
      <c r="LP909"/>
    </row>
    <row r="910" spans="1:328" s="23" customFormat="1" ht="22.5" x14ac:dyDescent="0.3">
      <c r="A910" s="692">
        <v>804</v>
      </c>
      <c r="B910" s="693">
        <v>2198870</v>
      </c>
      <c r="C910" s="693" t="s">
        <v>1510</v>
      </c>
      <c r="D910" s="694" t="s">
        <v>135</v>
      </c>
      <c r="E910" s="699">
        <f t="shared" ref="E910:E916" si="51">V910+W910+X910</f>
        <v>3.4</v>
      </c>
      <c r="F910" s="696">
        <v>6</v>
      </c>
      <c r="G910" s="699" t="s">
        <v>39</v>
      </c>
      <c r="H910" s="697" t="str">
        <f t="shared" si="48"/>
        <v>10</v>
      </c>
      <c r="I910" s="24">
        <v>3.4</v>
      </c>
      <c r="J910" s="24">
        <v>3.4</v>
      </c>
      <c r="K910" s="27"/>
      <c r="L910" s="27"/>
      <c r="M910" s="27"/>
      <c r="N910" s="24">
        <v>3.4</v>
      </c>
      <c r="O910" s="29">
        <v>100</v>
      </c>
      <c r="P910" s="24">
        <v>3.4</v>
      </c>
      <c r="Q910" s="29">
        <v>100</v>
      </c>
      <c r="R910" s="28">
        <v>2.38</v>
      </c>
      <c r="S910" s="29">
        <v>70</v>
      </c>
      <c r="T910" s="422" t="s">
        <v>45</v>
      </c>
      <c r="U910" s="422">
        <v>2020</v>
      </c>
      <c r="V910" s="946">
        <v>3.4</v>
      </c>
      <c r="W910" s="928"/>
      <c r="X910" s="919"/>
      <c r="Y910" s="31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</row>
    <row r="911" spans="1:328" s="23" customFormat="1" ht="22.5" x14ac:dyDescent="0.3">
      <c r="A911" s="692">
        <v>805</v>
      </c>
      <c r="B911" s="693">
        <v>2200270</v>
      </c>
      <c r="C911" s="693" t="s">
        <v>1511</v>
      </c>
      <c r="D911" s="694" t="s">
        <v>228</v>
      </c>
      <c r="E911" s="699">
        <f t="shared" si="51"/>
        <v>0.4</v>
      </c>
      <c r="F911" s="696">
        <v>6</v>
      </c>
      <c r="G911" s="699" t="s">
        <v>39</v>
      </c>
      <c r="H911" s="697" t="str">
        <f t="shared" si="48"/>
        <v>10</v>
      </c>
      <c r="I911" s="24">
        <v>0.4</v>
      </c>
      <c r="J911" s="24">
        <v>0.4</v>
      </c>
      <c r="K911" s="27"/>
      <c r="L911" s="27"/>
      <c r="M911" s="27"/>
      <c r="N911" s="24">
        <v>0.4</v>
      </c>
      <c r="O911" s="29">
        <v>100</v>
      </c>
      <c r="P911" s="24">
        <v>0.4</v>
      </c>
      <c r="Q911" s="29">
        <v>100</v>
      </c>
      <c r="R911" s="28">
        <v>0.27999999999999997</v>
      </c>
      <c r="S911" s="29">
        <v>69.999999999999986</v>
      </c>
      <c r="T911" s="422" t="s">
        <v>45</v>
      </c>
      <c r="U911" s="422">
        <v>2020</v>
      </c>
      <c r="V911" s="946">
        <v>0.4</v>
      </c>
      <c r="W911" s="928"/>
      <c r="X911" s="919"/>
      <c r="Y911" s="31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</row>
    <row r="912" spans="1:328" s="23" customFormat="1" ht="22.5" x14ac:dyDescent="0.3">
      <c r="A912" s="692">
        <v>806</v>
      </c>
      <c r="B912" s="693">
        <v>2198279</v>
      </c>
      <c r="C912" s="693" t="s">
        <v>1512</v>
      </c>
      <c r="D912" s="694" t="s">
        <v>1513</v>
      </c>
      <c r="E912" s="699">
        <f t="shared" si="51"/>
        <v>0.374</v>
      </c>
      <c r="F912" s="696">
        <v>3.5</v>
      </c>
      <c r="G912" s="699" t="s">
        <v>48</v>
      </c>
      <c r="H912" s="697" t="str">
        <f t="shared" si="48"/>
        <v>6</v>
      </c>
      <c r="I912" s="24">
        <v>0.56000000000000005</v>
      </c>
      <c r="J912" s="24">
        <v>0.56000000000000005</v>
      </c>
      <c r="K912" s="27"/>
      <c r="L912" s="27"/>
      <c r="M912" s="27"/>
      <c r="N912" s="24">
        <v>0.56000000000000005</v>
      </c>
      <c r="O912" s="29">
        <v>100</v>
      </c>
      <c r="P912" s="24">
        <v>0.56000000000000005</v>
      </c>
      <c r="Q912" s="29">
        <v>100</v>
      </c>
      <c r="R912" s="28">
        <v>0.39200000000000002</v>
      </c>
      <c r="S912" s="29">
        <v>70</v>
      </c>
      <c r="T912" s="422" t="s">
        <v>45</v>
      </c>
      <c r="U912" s="422">
        <v>2020</v>
      </c>
      <c r="V912" s="946">
        <v>0.374</v>
      </c>
      <c r="W912" s="928"/>
      <c r="X912" s="919"/>
      <c r="Y912" s="31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</row>
    <row r="913" spans="1:328" s="23" customFormat="1" ht="22.5" x14ac:dyDescent="0.3">
      <c r="A913" s="692">
        <v>807</v>
      </c>
      <c r="B913" s="693">
        <v>2193878</v>
      </c>
      <c r="C913" s="693" t="s">
        <v>1514</v>
      </c>
      <c r="D913" s="694" t="s">
        <v>1515</v>
      </c>
      <c r="E913" s="699">
        <f t="shared" si="51"/>
        <v>1.19</v>
      </c>
      <c r="F913" s="696">
        <v>3.5</v>
      </c>
      <c r="G913" s="699" t="s">
        <v>48</v>
      </c>
      <c r="H913" s="697" t="str">
        <f t="shared" si="48"/>
        <v>6</v>
      </c>
      <c r="I913" s="24">
        <v>0.374</v>
      </c>
      <c r="J913" s="24">
        <v>0.374</v>
      </c>
      <c r="K913" s="27"/>
      <c r="L913" s="27"/>
      <c r="M913" s="27"/>
      <c r="N913" s="24">
        <v>0.374</v>
      </c>
      <c r="O913" s="29">
        <v>100</v>
      </c>
      <c r="P913" s="24">
        <v>0.374</v>
      </c>
      <c r="Q913" s="29">
        <v>100</v>
      </c>
      <c r="R913" s="28">
        <v>0.26179999999999998</v>
      </c>
      <c r="S913" s="29">
        <v>70</v>
      </c>
      <c r="T913" s="422" t="s">
        <v>45</v>
      </c>
      <c r="U913" s="422">
        <v>2020</v>
      </c>
      <c r="V913" s="946">
        <v>1.19</v>
      </c>
      <c r="W913" s="928"/>
      <c r="X913" s="919"/>
      <c r="Y913" s="31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</row>
    <row r="914" spans="1:328" s="23" customFormat="1" ht="22.5" x14ac:dyDescent="0.3">
      <c r="A914" s="780">
        <v>808</v>
      </c>
      <c r="B914" s="693">
        <v>2197185</v>
      </c>
      <c r="C914" s="781" t="s">
        <v>1516</v>
      </c>
      <c r="D914" s="782" t="s">
        <v>127</v>
      </c>
      <c r="E914" s="699">
        <f t="shared" si="51"/>
        <v>0.23499999999999999</v>
      </c>
      <c r="F914" s="696">
        <v>6</v>
      </c>
      <c r="G914" s="699" t="s">
        <v>39</v>
      </c>
      <c r="H914" s="697" t="str">
        <f t="shared" si="48"/>
        <v>10</v>
      </c>
      <c r="I914" s="24">
        <v>0.23499999999999999</v>
      </c>
      <c r="J914" s="24">
        <v>0.23499999999999999</v>
      </c>
      <c r="K914" s="27"/>
      <c r="L914" s="27"/>
      <c r="M914" s="27"/>
      <c r="N914" s="24">
        <v>0</v>
      </c>
      <c r="O914" s="29">
        <v>0</v>
      </c>
      <c r="P914" s="24">
        <v>0</v>
      </c>
      <c r="Q914" s="29">
        <v>0</v>
      </c>
      <c r="R914" s="28">
        <v>0.23499999999999999</v>
      </c>
      <c r="S914" s="29">
        <v>100</v>
      </c>
      <c r="T914" s="422" t="s">
        <v>88</v>
      </c>
      <c r="U914" s="422">
        <v>2021</v>
      </c>
      <c r="V914" s="946">
        <v>0.23499999999999999</v>
      </c>
      <c r="W914" s="928"/>
      <c r="X914" s="919"/>
      <c r="Y914" s="31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</row>
    <row r="915" spans="1:328" s="23" customFormat="1" ht="22.5" x14ac:dyDescent="0.3">
      <c r="A915" s="780"/>
      <c r="B915" s="693"/>
      <c r="C915" s="781"/>
      <c r="D915" s="782"/>
      <c r="E915" s="699">
        <f t="shared" si="51"/>
        <v>1.1499999999999999</v>
      </c>
      <c r="F915" s="696">
        <v>3.5</v>
      </c>
      <c r="G915" s="699" t="s">
        <v>48</v>
      </c>
      <c r="H915" s="697" t="s">
        <v>103</v>
      </c>
      <c r="I915" s="24"/>
      <c r="J915" s="24"/>
      <c r="K915" s="27"/>
      <c r="L915" s="27"/>
      <c r="M915" s="27"/>
      <c r="N915" s="24"/>
      <c r="O915" s="29"/>
      <c r="P915" s="24"/>
      <c r="Q915" s="29"/>
      <c r="R915" s="28"/>
      <c r="S915" s="29"/>
      <c r="T915" s="422"/>
      <c r="U915" s="422"/>
      <c r="V915" s="946">
        <v>1.1499999999999999</v>
      </c>
      <c r="W915" s="928"/>
      <c r="X915" s="919"/>
      <c r="Y915" s="31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</row>
    <row r="916" spans="1:328" s="23" customFormat="1" ht="22.5" x14ac:dyDescent="0.3">
      <c r="A916" s="692">
        <v>809</v>
      </c>
      <c r="B916" s="693"/>
      <c r="C916" s="693" t="s">
        <v>1517</v>
      </c>
      <c r="D916" s="694" t="s">
        <v>1288</v>
      </c>
      <c r="E916" s="699">
        <f t="shared" si="51"/>
        <v>0.2</v>
      </c>
      <c r="F916" s="696">
        <v>3.5</v>
      </c>
      <c r="G916" s="699" t="s">
        <v>48</v>
      </c>
      <c r="H916" s="697" t="str">
        <f t="shared" si="48"/>
        <v>6</v>
      </c>
      <c r="I916" s="24">
        <v>0.2</v>
      </c>
      <c r="J916" s="24">
        <v>0.2</v>
      </c>
      <c r="K916" s="27"/>
      <c r="L916" s="27"/>
      <c r="M916" s="27"/>
      <c r="N916" s="24">
        <v>0.2</v>
      </c>
      <c r="O916" s="29">
        <v>100</v>
      </c>
      <c r="P916" s="24">
        <v>0.2</v>
      </c>
      <c r="Q916" s="29">
        <v>100</v>
      </c>
      <c r="R916" s="28">
        <v>0.13999999999999999</v>
      </c>
      <c r="S916" s="29">
        <v>69.999999999999986</v>
      </c>
      <c r="T916" s="422" t="s">
        <v>45</v>
      </c>
      <c r="U916" s="422">
        <v>2020</v>
      </c>
      <c r="V916" s="946">
        <v>0.2</v>
      </c>
      <c r="W916" s="928"/>
      <c r="X916" s="919"/>
      <c r="Y916" s="31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</row>
    <row r="917" spans="1:328" s="2" customFormat="1" ht="22.5" x14ac:dyDescent="0.3">
      <c r="A917" s="690" t="s">
        <v>1518</v>
      </c>
      <c r="B917" s="690"/>
      <c r="C917" s="690"/>
      <c r="D917" s="690"/>
      <c r="E917" s="690"/>
      <c r="F917" s="690"/>
      <c r="G917" s="690"/>
      <c r="H917" s="690"/>
      <c r="I917" s="43"/>
      <c r="J917" s="43"/>
      <c r="K917" s="6"/>
      <c r="L917" s="6"/>
      <c r="M917" s="6"/>
      <c r="N917" s="44"/>
      <c r="O917" s="15"/>
      <c r="P917" s="44"/>
      <c r="Q917" s="15"/>
      <c r="R917" s="44"/>
      <c r="S917" s="15"/>
      <c r="T917" s="14"/>
      <c r="U917" s="14"/>
      <c r="V917" s="919"/>
      <c r="W917" s="928"/>
      <c r="X917" s="919"/>
      <c r="Y917" s="31"/>
      <c r="IX917"/>
      <c r="IY917"/>
      <c r="IZ917"/>
      <c r="JA917"/>
      <c r="JB917"/>
      <c r="JC917"/>
      <c r="JD917"/>
      <c r="JE917"/>
      <c r="JF917"/>
      <c r="JG917"/>
      <c r="JH917"/>
      <c r="JI917"/>
      <c r="JJ917"/>
      <c r="JK917"/>
      <c r="JL917"/>
      <c r="JM917"/>
      <c r="JN917"/>
      <c r="JO917"/>
      <c r="JP917"/>
      <c r="JQ917"/>
      <c r="JR917"/>
      <c r="JS917"/>
      <c r="JT917"/>
      <c r="JU917"/>
      <c r="JV917"/>
      <c r="JW917"/>
      <c r="JX917"/>
      <c r="JY917"/>
      <c r="JZ917"/>
      <c r="KA917"/>
      <c r="KB917"/>
      <c r="KC917"/>
      <c r="KD917"/>
      <c r="KE917"/>
      <c r="KF917"/>
      <c r="KG917"/>
      <c r="KH917"/>
      <c r="KI917"/>
      <c r="KJ917"/>
      <c r="KK917"/>
      <c r="KL917"/>
      <c r="KM917"/>
      <c r="KN917"/>
      <c r="KO917"/>
      <c r="KP917"/>
      <c r="KQ917"/>
      <c r="KR917"/>
      <c r="KS917"/>
      <c r="KT917"/>
      <c r="KU917"/>
      <c r="KV917"/>
      <c r="KW917"/>
      <c r="KX917"/>
      <c r="KY917"/>
      <c r="KZ917"/>
      <c r="LA917"/>
      <c r="LB917"/>
      <c r="LC917"/>
      <c r="LD917"/>
      <c r="LE917"/>
      <c r="LF917"/>
      <c r="LG917"/>
      <c r="LH917"/>
      <c r="LI917"/>
      <c r="LJ917"/>
      <c r="LK917"/>
      <c r="LL917"/>
      <c r="LM917"/>
      <c r="LN917"/>
      <c r="LO917"/>
      <c r="LP917"/>
    </row>
    <row r="918" spans="1:328" s="2" customFormat="1" ht="22.5" x14ac:dyDescent="0.3">
      <c r="A918" s="691"/>
      <c r="B918" s="691"/>
      <c r="C918" s="691"/>
      <c r="D918" s="691" t="s">
        <v>252</v>
      </c>
      <c r="E918" s="714">
        <f>SUM(E919:E922)</f>
        <v>3.8650000000000002</v>
      </c>
      <c r="F918" s="691"/>
      <c r="G918" s="691"/>
      <c r="H918" s="691"/>
      <c r="I918" s="43"/>
      <c r="J918" s="43"/>
      <c r="K918" s="6"/>
      <c r="L918" s="6"/>
      <c r="M918" s="6"/>
      <c r="N918" s="44"/>
      <c r="O918" s="15"/>
      <c r="P918" s="44"/>
      <c r="Q918" s="15"/>
      <c r="R918" s="44"/>
      <c r="S918" s="15"/>
      <c r="T918" s="14"/>
      <c r="U918" s="14"/>
      <c r="V918" s="919"/>
      <c r="W918" s="928"/>
      <c r="X918" s="919"/>
      <c r="Y918" s="31"/>
      <c r="IX918"/>
      <c r="IY918"/>
      <c r="IZ918"/>
      <c r="JA918"/>
      <c r="JB918"/>
      <c r="JC918"/>
      <c r="JD918"/>
      <c r="JE918"/>
      <c r="JF918"/>
      <c r="JG918"/>
      <c r="JH918"/>
      <c r="JI918"/>
      <c r="JJ918"/>
      <c r="JK918"/>
      <c r="JL918"/>
      <c r="JM918"/>
      <c r="JN918"/>
      <c r="JO918"/>
      <c r="JP918"/>
      <c r="JQ918"/>
      <c r="JR918"/>
      <c r="JS918"/>
      <c r="JT918"/>
      <c r="JU918"/>
      <c r="JV918"/>
      <c r="JW918"/>
      <c r="JX918"/>
      <c r="JY918"/>
      <c r="JZ918"/>
      <c r="KA918"/>
      <c r="KB918"/>
      <c r="KC918"/>
      <c r="KD918"/>
      <c r="KE918"/>
      <c r="KF918"/>
      <c r="KG918"/>
      <c r="KH918"/>
      <c r="KI918"/>
      <c r="KJ918"/>
      <c r="KK918"/>
      <c r="KL918"/>
      <c r="KM918"/>
      <c r="KN918"/>
      <c r="KO918"/>
      <c r="KP918"/>
      <c r="KQ918"/>
      <c r="KR918"/>
      <c r="KS918"/>
      <c r="KT918"/>
      <c r="KU918"/>
      <c r="KV918"/>
      <c r="KW918"/>
      <c r="KX918"/>
      <c r="KY918"/>
      <c r="KZ918"/>
      <c r="LA918"/>
      <c r="LB918"/>
      <c r="LC918"/>
      <c r="LD918"/>
      <c r="LE918"/>
      <c r="LF918"/>
      <c r="LG918"/>
      <c r="LH918"/>
      <c r="LI918"/>
      <c r="LJ918"/>
      <c r="LK918"/>
      <c r="LL918"/>
      <c r="LM918"/>
      <c r="LN918"/>
      <c r="LO918"/>
      <c r="LP918"/>
    </row>
    <row r="919" spans="1:328" s="23" customFormat="1" ht="22.5" x14ac:dyDescent="0.3">
      <c r="A919" s="692">
        <v>810</v>
      </c>
      <c r="B919" s="693">
        <v>2198353</v>
      </c>
      <c r="C919" s="693" t="s">
        <v>1519</v>
      </c>
      <c r="D919" s="694" t="s">
        <v>1520</v>
      </c>
      <c r="E919" s="699">
        <f t="shared" ref="E919:E922" si="52">V919+W919+X919</f>
        <v>1.3</v>
      </c>
      <c r="F919" s="696">
        <v>6</v>
      </c>
      <c r="G919" s="699" t="s">
        <v>39</v>
      </c>
      <c r="H919" s="697" t="str">
        <f t="shared" ref="H919:H980" si="53">IF(F919&lt;5.1,"6","10")</f>
        <v>10</v>
      </c>
      <c r="I919" s="24">
        <v>1.3</v>
      </c>
      <c r="J919" s="24">
        <v>1.3</v>
      </c>
      <c r="K919" s="27"/>
      <c r="L919" s="27"/>
      <c r="M919" s="27"/>
      <c r="N919" s="24">
        <v>1.3</v>
      </c>
      <c r="O919" s="29">
        <v>100</v>
      </c>
      <c r="P919" s="24">
        <v>1.3</v>
      </c>
      <c r="Q919" s="29">
        <v>100</v>
      </c>
      <c r="R919" s="28">
        <v>0.90999999999999992</v>
      </c>
      <c r="S919" s="29">
        <v>70</v>
      </c>
      <c r="T919" s="422" t="s">
        <v>45</v>
      </c>
      <c r="U919" s="422">
        <v>2020</v>
      </c>
      <c r="V919" s="946">
        <v>1.3</v>
      </c>
      <c r="W919" s="928"/>
      <c r="X919" s="919"/>
      <c r="Y919" s="31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</row>
    <row r="920" spans="1:328" s="23" customFormat="1" ht="22.5" x14ac:dyDescent="0.3">
      <c r="A920" s="692">
        <v>811</v>
      </c>
      <c r="B920" s="693">
        <v>2202110</v>
      </c>
      <c r="C920" s="693" t="s">
        <v>1521</v>
      </c>
      <c r="D920" s="693" t="s">
        <v>98</v>
      </c>
      <c r="E920" s="699">
        <f t="shared" si="52"/>
        <v>1</v>
      </c>
      <c r="F920" s="696">
        <v>3.5</v>
      </c>
      <c r="G920" s="699" t="s">
        <v>48</v>
      </c>
      <c r="H920" s="697" t="str">
        <f t="shared" si="53"/>
        <v>6</v>
      </c>
      <c r="I920" s="24">
        <v>1</v>
      </c>
      <c r="J920" s="24">
        <v>1</v>
      </c>
      <c r="K920" s="27"/>
      <c r="L920" s="27"/>
      <c r="M920" s="27"/>
      <c r="N920" s="24">
        <v>1</v>
      </c>
      <c r="O920" s="29">
        <v>100</v>
      </c>
      <c r="P920" s="24">
        <v>1</v>
      </c>
      <c r="Q920" s="29">
        <v>100</v>
      </c>
      <c r="R920" s="28">
        <v>0.7</v>
      </c>
      <c r="S920" s="29">
        <v>70</v>
      </c>
      <c r="T920" s="422" t="s">
        <v>45</v>
      </c>
      <c r="U920" s="422">
        <v>2020</v>
      </c>
      <c r="V920" s="946">
        <v>1</v>
      </c>
      <c r="W920" s="928"/>
      <c r="X920" s="919"/>
      <c r="Y920" s="31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</row>
    <row r="921" spans="1:328" s="23" customFormat="1" ht="22.5" x14ac:dyDescent="0.3">
      <c r="A921" s="692">
        <v>812</v>
      </c>
      <c r="B921" s="693">
        <v>2192311</v>
      </c>
      <c r="C921" s="693" t="s">
        <v>1522</v>
      </c>
      <c r="D921" s="694" t="s">
        <v>1523</v>
      </c>
      <c r="E921" s="699">
        <f t="shared" si="52"/>
        <v>1.2</v>
      </c>
      <c r="F921" s="696">
        <v>3.5</v>
      </c>
      <c r="G921" s="699" t="s">
        <v>48</v>
      </c>
      <c r="H921" s="697" t="str">
        <f t="shared" si="53"/>
        <v>6</v>
      </c>
      <c r="I921" s="24">
        <v>1.2</v>
      </c>
      <c r="J921" s="24">
        <v>1.2</v>
      </c>
      <c r="K921" s="27"/>
      <c r="L921" s="27"/>
      <c r="M921" s="27"/>
      <c r="N921" s="24">
        <v>1.2</v>
      </c>
      <c r="O921" s="29">
        <v>100</v>
      </c>
      <c r="P921" s="24">
        <v>1.2</v>
      </c>
      <c r="Q921" s="29">
        <v>100</v>
      </c>
      <c r="R921" s="28">
        <v>0.84</v>
      </c>
      <c r="S921" s="29">
        <v>70</v>
      </c>
      <c r="T921" s="422" t="s">
        <v>45</v>
      </c>
      <c r="U921" s="422">
        <v>2020</v>
      </c>
      <c r="V921" s="946">
        <v>1.2</v>
      </c>
      <c r="W921" s="928"/>
      <c r="X921" s="919"/>
      <c r="Y921" s="31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</row>
    <row r="922" spans="1:328" s="23" customFormat="1" ht="22.5" x14ac:dyDescent="0.3">
      <c r="A922" s="692">
        <v>813</v>
      </c>
      <c r="B922" s="693"/>
      <c r="C922" s="693" t="s">
        <v>1524</v>
      </c>
      <c r="D922" s="694" t="s">
        <v>1525</v>
      </c>
      <c r="E922" s="699">
        <f t="shared" si="52"/>
        <v>0.36499999999999999</v>
      </c>
      <c r="F922" s="696">
        <v>3.5</v>
      </c>
      <c r="G922" s="699" t="s">
        <v>48</v>
      </c>
      <c r="H922" s="697" t="str">
        <f t="shared" si="53"/>
        <v>6</v>
      </c>
      <c r="I922" s="24">
        <v>0.36499999999999999</v>
      </c>
      <c r="J922" s="24">
        <v>0.36499999999999999</v>
      </c>
      <c r="K922" s="27"/>
      <c r="L922" s="27"/>
      <c r="M922" s="27"/>
      <c r="N922" s="24">
        <v>0.36499999999999999</v>
      </c>
      <c r="O922" s="29">
        <v>100</v>
      </c>
      <c r="P922" s="24">
        <v>0.36499999999999999</v>
      </c>
      <c r="Q922" s="29">
        <v>100</v>
      </c>
      <c r="R922" s="28">
        <v>0.2555</v>
      </c>
      <c r="S922" s="29">
        <v>70</v>
      </c>
      <c r="T922" s="422" t="s">
        <v>45</v>
      </c>
      <c r="U922" s="422">
        <v>2020</v>
      </c>
      <c r="V922" s="946">
        <v>0.36499999999999999</v>
      </c>
      <c r="W922" s="928"/>
      <c r="X922" s="919"/>
      <c r="Y922" s="31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</row>
    <row r="923" spans="1:328" s="23" customFormat="1" ht="22.5" x14ac:dyDescent="0.3">
      <c r="A923" s="711" t="s">
        <v>1526</v>
      </c>
      <c r="B923" s="712"/>
      <c r="C923" s="712"/>
      <c r="D923" s="712"/>
      <c r="E923" s="712"/>
      <c r="F923" s="712"/>
      <c r="G923" s="712"/>
      <c r="H923" s="713"/>
      <c r="I923" s="43"/>
      <c r="J923" s="43"/>
      <c r="K923" s="6"/>
      <c r="L923" s="6"/>
      <c r="M923" s="6"/>
      <c r="N923" s="58"/>
      <c r="O923" s="15"/>
      <c r="P923" s="58"/>
      <c r="Q923" s="15"/>
      <c r="R923" s="44"/>
      <c r="S923" s="15"/>
      <c r="T923" s="14"/>
      <c r="U923" s="14"/>
      <c r="V923" s="919"/>
      <c r="W923" s="928"/>
      <c r="X923" s="919"/>
      <c r="Y923" s="31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</row>
    <row r="924" spans="1:328" s="23" customFormat="1" ht="22.5" x14ac:dyDescent="0.3">
      <c r="A924" s="691"/>
      <c r="B924" s="691"/>
      <c r="C924" s="691"/>
      <c r="D924" s="691" t="s">
        <v>252</v>
      </c>
      <c r="E924" s="714">
        <f>SUM(E925)</f>
        <v>3.7589999999999999</v>
      </c>
      <c r="F924" s="691"/>
      <c r="G924" s="691"/>
      <c r="H924" s="691"/>
      <c r="I924" s="43"/>
      <c r="J924" s="43"/>
      <c r="K924" s="6"/>
      <c r="L924" s="6"/>
      <c r="M924" s="6"/>
      <c r="N924" s="58"/>
      <c r="O924" s="15"/>
      <c r="P924" s="58"/>
      <c r="Q924" s="15"/>
      <c r="R924" s="44"/>
      <c r="S924" s="15"/>
      <c r="T924" s="14"/>
      <c r="U924" s="14"/>
      <c r="V924" s="919"/>
      <c r="W924" s="928"/>
      <c r="X924" s="919"/>
      <c r="Y924" s="31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</row>
    <row r="925" spans="1:328" s="23" customFormat="1" ht="22.5" x14ac:dyDescent="0.3">
      <c r="A925" s="692">
        <v>814</v>
      </c>
      <c r="B925" s="693"/>
      <c r="C925" s="693" t="s">
        <v>1527</v>
      </c>
      <c r="D925" s="694" t="s">
        <v>1528</v>
      </c>
      <c r="E925" s="699">
        <f>V925+W925+X925</f>
        <v>3.7589999999999999</v>
      </c>
      <c r="F925" s="696">
        <v>3.5</v>
      </c>
      <c r="G925" s="699" t="s">
        <v>48</v>
      </c>
      <c r="H925" s="697" t="str">
        <f t="shared" si="53"/>
        <v>6</v>
      </c>
      <c r="I925" s="24"/>
      <c r="J925" s="24"/>
      <c r="K925" s="27"/>
      <c r="L925" s="27"/>
      <c r="M925" s="27"/>
      <c r="N925" s="24"/>
      <c r="O925" s="29"/>
      <c r="P925" s="24"/>
      <c r="Q925" s="29"/>
      <c r="R925" s="28"/>
      <c r="S925" s="29"/>
      <c r="T925" s="422"/>
      <c r="U925" s="422"/>
      <c r="V925" s="946">
        <v>3.7589999999999999</v>
      </c>
      <c r="W925" s="928"/>
      <c r="X925" s="919"/>
      <c r="Y925" s="31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</row>
    <row r="926" spans="1:328" s="111" customFormat="1" ht="22.5" x14ac:dyDescent="0.3">
      <c r="A926" s="686" t="s">
        <v>1529</v>
      </c>
      <c r="B926" s="686"/>
      <c r="C926" s="686"/>
      <c r="D926" s="686"/>
      <c r="E926" s="686"/>
      <c r="F926" s="686"/>
      <c r="G926" s="686"/>
      <c r="H926" s="686"/>
      <c r="I926" s="138"/>
      <c r="J926" s="138"/>
      <c r="K926" s="113"/>
      <c r="L926" s="113"/>
      <c r="M926" s="113"/>
      <c r="N926" s="138"/>
      <c r="O926" s="115"/>
      <c r="P926" s="138"/>
      <c r="Q926" s="115"/>
      <c r="R926" s="114"/>
      <c r="S926" s="115"/>
      <c r="T926" s="116"/>
      <c r="U926" s="116"/>
      <c r="V926" s="919"/>
      <c r="W926" s="928"/>
      <c r="X926" s="919"/>
      <c r="Y926" s="31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</row>
    <row r="927" spans="1:328" s="111" customFormat="1" ht="22.5" x14ac:dyDescent="0.3">
      <c r="A927" s="687" t="s">
        <v>35</v>
      </c>
      <c r="B927" s="687"/>
      <c r="C927" s="687"/>
      <c r="D927" s="687"/>
      <c r="E927" s="688">
        <f>E929+E969+E982+E989</f>
        <v>38.532000000000004</v>
      </c>
      <c r="F927" s="689"/>
      <c r="G927" s="689"/>
      <c r="H927" s="689"/>
      <c r="I927" s="138"/>
      <c r="J927" s="138"/>
      <c r="K927" s="113"/>
      <c r="L927" s="113"/>
      <c r="M927" s="113"/>
      <c r="N927" s="138"/>
      <c r="O927" s="115"/>
      <c r="P927" s="138"/>
      <c r="Q927" s="115"/>
      <c r="R927" s="114"/>
      <c r="S927" s="115"/>
      <c r="T927" s="116"/>
      <c r="U927" s="116"/>
      <c r="V927" s="919"/>
      <c r="W927" s="928"/>
      <c r="X927" s="919"/>
      <c r="Y927" s="31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</row>
    <row r="928" spans="1:328" s="2" customFormat="1" ht="22.5" x14ac:dyDescent="0.3">
      <c r="A928" s="690" t="s">
        <v>1530</v>
      </c>
      <c r="B928" s="690"/>
      <c r="C928" s="690"/>
      <c r="D928" s="690"/>
      <c r="E928" s="690"/>
      <c r="F928" s="690"/>
      <c r="G928" s="690"/>
      <c r="H928" s="690"/>
      <c r="I928" s="43"/>
      <c r="J928" s="43"/>
      <c r="K928" s="6"/>
      <c r="L928" s="6"/>
      <c r="M928" s="6"/>
      <c r="N928" s="44"/>
      <c r="O928" s="15"/>
      <c r="P928" s="44"/>
      <c r="Q928" s="15"/>
      <c r="R928" s="44"/>
      <c r="S928" s="15"/>
      <c r="T928" s="14"/>
      <c r="U928" s="14"/>
      <c r="V928" s="919"/>
      <c r="W928" s="928"/>
      <c r="X928" s="919"/>
      <c r="Y928" s="31"/>
      <c r="IX928"/>
      <c r="IY928"/>
      <c r="IZ928"/>
      <c r="JA928"/>
      <c r="JB928"/>
      <c r="JC928"/>
      <c r="JD928"/>
      <c r="JE928"/>
      <c r="JF928"/>
      <c r="JG928"/>
      <c r="JH928"/>
      <c r="JI928"/>
      <c r="JJ928"/>
      <c r="JK928"/>
      <c r="JL928"/>
      <c r="JM928"/>
      <c r="JN928"/>
      <c r="JO928"/>
      <c r="JP928"/>
      <c r="JQ928"/>
      <c r="JR928"/>
      <c r="JS928"/>
      <c r="JT928"/>
      <c r="JU928"/>
      <c r="JV928"/>
      <c r="JW928"/>
      <c r="JX928"/>
      <c r="JY928"/>
      <c r="JZ928"/>
      <c r="KA928"/>
      <c r="KB928"/>
      <c r="KC928"/>
      <c r="KD928"/>
      <c r="KE928"/>
      <c r="KF928"/>
      <c r="KG928"/>
      <c r="KH928"/>
      <c r="KI928"/>
      <c r="KJ928"/>
      <c r="KK928"/>
      <c r="KL928"/>
      <c r="KM928"/>
      <c r="KN928"/>
      <c r="KO928"/>
      <c r="KP928"/>
      <c r="KQ928"/>
      <c r="KR928"/>
      <c r="KS928"/>
      <c r="KT928"/>
      <c r="KU928"/>
      <c r="KV928"/>
      <c r="KW928"/>
      <c r="KX928"/>
      <c r="KY928"/>
      <c r="KZ928"/>
      <c r="LA928"/>
      <c r="LB928"/>
      <c r="LC928"/>
      <c r="LD928"/>
      <c r="LE928"/>
      <c r="LF928"/>
      <c r="LG928"/>
      <c r="LH928"/>
      <c r="LI928"/>
      <c r="LJ928"/>
      <c r="LK928"/>
      <c r="LL928"/>
      <c r="LM928"/>
      <c r="LN928"/>
      <c r="LO928"/>
      <c r="LP928"/>
    </row>
    <row r="929" spans="1:328" s="2" customFormat="1" ht="22.5" x14ac:dyDescent="0.3">
      <c r="A929" s="691"/>
      <c r="B929" s="691"/>
      <c r="C929" s="691"/>
      <c r="D929" s="691" t="s">
        <v>252</v>
      </c>
      <c r="E929" s="714">
        <f>SUM(E930:E967)</f>
        <v>24.190000000000005</v>
      </c>
      <c r="F929" s="691"/>
      <c r="G929" s="691"/>
      <c r="H929" s="691"/>
      <c r="I929" s="43"/>
      <c r="J929" s="43"/>
      <c r="K929" s="6"/>
      <c r="L929" s="6"/>
      <c r="M929" s="6"/>
      <c r="N929" s="44"/>
      <c r="O929" s="15"/>
      <c r="P929" s="44"/>
      <c r="Q929" s="15"/>
      <c r="R929" s="44"/>
      <c r="S929" s="15"/>
      <c r="T929" s="14"/>
      <c r="U929" s="14"/>
      <c r="V929" s="919"/>
      <c r="W929" s="928"/>
      <c r="X929" s="919"/>
      <c r="Y929" s="31"/>
      <c r="IX929"/>
      <c r="IY929"/>
      <c r="IZ929"/>
      <c r="JA929"/>
      <c r="JB929"/>
      <c r="JC929"/>
      <c r="JD929"/>
      <c r="JE929"/>
      <c r="JF929"/>
      <c r="JG929"/>
      <c r="JH929"/>
      <c r="JI929"/>
      <c r="JJ929"/>
      <c r="JK929"/>
      <c r="JL929"/>
      <c r="JM929"/>
      <c r="JN929"/>
      <c r="JO929"/>
      <c r="JP929"/>
      <c r="JQ929"/>
      <c r="JR929"/>
      <c r="JS929"/>
      <c r="JT929"/>
      <c r="JU929"/>
      <c r="JV929"/>
      <c r="JW929"/>
      <c r="JX929"/>
      <c r="JY929"/>
      <c r="JZ929"/>
      <c r="KA929"/>
      <c r="KB929"/>
      <c r="KC929"/>
      <c r="KD929"/>
      <c r="KE929"/>
      <c r="KF929"/>
      <c r="KG929"/>
      <c r="KH929"/>
      <c r="KI929"/>
      <c r="KJ929"/>
      <c r="KK929"/>
      <c r="KL929"/>
      <c r="KM929"/>
      <c r="KN929"/>
      <c r="KO929"/>
      <c r="KP929"/>
      <c r="KQ929"/>
      <c r="KR929"/>
      <c r="KS929"/>
      <c r="KT929"/>
      <c r="KU929"/>
      <c r="KV929"/>
      <c r="KW929"/>
      <c r="KX929"/>
      <c r="KY929"/>
      <c r="KZ929"/>
      <c r="LA929"/>
      <c r="LB929"/>
      <c r="LC929"/>
      <c r="LD929"/>
      <c r="LE929"/>
      <c r="LF929"/>
      <c r="LG929"/>
      <c r="LH929"/>
      <c r="LI929"/>
      <c r="LJ929"/>
      <c r="LK929"/>
      <c r="LL929"/>
      <c r="LM929"/>
      <c r="LN929"/>
      <c r="LO929"/>
      <c r="LP929"/>
    </row>
    <row r="930" spans="1:328" s="23" customFormat="1" ht="22.5" x14ac:dyDescent="0.3">
      <c r="A930" s="692">
        <v>815</v>
      </c>
      <c r="B930" s="693">
        <v>2201022</v>
      </c>
      <c r="C930" s="693" t="s">
        <v>1531</v>
      </c>
      <c r="D930" s="694" t="s">
        <v>54</v>
      </c>
      <c r="E930" s="699">
        <f t="shared" ref="E930:E967" si="54">V930+W930+X930</f>
        <v>0.32</v>
      </c>
      <c r="F930" s="696">
        <v>6</v>
      </c>
      <c r="G930" s="699" t="s">
        <v>39</v>
      </c>
      <c r="H930" s="697" t="str">
        <f t="shared" si="53"/>
        <v>10</v>
      </c>
      <c r="I930" s="24">
        <v>0.32</v>
      </c>
      <c r="J930" s="24">
        <v>0.32</v>
      </c>
      <c r="K930" s="27"/>
      <c r="L930" s="27"/>
      <c r="M930" s="27"/>
      <c r="N930" s="28">
        <v>0.32</v>
      </c>
      <c r="O930" s="29">
        <v>100</v>
      </c>
      <c r="P930" s="28">
        <v>0.32</v>
      </c>
      <c r="Q930" s="29">
        <v>100</v>
      </c>
      <c r="R930" s="28">
        <v>0.32</v>
      </c>
      <c r="S930" s="29">
        <v>100</v>
      </c>
      <c r="T930" s="422" t="s">
        <v>52</v>
      </c>
      <c r="U930" s="422">
        <v>2020</v>
      </c>
      <c r="V930" s="945">
        <v>0.32</v>
      </c>
      <c r="W930" s="928"/>
      <c r="X930" s="919"/>
      <c r="Y930" s="31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</row>
    <row r="931" spans="1:328" s="23" customFormat="1" ht="22.5" x14ac:dyDescent="0.3">
      <c r="A931" s="692">
        <v>816</v>
      </c>
      <c r="B931" s="693">
        <v>2200580</v>
      </c>
      <c r="C931" s="693" t="s">
        <v>1532</v>
      </c>
      <c r="D931" s="694" t="s">
        <v>298</v>
      </c>
      <c r="E931" s="699">
        <f t="shared" si="54"/>
        <v>0.85</v>
      </c>
      <c r="F931" s="696">
        <v>6</v>
      </c>
      <c r="G931" s="699" t="s">
        <v>39</v>
      </c>
      <c r="H931" s="697" t="str">
        <f t="shared" si="53"/>
        <v>10</v>
      </c>
      <c r="I931" s="24">
        <v>0.85</v>
      </c>
      <c r="J931" s="24">
        <v>0.85</v>
      </c>
      <c r="K931" s="27"/>
      <c r="L931" s="27"/>
      <c r="M931" s="27"/>
      <c r="N931" s="28">
        <v>0.85</v>
      </c>
      <c r="O931" s="29">
        <v>100</v>
      </c>
      <c r="P931" s="28">
        <v>0.85</v>
      </c>
      <c r="Q931" s="29">
        <v>100</v>
      </c>
      <c r="R931" s="28">
        <v>0.85</v>
      </c>
      <c r="S931" s="29">
        <v>100</v>
      </c>
      <c r="T931" s="422" t="s">
        <v>52</v>
      </c>
      <c r="U931" s="422">
        <v>2019</v>
      </c>
      <c r="V931" s="945">
        <v>0.85</v>
      </c>
      <c r="W931" s="928"/>
      <c r="X931" s="919"/>
      <c r="Y931" s="31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</row>
    <row r="932" spans="1:328" s="23" customFormat="1" ht="22.5" x14ac:dyDescent="0.3">
      <c r="A932" s="692">
        <v>817</v>
      </c>
      <c r="B932" s="693">
        <v>2193582</v>
      </c>
      <c r="C932" s="693" t="s">
        <v>1533</v>
      </c>
      <c r="D932" s="694" t="s">
        <v>85</v>
      </c>
      <c r="E932" s="699">
        <f t="shared" si="54"/>
        <v>0.9</v>
      </c>
      <c r="F932" s="696">
        <v>6</v>
      </c>
      <c r="G932" s="699" t="s">
        <v>39</v>
      </c>
      <c r="H932" s="697" t="str">
        <f t="shared" si="53"/>
        <v>10</v>
      </c>
      <c r="I932" s="24">
        <v>0.9</v>
      </c>
      <c r="J932" s="24">
        <v>0.9</v>
      </c>
      <c r="K932" s="27"/>
      <c r="L932" s="27"/>
      <c r="M932" s="27"/>
      <c r="N932" s="28">
        <v>0</v>
      </c>
      <c r="O932" s="29">
        <v>0</v>
      </c>
      <c r="P932" s="28">
        <v>0</v>
      </c>
      <c r="Q932" s="29">
        <v>0</v>
      </c>
      <c r="R932" s="28">
        <v>0.9</v>
      </c>
      <c r="S932" s="29">
        <v>100</v>
      </c>
      <c r="T932" s="422" t="s">
        <v>220</v>
      </c>
      <c r="U932" s="422">
        <v>2020</v>
      </c>
      <c r="V932" s="945">
        <v>0.9</v>
      </c>
      <c r="W932" s="928"/>
      <c r="X932" s="919"/>
      <c r="Y932" s="31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</row>
    <row r="933" spans="1:328" s="23" customFormat="1" ht="22.5" x14ac:dyDescent="0.3">
      <c r="A933" s="692">
        <v>818</v>
      </c>
      <c r="B933" s="693">
        <v>2195508</v>
      </c>
      <c r="C933" s="693" t="s">
        <v>1534</v>
      </c>
      <c r="D933" s="694" t="s">
        <v>183</v>
      </c>
      <c r="E933" s="699">
        <f t="shared" si="54"/>
        <v>0.9</v>
      </c>
      <c r="F933" s="696">
        <v>6</v>
      </c>
      <c r="G933" s="699" t="s">
        <v>39</v>
      </c>
      <c r="H933" s="697" t="str">
        <f t="shared" si="53"/>
        <v>10</v>
      </c>
      <c r="I933" s="24">
        <v>0.9</v>
      </c>
      <c r="J933" s="24">
        <v>0.9</v>
      </c>
      <c r="K933" s="27"/>
      <c r="L933" s="27"/>
      <c r="M933" s="27"/>
      <c r="N933" s="28">
        <v>0</v>
      </c>
      <c r="O933" s="29">
        <v>0</v>
      </c>
      <c r="P933" s="28">
        <v>0</v>
      </c>
      <c r="Q933" s="29">
        <v>0</v>
      </c>
      <c r="R933" s="28">
        <v>0.9</v>
      </c>
      <c r="S933" s="29">
        <v>100</v>
      </c>
      <c r="T933" s="422" t="s">
        <v>220</v>
      </c>
      <c r="U933" s="422">
        <v>2020</v>
      </c>
      <c r="V933" s="945">
        <v>0.9</v>
      </c>
      <c r="W933" s="928"/>
      <c r="X933" s="919"/>
      <c r="Y933" s="31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</row>
    <row r="934" spans="1:328" s="23" customFormat="1" ht="22.5" x14ac:dyDescent="0.3">
      <c r="A934" s="692">
        <v>819</v>
      </c>
      <c r="B934" s="693">
        <v>2190577</v>
      </c>
      <c r="C934" s="693" t="s">
        <v>1535</v>
      </c>
      <c r="D934" s="694" t="s">
        <v>205</v>
      </c>
      <c r="E934" s="699">
        <f t="shared" si="54"/>
        <v>0.78</v>
      </c>
      <c r="F934" s="696">
        <v>6</v>
      </c>
      <c r="G934" s="699" t="s">
        <v>39</v>
      </c>
      <c r="H934" s="697" t="str">
        <f t="shared" si="53"/>
        <v>10</v>
      </c>
      <c r="I934" s="24">
        <v>0.78</v>
      </c>
      <c r="J934" s="24">
        <v>0.78</v>
      </c>
      <c r="K934" s="27"/>
      <c r="L934" s="27"/>
      <c r="M934" s="27"/>
      <c r="N934" s="28">
        <v>0.78</v>
      </c>
      <c r="O934" s="29">
        <v>100</v>
      </c>
      <c r="P934" s="28">
        <v>0.78</v>
      </c>
      <c r="Q934" s="29">
        <v>100</v>
      </c>
      <c r="R934" s="28">
        <v>0.78</v>
      </c>
      <c r="S934" s="29">
        <v>100</v>
      </c>
      <c r="T934" s="422" t="s">
        <v>52</v>
      </c>
      <c r="U934" s="422">
        <v>2019</v>
      </c>
      <c r="V934" s="945">
        <v>0.78</v>
      </c>
      <c r="W934" s="928"/>
      <c r="X934" s="919"/>
      <c r="Y934" s="31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</row>
    <row r="935" spans="1:328" s="23" customFormat="1" ht="22.5" x14ac:dyDescent="0.3">
      <c r="A935" s="692">
        <v>820</v>
      </c>
      <c r="B935" s="693">
        <v>2193051</v>
      </c>
      <c r="C935" s="693" t="s">
        <v>1536</v>
      </c>
      <c r="D935" s="694" t="s">
        <v>1135</v>
      </c>
      <c r="E935" s="699">
        <f t="shared" si="54"/>
        <v>0.25</v>
      </c>
      <c r="F935" s="696">
        <v>3</v>
      </c>
      <c r="G935" s="699" t="s">
        <v>48</v>
      </c>
      <c r="H935" s="697" t="str">
        <f t="shared" si="53"/>
        <v>6</v>
      </c>
      <c r="I935" s="24">
        <v>0.25</v>
      </c>
      <c r="J935" s="24">
        <v>0.25</v>
      </c>
      <c r="K935" s="27"/>
      <c r="L935" s="27"/>
      <c r="M935" s="27"/>
      <c r="N935" s="28">
        <v>0.25</v>
      </c>
      <c r="O935" s="29">
        <v>100</v>
      </c>
      <c r="P935" s="28">
        <v>0.25</v>
      </c>
      <c r="Q935" s="29">
        <v>100</v>
      </c>
      <c r="R935" s="28">
        <v>0.25</v>
      </c>
      <c r="S935" s="29">
        <v>100</v>
      </c>
      <c r="T935" s="422" t="s">
        <v>52</v>
      </c>
      <c r="U935" s="422">
        <v>2020</v>
      </c>
      <c r="V935" s="945">
        <v>0.25</v>
      </c>
      <c r="W935" s="928"/>
      <c r="X935" s="919"/>
      <c r="Y935" s="31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</row>
    <row r="936" spans="1:328" s="23" customFormat="1" ht="22.5" x14ac:dyDescent="0.3">
      <c r="A936" s="692">
        <v>821</v>
      </c>
      <c r="B936" s="693">
        <v>2196772</v>
      </c>
      <c r="C936" s="693" t="s">
        <v>1537</v>
      </c>
      <c r="D936" s="694" t="s">
        <v>422</v>
      </c>
      <c r="E936" s="699">
        <f t="shared" si="54"/>
        <v>2.2999999999999998</v>
      </c>
      <c r="F936" s="696">
        <v>3.5</v>
      </c>
      <c r="G936" s="699" t="s">
        <v>48</v>
      </c>
      <c r="H936" s="697" t="str">
        <f t="shared" si="53"/>
        <v>6</v>
      </c>
      <c r="I936" s="24">
        <v>2.2999999999999998</v>
      </c>
      <c r="J936" s="24">
        <v>2.2999999999999998</v>
      </c>
      <c r="K936" s="27"/>
      <c r="L936" s="27"/>
      <c r="M936" s="27"/>
      <c r="N936" s="28">
        <v>1</v>
      </c>
      <c r="O936" s="29">
        <v>43.478260869565219</v>
      </c>
      <c r="P936" s="28">
        <v>2.2999999999999998</v>
      </c>
      <c r="Q936" s="29">
        <v>100</v>
      </c>
      <c r="R936" s="28">
        <v>2.2999999999999998</v>
      </c>
      <c r="S936" s="29">
        <v>100</v>
      </c>
      <c r="T936" s="422" t="s">
        <v>52</v>
      </c>
      <c r="U936" s="422">
        <v>2019</v>
      </c>
      <c r="V936" s="945">
        <v>2.2999999999999998</v>
      </c>
      <c r="W936" s="928"/>
      <c r="X936" s="919"/>
      <c r="Y936" s="31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</row>
    <row r="937" spans="1:328" s="23" customFormat="1" ht="22.5" x14ac:dyDescent="0.3">
      <c r="A937" s="692">
        <v>822</v>
      </c>
      <c r="B937" s="693">
        <v>2193314</v>
      </c>
      <c r="C937" s="693" t="s">
        <v>1538</v>
      </c>
      <c r="D937" s="694" t="s">
        <v>77</v>
      </c>
      <c r="E937" s="699">
        <f t="shared" si="54"/>
        <v>1.4</v>
      </c>
      <c r="F937" s="696">
        <v>3.5</v>
      </c>
      <c r="G937" s="699" t="s">
        <v>48</v>
      </c>
      <c r="H937" s="697" t="str">
        <f t="shared" si="53"/>
        <v>6</v>
      </c>
      <c r="I937" s="24">
        <v>1.4</v>
      </c>
      <c r="J937" s="24">
        <v>1.4</v>
      </c>
      <c r="K937" s="27"/>
      <c r="L937" s="27"/>
      <c r="M937" s="27"/>
      <c r="N937" s="28">
        <v>0</v>
      </c>
      <c r="O937" s="29">
        <v>0</v>
      </c>
      <c r="P937" s="28">
        <v>0</v>
      </c>
      <c r="Q937" s="29">
        <v>0</v>
      </c>
      <c r="R937" s="28">
        <v>1.4</v>
      </c>
      <c r="S937" s="29">
        <v>100</v>
      </c>
      <c r="T937" s="422" t="s">
        <v>220</v>
      </c>
      <c r="U937" s="422">
        <v>2021</v>
      </c>
      <c r="V937" s="945">
        <v>1.4</v>
      </c>
      <c r="W937" s="928"/>
      <c r="X937" s="919"/>
      <c r="Y937" s="31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</row>
    <row r="938" spans="1:328" s="23" customFormat="1" ht="22.5" x14ac:dyDescent="0.3">
      <c r="A938" s="692">
        <v>823</v>
      </c>
      <c r="B938" s="693">
        <v>2190976</v>
      </c>
      <c r="C938" s="693" t="s">
        <v>1539</v>
      </c>
      <c r="D938" s="694" t="s">
        <v>135</v>
      </c>
      <c r="E938" s="699">
        <f t="shared" si="54"/>
        <v>1.2</v>
      </c>
      <c r="F938" s="696">
        <v>3</v>
      </c>
      <c r="G938" s="699" t="s">
        <v>48</v>
      </c>
      <c r="H938" s="697" t="str">
        <f t="shared" si="53"/>
        <v>6</v>
      </c>
      <c r="I938" s="24">
        <v>1.2</v>
      </c>
      <c r="J938" s="24">
        <v>1.2</v>
      </c>
      <c r="K938" s="27"/>
      <c r="L938" s="27"/>
      <c r="M938" s="27"/>
      <c r="N938" s="28">
        <v>0</v>
      </c>
      <c r="O938" s="29">
        <v>0</v>
      </c>
      <c r="P938" s="28">
        <v>0</v>
      </c>
      <c r="Q938" s="29">
        <v>0</v>
      </c>
      <c r="R938" s="28">
        <v>1.2</v>
      </c>
      <c r="S938" s="29">
        <v>100</v>
      </c>
      <c r="T938" s="422" t="s">
        <v>220</v>
      </c>
      <c r="U938" s="422">
        <v>2024</v>
      </c>
      <c r="V938" s="945">
        <v>1.2</v>
      </c>
      <c r="W938" s="928"/>
      <c r="X938" s="919"/>
      <c r="Y938" s="31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</row>
    <row r="939" spans="1:328" s="23" customFormat="1" ht="22.5" x14ac:dyDescent="0.3">
      <c r="A939" s="692">
        <v>824</v>
      </c>
      <c r="B939" s="693">
        <v>2198069</v>
      </c>
      <c r="C939" s="693" t="s">
        <v>1540</v>
      </c>
      <c r="D939" s="694" t="s">
        <v>336</v>
      </c>
      <c r="E939" s="699">
        <f t="shared" si="54"/>
        <v>0.64700000000000002</v>
      </c>
      <c r="F939" s="696">
        <v>3.5</v>
      </c>
      <c r="G939" s="699" t="s">
        <v>48</v>
      </c>
      <c r="H939" s="697" t="str">
        <f t="shared" si="53"/>
        <v>6</v>
      </c>
      <c r="I939" s="24">
        <v>0.46</v>
      </c>
      <c r="J939" s="24">
        <v>0.46</v>
      </c>
      <c r="K939" s="27"/>
      <c r="L939" s="27"/>
      <c r="M939" s="27"/>
      <c r="N939" s="28">
        <v>0.46</v>
      </c>
      <c r="O939" s="29">
        <v>100</v>
      </c>
      <c r="P939" s="28">
        <v>0.46</v>
      </c>
      <c r="Q939" s="29">
        <v>100</v>
      </c>
      <c r="R939" s="28">
        <v>0.46</v>
      </c>
      <c r="S939" s="29">
        <v>100</v>
      </c>
      <c r="T939" s="422" t="s">
        <v>52</v>
      </c>
      <c r="U939" s="422">
        <v>2020</v>
      </c>
      <c r="V939" s="945">
        <v>0.64700000000000002</v>
      </c>
      <c r="W939" s="928"/>
      <c r="X939" s="919"/>
      <c r="Y939" s="31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</row>
    <row r="940" spans="1:328" s="23" customFormat="1" ht="22.5" x14ac:dyDescent="0.3">
      <c r="A940" s="692">
        <v>825</v>
      </c>
      <c r="B940" s="693">
        <v>2191704</v>
      </c>
      <c r="C940" s="693" t="s">
        <v>1541</v>
      </c>
      <c r="D940" s="694" t="s">
        <v>73</v>
      </c>
      <c r="E940" s="699">
        <f t="shared" si="54"/>
        <v>0.9</v>
      </c>
      <c r="F940" s="696">
        <v>4.5</v>
      </c>
      <c r="G940" s="699" t="s">
        <v>48</v>
      </c>
      <c r="H940" s="697" t="str">
        <f t="shared" si="53"/>
        <v>6</v>
      </c>
      <c r="I940" s="24">
        <v>0.9</v>
      </c>
      <c r="J940" s="24">
        <v>0.9</v>
      </c>
      <c r="K940" s="27"/>
      <c r="L940" s="27"/>
      <c r="M940" s="27"/>
      <c r="N940" s="28">
        <v>0</v>
      </c>
      <c r="O940" s="29">
        <v>0</v>
      </c>
      <c r="P940" s="28">
        <v>0</v>
      </c>
      <c r="Q940" s="29">
        <v>0</v>
      </c>
      <c r="R940" s="28">
        <v>0.9</v>
      </c>
      <c r="S940" s="29">
        <v>100</v>
      </c>
      <c r="T940" s="422" t="s">
        <v>45</v>
      </c>
      <c r="U940" s="422">
        <v>2023</v>
      </c>
      <c r="V940" s="945">
        <v>0.9</v>
      </c>
      <c r="W940" s="928"/>
      <c r="X940" s="919"/>
      <c r="Y940" s="31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</row>
    <row r="941" spans="1:328" s="23" customFormat="1" ht="22.5" x14ac:dyDescent="0.3">
      <c r="A941" s="692">
        <v>826</v>
      </c>
      <c r="B941" s="693">
        <v>2202260</v>
      </c>
      <c r="C941" s="693" t="s">
        <v>1542</v>
      </c>
      <c r="D941" s="694" t="s">
        <v>109</v>
      </c>
      <c r="E941" s="699">
        <f t="shared" si="54"/>
        <v>0.18</v>
      </c>
      <c r="F941" s="696">
        <v>3.5</v>
      </c>
      <c r="G941" s="699" t="s">
        <v>48</v>
      </c>
      <c r="H941" s="697" t="str">
        <f t="shared" si="53"/>
        <v>6</v>
      </c>
      <c r="I941" s="24">
        <v>0.18</v>
      </c>
      <c r="J941" s="24">
        <v>0.18</v>
      </c>
      <c r="K941" s="27"/>
      <c r="L941" s="27"/>
      <c r="M941" s="27"/>
      <c r="N941" s="28">
        <v>0.108</v>
      </c>
      <c r="O941" s="29">
        <v>60</v>
      </c>
      <c r="P941" s="28">
        <v>0.108</v>
      </c>
      <c r="Q941" s="29">
        <v>60</v>
      </c>
      <c r="R941" s="28">
        <v>0.108</v>
      </c>
      <c r="S941" s="29">
        <v>60</v>
      </c>
      <c r="T941" s="422" t="s">
        <v>52</v>
      </c>
      <c r="U941" s="422">
        <v>2020</v>
      </c>
      <c r="V941" s="945">
        <v>0.18</v>
      </c>
      <c r="W941" s="928"/>
      <c r="X941" s="919"/>
      <c r="Y941" s="31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</row>
    <row r="942" spans="1:328" s="23" customFormat="1" ht="22.5" x14ac:dyDescent="0.3">
      <c r="A942" s="692">
        <v>827</v>
      </c>
      <c r="B942" s="693">
        <v>2196469</v>
      </c>
      <c r="C942" s="693" t="s">
        <v>1543</v>
      </c>
      <c r="D942" s="694" t="s">
        <v>107</v>
      </c>
      <c r="E942" s="699">
        <f t="shared" si="54"/>
        <v>0.28000000000000003</v>
      </c>
      <c r="F942" s="696">
        <v>6</v>
      </c>
      <c r="G942" s="699" t="s">
        <v>39</v>
      </c>
      <c r="H942" s="697" t="str">
        <f t="shared" si="53"/>
        <v>10</v>
      </c>
      <c r="I942" s="24">
        <v>0.28000000000000003</v>
      </c>
      <c r="J942" s="24">
        <v>0.28000000000000003</v>
      </c>
      <c r="K942" s="27"/>
      <c r="L942" s="27"/>
      <c r="M942" s="27"/>
      <c r="N942" s="28">
        <v>0.16800000000000001</v>
      </c>
      <c r="O942" s="29">
        <v>60</v>
      </c>
      <c r="P942" s="28">
        <v>0.16800000000000001</v>
      </c>
      <c r="Q942" s="29">
        <v>60</v>
      </c>
      <c r="R942" s="28">
        <v>0.16800000000000001</v>
      </c>
      <c r="S942" s="29">
        <v>60</v>
      </c>
      <c r="T942" s="422" t="s">
        <v>52</v>
      </c>
      <c r="U942" s="422">
        <v>2020</v>
      </c>
      <c r="V942" s="945">
        <v>0.28000000000000003</v>
      </c>
      <c r="W942" s="928"/>
      <c r="X942" s="919"/>
      <c r="Y942" s="31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</row>
    <row r="943" spans="1:328" s="23" customFormat="1" ht="22.5" x14ac:dyDescent="0.3">
      <c r="A943" s="692">
        <v>828</v>
      </c>
      <c r="B943" s="693">
        <v>2200345</v>
      </c>
      <c r="C943" s="693" t="s">
        <v>1544</v>
      </c>
      <c r="D943" s="694" t="s">
        <v>401</v>
      </c>
      <c r="E943" s="699">
        <f t="shared" si="54"/>
        <v>0.76600000000000001</v>
      </c>
      <c r="F943" s="696">
        <v>6</v>
      </c>
      <c r="G943" s="699" t="s">
        <v>39</v>
      </c>
      <c r="H943" s="697" t="str">
        <f t="shared" si="53"/>
        <v>10</v>
      </c>
      <c r="I943" s="24">
        <v>0.68</v>
      </c>
      <c r="J943" s="24">
        <v>0.68</v>
      </c>
      <c r="K943" s="27"/>
      <c r="L943" s="27"/>
      <c r="M943" s="27"/>
      <c r="N943" s="28">
        <v>0</v>
      </c>
      <c r="O943" s="29">
        <v>0</v>
      </c>
      <c r="P943" s="28">
        <v>0</v>
      </c>
      <c r="Q943" s="29">
        <v>0</v>
      </c>
      <c r="R943" s="28">
        <v>0.68</v>
      </c>
      <c r="S943" s="29">
        <v>100</v>
      </c>
      <c r="T943" s="422" t="s">
        <v>220</v>
      </c>
      <c r="U943" s="422">
        <v>2024</v>
      </c>
      <c r="V943" s="945">
        <v>0.76600000000000001</v>
      </c>
      <c r="W943" s="928"/>
      <c r="X943" s="919"/>
      <c r="Y943" s="31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</row>
    <row r="944" spans="1:328" s="23" customFormat="1" ht="22.5" x14ac:dyDescent="0.3">
      <c r="A944" s="692">
        <v>829</v>
      </c>
      <c r="B944" s="693">
        <v>2200506</v>
      </c>
      <c r="C944" s="693" t="s">
        <v>1545</v>
      </c>
      <c r="D944" s="694" t="s">
        <v>1546</v>
      </c>
      <c r="E944" s="699">
        <f t="shared" si="54"/>
        <v>0.36899999999999999</v>
      </c>
      <c r="F944" s="696">
        <v>3.5</v>
      </c>
      <c r="G944" s="699" t="s">
        <v>48</v>
      </c>
      <c r="H944" s="697" t="str">
        <f t="shared" si="53"/>
        <v>6</v>
      </c>
      <c r="I944" s="24">
        <v>0.36</v>
      </c>
      <c r="J944" s="24">
        <v>0.36</v>
      </c>
      <c r="K944" s="27"/>
      <c r="L944" s="27"/>
      <c r="M944" s="27"/>
      <c r="N944" s="28">
        <v>0</v>
      </c>
      <c r="O944" s="29">
        <v>0</v>
      </c>
      <c r="P944" s="28">
        <v>0.36</v>
      </c>
      <c r="Q944" s="29">
        <v>100</v>
      </c>
      <c r="R944" s="28">
        <v>0.36</v>
      </c>
      <c r="S944" s="29">
        <v>100</v>
      </c>
      <c r="T944" s="422" t="s">
        <v>61</v>
      </c>
      <c r="U944" s="422">
        <v>2019</v>
      </c>
      <c r="V944" s="945">
        <v>0.36899999999999999</v>
      </c>
      <c r="W944" s="928"/>
      <c r="X944" s="919"/>
      <c r="Y944" s="31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</row>
    <row r="945" spans="1:66" s="23" customFormat="1" ht="22.5" x14ac:dyDescent="0.3">
      <c r="A945" s="692">
        <v>830</v>
      </c>
      <c r="B945" s="693">
        <v>2194197</v>
      </c>
      <c r="C945" s="693" t="s">
        <v>1547</v>
      </c>
      <c r="D945" s="694" t="s">
        <v>228</v>
      </c>
      <c r="E945" s="699">
        <f t="shared" si="54"/>
        <v>0.28999999999999998</v>
      </c>
      <c r="F945" s="696">
        <v>6</v>
      </c>
      <c r="G945" s="699" t="s">
        <v>39</v>
      </c>
      <c r="H945" s="697" t="str">
        <f t="shared" si="53"/>
        <v>10</v>
      </c>
      <c r="I945" s="24">
        <v>0.28999999999999998</v>
      </c>
      <c r="J945" s="24">
        <v>0.28999999999999998</v>
      </c>
      <c r="K945" s="27"/>
      <c r="L945" s="27"/>
      <c r="M945" s="27"/>
      <c r="N945" s="28">
        <v>0.28999999999999998</v>
      </c>
      <c r="O945" s="29">
        <v>100</v>
      </c>
      <c r="P945" s="28">
        <v>0.28999999999999998</v>
      </c>
      <c r="Q945" s="29">
        <v>100</v>
      </c>
      <c r="R945" s="28">
        <v>0.28999999999999998</v>
      </c>
      <c r="S945" s="29">
        <v>100</v>
      </c>
      <c r="T945" s="422" t="s">
        <v>52</v>
      </c>
      <c r="U945" s="422">
        <v>2020</v>
      </c>
      <c r="V945" s="945">
        <v>0.28999999999999998</v>
      </c>
      <c r="W945" s="928"/>
      <c r="X945" s="919"/>
      <c r="Y945" s="31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</row>
    <row r="946" spans="1:66" s="23" customFormat="1" ht="22.5" x14ac:dyDescent="0.3">
      <c r="A946" s="692">
        <v>831</v>
      </c>
      <c r="B946" s="693">
        <v>2191392</v>
      </c>
      <c r="C946" s="693" t="s">
        <v>1548</v>
      </c>
      <c r="D946" s="694" t="s">
        <v>139</v>
      </c>
      <c r="E946" s="699">
        <f t="shared" si="54"/>
        <v>0.6</v>
      </c>
      <c r="F946" s="696">
        <v>3.5</v>
      </c>
      <c r="G946" s="699" t="s">
        <v>48</v>
      </c>
      <c r="H946" s="697" t="str">
        <f t="shared" si="53"/>
        <v>6</v>
      </c>
      <c r="I946" s="24">
        <v>0.6</v>
      </c>
      <c r="J946" s="24">
        <v>0.6</v>
      </c>
      <c r="K946" s="27"/>
      <c r="L946" s="27"/>
      <c r="M946" s="27"/>
      <c r="N946" s="28">
        <v>0</v>
      </c>
      <c r="O946" s="29">
        <v>0</v>
      </c>
      <c r="P946" s="28">
        <v>0</v>
      </c>
      <c r="Q946" s="29">
        <v>0</v>
      </c>
      <c r="R946" s="28">
        <v>0.6</v>
      </c>
      <c r="S946" s="29">
        <v>100</v>
      </c>
      <c r="T946" s="422" t="s">
        <v>220</v>
      </c>
      <c r="U946" s="422">
        <v>2021</v>
      </c>
      <c r="V946" s="945">
        <v>0.6</v>
      </c>
      <c r="W946" s="928"/>
      <c r="X946" s="919"/>
      <c r="Y946" s="31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</row>
    <row r="947" spans="1:66" s="23" customFormat="1" ht="22.5" x14ac:dyDescent="0.3">
      <c r="A947" s="692">
        <v>832</v>
      </c>
      <c r="B947" s="693">
        <v>2199562</v>
      </c>
      <c r="C947" s="693" t="s">
        <v>1549</v>
      </c>
      <c r="D947" s="694" t="s">
        <v>175</v>
      </c>
      <c r="E947" s="699">
        <f t="shared" si="54"/>
        <v>1.1000000000000001</v>
      </c>
      <c r="F947" s="696">
        <v>4.5</v>
      </c>
      <c r="G947" s="699" t="s">
        <v>48</v>
      </c>
      <c r="H947" s="697" t="str">
        <f t="shared" si="53"/>
        <v>6</v>
      </c>
      <c r="I947" s="24">
        <v>1.1000000000000001</v>
      </c>
      <c r="J947" s="24">
        <v>1.1000000000000001</v>
      </c>
      <c r="K947" s="27"/>
      <c r="L947" s="27"/>
      <c r="M947" s="27"/>
      <c r="N947" s="28">
        <v>0</v>
      </c>
      <c r="O947" s="29">
        <v>0</v>
      </c>
      <c r="P947" s="28">
        <v>0</v>
      </c>
      <c r="Q947" s="29">
        <v>0</v>
      </c>
      <c r="R947" s="28">
        <v>1.1000000000000001</v>
      </c>
      <c r="S947" s="29">
        <v>100</v>
      </c>
      <c r="T947" s="422" t="s">
        <v>220</v>
      </c>
      <c r="U947" s="422">
        <v>2024</v>
      </c>
      <c r="V947" s="945">
        <v>1.1000000000000001</v>
      </c>
      <c r="W947" s="928"/>
      <c r="X947" s="919"/>
      <c r="Y947" s="31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</row>
    <row r="948" spans="1:66" s="23" customFormat="1" ht="22.5" x14ac:dyDescent="0.3">
      <c r="A948" s="692">
        <v>833</v>
      </c>
      <c r="B948" s="693">
        <v>2197278</v>
      </c>
      <c r="C948" s="693" t="s">
        <v>1550</v>
      </c>
      <c r="D948" s="694" t="s">
        <v>1551</v>
      </c>
      <c r="E948" s="699">
        <f t="shared" si="54"/>
        <v>0.98</v>
      </c>
      <c r="F948" s="696">
        <v>3.5</v>
      </c>
      <c r="G948" s="699" t="s">
        <v>48</v>
      </c>
      <c r="H948" s="697" t="str">
        <f t="shared" si="53"/>
        <v>6</v>
      </c>
      <c r="I948" s="24">
        <v>0.98</v>
      </c>
      <c r="J948" s="24">
        <v>0.98</v>
      </c>
      <c r="K948" s="27"/>
      <c r="L948" s="27"/>
      <c r="M948" s="27"/>
      <c r="N948" s="28">
        <v>0.49</v>
      </c>
      <c r="O948" s="29">
        <v>50</v>
      </c>
      <c r="P948" s="28">
        <v>0.49</v>
      </c>
      <c r="Q948" s="29">
        <v>50</v>
      </c>
      <c r="R948" s="28">
        <v>0.49</v>
      </c>
      <c r="S948" s="29">
        <v>50</v>
      </c>
      <c r="T948" s="422" t="s">
        <v>52</v>
      </c>
      <c r="U948" s="422">
        <v>2020</v>
      </c>
      <c r="V948" s="945">
        <v>0.98</v>
      </c>
      <c r="W948" s="928"/>
      <c r="X948" s="919"/>
      <c r="Y948" s="31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</row>
    <row r="949" spans="1:66" s="23" customFormat="1" ht="22.5" x14ac:dyDescent="0.3">
      <c r="A949" s="692">
        <v>834</v>
      </c>
      <c r="B949" s="693">
        <v>2193852</v>
      </c>
      <c r="C949" s="693" t="s">
        <v>1552</v>
      </c>
      <c r="D949" s="694" t="s">
        <v>1553</v>
      </c>
      <c r="E949" s="699">
        <f t="shared" si="54"/>
        <v>0.8</v>
      </c>
      <c r="F949" s="696">
        <v>6</v>
      </c>
      <c r="G949" s="699" t="s">
        <v>39</v>
      </c>
      <c r="H949" s="697" t="str">
        <f t="shared" si="53"/>
        <v>10</v>
      </c>
      <c r="I949" s="24">
        <v>0.8</v>
      </c>
      <c r="J949" s="24">
        <v>0.8</v>
      </c>
      <c r="K949" s="27"/>
      <c r="L949" s="27"/>
      <c r="M949" s="27"/>
      <c r="N949" s="28">
        <v>0</v>
      </c>
      <c r="O949" s="29">
        <v>0</v>
      </c>
      <c r="P949" s="28">
        <v>0</v>
      </c>
      <c r="Q949" s="29">
        <v>0</v>
      </c>
      <c r="R949" s="28">
        <v>0.8</v>
      </c>
      <c r="S949" s="29">
        <v>100</v>
      </c>
      <c r="T949" s="422" t="s">
        <v>220</v>
      </c>
      <c r="U949" s="422">
        <v>2024</v>
      </c>
      <c r="V949" s="945">
        <v>0.8</v>
      </c>
      <c r="W949" s="928"/>
      <c r="X949" s="919"/>
      <c r="Y949" s="31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</row>
    <row r="950" spans="1:66" s="23" customFormat="1" ht="22.5" x14ac:dyDescent="0.3">
      <c r="A950" s="692">
        <v>835</v>
      </c>
      <c r="B950" s="693">
        <v>2199114</v>
      </c>
      <c r="C950" s="693" t="s">
        <v>1554</v>
      </c>
      <c r="D950" s="694" t="s">
        <v>100</v>
      </c>
      <c r="E950" s="699">
        <f t="shared" si="54"/>
        <v>0.67800000000000005</v>
      </c>
      <c r="F950" s="696">
        <v>4.5</v>
      </c>
      <c r="G950" s="699" t="s">
        <v>48</v>
      </c>
      <c r="H950" s="697" t="str">
        <f t="shared" si="53"/>
        <v>6</v>
      </c>
      <c r="I950" s="24">
        <v>0.57999999999999996</v>
      </c>
      <c r="J950" s="24">
        <v>0.57999999999999996</v>
      </c>
      <c r="K950" s="27"/>
      <c r="L950" s="27"/>
      <c r="M950" s="27"/>
      <c r="N950" s="28">
        <v>0</v>
      </c>
      <c r="O950" s="29">
        <v>0</v>
      </c>
      <c r="P950" s="28">
        <v>0</v>
      </c>
      <c r="Q950" s="29">
        <v>0</v>
      </c>
      <c r="R950" s="28">
        <v>0.57999999999999996</v>
      </c>
      <c r="S950" s="29">
        <v>100</v>
      </c>
      <c r="T950" s="422" t="s">
        <v>220</v>
      </c>
      <c r="U950" s="422">
        <v>2024</v>
      </c>
      <c r="V950" s="945">
        <v>0.67800000000000005</v>
      </c>
      <c r="W950" s="928"/>
      <c r="X950" s="919"/>
      <c r="Y950" s="31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</row>
    <row r="951" spans="1:66" s="23" customFormat="1" ht="22.5" x14ac:dyDescent="0.3">
      <c r="A951" s="692">
        <v>836</v>
      </c>
      <c r="B951" s="693">
        <v>2198075</v>
      </c>
      <c r="C951" s="693" t="s">
        <v>1555</v>
      </c>
      <c r="D951" s="694" t="s">
        <v>384</v>
      </c>
      <c r="E951" s="699">
        <f t="shared" si="54"/>
        <v>1.1000000000000001</v>
      </c>
      <c r="F951" s="696">
        <v>3</v>
      </c>
      <c r="G951" s="699" t="s">
        <v>48</v>
      </c>
      <c r="H951" s="697" t="str">
        <f t="shared" si="53"/>
        <v>6</v>
      </c>
      <c r="I951" s="24">
        <v>1.1000000000000001</v>
      </c>
      <c r="J951" s="24">
        <v>1.1000000000000001</v>
      </c>
      <c r="K951" s="27"/>
      <c r="L951" s="27"/>
      <c r="M951" s="27"/>
      <c r="N951" s="28">
        <v>0</v>
      </c>
      <c r="O951" s="29">
        <v>0</v>
      </c>
      <c r="P951" s="28">
        <v>0</v>
      </c>
      <c r="Q951" s="29">
        <v>0</v>
      </c>
      <c r="R951" s="28">
        <v>1.1000000000000001</v>
      </c>
      <c r="S951" s="29">
        <v>100</v>
      </c>
      <c r="T951" s="422" t="s">
        <v>220</v>
      </c>
      <c r="U951" s="422">
        <v>2024</v>
      </c>
      <c r="V951" s="945">
        <v>1.1000000000000001</v>
      </c>
      <c r="W951" s="928"/>
      <c r="X951" s="919"/>
      <c r="Y951" s="31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</row>
    <row r="952" spans="1:66" s="23" customFormat="1" ht="22.5" x14ac:dyDescent="0.3">
      <c r="A952" s="692">
        <v>837</v>
      </c>
      <c r="B952" s="693">
        <v>2200213</v>
      </c>
      <c r="C952" s="693" t="s">
        <v>1556</v>
      </c>
      <c r="D952" s="694" t="s">
        <v>38</v>
      </c>
      <c r="E952" s="699">
        <f t="shared" si="54"/>
        <v>0.35</v>
      </c>
      <c r="F952" s="696">
        <v>3</v>
      </c>
      <c r="G952" s="699" t="s">
        <v>48</v>
      </c>
      <c r="H952" s="697" t="str">
        <f t="shared" si="53"/>
        <v>6</v>
      </c>
      <c r="I952" s="24">
        <v>0.35</v>
      </c>
      <c r="J952" s="24">
        <v>0.35</v>
      </c>
      <c r="K952" s="27"/>
      <c r="L952" s="27"/>
      <c r="M952" s="27"/>
      <c r="N952" s="24">
        <v>0.35</v>
      </c>
      <c r="O952" s="29">
        <v>100</v>
      </c>
      <c r="P952" s="24">
        <v>0.35</v>
      </c>
      <c r="Q952" s="29">
        <v>100</v>
      </c>
      <c r="R952" s="28">
        <v>0.21</v>
      </c>
      <c r="S952" s="29">
        <v>60</v>
      </c>
      <c r="T952" s="422" t="s">
        <v>52</v>
      </c>
      <c r="U952" s="422">
        <v>2020</v>
      </c>
      <c r="V952" s="945">
        <v>0.35</v>
      </c>
      <c r="W952" s="928"/>
      <c r="X952" s="919"/>
      <c r="Y952" s="31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</row>
    <row r="953" spans="1:66" s="23" customFormat="1" ht="22.5" x14ac:dyDescent="0.3">
      <c r="A953" s="692">
        <v>838</v>
      </c>
      <c r="B953" s="693">
        <v>2193860</v>
      </c>
      <c r="C953" s="693" t="s">
        <v>1557</v>
      </c>
      <c r="D953" s="694" t="s">
        <v>471</v>
      </c>
      <c r="E953" s="699">
        <f t="shared" si="54"/>
        <v>0.2</v>
      </c>
      <c r="F953" s="696">
        <v>3</v>
      </c>
      <c r="G953" s="699" t="s">
        <v>48</v>
      </c>
      <c r="H953" s="697" t="str">
        <f t="shared" si="53"/>
        <v>6</v>
      </c>
      <c r="I953" s="24">
        <v>0.2</v>
      </c>
      <c r="J953" s="24">
        <v>0.2</v>
      </c>
      <c r="K953" s="27"/>
      <c r="L953" s="27"/>
      <c r="M953" s="27"/>
      <c r="N953" s="24">
        <v>0.2</v>
      </c>
      <c r="O953" s="29">
        <v>100</v>
      </c>
      <c r="P953" s="24">
        <v>0.2</v>
      </c>
      <c r="Q953" s="29">
        <v>100</v>
      </c>
      <c r="R953" s="28">
        <v>0.12</v>
      </c>
      <c r="S953" s="29">
        <v>60</v>
      </c>
      <c r="T953" s="422" t="s">
        <v>52</v>
      </c>
      <c r="U953" s="422">
        <v>2020</v>
      </c>
      <c r="V953" s="945">
        <v>0.2</v>
      </c>
      <c r="W953" s="928"/>
      <c r="X953" s="919"/>
      <c r="Y953" s="31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</row>
    <row r="954" spans="1:66" s="23" customFormat="1" ht="22.5" x14ac:dyDescent="0.3">
      <c r="A954" s="692">
        <v>839</v>
      </c>
      <c r="B954" s="693">
        <v>2196923</v>
      </c>
      <c r="C954" s="693" t="s">
        <v>1558</v>
      </c>
      <c r="D954" s="694" t="s">
        <v>207</v>
      </c>
      <c r="E954" s="699">
        <f t="shared" si="54"/>
        <v>0.83</v>
      </c>
      <c r="F954" s="696">
        <v>3</v>
      </c>
      <c r="G954" s="699" t="s">
        <v>48</v>
      </c>
      <c r="H954" s="697" t="str">
        <f t="shared" si="53"/>
        <v>6</v>
      </c>
      <c r="I954" s="24">
        <v>0.83</v>
      </c>
      <c r="J954" s="24">
        <v>0.83</v>
      </c>
      <c r="K954" s="27"/>
      <c r="L954" s="27"/>
      <c r="M954" s="27"/>
      <c r="N954" s="24">
        <v>0</v>
      </c>
      <c r="O954" s="29">
        <v>0</v>
      </c>
      <c r="P954" s="24">
        <v>0</v>
      </c>
      <c r="Q954" s="29">
        <v>0</v>
      </c>
      <c r="R954" s="28">
        <v>0.83</v>
      </c>
      <c r="S954" s="29">
        <v>100</v>
      </c>
      <c r="T954" s="422" t="s">
        <v>220</v>
      </c>
      <c r="U954" s="422">
        <v>2024</v>
      </c>
      <c r="V954" s="945">
        <v>0.83</v>
      </c>
      <c r="W954" s="928"/>
      <c r="X954" s="919"/>
      <c r="Y954" s="31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</row>
    <row r="955" spans="1:66" s="23" customFormat="1" ht="22.5" x14ac:dyDescent="0.3">
      <c r="A955" s="692">
        <v>840</v>
      </c>
      <c r="B955" s="693">
        <v>2191414</v>
      </c>
      <c r="C955" s="693" t="s">
        <v>1559</v>
      </c>
      <c r="D955" s="694" t="s">
        <v>161</v>
      </c>
      <c r="E955" s="699">
        <f t="shared" si="54"/>
        <v>0.34</v>
      </c>
      <c r="F955" s="696">
        <v>3</v>
      </c>
      <c r="G955" s="699" t="s">
        <v>48</v>
      </c>
      <c r="H955" s="697" t="str">
        <f t="shared" si="53"/>
        <v>6</v>
      </c>
      <c r="I955" s="24">
        <v>0.34</v>
      </c>
      <c r="J955" s="24">
        <v>0.34</v>
      </c>
      <c r="K955" s="27"/>
      <c r="L955" s="27"/>
      <c r="M955" s="27"/>
      <c r="N955" s="24">
        <v>0.20400000000000001</v>
      </c>
      <c r="O955" s="29">
        <v>60</v>
      </c>
      <c r="P955" s="24">
        <v>0.20400000000000001</v>
      </c>
      <c r="Q955" s="29">
        <v>60</v>
      </c>
      <c r="R955" s="28">
        <v>0.20400000000000001</v>
      </c>
      <c r="S955" s="29">
        <v>60</v>
      </c>
      <c r="T955" s="422" t="s">
        <v>52</v>
      </c>
      <c r="U955" s="422">
        <v>2020</v>
      </c>
      <c r="V955" s="945">
        <v>0.34</v>
      </c>
      <c r="W955" s="928"/>
      <c r="X955" s="919"/>
      <c r="Y955" s="31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</row>
    <row r="956" spans="1:66" s="23" customFormat="1" ht="22.5" x14ac:dyDescent="0.3">
      <c r="A956" s="692">
        <v>841</v>
      </c>
      <c r="B956" s="693">
        <v>2195379</v>
      </c>
      <c r="C956" s="693" t="s">
        <v>1560</v>
      </c>
      <c r="D956" s="694" t="s">
        <v>1020</v>
      </c>
      <c r="E956" s="699">
        <f t="shared" si="54"/>
        <v>0.84</v>
      </c>
      <c r="F956" s="696">
        <v>3</v>
      </c>
      <c r="G956" s="699" t="s">
        <v>48</v>
      </c>
      <c r="H956" s="697" t="str">
        <f t="shared" si="53"/>
        <v>6</v>
      </c>
      <c r="I956" s="24">
        <v>0.84</v>
      </c>
      <c r="J956" s="24">
        <v>0.84</v>
      </c>
      <c r="K956" s="27"/>
      <c r="L956" s="27"/>
      <c r="M956" s="27"/>
      <c r="N956" s="24">
        <v>0</v>
      </c>
      <c r="O956" s="29">
        <v>0</v>
      </c>
      <c r="P956" s="24">
        <v>0</v>
      </c>
      <c r="Q956" s="29">
        <v>0</v>
      </c>
      <c r="R956" s="28">
        <v>0.84</v>
      </c>
      <c r="S956" s="29">
        <v>100</v>
      </c>
      <c r="T956" s="422" t="s">
        <v>220</v>
      </c>
      <c r="U956" s="422">
        <v>2024</v>
      </c>
      <c r="V956" s="945">
        <v>0.84</v>
      </c>
      <c r="W956" s="928"/>
      <c r="X956" s="919"/>
      <c r="Y956" s="31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</row>
    <row r="957" spans="1:66" s="23" customFormat="1" ht="22.5" x14ac:dyDescent="0.3">
      <c r="A957" s="692">
        <v>842</v>
      </c>
      <c r="B957" s="693">
        <v>2192553</v>
      </c>
      <c r="C957" s="693" t="s">
        <v>1561</v>
      </c>
      <c r="D957" s="694" t="s">
        <v>459</v>
      </c>
      <c r="E957" s="699">
        <f t="shared" si="54"/>
        <v>0.76</v>
      </c>
      <c r="F957" s="696">
        <v>3</v>
      </c>
      <c r="G957" s="699" t="s">
        <v>48</v>
      </c>
      <c r="H957" s="697" t="str">
        <f t="shared" si="53"/>
        <v>6</v>
      </c>
      <c r="I957" s="24">
        <v>0.76</v>
      </c>
      <c r="J957" s="24">
        <v>0.76</v>
      </c>
      <c r="K957" s="27"/>
      <c r="L957" s="27"/>
      <c r="M957" s="27"/>
      <c r="N957" s="24">
        <v>0</v>
      </c>
      <c r="O957" s="29">
        <v>0</v>
      </c>
      <c r="P957" s="24">
        <v>0</v>
      </c>
      <c r="Q957" s="29">
        <v>0</v>
      </c>
      <c r="R957" s="28">
        <v>0.76</v>
      </c>
      <c r="S957" s="29">
        <v>100</v>
      </c>
      <c r="T957" s="422" t="s">
        <v>220</v>
      </c>
      <c r="U957" s="422">
        <v>2024</v>
      </c>
      <c r="V957" s="945">
        <v>0.76</v>
      </c>
      <c r="W957" s="928"/>
      <c r="X957" s="919"/>
      <c r="Y957" s="31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</row>
    <row r="958" spans="1:66" s="23" customFormat="1" ht="22.5" x14ac:dyDescent="0.3">
      <c r="A958" s="692">
        <v>843</v>
      </c>
      <c r="B958" s="693">
        <v>2198962</v>
      </c>
      <c r="C958" s="693" t="s">
        <v>1562</v>
      </c>
      <c r="D958" s="694" t="s">
        <v>145</v>
      </c>
      <c r="E958" s="699">
        <f t="shared" si="54"/>
        <v>0.45</v>
      </c>
      <c r="F958" s="696">
        <v>3</v>
      </c>
      <c r="G958" s="699" t="s">
        <v>48</v>
      </c>
      <c r="H958" s="697" t="str">
        <f t="shared" si="53"/>
        <v>6</v>
      </c>
      <c r="I958" s="24">
        <v>0.4</v>
      </c>
      <c r="J958" s="24">
        <v>0.4</v>
      </c>
      <c r="K958" s="27"/>
      <c r="L958" s="27"/>
      <c r="M958" s="27"/>
      <c r="N958" s="24">
        <v>0.4</v>
      </c>
      <c r="O958" s="29">
        <v>100</v>
      </c>
      <c r="P958" s="24">
        <v>0.4</v>
      </c>
      <c r="Q958" s="29">
        <v>100</v>
      </c>
      <c r="R958" s="28">
        <v>0.24</v>
      </c>
      <c r="S958" s="29">
        <v>60</v>
      </c>
      <c r="T958" s="422" t="s">
        <v>52</v>
      </c>
      <c r="U958" s="422">
        <v>2020</v>
      </c>
      <c r="V958" s="945">
        <v>0.45</v>
      </c>
      <c r="W958" s="928"/>
      <c r="X958" s="919"/>
      <c r="Y958" s="31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</row>
    <row r="959" spans="1:66" s="23" customFormat="1" ht="22.5" x14ac:dyDescent="0.3">
      <c r="A959" s="692">
        <v>844</v>
      </c>
      <c r="B959" s="693">
        <v>2194829</v>
      </c>
      <c r="C959" s="693" t="s">
        <v>1563</v>
      </c>
      <c r="D959" s="704" t="s">
        <v>446</v>
      </c>
      <c r="E959" s="699">
        <f t="shared" si="54"/>
        <v>0.33</v>
      </c>
      <c r="F959" s="696">
        <v>3</v>
      </c>
      <c r="G959" s="699" t="s">
        <v>48</v>
      </c>
      <c r="H959" s="697" t="str">
        <f t="shared" si="53"/>
        <v>6</v>
      </c>
      <c r="I959" s="24">
        <v>0.3</v>
      </c>
      <c r="J959" s="24">
        <v>0.3</v>
      </c>
      <c r="K959" s="27"/>
      <c r="L959" s="27"/>
      <c r="M959" s="27"/>
      <c r="N959" s="24">
        <v>0.3</v>
      </c>
      <c r="O959" s="29">
        <v>100</v>
      </c>
      <c r="P959" s="24">
        <v>0.3</v>
      </c>
      <c r="Q959" s="29">
        <v>100</v>
      </c>
      <c r="R959" s="28">
        <v>0.18</v>
      </c>
      <c r="S959" s="29">
        <v>60</v>
      </c>
      <c r="T959" s="422" t="s">
        <v>52</v>
      </c>
      <c r="U959" s="422">
        <v>2020</v>
      </c>
      <c r="V959" s="945">
        <v>0.33</v>
      </c>
      <c r="W959" s="928"/>
      <c r="X959" s="919"/>
      <c r="Y959" s="31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</row>
    <row r="960" spans="1:66" s="23" customFormat="1" ht="22.5" x14ac:dyDescent="0.3">
      <c r="A960" s="692">
        <v>845</v>
      </c>
      <c r="B960" s="693">
        <v>2200838</v>
      </c>
      <c r="C960" s="693" t="s">
        <v>1564</v>
      </c>
      <c r="D960" s="704" t="s">
        <v>171</v>
      </c>
      <c r="E960" s="699">
        <f t="shared" si="54"/>
        <v>0.28000000000000003</v>
      </c>
      <c r="F960" s="696">
        <v>3</v>
      </c>
      <c r="G960" s="699" t="s">
        <v>48</v>
      </c>
      <c r="H960" s="697" t="str">
        <f t="shared" si="53"/>
        <v>6</v>
      </c>
      <c r="I960" s="24">
        <v>0.28000000000000003</v>
      </c>
      <c r="J960" s="24">
        <v>0.28000000000000003</v>
      </c>
      <c r="K960" s="27"/>
      <c r="L960" s="27"/>
      <c r="M960" s="27"/>
      <c r="N960" s="24">
        <v>0.28000000000000003</v>
      </c>
      <c r="O960" s="29">
        <v>100</v>
      </c>
      <c r="P960" s="24">
        <v>0.28000000000000003</v>
      </c>
      <c r="Q960" s="29">
        <v>100</v>
      </c>
      <c r="R960" s="28">
        <v>0.16800000000000001</v>
      </c>
      <c r="S960" s="29">
        <v>60</v>
      </c>
      <c r="T960" s="422" t="s">
        <v>52</v>
      </c>
      <c r="U960" s="422">
        <v>2020</v>
      </c>
      <c r="V960" s="945">
        <v>0.28000000000000003</v>
      </c>
      <c r="W960" s="928"/>
      <c r="X960" s="919"/>
      <c r="Y960" s="31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</row>
    <row r="961" spans="1:328" s="23" customFormat="1" ht="22.5" x14ac:dyDescent="0.3">
      <c r="A961" s="692">
        <v>846</v>
      </c>
      <c r="B961" s="693">
        <v>2197348</v>
      </c>
      <c r="C961" s="693" t="s">
        <v>1565</v>
      </c>
      <c r="D961" s="704" t="s">
        <v>119</v>
      </c>
      <c r="E961" s="699">
        <f t="shared" si="54"/>
        <v>0.3</v>
      </c>
      <c r="F961" s="696">
        <v>3</v>
      </c>
      <c r="G961" s="699" t="s">
        <v>48</v>
      </c>
      <c r="H961" s="697" t="str">
        <f t="shared" si="53"/>
        <v>6</v>
      </c>
      <c r="I961" s="24">
        <v>0.3</v>
      </c>
      <c r="J961" s="24">
        <v>0.3</v>
      </c>
      <c r="K961" s="27"/>
      <c r="L961" s="27"/>
      <c r="M961" s="27"/>
      <c r="N961" s="24">
        <v>0.3</v>
      </c>
      <c r="O961" s="29">
        <v>100</v>
      </c>
      <c r="P961" s="24">
        <v>0.3</v>
      </c>
      <c r="Q961" s="29">
        <v>100</v>
      </c>
      <c r="R961" s="28">
        <v>0.18</v>
      </c>
      <c r="S961" s="29">
        <v>60</v>
      </c>
      <c r="T961" s="422" t="s">
        <v>52</v>
      </c>
      <c r="U961" s="422">
        <v>2020</v>
      </c>
      <c r="V961" s="945">
        <v>0.3</v>
      </c>
      <c r="W961" s="928"/>
      <c r="X961" s="919"/>
      <c r="Y961" s="31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</row>
    <row r="962" spans="1:328" s="23" customFormat="1" ht="22.5" x14ac:dyDescent="0.3">
      <c r="A962" s="692">
        <v>847</v>
      </c>
      <c r="B962" s="693">
        <v>2190785</v>
      </c>
      <c r="C962" s="693" t="s">
        <v>1566</v>
      </c>
      <c r="D962" s="704" t="s">
        <v>386</v>
      </c>
      <c r="E962" s="699">
        <f t="shared" si="54"/>
        <v>0.46</v>
      </c>
      <c r="F962" s="696">
        <v>3</v>
      </c>
      <c r="G962" s="699" t="s">
        <v>48</v>
      </c>
      <c r="H962" s="697" t="str">
        <f t="shared" si="53"/>
        <v>6</v>
      </c>
      <c r="I962" s="24">
        <v>0.46</v>
      </c>
      <c r="J962" s="24">
        <v>0.46</v>
      </c>
      <c r="K962" s="27"/>
      <c r="L962" s="27"/>
      <c r="M962" s="27"/>
      <c r="N962" s="24">
        <v>0.46</v>
      </c>
      <c r="O962" s="29">
        <v>100</v>
      </c>
      <c r="P962" s="24">
        <v>0.46</v>
      </c>
      <c r="Q962" s="29">
        <v>100</v>
      </c>
      <c r="R962" s="28">
        <v>0.27600000000000002</v>
      </c>
      <c r="S962" s="29">
        <v>60</v>
      </c>
      <c r="T962" s="422" t="s">
        <v>52</v>
      </c>
      <c r="U962" s="422">
        <v>2020</v>
      </c>
      <c r="V962" s="945">
        <v>0.46</v>
      </c>
      <c r="W962" s="928"/>
      <c r="X962" s="919"/>
      <c r="Y962" s="31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</row>
    <row r="963" spans="1:328" s="23" customFormat="1" ht="22.5" x14ac:dyDescent="0.3">
      <c r="A963" s="692">
        <v>848</v>
      </c>
      <c r="B963" s="693">
        <v>2191027</v>
      </c>
      <c r="C963" s="693" t="s">
        <v>1567</v>
      </c>
      <c r="D963" s="694" t="s">
        <v>1568</v>
      </c>
      <c r="E963" s="699">
        <f t="shared" si="54"/>
        <v>0.46</v>
      </c>
      <c r="F963" s="696">
        <v>3</v>
      </c>
      <c r="G963" s="699" t="s">
        <v>48</v>
      </c>
      <c r="H963" s="697" t="str">
        <f t="shared" si="53"/>
        <v>6</v>
      </c>
      <c r="I963" s="24">
        <v>0.46</v>
      </c>
      <c r="J963" s="24">
        <v>0.46</v>
      </c>
      <c r="K963" s="27"/>
      <c r="L963" s="27"/>
      <c r="M963" s="27"/>
      <c r="N963" s="24">
        <v>0.46</v>
      </c>
      <c r="O963" s="29">
        <v>100</v>
      </c>
      <c r="P963" s="24">
        <v>0.46</v>
      </c>
      <c r="Q963" s="29">
        <v>100</v>
      </c>
      <c r="R963" s="28">
        <v>0.27600000000000002</v>
      </c>
      <c r="S963" s="29">
        <v>60</v>
      </c>
      <c r="T963" s="422" t="s">
        <v>52</v>
      </c>
      <c r="U963" s="422">
        <v>2020</v>
      </c>
      <c r="V963" s="945">
        <v>0.46</v>
      </c>
      <c r="W963" s="928"/>
      <c r="X963" s="919"/>
      <c r="Y963" s="31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</row>
    <row r="964" spans="1:328" s="23" customFormat="1" ht="22.5" x14ac:dyDescent="0.3">
      <c r="A964" s="692">
        <v>849</v>
      </c>
      <c r="B964" s="693"/>
      <c r="C964" s="693" t="s">
        <v>1569</v>
      </c>
      <c r="D964" s="694" t="s">
        <v>1570</v>
      </c>
      <c r="E964" s="699">
        <f t="shared" si="54"/>
        <v>0.1</v>
      </c>
      <c r="F964" s="696">
        <v>4.5</v>
      </c>
      <c r="G964" s="699" t="s">
        <v>48</v>
      </c>
      <c r="H964" s="697" t="str">
        <f t="shared" si="53"/>
        <v>6</v>
      </c>
      <c r="I964" s="24"/>
      <c r="J964" s="24"/>
      <c r="K964" s="27"/>
      <c r="L964" s="27"/>
      <c r="M964" s="27"/>
      <c r="N964" s="24"/>
      <c r="O964" s="29"/>
      <c r="P964" s="24"/>
      <c r="Q964" s="29"/>
      <c r="R964" s="28"/>
      <c r="S964" s="29"/>
      <c r="T964" s="422"/>
      <c r="U964" s="422"/>
      <c r="V964" s="945">
        <v>0.1</v>
      </c>
      <c r="W964" s="928"/>
      <c r="X964" s="919"/>
      <c r="Y964" s="31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</row>
    <row r="965" spans="1:328" s="23" customFormat="1" ht="22.5" x14ac:dyDescent="0.3">
      <c r="A965" s="692">
        <v>850</v>
      </c>
      <c r="B965" s="693"/>
      <c r="C965" s="693" t="s">
        <v>1571</v>
      </c>
      <c r="D965" s="771" t="s">
        <v>1572</v>
      </c>
      <c r="E965" s="699">
        <f t="shared" si="54"/>
        <v>0.7</v>
      </c>
      <c r="F965" s="696">
        <v>3</v>
      </c>
      <c r="G965" s="699" t="s">
        <v>48</v>
      </c>
      <c r="H965" s="697" t="str">
        <f t="shared" si="53"/>
        <v>6</v>
      </c>
      <c r="I965" s="24"/>
      <c r="J965" s="24"/>
      <c r="K965" s="27"/>
      <c r="L965" s="27"/>
      <c r="M965" s="27"/>
      <c r="N965" s="24"/>
      <c r="O965" s="29"/>
      <c r="P965" s="24"/>
      <c r="Q965" s="29"/>
      <c r="R965" s="28"/>
      <c r="S965" s="29"/>
      <c r="T965" s="422"/>
      <c r="U965" s="422"/>
      <c r="V965" s="955">
        <v>0.7</v>
      </c>
      <c r="W965" s="928"/>
      <c r="X965" s="919"/>
      <c r="Y965" s="31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</row>
    <row r="966" spans="1:328" s="23" customFormat="1" ht="22.5" x14ac:dyDescent="0.3">
      <c r="A966" s="692">
        <v>851</v>
      </c>
      <c r="B966" s="693"/>
      <c r="C966" s="693" t="s">
        <v>1573</v>
      </c>
      <c r="D966" s="771" t="s">
        <v>38</v>
      </c>
      <c r="E966" s="699">
        <f t="shared" si="54"/>
        <v>0.1</v>
      </c>
      <c r="F966" s="696">
        <v>3</v>
      </c>
      <c r="G966" s="699" t="s">
        <v>48</v>
      </c>
      <c r="H966" s="697" t="str">
        <f t="shared" si="53"/>
        <v>6</v>
      </c>
      <c r="I966" s="24"/>
      <c r="J966" s="24"/>
      <c r="K966" s="27"/>
      <c r="L966" s="27"/>
      <c r="M966" s="27"/>
      <c r="N966" s="24"/>
      <c r="O966" s="29"/>
      <c r="P966" s="24"/>
      <c r="Q966" s="29"/>
      <c r="R966" s="28"/>
      <c r="S966" s="29"/>
      <c r="T966" s="422"/>
      <c r="U966" s="422"/>
      <c r="V966" s="955">
        <v>0.1</v>
      </c>
      <c r="W966" s="928"/>
      <c r="X966" s="919"/>
      <c r="Y966" s="31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</row>
    <row r="967" spans="1:328" s="23" customFormat="1" ht="22.5" x14ac:dyDescent="0.3">
      <c r="A967" s="692">
        <v>852</v>
      </c>
      <c r="B967" s="693"/>
      <c r="C967" s="693" t="s">
        <v>1574</v>
      </c>
      <c r="D967" s="771" t="s">
        <v>471</v>
      </c>
      <c r="E967" s="699">
        <f t="shared" si="54"/>
        <v>0.1</v>
      </c>
      <c r="F967" s="696">
        <v>3</v>
      </c>
      <c r="G967" s="699" t="s">
        <v>48</v>
      </c>
      <c r="H967" s="697" t="str">
        <f t="shared" si="53"/>
        <v>6</v>
      </c>
      <c r="I967" s="24"/>
      <c r="J967" s="24"/>
      <c r="K967" s="27"/>
      <c r="L967" s="27"/>
      <c r="M967" s="27"/>
      <c r="N967" s="24"/>
      <c r="O967" s="29"/>
      <c r="P967" s="24"/>
      <c r="Q967" s="29"/>
      <c r="R967" s="28"/>
      <c r="S967" s="29"/>
      <c r="T967" s="422"/>
      <c r="U967" s="422"/>
      <c r="V967" s="955">
        <v>0.1</v>
      </c>
      <c r="W967" s="928"/>
      <c r="X967" s="919"/>
      <c r="Y967" s="31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</row>
    <row r="968" spans="1:328" s="2" customFormat="1" ht="22.5" x14ac:dyDescent="0.3">
      <c r="A968" s="690" t="s">
        <v>1575</v>
      </c>
      <c r="B968" s="690"/>
      <c r="C968" s="690"/>
      <c r="D968" s="690"/>
      <c r="E968" s="690"/>
      <c r="F968" s="690"/>
      <c r="G968" s="690"/>
      <c r="H968" s="690"/>
      <c r="I968" s="43"/>
      <c r="J968" s="43"/>
      <c r="K968" s="6"/>
      <c r="L968" s="6"/>
      <c r="M968" s="6"/>
      <c r="N968" s="44"/>
      <c r="O968" s="15"/>
      <c r="P968" s="44"/>
      <c r="Q968" s="15"/>
      <c r="R968" s="44"/>
      <c r="S968" s="15"/>
      <c r="T968" s="14"/>
      <c r="U968" s="14"/>
      <c r="V968" s="919"/>
      <c r="W968" s="928"/>
      <c r="X968" s="919"/>
      <c r="Y968" s="31"/>
      <c r="IX968"/>
      <c r="IY968"/>
      <c r="IZ968"/>
      <c r="JA968"/>
      <c r="JB968"/>
      <c r="JC968"/>
      <c r="JD968"/>
      <c r="JE968"/>
      <c r="JF968"/>
      <c r="JG968"/>
      <c r="JH968"/>
      <c r="JI968"/>
      <c r="JJ968"/>
      <c r="JK968"/>
      <c r="JL968"/>
      <c r="JM968"/>
      <c r="JN968"/>
      <c r="JO968"/>
      <c r="JP968"/>
      <c r="JQ968"/>
      <c r="JR968"/>
      <c r="JS968"/>
      <c r="JT968"/>
      <c r="JU968"/>
      <c r="JV968"/>
      <c r="JW968"/>
      <c r="JX968"/>
      <c r="JY968"/>
      <c r="JZ968"/>
      <c r="KA968"/>
      <c r="KB968"/>
      <c r="KC968"/>
      <c r="KD968"/>
      <c r="KE968"/>
      <c r="KF968"/>
      <c r="KG968"/>
      <c r="KH968"/>
      <c r="KI968"/>
      <c r="KJ968"/>
      <c r="KK968"/>
      <c r="KL968"/>
      <c r="KM968"/>
      <c r="KN968"/>
      <c r="KO968"/>
      <c r="KP968"/>
      <c r="KQ968"/>
      <c r="KR968"/>
      <c r="KS968"/>
      <c r="KT968"/>
      <c r="KU968"/>
      <c r="KV968"/>
      <c r="KW968"/>
      <c r="KX968"/>
      <c r="KY968"/>
      <c r="KZ968"/>
      <c r="LA968"/>
      <c r="LB968"/>
      <c r="LC968"/>
      <c r="LD968"/>
      <c r="LE968"/>
      <c r="LF968"/>
      <c r="LG968"/>
      <c r="LH968"/>
      <c r="LI968"/>
      <c r="LJ968"/>
      <c r="LK968"/>
      <c r="LL968"/>
      <c r="LM968"/>
      <c r="LN968"/>
      <c r="LO968"/>
      <c r="LP968"/>
    </row>
    <row r="969" spans="1:328" s="2" customFormat="1" ht="22.5" x14ac:dyDescent="0.3">
      <c r="A969" s="691"/>
      <c r="B969" s="691"/>
      <c r="C969" s="691"/>
      <c r="D969" s="691" t="s">
        <v>252</v>
      </c>
      <c r="E969" s="714">
        <f>SUM(E970:E980)</f>
        <v>8.3819999999999997</v>
      </c>
      <c r="F969" s="691"/>
      <c r="G969" s="691"/>
      <c r="H969" s="691"/>
      <c r="I969" s="43"/>
      <c r="J969" s="43"/>
      <c r="K969" s="6"/>
      <c r="L969" s="6"/>
      <c r="M969" s="6"/>
      <c r="N969" s="44"/>
      <c r="O969" s="15"/>
      <c r="P969" s="44"/>
      <c r="Q969" s="15"/>
      <c r="R969" s="44"/>
      <c r="S969" s="15"/>
      <c r="T969" s="14"/>
      <c r="U969" s="14"/>
      <c r="V969" s="919"/>
      <c r="W969" s="928"/>
      <c r="X969" s="919"/>
      <c r="Y969" s="31"/>
      <c r="IX969"/>
      <c r="IY969"/>
      <c r="IZ969"/>
      <c r="JA969"/>
      <c r="JB969"/>
      <c r="JC969"/>
      <c r="JD969"/>
      <c r="JE969"/>
      <c r="JF969"/>
      <c r="JG969"/>
      <c r="JH969"/>
      <c r="JI969"/>
      <c r="JJ969"/>
      <c r="JK969"/>
      <c r="JL969"/>
      <c r="JM969"/>
      <c r="JN969"/>
      <c r="JO969"/>
      <c r="JP969"/>
      <c r="JQ969"/>
      <c r="JR969"/>
      <c r="JS969"/>
      <c r="JT969"/>
      <c r="JU969"/>
      <c r="JV969"/>
      <c r="JW969"/>
      <c r="JX969"/>
      <c r="JY969"/>
      <c r="JZ969"/>
      <c r="KA969"/>
      <c r="KB969"/>
      <c r="KC969"/>
      <c r="KD969"/>
      <c r="KE969"/>
      <c r="KF969"/>
      <c r="KG969"/>
      <c r="KH969"/>
      <c r="KI969"/>
      <c r="KJ969"/>
      <c r="KK969"/>
      <c r="KL969"/>
      <c r="KM969"/>
      <c r="KN969"/>
      <c r="KO969"/>
      <c r="KP969"/>
      <c r="KQ969"/>
      <c r="KR969"/>
      <c r="KS969"/>
      <c r="KT969"/>
      <c r="KU969"/>
      <c r="KV969"/>
      <c r="KW969"/>
      <c r="KX969"/>
      <c r="KY969"/>
      <c r="KZ969"/>
      <c r="LA969"/>
      <c r="LB969"/>
      <c r="LC969"/>
      <c r="LD969"/>
      <c r="LE969"/>
      <c r="LF969"/>
      <c r="LG969"/>
      <c r="LH969"/>
      <c r="LI969"/>
      <c r="LJ969"/>
      <c r="LK969"/>
      <c r="LL969"/>
      <c r="LM969"/>
      <c r="LN969"/>
      <c r="LO969"/>
      <c r="LP969"/>
    </row>
    <row r="970" spans="1:328" s="284" customFormat="1" ht="22.5" x14ac:dyDescent="0.3">
      <c r="A970" s="809">
        <v>853</v>
      </c>
      <c r="B970" s="810">
        <v>2194513</v>
      </c>
      <c r="C970" s="810" t="s">
        <v>1576</v>
      </c>
      <c r="D970" s="829" t="s">
        <v>73</v>
      </c>
      <c r="E970" s="832">
        <v>0.55400000000000005</v>
      </c>
      <c r="F970" s="831">
        <v>3</v>
      </c>
      <c r="G970" s="832" t="s">
        <v>48</v>
      </c>
      <c r="H970" s="833" t="str">
        <f t="shared" si="53"/>
        <v>6</v>
      </c>
      <c r="I970" s="278">
        <v>1.1000000000000001</v>
      </c>
      <c r="J970" s="278">
        <v>1.1000000000000001</v>
      </c>
      <c r="K970" s="280"/>
      <c r="L970" s="280"/>
      <c r="M970" s="280"/>
      <c r="N970" s="281">
        <v>0.27500000000000002</v>
      </c>
      <c r="O970" s="282">
        <v>25</v>
      </c>
      <c r="P970" s="281">
        <v>0</v>
      </c>
      <c r="Q970" s="282">
        <v>0</v>
      </c>
      <c r="R970" s="281">
        <v>1.1000000000000001</v>
      </c>
      <c r="S970" s="282">
        <v>100</v>
      </c>
      <c r="T970" s="274" t="s">
        <v>220</v>
      </c>
      <c r="U970" s="274">
        <v>2024</v>
      </c>
      <c r="V970" s="954">
        <v>0.55400000000000005</v>
      </c>
      <c r="W970" s="928"/>
      <c r="X970" s="919"/>
      <c r="Y970" s="845"/>
    </row>
    <row r="971" spans="1:328" s="284" customFormat="1" ht="22.5" x14ac:dyDescent="0.3">
      <c r="A971" s="809">
        <v>854</v>
      </c>
      <c r="B971" s="810">
        <v>2195531</v>
      </c>
      <c r="C971" s="810" t="s">
        <v>1577</v>
      </c>
      <c r="D971" s="829" t="s">
        <v>175</v>
      </c>
      <c r="E971" s="832">
        <v>0.58799999999999997</v>
      </c>
      <c r="F971" s="831">
        <v>3</v>
      </c>
      <c r="G971" s="832" t="s">
        <v>48</v>
      </c>
      <c r="H971" s="833" t="str">
        <f t="shared" si="53"/>
        <v>6</v>
      </c>
      <c r="I971" s="278">
        <v>0.8</v>
      </c>
      <c r="J971" s="278">
        <v>0.8</v>
      </c>
      <c r="K971" s="280"/>
      <c r="L971" s="280"/>
      <c r="M971" s="280"/>
      <c r="N971" s="281">
        <v>0.2</v>
      </c>
      <c r="O971" s="282">
        <v>25</v>
      </c>
      <c r="P971" s="281">
        <v>0</v>
      </c>
      <c r="Q971" s="282">
        <v>0</v>
      </c>
      <c r="R971" s="281">
        <v>0.8</v>
      </c>
      <c r="S971" s="282">
        <v>100</v>
      </c>
      <c r="T971" s="274" t="s">
        <v>220</v>
      </c>
      <c r="U971" s="274">
        <v>2024</v>
      </c>
      <c r="V971" s="954">
        <v>0.58799999999999997</v>
      </c>
      <c r="W971" s="928"/>
      <c r="X971" s="919"/>
      <c r="Y971" s="845"/>
    </row>
    <row r="972" spans="1:328" s="284" customFormat="1" ht="22.5" x14ac:dyDescent="0.3">
      <c r="A972" s="809">
        <v>855</v>
      </c>
      <c r="B972" s="810">
        <v>2199241</v>
      </c>
      <c r="C972" s="810" t="s">
        <v>1578</v>
      </c>
      <c r="D972" s="829" t="s">
        <v>228</v>
      </c>
      <c r="E972" s="832">
        <v>1.375</v>
      </c>
      <c r="F972" s="831">
        <v>3</v>
      </c>
      <c r="G972" s="832" t="s">
        <v>48</v>
      </c>
      <c r="H972" s="833" t="str">
        <f t="shared" si="53"/>
        <v>6</v>
      </c>
      <c r="I972" s="278">
        <v>1.6</v>
      </c>
      <c r="J972" s="278">
        <v>1.6</v>
      </c>
      <c r="K972" s="280"/>
      <c r="L972" s="280"/>
      <c r="M972" s="280"/>
      <c r="N972" s="281">
        <v>0.4</v>
      </c>
      <c r="O972" s="282">
        <v>25</v>
      </c>
      <c r="P972" s="281">
        <v>0</v>
      </c>
      <c r="Q972" s="282">
        <v>0</v>
      </c>
      <c r="R972" s="281">
        <v>1.6</v>
      </c>
      <c r="S972" s="282">
        <v>100</v>
      </c>
      <c r="T972" s="274" t="s">
        <v>220</v>
      </c>
      <c r="U972" s="274">
        <v>2024</v>
      </c>
      <c r="V972" s="954">
        <v>1.375</v>
      </c>
      <c r="W972" s="928"/>
      <c r="X972" s="919"/>
      <c r="Y972" s="845"/>
    </row>
    <row r="973" spans="1:328" s="284" customFormat="1" ht="22.5" x14ac:dyDescent="0.3">
      <c r="A973" s="809">
        <v>856</v>
      </c>
      <c r="B973" s="810">
        <v>2195267</v>
      </c>
      <c r="C973" s="810" t="s">
        <v>1579</v>
      </c>
      <c r="D973" s="810" t="s">
        <v>298</v>
      </c>
      <c r="E973" s="832">
        <v>0.74299999999999999</v>
      </c>
      <c r="F973" s="831">
        <v>3</v>
      </c>
      <c r="G973" s="832" t="s">
        <v>48</v>
      </c>
      <c r="H973" s="833" t="str">
        <f t="shared" si="53"/>
        <v>6</v>
      </c>
      <c r="I973" s="278">
        <v>0.8</v>
      </c>
      <c r="J973" s="278">
        <v>0.8</v>
      </c>
      <c r="K973" s="280"/>
      <c r="L973" s="280"/>
      <c r="M973" s="280"/>
      <c r="N973" s="281">
        <v>0.2</v>
      </c>
      <c r="O973" s="282">
        <v>25</v>
      </c>
      <c r="P973" s="281">
        <v>0</v>
      </c>
      <c r="Q973" s="282">
        <v>0</v>
      </c>
      <c r="R973" s="281">
        <v>0.8</v>
      </c>
      <c r="S973" s="282">
        <v>100</v>
      </c>
      <c r="T973" s="274" t="s">
        <v>220</v>
      </c>
      <c r="U973" s="274">
        <v>2024</v>
      </c>
      <c r="V973" s="954">
        <v>0.74299999999999999</v>
      </c>
      <c r="W973" s="928"/>
      <c r="X973" s="919"/>
      <c r="Y973" s="845"/>
    </row>
    <row r="974" spans="1:328" s="284" customFormat="1" ht="22.5" x14ac:dyDescent="0.3">
      <c r="A974" s="809">
        <v>857</v>
      </c>
      <c r="B974" s="810">
        <v>2198110</v>
      </c>
      <c r="C974" s="810" t="s">
        <v>1580</v>
      </c>
      <c r="D974" s="810" t="s">
        <v>1581</v>
      </c>
      <c r="E974" s="832">
        <v>0.33300000000000002</v>
      </c>
      <c r="F974" s="831">
        <v>3</v>
      </c>
      <c r="G974" s="832" t="s">
        <v>48</v>
      </c>
      <c r="H974" s="833" t="str">
        <f t="shared" si="53"/>
        <v>6</v>
      </c>
      <c r="I974" s="278">
        <v>0.75</v>
      </c>
      <c r="J974" s="278">
        <v>0.75</v>
      </c>
      <c r="K974" s="280"/>
      <c r="L974" s="280"/>
      <c r="M974" s="280"/>
      <c r="N974" s="281">
        <v>0.1875</v>
      </c>
      <c r="O974" s="282">
        <v>25</v>
      </c>
      <c r="P974" s="281">
        <v>0</v>
      </c>
      <c r="Q974" s="282">
        <v>0</v>
      </c>
      <c r="R974" s="281">
        <v>0.75</v>
      </c>
      <c r="S974" s="282">
        <v>100</v>
      </c>
      <c r="T974" s="274" t="s">
        <v>220</v>
      </c>
      <c r="U974" s="274">
        <v>2024</v>
      </c>
      <c r="V974" s="954">
        <v>0.33300000000000002</v>
      </c>
      <c r="W974" s="928"/>
      <c r="X974" s="919"/>
      <c r="Y974" s="845"/>
    </row>
    <row r="975" spans="1:328" s="284" customFormat="1" ht="22.5" x14ac:dyDescent="0.3">
      <c r="A975" s="809">
        <v>858</v>
      </c>
      <c r="B975" s="810">
        <v>2199052</v>
      </c>
      <c r="C975" s="810" t="s">
        <v>1582</v>
      </c>
      <c r="D975" s="810" t="s">
        <v>336</v>
      </c>
      <c r="E975" s="832">
        <v>1.2749999999999999</v>
      </c>
      <c r="F975" s="831">
        <v>3</v>
      </c>
      <c r="G975" s="832" t="s">
        <v>48</v>
      </c>
      <c r="H975" s="833" t="str">
        <f t="shared" si="53"/>
        <v>6</v>
      </c>
      <c r="I975" s="278">
        <v>1.2</v>
      </c>
      <c r="J975" s="278">
        <v>1.2</v>
      </c>
      <c r="K975" s="280"/>
      <c r="L975" s="280"/>
      <c r="M975" s="280"/>
      <c r="N975" s="281">
        <v>0.3</v>
      </c>
      <c r="O975" s="282">
        <v>25</v>
      </c>
      <c r="P975" s="281">
        <v>0</v>
      </c>
      <c r="Q975" s="282">
        <v>0</v>
      </c>
      <c r="R975" s="281">
        <v>1.2</v>
      </c>
      <c r="S975" s="282">
        <v>100</v>
      </c>
      <c r="T975" s="274" t="s">
        <v>220</v>
      </c>
      <c r="U975" s="274">
        <v>2024</v>
      </c>
      <c r="V975" s="954">
        <v>1.2749999999999999</v>
      </c>
      <c r="W975" s="928"/>
      <c r="X975" s="919"/>
      <c r="Y975" s="845"/>
    </row>
    <row r="976" spans="1:328" s="284" customFormat="1" ht="22.5" x14ac:dyDescent="0.3">
      <c r="A976" s="809">
        <v>859</v>
      </c>
      <c r="B976" s="810">
        <v>2193631</v>
      </c>
      <c r="C976" s="810" t="s">
        <v>1583</v>
      </c>
      <c r="D976" s="829" t="s">
        <v>85</v>
      </c>
      <c r="E976" s="832">
        <v>1.5649999999999999</v>
      </c>
      <c r="F976" s="831">
        <v>3</v>
      </c>
      <c r="G976" s="832" t="s">
        <v>48</v>
      </c>
      <c r="H976" s="833" t="str">
        <f t="shared" si="53"/>
        <v>6</v>
      </c>
      <c r="I976" s="278">
        <v>0.8</v>
      </c>
      <c r="J976" s="278">
        <v>0.8</v>
      </c>
      <c r="K976" s="280"/>
      <c r="L976" s="280"/>
      <c r="M976" s="280"/>
      <c r="N976" s="281">
        <v>0.2</v>
      </c>
      <c r="O976" s="282">
        <v>25</v>
      </c>
      <c r="P976" s="281">
        <v>0</v>
      </c>
      <c r="Q976" s="282">
        <v>0</v>
      </c>
      <c r="R976" s="281">
        <v>0.8</v>
      </c>
      <c r="S976" s="282">
        <v>100</v>
      </c>
      <c r="T976" s="274" t="s">
        <v>220</v>
      </c>
      <c r="U976" s="274">
        <v>2024</v>
      </c>
      <c r="V976" s="954">
        <v>1.5649999999999999</v>
      </c>
      <c r="W976" s="928"/>
      <c r="X976" s="919"/>
      <c r="Y976" s="845"/>
    </row>
    <row r="977" spans="1:328" s="284" customFormat="1" ht="22.5" x14ac:dyDescent="0.3">
      <c r="A977" s="809">
        <v>860</v>
      </c>
      <c r="B977" s="810"/>
      <c r="C977" s="810" t="s">
        <v>1584</v>
      </c>
      <c r="D977" s="829" t="s">
        <v>751</v>
      </c>
      <c r="E977" s="832">
        <v>1.216</v>
      </c>
      <c r="F977" s="831">
        <v>3</v>
      </c>
      <c r="G977" s="832" t="s">
        <v>48</v>
      </c>
      <c r="H977" s="833" t="s">
        <v>103</v>
      </c>
      <c r="I977" s="278"/>
      <c r="J977" s="278"/>
      <c r="K977" s="280"/>
      <c r="L977" s="280"/>
      <c r="M977" s="280"/>
      <c r="N977" s="281"/>
      <c r="O977" s="282"/>
      <c r="P977" s="281"/>
      <c r="Q977" s="282"/>
      <c r="R977" s="281"/>
      <c r="S977" s="282"/>
      <c r="T977" s="274"/>
      <c r="U977" s="274"/>
      <c r="V977" s="954">
        <v>1.216</v>
      </c>
      <c r="W977" s="928"/>
      <c r="X977" s="919"/>
      <c r="Y977" s="845"/>
    </row>
    <row r="978" spans="1:328" s="284" customFormat="1" ht="22.5" x14ac:dyDescent="0.3">
      <c r="A978" s="809">
        <v>861</v>
      </c>
      <c r="B978" s="810">
        <v>2194367</v>
      </c>
      <c r="C978" s="810" t="s">
        <v>1585</v>
      </c>
      <c r="D978" s="829" t="s">
        <v>100</v>
      </c>
      <c r="E978" s="832">
        <v>0.23300000000000001</v>
      </c>
      <c r="F978" s="831">
        <v>3</v>
      </c>
      <c r="G978" s="832" t="s">
        <v>48</v>
      </c>
      <c r="H978" s="833" t="str">
        <f t="shared" si="53"/>
        <v>6</v>
      </c>
      <c r="I978" s="278">
        <v>0.4</v>
      </c>
      <c r="J978" s="278">
        <v>0.4</v>
      </c>
      <c r="K978" s="280"/>
      <c r="L978" s="280"/>
      <c r="M978" s="280"/>
      <c r="N978" s="281">
        <v>0.24</v>
      </c>
      <c r="O978" s="282">
        <v>60</v>
      </c>
      <c r="P978" s="281">
        <v>0.24</v>
      </c>
      <c r="Q978" s="282">
        <v>60</v>
      </c>
      <c r="R978" s="281">
        <v>0.24</v>
      </c>
      <c r="S978" s="282">
        <v>60</v>
      </c>
      <c r="T978" s="274" t="s">
        <v>52</v>
      </c>
      <c r="U978" s="274">
        <v>2020</v>
      </c>
      <c r="V978" s="954">
        <v>0.23300000000000001</v>
      </c>
      <c r="W978" s="928"/>
      <c r="X978" s="919"/>
      <c r="Y978" s="845"/>
    </row>
    <row r="979" spans="1:328" s="284" customFormat="1" ht="22.5" x14ac:dyDescent="0.3">
      <c r="A979" s="809">
        <v>862</v>
      </c>
      <c r="B979" s="810"/>
      <c r="C979" s="810" t="s">
        <v>1586</v>
      </c>
      <c r="D979" s="850" t="s">
        <v>228</v>
      </c>
      <c r="E979" s="832">
        <f t="shared" ref="E979:E980" si="55">V979+W979+X979</f>
        <v>0.2</v>
      </c>
      <c r="F979" s="831">
        <v>3</v>
      </c>
      <c r="G979" s="832" t="s">
        <v>48</v>
      </c>
      <c r="H979" s="833" t="str">
        <f t="shared" si="53"/>
        <v>6</v>
      </c>
      <c r="I979" s="278"/>
      <c r="J979" s="278"/>
      <c r="K979" s="280"/>
      <c r="L979" s="280"/>
      <c r="M979" s="280"/>
      <c r="N979" s="281"/>
      <c r="O979" s="282"/>
      <c r="P979" s="281"/>
      <c r="Q979" s="282"/>
      <c r="R979" s="281"/>
      <c r="S979" s="282"/>
      <c r="T979" s="274"/>
      <c r="U979" s="274"/>
      <c r="V979" s="946">
        <v>0.2</v>
      </c>
      <c r="W979" s="928"/>
      <c r="X979" s="919"/>
      <c r="Y979" s="845"/>
    </row>
    <row r="980" spans="1:328" s="284" customFormat="1" ht="22.5" x14ac:dyDescent="0.3">
      <c r="A980" s="809">
        <v>863</v>
      </c>
      <c r="B980" s="810"/>
      <c r="C980" s="810" t="s">
        <v>1587</v>
      </c>
      <c r="D980" s="850" t="s">
        <v>85</v>
      </c>
      <c r="E980" s="832">
        <f t="shared" si="55"/>
        <v>0.3</v>
      </c>
      <c r="F980" s="831">
        <v>3</v>
      </c>
      <c r="G980" s="832" t="s">
        <v>48</v>
      </c>
      <c r="H980" s="833" t="str">
        <f t="shared" si="53"/>
        <v>6</v>
      </c>
      <c r="I980" s="278"/>
      <c r="J980" s="278"/>
      <c r="K980" s="280"/>
      <c r="L980" s="280"/>
      <c r="M980" s="280"/>
      <c r="N980" s="281"/>
      <c r="O980" s="282"/>
      <c r="P980" s="281"/>
      <c r="Q980" s="282"/>
      <c r="R980" s="281"/>
      <c r="S980" s="282"/>
      <c r="T980" s="274"/>
      <c r="U980" s="274"/>
      <c r="V980" s="946">
        <v>0.3</v>
      </c>
      <c r="W980" s="928"/>
      <c r="X980" s="919"/>
      <c r="Y980" s="845"/>
    </row>
    <row r="981" spans="1:328" s="2" customFormat="1" ht="22.5" x14ac:dyDescent="0.3">
      <c r="A981" s="690" t="s">
        <v>1588</v>
      </c>
      <c r="B981" s="690"/>
      <c r="C981" s="690"/>
      <c r="D981" s="690"/>
      <c r="E981" s="690"/>
      <c r="F981" s="690"/>
      <c r="G981" s="690"/>
      <c r="H981" s="690"/>
      <c r="I981" s="43"/>
      <c r="J981" s="43"/>
      <c r="K981" s="6"/>
      <c r="L981" s="6"/>
      <c r="M981" s="6"/>
      <c r="N981" s="44"/>
      <c r="O981" s="15"/>
      <c r="P981" s="44"/>
      <c r="Q981" s="15"/>
      <c r="R981" s="44"/>
      <c r="S981" s="15"/>
      <c r="T981" s="14"/>
      <c r="U981" s="14"/>
      <c r="V981" s="919"/>
      <c r="W981" s="928"/>
      <c r="X981" s="919"/>
      <c r="Y981" s="31"/>
      <c r="IX981"/>
      <c r="IY981"/>
      <c r="IZ981"/>
      <c r="JA981"/>
      <c r="JB981"/>
      <c r="JC981"/>
      <c r="JD981"/>
      <c r="JE981"/>
      <c r="JF981"/>
      <c r="JG981"/>
      <c r="JH981"/>
      <c r="JI981"/>
      <c r="JJ981"/>
      <c r="JK981"/>
      <c r="JL981"/>
      <c r="JM981"/>
      <c r="JN981"/>
      <c r="JO981"/>
      <c r="JP981"/>
      <c r="JQ981"/>
      <c r="JR981"/>
      <c r="JS981"/>
      <c r="JT981"/>
      <c r="JU981"/>
      <c r="JV981"/>
      <c r="JW981"/>
      <c r="JX981"/>
      <c r="JY981"/>
      <c r="JZ981"/>
      <c r="KA981"/>
      <c r="KB981"/>
      <c r="KC981"/>
      <c r="KD981"/>
      <c r="KE981"/>
      <c r="KF981"/>
      <c r="KG981"/>
      <c r="KH981"/>
      <c r="KI981"/>
      <c r="KJ981"/>
      <c r="KK981"/>
      <c r="KL981"/>
      <c r="KM981"/>
      <c r="KN981"/>
      <c r="KO981"/>
      <c r="KP981"/>
      <c r="KQ981"/>
      <c r="KR981"/>
      <c r="KS981"/>
      <c r="KT981"/>
      <c r="KU981"/>
      <c r="KV981"/>
      <c r="KW981"/>
      <c r="KX981"/>
      <c r="KY981"/>
      <c r="KZ981"/>
      <c r="LA981"/>
      <c r="LB981"/>
      <c r="LC981"/>
      <c r="LD981"/>
      <c r="LE981"/>
      <c r="LF981"/>
      <c r="LG981"/>
      <c r="LH981"/>
      <c r="LI981"/>
      <c r="LJ981"/>
      <c r="LK981"/>
      <c r="LL981"/>
      <c r="LM981"/>
      <c r="LN981"/>
      <c r="LO981"/>
      <c r="LP981"/>
    </row>
    <row r="982" spans="1:328" s="2" customFormat="1" ht="22.5" x14ac:dyDescent="0.3">
      <c r="A982" s="691"/>
      <c r="B982" s="691"/>
      <c r="C982" s="691"/>
      <c r="D982" s="691" t="s">
        <v>252</v>
      </c>
      <c r="E982" s="714">
        <f>SUM(E983:E987)</f>
        <v>2.8140000000000001</v>
      </c>
      <c r="F982" s="691"/>
      <c r="G982" s="691"/>
      <c r="H982" s="691"/>
      <c r="I982" s="43"/>
      <c r="J982" s="43"/>
      <c r="K982" s="6"/>
      <c r="L982" s="6"/>
      <c r="M982" s="6"/>
      <c r="N982" s="44"/>
      <c r="O982" s="15"/>
      <c r="P982" s="44"/>
      <c r="Q982" s="15"/>
      <c r="R982" s="44"/>
      <c r="S982" s="15"/>
      <c r="T982" s="14"/>
      <c r="U982" s="14"/>
      <c r="V982" s="919"/>
      <c r="W982" s="928"/>
      <c r="X982" s="919"/>
      <c r="Y982" s="31"/>
      <c r="IX982"/>
      <c r="IY982"/>
      <c r="IZ982"/>
      <c r="JA982"/>
      <c r="JB982"/>
      <c r="JC982"/>
      <c r="JD982"/>
      <c r="JE982"/>
      <c r="JF982"/>
      <c r="JG982"/>
      <c r="JH982"/>
      <c r="JI982"/>
      <c r="JJ982"/>
      <c r="JK982"/>
      <c r="JL982"/>
      <c r="JM982"/>
      <c r="JN982"/>
      <c r="JO982"/>
      <c r="JP982"/>
      <c r="JQ982"/>
      <c r="JR982"/>
      <c r="JS982"/>
      <c r="JT982"/>
      <c r="JU982"/>
      <c r="JV982"/>
      <c r="JW982"/>
      <c r="JX982"/>
      <c r="JY982"/>
      <c r="JZ982"/>
      <c r="KA982"/>
      <c r="KB982"/>
      <c r="KC982"/>
      <c r="KD982"/>
      <c r="KE982"/>
      <c r="KF982"/>
      <c r="KG982"/>
      <c r="KH982"/>
      <c r="KI982"/>
      <c r="KJ982"/>
      <c r="KK982"/>
      <c r="KL982"/>
      <c r="KM982"/>
      <c r="KN982"/>
      <c r="KO982"/>
      <c r="KP982"/>
      <c r="KQ982"/>
      <c r="KR982"/>
      <c r="KS982"/>
      <c r="KT982"/>
      <c r="KU982"/>
      <c r="KV982"/>
      <c r="KW982"/>
      <c r="KX982"/>
      <c r="KY982"/>
      <c r="KZ982"/>
      <c r="LA982"/>
      <c r="LB982"/>
      <c r="LC982"/>
      <c r="LD982"/>
      <c r="LE982"/>
      <c r="LF982"/>
      <c r="LG982"/>
      <c r="LH982"/>
      <c r="LI982"/>
      <c r="LJ982"/>
      <c r="LK982"/>
      <c r="LL982"/>
      <c r="LM982"/>
      <c r="LN982"/>
      <c r="LO982"/>
      <c r="LP982"/>
    </row>
    <row r="983" spans="1:328" s="284" customFormat="1" ht="22.5" x14ac:dyDescent="0.3">
      <c r="A983" s="809">
        <v>864</v>
      </c>
      <c r="B983" s="810">
        <v>2195720</v>
      </c>
      <c r="C983" s="810" t="s">
        <v>1589</v>
      </c>
      <c r="D983" s="810" t="s">
        <v>298</v>
      </c>
      <c r="E983" s="832">
        <v>0.496</v>
      </c>
      <c r="F983" s="831">
        <v>3</v>
      </c>
      <c r="G983" s="832" t="s">
        <v>48</v>
      </c>
      <c r="H983" s="833" t="str">
        <f t="shared" ref="H983:H987" si="56">IF(F983&lt;5.1,"6","10")</f>
        <v>6</v>
      </c>
      <c r="I983" s="278">
        <v>0.52</v>
      </c>
      <c r="J983" s="278">
        <v>0.52</v>
      </c>
      <c r="K983" s="280"/>
      <c r="L983" s="280"/>
      <c r="M983" s="280"/>
      <c r="N983" s="281">
        <v>0</v>
      </c>
      <c r="O983" s="282">
        <v>0</v>
      </c>
      <c r="P983" s="281">
        <v>0</v>
      </c>
      <c r="Q983" s="282">
        <v>0</v>
      </c>
      <c r="R983" s="281">
        <v>0.52</v>
      </c>
      <c r="S983" s="282">
        <v>100</v>
      </c>
      <c r="T983" s="274" t="s">
        <v>220</v>
      </c>
      <c r="U983" s="274">
        <v>2024</v>
      </c>
      <c r="V983" s="954">
        <v>0.496</v>
      </c>
      <c r="W983" s="928"/>
      <c r="X983" s="919"/>
      <c r="Y983" s="845"/>
    </row>
    <row r="984" spans="1:328" s="284" customFormat="1" ht="22.5" x14ac:dyDescent="0.3">
      <c r="A984" s="809">
        <v>865</v>
      </c>
      <c r="B984" s="810">
        <v>2201632</v>
      </c>
      <c r="C984" s="810" t="s">
        <v>1590</v>
      </c>
      <c r="D984" s="810" t="s">
        <v>330</v>
      </c>
      <c r="E984" s="832">
        <v>1.0049999999999999</v>
      </c>
      <c r="F984" s="831">
        <v>3</v>
      </c>
      <c r="G984" s="832" t="s">
        <v>48</v>
      </c>
      <c r="H984" s="833" t="str">
        <f t="shared" si="56"/>
        <v>6</v>
      </c>
      <c r="I984" s="278">
        <v>1.1000000000000001</v>
      </c>
      <c r="J984" s="278">
        <v>1.1000000000000001</v>
      </c>
      <c r="K984" s="280"/>
      <c r="L984" s="280"/>
      <c r="M984" s="280"/>
      <c r="N984" s="281">
        <v>0</v>
      </c>
      <c r="O984" s="282">
        <v>0</v>
      </c>
      <c r="P984" s="281">
        <v>0</v>
      </c>
      <c r="Q984" s="282">
        <v>0</v>
      </c>
      <c r="R984" s="281">
        <v>1.1000000000000001</v>
      </c>
      <c r="S984" s="282">
        <v>100</v>
      </c>
      <c r="T984" s="274" t="s">
        <v>220</v>
      </c>
      <c r="U984" s="274">
        <v>2024</v>
      </c>
      <c r="V984" s="954">
        <v>1.0049999999999999</v>
      </c>
      <c r="W984" s="928"/>
      <c r="X984" s="919"/>
      <c r="Y984" s="845"/>
    </row>
    <row r="985" spans="1:328" s="284" customFormat="1" ht="22.5" x14ac:dyDescent="0.3">
      <c r="A985" s="809">
        <v>866</v>
      </c>
      <c r="B985" s="810">
        <v>2193726</v>
      </c>
      <c r="C985" s="810" t="s">
        <v>1591</v>
      </c>
      <c r="D985" s="829" t="s">
        <v>465</v>
      </c>
      <c r="E985" s="832">
        <v>0.40600000000000003</v>
      </c>
      <c r="F985" s="831">
        <v>3</v>
      </c>
      <c r="G985" s="832" t="s">
        <v>48</v>
      </c>
      <c r="H985" s="833" t="str">
        <f t="shared" si="56"/>
        <v>6</v>
      </c>
      <c r="I985" s="278">
        <v>0.3</v>
      </c>
      <c r="J985" s="278">
        <v>0.3</v>
      </c>
      <c r="K985" s="280"/>
      <c r="L985" s="280"/>
      <c r="M985" s="280"/>
      <c r="N985" s="281">
        <v>0.18</v>
      </c>
      <c r="O985" s="282">
        <v>60</v>
      </c>
      <c r="P985" s="281">
        <v>0.18</v>
      </c>
      <c r="Q985" s="282">
        <v>60</v>
      </c>
      <c r="R985" s="281">
        <v>0.18</v>
      </c>
      <c r="S985" s="282">
        <v>60</v>
      </c>
      <c r="T985" s="274" t="s">
        <v>52</v>
      </c>
      <c r="U985" s="274">
        <v>2020</v>
      </c>
      <c r="V985" s="954">
        <v>0.40600000000000003</v>
      </c>
      <c r="W985" s="928"/>
      <c r="X985" s="919"/>
      <c r="Y985" s="845"/>
    </row>
    <row r="986" spans="1:328" s="284" customFormat="1" ht="22.5" x14ac:dyDescent="0.3">
      <c r="A986" s="809">
        <v>867</v>
      </c>
      <c r="B986" s="810">
        <v>2193389</v>
      </c>
      <c r="C986" s="810" t="s">
        <v>1592</v>
      </c>
      <c r="D986" s="829" t="s">
        <v>471</v>
      </c>
      <c r="E986" s="832">
        <v>0.624</v>
      </c>
      <c r="F986" s="831">
        <v>3</v>
      </c>
      <c r="G986" s="832" t="s">
        <v>48</v>
      </c>
      <c r="H986" s="833" t="str">
        <f t="shared" si="56"/>
        <v>6</v>
      </c>
      <c r="I986" s="278">
        <v>0.6</v>
      </c>
      <c r="J986" s="278">
        <v>0.6</v>
      </c>
      <c r="K986" s="280"/>
      <c r="L986" s="280"/>
      <c r="M986" s="280"/>
      <c r="N986" s="281">
        <v>0</v>
      </c>
      <c r="O986" s="282">
        <v>0</v>
      </c>
      <c r="P986" s="281">
        <v>0</v>
      </c>
      <c r="Q986" s="282">
        <v>0</v>
      </c>
      <c r="R986" s="281">
        <v>0.6</v>
      </c>
      <c r="S986" s="282">
        <v>100</v>
      </c>
      <c r="T986" s="274" t="s">
        <v>220</v>
      </c>
      <c r="U986" s="274">
        <v>2024</v>
      </c>
      <c r="V986" s="954">
        <v>0.624</v>
      </c>
      <c r="W986" s="928"/>
      <c r="X986" s="919"/>
      <c r="Y986" s="845"/>
    </row>
    <row r="987" spans="1:328" s="284" customFormat="1" ht="22.5" x14ac:dyDescent="0.3">
      <c r="A987" s="809">
        <v>868</v>
      </c>
      <c r="B987" s="810"/>
      <c r="C987" s="810" t="s">
        <v>1593</v>
      </c>
      <c r="D987" s="829" t="s">
        <v>1286</v>
      </c>
      <c r="E987" s="832">
        <v>0.28299999999999997</v>
      </c>
      <c r="F987" s="831">
        <v>3</v>
      </c>
      <c r="G987" s="832" t="s">
        <v>48</v>
      </c>
      <c r="H987" s="833" t="str">
        <f t="shared" si="56"/>
        <v>6</v>
      </c>
      <c r="I987" s="278">
        <v>0.24342857142857144</v>
      </c>
      <c r="J987" s="278">
        <v>0.24342857142857144</v>
      </c>
      <c r="K987" s="280"/>
      <c r="L987" s="280"/>
      <c r="M987" s="280"/>
      <c r="N987" s="278">
        <v>0.14605714285714286</v>
      </c>
      <c r="O987" s="282">
        <v>60</v>
      </c>
      <c r="P987" s="278">
        <v>0.14605714285714286</v>
      </c>
      <c r="Q987" s="282">
        <v>60</v>
      </c>
      <c r="R987" s="281">
        <v>0.14605714285714286</v>
      </c>
      <c r="S987" s="282">
        <v>60</v>
      </c>
      <c r="T987" s="274" t="s">
        <v>52</v>
      </c>
      <c r="U987" s="274">
        <v>2020</v>
      </c>
      <c r="V987" s="954">
        <v>0.28299999999999997</v>
      </c>
      <c r="W987" s="928"/>
      <c r="X987" s="919"/>
      <c r="Y987" s="845"/>
    </row>
    <row r="988" spans="1:328" s="23" customFormat="1" ht="22.5" x14ac:dyDescent="0.3">
      <c r="A988" s="711" t="s">
        <v>1594</v>
      </c>
      <c r="B988" s="712"/>
      <c r="C988" s="712"/>
      <c r="D988" s="712"/>
      <c r="E988" s="712"/>
      <c r="F988" s="712"/>
      <c r="G988" s="712"/>
      <c r="H988" s="713"/>
      <c r="I988" s="43"/>
      <c r="J988" s="43"/>
      <c r="K988" s="6"/>
      <c r="L988" s="6"/>
      <c r="M988" s="6"/>
      <c r="N988" s="58"/>
      <c r="O988" s="15"/>
      <c r="P988" s="58"/>
      <c r="Q988" s="15"/>
      <c r="R988" s="44"/>
      <c r="S988" s="15"/>
      <c r="T988" s="14"/>
      <c r="U988" s="14"/>
      <c r="V988" s="919"/>
      <c r="W988" s="928"/>
      <c r="X988" s="919"/>
      <c r="Y988" s="31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</row>
    <row r="989" spans="1:328" s="23" customFormat="1" ht="22.5" x14ac:dyDescent="0.3">
      <c r="A989" s="691"/>
      <c r="B989" s="691"/>
      <c r="C989" s="691"/>
      <c r="D989" s="691" t="s">
        <v>252</v>
      </c>
      <c r="E989" s="714">
        <f>SUM(E990)</f>
        <v>3.1459999999999999</v>
      </c>
      <c r="F989" s="691"/>
      <c r="G989" s="691"/>
      <c r="H989" s="691"/>
      <c r="I989" s="43"/>
      <c r="J989" s="43"/>
      <c r="K989" s="6"/>
      <c r="L989" s="6"/>
      <c r="M989" s="6"/>
      <c r="N989" s="58"/>
      <c r="O989" s="15"/>
      <c r="P989" s="58"/>
      <c r="Q989" s="15"/>
      <c r="R989" s="44"/>
      <c r="S989" s="15"/>
      <c r="T989" s="14"/>
      <c r="U989" s="14"/>
      <c r="V989" s="919"/>
      <c r="W989" s="928"/>
      <c r="X989" s="919"/>
      <c r="Y989" s="31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</row>
    <row r="990" spans="1:328" s="284" customFormat="1" ht="22.5" x14ac:dyDescent="0.3">
      <c r="A990" s="809">
        <v>869</v>
      </c>
      <c r="B990" s="810"/>
      <c r="C990" s="810" t="s">
        <v>1595</v>
      </c>
      <c r="D990" s="829" t="s">
        <v>1596</v>
      </c>
      <c r="E990" s="832">
        <f>V990+W990+X990</f>
        <v>3.1459999999999999</v>
      </c>
      <c r="F990" s="831">
        <v>3</v>
      </c>
      <c r="G990" s="832" t="s">
        <v>48</v>
      </c>
      <c r="H990" s="833">
        <v>6</v>
      </c>
      <c r="I990" s="278"/>
      <c r="J990" s="278"/>
      <c r="K990" s="280"/>
      <c r="L990" s="280"/>
      <c r="M990" s="280"/>
      <c r="N990" s="278"/>
      <c r="O990" s="282"/>
      <c r="P990" s="278"/>
      <c r="Q990" s="282"/>
      <c r="R990" s="281"/>
      <c r="S990" s="282"/>
      <c r="T990" s="274"/>
      <c r="U990" s="274"/>
      <c r="V990" s="946">
        <v>3.1459999999999999</v>
      </c>
      <c r="W990" s="928"/>
      <c r="X990" s="919"/>
      <c r="Y990" s="845"/>
    </row>
    <row r="991" spans="1:328" s="2" customFormat="1" ht="22.5" x14ac:dyDescent="0.3">
      <c r="A991" s="686" t="s">
        <v>1597</v>
      </c>
      <c r="B991" s="686"/>
      <c r="C991" s="686"/>
      <c r="D991" s="686"/>
      <c r="E991" s="686"/>
      <c r="F991" s="686"/>
      <c r="G991" s="686"/>
      <c r="H991" s="686"/>
      <c r="I991" s="43"/>
      <c r="J991" s="43"/>
      <c r="K991" s="6"/>
      <c r="L991" s="6"/>
      <c r="M991" s="6"/>
      <c r="N991" s="43"/>
      <c r="O991" s="15"/>
      <c r="P991" s="43"/>
      <c r="Q991" s="15"/>
      <c r="R991" s="44"/>
      <c r="S991" s="15"/>
      <c r="T991" s="14"/>
      <c r="U991" s="14"/>
      <c r="V991" s="919"/>
      <c r="W991" s="928"/>
      <c r="X991" s="919"/>
      <c r="Y991" s="31"/>
      <c r="IX991"/>
      <c r="IY991"/>
      <c r="IZ991"/>
      <c r="JA991"/>
      <c r="JB991"/>
      <c r="JC991"/>
      <c r="JD991"/>
      <c r="JE991"/>
      <c r="JF991"/>
      <c r="JG991"/>
      <c r="JH991"/>
      <c r="JI991"/>
      <c r="JJ991"/>
      <c r="JK991"/>
      <c r="JL991"/>
      <c r="JM991"/>
      <c r="JN991"/>
      <c r="JO991"/>
      <c r="JP991"/>
      <c r="JQ991"/>
      <c r="JR991"/>
      <c r="JS991"/>
      <c r="JT991"/>
      <c r="JU991"/>
      <c r="JV991"/>
      <c r="JW991"/>
      <c r="JX991"/>
      <c r="JY991"/>
      <c r="JZ991"/>
      <c r="KA991"/>
      <c r="KB991"/>
      <c r="KC991"/>
      <c r="KD991"/>
      <c r="KE991"/>
      <c r="KF991"/>
      <c r="KG991"/>
      <c r="KH991"/>
      <c r="KI991"/>
      <c r="KJ991"/>
      <c r="KK991"/>
      <c r="KL991"/>
      <c r="KM991"/>
      <c r="KN991"/>
      <c r="KO991"/>
      <c r="KP991"/>
      <c r="KQ991"/>
      <c r="KR991"/>
      <c r="KS991"/>
      <c r="KT991"/>
      <c r="KU991"/>
      <c r="KV991"/>
      <c r="KW991"/>
      <c r="KX991"/>
      <c r="KY991"/>
      <c r="KZ991"/>
      <c r="LA991"/>
      <c r="LB991"/>
      <c r="LC991"/>
      <c r="LD991"/>
      <c r="LE991"/>
      <c r="LF991"/>
      <c r="LG991"/>
      <c r="LH991"/>
      <c r="LI991"/>
      <c r="LJ991"/>
      <c r="LK991"/>
      <c r="LL991"/>
      <c r="LM991"/>
      <c r="LN991"/>
      <c r="LO991"/>
      <c r="LP991"/>
    </row>
    <row r="992" spans="1:328" s="2" customFormat="1" ht="22.5" x14ac:dyDescent="0.3">
      <c r="A992" s="687" t="s">
        <v>35</v>
      </c>
      <c r="B992" s="687"/>
      <c r="C992" s="687"/>
      <c r="D992" s="687"/>
      <c r="E992" s="688">
        <f>E994+E1022+E1026+E1036+E1042+E1048+E1055+E1062+E1068+E1076</f>
        <v>64.933000000000007</v>
      </c>
      <c r="F992" s="689"/>
      <c r="G992" s="689"/>
      <c r="H992" s="689"/>
      <c r="I992" s="43"/>
      <c r="J992" s="43"/>
      <c r="K992" s="6"/>
      <c r="L992" s="6"/>
      <c r="M992" s="6"/>
      <c r="N992" s="43"/>
      <c r="O992" s="15"/>
      <c r="P992" s="43"/>
      <c r="Q992" s="15"/>
      <c r="R992" s="44"/>
      <c r="S992" s="15"/>
      <c r="T992" s="14"/>
      <c r="U992" s="14"/>
      <c r="V992" s="919"/>
      <c r="W992" s="928"/>
      <c r="X992" s="919"/>
      <c r="Y992" s="31"/>
      <c r="IX992"/>
      <c r="IY992"/>
      <c r="IZ992"/>
      <c r="JA992"/>
      <c r="JB992"/>
      <c r="JC992"/>
      <c r="JD992"/>
      <c r="JE992"/>
      <c r="JF992"/>
      <c r="JG992"/>
      <c r="JH992"/>
      <c r="JI992"/>
      <c r="JJ992"/>
      <c r="JK992"/>
      <c r="JL992"/>
      <c r="JM992"/>
      <c r="JN992"/>
      <c r="JO992"/>
      <c r="JP992"/>
      <c r="JQ992"/>
      <c r="JR992"/>
      <c r="JS992"/>
      <c r="JT992"/>
      <c r="JU992"/>
      <c r="JV992"/>
      <c r="JW992"/>
      <c r="JX992"/>
      <c r="JY992"/>
      <c r="JZ992"/>
      <c r="KA992"/>
      <c r="KB992"/>
      <c r="KC992"/>
      <c r="KD992"/>
      <c r="KE992"/>
      <c r="KF992"/>
      <c r="KG992"/>
      <c r="KH992"/>
      <c r="KI992"/>
      <c r="KJ992"/>
      <c r="KK992"/>
      <c r="KL992"/>
      <c r="KM992"/>
      <c r="KN992"/>
      <c r="KO992"/>
      <c r="KP992"/>
      <c r="KQ992"/>
      <c r="KR992"/>
      <c r="KS992"/>
      <c r="KT992"/>
      <c r="KU992"/>
      <c r="KV992"/>
      <c r="KW992"/>
      <c r="KX992"/>
      <c r="KY992"/>
      <c r="KZ992"/>
      <c r="LA992"/>
      <c r="LB992"/>
      <c r="LC992"/>
      <c r="LD992"/>
      <c r="LE992"/>
      <c r="LF992"/>
      <c r="LG992"/>
      <c r="LH992"/>
      <c r="LI992"/>
      <c r="LJ992"/>
      <c r="LK992"/>
      <c r="LL992"/>
      <c r="LM992"/>
      <c r="LN992"/>
      <c r="LO992"/>
      <c r="LP992"/>
    </row>
    <row r="993" spans="1:328" s="2" customFormat="1" ht="22.5" x14ac:dyDescent="0.3">
      <c r="A993" s="690" t="s">
        <v>1598</v>
      </c>
      <c r="B993" s="690"/>
      <c r="C993" s="690"/>
      <c r="D993" s="690"/>
      <c r="E993" s="690"/>
      <c r="F993" s="690"/>
      <c r="G993" s="690"/>
      <c r="H993" s="690"/>
      <c r="I993" s="43"/>
      <c r="J993" s="43"/>
      <c r="K993" s="6"/>
      <c r="L993" s="6"/>
      <c r="M993" s="6"/>
      <c r="N993" s="43"/>
      <c r="O993" s="15"/>
      <c r="P993" s="43"/>
      <c r="Q993" s="15"/>
      <c r="R993" s="44"/>
      <c r="S993" s="15"/>
      <c r="T993" s="14"/>
      <c r="U993" s="14"/>
      <c r="V993" s="919"/>
      <c r="W993" s="928"/>
      <c r="X993" s="919"/>
      <c r="Y993" s="31"/>
      <c r="IX993"/>
      <c r="IY993"/>
      <c r="IZ993"/>
      <c r="JA993"/>
      <c r="JB993"/>
      <c r="JC993"/>
      <c r="JD993"/>
      <c r="JE993"/>
      <c r="JF993"/>
      <c r="JG993"/>
      <c r="JH993"/>
      <c r="JI993"/>
      <c r="JJ993"/>
      <c r="JK993"/>
      <c r="JL993"/>
      <c r="JM993"/>
      <c r="JN993"/>
      <c r="JO993"/>
      <c r="JP993"/>
      <c r="JQ993"/>
      <c r="JR993"/>
      <c r="JS993"/>
      <c r="JT993"/>
      <c r="JU993"/>
      <c r="JV993"/>
      <c r="JW993"/>
      <c r="JX993"/>
      <c r="JY993"/>
      <c r="JZ993"/>
      <c r="KA993"/>
      <c r="KB993"/>
      <c r="KC993"/>
      <c r="KD993"/>
      <c r="KE993"/>
      <c r="KF993"/>
      <c r="KG993"/>
      <c r="KH993"/>
      <c r="KI993"/>
      <c r="KJ993"/>
      <c r="KK993"/>
      <c r="KL993"/>
      <c r="KM993"/>
      <c r="KN993"/>
      <c r="KO993"/>
      <c r="KP993"/>
      <c r="KQ993"/>
      <c r="KR993"/>
      <c r="KS993"/>
      <c r="KT993"/>
      <c r="KU993"/>
      <c r="KV993"/>
      <c r="KW993"/>
      <c r="KX993"/>
      <c r="KY993"/>
      <c r="KZ993"/>
      <c r="LA993"/>
      <c r="LB993"/>
      <c r="LC993"/>
      <c r="LD993"/>
      <c r="LE993"/>
      <c r="LF993"/>
      <c r="LG993"/>
      <c r="LH993"/>
      <c r="LI993"/>
      <c r="LJ993"/>
      <c r="LK993"/>
      <c r="LL993"/>
      <c r="LM993"/>
      <c r="LN993"/>
      <c r="LO993"/>
      <c r="LP993"/>
    </row>
    <row r="994" spans="1:328" s="2" customFormat="1" ht="22.5" x14ac:dyDescent="0.3">
      <c r="A994" s="691"/>
      <c r="B994" s="691"/>
      <c r="C994" s="691"/>
      <c r="D994" s="691" t="s">
        <v>252</v>
      </c>
      <c r="E994" s="783">
        <f>SUM(E995:E1020)</f>
        <v>25.590999999999998</v>
      </c>
      <c r="F994" s="691"/>
      <c r="G994" s="691"/>
      <c r="H994" s="691"/>
      <c r="I994" s="43"/>
      <c r="J994" s="43"/>
      <c r="K994" s="6"/>
      <c r="L994" s="6"/>
      <c r="M994" s="6"/>
      <c r="N994" s="43"/>
      <c r="O994" s="15"/>
      <c r="P994" s="43"/>
      <c r="Q994" s="15"/>
      <c r="R994" s="44"/>
      <c r="S994" s="15"/>
      <c r="T994" s="14"/>
      <c r="U994" s="14"/>
      <c r="V994" s="919"/>
      <c r="W994" s="928"/>
      <c r="X994" s="919"/>
      <c r="Y994" s="31"/>
      <c r="IX994"/>
      <c r="IY994"/>
      <c r="IZ994"/>
      <c r="JA994"/>
      <c r="JB994"/>
      <c r="JC994"/>
      <c r="JD994"/>
      <c r="JE994"/>
      <c r="JF994"/>
      <c r="JG994"/>
      <c r="JH994"/>
      <c r="JI994"/>
      <c r="JJ994"/>
      <c r="JK994"/>
      <c r="JL994"/>
      <c r="JM994"/>
      <c r="JN994"/>
      <c r="JO994"/>
      <c r="JP994"/>
      <c r="JQ994"/>
      <c r="JR994"/>
      <c r="JS994"/>
      <c r="JT994"/>
      <c r="JU994"/>
      <c r="JV994"/>
      <c r="JW994"/>
      <c r="JX994"/>
      <c r="JY994"/>
      <c r="JZ994"/>
      <c r="KA994"/>
      <c r="KB994"/>
      <c r="KC994"/>
      <c r="KD994"/>
      <c r="KE994"/>
      <c r="KF994"/>
      <c r="KG994"/>
      <c r="KH994"/>
      <c r="KI994"/>
      <c r="KJ994"/>
      <c r="KK994"/>
      <c r="KL994"/>
      <c r="KM994"/>
      <c r="KN994"/>
      <c r="KO994"/>
      <c r="KP994"/>
      <c r="KQ994"/>
      <c r="KR994"/>
      <c r="KS994"/>
      <c r="KT994"/>
      <c r="KU994"/>
      <c r="KV994"/>
      <c r="KW994"/>
      <c r="KX994"/>
      <c r="KY994"/>
      <c r="KZ994"/>
      <c r="LA994"/>
      <c r="LB994"/>
      <c r="LC994"/>
      <c r="LD994"/>
      <c r="LE994"/>
      <c r="LF994"/>
      <c r="LG994"/>
      <c r="LH994"/>
      <c r="LI994"/>
      <c r="LJ994"/>
      <c r="LK994"/>
      <c r="LL994"/>
      <c r="LM994"/>
      <c r="LN994"/>
      <c r="LO994"/>
      <c r="LP994"/>
    </row>
    <row r="995" spans="1:328" s="23" customFormat="1" ht="22.5" x14ac:dyDescent="0.3">
      <c r="A995" s="692">
        <v>870</v>
      </c>
      <c r="B995" s="693">
        <v>2203228</v>
      </c>
      <c r="C995" s="693" t="s">
        <v>1599</v>
      </c>
      <c r="D995" s="784" t="s">
        <v>330</v>
      </c>
      <c r="E995" s="785">
        <v>2.7240000000000002</v>
      </c>
      <c r="F995" s="786">
        <v>8</v>
      </c>
      <c r="G995" s="699" t="s">
        <v>39</v>
      </c>
      <c r="H995" s="697" t="str">
        <f t="shared" ref="H995:H1009" si="57">IF(F995&lt;5.1,"6","10")</f>
        <v>10</v>
      </c>
      <c r="I995" s="24">
        <v>1.4</v>
      </c>
      <c r="J995" s="24">
        <v>1.4</v>
      </c>
      <c r="K995" s="27"/>
      <c r="L995" s="27"/>
      <c r="M995" s="27"/>
      <c r="N995" s="24">
        <v>1.4</v>
      </c>
      <c r="O995" s="29">
        <v>100</v>
      </c>
      <c r="P995" s="24">
        <v>1.4</v>
      </c>
      <c r="Q995" s="29">
        <v>100</v>
      </c>
      <c r="R995" s="28">
        <v>0.84</v>
      </c>
      <c r="S995" s="29">
        <v>60</v>
      </c>
      <c r="T995" s="422" t="s">
        <v>52</v>
      </c>
      <c r="U995" s="422">
        <v>2020</v>
      </c>
      <c r="V995" s="956">
        <v>2.7240000000000002</v>
      </c>
      <c r="W995" s="957"/>
      <c r="X995" s="948"/>
      <c r="Y995" s="31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</row>
    <row r="996" spans="1:328" s="23" customFormat="1" ht="22.5" x14ac:dyDescent="0.3">
      <c r="A996" s="692">
        <v>871</v>
      </c>
      <c r="B996" s="693">
        <v>2193503</v>
      </c>
      <c r="C996" s="693" t="s">
        <v>1600</v>
      </c>
      <c r="D996" s="784" t="s">
        <v>298</v>
      </c>
      <c r="E996" s="785">
        <v>1.026</v>
      </c>
      <c r="F996" s="786">
        <v>6</v>
      </c>
      <c r="G996" s="699" t="s">
        <v>39</v>
      </c>
      <c r="H996" s="697" t="str">
        <f t="shared" si="57"/>
        <v>10</v>
      </c>
      <c r="I996" s="24">
        <v>0.51</v>
      </c>
      <c r="J996" s="24">
        <v>0.51</v>
      </c>
      <c r="K996" s="27"/>
      <c r="L996" s="27"/>
      <c r="M996" s="27"/>
      <c r="N996" s="24">
        <v>0.51</v>
      </c>
      <c r="O996" s="29">
        <v>100</v>
      </c>
      <c r="P996" s="24">
        <v>0.51</v>
      </c>
      <c r="Q996" s="29">
        <v>100</v>
      </c>
      <c r="R996" s="28">
        <v>0.30599999999999999</v>
      </c>
      <c r="S996" s="29">
        <v>60</v>
      </c>
      <c r="T996" s="422" t="s">
        <v>52</v>
      </c>
      <c r="U996" s="422">
        <v>2020</v>
      </c>
      <c r="V996" s="956">
        <v>1.026</v>
      </c>
      <c r="W996" s="957"/>
      <c r="X996" s="948"/>
      <c r="Y996" s="31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</row>
    <row r="997" spans="1:328" s="23" customFormat="1" ht="22.5" x14ac:dyDescent="0.3">
      <c r="A997" s="692">
        <v>872</v>
      </c>
      <c r="B997" s="693">
        <v>2195332</v>
      </c>
      <c r="C997" s="693" t="s">
        <v>1601</v>
      </c>
      <c r="D997" s="784" t="s">
        <v>1602</v>
      </c>
      <c r="E997" s="785">
        <v>1.204</v>
      </c>
      <c r="F997" s="786">
        <v>4.5</v>
      </c>
      <c r="G997" s="699" t="s">
        <v>48</v>
      </c>
      <c r="H997" s="697" t="str">
        <f t="shared" si="57"/>
        <v>6</v>
      </c>
      <c r="I997" s="24">
        <v>1.3</v>
      </c>
      <c r="J997" s="24">
        <v>1.3</v>
      </c>
      <c r="K997" s="27"/>
      <c r="L997" s="27"/>
      <c r="M997" s="27"/>
      <c r="N997" s="24">
        <v>1.3</v>
      </c>
      <c r="O997" s="29">
        <v>100</v>
      </c>
      <c r="P997" s="24">
        <v>1.3</v>
      </c>
      <c r="Q997" s="29">
        <v>100</v>
      </c>
      <c r="R997" s="28">
        <v>0.78</v>
      </c>
      <c r="S997" s="29">
        <v>60</v>
      </c>
      <c r="T997" s="422" t="s">
        <v>52</v>
      </c>
      <c r="U997" s="422">
        <v>2020</v>
      </c>
      <c r="V997" s="956">
        <v>1.204</v>
      </c>
      <c r="W997" s="957"/>
      <c r="X997" s="948"/>
      <c r="Y997" s="31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</row>
    <row r="998" spans="1:328" s="23" customFormat="1" ht="22.5" x14ac:dyDescent="0.3">
      <c r="A998" s="692">
        <v>873</v>
      </c>
      <c r="B998" s="693">
        <v>2193489</v>
      </c>
      <c r="C998" s="693" t="s">
        <v>1603</v>
      </c>
      <c r="D998" s="784" t="s">
        <v>135</v>
      </c>
      <c r="E998" s="785">
        <v>0.76700000000000002</v>
      </c>
      <c r="F998" s="786">
        <v>4.5</v>
      </c>
      <c r="G998" s="699" t="s">
        <v>48</v>
      </c>
      <c r="H998" s="697" t="str">
        <f t="shared" si="57"/>
        <v>6</v>
      </c>
      <c r="I998" s="24">
        <v>0.9</v>
      </c>
      <c r="J998" s="24">
        <v>0.9</v>
      </c>
      <c r="K998" s="27"/>
      <c r="L998" s="27"/>
      <c r="M998" s="27"/>
      <c r="N998" s="24">
        <v>0.9</v>
      </c>
      <c r="O998" s="29">
        <v>100</v>
      </c>
      <c r="P998" s="24">
        <v>0.9</v>
      </c>
      <c r="Q998" s="29">
        <v>100</v>
      </c>
      <c r="R998" s="28">
        <v>0.54</v>
      </c>
      <c r="S998" s="29">
        <v>60</v>
      </c>
      <c r="T998" s="422" t="s">
        <v>52</v>
      </c>
      <c r="U998" s="422">
        <v>2020</v>
      </c>
      <c r="V998" s="956">
        <v>0.76700000000000002</v>
      </c>
      <c r="W998" s="957"/>
      <c r="X998" s="948"/>
      <c r="Y998" s="31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</row>
    <row r="999" spans="1:328" s="23" customFormat="1" ht="22.5" x14ac:dyDescent="0.3">
      <c r="A999" s="692">
        <v>874</v>
      </c>
      <c r="B999" s="693">
        <v>2193955</v>
      </c>
      <c r="C999" s="693" t="s">
        <v>1604</v>
      </c>
      <c r="D999" s="784" t="s">
        <v>127</v>
      </c>
      <c r="E999" s="785">
        <v>0.48199999999999998</v>
      </c>
      <c r="F999" s="786">
        <v>6</v>
      </c>
      <c r="G999" s="699" t="s">
        <v>39</v>
      </c>
      <c r="H999" s="697" t="str">
        <f t="shared" si="57"/>
        <v>10</v>
      </c>
      <c r="I999" s="24">
        <v>0.25</v>
      </c>
      <c r="J999" s="24">
        <v>0.25</v>
      </c>
      <c r="K999" s="27"/>
      <c r="L999" s="27"/>
      <c r="M999" s="27"/>
      <c r="N999" s="24">
        <v>0.25</v>
      </c>
      <c r="O999" s="29">
        <v>100</v>
      </c>
      <c r="P999" s="24">
        <v>0.25</v>
      </c>
      <c r="Q999" s="29">
        <v>100</v>
      </c>
      <c r="R999" s="28">
        <v>0.15</v>
      </c>
      <c r="S999" s="29">
        <v>60</v>
      </c>
      <c r="T999" s="422" t="s">
        <v>52</v>
      </c>
      <c r="U999" s="422">
        <v>2020</v>
      </c>
      <c r="V999" s="956">
        <v>0.48199999999999998</v>
      </c>
      <c r="W999" s="957"/>
      <c r="X999" s="948"/>
      <c r="Y999" s="31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</row>
    <row r="1000" spans="1:328" s="23" customFormat="1" ht="22.5" x14ac:dyDescent="0.3">
      <c r="A1000" s="692">
        <v>875</v>
      </c>
      <c r="B1000" s="693">
        <v>2195836</v>
      </c>
      <c r="C1000" s="693" t="s">
        <v>1605</v>
      </c>
      <c r="D1000" s="784" t="s">
        <v>117</v>
      </c>
      <c r="E1000" s="785">
        <v>0.72599999999999998</v>
      </c>
      <c r="F1000" s="786">
        <v>6</v>
      </c>
      <c r="G1000" s="699" t="s">
        <v>39</v>
      </c>
      <c r="H1000" s="697" t="str">
        <f t="shared" si="57"/>
        <v>10</v>
      </c>
      <c r="I1000" s="24">
        <v>0.36</v>
      </c>
      <c r="J1000" s="24">
        <v>0.36</v>
      </c>
      <c r="K1000" s="27"/>
      <c r="L1000" s="27"/>
      <c r="M1000" s="27"/>
      <c r="N1000" s="24">
        <v>0.36</v>
      </c>
      <c r="O1000" s="29">
        <v>100</v>
      </c>
      <c r="P1000" s="24">
        <v>0.36</v>
      </c>
      <c r="Q1000" s="29">
        <v>100</v>
      </c>
      <c r="R1000" s="28">
        <v>0.216</v>
      </c>
      <c r="S1000" s="29">
        <v>60</v>
      </c>
      <c r="T1000" s="422" t="s">
        <v>52</v>
      </c>
      <c r="U1000" s="422">
        <v>2020</v>
      </c>
      <c r="V1000" s="956">
        <v>0.72599999999999998</v>
      </c>
      <c r="W1000" s="957"/>
      <c r="X1000" s="948"/>
      <c r="Y1000" s="31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</row>
    <row r="1001" spans="1:328" s="23" customFormat="1" ht="22.5" x14ac:dyDescent="0.3">
      <c r="A1001" s="692">
        <v>876</v>
      </c>
      <c r="B1001" s="693">
        <v>2201822</v>
      </c>
      <c r="C1001" s="693" t="s">
        <v>1606</v>
      </c>
      <c r="D1001" s="784" t="s">
        <v>922</v>
      </c>
      <c r="E1001" s="785">
        <v>0.14099999999999999</v>
      </c>
      <c r="F1001" s="786">
        <v>3.5</v>
      </c>
      <c r="G1001" s="699" t="s">
        <v>48</v>
      </c>
      <c r="H1001" s="697" t="str">
        <f t="shared" si="57"/>
        <v>6</v>
      </c>
      <c r="I1001" s="24">
        <v>0.18</v>
      </c>
      <c r="J1001" s="24">
        <v>0.18</v>
      </c>
      <c r="K1001" s="27"/>
      <c r="L1001" s="27"/>
      <c r="M1001" s="27"/>
      <c r="N1001" s="24">
        <v>0.18</v>
      </c>
      <c r="O1001" s="29">
        <v>100</v>
      </c>
      <c r="P1001" s="24">
        <v>0.18</v>
      </c>
      <c r="Q1001" s="29">
        <v>100</v>
      </c>
      <c r="R1001" s="28">
        <v>0.108</v>
      </c>
      <c r="S1001" s="29">
        <v>60</v>
      </c>
      <c r="T1001" s="422" t="s">
        <v>52</v>
      </c>
      <c r="U1001" s="422">
        <v>2020</v>
      </c>
      <c r="V1001" s="956">
        <v>0.14099999999999999</v>
      </c>
      <c r="W1001" s="957"/>
      <c r="X1001" s="948"/>
      <c r="Y1001" s="31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</row>
    <row r="1002" spans="1:328" s="23" customFormat="1" ht="22.5" x14ac:dyDescent="0.3">
      <c r="A1002" s="692">
        <v>877</v>
      </c>
      <c r="B1002" s="693"/>
      <c r="C1002" s="693" t="s">
        <v>1607</v>
      </c>
      <c r="D1002" s="784" t="s">
        <v>199</v>
      </c>
      <c r="E1002" s="787">
        <v>0.15</v>
      </c>
      <c r="F1002" s="786">
        <v>3.5</v>
      </c>
      <c r="G1002" s="699" t="s">
        <v>48</v>
      </c>
      <c r="H1002" s="697" t="str">
        <f t="shared" si="57"/>
        <v>6</v>
      </c>
      <c r="I1002" s="24">
        <v>0.33</v>
      </c>
      <c r="J1002" s="24">
        <v>0.33</v>
      </c>
      <c r="K1002" s="27"/>
      <c r="L1002" s="27"/>
      <c r="M1002" s="27"/>
      <c r="N1002" s="28">
        <v>0.33</v>
      </c>
      <c r="O1002" s="29">
        <v>100</v>
      </c>
      <c r="P1002" s="28">
        <v>0.33</v>
      </c>
      <c r="Q1002" s="29">
        <v>100</v>
      </c>
      <c r="R1002" s="28"/>
      <c r="S1002" s="29">
        <v>0</v>
      </c>
      <c r="T1002" s="422" t="s">
        <v>1608</v>
      </c>
      <c r="U1002" s="422">
        <v>2019</v>
      </c>
      <c r="V1002" s="958">
        <v>0.15</v>
      </c>
      <c r="W1002" s="957"/>
      <c r="X1002" s="948"/>
      <c r="Y1002" s="31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</row>
    <row r="1003" spans="1:328" s="23" customFormat="1" ht="22.5" x14ac:dyDescent="0.3">
      <c r="A1003" s="692">
        <v>878</v>
      </c>
      <c r="B1003" s="693">
        <v>2191091</v>
      </c>
      <c r="C1003" s="693" t="s">
        <v>1609</v>
      </c>
      <c r="D1003" s="784" t="s">
        <v>100</v>
      </c>
      <c r="E1003" s="785">
        <v>0.71499999999999997</v>
      </c>
      <c r="F1003" s="786">
        <v>3.5</v>
      </c>
      <c r="G1003" s="699" t="s">
        <v>48</v>
      </c>
      <c r="H1003" s="697" t="str">
        <f t="shared" si="57"/>
        <v>6</v>
      </c>
      <c r="I1003" s="24">
        <v>0.96</v>
      </c>
      <c r="J1003" s="24">
        <v>0.96</v>
      </c>
      <c r="K1003" s="27"/>
      <c r="L1003" s="27"/>
      <c r="M1003" s="27"/>
      <c r="N1003" s="28">
        <v>0.57599999999999996</v>
      </c>
      <c r="O1003" s="29">
        <v>60</v>
      </c>
      <c r="P1003" s="28">
        <v>0.57599999999999996</v>
      </c>
      <c r="Q1003" s="29">
        <v>60</v>
      </c>
      <c r="R1003" s="28">
        <v>0.57599999999999996</v>
      </c>
      <c r="S1003" s="29">
        <v>60</v>
      </c>
      <c r="T1003" s="422" t="s">
        <v>52</v>
      </c>
      <c r="U1003" s="422">
        <v>2020</v>
      </c>
      <c r="V1003" s="956">
        <v>0.71499999999999997</v>
      </c>
      <c r="W1003" s="957"/>
      <c r="X1003" s="948"/>
      <c r="Y1003" s="31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</row>
    <row r="1004" spans="1:328" s="23" customFormat="1" ht="22.5" x14ac:dyDescent="0.3">
      <c r="A1004" s="692">
        <v>879</v>
      </c>
      <c r="B1004" s="693">
        <v>2192842</v>
      </c>
      <c r="C1004" s="693" t="s">
        <v>1610</v>
      </c>
      <c r="D1004" s="784" t="s">
        <v>161</v>
      </c>
      <c r="E1004" s="785">
        <v>0.56100000000000005</v>
      </c>
      <c r="F1004" s="786">
        <v>3.5</v>
      </c>
      <c r="G1004" s="699" t="s">
        <v>48</v>
      </c>
      <c r="H1004" s="697" t="str">
        <f t="shared" si="57"/>
        <v>6</v>
      </c>
      <c r="I1004" s="24">
        <v>0.56999999999999995</v>
      </c>
      <c r="J1004" s="24">
        <v>0.56999999999999995</v>
      </c>
      <c r="K1004" s="27"/>
      <c r="L1004" s="27"/>
      <c r="M1004" s="27"/>
      <c r="N1004" s="28">
        <v>0</v>
      </c>
      <c r="O1004" s="29">
        <v>0</v>
      </c>
      <c r="P1004" s="28">
        <v>0</v>
      </c>
      <c r="Q1004" s="29">
        <v>0</v>
      </c>
      <c r="R1004" s="28">
        <v>0.2</v>
      </c>
      <c r="S1004" s="29">
        <v>35.087719298245617</v>
      </c>
      <c r="T1004" s="422" t="s">
        <v>61</v>
      </c>
      <c r="U1004" s="422">
        <v>2021</v>
      </c>
      <c r="V1004" s="956">
        <v>0.56100000000000005</v>
      </c>
      <c r="W1004" s="957"/>
      <c r="X1004" s="948"/>
      <c r="Y1004" s="31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</row>
    <row r="1005" spans="1:328" s="23" customFormat="1" ht="22.5" x14ac:dyDescent="0.3">
      <c r="A1005" s="692">
        <v>880</v>
      </c>
      <c r="B1005" s="693">
        <v>2197984</v>
      </c>
      <c r="C1005" s="693" t="s">
        <v>1611</v>
      </c>
      <c r="D1005" s="784" t="s">
        <v>384</v>
      </c>
      <c r="E1005" s="785">
        <v>2.5760000000000001</v>
      </c>
      <c r="F1005" s="786">
        <v>6</v>
      </c>
      <c r="G1005" s="699" t="s">
        <v>39</v>
      </c>
      <c r="H1005" s="697" t="str">
        <f t="shared" si="57"/>
        <v>10</v>
      </c>
      <c r="I1005" s="24">
        <v>0.98</v>
      </c>
      <c r="J1005" s="24">
        <v>0.98</v>
      </c>
      <c r="K1005" s="27"/>
      <c r="L1005" s="27"/>
      <c r="M1005" s="27"/>
      <c r="N1005" s="28">
        <v>0.58799999999999997</v>
      </c>
      <c r="O1005" s="29">
        <v>60</v>
      </c>
      <c r="P1005" s="28">
        <v>0.58799999999999997</v>
      </c>
      <c r="Q1005" s="29">
        <v>60</v>
      </c>
      <c r="R1005" s="28">
        <v>0.58799999999999997</v>
      </c>
      <c r="S1005" s="29">
        <v>60</v>
      </c>
      <c r="T1005" s="422" t="s">
        <v>52</v>
      </c>
      <c r="U1005" s="422">
        <v>2020</v>
      </c>
      <c r="V1005" s="956">
        <v>2.5760000000000001</v>
      </c>
      <c r="W1005" s="957"/>
      <c r="X1005" s="948"/>
      <c r="Y1005" s="31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</row>
    <row r="1006" spans="1:328" s="23" customFormat="1" ht="22.5" x14ac:dyDescent="0.3">
      <c r="A1006" s="692">
        <v>881</v>
      </c>
      <c r="B1006" s="693">
        <v>2198448</v>
      </c>
      <c r="C1006" s="693" t="s">
        <v>1612</v>
      </c>
      <c r="D1006" s="784" t="s">
        <v>175</v>
      </c>
      <c r="E1006" s="788">
        <v>3.734</v>
      </c>
      <c r="F1006" s="786">
        <v>3.5</v>
      </c>
      <c r="G1006" s="699" t="s">
        <v>48</v>
      </c>
      <c r="H1006" s="697" t="str">
        <f t="shared" si="57"/>
        <v>6</v>
      </c>
      <c r="I1006" s="24">
        <v>0.8</v>
      </c>
      <c r="J1006" s="24">
        <v>0.8</v>
      </c>
      <c r="K1006" s="27"/>
      <c r="L1006" s="27"/>
      <c r="M1006" s="27"/>
      <c r="N1006" s="28">
        <v>0.48</v>
      </c>
      <c r="O1006" s="29">
        <v>60</v>
      </c>
      <c r="P1006" s="28">
        <v>0.48</v>
      </c>
      <c r="Q1006" s="29">
        <v>60</v>
      </c>
      <c r="R1006" s="28">
        <v>0.48</v>
      </c>
      <c r="S1006" s="29">
        <v>60</v>
      </c>
      <c r="T1006" s="422" t="s">
        <v>52</v>
      </c>
      <c r="U1006" s="422">
        <v>2020</v>
      </c>
      <c r="V1006" s="956">
        <v>3.734</v>
      </c>
      <c r="W1006" s="957"/>
      <c r="X1006" s="948"/>
      <c r="Y1006" s="31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</row>
    <row r="1007" spans="1:328" s="23" customFormat="1" ht="22.5" x14ac:dyDescent="0.3">
      <c r="A1007" s="692">
        <v>882</v>
      </c>
      <c r="B1007" s="693">
        <v>2197539</v>
      </c>
      <c r="C1007" s="693" t="s">
        <v>1613</v>
      </c>
      <c r="D1007" s="789" t="s">
        <v>465</v>
      </c>
      <c r="E1007" s="787">
        <v>0.42099999999999999</v>
      </c>
      <c r="F1007" s="786">
        <v>3.5</v>
      </c>
      <c r="G1007" s="699" t="s">
        <v>48</v>
      </c>
      <c r="H1007" s="697" t="str">
        <f t="shared" si="57"/>
        <v>6</v>
      </c>
      <c r="I1007" s="24">
        <v>0.45</v>
      </c>
      <c r="J1007" s="24">
        <v>0.45</v>
      </c>
      <c r="K1007" s="27"/>
      <c r="L1007" s="27"/>
      <c r="M1007" s="27"/>
      <c r="N1007" s="28">
        <v>0.27</v>
      </c>
      <c r="O1007" s="29">
        <v>60</v>
      </c>
      <c r="P1007" s="28">
        <v>0.27</v>
      </c>
      <c r="Q1007" s="29">
        <v>60</v>
      </c>
      <c r="R1007" s="28">
        <v>0.27</v>
      </c>
      <c r="S1007" s="29">
        <v>60</v>
      </c>
      <c r="T1007" s="422" t="s">
        <v>52</v>
      </c>
      <c r="U1007" s="422">
        <v>2020</v>
      </c>
      <c r="V1007" s="958">
        <v>0.42099999999999999</v>
      </c>
      <c r="W1007" s="957"/>
      <c r="X1007" s="948"/>
      <c r="Y1007" s="31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</row>
    <row r="1008" spans="1:328" s="23" customFormat="1" ht="22.5" x14ac:dyDescent="0.3">
      <c r="A1008" s="692">
        <v>883</v>
      </c>
      <c r="B1008" s="693">
        <v>2191293</v>
      </c>
      <c r="C1008" s="693" t="s">
        <v>1614</v>
      </c>
      <c r="D1008" s="784" t="s">
        <v>471</v>
      </c>
      <c r="E1008" s="785">
        <v>2.742</v>
      </c>
      <c r="F1008" s="786">
        <v>3.5</v>
      </c>
      <c r="G1008" s="699" t="s">
        <v>48</v>
      </c>
      <c r="H1008" s="697" t="str">
        <f t="shared" si="57"/>
        <v>6</v>
      </c>
      <c r="I1008" s="24">
        <v>1</v>
      </c>
      <c r="J1008" s="24">
        <v>1</v>
      </c>
      <c r="K1008" s="27"/>
      <c r="L1008" s="27"/>
      <c r="M1008" s="27"/>
      <c r="N1008" s="28">
        <v>0</v>
      </c>
      <c r="O1008" s="29">
        <v>0</v>
      </c>
      <c r="P1008" s="28">
        <v>0</v>
      </c>
      <c r="Q1008" s="29">
        <v>0</v>
      </c>
      <c r="R1008" s="28">
        <v>1</v>
      </c>
      <c r="S1008" s="29">
        <v>100</v>
      </c>
      <c r="T1008" s="422" t="s">
        <v>45</v>
      </c>
      <c r="U1008" s="422">
        <v>2024</v>
      </c>
      <c r="V1008" s="956">
        <v>2.742</v>
      </c>
      <c r="W1008" s="957"/>
      <c r="X1008" s="948"/>
      <c r="Y1008" s="31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</row>
    <row r="1009" spans="1:328" s="23" customFormat="1" ht="22.5" x14ac:dyDescent="0.3">
      <c r="A1009" s="692">
        <v>884</v>
      </c>
      <c r="B1009" s="693">
        <v>2199855</v>
      </c>
      <c r="C1009" s="693" t="s">
        <v>1615</v>
      </c>
      <c r="D1009" s="784" t="s">
        <v>970</v>
      </c>
      <c r="E1009" s="787">
        <v>0.78</v>
      </c>
      <c r="F1009" s="786">
        <v>3.5</v>
      </c>
      <c r="G1009" s="699" t="s">
        <v>48</v>
      </c>
      <c r="H1009" s="697" t="str">
        <f t="shared" si="57"/>
        <v>6</v>
      </c>
      <c r="I1009" s="24">
        <v>0.7</v>
      </c>
      <c r="J1009" s="24">
        <v>0.7</v>
      </c>
      <c r="K1009" s="27"/>
      <c r="L1009" s="27"/>
      <c r="M1009" s="27"/>
      <c r="N1009" s="28">
        <v>0.42</v>
      </c>
      <c r="O1009" s="29">
        <v>60</v>
      </c>
      <c r="P1009" s="28">
        <v>0.42</v>
      </c>
      <c r="Q1009" s="29">
        <v>60</v>
      </c>
      <c r="R1009" s="28">
        <v>0.42</v>
      </c>
      <c r="S1009" s="29">
        <v>60</v>
      </c>
      <c r="T1009" s="422" t="s">
        <v>52</v>
      </c>
      <c r="U1009" s="422">
        <v>2020</v>
      </c>
      <c r="V1009" s="958">
        <v>0.78</v>
      </c>
      <c r="W1009" s="957"/>
      <c r="X1009" s="948"/>
      <c r="Y1009" s="31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</row>
    <row r="1010" spans="1:328" s="23" customFormat="1" ht="22.5" x14ac:dyDescent="0.3">
      <c r="A1010" s="692">
        <v>885</v>
      </c>
      <c r="B1010" s="693"/>
      <c r="C1010" s="693" t="s">
        <v>1616</v>
      </c>
      <c r="D1010" s="784" t="s">
        <v>976</v>
      </c>
      <c r="E1010" s="785">
        <v>2.4319999999999999</v>
      </c>
      <c r="F1010" s="786">
        <v>6</v>
      </c>
      <c r="G1010" s="699" t="s">
        <v>39</v>
      </c>
      <c r="H1010" s="697" t="s">
        <v>229</v>
      </c>
      <c r="I1010" s="24"/>
      <c r="J1010" s="24"/>
      <c r="K1010" s="27"/>
      <c r="L1010" s="27"/>
      <c r="M1010" s="27"/>
      <c r="N1010" s="28"/>
      <c r="O1010" s="29"/>
      <c r="P1010" s="28"/>
      <c r="Q1010" s="29"/>
      <c r="R1010" s="28"/>
      <c r="S1010" s="29"/>
      <c r="T1010" s="422"/>
      <c r="U1010" s="422"/>
      <c r="V1010" s="956">
        <v>2.4319999999999999</v>
      </c>
      <c r="W1010" s="957"/>
      <c r="X1010" s="948"/>
      <c r="Y1010" s="31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</row>
    <row r="1011" spans="1:328" s="23" customFormat="1" ht="22.5" x14ac:dyDescent="0.3">
      <c r="A1011" s="692">
        <v>886</v>
      </c>
      <c r="B1011" s="693"/>
      <c r="C1011" s="810" t="s">
        <v>4717</v>
      </c>
      <c r="D1011" s="694" t="s">
        <v>1617</v>
      </c>
      <c r="E1011" s="790">
        <f t="shared" ref="E1011:E1020" si="58">V1011+W1011+X1011</f>
        <v>0.04</v>
      </c>
      <c r="F1011" s="696">
        <v>3.5</v>
      </c>
      <c r="G1011" s="699" t="s">
        <v>48</v>
      </c>
      <c r="H1011" s="697" t="str">
        <f t="shared" ref="H1011:H1020" si="59">IF(F1011&lt;5.1,"6","10")</f>
        <v>6</v>
      </c>
      <c r="I1011" s="24"/>
      <c r="J1011" s="24"/>
      <c r="K1011" s="27"/>
      <c r="L1011" s="27"/>
      <c r="M1011" s="27"/>
      <c r="N1011" s="28"/>
      <c r="O1011" s="29"/>
      <c r="P1011" s="28"/>
      <c r="Q1011" s="29"/>
      <c r="R1011" s="28"/>
      <c r="S1011" s="29"/>
      <c r="T1011" s="422"/>
      <c r="U1011" s="422"/>
      <c r="V1011" s="946">
        <v>0.04</v>
      </c>
      <c r="W1011" s="957"/>
      <c r="X1011" s="948"/>
      <c r="Y1011" s="31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</row>
    <row r="1012" spans="1:328" s="23" customFormat="1" ht="37.5" x14ac:dyDescent="0.3">
      <c r="A1012" s="692">
        <v>887</v>
      </c>
      <c r="B1012" s="693"/>
      <c r="C1012" s="810" t="s">
        <v>4718</v>
      </c>
      <c r="D1012" s="694" t="s">
        <v>1618</v>
      </c>
      <c r="E1012" s="699">
        <f t="shared" si="58"/>
        <v>1.22</v>
      </c>
      <c r="F1012" s="696">
        <v>3.5</v>
      </c>
      <c r="G1012" s="699" t="s">
        <v>48</v>
      </c>
      <c r="H1012" s="697" t="str">
        <f t="shared" si="59"/>
        <v>6</v>
      </c>
      <c r="I1012" s="24"/>
      <c r="J1012" s="24"/>
      <c r="K1012" s="27"/>
      <c r="L1012" s="27"/>
      <c r="M1012" s="27"/>
      <c r="N1012" s="28"/>
      <c r="O1012" s="29"/>
      <c r="P1012" s="28"/>
      <c r="Q1012" s="29"/>
      <c r="R1012" s="28"/>
      <c r="S1012" s="29"/>
      <c r="T1012" s="422"/>
      <c r="U1012" s="422"/>
      <c r="V1012" s="946">
        <v>1.22</v>
      </c>
      <c r="W1012" s="957"/>
      <c r="X1012" s="948"/>
      <c r="Y1012" s="31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</row>
    <row r="1013" spans="1:328" s="23" customFormat="1" ht="22.5" x14ac:dyDescent="0.3">
      <c r="A1013" s="692">
        <v>888</v>
      </c>
      <c r="B1013" s="693"/>
      <c r="C1013" s="810" t="s">
        <v>4719</v>
      </c>
      <c r="D1013" s="729" t="s">
        <v>1619</v>
      </c>
      <c r="E1013" s="699">
        <f t="shared" si="58"/>
        <v>0.22</v>
      </c>
      <c r="F1013" s="696">
        <v>3.5</v>
      </c>
      <c r="G1013" s="699" t="s">
        <v>48</v>
      </c>
      <c r="H1013" s="697" t="str">
        <f t="shared" si="59"/>
        <v>6</v>
      </c>
      <c r="I1013" s="24"/>
      <c r="J1013" s="24"/>
      <c r="K1013" s="27"/>
      <c r="L1013" s="27"/>
      <c r="M1013" s="27"/>
      <c r="N1013" s="28"/>
      <c r="O1013" s="29"/>
      <c r="P1013" s="28"/>
      <c r="Q1013" s="29"/>
      <c r="R1013" s="28"/>
      <c r="S1013" s="29"/>
      <c r="T1013" s="422"/>
      <c r="U1013" s="422"/>
      <c r="V1013" s="946">
        <v>0.22</v>
      </c>
      <c r="W1013" s="957"/>
      <c r="X1013" s="948"/>
      <c r="Y1013" s="31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</row>
    <row r="1014" spans="1:328" s="23" customFormat="1" ht="22.5" x14ac:dyDescent="0.3">
      <c r="A1014" s="692">
        <v>889</v>
      </c>
      <c r="B1014" s="693"/>
      <c r="C1014" s="810" t="s">
        <v>4720</v>
      </c>
      <c r="D1014" s="729" t="s">
        <v>1620</v>
      </c>
      <c r="E1014" s="699">
        <f t="shared" si="58"/>
        <v>0.47</v>
      </c>
      <c r="F1014" s="696">
        <v>3.5</v>
      </c>
      <c r="G1014" s="699" t="s">
        <v>48</v>
      </c>
      <c r="H1014" s="697" t="str">
        <f t="shared" si="59"/>
        <v>6</v>
      </c>
      <c r="I1014" s="24"/>
      <c r="J1014" s="24"/>
      <c r="K1014" s="27"/>
      <c r="L1014" s="27"/>
      <c r="M1014" s="27"/>
      <c r="N1014" s="28"/>
      <c r="O1014" s="29"/>
      <c r="P1014" s="28"/>
      <c r="Q1014" s="29"/>
      <c r="R1014" s="28"/>
      <c r="S1014" s="29"/>
      <c r="T1014" s="422"/>
      <c r="U1014" s="422"/>
      <c r="V1014" s="946">
        <v>0.47</v>
      </c>
      <c r="W1014" s="957"/>
      <c r="X1014" s="948"/>
      <c r="Y1014" s="31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</row>
    <row r="1015" spans="1:328" s="23" customFormat="1" ht="22.5" x14ac:dyDescent="0.3">
      <c r="A1015" s="692">
        <v>890</v>
      </c>
      <c r="B1015" s="693"/>
      <c r="C1015" s="810" t="s">
        <v>4721</v>
      </c>
      <c r="D1015" s="694" t="s">
        <v>1621</v>
      </c>
      <c r="E1015" s="699">
        <f t="shared" si="58"/>
        <v>0.06</v>
      </c>
      <c r="F1015" s="696">
        <v>3.5</v>
      </c>
      <c r="G1015" s="699" t="s">
        <v>48</v>
      </c>
      <c r="H1015" s="697" t="str">
        <f t="shared" si="59"/>
        <v>6</v>
      </c>
      <c r="I1015" s="24"/>
      <c r="J1015" s="24"/>
      <c r="K1015" s="27"/>
      <c r="L1015" s="27"/>
      <c r="M1015" s="27"/>
      <c r="N1015" s="28"/>
      <c r="O1015" s="29"/>
      <c r="P1015" s="28"/>
      <c r="Q1015" s="29"/>
      <c r="R1015" s="28"/>
      <c r="S1015" s="29"/>
      <c r="T1015" s="422"/>
      <c r="U1015" s="422"/>
      <c r="V1015" s="946">
        <v>0.06</v>
      </c>
      <c r="W1015" s="957"/>
      <c r="X1015" s="948"/>
      <c r="Y1015" s="31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</row>
    <row r="1016" spans="1:328" s="23" customFormat="1" ht="22.5" x14ac:dyDescent="0.3">
      <c r="A1016" s="692">
        <v>891</v>
      </c>
      <c r="B1016" s="693"/>
      <c r="C1016" s="810" t="s">
        <v>4722</v>
      </c>
      <c r="D1016" s="729" t="s">
        <v>1622</v>
      </c>
      <c r="E1016" s="699">
        <f t="shared" si="58"/>
        <v>1.83</v>
      </c>
      <c r="F1016" s="696">
        <v>3.5</v>
      </c>
      <c r="G1016" s="699" t="s">
        <v>48</v>
      </c>
      <c r="H1016" s="697" t="str">
        <f t="shared" si="59"/>
        <v>6</v>
      </c>
      <c r="I1016" s="24"/>
      <c r="J1016" s="24"/>
      <c r="K1016" s="27"/>
      <c r="L1016" s="27"/>
      <c r="M1016" s="27"/>
      <c r="N1016" s="28"/>
      <c r="O1016" s="29"/>
      <c r="P1016" s="28"/>
      <c r="Q1016" s="29"/>
      <c r="R1016" s="28"/>
      <c r="S1016" s="29"/>
      <c r="T1016" s="422"/>
      <c r="U1016" s="422"/>
      <c r="V1016" s="946">
        <v>1.83</v>
      </c>
      <c r="W1016" s="957"/>
      <c r="X1016" s="948"/>
      <c r="Y1016" s="31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</row>
    <row r="1017" spans="1:328" s="23" customFormat="1" ht="22.5" x14ac:dyDescent="0.3">
      <c r="A1017" s="692">
        <v>892</v>
      </c>
      <c r="B1017" s="693"/>
      <c r="C1017" s="810" t="s">
        <v>4723</v>
      </c>
      <c r="D1017" s="729" t="s">
        <v>1623</v>
      </c>
      <c r="E1017" s="699">
        <f t="shared" si="58"/>
        <v>0.14000000000000001</v>
      </c>
      <c r="F1017" s="696">
        <v>3.5</v>
      </c>
      <c r="G1017" s="699" t="s">
        <v>48</v>
      </c>
      <c r="H1017" s="697" t="str">
        <f t="shared" si="59"/>
        <v>6</v>
      </c>
      <c r="I1017" s="24"/>
      <c r="J1017" s="24"/>
      <c r="K1017" s="27"/>
      <c r="L1017" s="27"/>
      <c r="M1017" s="27"/>
      <c r="N1017" s="28"/>
      <c r="O1017" s="29"/>
      <c r="P1017" s="28"/>
      <c r="Q1017" s="29"/>
      <c r="R1017" s="28"/>
      <c r="S1017" s="29"/>
      <c r="T1017" s="422"/>
      <c r="U1017" s="422"/>
      <c r="V1017" s="946">
        <v>0.14000000000000001</v>
      </c>
      <c r="W1017" s="957"/>
      <c r="X1017" s="948"/>
      <c r="Y1017" s="31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</row>
    <row r="1018" spans="1:328" s="23" customFormat="1" ht="22.5" x14ac:dyDescent="0.3">
      <c r="A1018" s="692">
        <v>893</v>
      </c>
      <c r="B1018" s="693"/>
      <c r="C1018" s="810" t="s">
        <v>4724</v>
      </c>
      <c r="D1018" s="729" t="s">
        <v>1624</v>
      </c>
      <c r="E1018" s="699">
        <f t="shared" si="58"/>
        <v>0.03</v>
      </c>
      <c r="F1018" s="696">
        <v>3.5</v>
      </c>
      <c r="G1018" s="699" t="s">
        <v>48</v>
      </c>
      <c r="H1018" s="697" t="str">
        <f t="shared" si="59"/>
        <v>6</v>
      </c>
      <c r="I1018" s="24"/>
      <c r="J1018" s="24"/>
      <c r="K1018" s="27"/>
      <c r="L1018" s="27"/>
      <c r="M1018" s="27"/>
      <c r="N1018" s="28"/>
      <c r="O1018" s="29"/>
      <c r="P1018" s="28"/>
      <c r="Q1018" s="29"/>
      <c r="R1018" s="28"/>
      <c r="S1018" s="29"/>
      <c r="T1018" s="422"/>
      <c r="U1018" s="422"/>
      <c r="V1018" s="946">
        <v>0.03</v>
      </c>
      <c r="W1018" s="957"/>
      <c r="X1018" s="948"/>
      <c r="Y1018" s="31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</row>
    <row r="1019" spans="1:328" s="23" customFormat="1" ht="22.5" x14ac:dyDescent="0.3">
      <c r="A1019" s="692">
        <v>894</v>
      </c>
      <c r="B1019" s="693"/>
      <c r="C1019" s="810" t="s">
        <v>4725</v>
      </c>
      <c r="D1019" s="729" t="s">
        <v>1625</v>
      </c>
      <c r="E1019" s="699">
        <f t="shared" si="58"/>
        <v>0.23</v>
      </c>
      <c r="F1019" s="696">
        <v>3.5</v>
      </c>
      <c r="G1019" s="699" t="s">
        <v>48</v>
      </c>
      <c r="H1019" s="697" t="str">
        <f t="shared" si="59"/>
        <v>6</v>
      </c>
      <c r="I1019" s="24"/>
      <c r="J1019" s="24"/>
      <c r="K1019" s="27"/>
      <c r="L1019" s="27"/>
      <c r="M1019" s="27"/>
      <c r="N1019" s="28"/>
      <c r="O1019" s="29"/>
      <c r="P1019" s="28"/>
      <c r="Q1019" s="29"/>
      <c r="R1019" s="28"/>
      <c r="S1019" s="29"/>
      <c r="T1019" s="422"/>
      <c r="U1019" s="422"/>
      <c r="V1019" s="946">
        <v>0.23</v>
      </c>
      <c r="W1019" s="957"/>
      <c r="X1019" s="948"/>
      <c r="Y1019" s="31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</row>
    <row r="1020" spans="1:328" s="23" customFormat="1" ht="22.5" x14ac:dyDescent="0.3">
      <c r="A1020" s="692">
        <v>895</v>
      </c>
      <c r="B1020" s="693"/>
      <c r="C1020" s="810" t="s">
        <v>4726</v>
      </c>
      <c r="D1020" s="694" t="s">
        <v>1626</v>
      </c>
      <c r="E1020" s="699">
        <f t="shared" si="58"/>
        <v>0.17</v>
      </c>
      <c r="F1020" s="696">
        <v>3.5</v>
      </c>
      <c r="G1020" s="699" t="s">
        <v>48</v>
      </c>
      <c r="H1020" s="697" t="str">
        <f t="shared" si="59"/>
        <v>6</v>
      </c>
      <c r="I1020" s="24"/>
      <c r="J1020" s="24"/>
      <c r="K1020" s="27"/>
      <c r="L1020" s="27"/>
      <c r="M1020" s="27"/>
      <c r="N1020" s="28"/>
      <c r="O1020" s="29"/>
      <c r="P1020" s="28"/>
      <c r="Q1020" s="29"/>
      <c r="R1020" s="28"/>
      <c r="S1020" s="29"/>
      <c r="T1020" s="422"/>
      <c r="U1020" s="422"/>
      <c r="V1020" s="946"/>
      <c r="W1020" s="957"/>
      <c r="X1020" s="948">
        <v>0.17</v>
      </c>
      <c r="Y1020" s="31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</row>
    <row r="1021" spans="1:328" s="2" customFormat="1" ht="22.5" x14ac:dyDescent="0.3">
      <c r="A1021" s="690" t="s">
        <v>1627</v>
      </c>
      <c r="B1021" s="690"/>
      <c r="C1021" s="690"/>
      <c r="D1021" s="690"/>
      <c r="E1021" s="690"/>
      <c r="F1021" s="690"/>
      <c r="G1021" s="690"/>
      <c r="H1021" s="690"/>
      <c r="I1021" s="43"/>
      <c r="J1021" s="43"/>
      <c r="K1021" s="6"/>
      <c r="L1021" s="6"/>
      <c r="M1021" s="6"/>
      <c r="N1021" s="44"/>
      <c r="O1021" s="15"/>
      <c r="P1021" s="44"/>
      <c r="Q1021" s="15"/>
      <c r="R1021" s="44"/>
      <c r="S1021" s="15"/>
      <c r="T1021" s="14"/>
      <c r="U1021" s="14"/>
      <c r="V1021" s="919"/>
      <c r="W1021" s="928"/>
      <c r="X1021" s="919"/>
      <c r="Y1021" s="31"/>
      <c r="IX1021"/>
      <c r="IY1021"/>
      <c r="IZ1021"/>
      <c r="JA1021"/>
      <c r="JB1021"/>
      <c r="JC1021"/>
      <c r="JD1021"/>
      <c r="JE1021"/>
      <c r="JF1021"/>
      <c r="JG1021"/>
      <c r="JH1021"/>
      <c r="JI1021"/>
      <c r="JJ1021"/>
      <c r="JK1021"/>
      <c r="JL1021"/>
      <c r="JM1021"/>
      <c r="JN1021"/>
      <c r="JO1021"/>
      <c r="JP1021"/>
      <c r="JQ1021"/>
      <c r="JR1021"/>
      <c r="JS1021"/>
      <c r="JT1021"/>
      <c r="JU1021"/>
      <c r="JV1021"/>
      <c r="JW1021"/>
      <c r="JX1021"/>
      <c r="JY1021"/>
      <c r="JZ1021"/>
      <c r="KA1021"/>
      <c r="KB1021"/>
      <c r="KC1021"/>
      <c r="KD1021"/>
      <c r="KE1021"/>
      <c r="KF1021"/>
      <c r="KG1021"/>
      <c r="KH1021"/>
      <c r="KI1021"/>
      <c r="KJ1021"/>
      <c r="KK1021"/>
      <c r="KL1021"/>
      <c r="KM1021"/>
      <c r="KN1021"/>
      <c r="KO1021"/>
      <c r="KP1021"/>
      <c r="KQ1021"/>
      <c r="KR1021"/>
      <c r="KS1021"/>
      <c r="KT1021"/>
      <c r="KU1021"/>
      <c r="KV1021"/>
      <c r="KW1021"/>
      <c r="KX1021"/>
      <c r="KY1021"/>
      <c r="KZ1021"/>
      <c r="LA1021"/>
      <c r="LB1021"/>
      <c r="LC1021"/>
      <c r="LD1021"/>
      <c r="LE1021"/>
      <c r="LF1021"/>
      <c r="LG1021"/>
      <c r="LH1021"/>
      <c r="LI1021"/>
      <c r="LJ1021"/>
      <c r="LK1021"/>
      <c r="LL1021"/>
      <c r="LM1021"/>
      <c r="LN1021"/>
      <c r="LO1021"/>
      <c r="LP1021"/>
    </row>
    <row r="1022" spans="1:328" s="2" customFormat="1" ht="22.5" x14ac:dyDescent="0.3">
      <c r="A1022" s="691"/>
      <c r="B1022" s="691"/>
      <c r="C1022" s="691"/>
      <c r="D1022" s="691" t="s">
        <v>252</v>
      </c>
      <c r="E1022" s="783">
        <f>SUM(E1023:E1024)</f>
        <v>1.6</v>
      </c>
      <c r="F1022" s="691"/>
      <c r="G1022" s="691"/>
      <c r="H1022" s="691"/>
      <c r="I1022" s="43"/>
      <c r="J1022" s="43"/>
      <c r="K1022" s="6"/>
      <c r="L1022" s="6"/>
      <c r="M1022" s="6"/>
      <c r="N1022" s="44"/>
      <c r="O1022" s="15"/>
      <c r="P1022" s="44"/>
      <c r="Q1022" s="15"/>
      <c r="R1022" s="44"/>
      <c r="S1022" s="15"/>
      <c r="T1022" s="14"/>
      <c r="U1022" s="14"/>
      <c r="V1022" s="919"/>
      <c r="W1022" s="928"/>
      <c r="X1022" s="919"/>
      <c r="Y1022" s="31"/>
      <c r="IX1022"/>
      <c r="IY1022"/>
      <c r="IZ1022"/>
      <c r="JA1022"/>
      <c r="JB1022"/>
      <c r="JC1022"/>
      <c r="JD1022"/>
      <c r="JE1022"/>
      <c r="JF1022"/>
      <c r="JG1022"/>
      <c r="JH1022"/>
      <c r="JI1022"/>
      <c r="JJ1022"/>
      <c r="JK1022"/>
      <c r="JL1022"/>
      <c r="JM1022"/>
      <c r="JN1022"/>
      <c r="JO1022"/>
      <c r="JP1022"/>
      <c r="JQ1022"/>
      <c r="JR1022"/>
      <c r="JS1022"/>
      <c r="JT1022"/>
      <c r="JU1022"/>
      <c r="JV1022"/>
      <c r="JW1022"/>
      <c r="JX1022"/>
      <c r="JY1022"/>
      <c r="JZ1022"/>
      <c r="KA1022"/>
      <c r="KB1022"/>
      <c r="KC1022"/>
      <c r="KD1022"/>
      <c r="KE1022"/>
      <c r="KF1022"/>
      <c r="KG1022"/>
      <c r="KH1022"/>
      <c r="KI1022"/>
      <c r="KJ1022"/>
      <c r="KK1022"/>
      <c r="KL1022"/>
      <c r="KM1022"/>
      <c r="KN1022"/>
      <c r="KO1022"/>
      <c r="KP1022"/>
      <c r="KQ1022"/>
      <c r="KR1022"/>
      <c r="KS1022"/>
      <c r="KT1022"/>
      <c r="KU1022"/>
      <c r="KV1022"/>
      <c r="KW1022"/>
      <c r="KX1022"/>
      <c r="KY1022"/>
      <c r="KZ1022"/>
      <c r="LA1022"/>
      <c r="LB1022"/>
      <c r="LC1022"/>
      <c r="LD1022"/>
      <c r="LE1022"/>
      <c r="LF1022"/>
      <c r="LG1022"/>
      <c r="LH1022"/>
      <c r="LI1022"/>
      <c r="LJ1022"/>
      <c r="LK1022"/>
      <c r="LL1022"/>
      <c r="LM1022"/>
      <c r="LN1022"/>
      <c r="LO1022"/>
      <c r="LP1022"/>
    </row>
    <row r="1023" spans="1:328" s="23" customFormat="1" ht="22.5" x14ac:dyDescent="0.3">
      <c r="A1023" s="692">
        <v>896</v>
      </c>
      <c r="B1023" s="693">
        <v>2201178</v>
      </c>
      <c r="C1023" s="693" t="s">
        <v>1628</v>
      </c>
      <c r="D1023" s="784" t="s">
        <v>155</v>
      </c>
      <c r="E1023" s="791">
        <v>1.55</v>
      </c>
      <c r="F1023" s="786">
        <v>3.5</v>
      </c>
      <c r="G1023" s="699" t="s">
        <v>48</v>
      </c>
      <c r="H1023" s="697" t="str">
        <f t="shared" ref="H1023:H1086" si="60">IF(F1023&lt;5.1,"6","10")</f>
        <v>6</v>
      </c>
      <c r="I1023" s="24">
        <v>1.3</v>
      </c>
      <c r="J1023" s="24">
        <v>1.3</v>
      </c>
      <c r="K1023" s="27"/>
      <c r="L1023" s="27"/>
      <c r="M1023" s="27"/>
      <c r="N1023" s="24">
        <v>1.3</v>
      </c>
      <c r="O1023" s="29">
        <v>100</v>
      </c>
      <c r="P1023" s="24">
        <v>1.3</v>
      </c>
      <c r="Q1023" s="29">
        <v>100</v>
      </c>
      <c r="R1023" s="28">
        <v>0.78</v>
      </c>
      <c r="S1023" s="29">
        <v>60</v>
      </c>
      <c r="T1023" s="422" t="s">
        <v>52</v>
      </c>
      <c r="U1023" s="422">
        <v>2020</v>
      </c>
      <c r="V1023" s="958">
        <v>1.55</v>
      </c>
      <c r="W1023" s="928"/>
      <c r="X1023" s="919"/>
      <c r="Y1023" s="31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</row>
    <row r="1024" spans="1:328" s="23" customFormat="1" ht="22.5" x14ac:dyDescent="0.3">
      <c r="A1024" s="692">
        <v>897</v>
      </c>
      <c r="B1024" s="693"/>
      <c r="C1024" s="693" t="s">
        <v>1629</v>
      </c>
      <c r="D1024" s="784" t="s">
        <v>318</v>
      </c>
      <c r="E1024" s="791">
        <v>0.05</v>
      </c>
      <c r="F1024" s="786">
        <v>3</v>
      </c>
      <c r="G1024" s="699" t="s">
        <v>48</v>
      </c>
      <c r="H1024" s="697" t="str">
        <f t="shared" si="60"/>
        <v>6</v>
      </c>
      <c r="I1024" s="24">
        <v>0.05</v>
      </c>
      <c r="J1024" s="24">
        <v>0.05</v>
      </c>
      <c r="K1024" s="27"/>
      <c r="L1024" s="27"/>
      <c r="M1024" s="27"/>
      <c r="N1024" s="24">
        <v>0.05</v>
      </c>
      <c r="O1024" s="29">
        <v>100</v>
      </c>
      <c r="P1024" s="24">
        <v>0.05</v>
      </c>
      <c r="Q1024" s="29">
        <v>100</v>
      </c>
      <c r="R1024" s="28">
        <v>0.03</v>
      </c>
      <c r="S1024" s="29">
        <v>60</v>
      </c>
      <c r="T1024" s="422" t="s">
        <v>52</v>
      </c>
      <c r="U1024" s="422">
        <v>2020</v>
      </c>
      <c r="V1024" s="958">
        <v>0.05</v>
      </c>
      <c r="W1024" s="928"/>
      <c r="X1024" s="919"/>
      <c r="Y1024" s="31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</row>
    <row r="1025" spans="1:328" s="2" customFormat="1" ht="22.5" x14ac:dyDescent="0.3">
      <c r="A1025" s="690" t="s">
        <v>1630</v>
      </c>
      <c r="B1025" s="690"/>
      <c r="C1025" s="690"/>
      <c r="D1025" s="690"/>
      <c r="E1025" s="769"/>
      <c r="F1025" s="690"/>
      <c r="G1025" s="690"/>
      <c r="H1025" s="690"/>
      <c r="I1025" s="43"/>
      <c r="J1025" s="43"/>
      <c r="K1025" s="6"/>
      <c r="L1025" s="6"/>
      <c r="M1025" s="6"/>
      <c r="N1025" s="44"/>
      <c r="O1025" s="15"/>
      <c r="P1025" s="44"/>
      <c r="Q1025" s="15"/>
      <c r="R1025" s="44"/>
      <c r="S1025" s="15"/>
      <c r="T1025" s="14"/>
      <c r="U1025" s="14"/>
      <c r="V1025" s="919"/>
      <c r="W1025" s="928"/>
      <c r="X1025" s="919"/>
      <c r="Y1025" s="31"/>
      <c r="IX1025"/>
      <c r="IY1025"/>
      <c r="IZ1025"/>
      <c r="JA1025"/>
      <c r="JB1025"/>
      <c r="JC1025"/>
      <c r="JD1025"/>
      <c r="JE1025"/>
      <c r="JF1025"/>
      <c r="JG1025"/>
      <c r="JH1025"/>
      <c r="JI1025"/>
      <c r="JJ1025"/>
      <c r="JK1025"/>
      <c r="JL1025"/>
      <c r="JM1025"/>
      <c r="JN1025"/>
      <c r="JO1025"/>
      <c r="JP1025"/>
      <c r="JQ1025"/>
      <c r="JR1025"/>
      <c r="JS1025"/>
      <c r="JT1025"/>
      <c r="JU1025"/>
      <c r="JV1025"/>
      <c r="JW1025"/>
      <c r="JX1025"/>
      <c r="JY1025"/>
      <c r="JZ1025"/>
      <c r="KA1025"/>
      <c r="KB1025"/>
      <c r="KC1025"/>
      <c r="KD1025"/>
      <c r="KE1025"/>
      <c r="KF1025"/>
      <c r="KG1025"/>
      <c r="KH1025"/>
      <c r="KI1025"/>
      <c r="KJ1025"/>
      <c r="KK1025"/>
      <c r="KL1025"/>
      <c r="KM1025"/>
      <c r="KN1025"/>
      <c r="KO1025"/>
      <c r="KP1025"/>
      <c r="KQ1025"/>
      <c r="KR1025"/>
      <c r="KS1025"/>
      <c r="KT1025"/>
      <c r="KU1025"/>
      <c r="KV1025"/>
      <c r="KW1025"/>
      <c r="KX1025"/>
      <c r="KY1025"/>
      <c r="KZ1025"/>
      <c r="LA1025"/>
      <c r="LB1025"/>
      <c r="LC1025"/>
      <c r="LD1025"/>
      <c r="LE1025"/>
      <c r="LF1025"/>
      <c r="LG1025"/>
      <c r="LH1025"/>
      <c r="LI1025"/>
      <c r="LJ1025"/>
      <c r="LK1025"/>
      <c r="LL1025"/>
      <c r="LM1025"/>
      <c r="LN1025"/>
      <c r="LO1025"/>
      <c r="LP1025"/>
    </row>
    <row r="1026" spans="1:328" s="2" customFormat="1" ht="22.5" x14ac:dyDescent="0.3">
      <c r="A1026" s="691"/>
      <c r="B1026" s="691"/>
      <c r="C1026" s="691"/>
      <c r="D1026" s="691" t="s">
        <v>252</v>
      </c>
      <c r="E1026" s="783">
        <f>SUM(E1027:E1034)</f>
        <v>5.1280000000000001</v>
      </c>
      <c r="F1026" s="691"/>
      <c r="G1026" s="691"/>
      <c r="H1026" s="691"/>
      <c r="I1026" s="43"/>
      <c r="J1026" s="43"/>
      <c r="K1026" s="6"/>
      <c r="L1026" s="6"/>
      <c r="M1026" s="6"/>
      <c r="N1026" s="44"/>
      <c r="O1026" s="15"/>
      <c r="P1026" s="44"/>
      <c r="Q1026" s="15"/>
      <c r="R1026" s="44"/>
      <c r="S1026" s="15"/>
      <c r="T1026" s="14"/>
      <c r="U1026" s="14"/>
      <c r="V1026" s="919"/>
      <c r="W1026" s="928"/>
      <c r="X1026" s="919"/>
      <c r="Y1026" s="31"/>
      <c r="IX1026"/>
      <c r="IY1026"/>
      <c r="IZ1026"/>
      <c r="JA1026"/>
      <c r="JB1026"/>
      <c r="JC1026"/>
      <c r="JD1026"/>
      <c r="JE1026"/>
      <c r="JF1026"/>
      <c r="JG1026"/>
      <c r="JH1026"/>
      <c r="JI1026"/>
      <c r="JJ1026"/>
      <c r="JK1026"/>
      <c r="JL1026"/>
      <c r="JM1026"/>
      <c r="JN1026"/>
      <c r="JO1026"/>
      <c r="JP1026"/>
      <c r="JQ1026"/>
      <c r="JR1026"/>
      <c r="JS1026"/>
      <c r="JT1026"/>
      <c r="JU1026"/>
      <c r="JV1026"/>
      <c r="JW1026"/>
      <c r="JX1026"/>
      <c r="JY1026"/>
      <c r="JZ1026"/>
      <c r="KA1026"/>
      <c r="KB1026"/>
      <c r="KC1026"/>
      <c r="KD1026"/>
      <c r="KE1026"/>
      <c r="KF1026"/>
      <c r="KG1026"/>
      <c r="KH1026"/>
      <c r="KI1026"/>
      <c r="KJ1026"/>
      <c r="KK1026"/>
      <c r="KL1026"/>
      <c r="KM1026"/>
      <c r="KN1026"/>
      <c r="KO1026"/>
      <c r="KP1026"/>
      <c r="KQ1026"/>
      <c r="KR1026"/>
      <c r="KS1026"/>
      <c r="KT1026"/>
      <c r="KU1026"/>
      <c r="KV1026"/>
      <c r="KW1026"/>
      <c r="KX1026"/>
      <c r="KY1026"/>
      <c r="KZ1026"/>
      <c r="LA1026"/>
      <c r="LB1026"/>
      <c r="LC1026"/>
      <c r="LD1026"/>
      <c r="LE1026"/>
      <c r="LF1026"/>
      <c r="LG1026"/>
      <c r="LH1026"/>
      <c r="LI1026"/>
      <c r="LJ1026"/>
      <c r="LK1026"/>
      <c r="LL1026"/>
      <c r="LM1026"/>
      <c r="LN1026"/>
      <c r="LO1026"/>
      <c r="LP1026"/>
    </row>
    <row r="1027" spans="1:328" s="23" customFormat="1" ht="22.5" x14ac:dyDescent="0.3">
      <c r="A1027" s="692">
        <v>898</v>
      </c>
      <c r="B1027" s="693">
        <v>2193116</v>
      </c>
      <c r="C1027" s="693" t="s">
        <v>1631</v>
      </c>
      <c r="D1027" s="789" t="s">
        <v>446</v>
      </c>
      <c r="E1027" s="785">
        <v>1.4319999999999999</v>
      </c>
      <c r="F1027" s="786">
        <v>3.5</v>
      </c>
      <c r="G1027" s="699" t="s">
        <v>48</v>
      </c>
      <c r="H1027" s="697" t="str">
        <f t="shared" si="60"/>
        <v>6</v>
      </c>
      <c r="I1027" s="24">
        <v>0.8</v>
      </c>
      <c r="J1027" s="24">
        <v>0.8</v>
      </c>
      <c r="K1027" s="27"/>
      <c r="L1027" s="27"/>
      <c r="M1027" s="27"/>
      <c r="N1027" s="28">
        <v>0</v>
      </c>
      <c r="O1027" s="29">
        <v>0</v>
      </c>
      <c r="P1027" s="28">
        <v>0</v>
      </c>
      <c r="Q1027" s="29">
        <v>0</v>
      </c>
      <c r="R1027" s="28">
        <v>0.8</v>
      </c>
      <c r="S1027" s="29">
        <v>100</v>
      </c>
      <c r="T1027" s="422" t="s">
        <v>40</v>
      </c>
      <c r="U1027" s="422">
        <v>2023</v>
      </c>
      <c r="V1027" s="956">
        <v>1.4319999999999999</v>
      </c>
      <c r="W1027" s="928"/>
      <c r="X1027" s="919"/>
      <c r="Y1027" s="31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</row>
    <row r="1028" spans="1:328" s="23" customFormat="1" ht="22.5" x14ac:dyDescent="0.3">
      <c r="A1028" s="692">
        <v>899</v>
      </c>
      <c r="B1028" s="693">
        <v>2198948</v>
      </c>
      <c r="C1028" s="693" t="s">
        <v>1632</v>
      </c>
      <c r="D1028" s="789" t="s">
        <v>465</v>
      </c>
      <c r="E1028" s="787">
        <v>0.76</v>
      </c>
      <c r="F1028" s="786">
        <v>4.5</v>
      </c>
      <c r="G1028" s="699" t="s">
        <v>48</v>
      </c>
      <c r="H1028" s="697" t="str">
        <f t="shared" si="60"/>
        <v>6</v>
      </c>
      <c r="I1028" s="24">
        <v>0.64</v>
      </c>
      <c r="J1028" s="24">
        <v>0.64</v>
      </c>
      <c r="K1028" s="27"/>
      <c r="L1028" s="27"/>
      <c r="M1028" s="27"/>
      <c r="N1028" s="28">
        <v>0</v>
      </c>
      <c r="O1028" s="29">
        <v>0</v>
      </c>
      <c r="P1028" s="28">
        <v>0</v>
      </c>
      <c r="Q1028" s="29">
        <v>0</v>
      </c>
      <c r="R1028" s="28">
        <v>0.64</v>
      </c>
      <c r="S1028" s="29">
        <v>100</v>
      </c>
      <c r="T1028" s="422" t="s">
        <v>40</v>
      </c>
      <c r="U1028" s="422">
        <v>2023</v>
      </c>
      <c r="V1028" s="958">
        <v>0.76</v>
      </c>
      <c r="W1028" s="928"/>
      <c r="X1028" s="919"/>
      <c r="Y1028" s="31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</row>
    <row r="1029" spans="1:328" s="23" customFormat="1" ht="22.5" x14ac:dyDescent="0.3">
      <c r="A1029" s="692">
        <v>900</v>
      </c>
      <c r="B1029" s="693">
        <v>2200479</v>
      </c>
      <c r="C1029" s="693" t="s">
        <v>1633</v>
      </c>
      <c r="D1029" s="784" t="s">
        <v>970</v>
      </c>
      <c r="E1029" s="785">
        <v>0.55600000000000005</v>
      </c>
      <c r="F1029" s="786">
        <v>3.5</v>
      </c>
      <c r="G1029" s="699" t="s">
        <v>48</v>
      </c>
      <c r="H1029" s="697" t="str">
        <f t="shared" si="60"/>
        <v>6</v>
      </c>
      <c r="I1029" s="24">
        <v>0.55000000000000004</v>
      </c>
      <c r="J1029" s="24">
        <v>0.55000000000000004</v>
      </c>
      <c r="K1029" s="27"/>
      <c r="L1029" s="27"/>
      <c r="M1029" s="27"/>
      <c r="N1029" s="28">
        <v>0.33</v>
      </c>
      <c r="O1029" s="29">
        <v>60</v>
      </c>
      <c r="P1029" s="28">
        <v>0.33</v>
      </c>
      <c r="Q1029" s="29">
        <v>60</v>
      </c>
      <c r="R1029" s="28">
        <v>0.33</v>
      </c>
      <c r="S1029" s="29">
        <v>60</v>
      </c>
      <c r="T1029" s="422" t="s">
        <v>52</v>
      </c>
      <c r="U1029" s="422">
        <v>2020</v>
      </c>
      <c r="V1029" s="956">
        <v>0.55600000000000005</v>
      </c>
      <c r="W1029" s="928"/>
      <c r="X1029" s="919"/>
      <c r="Y1029" s="31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</row>
    <row r="1030" spans="1:328" s="23" customFormat="1" ht="22.5" x14ac:dyDescent="0.3">
      <c r="A1030" s="692">
        <v>901</v>
      </c>
      <c r="B1030" s="693"/>
      <c r="C1030" s="810" t="s">
        <v>4727</v>
      </c>
      <c r="D1030" s="694" t="s">
        <v>1634</v>
      </c>
      <c r="E1030" s="790">
        <f t="shared" ref="E1030:E1034" si="61">V1030+W1030+X1030</f>
        <v>0.19</v>
      </c>
      <c r="F1030" s="696">
        <v>3.5</v>
      </c>
      <c r="G1030" s="699" t="s">
        <v>48</v>
      </c>
      <c r="H1030" s="697" t="str">
        <f t="shared" si="60"/>
        <v>6</v>
      </c>
      <c r="I1030" s="24"/>
      <c r="J1030" s="24"/>
      <c r="K1030" s="27"/>
      <c r="L1030" s="27"/>
      <c r="M1030" s="27"/>
      <c r="N1030" s="28"/>
      <c r="O1030" s="29"/>
      <c r="P1030" s="28"/>
      <c r="Q1030" s="29"/>
      <c r="R1030" s="28"/>
      <c r="S1030" s="29"/>
      <c r="T1030" s="422"/>
      <c r="U1030" s="422"/>
      <c r="V1030" s="910">
        <v>0.19</v>
      </c>
      <c r="W1030" s="928"/>
      <c r="X1030" s="919"/>
      <c r="Y1030" s="31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</row>
    <row r="1031" spans="1:328" s="23" customFormat="1" ht="22.5" x14ac:dyDescent="0.3">
      <c r="A1031" s="692">
        <v>902</v>
      </c>
      <c r="B1031" s="693"/>
      <c r="C1031" s="810" t="s">
        <v>4728</v>
      </c>
      <c r="D1031" s="694" t="s">
        <v>1635</v>
      </c>
      <c r="E1031" s="699">
        <f t="shared" si="61"/>
        <v>0.27</v>
      </c>
      <c r="F1031" s="696">
        <v>3.5</v>
      </c>
      <c r="G1031" s="699" t="s">
        <v>48</v>
      </c>
      <c r="H1031" s="697" t="str">
        <f t="shared" si="60"/>
        <v>6</v>
      </c>
      <c r="I1031" s="24"/>
      <c r="J1031" s="24"/>
      <c r="K1031" s="27"/>
      <c r="L1031" s="27"/>
      <c r="M1031" s="27"/>
      <c r="N1031" s="28"/>
      <c r="O1031" s="29"/>
      <c r="P1031" s="28"/>
      <c r="Q1031" s="29"/>
      <c r="R1031" s="28"/>
      <c r="S1031" s="29"/>
      <c r="T1031" s="422"/>
      <c r="U1031" s="422"/>
      <c r="V1031" s="910">
        <v>0.27</v>
      </c>
      <c r="W1031" s="928"/>
      <c r="X1031" s="919"/>
      <c r="Y1031" s="31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</row>
    <row r="1032" spans="1:328" s="23" customFormat="1" ht="37.5" x14ac:dyDescent="0.3">
      <c r="A1032" s="692">
        <v>903</v>
      </c>
      <c r="B1032" s="693"/>
      <c r="C1032" s="810" t="s">
        <v>4729</v>
      </c>
      <c r="D1032" s="694" t="s">
        <v>1636</v>
      </c>
      <c r="E1032" s="699">
        <f t="shared" si="61"/>
        <v>0.89</v>
      </c>
      <c r="F1032" s="696">
        <v>3.5</v>
      </c>
      <c r="G1032" s="699" t="s">
        <v>48</v>
      </c>
      <c r="H1032" s="697" t="str">
        <f t="shared" si="60"/>
        <v>6</v>
      </c>
      <c r="I1032" s="24"/>
      <c r="J1032" s="24"/>
      <c r="K1032" s="27"/>
      <c r="L1032" s="27"/>
      <c r="M1032" s="27"/>
      <c r="N1032" s="28"/>
      <c r="O1032" s="29"/>
      <c r="P1032" s="28"/>
      <c r="Q1032" s="29"/>
      <c r="R1032" s="28"/>
      <c r="S1032" s="29"/>
      <c r="T1032" s="422"/>
      <c r="U1032" s="422"/>
      <c r="V1032" s="910">
        <v>0.89</v>
      </c>
      <c r="W1032" s="928"/>
      <c r="X1032" s="919"/>
      <c r="Y1032" s="31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</row>
    <row r="1033" spans="1:328" s="23" customFormat="1" ht="37.5" x14ac:dyDescent="0.3">
      <c r="A1033" s="692">
        <v>904</v>
      </c>
      <c r="B1033" s="693"/>
      <c r="C1033" s="810" t="s">
        <v>4730</v>
      </c>
      <c r="D1033" s="694" t="s">
        <v>1637</v>
      </c>
      <c r="E1033" s="699">
        <f t="shared" si="61"/>
        <v>0.7</v>
      </c>
      <c r="F1033" s="696">
        <v>3.5</v>
      </c>
      <c r="G1033" s="699" t="s">
        <v>48</v>
      </c>
      <c r="H1033" s="697" t="str">
        <f t="shared" si="60"/>
        <v>6</v>
      </c>
      <c r="I1033" s="24"/>
      <c r="J1033" s="24"/>
      <c r="K1033" s="27"/>
      <c r="L1033" s="27"/>
      <c r="M1033" s="27"/>
      <c r="N1033" s="28"/>
      <c r="O1033" s="29"/>
      <c r="P1033" s="28"/>
      <c r="Q1033" s="29"/>
      <c r="R1033" s="28"/>
      <c r="S1033" s="29"/>
      <c r="T1033" s="422"/>
      <c r="U1033" s="422"/>
      <c r="V1033" s="910">
        <v>0.7</v>
      </c>
      <c r="W1033" s="928"/>
      <c r="X1033" s="919"/>
      <c r="Y1033" s="31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</row>
    <row r="1034" spans="1:328" s="23" customFormat="1" ht="22.5" x14ac:dyDescent="0.3">
      <c r="A1034" s="692">
        <v>905</v>
      </c>
      <c r="B1034" s="693"/>
      <c r="C1034" s="810" t="s">
        <v>4731</v>
      </c>
      <c r="D1034" s="694" t="s">
        <v>318</v>
      </c>
      <c r="E1034" s="699">
        <f t="shared" si="61"/>
        <v>0.33</v>
      </c>
      <c r="F1034" s="696">
        <v>3.5</v>
      </c>
      <c r="G1034" s="699" t="s">
        <v>48</v>
      </c>
      <c r="H1034" s="697" t="str">
        <f t="shared" si="60"/>
        <v>6</v>
      </c>
      <c r="I1034" s="24"/>
      <c r="J1034" s="24"/>
      <c r="K1034" s="27"/>
      <c r="L1034" s="27"/>
      <c r="M1034" s="27"/>
      <c r="N1034" s="28"/>
      <c r="O1034" s="29"/>
      <c r="P1034" s="28"/>
      <c r="Q1034" s="29"/>
      <c r="R1034" s="28"/>
      <c r="S1034" s="29"/>
      <c r="T1034" s="422"/>
      <c r="U1034" s="422"/>
      <c r="V1034" s="910">
        <v>0.33</v>
      </c>
      <c r="W1034" s="928"/>
      <c r="X1034" s="919"/>
      <c r="Y1034" s="31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</row>
    <row r="1035" spans="1:328" s="2" customFormat="1" ht="22.5" x14ac:dyDescent="0.3">
      <c r="A1035" s="690" t="s">
        <v>1638</v>
      </c>
      <c r="B1035" s="690"/>
      <c r="C1035" s="690"/>
      <c r="D1035" s="690"/>
      <c r="E1035" s="690"/>
      <c r="F1035" s="690"/>
      <c r="G1035" s="690"/>
      <c r="H1035" s="690"/>
      <c r="I1035" s="43"/>
      <c r="J1035" s="43"/>
      <c r="K1035" s="6"/>
      <c r="L1035" s="6"/>
      <c r="M1035" s="6"/>
      <c r="N1035" s="44"/>
      <c r="O1035" s="15"/>
      <c r="P1035" s="44"/>
      <c r="Q1035" s="15"/>
      <c r="R1035" s="44"/>
      <c r="S1035" s="15"/>
      <c r="T1035" s="14"/>
      <c r="U1035" s="14"/>
      <c r="V1035" s="919"/>
      <c r="W1035" s="928"/>
      <c r="X1035" s="919"/>
      <c r="Y1035" s="31"/>
      <c r="IX1035"/>
      <c r="IY1035"/>
      <c r="IZ1035"/>
      <c r="JA1035"/>
      <c r="JB1035"/>
      <c r="JC1035"/>
      <c r="JD1035"/>
      <c r="JE1035"/>
      <c r="JF1035"/>
      <c r="JG1035"/>
      <c r="JH1035"/>
      <c r="JI1035"/>
      <c r="JJ1035"/>
      <c r="JK1035"/>
      <c r="JL1035"/>
      <c r="JM1035"/>
      <c r="JN1035"/>
      <c r="JO1035"/>
      <c r="JP1035"/>
      <c r="JQ1035"/>
      <c r="JR1035"/>
      <c r="JS1035"/>
      <c r="JT1035"/>
      <c r="JU1035"/>
      <c r="JV1035"/>
      <c r="JW1035"/>
      <c r="JX1035"/>
      <c r="JY1035"/>
      <c r="JZ1035"/>
      <c r="KA1035"/>
      <c r="KB1035"/>
      <c r="KC1035"/>
      <c r="KD1035"/>
      <c r="KE1035"/>
      <c r="KF1035"/>
      <c r="KG1035"/>
      <c r="KH1035"/>
      <c r="KI1035"/>
      <c r="KJ1035"/>
      <c r="KK1035"/>
      <c r="KL1035"/>
      <c r="KM1035"/>
      <c r="KN1035"/>
      <c r="KO1035"/>
      <c r="KP1035"/>
      <c r="KQ1035"/>
      <c r="KR1035"/>
      <c r="KS1035"/>
      <c r="KT1035"/>
      <c r="KU1035"/>
      <c r="KV1035"/>
      <c r="KW1035"/>
      <c r="KX1035"/>
      <c r="KY1035"/>
      <c r="KZ1035"/>
      <c r="LA1035"/>
      <c r="LB1035"/>
      <c r="LC1035"/>
      <c r="LD1035"/>
      <c r="LE1035"/>
      <c r="LF1035"/>
      <c r="LG1035"/>
      <c r="LH1035"/>
      <c r="LI1035"/>
      <c r="LJ1035"/>
      <c r="LK1035"/>
      <c r="LL1035"/>
      <c r="LM1035"/>
      <c r="LN1035"/>
      <c r="LO1035"/>
      <c r="LP1035"/>
    </row>
    <row r="1036" spans="1:328" s="2" customFormat="1" ht="22.5" x14ac:dyDescent="0.3">
      <c r="A1036" s="691"/>
      <c r="B1036" s="691"/>
      <c r="C1036" s="691"/>
      <c r="D1036" s="691" t="s">
        <v>252</v>
      </c>
      <c r="E1036" s="714">
        <f>SUM(E1037:E1040)</f>
        <v>3.54</v>
      </c>
      <c r="F1036" s="691"/>
      <c r="G1036" s="691"/>
      <c r="H1036" s="691"/>
      <c r="I1036" s="43"/>
      <c r="J1036" s="43"/>
      <c r="K1036" s="6"/>
      <c r="L1036" s="6"/>
      <c r="M1036" s="6"/>
      <c r="N1036" s="44"/>
      <c r="O1036" s="15"/>
      <c r="P1036" s="44"/>
      <c r="Q1036" s="15"/>
      <c r="R1036" s="44"/>
      <c r="S1036" s="15"/>
      <c r="T1036" s="14"/>
      <c r="U1036" s="14"/>
      <c r="V1036" s="919"/>
      <c r="W1036" s="928"/>
      <c r="X1036" s="919"/>
      <c r="Y1036" s="31"/>
      <c r="IX1036"/>
      <c r="IY1036"/>
      <c r="IZ1036"/>
      <c r="JA1036"/>
      <c r="JB1036"/>
      <c r="JC1036"/>
      <c r="JD1036"/>
      <c r="JE1036"/>
      <c r="JF1036"/>
      <c r="JG1036"/>
      <c r="JH1036"/>
      <c r="JI1036"/>
      <c r="JJ1036"/>
      <c r="JK1036"/>
      <c r="JL1036"/>
      <c r="JM1036"/>
      <c r="JN1036"/>
      <c r="JO1036"/>
      <c r="JP1036"/>
      <c r="JQ1036"/>
      <c r="JR1036"/>
      <c r="JS1036"/>
      <c r="JT1036"/>
      <c r="JU1036"/>
      <c r="JV1036"/>
      <c r="JW1036"/>
      <c r="JX1036"/>
      <c r="JY1036"/>
      <c r="JZ1036"/>
      <c r="KA1036"/>
      <c r="KB1036"/>
      <c r="KC1036"/>
      <c r="KD1036"/>
      <c r="KE1036"/>
      <c r="KF1036"/>
      <c r="KG1036"/>
      <c r="KH1036"/>
      <c r="KI1036"/>
      <c r="KJ1036"/>
      <c r="KK1036"/>
      <c r="KL1036"/>
      <c r="KM1036"/>
      <c r="KN1036"/>
      <c r="KO1036"/>
      <c r="KP1036"/>
      <c r="KQ1036"/>
      <c r="KR1036"/>
      <c r="KS1036"/>
      <c r="KT1036"/>
      <c r="KU1036"/>
      <c r="KV1036"/>
      <c r="KW1036"/>
      <c r="KX1036"/>
      <c r="KY1036"/>
      <c r="KZ1036"/>
      <c r="LA1036"/>
      <c r="LB1036"/>
      <c r="LC1036"/>
      <c r="LD1036"/>
      <c r="LE1036"/>
      <c r="LF1036"/>
      <c r="LG1036"/>
      <c r="LH1036"/>
      <c r="LI1036"/>
      <c r="LJ1036"/>
      <c r="LK1036"/>
      <c r="LL1036"/>
      <c r="LM1036"/>
      <c r="LN1036"/>
      <c r="LO1036"/>
      <c r="LP1036"/>
    </row>
    <row r="1037" spans="1:328" s="23" customFormat="1" ht="22.5" x14ac:dyDescent="0.3">
      <c r="A1037" s="692">
        <v>906</v>
      </c>
      <c r="B1037" s="693">
        <v>2195498</v>
      </c>
      <c r="C1037" s="693" t="s">
        <v>1639</v>
      </c>
      <c r="D1037" s="694" t="s">
        <v>401</v>
      </c>
      <c r="E1037" s="699">
        <f t="shared" ref="E1037:E1040" si="62">V1037+W1037+X1037</f>
        <v>1.78</v>
      </c>
      <c r="F1037" s="696">
        <v>3.5</v>
      </c>
      <c r="G1037" s="699" t="s">
        <v>48</v>
      </c>
      <c r="H1037" s="697" t="str">
        <f t="shared" si="60"/>
        <v>6</v>
      </c>
      <c r="I1037" s="24">
        <v>1.8</v>
      </c>
      <c r="J1037" s="24">
        <v>1.8</v>
      </c>
      <c r="K1037" s="27"/>
      <c r="L1037" s="27"/>
      <c r="M1037" s="27"/>
      <c r="N1037" s="28">
        <v>0.6</v>
      </c>
      <c r="O1037" s="29">
        <v>33.333333333333329</v>
      </c>
      <c r="P1037" s="28">
        <v>0.6</v>
      </c>
      <c r="Q1037" s="29">
        <v>33.333333333333329</v>
      </c>
      <c r="R1037" s="28">
        <v>0.6</v>
      </c>
      <c r="S1037" s="29">
        <v>33.333333333333329</v>
      </c>
      <c r="T1037" s="422" t="s">
        <v>88</v>
      </c>
      <c r="U1037" s="422">
        <v>2019</v>
      </c>
      <c r="V1037" s="919">
        <v>1.78</v>
      </c>
      <c r="W1037" s="928"/>
      <c r="X1037" s="919"/>
      <c r="Y1037" s="31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</row>
    <row r="1038" spans="1:328" s="23" customFormat="1" ht="37.5" x14ac:dyDescent="0.3">
      <c r="A1038" s="692">
        <v>907</v>
      </c>
      <c r="B1038" s="693"/>
      <c r="C1038" s="810" t="s">
        <v>4732</v>
      </c>
      <c r="D1038" s="694" t="s">
        <v>1640</v>
      </c>
      <c r="E1038" s="699">
        <f t="shared" si="62"/>
        <v>0.76</v>
      </c>
      <c r="F1038" s="696">
        <v>3.5</v>
      </c>
      <c r="G1038" s="699" t="s">
        <v>48</v>
      </c>
      <c r="H1038" s="697" t="str">
        <f t="shared" si="60"/>
        <v>6</v>
      </c>
      <c r="I1038" s="24"/>
      <c r="J1038" s="24"/>
      <c r="K1038" s="27"/>
      <c r="L1038" s="27"/>
      <c r="M1038" s="27"/>
      <c r="N1038" s="28"/>
      <c r="O1038" s="29"/>
      <c r="P1038" s="28"/>
      <c r="Q1038" s="29"/>
      <c r="R1038" s="28"/>
      <c r="S1038" s="29"/>
      <c r="T1038" s="422"/>
      <c r="U1038" s="422"/>
      <c r="V1038" s="919">
        <v>0.76</v>
      </c>
      <c r="W1038" s="928"/>
      <c r="X1038" s="919"/>
      <c r="Y1038" s="31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</row>
    <row r="1039" spans="1:328" s="23" customFormat="1" ht="22.5" x14ac:dyDescent="0.3">
      <c r="A1039" s="692">
        <v>908</v>
      </c>
      <c r="B1039" s="693"/>
      <c r="C1039" s="810" t="s">
        <v>4733</v>
      </c>
      <c r="D1039" s="694" t="s">
        <v>318</v>
      </c>
      <c r="E1039" s="699">
        <f t="shared" si="62"/>
        <v>0.06</v>
      </c>
      <c r="F1039" s="696">
        <v>3.5</v>
      </c>
      <c r="G1039" s="699" t="s">
        <v>48</v>
      </c>
      <c r="H1039" s="697" t="str">
        <f t="shared" si="60"/>
        <v>6</v>
      </c>
      <c r="I1039" s="24"/>
      <c r="J1039" s="24"/>
      <c r="K1039" s="27"/>
      <c r="L1039" s="27"/>
      <c r="M1039" s="27"/>
      <c r="N1039" s="28"/>
      <c r="O1039" s="29"/>
      <c r="P1039" s="28"/>
      <c r="Q1039" s="29"/>
      <c r="R1039" s="28"/>
      <c r="S1039" s="29"/>
      <c r="T1039" s="422"/>
      <c r="U1039" s="422"/>
      <c r="V1039" s="919">
        <v>0.06</v>
      </c>
      <c r="W1039" s="928"/>
      <c r="X1039" s="919"/>
      <c r="Y1039" s="31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</row>
    <row r="1040" spans="1:328" s="23" customFormat="1" ht="37.5" x14ac:dyDescent="0.3">
      <c r="A1040" s="692">
        <v>909</v>
      </c>
      <c r="B1040" s="693"/>
      <c r="C1040" s="810" t="s">
        <v>4734</v>
      </c>
      <c r="D1040" s="694" t="s">
        <v>1641</v>
      </c>
      <c r="E1040" s="699">
        <f t="shared" si="62"/>
        <v>0.94</v>
      </c>
      <c r="F1040" s="696">
        <v>3.5</v>
      </c>
      <c r="G1040" s="699" t="s">
        <v>48</v>
      </c>
      <c r="H1040" s="697" t="str">
        <f t="shared" si="60"/>
        <v>6</v>
      </c>
      <c r="I1040" s="24"/>
      <c r="J1040" s="24"/>
      <c r="K1040" s="27"/>
      <c r="L1040" s="27"/>
      <c r="M1040" s="27"/>
      <c r="N1040" s="28"/>
      <c r="O1040" s="29"/>
      <c r="P1040" s="28"/>
      <c r="Q1040" s="29"/>
      <c r="R1040" s="28"/>
      <c r="S1040" s="29"/>
      <c r="T1040" s="422"/>
      <c r="U1040" s="422"/>
      <c r="V1040" s="919">
        <v>0.94</v>
      </c>
      <c r="W1040" s="928"/>
      <c r="X1040" s="919"/>
      <c r="Y1040" s="31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</row>
    <row r="1041" spans="1:328" s="2" customFormat="1" ht="22.5" x14ac:dyDescent="0.3">
      <c r="A1041" s="690" t="s">
        <v>1642</v>
      </c>
      <c r="B1041" s="690"/>
      <c r="C1041" s="690"/>
      <c r="D1041" s="690"/>
      <c r="E1041" s="690"/>
      <c r="F1041" s="690"/>
      <c r="G1041" s="690"/>
      <c r="H1041" s="690"/>
      <c r="I1041" s="43"/>
      <c r="J1041" s="43"/>
      <c r="K1041" s="6"/>
      <c r="L1041" s="6"/>
      <c r="M1041" s="6"/>
      <c r="N1041" s="44"/>
      <c r="O1041" s="15"/>
      <c r="P1041" s="44"/>
      <c r="Q1041" s="15"/>
      <c r="R1041" s="44"/>
      <c r="S1041" s="15"/>
      <c r="T1041" s="14"/>
      <c r="U1041" s="14"/>
      <c r="V1041" s="919"/>
      <c r="W1041" s="928"/>
      <c r="X1041" s="919"/>
      <c r="Y1041" s="31"/>
      <c r="IX1041"/>
      <c r="IY1041"/>
      <c r="IZ1041"/>
      <c r="JA1041"/>
      <c r="JB1041"/>
      <c r="JC1041"/>
      <c r="JD1041"/>
      <c r="JE1041"/>
      <c r="JF1041"/>
      <c r="JG1041"/>
      <c r="JH1041"/>
      <c r="JI1041"/>
      <c r="JJ1041"/>
      <c r="JK1041"/>
      <c r="JL1041"/>
      <c r="JM1041"/>
      <c r="JN1041"/>
      <c r="JO1041"/>
      <c r="JP1041"/>
      <c r="JQ1041"/>
      <c r="JR1041"/>
      <c r="JS1041"/>
      <c r="JT1041"/>
      <c r="JU1041"/>
      <c r="JV1041"/>
      <c r="JW1041"/>
      <c r="JX1041"/>
      <c r="JY1041"/>
      <c r="JZ1041"/>
      <c r="KA1041"/>
      <c r="KB1041"/>
      <c r="KC1041"/>
      <c r="KD1041"/>
      <c r="KE1041"/>
      <c r="KF1041"/>
      <c r="KG1041"/>
      <c r="KH1041"/>
      <c r="KI1041"/>
      <c r="KJ1041"/>
      <c r="KK1041"/>
      <c r="KL1041"/>
      <c r="KM1041"/>
      <c r="KN1041"/>
      <c r="KO1041"/>
      <c r="KP1041"/>
      <c r="KQ1041"/>
      <c r="KR1041"/>
      <c r="KS1041"/>
      <c r="KT1041"/>
      <c r="KU1041"/>
      <c r="KV1041"/>
      <c r="KW1041"/>
      <c r="KX1041"/>
      <c r="KY1041"/>
      <c r="KZ1041"/>
      <c r="LA1041"/>
      <c r="LB1041"/>
      <c r="LC1041"/>
      <c r="LD1041"/>
      <c r="LE1041"/>
      <c r="LF1041"/>
      <c r="LG1041"/>
      <c r="LH1041"/>
      <c r="LI1041"/>
      <c r="LJ1041"/>
      <c r="LK1041"/>
      <c r="LL1041"/>
      <c r="LM1041"/>
      <c r="LN1041"/>
      <c r="LO1041"/>
      <c r="LP1041"/>
    </row>
    <row r="1042" spans="1:328" s="2" customFormat="1" ht="22.5" x14ac:dyDescent="0.3">
      <c r="A1042" s="691"/>
      <c r="B1042" s="691"/>
      <c r="C1042" s="691"/>
      <c r="D1042" s="691" t="s">
        <v>252</v>
      </c>
      <c r="E1042" s="783">
        <f>SUM(E1043:E1046)</f>
        <v>2.7859999999999996</v>
      </c>
      <c r="F1042" s="691"/>
      <c r="G1042" s="691"/>
      <c r="H1042" s="691"/>
      <c r="I1042" s="43"/>
      <c r="J1042" s="43"/>
      <c r="K1042" s="6"/>
      <c r="L1042" s="6"/>
      <c r="M1042" s="6"/>
      <c r="N1042" s="44"/>
      <c r="O1042" s="15"/>
      <c r="P1042" s="44"/>
      <c r="Q1042" s="15"/>
      <c r="R1042" s="44"/>
      <c r="S1042" s="15"/>
      <c r="T1042" s="14"/>
      <c r="U1042" s="14"/>
      <c r="V1042" s="919"/>
      <c r="W1042" s="928"/>
      <c r="X1042" s="919"/>
      <c r="Y1042" s="31"/>
      <c r="IX1042"/>
      <c r="IY1042"/>
      <c r="IZ1042"/>
      <c r="JA1042"/>
      <c r="JB1042"/>
      <c r="JC1042"/>
      <c r="JD1042"/>
      <c r="JE1042"/>
      <c r="JF1042"/>
      <c r="JG1042"/>
      <c r="JH1042"/>
      <c r="JI1042"/>
      <c r="JJ1042"/>
      <c r="JK1042"/>
      <c r="JL1042"/>
      <c r="JM1042"/>
      <c r="JN1042"/>
      <c r="JO1042"/>
      <c r="JP1042"/>
      <c r="JQ1042"/>
      <c r="JR1042"/>
      <c r="JS1042"/>
      <c r="JT1042"/>
      <c r="JU1042"/>
      <c r="JV1042"/>
      <c r="JW1042"/>
      <c r="JX1042"/>
      <c r="JY1042"/>
      <c r="JZ1042"/>
      <c r="KA1042"/>
      <c r="KB1042"/>
      <c r="KC1042"/>
      <c r="KD1042"/>
      <c r="KE1042"/>
      <c r="KF1042"/>
      <c r="KG1042"/>
      <c r="KH1042"/>
      <c r="KI1042"/>
      <c r="KJ1042"/>
      <c r="KK1042"/>
      <c r="KL1042"/>
      <c r="KM1042"/>
      <c r="KN1042"/>
      <c r="KO1042"/>
      <c r="KP1042"/>
      <c r="KQ1042"/>
      <c r="KR1042"/>
      <c r="KS1042"/>
      <c r="KT1042"/>
      <c r="KU1042"/>
      <c r="KV1042"/>
      <c r="KW1042"/>
      <c r="KX1042"/>
      <c r="KY1042"/>
      <c r="KZ1042"/>
      <c r="LA1042"/>
      <c r="LB1042"/>
      <c r="LC1042"/>
      <c r="LD1042"/>
      <c r="LE1042"/>
      <c r="LF1042"/>
      <c r="LG1042"/>
      <c r="LH1042"/>
      <c r="LI1042"/>
      <c r="LJ1042"/>
      <c r="LK1042"/>
      <c r="LL1042"/>
      <c r="LM1042"/>
      <c r="LN1042"/>
      <c r="LO1042"/>
      <c r="LP1042"/>
    </row>
    <row r="1043" spans="1:328" s="23" customFormat="1" ht="22.5" x14ac:dyDescent="0.3">
      <c r="A1043" s="692">
        <v>910</v>
      </c>
      <c r="B1043" s="693">
        <v>2190564</v>
      </c>
      <c r="C1043" s="693" t="s">
        <v>1643</v>
      </c>
      <c r="D1043" s="784" t="s">
        <v>471</v>
      </c>
      <c r="E1043" s="785">
        <v>1.476</v>
      </c>
      <c r="F1043" s="786">
        <v>3.5</v>
      </c>
      <c r="G1043" s="699" t="s">
        <v>48</v>
      </c>
      <c r="H1043" s="697" t="str">
        <f t="shared" si="60"/>
        <v>6</v>
      </c>
      <c r="I1043" s="24">
        <v>0.85</v>
      </c>
      <c r="J1043" s="24">
        <v>0.85</v>
      </c>
      <c r="K1043" s="27"/>
      <c r="L1043" s="27"/>
      <c r="M1043" s="27"/>
      <c r="N1043" s="24">
        <v>0.85</v>
      </c>
      <c r="O1043" s="29">
        <v>100</v>
      </c>
      <c r="P1043" s="24">
        <v>0.85</v>
      </c>
      <c r="Q1043" s="29">
        <v>100</v>
      </c>
      <c r="R1043" s="28">
        <v>0.51</v>
      </c>
      <c r="S1043" s="29">
        <v>60</v>
      </c>
      <c r="T1043" s="422" t="s">
        <v>52</v>
      </c>
      <c r="U1043" s="422">
        <v>2020</v>
      </c>
      <c r="V1043" s="956">
        <v>1.476</v>
      </c>
      <c r="W1043" s="928"/>
      <c r="X1043" s="919"/>
      <c r="Y1043" s="31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</row>
    <row r="1044" spans="1:328" s="23" customFormat="1" ht="22.5" x14ac:dyDescent="0.3">
      <c r="A1044" s="692">
        <v>911</v>
      </c>
      <c r="B1044" s="693">
        <v>2193938</v>
      </c>
      <c r="C1044" s="693" t="s">
        <v>1644</v>
      </c>
      <c r="D1044" s="784" t="s">
        <v>1645</v>
      </c>
      <c r="E1044" s="785">
        <v>0.436</v>
      </c>
      <c r="F1044" s="786">
        <v>4.5</v>
      </c>
      <c r="G1044" s="699" t="s">
        <v>48</v>
      </c>
      <c r="H1044" s="697" t="str">
        <f t="shared" si="60"/>
        <v>6</v>
      </c>
      <c r="I1044" s="24">
        <v>0.45</v>
      </c>
      <c r="J1044" s="24">
        <v>0.45</v>
      </c>
      <c r="K1044" s="27"/>
      <c r="L1044" s="27"/>
      <c r="M1044" s="27"/>
      <c r="N1044" s="24">
        <v>0.45</v>
      </c>
      <c r="O1044" s="29">
        <v>100</v>
      </c>
      <c r="P1044" s="24">
        <v>0.45</v>
      </c>
      <c r="Q1044" s="29">
        <v>100</v>
      </c>
      <c r="R1044" s="28">
        <v>0.27</v>
      </c>
      <c r="S1044" s="29">
        <v>60</v>
      </c>
      <c r="T1044" s="422" t="s">
        <v>52</v>
      </c>
      <c r="U1044" s="422">
        <v>2020</v>
      </c>
      <c r="V1044" s="956">
        <v>0.436</v>
      </c>
      <c r="W1044" s="928"/>
      <c r="X1044" s="919"/>
      <c r="Y1044" s="31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</row>
    <row r="1045" spans="1:328" s="23" customFormat="1" ht="22.5" x14ac:dyDescent="0.3">
      <c r="A1045" s="692">
        <v>912</v>
      </c>
      <c r="B1045" s="693">
        <v>2191797</v>
      </c>
      <c r="C1045" s="693" t="s">
        <v>1646</v>
      </c>
      <c r="D1045" s="784" t="s">
        <v>1647</v>
      </c>
      <c r="E1045" s="785">
        <v>0.433</v>
      </c>
      <c r="F1045" s="786">
        <v>4.5</v>
      </c>
      <c r="G1045" s="699" t="s">
        <v>48</v>
      </c>
      <c r="H1045" s="697" t="str">
        <f t="shared" si="60"/>
        <v>6</v>
      </c>
      <c r="I1045" s="24">
        <v>0.43</v>
      </c>
      <c r="J1045" s="24">
        <v>0.43</v>
      </c>
      <c r="K1045" s="27"/>
      <c r="L1045" s="27"/>
      <c r="M1045" s="27"/>
      <c r="N1045" s="24">
        <v>0.43</v>
      </c>
      <c r="O1045" s="29">
        <v>100</v>
      </c>
      <c r="P1045" s="24">
        <v>0.43</v>
      </c>
      <c r="Q1045" s="29">
        <v>100</v>
      </c>
      <c r="R1045" s="28">
        <v>0.25800000000000001</v>
      </c>
      <c r="S1045" s="29">
        <v>60</v>
      </c>
      <c r="T1045" s="422" t="s">
        <v>52</v>
      </c>
      <c r="U1045" s="422">
        <v>2020</v>
      </c>
      <c r="V1045" s="956">
        <v>0.433</v>
      </c>
      <c r="W1045" s="928"/>
      <c r="X1045" s="919"/>
      <c r="Y1045" s="31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</row>
    <row r="1046" spans="1:328" s="23" customFormat="1" ht="22.5" x14ac:dyDescent="0.3">
      <c r="A1046" s="692">
        <v>913</v>
      </c>
      <c r="B1046" s="693">
        <v>2202637</v>
      </c>
      <c r="C1046" s="693" t="s">
        <v>1648</v>
      </c>
      <c r="D1046" s="784" t="s">
        <v>1649</v>
      </c>
      <c r="E1046" s="785">
        <v>0.441</v>
      </c>
      <c r="F1046" s="786">
        <v>4.5</v>
      </c>
      <c r="G1046" s="699" t="s">
        <v>48</v>
      </c>
      <c r="H1046" s="697" t="str">
        <f t="shared" si="60"/>
        <v>6</v>
      </c>
      <c r="I1046" s="24">
        <v>0.43</v>
      </c>
      <c r="J1046" s="24">
        <v>0.43</v>
      </c>
      <c r="K1046" s="27"/>
      <c r="L1046" s="27"/>
      <c r="M1046" s="27"/>
      <c r="N1046" s="24">
        <v>0.43</v>
      </c>
      <c r="O1046" s="29">
        <v>100</v>
      </c>
      <c r="P1046" s="24">
        <v>0.43</v>
      </c>
      <c r="Q1046" s="29">
        <v>100</v>
      </c>
      <c r="R1046" s="28">
        <v>0.25800000000000001</v>
      </c>
      <c r="S1046" s="29">
        <v>60</v>
      </c>
      <c r="T1046" s="422" t="s">
        <v>52</v>
      </c>
      <c r="U1046" s="422">
        <v>2020</v>
      </c>
      <c r="V1046" s="956">
        <v>0.441</v>
      </c>
      <c r="W1046" s="928"/>
      <c r="X1046" s="919"/>
      <c r="Y1046" s="31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</row>
    <row r="1047" spans="1:328" s="2" customFormat="1" ht="22.5" x14ac:dyDescent="0.3">
      <c r="A1047" s="690" t="s">
        <v>1650</v>
      </c>
      <c r="B1047" s="690"/>
      <c r="C1047" s="690"/>
      <c r="D1047" s="690"/>
      <c r="E1047" s="769"/>
      <c r="F1047" s="690"/>
      <c r="G1047" s="690"/>
      <c r="H1047" s="690"/>
      <c r="I1047" s="43"/>
      <c r="J1047" s="43"/>
      <c r="K1047" s="6"/>
      <c r="L1047" s="6"/>
      <c r="M1047" s="6"/>
      <c r="N1047" s="44"/>
      <c r="O1047" s="15"/>
      <c r="P1047" s="44"/>
      <c r="Q1047" s="15"/>
      <c r="R1047" s="44"/>
      <c r="S1047" s="15"/>
      <c r="T1047" s="14"/>
      <c r="U1047" s="14"/>
      <c r="V1047" s="919"/>
      <c r="W1047" s="928"/>
      <c r="X1047" s="919"/>
      <c r="Y1047" s="31"/>
      <c r="IX1047"/>
      <c r="IY1047"/>
      <c r="IZ1047"/>
      <c r="JA1047"/>
      <c r="JB1047"/>
      <c r="JC1047"/>
      <c r="JD1047"/>
      <c r="JE1047"/>
      <c r="JF1047"/>
      <c r="JG1047"/>
      <c r="JH1047"/>
      <c r="JI1047"/>
      <c r="JJ1047"/>
      <c r="JK1047"/>
      <c r="JL1047"/>
      <c r="JM1047"/>
      <c r="JN1047"/>
      <c r="JO1047"/>
      <c r="JP1047"/>
      <c r="JQ1047"/>
      <c r="JR1047"/>
      <c r="JS1047"/>
      <c r="JT1047"/>
      <c r="JU1047"/>
      <c r="JV1047"/>
      <c r="JW1047"/>
      <c r="JX1047"/>
      <c r="JY1047"/>
      <c r="JZ1047"/>
      <c r="KA1047"/>
      <c r="KB1047"/>
      <c r="KC1047"/>
      <c r="KD1047"/>
      <c r="KE1047"/>
      <c r="KF1047"/>
      <c r="KG1047"/>
      <c r="KH1047"/>
      <c r="KI1047"/>
      <c r="KJ1047"/>
      <c r="KK1047"/>
      <c r="KL1047"/>
      <c r="KM1047"/>
      <c r="KN1047"/>
      <c r="KO1047"/>
      <c r="KP1047"/>
      <c r="KQ1047"/>
      <c r="KR1047"/>
      <c r="KS1047"/>
      <c r="KT1047"/>
      <c r="KU1047"/>
      <c r="KV1047"/>
      <c r="KW1047"/>
      <c r="KX1047"/>
      <c r="KY1047"/>
      <c r="KZ1047"/>
      <c r="LA1047"/>
      <c r="LB1047"/>
      <c r="LC1047"/>
      <c r="LD1047"/>
      <c r="LE1047"/>
      <c r="LF1047"/>
      <c r="LG1047"/>
      <c r="LH1047"/>
      <c r="LI1047"/>
      <c r="LJ1047"/>
      <c r="LK1047"/>
      <c r="LL1047"/>
      <c r="LM1047"/>
      <c r="LN1047"/>
      <c r="LO1047"/>
      <c r="LP1047"/>
    </row>
    <row r="1048" spans="1:328" s="2" customFormat="1" ht="22.5" x14ac:dyDescent="0.3">
      <c r="A1048" s="691"/>
      <c r="B1048" s="691"/>
      <c r="C1048" s="691"/>
      <c r="D1048" s="691" t="s">
        <v>252</v>
      </c>
      <c r="E1048" s="714">
        <f>SUM(E1049:E1053)</f>
        <v>3.04</v>
      </c>
      <c r="F1048" s="691"/>
      <c r="G1048" s="691"/>
      <c r="H1048" s="691"/>
      <c r="I1048" s="43"/>
      <c r="J1048" s="43"/>
      <c r="K1048" s="6"/>
      <c r="L1048" s="6"/>
      <c r="M1048" s="6"/>
      <c r="N1048" s="44"/>
      <c r="O1048" s="15"/>
      <c r="P1048" s="44"/>
      <c r="Q1048" s="15"/>
      <c r="R1048" s="44"/>
      <c r="S1048" s="15"/>
      <c r="T1048" s="14"/>
      <c r="U1048" s="14"/>
      <c r="V1048" s="919"/>
      <c r="W1048" s="928"/>
      <c r="X1048" s="919"/>
      <c r="Y1048" s="31"/>
      <c r="IX1048"/>
      <c r="IY1048"/>
      <c r="IZ1048"/>
      <c r="JA1048"/>
      <c r="JB1048"/>
      <c r="JC1048"/>
      <c r="JD1048"/>
      <c r="JE1048"/>
      <c r="JF1048"/>
      <c r="JG1048"/>
      <c r="JH1048"/>
      <c r="JI1048"/>
      <c r="JJ1048"/>
      <c r="JK1048"/>
      <c r="JL1048"/>
      <c r="JM1048"/>
      <c r="JN1048"/>
      <c r="JO1048"/>
      <c r="JP1048"/>
      <c r="JQ1048"/>
      <c r="JR1048"/>
      <c r="JS1048"/>
      <c r="JT1048"/>
      <c r="JU1048"/>
      <c r="JV1048"/>
      <c r="JW1048"/>
      <c r="JX1048"/>
      <c r="JY1048"/>
      <c r="JZ1048"/>
      <c r="KA1048"/>
      <c r="KB1048"/>
      <c r="KC1048"/>
      <c r="KD1048"/>
      <c r="KE1048"/>
      <c r="KF1048"/>
      <c r="KG1048"/>
      <c r="KH1048"/>
      <c r="KI1048"/>
      <c r="KJ1048"/>
      <c r="KK1048"/>
      <c r="KL1048"/>
      <c r="KM1048"/>
      <c r="KN1048"/>
      <c r="KO1048"/>
      <c r="KP1048"/>
      <c r="KQ1048"/>
      <c r="KR1048"/>
      <c r="KS1048"/>
      <c r="KT1048"/>
      <c r="KU1048"/>
      <c r="KV1048"/>
      <c r="KW1048"/>
      <c r="KX1048"/>
      <c r="KY1048"/>
      <c r="KZ1048"/>
      <c r="LA1048"/>
      <c r="LB1048"/>
      <c r="LC1048"/>
      <c r="LD1048"/>
      <c r="LE1048"/>
      <c r="LF1048"/>
      <c r="LG1048"/>
      <c r="LH1048"/>
      <c r="LI1048"/>
      <c r="LJ1048"/>
      <c r="LK1048"/>
      <c r="LL1048"/>
      <c r="LM1048"/>
      <c r="LN1048"/>
      <c r="LO1048"/>
      <c r="LP1048"/>
    </row>
    <row r="1049" spans="1:328" s="23" customFormat="1" ht="22.5" x14ac:dyDescent="0.3">
      <c r="A1049" s="692">
        <v>914</v>
      </c>
      <c r="B1049" s="693">
        <v>2202662</v>
      </c>
      <c r="C1049" s="693" t="s">
        <v>1651</v>
      </c>
      <c r="D1049" s="694" t="s">
        <v>1652</v>
      </c>
      <c r="E1049" s="699">
        <f t="shared" ref="E1049:E1053" si="63">V1049+W1049+X1049</f>
        <v>1.45</v>
      </c>
      <c r="F1049" s="696">
        <v>3.5</v>
      </c>
      <c r="G1049" s="699" t="s">
        <v>48</v>
      </c>
      <c r="H1049" s="697" t="str">
        <f t="shared" si="60"/>
        <v>6</v>
      </c>
      <c r="I1049" s="24">
        <v>0.99</v>
      </c>
      <c r="J1049" s="24">
        <v>0.99</v>
      </c>
      <c r="K1049" s="27"/>
      <c r="L1049" s="27"/>
      <c r="M1049" s="27"/>
      <c r="N1049" s="28">
        <v>0</v>
      </c>
      <c r="O1049" s="29">
        <v>0</v>
      </c>
      <c r="P1049" s="28">
        <v>0.36399999999999999</v>
      </c>
      <c r="Q1049" s="29">
        <v>36.767676767676768</v>
      </c>
      <c r="R1049" s="28">
        <v>0.36399999999999999</v>
      </c>
      <c r="S1049" s="29">
        <v>36.767676767676768</v>
      </c>
      <c r="T1049" s="422" t="s">
        <v>52</v>
      </c>
      <c r="U1049" s="422">
        <v>2020</v>
      </c>
      <c r="V1049" s="919">
        <v>1.45</v>
      </c>
      <c r="W1049" s="928"/>
      <c r="X1049" s="919"/>
      <c r="Y1049" s="31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</row>
    <row r="1050" spans="1:328" s="23" customFormat="1" ht="22.5" x14ac:dyDescent="0.3">
      <c r="A1050" s="692">
        <v>915</v>
      </c>
      <c r="B1050" s="693">
        <v>2199093</v>
      </c>
      <c r="C1050" s="693" t="s">
        <v>1653</v>
      </c>
      <c r="D1050" s="693" t="s">
        <v>298</v>
      </c>
      <c r="E1050" s="699">
        <f t="shared" si="63"/>
        <v>0.47</v>
      </c>
      <c r="F1050" s="696">
        <v>3.5</v>
      </c>
      <c r="G1050" s="699" t="s">
        <v>48</v>
      </c>
      <c r="H1050" s="697" t="str">
        <f t="shared" si="60"/>
        <v>6</v>
      </c>
      <c r="I1050" s="24">
        <v>0.19</v>
      </c>
      <c r="J1050" s="24">
        <v>0.19</v>
      </c>
      <c r="K1050" s="27"/>
      <c r="L1050" s="27"/>
      <c r="M1050" s="27"/>
      <c r="N1050" s="28">
        <v>0.11399999999999999</v>
      </c>
      <c r="O1050" s="29">
        <v>60</v>
      </c>
      <c r="P1050" s="28">
        <v>0.11399999999999999</v>
      </c>
      <c r="Q1050" s="29">
        <v>60</v>
      </c>
      <c r="R1050" s="28">
        <v>0.11399999999999999</v>
      </c>
      <c r="S1050" s="29">
        <v>60</v>
      </c>
      <c r="T1050" s="422" t="s">
        <v>52</v>
      </c>
      <c r="U1050" s="422">
        <v>2020</v>
      </c>
      <c r="V1050" s="919">
        <v>0.47</v>
      </c>
      <c r="W1050" s="928"/>
      <c r="X1050" s="919"/>
      <c r="Y1050" s="31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</row>
    <row r="1051" spans="1:328" s="23" customFormat="1" ht="22.5" x14ac:dyDescent="0.3">
      <c r="A1051" s="692">
        <v>916</v>
      </c>
      <c r="B1051" s="693">
        <v>2202662</v>
      </c>
      <c r="C1051" s="693" t="s">
        <v>1654</v>
      </c>
      <c r="D1051" s="694" t="s">
        <v>1655</v>
      </c>
      <c r="E1051" s="699">
        <f t="shared" si="63"/>
        <v>0.41</v>
      </c>
      <c r="F1051" s="696">
        <v>3.5</v>
      </c>
      <c r="G1051" s="699" t="s">
        <v>48</v>
      </c>
      <c r="H1051" s="697" t="str">
        <f t="shared" si="60"/>
        <v>6</v>
      </c>
      <c r="I1051" s="24">
        <v>0.2</v>
      </c>
      <c r="J1051" s="24">
        <v>0.2</v>
      </c>
      <c r="K1051" s="27"/>
      <c r="L1051" s="27"/>
      <c r="M1051" s="27"/>
      <c r="N1051" s="28">
        <v>0</v>
      </c>
      <c r="O1051" s="29">
        <v>0</v>
      </c>
      <c r="P1051" s="28">
        <v>0.2</v>
      </c>
      <c r="Q1051" s="29">
        <v>100</v>
      </c>
      <c r="R1051" s="28">
        <v>0.2</v>
      </c>
      <c r="S1051" s="29">
        <v>100</v>
      </c>
      <c r="T1051" s="422" t="s">
        <v>52</v>
      </c>
      <c r="U1051" s="422">
        <v>2020</v>
      </c>
      <c r="V1051" s="919">
        <v>0.41</v>
      </c>
      <c r="W1051" s="928"/>
      <c r="X1051" s="919"/>
      <c r="Y1051" s="31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</row>
    <row r="1052" spans="1:328" s="23" customFormat="1" ht="37.5" x14ac:dyDescent="0.3">
      <c r="A1052" s="692">
        <v>917</v>
      </c>
      <c r="B1052" s="693"/>
      <c r="C1052" s="693" t="s">
        <v>1656</v>
      </c>
      <c r="D1052" s="694" t="s">
        <v>1657</v>
      </c>
      <c r="E1052" s="699">
        <f t="shared" si="63"/>
        <v>0.52</v>
      </c>
      <c r="F1052" s="696">
        <v>3.5</v>
      </c>
      <c r="G1052" s="699" t="s">
        <v>48</v>
      </c>
      <c r="H1052" s="697" t="str">
        <f t="shared" si="60"/>
        <v>6</v>
      </c>
      <c r="I1052" s="24">
        <v>1</v>
      </c>
      <c r="J1052" s="24">
        <v>1</v>
      </c>
      <c r="K1052" s="27"/>
      <c r="L1052" s="27"/>
      <c r="M1052" s="27"/>
      <c r="N1052" s="28">
        <v>0.6</v>
      </c>
      <c r="O1052" s="29">
        <v>60</v>
      </c>
      <c r="P1052" s="28">
        <v>0.6</v>
      </c>
      <c r="Q1052" s="29">
        <v>60</v>
      </c>
      <c r="R1052" s="28">
        <v>0.6</v>
      </c>
      <c r="S1052" s="29">
        <v>60</v>
      </c>
      <c r="T1052" s="422" t="s">
        <v>52</v>
      </c>
      <c r="U1052" s="422">
        <v>2020</v>
      </c>
      <c r="V1052" s="919">
        <v>0.52</v>
      </c>
      <c r="W1052" s="928"/>
      <c r="X1052" s="919"/>
      <c r="Y1052" s="31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</row>
    <row r="1053" spans="1:328" s="2" customFormat="1" ht="22.5" x14ac:dyDescent="0.3">
      <c r="A1053" s="692">
        <v>918</v>
      </c>
      <c r="B1053" s="722"/>
      <c r="C1053" s="722" t="s">
        <v>1658</v>
      </c>
      <c r="D1053" s="723" t="s">
        <v>318</v>
      </c>
      <c r="E1053" s="699">
        <f t="shared" si="63"/>
        <v>0.19</v>
      </c>
      <c r="F1053" s="724">
        <v>3</v>
      </c>
      <c r="G1053" s="725" t="s">
        <v>48</v>
      </c>
      <c r="H1053" s="726" t="str">
        <f t="shared" si="60"/>
        <v>6</v>
      </c>
      <c r="I1053" s="43">
        <v>0.12</v>
      </c>
      <c r="J1053" s="43">
        <v>0.12</v>
      </c>
      <c r="K1053" s="6"/>
      <c r="L1053" s="6"/>
      <c r="M1053" s="6"/>
      <c r="N1053" s="44">
        <v>7.1999999999999995E-2</v>
      </c>
      <c r="O1053" s="15">
        <v>60</v>
      </c>
      <c r="P1053" s="44">
        <v>7.1999999999999995E-2</v>
      </c>
      <c r="Q1053" s="15">
        <v>60</v>
      </c>
      <c r="R1053" s="44">
        <v>7.1999999999999995E-2</v>
      </c>
      <c r="S1053" s="15">
        <v>60</v>
      </c>
      <c r="T1053" s="14" t="s">
        <v>52</v>
      </c>
      <c r="U1053" s="14">
        <v>2020</v>
      </c>
      <c r="V1053" s="919">
        <v>0.19</v>
      </c>
      <c r="W1053" s="928"/>
      <c r="X1053" s="919"/>
      <c r="Y1053" s="31"/>
      <c r="IX1053"/>
      <c r="IY1053"/>
      <c r="IZ1053"/>
      <c r="JA1053"/>
      <c r="JB1053"/>
      <c r="JC1053"/>
      <c r="JD1053"/>
      <c r="JE1053"/>
      <c r="JF1053"/>
      <c r="JG1053"/>
      <c r="JH1053"/>
      <c r="JI1053"/>
      <c r="JJ1053"/>
      <c r="JK1053"/>
      <c r="JL1053"/>
      <c r="JM1053"/>
      <c r="JN1053"/>
      <c r="JO1053"/>
      <c r="JP1053"/>
      <c r="JQ1053"/>
      <c r="JR1053"/>
      <c r="JS1053"/>
      <c r="JT1053"/>
      <c r="JU1053"/>
      <c r="JV1053"/>
      <c r="JW1053"/>
      <c r="JX1053"/>
      <c r="JY1053"/>
      <c r="JZ1053"/>
      <c r="KA1053"/>
      <c r="KB1053"/>
      <c r="KC1053"/>
      <c r="KD1053"/>
      <c r="KE1053"/>
      <c r="KF1053"/>
      <c r="KG1053"/>
      <c r="KH1053"/>
      <c r="KI1053"/>
      <c r="KJ1053"/>
      <c r="KK1053"/>
      <c r="KL1053"/>
      <c r="KM1053"/>
      <c r="KN1053"/>
      <c r="KO1053"/>
      <c r="KP1053"/>
      <c r="KQ1053"/>
      <c r="KR1053"/>
      <c r="KS1053"/>
      <c r="KT1053"/>
      <c r="KU1053"/>
      <c r="KV1053"/>
      <c r="KW1053"/>
      <c r="KX1053"/>
      <c r="KY1053"/>
      <c r="KZ1053"/>
      <c r="LA1053"/>
      <c r="LB1053"/>
      <c r="LC1053"/>
      <c r="LD1053"/>
      <c r="LE1053"/>
      <c r="LF1053"/>
      <c r="LG1053"/>
      <c r="LH1053"/>
      <c r="LI1053"/>
      <c r="LJ1053"/>
      <c r="LK1053"/>
      <c r="LL1053"/>
      <c r="LM1053"/>
      <c r="LN1053"/>
      <c r="LO1053"/>
      <c r="LP1053"/>
    </row>
    <row r="1054" spans="1:328" s="2" customFormat="1" ht="22.5" x14ac:dyDescent="0.3">
      <c r="A1054" s="690" t="s">
        <v>1659</v>
      </c>
      <c r="B1054" s="690"/>
      <c r="C1054" s="690"/>
      <c r="D1054" s="690"/>
      <c r="E1054" s="690"/>
      <c r="F1054" s="690"/>
      <c r="G1054" s="690"/>
      <c r="H1054" s="690"/>
      <c r="I1054" s="43"/>
      <c r="J1054" s="43"/>
      <c r="K1054" s="6"/>
      <c r="L1054" s="6"/>
      <c r="M1054" s="6"/>
      <c r="N1054" s="44"/>
      <c r="O1054" s="15"/>
      <c r="P1054" s="44"/>
      <c r="Q1054" s="15"/>
      <c r="R1054" s="44"/>
      <c r="S1054" s="15"/>
      <c r="T1054" s="14"/>
      <c r="U1054" s="14"/>
      <c r="V1054" s="919"/>
      <c r="W1054" s="928"/>
      <c r="X1054" s="919"/>
      <c r="Y1054" s="31"/>
      <c r="IX1054"/>
      <c r="IY1054"/>
      <c r="IZ1054"/>
      <c r="JA1054"/>
      <c r="JB1054"/>
      <c r="JC1054"/>
      <c r="JD1054"/>
      <c r="JE1054"/>
      <c r="JF1054"/>
      <c r="JG1054"/>
      <c r="JH1054"/>
      <c r="JI1054"/>
      <c r="JJ1054"/>
      <c r="JK1054"/>
      <c r="JL1054"/>
      <c r="JM1054"/>
      <c r="JN1054"/>
      <c r="JO1054"/>
      <c r="JP1054"/>
      <c r="JQ1054"/>
      <c r="JR1054"/>
      <c r="JS1054"/>
      <c r="JT1054"/>
      <c r="JU1054"/>
      <c r="JV1054"/>
      <c r="JW1054"/>
      <c r="JX1054"/>
      <c r="JY1054"/>
      <c r="JZ1054"/>
      <c r="KA1054"/>
      <c r="KB1054"/>
      <c r="KC1054"/>
      <c r="KD1054"/>
      <c r="KE1054"/>
      <c r="KF1054"/>
      <c r="KG1054"/>
      <c r="KH1054"/>
      <c r="KI1054"/>
      <c r="KJ1054"/>
      <c r="KK1054"/>
      <c r="KL1054"/>
      <c r="KM1054"/>
      <c r="KN1054"/>
      <c r="KO1054"/>
      <c r="KP1054"/>
      <c r="KQ1054"/>
      <c r="KR1054"/>
      <c r="KS1054"/>
      <c r="KT1054"/>
      <c r="KU1054"/>
      <c r="KV1054"/>
      <c r="KW1054"/>
      <c r="KX1054"/>
      <c r="KY1054"/>
      <c r="KZ1054"/>
      <c r="LA1054"/>
      <c r="LB1054"/>
      <c r="LC1054"/>
      <c r="LD1054"/>
      <c r="LE1054"/>
      <c r="LF1054"/>
      <c r="LG1054"/>
      <c r="LH1054"/>
      <c r="LI1054"/>
      <c r="LJ1054"/>
      <c r="LK1054"/>
      <c r="LL1054"/>
      <c r="LM1054"/>
      <c r="LN1054"/>
      <c r="LO1054"/>
      <c r="LP1054"/>
    </row>
    <row r="1055" spans="1:328" s="2" customFormat="1" ht="22.5" x14ac:dyDescent="0.3">
      <c r="A1055" s="691"/>
      <c r="B1055" s="691"/>
      <c r="C1055" s="691"/>
      <c r="D1055" s="691" t="s">
        <v>252</v>
      </c>
      <c r="E1055" s="714">
        <f>SUM(E1056:E1060)</f>
        <v>2.177</v>
      </c>
      <c r="F1055" s="691"/>
      <c r="G1055" s="691"/>
      <c r="H1055" s="691"/>
      <c r="I1055" s="43"/>
      <c r="J1055" s="43"/>
      <c r="K1055" s="6"/>
      <c r="L1055" s="6"/>
      <c r="M1055" s="6"/>
      <c r="N1055" s="44"/>
      <c r="O1055" s="15"/>
      <c r="P1055" s="44"/>
      <c r="Q1055" s="15"/>
      <c r="R1055" s="44"/>
      <c r="S1055" s="15"/>
      <c r="T1055" s="14"/>
      <c r="U1055" s="14"/>
      <c r="V1055" s="919"/>
      <c r="W1055" s="928"/>
      <c r="X1055" s="919"/>
      <c r="Y1055" s="31"/>
      <c r="IX1055"/>
      <c r="IY1055"/>
      <c r="IZ1055"/>
      <c r="JA1055"/>
      <c r="JB1055"/>
      <c r="JC1055"/>
      <c r="JD1055"/>
      <c r="JE1055"/>
      <c r="JF1055"/>
      <c r="JG1055"/>
      <c r="JH1055"/>
      <c r="JI1055"/>
      <c r="JJ1055"/>
      <c r="JK1055"/>
      <c r="JL1055"/>
      <c r="JM1055"/>
      <c r="JN1055"/>
      <c r="JO1055"/>
      <c r="JP1055"/>
      <c r="JQ1055"/>
      <c r="JR1055"/>
      <c r="JS1055"/>
      <c r="JT1055"/>
      <c r="JU1055"/>
      <c r="JV1055"/>
      <c r="JW1055"/>
      <c r="JX1055"/>
      <c r="JY1055"/>
      <c r="JZ1055"/>
      <c r="KA1055"/>
      <c r="KB1055"/>
      <c r="KC1055"/>
      <c r="KD1055"/>
      <c r="KE1055"/>
      <c r="KF1055"/>
      <c r="KG1055"/>
      <c r="KH1055"/>
      <c r="KI1055"/>
      <c r="KJ1055"/>
      <c r="KK1055"/>
      <c r="KL1055"/>
      <c r="KM1055"/>
      <c r="KN1055"/>
      <c r="KO1055"/>
      <c r="KP1055"/>
      <c r="KQ1055"/>
      <c r="KR1055"/>
      <c r="KS1055"/>
      <c r="KT1055"/>
      <c r="KU1055"/>
      <c r="KV1055"/>
      <c r="KW1055"/>
      <c r="KX1055"/>
      <c r="KY1055"/>
      <c r="KZ1055"/>
      <c r="LA1055"/>
      <c r="LB1055"/>
      <c r="LC1055"/>
      <c r="LD1055"/>
      <c r="LE1055"/>
      <c r="LF1055"/>
      <c r="LG1055"/>
      <c r="LH1055"/>
      <c r="LI1055"/>
      <c r="LJ1055"/>
      <c r="LK1055"/>
      <c r="LL1055"/>
      <c r="LM1055"/>
      <c r="LN1055"/>
      <c r="LO1055"/>
      <c r="LP1055"/>
    </row>
    <row r="1056" spans="1:328" s="23" customFormat="1" ht="22.5" x14ac:dyDescent="0.3">
      <c r="A1056" s="692">
        <v>919</v>
      </c>
      <c r="B1056" s="693">
        <v>2195174</v>
      </c>
      <c r="C1056" s="693" t="s">
        <v>1660</v>
      </c>
      <c r="D1056" s="694" t="s">
        <v>1661</v>
      </c>
      <c r="E1056" s="699">
        <f t="shared" ref="E1056:E1060" si="64">V1056+W1056+X1056</f>
        <v>0.7</v>
      </c>
      <c r="F1056" s="696">
        <v>3.5</v>
      </c>
      <c r="G1056" s="699" t="s">
        <v>48</v>
      </c>
      <c r="H1056" s="697" t="str">
        <f t="shared" si="60"/>
        <v>6</v>
      </c>
      <c r="I1056" s="24">
        <v>0.85</v>
      </c>
      <c r="J1056" s="24">
        <v>0.85</v>
      </c>
      <c r="K1056" s="27"/>
      <c r="L1056" s="27"/>
      <c r="M1056" s="27"/>
      <c r="N1056" s="28">
        <v>0</v>
      </c>
      <c r="O1056" s="29">
        <v>0</v>
      </c>
      <c r="P1056" s="28">
        <v>0</v>
      </c>
      <c r="Q1056" s="29">
        <v>0</v>
      </c>
      <c r="R1056" s="28">
        <v>0.3</v>
      </c>
      <c r="S1056" s="29">
        <v>35.294117647058826</v>
      </c>
      <c r="T1056" s="422" t="s">
        <v>220</v>
      </c>
      <c r="U1056" s="422">
        <v>2024</v>
      </c>
      <c r="V1056" s="919">
        <v>0.7</v>
      </c>
      <c r="W1056" s="928"/>
      <c r="X1056" s="919"/>
      <c r="Y1056" s="31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</row>
    <row r="1057" spans="1:328" s="23" customFormat="1" ht="22.5" x14ac:dyDescent="0.3">
      <c r="A1057" s="692">
        <v>920</v>
      </c>
      <c r="B1057" s="693">
        <v>2191940</v>
      </c>
      <c r="C1057" s="693" t="s">
        <v>1662</v>
      </c>
      <c r="D1057" s="693" t="s">
        <v>1663</v>
      </c>
      <c r="E1057" s="699">
        <f t="shared" si="64"/>
        <v>0.77</v>
      </c>
      <c r="F1057" s="696">
        <v>3.5</v>
      </c>
      <c r="G1057" s="699" t="s">
        <v>48</v>
      </c>
      <c r="H1057" s="697" t="str">
        <f t="shared" si="60"/>
        <v>6</v>
      </c>
      <c r="I1057" s="24">
        <v>0.86</v>
      </c>
      <c r="J1057" s="24">
        <v>0.86</v>
      </c>
      <c r="K1057" s="27"/>
      <c r="L1057" s="27"/>
      <c r="M1057" s="27"/>
      <c r="N1057" s="24">
        <v>0.86</v>
      </c>
      <c r="O1057" s="29">
        <v>100</v>
      </c>
      <c r="P1057" s="24">
        <v>0.86</v>
      </c>
      <c r="Q1057" s="29">
        <v>100</v>
      </c>
      <c r="R1057" s="28">
        <v>0.51600000000000001</v>
      </c>
      <c r="S1057" s="29">
        <v>60</v>
      </c>
      <c r="T1057" s="422" t="s">
        <v>52</v>
      </c>
      <c r="U1057" s="422">
        <v>2020</v>
      </c>
      <c r="V1057" s="919">
        <v>0.77</v>
      </c>
      <c r="W1057" s="928"/>
      <c r="X1057" s="919"/>
      <c r="Y1057" s="31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</row>
    <row r="1058" spans="1:328" s="23" customFormat="1" ht="22.5" x14ac:dyDescent="0.3">
      <c r="A1058" s="692">
        <v>921</v>
      </c>
      <c r="B1058" s="693">
        <v>2199107</v>
      </c>
      <c r="C1058" s="693" t="s">
        <v>1664</v>
      </c>
      <c r="D1058" s="694" t="s">
        <v>298</v>
      </c>
      <c r="E1058" s="699">
        <f t="shared" si="64"/>
        <v>0.41699999999999998</v>
      </c>
      <c r="F1058" s="696">
        <v>3.5</v>
      </c>
      <c r="G1058" s="699" t="s">
        <v>48</v>
      </c>
      <c r="H1058" s="697" t="str">
        <f t="shared" si="60"/>
        <v>6</v>
      </c>
      <c r="I1058" s="24">
        <v>0.41</v>
      </c>
      <c r="J1058" s="24">
        <v>0.41</v>
      </c>
      <c r="K1058" s="27"/>
      <c r="L1058" s="27"/>
      <c r="M1058" s="27"/>
      <c r="N1058" s="24">
        <v>0.41</v>
      </c>
      <c r="O1058" s="29">
        <v>100</v>
      </c>
      <c r="P1058" s="24">
        <v>0.41</v>
      </c>
      <c r="Q1058" s="29">
        <v>100</v>
      </c>
      <c r="R1058" s="28">
        <v>0.24599999999999997</v>
      </c>
      <c r="S1058" s="29">
        <v>60</v>
      </c>
      <c r="T1058" s="422" t="s">
        <v>52</v>
      </c>
      <c r="U1058" s="422">
        <v>2020</v>
      </c>
      <c r="V1058" s="919">
        <v>0.41699999999999998</v>
      </c>
      <c r="W1058" s="928"/>
      <c r="X1058" s="919"/>
      <c r="Y1058" s="31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</row>
    <row r="1059" spans="1:328" s="23" customFormat="1" ht="22.5" x14ac:dyDescent="0.3">
      <c r="A1059" s="692">
        <v>922</v>
      </c>
      <c r="B1059" s="693"/>
      <c r="C1059" s="810" t="s">
        <v>4735</v>
      </c>
      <c r="D1059" s="729" t="s">
        <v>318</v>
      </c>
      <c r="E1059" s="699">
        <f t="shared" si="64"/>
        <v>0.08</v>
      </c>
      <c r="F1059" s="696">
        <v>3.5</v>
      </c>
      <c r="G1059" s="699" t="s">
        <v>48</v>
      </c>
      <c r="H1059" s="697" t="str">
        <f t="shared" si="60"/>
        <v>6</v>
      </c>
      <c r="I1059" s="24"/>
      <c r="J1059" s="24"/>
      <c r="K1059" s="27"/>
      <c r="L1059" s="27"/>
      <c r="M1059" s="27"/>
      <c r="N1059" s="24"/>
      <c r="O1059" s="29"/>
      <c r="P1059" s="24"/>
      <c r="Q1059" s="29"/>
      <c r="R1059" s="28"/>
      <c r="S1059" s="29"/>
      <c r="T1059" s="422"/>
      <c r="U1059" s="422"/>
      <c r="V1059" s="919">
        <v>0.08</v>
      </c>
      <c r="W1059" s="928"/>
      <c r="X1059" s="919"/>
      <c r="Y1059" s="31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</row>
    <row r="1060" spans="1:328" s="23" customFormat="1" ht="22.5" x14ac:dyDescent="0.3">
      <c r="A1060" s="692">
        <v>923</v>
      </c>
      <c r="B1060" s="693">
        <v>2195174</v>
      </c>
      <c r="C1060" s="693" t="s">
        <v>1665</v>
      </c>
      <c r="D1060" s="694" t="s">
        <v>1666</v>
      </c>
      <c r="E1060" s="699">
        <f t="shared" si="64"/>
        <v>0.21</v>
      </c>
      <c r="F1060" s="696">
        <v>3.5</v>
      </c>
      <c r="G1060" s="699" t="s">
        <v>48</v>
      </c>
      <c r="H1060" s="697" t="str">
        <f t="shared" si="60"/>
        <v>6</v>
      </c>
      <c r="I1060" s="24">
        <v>0.25</v>
      </c>
      <c r="J1060" s="24">
        <v>0.25</v>
      </c>
      <c r="K1060" s="27"/>
      <c r="L1060" s="27"/>
      <c r="M1060" s="27"/>
      <c r="N1060" s="24">
        <v>0.25</v>
      </c>
      <c r="O1060" s="29">
        <v>100</v>
      </c>
      <c r="P1060" s="24">
        <v>0.25</v>
      </c>
      <c r="Q1060" s="29">
        <v>100</v>
      </c>
      <c r="R1060" s="28">
        <v>0.15</v>
      </c>
      <c r="S1060" s="29">
        <v>60</v>
      </c>
      <c r="T1060" s="422" t="s">
        <v>52</v>
      </c>
      <c r="U1060" s="422">
        <v>2020</v>
      </c>
      <c r="V1060" s="919">
        <v>0.21</v>
      </c>
      <c r="W1060" s="928"/>
      <c r="X1060" s="919"/>
      <c r="Y1060" s="31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</row>
    <row r="1061" spans="1:328" s="2" customFormat="1" ht="22.5" x14ac:dyDescent="0.3">
      <c r="A1061" s="690" t="s">
        <v>1667</v>
      </c>
      <c r="B1061" s="690"/>
      <c r="C1061" s="690"/>
      <c r="D1061" s="690"/>
      <c r="E1061" s="690"/>
      <c r="F1061" s="690"/>
      <c r="G1061" s="690"/>
      <c r="H1061" s="690"/>
      <c r="I1061" s="43"/>
      <c r="J1061" s="43"/>
      <c r="K1061" s="6"/>
      <c r="L1061" s="6"/>
      <c r="M1061" s="6"/>
      <c r="N1061" s="44"/>
      <c r="O1061" s="15"/>
      <c r="P1061" s="44"/>
      <c r="Q1061" s="15"/>
      <c r="R1061" s="44"/>
      <c r="S1061" s="15"/>
      <c r="T1061" s="14"/>
      <c r="U1061" s="14"/>
      <c r="V1061" s="919"/>
      <c r="W1061" s="928"/>
      <c r="X1061" s="919"/>
      <c r="Y1061" s="31"/>
      <c r="IX1061"/>
      <c r="IY1061"/>
      <c r="IZ1061"/>
      <c r="JA1061"/>
      <c r="JB1061"/>
      <c r="JC1061"/>
      <c r="JD1061"/>
      <c r="JE1061"/>
      <c r="JF1061"/>
      <c r="JG1061"/>
      <c r="JH1061"/>
      <c r="JI1061"/>
      <c r="JJ1061"/>
      <c r="JK1061"/>
      <c r="JL1061"/>
      <c r="JM1061"/>
      <c r="JN1061"/>
      <c r="JO1061"/>
      <c r="JP1061"/>
      <c r="JQ1061"/>
      <c r="JR1061"/>
      <c r="JS1061"/>
      <c r="JT1061"/>
      <c r="JU1061"/>
      <c r="JV1061"/>
      <c r="JW1061"/>
      <c r="JX1061"/>
      <c r="JY1061"/>
      <c r="JZ1061"/>
      <c r="KA1061"/>
      <c r="KB1061"/>
      <c r="KC1061"/>
      <c r="KD1061"/>
      <c r="KE1061"/>
      <c r="KF1061"/>
      <c r="KG1061"/>
      <c r="KH1061"/>
      <c r="KI1061"/>
      <c r="KJ1061"/>
      <c r="KK1061"/>
      <c r="KL1061"/>
      <c r="KM1061"/>
      <c r="KN1061"/>
      <c r="KO1061"/>
      <c r="KP1061"/>
      <c r="KQ1061"/>
      <c r="KR1061"/>
      <c r="KS1061"/>
      <c r="KT1061"/>
      <c r="KU1061"/>
      <c r="KV1061"/>
      <c r="KW1061"/>
      <c r="KX1061"/>
      <c r="KY1061"/>
      <c r="KZ1061"/>
      <c r="LA1061"/>
      <c r="LB1061"/>
      <c r="LC1061"/>
      <c r="LD1061"/>
      <c r="LE1061"/>
      <c r="LF1061"/>
      <c r="LG1061"/>
      <c r="LH1061"/>
      <c r="LI1061"/>
      <c r="LJ1061"/>
      <c r="LK1061"/>
      <c r="LL1061"/>
      <c r="LM1061"/>
      <c r="LN1061"/>
      <c r="LO1061"/>
      <c r="LP1061"/>
    </row>
    <row r="1062" spans="1:328" s="2" customFormat="1" ht="22.5" x14ac:dyDescent="0.3">
      <c r="A1062" s="691"/>
      <c r="B1062" s="691"/>
      <c r="C1062" s="691"/>
      <c r="D1062" s="691" t="s">
        <v>252</v>
      </c>
      <c r="E1062" s="783">
        <f>SUM(E1063:E1066)</f>
        <v>2.0020000000000002</v>
      </c>
      <c r="F1062" s="691"/>
      <c r="G1062" s="691"/>
      <c r="H1062" s="691"/>
      <c r="I1062" s="43"/>
      <c r="J1062" s="43"/>
      <c r="K1062" s="6"/>
      <c r="L1062" s="6"/>
      <c r="M1062" s="6"/>
      <c r="N1062" s="44"/>
      <c r="O1062" s="15"/>
      <c r="P1062" s="44"/>
      <c r="Q1062" s="15"/>
      <c r="R1062" s="44"/>
      <c r="S1062" s="15"/>
      <c r="T1062" s="14"/>
      <c r="U1062" s="14"/>
      <c r="V1062" s="919"/>
      <c r="W1062" s="928"/>
      <c r="X1062" s="919"/>
      <c r="Y1062" s="31"/>
      <c r="IX1062"/>
      <c r="IY1062"/>
      <c r="IZ1062"/>
      <c r="JA1062"/>
      <c r="JB1062"/>
      <c r="JC1062"/>
      <c r="JD1062"/>
      <c r="JE1062"/>
      <c r="JF1062"/>
      <c r="JG1062"/>
      <c r="JH1062"/>
      <c r="JI1062"/>
      <c r="JJ1062"/>
      <c r="JK1062"/>
      <c r="JL1062"/>
      <c r="JM1062"/>
      <c r="JN1062"/>
      <c r="JO1062"/>
      <c r="JP1062"/>
      <c r="JQ1062"/>
      <c r="JR1062"/>
      <c r="JS1062"/>
      <c r="JT1062"/>
      <c r="JU1062"/>
      <c r="JV1062"/>
      <c r="JW1062"/>
      <c r="JX1062"/>
      <c r="JY1062"/>
      <c r="JZ1062"/>
      <c r="KA1062"/>
      <c r="KB1062"/>
      <c r="KC1062"/>
      <c r="KD1062"/>
      <c r="KE1062"/>
      <c r="KF1062"/>
      <c r="KG1062"/>
      <c r="KH1062"/>
      <c r="KI1062"/>
      <c r="KJ1062"/>
      <c r="KK1062"/>
      <c r="KL1062"/>
      <c r="KM1062"/>
      <c r="KN1062"/>
      <c r="KO1062"/>
      <c r="KP1062"/>
      <c r="KQ1062"/>
      <c r="KR1062"/>
      <c r="KS1062"/>
      <c r="KT1062"/>
      <c r="KU1062"/>
      <c r="KV1062"/>
      <c r="KW1062"/>
      <c r="KX1062"/>
      <c r="KY1062"/>
      <c r="KZ1062"/>
      <c r="LA1062"/>
      <c r="LB1062"/>
      <c r="LC1062"/>
      <c r="LD1062"/>
      <c r="LE1062"/>
      <c r="LF1062"/>
      <c r="LG1062"/>
      <c r="LH1062"/>
      <c r="LI1062"/>
      <c r="LJ1062"/>
      <c r="LK1062"/>
      <c r="LL1062"/>
      <c r="LM1062"/>
      <c r="LN1062"/>
      <c r="LO1062"/>
      <c r="LP1062"/>
    </row>
    <row r="1063" spans="1:328" s="23" customFormat="1" ht="22.5" x14ac:dyDescent="0.3">
      <c r="A1063" s="692">
        <v>924</v>
      </c>
      <c r="B1063" s="693">
        <v>2193078</v>
      </c>
      <c r="C1063" s="693" t="s">
        <v>1668</v>
      </c>
      <c r="D1063" s="784" t="s">
        <v>617</v>
      </c>
      <c r="E1063" s="785">
        <v>1.163</v>
      </c>
      <c r="F1063" s="786">
        <v>3.5</v>
      </c>
      <c r="G1063" s="699" t="s">
        <v>48</v>
      </c>
      <c r="H1063" s="697" t="str">
        <f t="shared" si="60"/>
        <v>6</v>
      </c>
      <c r="I1063" s="24">
        <v>1.2</v>
      </c>
      <c r="J1063" s="24">
        <v>1.2</v>
      </c>
      <c r="K1063" s="27"/>
      <c r="L1063" s="27"/>
      <c r="M1063" s="27"/>
      <c r="N1063" s="24">
        <v>1.2</v>
      </c>
      <c r="O1063" s="29">
        <v>100</v>
      </c>
      <c r="P1063" s="24">
        <v>1.2</v>
      </c>
      <c r="Q1063" s="29">
        <v>100</v>
      </c>
      <c r="R1063" s="24">
        <v>1.2</v>
      </c>
      <c r="S1063" s="29">
        <v>100</v>
      </c>
      <c r="T1063" s="422" t="s">
        <v>52</v>
      </c>
      <c r="U1063" s="422">
        <v>2020</v>
      </c>
      <c r="V1063" s="956">
        <v>1.163</v>
      </c>
      <c r="W1063" s="928"/>
      <c r="X1063" s="919"/>
      <c r="Y1063" s="31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</row>
    <row r="1064" spans="1:328" s="23" customFormat="1" ht="22.5" x14ac:dyDescent="0.3">
      <c r="A1064" s="692">
        <v>925</v>
      </c>
      <c r="B1064" s="693"/>
      <c r="C1064" s="810" t="s">
        <v>4736</v>
      </c>
      <c r="D1064" s="784" t="s">
        <v>1669</v>
      </c>
      <c r="E1064" s="785">
        <v>0.68300000000000005</v>
      </c>
      <c r="F1064" s="786">
        <v>3.5</v>
      </c>
      <c r="G1064" s="699" t="s">
        <v>48</v>
      </c>
      <c r="H1064" s="697" t="str">
        <f t="shared" si="60"/>
        <v>6</v>
      </c>
      <c r="I1064" s="24"/>
      <c r="J1064" s="24"/>
      <c r="K1064" s="27"/>
      <c r="L1064" s="27"/>
      <c r="M1064" s="27"/>
      <c r="N1064" s="24"/>
      <c r="O1064" s="29"/>
      <c r="P1064" s="24"/>
      <c r="Q1064" s="29"/>
      <c r="R1064" s="24"/>
      <c r="S1064" s="29"/>
      <c r="T1064" s="422"/>
      <c r="U1064" s="422"/>
      <c r="V1064" s="956">
        <v>0.68300000000000005</v>
      </c>
      <c r="W1064" s="928"/>
      <c r="X1064" s="919"/>
      <c r="Y1064" s="31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</row>
    <row r="1065" spans="1:328" s="23" customFormat="1" ht="22.5" x14ac:dyDescent="0.3">
      <c r="A1065" s="692">
        <v>926</v>
      </c>
      <c r="B1065" s="693">
        <v>2201258</v>
      </c>
      <c r="C1065" s="693" t="s">
        <v>1670</v>
      </c>
      <c r="D1065" s="784" t="s">
        <v>161</v>
      </c>
      <c r="E1065" s="785">
        <v>7.8E-2</v>
      </c>
      <c r="F1065" s="786">
        <v>3.5</v>
      </c>
      <c r="G1065" s="699" t="s">
        <v>48</v>
      </c>
      <c r="H1065" s="697" t="str">
        <f t="shared" si="60"/>
        <v>6</v>
      </c>
      <c r="I1065" s="24">
        <v>0.57999999999999996</v>
      </c>
      <c r="J1065" s="24">
        <v>0.57999999999999996</v>
      </c>
      <c r="K1065" s="27"/>
      <c r="L1065" s="27"/>
      <c r="M1065" s="27"/>
      <c r="N1065" s="24">
        <v>0.57999999999999996</v>
      </c>
      <c r="O1065" s="29">
        <v>100</v>
      </c>
      <c r="P1065" s="24">
        <v>0.57999999999999996</v>
      </c>
      <c r="Q1065" s="29">
        <v>100</v>
      </c>
      <c r="R1065" s="24">
        <v>0.57999999999999996</v>
      </c>
      <c r="S1065" s="29">
        <v>100</v>
      </c>
      <c r="T1065" s="422" t="s">
        <v>52</v>
      </c>
      <c r="U1065" s="422">
        <v>2020</v>
      </c>
      <c r="V1065" s="956">
        <v>7.8E-2</v>
      </c>
      <c r="W1065" s="928"/>
      <c r="X1065" s="919"/>
      <c r="Y1065" s="31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</row>
    <row r="1066" spans="1:328" s="284" customFormat="1" ht="22.5" x14ac:dyDescent="0.3">
      <c r="A1066" s="809">
        <v>927</v>
      </c>
      <c r="B1066" s="810"/>
      <c r="C1066" s="810" t="s">
        <v>1671</v>
      </c>
      <c r="D1066" s="829" t="s">
        <v>318</v>
      </c>
      <c r="E1066" s="859">
        <v>7.8E-2</v>
      </c>
      <c r="F1066" s="831">
        <v>3.5</v>
      </c>
      <c r="G1066" s="832" t="s">
        <v>48</v>
      </c>
      <c r="H1066" s="833" t="str">
        <f t="shared" si="60"/>
        <v>6</v>
      </c>
      <c r="I1066" s="278">
        <v>0.08</v>
      </c>
      <c r="J1066" s="278">
        <v>0.08</v>
      </c>
      <c r="K1066" s="280"/>
      <c r="L1066" s="280"/>
      <c r="M1066" s="280"/>
      <c r="N1066" s="278">
        <v>0.08</v>
      </c>
      <c r="O1066" s="282">
        <v>100</v>
      </c>
      <c r="P1066" s="278">
        <v>0.08</v>
      </c>
      <c r="Q1066" s="282">
        <v>100</v>
      </c>
      <c r="R1066" s="278">
        <v>0.08</v>
      </c>
      <c r="S1066" s="282">
        <v>100</v>
      </c>
      <c r="T1066" s="274" t="s">
        <v>52</v>
      </c>
      <c r="U1066" s="274">
        <v>2020</v>
      </c>
      <c r="V1066" s="959">
        <v>7.8E-2</v>
      </c>
      <c r="W1066" s="928"/>
      <c r="X1066" s="919"/>
      <c r="Y1066" s="845"/>
    </row>
    <row r="1067" spans="1:328" s="2" customFormat="1" ht="22.5" x14ac:dyDescent="0.3">
      <c r="A1067" s="772" t="s">
        <v>1672</v>
      </c>
      <c r="B1067" s="772"/>
      <c r="C1067" s="772"/>
      <c r="D1067" s="772"/>
      <c r="E1067" s="772"/>
      <c r="F1067" s="772"/>
      <c r="G1067" s="772"/>
      <c r="H1067" s="772"/>
      <c r="I1067" s="43"/>
      <c r="J1067" s="43"/>
      <c r="K1067" s="6"/>
      <c r="L1067" s="6"/>
      <c r="M1067" s="6"/>
      <c r="N1067" s="44"/>
      <c r="O1067" s="15"/>
      <c r="P1067" s="44"/>
      <c r="Q1067" s="15"/>
      <c r="R1067" s="44"/>
      <c r="S1067" s="15"/>
      <c r="T1067" s="14"/>
      <c r="U1067" s="14"/>
      <c r="V1067" s="919"/>
      <c r="W1067" s="928"/>
      <c r="X1067" s="919"/>
      <c r="Y1067" s="31"/>
      <c r="IX1067"/>
      <c r="IY1067"/>
      <c r="IZ1067"/>
      <c r="JA1067"/>
      <c r="JB1067"/>
      <c r="JC1067"/>
      <c r="JD1067"/>
      <c r="JE1067"/>
      <c r="JF1067"/>
      <c r="JG1067"/>
      <c r="JH1067"/>
      <c r="JI1067"/>
      <c r="JJ1067"/>
      <c r="JK1067"/>
      <c r="JL1067"/>
      <c r="JM1067"/>
      <c r="JN1067"/>
      <c r="JO1067"/>
      <c r="JP1067"/>
      <c r="JQ1067"/>
      <c r="JR1067"/>
      <c r="JS1067"/>
      <c r="JT1067"/>
      <c r="JU1067"/>
      <c r="JV1067"/>
      <c r="JW1067"/>
      <c r="JX1067"/>
      <c r="JY1067"/>
      <c r="JZ1067"/>
      <c r="KA1067"/>
      <c r="KB1067"/>
      <c r="KC1067"/>
      <c r="KD1067"/>
      <c r="KE1067"/>
      <c r="KF1067"/>
      <c r="KG1067"/>
      <c r="KH1067"/>
      <c r="KI1067"/>
      <c r="KJ1067"/>
      <c r="KK1067"/>
      <c r="KL1067"/>
      <c r="KM1067"/>
      <c r="KN1067"/>
      <c r="KO1067"/>
      <c r="KP1067"/>
      <c r="KQ1067"/>
      <c r="KR1067"/>
      <c r="KS1067"/>
      <c r="KT1067"/>
      <c r="KU1067"/>
      <c r="KV1067"/>
      <c r="KW1067"/>
      <c r="KX1067"/>
      <c r="KY1067"/>
      <c r="KZ1067"/>
      <c r="LA1067"/>
      <c r="LB1067"/>
      <c r="LC1067"/>
      <c r="LD1067"/>
      <c r="LE1067"/>
      <c r="LF1067"/>
      <c r="LG1067"/>
      <c r="LH1067"/>
      <c r="LI1067"/>
      <c r="LJ1067"/>
      <c r="LK1067"/>
      <c r="LL1067"/>
      <c r="LM1067"/>
      <c r="LN1067"/>
      <c r="LO1067"/>
      <c r="LP1067"/>
    </row>
    <row r="1068" spans="1:328" s="2" customFormat="1" ht="22.5" x14ac:dyDescent="0.3">
      <c r="A1068" s="760"/>
      <c r="B1068" s="760"/>
      <c r="C1068" s="760"/>
      <c r="D1068" s="760" t="s">
        <v>252</v>
      </c>
      <c r="E1068" s="761">
        <f>SUM(E1069:E1074)</f>
        <v>1.6320000000000001</v>
      </c>
      <c r="F1068" s="760"/>
      <c r="G1068" s="760"/>
      <c r="H1068" s="760"/>
      <c r="I1068" s="43"/>
      <c r="J1068" s="43"/>
      <c r="K1068" s="6"/>
      <c r="L1068" s="6"/>
      <c r="M1068" s="6"/>
      <c r="N1068" s="44"/>
      <c r="O1068" s="15"/>
      <c r="P1068" s="44"/>
      <c r="Q1068" s="15"/>
      <c r="R1068" s="44"/>
      <c r="S1068" s="15"/>
      <c r="T1068" s="14"/>
      <c r="U1068" s="14"/>
      <c r="V1068" s="919"/>
      <c r="W1068" s="928"/>
      <c r="X1068" s="919"/>
      <c r="Y1068" s="31"/>
      <c r="IX1068"/>
      <c r="IY1068"/>
      <c r="IZ1068"/>
      <c r="JA1068"/>
      <c r="JB1068"/>
      <c r="JC1068"/>
      <c r="JD1068"/>
      <c r="JE1068"/>
      <c r="JF1068"/>
      <c r="JG1068"/>
      <c r="JH1068"/>
      <c r="JI1068"/>
      <c r="JJ1068"/>
      <c r="JK1068"/>
      <c r="JL1068"/>
      <c r="JM1068"/>
      <c r="JN1068"/>
      <c r="JO1068"/>
      <c r="JP1068"/>
      <c r="JQ1068"/>
      <c r="JR1068"/>
      <c r="JS1068"/>
      <c r="JT1068"/>
      <c r="JU1068"/>
      <c r="JV1068"/>
      <c r="JW1068"/>
      <c r="JX1068"/>
      <c r="JY1068"/>
      <c r="JZ1068"/>
      <c r="KA1068"/>
      <c r="KB1068"/>
      <c r="KC1068"/>
      <c r="KD1068"/>
      <c r="KE1068"/>
      <c r="KF1068"/>
      <c r="KG1068"/>
      <c r="KH1068"/>
      <c r="KI1068"/>
      <c r="KJ1068"/>
      <c r="KK1068"/>
      <c r="KL1068"/>
      <c r="KM1068"/>
      <c r="KN1068"/>
      <c r="KO1068"/>
      <c r="KP1068"/>
      <c r="KQ1068"/>
      <c r="KR1068"/>
      <c r="KS1068"/>
      <c r="KT1068"/>
      <c r="KU1068"/>
      <c r="KV1068"/>
      <c r="KW1068"/>
      <c r="KX1068"/>
      <c r="KY1068"/>
      <c r="KZ1068"/>
      <c r="LA1068"/>
      <c r="LB1068"/>
      <c r="LC1068"/>
      <c r="LD1068"/>
      <c r="LE1068"/>
      <c r="LF1068"/>
      <c r="LG1068"/>
      <c r="LH1068"/>
      <c r="LI1068"/>
      <c r="LJ1068"/>
      <c r="LK1068"/>
      <c r="LL1068"/>
      <c r="LM1068"/>
      <c r="LN1068"/>
      <c r="LO1068"/>
      <c r="LP1068"/>
    </row>
    <row r="1069" spans="1:328" s="284" customFormat="1" ht="22.5" x14ac:dyDescent="0.3">
      <c r="A1069" s="809">
        <v>928</v>
      </c>
      <c r="B1069" s="810">
        <v>2193468</v>
      </c>
      <c r="C1069" s="810" t="s">
        <v>1673</v>
      </c>
      <c r="D1069" s="810" t="s">
        <v>1674</v>
      </c>
      <c r="E1069" s="832">
        <f t="shared" ref="E1069:E1072" si="65">V1069+W1069+X1069</f>
        <v>0</v>
      </c>
      <c r="F1069" s="831">
        <v>4.5</v>
      </c>
      <c r="G1069" s="832" t="s">
        <v>48</v>
      </c>
      <c r="H1069" s="833" t="str">
        <f t="shared" si="60"/>
        <v>6</v>
      </c>
      <c r="I1069" s="278">
        <v>0.40600000000000003</v>
      </c>
      <c r="J1069" s="278">
        <v>0.40600000000000003</v>
      </c>
      <c r="K1069" s="280"/>
      <c r="L1069" s="280"/>
      <c r="M1069" s="280"/>
      <c r="N1069" s="281">
        <v>0.40600000000000003</v>
      </c>
      <c r="O1069" s="282">
        <v>100</v>
      </c>
      <c r="P1069" s="281">
        <v>0.40600000000000003</v>
      </c>
      <c r="Q1069" s="282">
        <v>100</v>
      </c>
      <c r="R1069" s="281">
        <v>0.40600000000000003</v>
      </c>
      <c r="S1069" s="282">
        <v>100</v>
      </c>
      <c r="T1069" s="274"/>
      <c r="U1069" s="274"/>
      <c r="V1069" s="954">
        <f t="shared" ref="V1069:V1072" si="66">AM1069+AN1069+AO1069</f>
        <v>0</v>
      </c>
      <c r="W1069" s="928"/>
      <c r="X1069" s="919"/>
      <c r="Y1069" s="845"/>
    </row>
    <row r="1070" spans="1:328" s="284" customFormat="1" ht="22.5" x14ac:dyDescent="0.3">
      <c r="A1070" s="809">
        <v>929</v>
      </c>
      <c r="B1070" s="810"/>
      <c r="C1070" s="810" t="s">
        <v>4737</v>
      </c>
      <c r="D1070" s="810" t="s">
        <v>1675</v>
      </c>
      <c r="E1070" s="832">
        <f t="shared" si="65"/>
        <v>0</v>
      </c>
      <c r="F1070" s="831">
        <v>4.5</v>
      </c>
      <c r="G1070" s="832" t="s">
        <v>48</v>
      </c>
      <c r="H1070" s="833" t="str">
        <f t="shared" si="60"/>
        <v>6</v>
      </c>
      <c r="I1070" s="278"/>
      <c r="J1070" s="278"/>
      <c r="K1070" s="280"/>
      <c r="L1070" s="280"/>
      <c r="M1070" s="280"/>
      <c r="N1070" s="281"/>
      <c r="O1070" s="282"/>
      <c r="P1070" s="281"/>
      <c r="Q1070" s="282"/>
      <c r="R1070" s="281"/>
      <c r="S1070" s="282"/>
      <c r="T1070" s="274"/>
      <c r="U1070" s="274"/>
      <c r="V1070" s="954">
        <f t="shared" si="66"/>
        <v>0</v>
      </c>
      <c r="W1070" s="928"/>
      <c r="X1070" s="919"/>
      <c r="Y1070" s="845"/>
    </row>
    <row r="1071" spans="1:328" s="860" customFormat="1" ht="22.5" x14ac:dyDescent="0.3">
      <c r="A1071" s="809">
        <v>930</v>
      </c>
      <c r="B1071" s="810">
        <v>2197199</v>
      </c>
      <c r="C1071" s="810" t="s">
        <v>1676</v>
      </c>
      <c r="D1071" s="810" t="s">
        <v>1677</v>
      </c>
      <c r="E1071" s="832">
        <v>0.88100000000000001</v>
      </c>
      <c r="F1071" s="831">
        <v>4.5</v>
      </c>
      <c r="G1071" s="832" t="s">
        <v>48</v>
      </c>
      <c r="H1071" s="833" t="str">
        <f t="shared" si="60"/>
        <v>6</v>
      </c>
      <c r="I1071" s="575">
        <v>1.123</v>
      </c>
      <c r="J1071" s="575">
        <v>1.123</v>
      </c>
      <c r="K1071" s="280"/>
      <c r="L1071" s="280"/>
      <c r="M1071" s="280"/>
      <c r="N1071" s="281">
        <v>1.123</v>
      </c>
      <c r="O1071" s="282">
        <v>100</v>
      </c>
      <c r="P1071" s="281">
        <v>1.123</v>
      </c>
      <c r="Q1071" s="282">
        <v>100</v>
      </c>
      <c r="R1071" s="281">
        <v>1.123</v>
      </c>
      <c r="S1071" s="282">
        <v>100</v>
      </c>
      <c r="T1071" s="274" t="s">
        <v>52</v>
      </c>
      <c r="U1071" s="274">
        <v>2019</v>
      </c>
      <c r="V1071" s="954">
        <v>0.88100000000000001</v>
      </c>
      <c r="W1071" s="928"/>
      <c r="X1071" s="919"/>
      <c r="Y1071" s="845"/>
      <c r="Z1071" s="284"/>
      <c r="AA1071" s="284"/>
      <c r="AB1071" s="284"/>
      <c r="AC1071" s="284"/>
      <c r="AD1071" s="284"/>
      <c r="AE1071" s="284"/>
      <c r="AF1071" s="284"/>
      <c r="AG1071" s="284"/>
      <c r="AH1071" s="284"/>
      <c r="AI1071" s="284"/>
      <c r="AJ1071" s="284"/>
      <c r="AK1071" s="284"/>
      <c r="AL1071" s="284"/>
      <c r="AM1071" s="284"/>
      <c r="AN1071" s="284"/>
      <c r="AO1071" s="284"/>
      <c r="AP1071" s="284"/>
      <c r="AQ1071" s="284"/>
      <c r="AR1071" s="284"/>
      <c r="AS1071" s="284"/>
      <c r="AT1071" s="284"/>
      <c r="AU1071" s="284"/>
      <c r="AV1071" s="284"/>
      <c r="AW1071" s="284"/>
      <c r="AX1071" s="284"/>
      <c r="AY1071" s="284"/>
      <c r="AZ1071" s="284"/>
      <c r="BA1071" s="284"/>
      <c r="BB1071" s="284"/>
      <c r="BC1071" s="284"/>
      <c r="BD1071" s="284"/>
      <c r="BE1071" s="284"/>
      <c r="BF1071" s="284"/>
      <c r="BG1071" s="284"/>
      <c r="BH1071" s="284"/>
      <c r="BI1071" s="284"/>
      <c r="BJ1071" s="284"/>
      <c r="BK1071" s="284"/>
      <c r="BL1071" s="284"/>
      <c r="BM1071" s="284"/>
      <c r="BN1071" s="284"/>
    </row>
    <row r="1072" spans="1:328" s="860" customFormat="1" ht="22.5" x14ac:dyDescent="0.3">
      <c r="A1072" s="809">
        <v>931</v>
      </c>
      <c r="B1072" s="810">
        <v>2196247</v>
      </c>
      <c r="C1072" s="810" t="s">
        <v>1678</v>
      </c>
      <c r="D1072" s="810" t="s">
        <v>207</v>
      </c>
      <c r="E1072" s="832">
        <f t="shared" si="65"/>
        <v>0</v>
      </c>
      <c r="F1072" s="831">
        <v>4.5</v>
      </c>
      <c r="G1072" s="832" t="s">
        <v>48</v>
      </c>
      <c r="H1072" s="833" t="str">
        <f t="shared" si="60"/>
        <v>6</v>
      </c>
      <c r="I1072" s="575">
        <v>1.4690000000000001</v>
      </c>
      <c r="J1072" s="575">
        <v>1.4690000000000001</v>
      </c>
      <c r="K1072" s="280"/>
      <c r="L1072" s="280"/>
      <c r="M1072" s="280"/>
      <c r="N1072" s="281">
        <v>1.4690000000000001</v>
      </c>
      <c r="O1072" s="282">
        <v>100</v>
      </c>
      <c r="P1072" s="281">
        <v>1.4690000000000001</v>
      </c>
      <c r="Q1072" s="282">
        <v>100</v>
      </c>
      <c r="R1072" s="281">
        <v>1.4690000000000001</v>
      </c>
      <c r="S1072" s="282">
        <v>100</v>
      </c>
      <c r="T1072" s="274" t="s">
        <v>52</v>
      </c>
      <c r="U1072" s="274">
        <v>2019</v>
      </c>
      <c r="V1072" s="954">
        <f t="shared" si="66"/>
        <v>0</v>
      </c>
      <c r="W1072" s="928"/>
      <c r="X1072" s="919"/>
      <c r="Y1072" s="845"/>
      <c r="Z1072" s="284"/>
      <c r="AA1072" s="284"/>
      <c r="AB1072" s="284"/>
      <c r="AC1072" s="284"/>
      <c r="AD1072" s="284"/>
      <c r="AE1072" s="284"/>
      <c r="AF1072" s="284"/>
      <c r="AG1072" s="284"/>
      <c r="AH1072" s="284"/>
      <c r="AI1072" s="284"/>
      <c r="AJ1072" s="284"/>
      <c r="AK1072" s="284"/>
      <c r="AL1072" s="284"/>
      <c r="AM1072" s="284"/>
      <c r="AN1072" s="284"/>
      <c r="AO1072" s="284"/>
      <c r="AP1072" s="284"/>
      <c r="AQ1072" s="284"/>
      <c r="AR1072" s="284"/>
      <c r="AS1072" s="284"/>
      <c r="AT1072" s="284"/>
      <c r="AU1072" s="284"/>
      <c r="AV1072" s="284"/>
      <c r="AW1072" s="284"/>
      <c r="AX1072" s="284"/>
      <c r="AY1072" s="284"/>
      <c r="AZ1072" s="284"/>
      <c r="BA1072" s="284"/>
      <c r="BB1072" s="284"/>
      <c r="BC1072" s="284"/>
      <c r="BD1072" s="284"/>
      <c r="BE1072" s="284"/>
      <c r="BF1072" s="284"/>
      <c r="BG1072" s="284"/>
      <c r="BH1072" s="284"/>
      <c r="BI1072" s="284"/>
      <c r="BJ1072" s="284"/>
      <c r="BK1072" s="284"/>
      <c r="BL1072" s="284"/>
      <c r="BM1072" s="284"/>
      <c r="BN1072" s="284"/>
    </row>
    <row r="1073" spans="1:328" s="860" customFormat="1" ht="22.5" x14ac:dyDescent="0.3">
      <c r="A1073" s="809">
        <v>932</v>
      </c>
      <c r="B1073" s="810">
        <v>2197834</v>
      </c>
      <c r="C1073" s="810" t="s">
        <v>1679</v>
      </c>
      <c r="D1073" s="810" t="s">
        <v>191</v>
      </c>
      <c r="E1073" s="832">
        <v>0.314</v>
      </c>
      <c r="F1073" s="831">
        <v>4.5</v>
      </c>
      <c r="G1073" s="832" t="s">
        <v>48</v>
      </c>
      <c r="H1073" s="833" t="str">
        <f t="shared" si="60"/>
        <v>6</v>
      </c>
      <c r="I1073" s="575">
        <v>0.36699999999999999</v>
      </c>
      <c r="J1073" s="575">
        <v>0.36699999999999999</v>
      </c>
      <c r="K1073" s="280"/>
      <c r="L1073" s="280"/>
      <c r="M1073" s="280"/>
      <c r="N1073" s="281">
        <v>0.36699999999999999</v>
      </c>
      <c r="O1073" s="282">
        <v>100</v>
      </c>
      <c r="P1073" s="281">
        <v>0.36699999999999999</v>
      </c>
      <c r="Q1073" s="282">
        <v>100</v>
      </c>
      <c r="R1073" s="281">
        <v>0.36699999999999999</v>
      </c>
      <c r="S1073" s="282">
        <v>100</v>
      </c>
      <c r="T1073" s="274" t="s">
        <v>52</v>
      </c>
      <c r="U1073" s="274">
        <v>2019</v>
      </c>
      <c r="V1073" s="954">
        <v>0.314</v>
      </c>
      <c r="W1073" s="928"/>
      <c r="X1073" s="919"/>
      <c r="Y1073" s="845"/>
      <c r="Z1073" s="284"/>
      <c r="AA1073" s="284"/>
      <c r="AB1073" s="284"/>
      <c r="AC1073" s="284"/>
      <c r="AD1073" s="284"/>
      <c r="AE1073" s="284"/>
      <c r="AF1073" s="284"/>
      <c r="AG1073" s="284"/>
      <c r="AH1073" s="284"/>
      <c r="AI1073" s="284"/>
      <c r="AJ1073" s="284"/>
      <c r="AK1073" s="284"/>
      <c r="AL1073" s="284"/>
      <c r="AM1073" s="284"/>
      <c r="AN1073" s="284"/>
      <c r="AO1073" s="284"/>
      <c r="AP1073" s="284"/>
      <c r="AQ1073" s="284"/>
      <c r="AR1073" s="284"/>
      <c r="AS1073" s="284"/>
      <c r="AT1073" s="284"/>
      <c r="AU1073" s="284"/>
      <c r="AV1073" s="284"/>
      <c r="AW1073" s="284"/>
      <c r="AX1073" s="284"/>
      <c r="AY1073" s="284"/>
      <c r="AZ1073" s="284"/>
      <c r="BA1073" s="284"/>
      <c r="BB1073" s="284"/>
      <c r="BC1073" s="284"/>
      <c r="BD1073" s="284"/>
      <c r="BE1073" s="284"/>
      <c r="BF1073" s="284"/>
      <c r="BG1073" s="284"/>
      <c r="BH1073" s="284"/>
      <c r="BI1073" s="284"/>
      <c r="BJ1073" s="284"/>
      <c r="BK1073" s="284"/>
      <c r="BL1073" s="284"/>
      <c r="BM1073" s="284"/>
      <c r="BN1073" s="284"/>
    </row>
    <row r="1074" spans="1:328" s="860" customFormat="1" ht="22.5" x14ac:dyDescent="0.3">
      <c r="A1074" s="809">
        <v>933</v>
      </c>
      <c r="B1074" s="810">
        <v>2190735</v>
      </c>
      <c r="C1074" s="810" t="s">
        <v>1680</v>
      </c>
      <c r="D1074" s="810" t="s">
        <v>38</v>
      </c>
      <c r="E1074" s="832">
        <v>0.437</v>
      </c>
      <c r="F1074" s="831">
        <v>4.5</v>
      </c>
      <c r="G1074" s="832" t="s">
        <v>48</v>
      </c>
      <c r="H1074" s="833" t="str">
        <f t="shared" si="60"/>
        <v>6</v>
      </c>
      <c r="I1074" s="575">
        <v>0.67300000000000004</v>
      </c>
      <c r="J1074" s="575">
        <v>0.67300000000000004</v>
      </c>
      <c r="K1074" s="280"/>
      <c r="L1074" s="280"/>
      <c r="M1074" s="280"/>
      <c r="N1074" s="281">
        <v>0.67300000000000004</v>
      </c>
      <c r="O1074" s="282">
        <v>100</v>
      </c>
      <c r="P1074" s="281">
        <v>0.67300000000000004</v>
      </c>
      <c r="Q1074" s="282">
        <v>100</v>
      </c>
      <c r="R1074" s="281">
        <v>0.67300000000000004</v>
      </c>
      <c r="S1074" s="282">
        <v>100</v>
      </c>
      <c r="T1074" s="274" t="s">
        <v>52</v>
      </c>
      <c r="U1074" s="274">
        <v>2019</v>
      </c>
      <c r="V1074" s="954">
        <v>0.437</v>
      </c>
      <c r="W1074" s="928"/>
      <c r="X1074" s="919"/>
      <c r="Y1074" s="845"/>
      <c r="Z1074" s="284"/>
      <c r="AA1074" s="284"/>
      <c r="AB1074" s="284"/>
      <c r="AC1074" s="284"/>
      <c r="AD1074" s="284"/>
      <c r="AE1074" s="284"/>
      <c r="AF1074" s="284"/>
      <c r="AG1074" s="284"/>
      <c r="AH1074" s="284"/>
      <c r="AI1074" s="284"/>
      <c r="AJ1074" s="284"/>
      <c r="AK1074" s="284"/>
      <c r="AL1074" s="284"/>
      <c r="AM1074" s="284"/>
      <c r="AN1074" s="284"/>
      <c r="AO1074" s="284"/>
      <c r="AP1074" s="284"/>
      <c r="AQ1074" s="284"/>
      <c r="AR1074" s="284"/>
      <c r="AS1074" s="284"/>
      <c r="AT1074" s="284"/>
      <c r="AU1074" s="284"/>
      <c r="AV1074" s="284"/>
      <c r="AW1074" s="284"/>
      <c r="AX1074" s="284"/>
      <c r="AY1074" s="284"/>
      <c r="AZ1074" s="284"/>
      <c r="BA1074" s="284"/>
      <c r="BB1074" s="284"/>
      <c r="BC1074" s="284"/>
      <c r="BD1074" s="284"/>
      <c r="BE1074" s="284"/>
      <c r="BF1074" s="284"/>
      <c r="BG1074" s="284"/>
      <c r="BH1074" s="284"/>
      <c r="BI1074" s="284"/>
      <c r="BJ1074" s="284"/>
      <c r="BK1074" s="284"/>
      <c r="BL1074" s="284"/>
      <c r="BM1074" s="284"/>
      <c r="BN1074" s="284"/>
    </row>
    <row r="1075" spans="1:328" s="2" customFormat="1" ht="22.5" x14ac:dyDescent="0.3">
      <c r="A1075" s="772" t="s">
        <v>1681</v>
      </c>
      <c r="B1075" s="772"/>
      <c r="C1075" s="772"/>
      <c r="D1075" s="772"/>
      <c r="E1075" s="772"/>
      <c r="F1075" s="772"/>
      <c r="G1075" s="772"/>
      <c r="H1075" s="772"/>
      <c r="I1075" s="95">
        <v>20.81</v>
      </c>
      <c r="J1075" s="95">
        <v>20.81</v>
      </c>
      <c r="K1075" s="6"/>
      <c r="L1075" s="6"/>
      <c r="M1075" s="6"/>
      <c r="N1075" s="95">
        <v>20.81</v>
      </c>
      <c r="O1075" s="15">
        <v>100</v>
      </c>
      <c r="P1075" s="95">
        <v>20.81</v>
      </c>
      <c r="Q1075" s="15">
        <v>100</v>
      </c>
      <c r="R1075" s="95">
        <v>20.81</v>
      </c>
      <c r="S1075" s="15">
        <v>100</v>
      </c>
      <c r="T1075" s="14"/>
      <c r="U1075" s="14"/>
      <c r="V1075" s="919"/>
      <c r="W1075" s="928"/>
      <c r="X1075" s="919"/>
      <c r="Y1075" s="31"/>
      <c r="IX1075"/>
      <c r="IY1075"/>
      <c r="IZ1075"/>
      <c r="JA1075"/>
      <c r="JB1075"/>
      <c r="JC1075"/>
      <c r="JD1075"/>
      <c r="JE1075"/>
      <c r="JF1075"/>
      <c r="JG1075"/>
      <c r="JH1075"/>
      <c r="JI1075"/>
      <c r="JJ1075"/>
      <c r="JK1075"/>
      <c r="JL1075"/>
      <c r="JM1075"/>
      <c r="JN1075"/>
      <c r="JO1075"/>
      <c r="JP1075"/>
      <c r="JQ1075"/>
      <c r="JR1075"/>
      <c r="JS1075"/>
      <c r="JT1075"/>
      <c r="JU1075"/>
      <c r="JV1075"/>
      <c r="JW1075"/>
      <c r="JX1075"/>
      <c r="JY1075"/>
      <c r="JZ1075"/>
      <c r="KA1075"/>
      <c r="KB1075"/>
      <c r="KC1075"/>
      <c r="KD1075"/>
      <c r="KE1075"/>
      <c r="KF1075"/>
      <c r="KG1075"/>
      <c r="KH1075"/>
      <c r="KI1075"/>
      <c r="KJ1075"/>
      <c r="KK1075"/>
      <c r="KL1075"/>
      <c r="KM1075"/>
      <c r="KN1075"/>
      <c r="KO1075"/>
      <c r="KP1075"/>
      <c r="KQ1075"/>
      <c r="KR1075"/>
      <c r="KS1075"/>
      <c r="KT1075"/>
      <c r="KU1075"/>
      <c r="KV1075"/>
      <c r="KW1075"/>
      <c r="KX1075"/>
      <c r="KY1075"/>
      <c r="KZ1075"/>
      <c r="LA1075"/>
      <c r="LB1075"/>
      <c r="LC1075"/>
      <c r="LD1075"/>
      <c r="LE1075"/>
      <c r="LF1075"/>
      <c r="LG1075"/>
      <c r="LH1075"/>
      <c r="LI1075"/>
      <c r="LJ1075"/>
      <c r="LK1075"/>
      <c r="LL1075"/>
      <c r="LM1075"/>
      <c r="LN1075"/>
      <c r="LO1075"/>
      <c r="LP1075"/>
    </row>
    <row r="1076" spans="1:328" s="2" customFormat="1" ht="22.5" x14ac:dyDescent="0.3">
      <c r="A1076" s="760"/>
      <c r="B1076" s="760"/>
      <c r="C1076" s="760"/>
      <c r="D1076" s="760" t="s">
        <v>252</v>
      </c>
      <c r="E1076" s="761">
        <f>SUM(E1077:E1101)</f>
        <v>17.437000000000005</v>
      </c>
      <c r="F1076" s="760"/>
      <c r="G1076" s="760"/>
      <c r="H1076" s="760"/>
      <c r="I1076" s="95"/>
      <c r="J1076" s="95"/>
      <c r="K1076" s="6"/>
      <c r="L1076" s="6"/>
      <c r="M1076" s="6"/>
      <c r="N1076" s="95"/>
      <c r="O1076" s="15"/>
      <c r="P1076" s="95"/>
      <c r="Q1076" s="15"/>
      <c r="R1076" s="95"/>
      <c r="S1076" s="15"/>
      <c r="T1076" s="14"/>
      <c r="U1076" s="14"/>
      <c r="V1076" s="919"/>
      <c r="W1076" s="928"/>
      <c r="X1076" s="919"/>
      <c r="Y1076" s="31"/>
      <c r="IX1076"/>
      <c r="IY1076"/>
      <c r="IZ1076"/>
      <c r="JA1076"/>
      <c r="JB1076"/>
      <c r="JC1076"/>
      <c r="JD1076"/>
      <c r="JE1076"/>
      <c r="JF1076"/>
      <c r="JG1076"/>
      <c r="JH1076"/>
      <c r="JI1076"/>
      <c r="JJ1076"/>
      <c r="JK1076"/>
      <c r="JL1076"/>
      <c r="JM1076"/>
      <c r="JN1076"/>
      <c r="JO1076"/>
      <c r="JP1076"/>
      <c r="JQ1076"/>
      <c r="JR1076"/>
      <c r="JS1076"/>
      <c r="JT1076"/>
      <c r="JU1076"/>
      <c r="JV1076"/>
      <c r="JW1076"/>
      <c r="JX1076"/>
      <c r="JY1076"/>
      <c r="JZ1076"/>
      <c r="KA1076"/>
      <c r="KB1076"/>
      <c r="KC1076"/>
      <c r="KD1076"/>
      <c r="KE1076"/>
      <c r="KF1076"/>
      <c r="KG1076"/>
      <c r="KH1076"/>
      <c r="KI1076"/>
      <c r="KJ1076"/>
      <c r="KK1076"/>
      <c r="KL1076"/>
      <c r="KM1076"/>
      <c r="KN1076"/>
      <c r="KO1076"/>
      <c r="KP1076"/>
      <c r="KQ1076"/>
      <c r="KR1076"/>
      <c r="KS1076"/>
      <c r="KT1076"/>
      <c r="KU1076"/>
      <c r="KV1076"/>
      <c r="KW1076"/>
      <c r="KX1076"/>
      <c r="KY1076"/>
      <c r="KZ1076"/>
      <c r="LA1076"/>
      <c r="LB1076"/>
      <c r="LC1076"/>
      <c r="LD1076"/>
      <c r="LE1076"/>
      <c r="LF1076"/>
      <c r="LG1076"/>
      <c r="LH1076"/>
      <c r="LI1076"/>
      <c r="LJ1076"/>
      <c r="LK1076"/>
      <c r="LL1076"/>
      <c r="LM1076"/>
      <c r="LN1076"/>
      <c r="LO1076"/>
      <c r="LP1076"/>
    </row>
    <row r="1077" spans="1:328" s="284" customFormat="1" ht="22.5" x14ac:dyDescent="0.3">
      <c r="A1077" s="809">
        <v>934</v>
      </c>
      <c r="B1077" s="810"/>
      <c r="C1077" s="810" t="s">
        <v>1682</v>
      </c>
      <c r="D1077" s="810" t="s">
        <v>249</v>
      </c>
      <c r="E1077" s="832">
        <v>1.512</v>
      </c>
      <c r="F1077" s="831">
        <v>4.5</v>
      </c>
      <c r="G1077" s="832" t="s">
        <v>48</v>
      </c>
      <c r="H1077" s="833" t="str">
        <f t="shared" si="60"/>
        <v>6</v>
      </c>
      <c r="I1077" s="575">
        <v>1.98</v>
      </c>
      <c r="J1077" s="575">
        <v>1.98</v>
      </c>
      <c r="K1077" s="280"/>
      <c r="L1077" s="280"/>
      <c r="M1077" s="280"/>
      <c r="N1077" s="281">
        <v>1.98</v>
      </c>
      <c r="O1077" s="282">
        <v>100</v>
      </c>
      <c r="P1077" s="281">
        <v>1.98</v>
      </c>
      <c r="Q1077" s="282">
        <v>100</v>
      </c>
      <c r="R1077" s="281">
        <v>1.98</v>
      </c>
      <c r="S1077" s="282">
        <v>100</v>
      </c>
      <c r="T1077" s="274" t="s">
        <v>1608</v>
      </c>
      <c r="U1077" s="274">
        <v>2020</v>
      </c>
      <c r="V1077" s="954">
        <v>1.512</v>
      </c>
      <c r="W1077" s="928"/>
      <c r="X1077" s="919"/>
      <c r="Y1077" s="845"/>
    </row>
    <row r="1078" spans="1:328" s="284" customFormat="1" ht="22.5" x14ac:dyDescent="0.3">
      <c r="A1078" s="809">
        <v>935</v>
      </c>
      <c r="B1078" s="810"/>
      <c r="C1078" s="810" t="s">
        <v>1683</v>
      </c>
      <c r="D1078" s="810" t="s">
        <v>465</v>
      </c>
      <c r="E1078" s="832">
        <f t="shared" ref="E1078:E1096" si="67">V1078+W1078+X1078</f>
        <v>0</v>
      </c>
      <c r="F1078" s="831">
        <v>4.5</v>
      </c>
      <c r="G1078" s="832" t="s">
        <v>48</v>
      </c>
      <c r="H1078" s="833" t="str">
        <f t="shared" si="60"/>
        <v>6</v>
      </c>
      <c r="I1078" s="575">
        <v>0.56000000000000005</v>
      </c>
      <c r="J1078" s="575">
        <v>0.56000000000000005</v>
      </c>
      <c r="K1078" s="280"/>
      <c r="L1078" s="280"/>
      <c r="M1078" s="280"/>
      <c r="N1078" s="281">
        <v>0.56000000000000005</v>
      </c>
      <c r="O1078" s="282">
        <v>100</v>
      </c>
      <c r="P1078" s="281">
        <v>0.56000000000000005</v>
      </c>
      <c r="Q1078" s="282">
        <v>100</v>
      </c>
      <c r="R1078" s="281">
        <v>0.56000000000000005</v>
      </c>
      <c r="S1078" s="282">
        <v>100</v>
      </c>
      <c r="T1078" s="274" t="s">
        <v>1608</v>
      </c>
      <c r="U1078" s="274">
        <v>2020</v>
      </c>
      <c r="V1078" s="954">
        <f t="shared" ref="V1078" si="68">AM1078+AN1078+AO1078</f>
        <v>0</v>
      </c>
      <c r="W1078" s="928"/>
      <c r="X1078" s="919"/>
      <c r="Y1078" s="845"/>
    </row>
    <row r="1079" spans="1:328" s="284" customFormat="1" ht="22.5" x14ac:dyDescent="0.3">
      <c r="A1079" s="809">
        <v>936</v>
      </c>
      <c r="B1079" s="810"/>
      <c r="C1079" s="810" t="s">
        <v>1684</v>
      </c>
      <c r="D1079" s="810" t="s">
        <v>478</v>
      </c>
      <c r="E1079" s="832">
        <v>1.444</v>
      </c>
      <c r="F1079" s="831">
        <v>4.5</v>
      </c>
      <c r="G1079" s="832" t="s">
        <v>48</v>
      </c>
      <c r="H1079" s="833" t="str">
        <f t="shared" si="60"/>
        <v>6</v>
      </c>
      <c r="I1079" s="575">
        <v>1.8699999999999999</v>
      </c>
      <c r="J1079" s="575">
        <v>1.8699999999999999</v>
      </c>
      <c r="K1079" s="280"/>
      <c r="L1079" s="280"/>
      <c r="M1079" s="280"/>
      <c r="N1079" s="281">
        <v>1.8699999999999999</v>
      </c>
      <c r="O1079" s="282">
        <v>100</v>
      </c>
      <c r="P1079" s="281">
        <v>1.8699999999999999</v>
      </c>
      <c r="Q1079" s="282">
        <v>100</v>
      </c>
      <c r="R1079" s="281">
        <v>1.8699999999999999</v>
      </c>
      <c r="S1079" s="282">
        <v>100</v>
      </c>
      <c r="T1079" s="274" t="s">
        <v>1608</v>
      </c>
      <c r="U1079" s="274">
        <v>2020</v>
      </c>
      <c r="V1079" s="954">
        <v>1.444</v>
      </c>
      <c r="W1079" s="928"/>
      <c r="X1079" s="919"/>
      <c r="Y1079" s="845"/>
    </row>
    <row r="1080" spans="1:328" s="284" customFormat="1" ht="22.5" x14ac:dyDescent="0.3">
      <c r="A1080" s="809">
        <v>937</v>
      </c>
      <c r="B1080" s="810"/>
      <c r="C1080" s="810" t="s">
        <v>1685</v>
      </c>
      <c r="D1080" s="810" t="s">
        <v>117</v>
      </c>
      <c r="E1080" s="832">
        <v>0.8</v>
      </c>
      <c r="F1080" s="831">
        <v>4.5</v>
      </c>
      <c r="G1080" s="832" t="s">
        <v>48</v>
      </c>
      <c r="H1080" s="833" t="str">
        <f t="shared" si="60"/>
        <v>6</v>
      </c>
      <c r="I1080" s="575">
        <v>1.02</v>
      </c>
      <c r="J1080" s="575">
        <v>1.02</v>
      </c>
      <c r="K1080" s="280"/>
      <c r="L1080" s="280"/>
      <c r="M1080" s="280"/>
      <c r="N1080" s="281">
        <v>1.02</v>
      </c>
      <c r="O1080" s="282">
        <v>100</v>
      </c>
      <c r="P1080" s="281">
        <v>1.02</v>
      </c>
      <c r="Q1080" s="282">
        <v>100</v>
      </c>
      <c r="R1080" s="281">
        <v>1.02</v>
      </c>
      <c r="S1080" s="282">
        <v>100</v>
      </c>
      <c r="T1080" s="274" t="s">
        <v>1608</v>
      </c>
      <c r="U1080" s="274">
        <v>2020</v>
      </c>
      <c r="V1080" s="954">
        <v>0.8</v>
      </c>
      <c r="W1080" s="928"/>
      <c r="X1080" s="919"/>
      <c r="Y1080" s="845"/>
    </row>
    <row r="1081" spans="1:328" s="284" customFormat="1" ht="22.5" x14ac:dyDescent="0.3">
      <c r="A1081" s="809">
        <v>938</v>
      </c>
      <c r="B1081" s="810"/>
      <c r="C1081" s="810" t="s">
        <v>1686</v>
      </c>
      <c r="D1081" s="810" t="s">
        <v>330</v>
      </c>
      <c r="E1081" s="832">
        <v>0.65</v>
      </c>
      <c r="F1081" s="831">
        <v>4.5</v>
      </c>
      <c r="G1081" s="832" t="s">
        <v>48</v>
      </c>
      <c r="H1081" s="833" t="str">
        <f t="shared" si="60"/>
        <v>6</v>
      </c>
      <c r="I1081" s="575">
        <v>0.85</v>
      </c>
      <c r="J1081" s="575">
        <v>0.85</v>
      </c>
      <c r="K1081" s="280"/>
      <c r="L1081" s="280"/>
      <c r="M1081" s="280"/>
      <c r="N1081" s="281">
        <v>0.85</v>
      </c>
      <c r="O1081" s="282">
        <v>100</v>
      </c>
      <c r="P1081" s="281">
        <v>0.85</v>
      </c>
      <c r="Q1081" s="282">
        <v>100</v>
      </c>
      <c r="R1081" s="281">
        <v>0.85</v>
      </c>
      <c r="S1081" s="282">
        <v>100</v>
      </c>
      <c r="T1081" s="274" t="s">
        <v>1608</v>
      </c>
      <c r="U1081" s="274">
        <v>2020</v>
      </c>
      <c r="V1081" s="954">
        <v>0.65</v>
      </c>
      <c r="W1081" s="928"/>
      <c r="X1081" s="919"/>
      <c r="Y1081" s="845"/>
    </row>
    <row r="1082" spans="1:328" s="284" customFormat="1" ht="22.5" x14ac:dyDescent="0.3">
      <c r="A1082" s="809">
        <v>939</v>
      </c>
      <c r="B1082" s="810"/>
      <c r="C1082" s="810" t="s">
        <v>1687</v>
      </c>
      <c r="D1082" s="810" t="s">
        <v>976</v>
      </c>
      <c r="E1082" s="832">
        <v>1.3009999999999999</v>
      </c>
      <c r="F1082" s="831">
        <v>4.5</v>
      </c>
      <c r="G1082" s="832" t="s">
        <v>48</v>
      </c>
      <c r="H1082" s="833" t="str">
        <f t="shared" si="60"/>
        <v>6</v>
      </c>
      <c r="I1082" s="575">
        <v>2.12</v>
      </c>
      <c r="J1082" s="575">
        <v>2.12</v>
      </c>
      <c r="K1082" s="280"/>
      <c r="L1082" s="280"/>
      <c r="M1082" s="280"/>
      <c r="N1082" s="281">
        <v>2.12</v>
      </c>
      <c r="O1082" s="282">
        <v>100</v>
      </c>
      <c r="P1082" s="281">
        <v>2.12</v>
      </c>
      <c r="Q1082" s="282">
        <v>100</v>
      </c>
      <c r="R1082" s="281">
        <v>2.12</v>
      </c>
      <c r="S1082" s="282">
        <v>100</v>
      </c>
      <c r="T1082" s="274" t="s">
        <v>1608</v>
      </c>
      <c r="U1082" s="274">
        <v>2020</v>
      </c>
      <c r="V1082" s="954">
        <v>1.3009999999999999</v>
      </c>
      <c r="W1082" s="928"/>
      <c r="X1082" s="919"/>
      <c r="Y1082" s="845"/>
    </row>
    <row r="1083" spans="1:328" s="284" customFormat="1" ht="22.5" x14ac:dyDescent="0.3">
      <c r="A1083" s="809">
        <v>940</v>
      </c>
      <c r="B1083" s="810"/>
      <c r="C1083" s="810" t="s">
        <v>1688</v>
      </c>
      <c r="D1083" s="810" t="s">
        <v>139</v>
      </c>
      <c r="E1083" s="832">
        <v>0.17799999999999999</v>
      </c>
      <c r="F1083" s="831">
        <v>4.5</v>
      </c>
      <c r="G1083" s="832" t="s">
        <v>48</v>
      </c>
      <c r="H1083" s="833" t="str">
        <f t="shared" si="60"/>
        <v>6</v>
      </c>
      <c r="I1083" s="575">
        <v>0.24</v>
      </c>
      <c r="J1083" s="575">
        <v>0.24</v>
      </c>
      <c r="K1083" s="280"/>
      <c r="L1083" s="280"/>
      <c r="M1083" s="280"/>
      <c r="N1083" s="281">
        <v>0.24</v>
      </c>
      <c r="O1083" s="282">
        <v>100</v>
      </c>
      <c r="P1083" s="281">
        <v>0.24</v>
      </c>
      <c r="Q1083" s="282">
        <v>100</v>
      </c>
      <c r="R1083" s="281">
        <v>0.24</v>
      </c>
      <c r="S1083" s="282">
        <v>100</v>
      </c>
      <c r="T1083" s="274" t="s">
        <v>1608</v>
      </c>
      <c r="U1083" s="274">
        <v>2020</v>
      </c>
      <c r="V1083" s="954">
        <v>0.17799999999999999</v>
      </c>
      <c r="W1083" s="928"/>
      <c r="X1083" s="919"/>
      <c r="Y1083" s="845"/>
    </row>
    <row r="1084" spans="1:328" s="284" customFormat="1" ht="22.5" x14ac:dyDescent="0.3">
      <c r="A1084" s="809">
        <v>941</v>
      </c>
      <c r="B1084" s="810"/>
      <c r="C1084" s="810" t="s">
        <v>1689</v>
      </c>
      <c r="D1084" s="810" t="s">
        <v>298</v>
      </c>
      <c r="E1084" s="832">
        <v>0.28100000000000003</v>
      </c>
      <c r="F1084" s="831">
        <v>4.5</v>
      </c>
      <c r="G1084" s="832" t="s">
        <v>48</v>
      </c>
      <c r="H1084" s="833" t="str">
        <f t="shared" si="60"/>
        <v>6</v>
      </c>
      <c r="I1084" s="575">
        <v>0.37</v>
      </c>
      <c r="J1084" s="575">
        <v>0.37</v>
      </c>
      <c r="K1084" s="280"/>
      <c r="L1084" s="280"/>
      <c r="M1084" s="280"/>
      <c r="N1084" s="281">
        <v>0.37</v>
      </c>
      <c r="O1084" s="282">
        <v>100</v>
      </c>
      <c r="P1084" s="281">
        <v>0.37</v>
      </c>
      <c r="Q1084" s="282">
        <v>100</v>
      </c>
      <c r="R1084" s="281">
        <v>0.37</v>
      </c>
      <c r="S1084" s="282">
        <v>100</v>
      </c>
      <c r="T1084" s="274" t="s">
        <v>1608</v>
      </c>
      <c r="U1084" s="274">
        <v>2020</v>
      </c>
      <c r="V1084" s="954">
        <v>0.28100000000000003</v>
      </c>
      <c r="W1084" s="928"/>
      <c r="X1084" s="919"/>
      <c r="Y1084" s="845"/>
    </row>
    <row r="1085" spans="1:328" s="284" customFormat="1" ht="22.5" x14ac:dyDescent="0.3">
      <c r="A1085" s="809">
        <v>942</v>
      </c>
      <c r="B1085" s="810"/>
      <c r="C1085" s="810" t="s">
        <v>1690</v>
      </c>
      <c r="D1085" s="810" t="s">
        <v>135</v>
      </c>
      <c r="E1085" s="832">
        <v>0.33300000000000002</v>
      </c>
      <c r="F1085" s="831">
        <v>4.5</v>
      </c>
      <c r="G1085" s="832" t="s">
        <v>48</v>
      </c>
      <c r="H1085" s="833" t="str">
        <f t="shared" si="60"/>
        <v>6</v>
      </c>
      <c r="I1085" s="575">
        <v>0.44</v>
      </c>
      <c r="J1085" s="575">
        <v>0.44</v>
      </c>
      <c r="K1085" s="280"/>
      <c r="L1085" s="280"/>
      <c r="M1085" s="280"/>
      <c r="N1085" s="281">
        <v>0.44</v>
      </c>
      <c r="O1085" s="282">
        <v>100</v>
      </c>
      <c r="P1085" s="281">
        <v>0.44</v>
      </c>
      <c r="Q1085" s="282">
        <v>100</v>
      </c>
      <c r="R1085" s="281">
        <v>0.44</v>
      </c>
      <c r="S1085" s="282">
        <v>100</v>
      </c>
      <c r="T1085" s="274" t="s">
        <v>1608</v>
      </c>
      <c r="U1085" s="274">
        <v>2020</v>
      </c>
      <c r="V1085" s="954">
        <v>0.33300000000000002</v>
      </c>
      <c r="W1085" s="928"/>
      <c r="X1085" s="919"/>
      <c r="Y1085" s="845"/>
    </row>
    <row r="1086" spans="1:328" s="284" customFormat="1" ht="22.5" x14ac:dyDescent="0.3">
      <c r="A1086" s="809">
        <v>943</v>
      </c>
      <c r="B1086" s="810"/>
      <c r="C1086" s="810" t="s">
        <v>1691</v>
      </c>
      <c r="D1086" s="810" t="s">
        <v>155</v>
      </c>
      <c r="E1086" s="832">
        <v>0.376</v>
      </c>
      <c r="F1086" s="831">
        <v>4.5</v>
      </c>
      <c r="G1086" s="832" t="s">
        <v>48</v>
      </c>
      <c r="H1086" s="833" t="str">
        <f t="shared" si="60"/>
        <v>6</v>
      </c>
      <c r="I1086" s="575">
        <v>0.49</v>
      </c>
      <c r="J1086" s="575">
        <v>0.49</v>
      </c>
      <c r="K1086" s="280"/>
      <c r="L1086" s="280"/>
      <c r="M1086" s="280"/>
      <c r="N1086" s="281">
        <v>0.49</v>
      </c>
      <c r="O1086" s="282">
        <v>100</v>
      </c>
      <c r="P1086" s="281">
        <v>0.49</v>
      </c>
      <c r="Q1086" s="282">
        <v>100</v>
      </c>
      <c r="R1086" s="281">
        <v>0.49</v>
      </c>
      <c r="S1086" s="282">
        <v>100</v>
      </c>
      <c r="T1086" s="274" t="s">
        <v>1608</v>
      </c>
      <c r="U1086" s="274">
        <v>2020</v>
      </c>
      <c r="V1086" s="954">
        <v>0.376</v>
      </c>
      <c r="W1086" s="928"/>
      <c r="X1086" s="919"/>
      <c r="Y1086" s="845"/>
    </row>
    <row r="1087" spans="1:328" s="284" customFormat="1" ht="22.5" x14ac:dyDescent="0.3">
      <c r="A1087" s="809">
        <v>944</v>
      </c>
      <c r="B1087" s="810"/>
      <c r="C1087" s="810" t="s">
        <v>1692</v>
      </c>
      <c r="D1087" s="810" t="s">
        <v>1693</v>
      </c>
      <c r="E1087" s="832">
        <v>0.43</v>
      </c>
      <c r="F1087" s="831">
        <v>4.5</v>
      </c>
      <c r="G1087" s="832" t="s">
        <v>48</v>
      </c>
      <c r="H1087" s="833" t="str">
        <f t="shared" ref="H1087:H1123" si="69">IF(F1087&lt;5.1,"6","10")</f>
        <v>6</v>
      </c>
      <c r="I1087" s="575">
        <v>0.54</v>
      </c>
      <c r="J1087" s="575">
        <v>0.54</v>
      </c>
      <c r="K1087" s="280"/>
      <c r="L1087" s="280"/>
      <c r="M1087" s="280"/>
      <c r="N1087" s="281">
        <v>0.54</v>
      </c>
      <c r="O1087" s="282">
        <v>100</v>
      </c>
      <c r="P1087" s="281">
        <v>0.54</v>
      </c>
      <c r="Q1087" s="282">
        <v>100</v>
      </c>
      <c r="R1087" s="281">
        <v>0.54</v>
      </c>
      <c r="S1087" s="282">
        <v>100</v>
      </c>
      <c r="T1087" s="274" t="s">
        <v>1608</v>
      </c>
      <c r="U1087" s="274">
        <v>2020</v>
      </c>
      <c r="V1087" s="954">
        <v>0.43</v>
      </c>
      <c r="W1087" s="928"/>
      <c r="X1087" s="919"/>
      <c r="Y1087" s="845"/>
    </row>
    <row r="1088" spans="1:328" s="284" customFormat="1" ht="22.5" x14ac:dyDescent="0.3">
      <c r="A1088" s="809">
        <v>945</v>
      </c>
      <c r="B1088" s="810"/>
      <c r="C1088" s="810" t="s">
        <v>1694</v>
      </c>
      <c r="D1088" s="810" t="s">
        <v>509</v>
      </c>
      <c r="E1088" s="832">
        <v>0.75800000000000001</v>
      </c>
      <c r="F1088" s="831">
        <v>4.5</v>
      </c>
      <c r="G1088" s="832" t="s">
        <v>48</v>
      </c>
      <c r="H1088" s="833" t="str">
        <f t="shared" si="69"/>
        <v>6</v>
      </c>
      <c r="I1088" s="575">
        <v>1</v>
      </c>
      <c r="J1088" s="575">
        <v>1</v>
      </c>
      <c r="K1088" s="280"/>
      <c r="L1088" s="280"/>
      <c r="M1088" s="280"/>
      <c r="N1088" s="281">
        <v>1</v>
      </c>
      <c r="O1088" s="282">
        <v>100</v>
      </c>
      <c r="P1088" s="281">
        <v>1</v>
      </c>
      <c r="Q1088" s="282">
        <v>100</v>
      </c>
      <c r="R1088" s="281">
        <v>1</v>
      </c>
      <c r="S1088" s="282">
        <v>100</v>
      </c>
      <c r="T1088" s="274" t="s">
        <v>1608</v>
      </c>
      <c r="U1088" s="274">
        <v>2020</v>
      </c>
      <c r="V1088" s="954">
        <v>0.75800000000000001</v>
      </c>
      <c r="W1088" s="928"/>
      <c r="X1088" s="919"/>
      <c r="Y1088" s="845"/>
    </row>
    <row r="1089" spans="1:328" s="284" customFormat="1" ht="22.5" x14ac:dyDescent="0.3">
      <c r="A1089" s="809">
        <v>946</v>
      </c>
      <c r="B1089" s="810"/>
      <c r="C1089" s="810" t="s">
        <v>1695</v>
      </c>
      <c r="D1089" s="810" t="s">
        <v>386</v>
      </c>
      <c r="E1089" s="832">
        <v>0.95699999999999996</v>
      </c>
      <c r="F1089" s="831">
        <v>4.5</v>
      </c>
      <c r="G1089" s="832" t="s">
        <v>48</v>
      </c>
      <c r="H1089" s="833" t="str">
        <f t="shared" si="69"/>
        <v>6</v>
      </c>
      <c r="I1089" s="575">
        <v>1.23</v>
      </c>
      <c r="J1089" s="575">
        <v>1.23</v>
      </c>
      <c r="K1089" s="280"/>
      <c r="L1089" s="280"/>
      <c r="M1089" s="280"/>
      <c r="N1089" s="281">
        <v>1.23</v>
      </c>
      <c r="O1089" s="282">
        <v>100</v>
      </c>
      <c r="P1089" s="281">
        <v>1.23</v>
      </c>
      <c r="Q1089" s="282">
        <v>100</v>
      </c>
      <c r="R1089" s="281">
        <v>1.23</v>
      </c>
      <c r="S1089" s="282">
        <v>100</v>
      </c>
      <c r="T1089" s="274" t="s">
        <v>1608</v>
      </c>
      <c r="U1089" s="274">
        <v>2020</v>
      </c>
      <c r="V1089" s="954">
        <v>0.95699999999999996</v>
      </c>
      <c r="W1089" s="928"/>
      <c r="X1089" s="919"/>
      <c r="Y1089" s="845"/>
    </row>
    <row r="1090" spans="1:328" s="284" customFormat="1" ht="22.5" x14ac:dyDescent="0.3">
      <c r="A1090" s="809">
        <v>947</v>
      </c>
      <c r="B1090" s="810"/>
      <c r="C1090" s="810" t="s">
        <v>1696</v>
      </c>
      <c r="D1090" s="810" t="s">
        <v>353</v>
      </c>
      <c r="E1090" s="832">
        <v>0.92500000000000004</v>
      </c>
      <c r="F1090" s="831">
        <v>4.5</v>
      </c>
      <c r="G1090" s="832" t="s">
        <v>48</v>
      </c>
      <c r="H1090" s="833" t="str">
        <f t="shared" si="69"/>
        <v>6</v>
      </c>
      <c r="I1090" s="575">
        <v>1.2</v>
      </c>
      <c r="J1090" s="575">
        <v>1.2</v>
      </c>
      <c r="K1090" s="280"/>
      <c r="L1090" s="280"/>
      <c r="M1090" s="280"/>
      <c r="N1090" s="281">
        <v>1.2</v>
      </c>
      <c r="O1090" s="282">
        <v>100</v>
      </c>
      <c r="P1090" s="281">
        <v>1.2</v>
      </c>
      <c r="Q1090" s="282">
        <v>100</v>
      </c>
      <c r="R1090" s="281">
        <v>1.2</v>
      </c>
      <c r="S1090" s="282">
        <v>100</v>
      </c>
      <c r="T1090" s="274" t="s">
        <v>1608</v>
      </c>
      <c r="U1090" s="274">
        <v>2020</v>
      </c>
      <c r="V1090" s="954">
        <v>0.92500000000000004</v>
      </c>
      <c r="W1090" s="928"/>
      <c r="X1090" s="919"/>
      <c r="Y1090" s="845"/>
    </row>
    <row r="1091" spans="1:328" s="284" customFormat="1" ht="22.5" x14ac:dyDescent="0.3">
      <c r="A1091" s="809">
        <v>948</v>
      </c>
      <c r="B1091" s="810"/>
      <c r="C1091" s="810" t="s">
        <v>1697</v>
      </c>
      <c r="D1091" s="810" t="s">
        <v>751</v>
      </c>
      <c r="E1091" s="832">
        <v>1.0549999999999999</v>
      </c>
      <c r="F1091" s="831">
        <v>4.5</v>
      </c>
      <c r="G1091" s="832" t="s">
        <v>48</v>
      </c>
      <c r="H1091" s="833" t="str">
        <f t="shared" si="69"/>
        <v>6</v>
      </c>
      <c r="I1091" s="575">
        <v>1.36</v>
      </c>
      <c r="J1091" s="575">
        <v>1.36</v>
      </c>
      <c r="K1091" s="280"/>
      <c r="L1091" s="280"/>
      <c r="M1091" s="280"/>
      <c r="N1091" s="281">
        <v>1.36</v>
      </c>
      <c r="O1091" s="282">
        <v>100</v>
      </c>
      <c r="P1091" s="281">
        <v>1.36</v>
      </c>
      <c r="Q1091" s="282">
        <v>100</v>
      </c>
      <c r="R1091" s="281">
        <v>1.36</v>
      </c>
      <c r="S1091" s="282">
        <v>100</v>
      </c>
      <c r="T1091" s="274" t="s">
        <v>1608</v>
      </c>
      <c r="U1091" s="274">
        <v>2020</v>
      </c>
      <c r="V1091" s="954">
        <v>1.0549999999999999</v>
      </c>
      <c r="W1091" s="928"/>
      <c r="X1091" s="919"/>
      <c r="Y1091" s="845"/>
    </row>
    <row r="1092" spans="1:328" s="284" customFormat="1" ht="22.5" x14ac:dyDescent="0.3">
      <c r="A1092" s="809">
        <v>949</v>
      </c>
      <c r="B1092" s="810"/>
      <c r="C1092" s="861" t="s">
        <v>1698</v>
      </c>
      <c r="D1092" s="810" t="s">
        <v>258</v>
      </c>
      <c r="E1092" s="832">
        <v>0.68700000000000006</v>
      </c>
      <c r="F1092" s="831">
        <v>4.5</v>
      </c>
      <c r="G1092" s="832" t="s">
        <v>48</v>
      </c>
      <c r="H1092" s="833" t="str">
        <f t="shared" si="69"/>
        <v>6</v>
      </c>
      <c r="I1092" s="575">
        <v>0.91</v>
      </c>
      <c r="J1092" s="575">
        <v>0.91</v>
      </c>
      <c r="K1092" s="280"/>
      <c r="L1092" s="280"/>
      <c r="M1092" s="280"/>
      <c r="N1092" s="281">
        <v>0.91</v>
      </c>
      <c r="O1092" s="282">
        <v>100</v>
      </c>
      <c r="P1092" s="281">
        <v>0.91</v>
      </c>
      <c r="Q1092" s="282">
        <v>100</v>
      </c>
      <c r="R1092" s="281">
        <v>0.91</v>
      </c>
      <c r="S1092" s="282">
        <v>100</v>
      </c>
      <c r="T1092" s="274" t="s">
        <v>1608</v>
      </c>
      <c r="U1092" s="274">
        <v>2020</v>
      </c>
      <c r="V1092" s="954">
        <v>0.68700000000000006</v>
      </c>
      <c r="W1092" s="928"/>
      <c r="X1092" s="919"/>
      <c r="Y1092" s="845"/>
    </row>
    <row r="1093" spans="1:328" s="54" customFormat="1" ht="37.5" x14ac:dyDescent="0.3">
      <c r="A1093" s="809">
        <v>950</v>
      </c>
      <c r="B1093" s="784"/>
      <c r="C1093" s="810" t="s">
        <v>4738</v>
      </c>
      <c r="D1093" s="792" t="s">
        <v>1699</v>
      </c>
      <c r="E1093" s="699">
        <f t="shared" si="67"/>
        <v>0.38</v>
      </c>
      <c r="F1093" s="696">
        <v>3</v>
      </c>
      <c r="G1093" s="699" t="s">
        <v>48</v>
      </c>
      <c r="H1093" s="697" t="str">
        <f t="shared" si="69"/>
        <v>6</v>
      </c>
      <c r="I1093" s="24"/>
      <c r="J1093" s="24"/>
      <c r="K1093" s="53"/>
      <c r="L1093" s="53"/>
      <c r="M1093" s="53"/>
      <c r="N1093" s="26"/>
      <c r="O1093" s="29"/>
      <c r="P1093" s="26"/>
      <c r="Q1093" s="29"/>
      <c r="R1093" s="26"/>
      <c r="S1093" s="29"/>
      <c r="T1093" s="423"/>
      <c r="U1093" s="423"/>
      <c r="V1093" s="934">
        <v>0.38</v>
      </c>
      <c r="W1093" s="928"/>
      <c r="X1093" s="934"/>
      <c r="Y1093" s="31"/>
      <c r="Z1093" s="55"/>
      <c r="AA1093" s="55"/>
      <c r="AB1093" s="55"/>
      <c r="AC1093" s="55"/>
      <c r="AD1093" s="55"/>
      <c r="AE1093" s="55"/>
      <c r="AF1093" s="55"/>
      <c r="AG1093" s="55"/>
      <c r="AH1093" s="55"/>
      <c r="AI1093" s="55"/>
      <c r="AJ1093" s="55"/>
      <c r="AK1093" s="55"/>
      <c r="AL1093" s="55"/>
      <c r="AM1093" s="55"/>
      <c r="AN1093" s="55"/>
      <c r="AO1093" s="55"/>
      <c r="AP1093" s="55"/>
      <c r="AQ1093" s="55"/>
      <c r="AR1093" s="55"/>
      <c r="AS1093" s="55"/>
      <c r="AT1093" s="55"/>
      <c r="AU1093" s="55"/>
      <c r="AV1093" s="55"/>
      <c r="AW1093" s="55"/>
      <c r="AX1093" s="55"/>
      <c r="AY1093" s="55"/>
      <c r="AZ1093" s="55"/>
      <c r="BA1093" s="55"/>
      <c r="BB1093" s="55"/>
      <c r="BC1093" s="55"/>
      <c r="BD1093" s="55"/>
      <c r="BE1093" s="55"/>
      <c r="BF1093" s="55"/>
      <c r="BG1093" s="55"/>
      <c r="BH1093" s="55"/>
      <c r="BI1093" s="55"/>
      <c r="BJ1093" s="55"/>
      <c r="BK1093" s="55"/>
      <c r="BL1093" s="55"/>
      <c r="BM1093" s="55"/>
      <c r="BN1093" s="55"/>
    </row>
    <row r="1094" spans="1:328" s="54" customFormat="1" ht="37.5" x14ac:dyDescent="0.3">
      <c r="A1094" s="809">
        <v>951</v>
      </c>
      <c r="B1094" s="784"/>
      <c r="C1094" s="810" t="s">
        <v>4739</v>
      </c>
      <c r="D1094" s="792" t="s">
        <v>1700</v>
      </c>
      <c r="E1094" s="699">
        <f t="shared" si="67"/>
        <v>1.39</v>
      </c>
      <c r="F1094" s="696">
        <v>3</v>
      </c>
      <c r="G1094" s="699" t="s">
        <v>48</v>
      </c>
      <c r="H1094" s="697" t="str">
        <f t="shared" si="69"/>
        <v>6</v>
      </c>
      <c r="I1094" s="24"/>
      <c r="J1094" s="24"/>
      <c r="K1094" s="53"/>
      <c r="L1094" s="53"/>
      <c r="M1094" s="53"/>
      <c r="N1094" s="26"/>
      <c r="O1094" s="29"/>
      <c r="P1094" s="26"/>
      <c r="Q1094" s="29"/>
      <c r="R1094" s="26"/>
      <c r="S1094" s="29"/>
      <c r="T1094" s="423"/>
      <c r="U1094" s="423"/>
      <c r="V1094" s="934">
        <v>1.39</v>
      </c>
      <c r="W1094" s="928"/>
      <c r="X1094" s="934"/>
      <c r="Y1094" s="31"/>
      <c r="Z1094" s="55"/>
      <c r="AA1094" s="55"/>
      <c r="AB1094" s="55"/>
      <c r="AC1094" s="55"/>
      <c r="AD1094" s="55"/>
      <c r="AE1094" s="55"/>
      <c r="AF1094" s="55"/>
      <c r="AG1094" s="55"/>
      <c r="AH1094" s="55"/>
      <c r="AI1094" s="55"/>
      <c r="AJ1094" s="55"/>
      <c r="AK1094" s="55"/>
      <c r="AL1094" s="55"/>
      <c r="AM1094" s="55"/>
      <c r="AN1094" s="55"/>
      <c r="AO1094" s="55"/>
      <c r="AP1094" s="55"/>
      <c r="AQ1094" s="55"/>
      <c r="AR1094" s="55"/>
      <c r="AS1094" s="55"/>
      <c r="AT1094" s="55"/>
      <c r="AU1094" s="55"/>
      <c r="AV1094" s="55"/>
      <c r="AW1094" s="55"/>
      <c r="AX1094" s="55"/>
      <c r="AY1094" s="55"/>
      <c r="AZ1094" s="55"/>
      <c r="BA1094" s="55"/>
      <c r="BB1094" s="55"/>
      <c r="BC1094" s="55"/>
      <c r="BD1094" s="55"/>
      <c r="BE1094" s="55"/>
      <c r="BF1094" s="55"/>
      <c r="BG1094" s="55"/>
      <c r="BH1094" s="55"/>
      <c r="BI1094" s="55"/>
      <c r="BJ1094" s="55"/>
      <c r="BK1094" s="55"/>
      <c r="BL1094" s="55"/>
      <c r="BM1094" s="55"/>
      <c r="BN1094" s="55"/>
    </row>
    <row r="1095" spans="1:328" s="54" customFormat="1" ht="37.5" x14ac:dyDescent="0.3">
      <c r="A1095" s="809">
        <v>952</v>
      </c>
      <c r="B1095" s="784"/>
      <c r="C1095" s="810" t="s">
        <v>4740</v>
      </c>
      <c r="D1095" s="792" t="s">
        <v>1701</v>
      </c>
      <c r="E1095" s="699">
        <f t="shared" si="67"/>
        <v>0.89</v>
      </c>
      <c r="F1095" s="696">
        <v>3</v>
      </c>
      <c r="G1095" s="699" t="s">
        <v>48</v>
      </c>
      <c r="H1095" s="697" t="str">
        <f t="shared" si="69"/>
        <v>6</v>
      </c>
      <c r="I1095" s="24"/>
      <c r="J1095" s="24"/>
      <c r="K1095" s="53"/>
      <c r="L1095" s="53"/>
      <c r="M1095" s="53"/>
      <c r="N1095" s="26"/>
      <c r="O1095" s="29"/>
      <c r="P1095" s="26"/>
      <c r="Q1095" s="29"/>
      <c r="R1095" s="26"/>
      <c r="S1095" s="29"/>
      <c r="T1095" s="423"/>
      <c r="U1095" s="423"/>
      <c r="V1095" s="934">
        <v>0.89</v>
      </c>
      <c r="W1095" s="928"/>
      <c r="X1095" s="934"/>
      <c r="Y1095" s="31"/>
      <c r="Z1095" s="55"/>
      <c r="AA1095" s="55"/>
      <c r="AB1095" s="55"/>
      <c r="AC1095" s="55"/>
      <c r="AD1095" s="55"/>
      <c r="AE1095" s="55"/>
      <c r="AF1095" s="55"/>
      <c r="AG1095" s="55"/>
      <c r="AH1095" s="55"/>
      <c r="AI1095" s="55"/>
      <c r="AJ1095" s="55"/>
      <c r="AK1095" s="55"/>
      <c r="AL1095" s="55"/>
      <c r="AM1095" s="55"/>
      <c r="AN1095" s="55"/>
      <c r="AO1095" s="55"/>
      <c r="AP1095" s="55"/>
      <c r="AQ1095" s="55"/>
      <c r="AR1095" s="55"/>
      <c r="AS1095" s="55"/>
      <c r="AT1095" s="55"/>
      <c r="AU1095" s="55"/>
      <c r="AV1095" s="55"/>
      <c r="AW1095" s="55"/>
      <c r="AX1095" s="55"/>
      <c r="AY1095" s="55"/>
      <c r="AZ1095" s="55"/>
      <c r="BA1095" s="55"/>
      <c r="BB1095" s="55"/>
      <c r="BC1095" s="55"/>
      <c r="BD1095" s="55"/>
      <c r="BE1095" s="55"/>
      <c r="BF1095" s="55"/>
      <c r="BG1095" s="55"/>
      <c r="BH1095" s="55"/>
      <c r="BI1095" s="55"/>
      <c r="BJ1095" s="55"/>
      <c r="BK1095" s="55"/>
      <c r="BL1095" s="55"/>
      <c r="BM1095" s="55"/>
      <c r="BN1095" s="55"/>
    </row>
    <row r="1096" spans="1:328" s="54" customFormat="1" ht="22.5" x14ac:dyDescent="0.3">
      <c r="A1096" s="809">
        <v>953</v>
      </c>
      <c r="B1096" s="784"/>
      <c r="C1096" s="810" t="s">
        <v>4741</v>
      </c>
      <c r="D1096" s="792" t="s">
        <v>1702</v>
      </c>
      <c r="E1096" s="699">
        <f t="shared" si="67"/>
        <v>0.15</v>
      </c>
      <c r="F1096" s="696">
        <v>3</v>
      </c>
      <c r="G1096" s="699" t="s">
        <v>48</v>
      </c>
      <c r="H1096" s="697" t="str">
        <f t="shared" si="69"/>
        <v>6</v>
      </c>
      <c r="I1096" s="24"/>
      <c r="J1096" s="24"/>
      <c r="K1096" s="53"/>
      <c r="L1096" s="53"/>
      <c r="M1096" s="53"/>
      <c r="N1096" s="26"/>
      <c r="O1096" s="29"/>
      <c r="P1096" s="26"/>
      <c r="Q1096" s="29"/>
      <c r="R1096" s="26"/>
      <c r="S1096" s="29"/>
      <c r="T1096" s="423"/>
      <c r="U1096" s="423"/>
      <c r="V1096" s="934">
        <v>0.15</v>
      </c>
      <c r="W1096" s="928"/>
      <c r="X1096" s="934"/>
      <c r="Y1096" s="31"/>
      <c r="Z1096" s="55"/>
      <c r="AA1096" s="55"/>
      <c r="AB1096" s="55"/>
      <c r="AC1096" s="55"/>
      <c r="AD1096" s="55"/>
      <c r="AE1096" s="55"/>
      <c r="AF1096" s="55"/>
      <c r="AG1096" s="55"/>
      <c r="AH1096" s="55"/>
      <c r="AI1096" s="55"/>
      <c r="AJ1096" s="55"/>
      <c r="AK1096" s="55"/>
      <c r="AL1096" s="55"/>
      <c r="AM1096" s="55"/>
      <c r="AN1096" s="55"/>
      <c r="AO1096" s="55"/>
      <c r="AP1096" s="55"/>
      <c r="AQ1096" s="55"/>
      <c r="AR1096" s="55"/>
      <c r="AS1096" s="55"/>
      <c r="AT1096" s="55"/>
      <c r="AU1096" s="55"/>
      <c r="AV1096" s="55"/>
      <c r="AW1096" s="55"/>
      <c r="AX1096" s="55"/>
      <c r="AY1096" s="55"/>
      <c r="AZ1096" s="55"/>
      <c r="BA1096" s="55"/>
      <c r="BB1096" s="55"/>
      <c r="BC1096" s="55"/>
      <c r="BD1096" s="55"/>
      <c r="BE1096" s="55"/>
      <c r="BF1096" s="55"/>
      <c r="BG1096" s="55"/>
      <c r="BH1096" s="55"/>
      <c r="BI1096" s="55"/>
      <c r="BJ1096" s="55"/>
      <c r="BK1096" s="55"/>
      <c r="BL1096" s="55"/>
      <c r="BM1096" s="55"/>
      <c r="BN1096" s="55"/>
    </row>
    <row r="1097" spans="1:328" s="284" customFormat="1" ht="22.5" x14ac:dyDescent="0.3">
      <c r="A1097" s="809">
        <v>954</v>
      </c>
      <c r="B1097" s="810"/>
      <c r="C1097" s="862" t="s">
        <v>1703</v>
      </c>
      <c r="D1097" s="829" t="s">
        <v>1704</v>
      </c>
      <c r="E1097" s="832">
        <v>0.375</v>
      </c>
      <c r="F1097" s="831">
        <v>4.5</v>
      </c>
      <c r="G1097" s="832" t="s">
        <v>48</v>
      </c>
      <c r="H1097" s="833" t="str">
        <f t="shared" si="69"/>
        <v>6</v>
      </c>
      <c r="I1097" s="575">
        <v>0.51</v>
      </c>
      <c r="J1097" s="575">
        <v>0.51</v>
      </c>
      <c r="K1097" s="280"/>
      <c r="L1097" s="280"/>
      <c r="M1097" s="280"/>
      <c r="N1097" s="281">
        <v>0.51</v>
      </c>
      <c r="O1097" s="282">
        <v>100</v>
      </c>
      <c r="P1097" s="281">
        <v>0.51</v>
      </c>
      <c r="Q1097" s="282">
        <v>100</v>
      </c>
      <c r="R1097" s="281">
        <v>0.51</v>
      </c>
      <c r="S1097" s="282">
        <v>100</v>
      </c>
      <c r="T1097" s="274" t="s">
        <v>1608</v>
      </c>
      <c r="U1097" s="274">
        <v>2020</v>
      </c>
      <c r="V1097" s="954">
        <v>0.375</v>
      </c>
      <c r="W1097" s="928"/>
      <c r="X1097" s="919"/>
      <c r="Y1097" s="845"/>
    </row>
    <row r="1098" spans="1:328" s="284" customFormat="1" ht="37.5" x14ac:dyDescent="0.3">
      <c r="A1098" s="809">
        <v>955</v>
      </c>
      <c r="B1098" s="810"/>
      <c r="C1098" s="810" t="s">
        <v>1705</v>
      </c>
      <c r="D1098" s="829" t="s">
        <v>1706</v>
      </c>
      <c r="E1098" s="832">
        <v>1.4039999999999999</v>
      </c>
      <c r="F1098" s="831">
        <v>3</v>
      </c>
      <c r="G1098" s="832" t="s">
        <v>48</v>
      </c>
      <c r="H1098" s="833" t="str">
        <f t="shared" si="69"/>
        <v>6</v>
      </c>
      <c r="I1098" s="575"/>
      <c r="J1098" s="575"/>
      <c r="K1098" s="280"/>
      <c r="L1098" s="280"/>
      <c r="M1098" s="280"/>
      <c r="N1098" s="281"/>
      <c r="O1098" s="282"/>
      <c r="P1098" s="281"/>
      <c r="Q1098" s="282"/>
      <c r="R1098" s="281"/>
      <c r="S1098" s="282"/>
      <c r="T1098" s="274"/>
      <c r="U1098" s="274"/>
      <c r="V1098" s="954">
        <v>1.4039999999999999</v>
      </c>
      <c r="W1098" s="928"/>
      <c r="X1098" s="919"/>
      <c r="Y1098" s="845"/>
    </row>
    <row r="1099" spans="1:328" s="284" customFormat="1" ht="22.5" x14ac:dyDescent="0.3">
      <c r="A1099" s="809">
        <v>956</v>
      </c>
      <c r="B1099" s="810"/>
      <c r="C1099" s="810" t="s">
        <v>1707</v>
      </c>
      <c r="D1099" s="810" t="s">
        <v>189</v>
      </c>
      <c r="E1099" s="832">
        <v>0.41499999999999998</v>
      </c>
      <c r="F1099" s="831">
        <v>4.5</v>
      </c>
      <c r="G1099" s="832" t="s">
        <v>48</v>
      </c>
      <c r="H1099" s="833" t="str">
        <f t="shared" si="69"/>
        <v>6</v>
      </c>
      <c r="I1099" s="575">
        <v>0.56000000000000005</v>
      </c>
      <c r="J1099" s="575">
        <v>0.56000000000000005</v>
      </c>
      <c r="K1099" s="280"/>
      <c r="L1099" s="280"/>
      <c r="M1099" s="280"/>
      <c r="N1099" s="281">
        <v>0.56000000000000005</v>
      </c>
      <c r="O1099" s="282">
        <v>100</v>
      </c>
      <c r="P1099" s="281">
        <v>0.56000000000000005</v>
      </c>
      <c r="Q1099" s="282">
        <v>100</v>
      </c>
      <c r="R1099" s="281">
        <v>0.56000000000000005</v>
      </c>
      <c r="S1099" s="282">
        <v>100</v>
      </c>
      <c r="T1099" s="274" t="s">
        <v>1608</v>
      </c>
      <c r="U1099" s="274">
        <v>2020</v>
      </c>
      <c r="V1099" s="954">
        <v>0.41499999999999998</v>
      </c>
      <c r="W1099" s="928"/>
      <c r="X1099" s="919"/>
      <c r="Y1099" s="845"/>
    </row>
    <row r="1100" spans="1:328" s="284" customFormat="1" ht="22.5" x14ac:dyDescent="0.3">
      <c r="A1100" s="809">
        <v>957</v>
      </c>
      <c r="B1100" s="810"/>
      <c r="C1100" s="810" t="s">
        <v>1708</v>
      </c>
      <c r="D1100" s="810" t="s">
        <v>497</v>
      </c>
      <c r="E1100" s="832">
        <v>0.373</v>
      </c>
      <c r="F1100" s="831">
        <v>4.5</v>
      </c>
      <c r="G1100" s="832" t="s">
        <v>48</v>
      </c>
      <c r="H1100" s="833" t="str">
        <f t="shared" si="69"/>
        <v>6</v>
      </c>
      <c r="I1100" s="278">
        <v>0.51</v>
      </c>
      <c r="J1100" s="278">
        <v>0.51</v>
      </c>
      <c r="K1100" s="280"/>
      <c r="L1100" s="280"/>
      <c r="M1100" s="280"/>
      <c r="N1100" s="281">
        <v>0.51</v>
      </c>
      <c r="O1100" s="282">
        <v>100</v>
      </c>
      <c r="P1100" s="281">
        <v>0.51</v>
      </c>
      <c r="Q1100" s="282">
        <v>100</v>
      </c>
      <c r="R1100" s="281">
        <v>0.51</v>
      </c>
      <c r="S1100" s="282">
        <v>100</v>
      </c>
      <c r="T1100" s="274" t="s">
        <v>1608</v>
      </c>
      <c r="U1100" s="274">
        <v>2020</v>
      </c>
      <c r="V1100" s="954">
        <v>0.373</v>
      </c>
      <c r="W1100" s="928"/>
      <c r="X1100" s="919"/>
      <c r="Y1100" s="845"/>
    </row>
    <row r="1101" spans="1:328" s="284" customFormat="1" ht="22.5" x14ac:dyDescent="0.3">
      <c r="A1101" s="809">
        <v>958</v>
      </c>
      <c r="B1101" s="810"/>
      <c r="C1101" s="810" t="s">
        <v>1709</v>
      </c>
      <c r="D1101" s="810" t="s">
        <v>870</v>
      </c>
      <c r="E1101" s="832">
        <v>0.373</v>
      </c>
      <c r="F1101" s="831">
        <v>4.5</v>
      </c>
      <c r="G1101" s="832" t="s">
        <v>48</v>
      </c>
      <c r="H1101" s="833" t="str">
        <f t="shared" si="69"/>
        <v>6</v>
      </c>
      <c r="I1101" s="278">
        <v>0.5</v>
      </c>
      <c r="J1101" s="278">
        <v>0.5</v>
      </c>
      <c r="K1101" s="280"/>
      <c r="L1101" s="280"/>
      <c r="M1101" s="280"/>
      <c r="N1101" s="281">
        <v>0.5</v>
      </c>
      <c r="O1101" s="282">
        <v>100</v>
      </c>
      <c r="P1101" s="281">
        <v>0.5</v>
      </c>
      <c r="Q1101" s="282">
        <v>100</v>
      </c>
      <c r="R1101" s="281">
        <v>0.5</v>
      </c>
      <c r="S1101" s="282">
        <v>100</v>
      </c>
      <c r="T1101" s="274" t="s">
        <v>1608</v>
      </c>
      <c r="U1101" s="274">
        <v>2020</v>
      </c>
      <c r="V1101" s="954">
        <v>0.373</v>
      </c>
      <c r="W1101" s="935"/>
      <c r="X1101" s="919"/>
      <c r="Y1101" s="845"/>
    </row>
    <row r="1102" spans="1:328" s="111" customFormat="1" ht="22.5" x14ac:dyDescent="0.3">
      <c r="A1102" s="686" t="s">
        <v>1710</v>
      </c>
      <c r="B1102" s="686"/>
      <c r="C1102" s="686"/>
      <c r="D1102" s="686"/>
      <c r="E1102" s="686"/>
      <c r="F1102" s="686"/>
      <c r="G1102" s="686"/>
      <c r="H1102" s="686"/>
      <c r="I1102" s="138"/>
      <c r="J1102" s="138"/>
      <c r="K1102" s="113"/>
      <c r="L1102" s="113"/>
      <c r="M1102" s="113"/>
      <c r="N1102" s="114"/>
      <c r="O1102" s="115"/>
      <c r="P1102" s="114"/>
      <c r="Q1102" s="115"/>
      <c r="R1102" s="114"/>
      <c r="S1102" s="115"/>
      <c r="T1102" s="116"/>
      <c r="U1102" s="116"/>
      <c r="V1102" s="919"/>
      <c r="W1102" s="935"/>
      <c r="X1102" s="919"/>
      <c r="Y1102" s="31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</row>
    <row r="1103" spans="1:328" s="111" customFormat="1" ht="22.5" x14ac:dyDescent="0.3">
      <c r="A1103" s="687" t="s">
        <v>35</v>
      </c>
      <c r="B1103" s="687"/>
      <c r="C1103" s="687"/>
      <c r="D1103" s="687"/>
      <c r="E1103" s="688">
        <f>E1105+E1125+E1136+E1142+E1147+E1155+E1162+E1166+E1170+E1184+E1187+E1199+E1205+E1223+E1242+E1252+E1265+E1272+E1281+E1286+E1295+E1310+E1336+E1351+E1369+E1383+E1389+E1392+E1399+E1405+E1419+E1431</f>
        <v>140.54200000000003</v>
      </c>
      <c r="F1103" s="689"/>
      <c r="G1103" s="689"/>
      <c r="H1103" s="689"/>
      <c r="I1103" s="138"/>
      <c r="J1103" s="138"/>
      <c r="K1103" s="113"/>
      <c r="L1103" s="113"/>
      <c r="M1103" s="113"/>
      <c r="N1103" s="114"/>
      <c r="O1103" s="115"/>
      <c r="P1103" s="114"/>
      <c r="Q1103" s="115"/>
      <c r="R1103" s="114"/>
      <c r="S1103" s="115"/>
      <c r="T1103" s="116"/>
      <c r="U1103" s="116"/>
      <c r="V1103" s="919"/>
      <c r="W1103" s="935"/>
      <c r="X1103" s="919"/>
      <c r="Y1103" s="31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</row>
    <row r="1104" spans="1:328" s="2" customFormat="1" ht="22.5" x14ac:dyDescent="0.3">
      <c r="A1104" s="690" t="s">
        <v>1711</v>
      </c>
      <c r="B1104" s="690"/>
      <c r="C1104" s="690"/>
      <c r="D1104" s="690"/>
      <c r="E1104" s="690"/>
      <c r="F1104" s="690"/>
      <c r="G1104" s="690"/>
      <c r="H1104" s="690"/>
      <c r="I1104" s="43"/>
      <c r="J1104" s="43"/>
      <c r="K1104" s="6"/>
      <c r="L1104" s="6"/>
      <c r="M1104" s="6"/>
      <c r="N1104" s="44"/>
      <c r="O1104" s="15"/>
      <c r="P1104" s="44"/>
      <c r="Q1104" s="15"/>
      <c r="R1104" s="44"/>
      <c r="S1104" s="15"/>
      <c r="T1104" s="14"/>
      <c r="U1104" s="14"/>
      <c r="V1104" s="919"/>
      <c r="W1104" s="928"/>
      <c r="X1104" s="919"/>
      <c r="Y1104" s="31"/>
      <c r="IX1104"/>
      <c r="IY1104"/>
      <c r="IZ1104"/>
      <c r="JA1104"/>
      <c r="JB1104"/>
      <c r="JC1104"/>
      <c r="JD1104"/>
      <c r="JE1104"/>
      <c r="JF1104"/>
      <c r="JG1104"/>
      <c r="JH1104"/>
      <c r="JI1104"/>
      <c r="JJ1104"/>
      <c r="JK1104"/>
      <c r="JL1104"/>
      <c r="JM1104"/>
      <c r="JN1104"/>
      <c r="JO1104"/>
      <c r="JP1104"/>
      <c r="JQ1104"/>
      <c r="JR1104"/>
      <c r="JS1104"/>
      <c r="JT1104"/>
      <c r="JU1104"/>
      <c r="JV1104"/>
      <c r="JW1104"/>
      <c r="JX1104"/>
      <c r="JY1104"/>
      <c r="JZ1104"/>
      <c r="KA1104"/>
      <c r="KB1104"/>
      <c r="KC1104"/>
      <c r="KD1104"/>
      <c r="KE1104"/>
      <c r="KF1104"/>
      <c r="KG1104"/>
      <c r="KH1104"/>
      <c r="KI1104"/>
      <c r="KJ1104"/>
      <c r="KK1104"/>
      <c r="KL1104"/>
      <c r="KM1104"/>
      <c r="KN1104"/>
      <c r="KO1104"/>
      <c r="KP1104"/>
      <c r="KQ1104"/>
      <c r="KR1104"/>
      <c r="KS1104"/>
      <c r="KT1104"/>
      <c r="KU1104"/>
      <c r="KV1104"/>
      <c r="KW1104"/>
      <c r="KX1104"/>
      <c r="KY1104"/>
      <c r="KZ1104"/>
      <c r="LA1104"/>
      <c r="LB1104"/>
      <c r="LC1104"/>
      <c r="LD1104"/>
      <c r="LE1104"/>
      <c r="LF1104"/>
      <c r="LG1104"/>
      <c r="LH1104"/>
      <c r="LI1104"/>
      <c r="LJ1104"/>
      <c r="LK1104"/>
      <c r="LL1104"/>
      <c r="LM1104"/>
      <c r="LN1104"/>
      <c r="LO1104"/>
      <c r="LP1104"/>
    </row>
    <row r="1105" spans="1:328" s="2" customFormat="1" ht="22.5" x14ac:dyDescent="0.3">
      <c r="A1105" s="691"/>
      <c r="B1105" s="691"/>
      <c r="C1105" s="691"/>
      <c r="D1105" s="691" t="s">
        <v>252</v>
      </c>
      <c r="E1105" s="714">
        <f>SUM(E1106:E1123)</f>
        <v>25.163999999999998</v>
      </c>
      <c r="F1105" s="691"/>
      <c r="G1105" s="691"/>
      <c r="H1105" s="691"/>
      <c r="I1105" s="43"/>
      <c r="J1105" s="43"/>
      <c r="K1105" s="6"/>
      <c r="L1105" s="6"/>
      <c r="M1105" s="6"/>
      <c r="N1105" s="44"/>
      <c r="O1105" s="15"/>
      <c r="P1105" s="44"/>
      <c r="Q1105" s="15"/>
      <c r="R1105" s="44"/>
      <c r="S1105" s="15"/>
      <c r="T1105" s="14"/>
      <c r="U1105" s="14"/>
      <c r="V1105" s="919"/>
      <c r="W1105" s="928"/>
      <c r="X1105" s="919"/>
      <c r="Y1105" s="31"/>
      <c r="IX1105"/>
      <c r="IY1105"/>
      <c r="IZ1105"/>
      <c r="JA1105"/>
      <c r="JB1105"/>
      <c r="JC1105"/>
      <c r="JD1105"/>
      <c r="JE1105"/>
      <c r="JF1105"/>
      <c r="JG1105"/>
      <c r="JH1105"/>
      <c r="JI1105"/>
      <c r="JJ1105"/>
      <c r="JK1105"/>
      <c r="JL1105"/>
      <c r="JM1105"/>
      <c r="JN1105"/>
      <c r="JO1105"/>
      <c r="JP1105"/>
      <c r="JQ1105"/>
      <c r="JR1105"/>
      <c r="JS1105"/>
      <c r="JT1105"/>
      <c r="JU1105"/>
      <c r="JV1105"/>
      <c r="JW1105"/>
      <c r="JX1105"/>
      <c r="JY1105"/>
      <c r="JZ1105"/>
      <c r="KA1105"/>
      <c r="KB1105"/>
      <c r="KC1105"/>
      <c r="KD1105"/>
      <c r="KE1105"/>
      <c r="KF1105"/>
      <c r="KG1105"/>
      <c r="KH1105"/>
      <c r="KI1105"/>
      <c r="KJ1105"/>
      <c r="KK1105"/>
      <c r="KL1105"/>
      <c r="KM1105"/>
      <c r="KN1105"/>
      <c r="KO1105"/>
      <c r="KP1105"/>
      <c r="KQ1105"/>
      <c r="KR1105"/>
      <c r="KS1105"/>
      <c r="KT1105"/>
      <c r="KU1105"/>
      <c r="KV1105"/>
      <c r="KW1105"/>
      <c r="KX1105"/>
      <c r="KY1105"/>
      <c r="KZ1105"/>
      <c r="LA1105"/>
      <c r="LB1105"/>
      <c r="LC1105"/>
      <c r="LD1105"/>
      <c r="LE1105"/>
      <c r="LF1105"/>
      <c r="LG1105"/>
      <c r="LH1105"/>
      <c r="LI1105"/>
      <c r="LJ1105"/>
      <c r="LK1105"/>
      <c r="LL1105"/>
      <c r="LM1105"/>
      <c r="LN1105"/>
      <c r="LO1105"/>
      <c r="LP1105"/>
    </row>
    <row r="1106" spans="1:328" s="23" customFormat="1" ht="22.5" x14ac:dyDescent="0.3">
      <c r="A1106" s="692">
        <v>959</v>
      </c>
      <c r="B1106" s="693" t="s">
        <v>1712</v>
      </c>
      <c r="C1106" s="693" t="s">
        <v>1713</v>
      </c>
      <c r="D1106" s="694" t="s">
        <v>401</v>
      </c>
      <c r="E1106" s="793">
        <v>2.56</v>
      </c>
      <c r="F1106" s="696">
        <v>7</v>
      </c>
      <c r="G1106" s="699" t="s">
        <v>64</v>
      </c>
      <c r="H1106" s="697" t="str">
        <f t="shared" si="69"/>
        <v>10</v>
      </c>
      <c r="I1106" s="24">
        <v>0.78</v>
      </c>
      <c r="J1106" s="24">
        <v>0.78</v>
      </c>
      <c r="K1106" s="27"/>
      <c r="L1106" s="27"/>
      <c r="M1106" s="27"/>
      <c r="N1106" s="24">
        <v>0.78</v>
      </c>
      <c r="O1106" s="29">
        <v>100</v>
      </c>
      <c r="P1106" s="24">
        <v>0.78</v>
      </c>
      <c r="Q1106" s="29">
        <v>100</v>
      </c>
      <c r="R1106" s="28">
        <v>0.62400000000000011</v>
      </c>
      <c r="S1106" s="29">
        <v>80.000000000000014</v>
      </c>
      <c r="T1106" s="422" t="s">
        <v>52</v>
      </c>
      <c r="U1106" s="422">
        <v>2023</v>
      </c>
      <c r="V1106" s="960">
        <v>2.56</v>
      </c>
      <c r="W1106" s="928"/>
      <c r="X1106" s="919"/>
      <c r="Y1106" s="31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</row>
    <row r="1107" spans="1:328" s="23" customFormat="1" ht="22.5" x14ac:dyDescent="0.3">
      <c r="A1107" s="692">
        <v>960</v>
      </c>
      <c r="B1107" s="693" t="s">
        <v>1714</v>
      </c>
      <c r="C1107" s="693" t="s">
        <v>1715</v>
      </c>
      <c r="D1107" s="694" t="s">
        <v>497</v>
      </c>
      <c r="E1107" s="793">
        <v>3.802</v>
      </c>
      <c r="F1107" s="696">
        <v>7</v>
      </c>
      <c r="G1107" s="699" t="s">
        <v>64</v>
      </c>
      <c r="H1107" s="697" t="str">
        <f t="shared" si="69"/>
        <v>10</v>
      </c>
      <c r="I1107" s="24">
        <v>1.51</v>
      </c>
      <c r="J1107" s="24">
        <v>1.51</v>
      </c>
      <c r="K1107" s="27"/>
      <c r="L1107" s="27"/>
      <c r="M1107" s="27"/>
      <c r="N1107" s="24">
        <v>1.51</v>
      </c>
      <c r="O1107" s="29">
        <v>100</v>
      </c>
      <c r="P1107" s="24">
        <v>1.51</v>
      </c>
      <c r="Q1107" s="29">
        <v>100</v>
      </c>
      <c r="R1107" s="28">
        <v>1.2080000000000002</v>
      </c>
      <c r="S1107" s="29">
        <v>80.000000000000014</v>
      </c>
      <c r="T1107" s="422" t="s">
        <v>52</v>
      </c>
      <c r="U1107" s="422">
        <v>2023</v>
      </c>
      <c r="V1107" s="960">
        <v>3.802</v>
      </c>
      <c r="W1107" s="928"/>
      <c r="X1107" s="919"/>
      <c r="Y1107" s="31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</row>
    <row r="1108" spans="1:328" s="23" customFormat="1" ht="22.5" x14ac:dyDescent="0.3">
      <c r="A1108" s="692">
        <v>961</v>
      </c>
      <c r="B1108" s="693" t="s">
        <v>1716</v>
      </c>
      <c r="C1108" s="693" t="s">
        <v>1717</v>
      </c>
      <c r="D1108" s="694" t="s">
        <v>249</v>
      </c>
      <c r="E1108" s="793">
        <v>0.48899999999999999</v>
      </c>
      <c r="F1108" s="696">
        <v>4.5</v>
      </c>
      <c r="G1108" s="699" t="s">
        <v>48</v>
      </c>
      <c r="H1108" s="697" t="str">
        <f t="shared" si="69"/>
        <v>6</v>
      </c>
      <c r="I1108" s="24">
        <v>0.37</v>
      </c>
      <c r="J1108" s="24">
        <v>0.37</v>
      </c>
      <c r="K1108" s="27"/>
      <c r="L1108" s="27"/>
      <c r="M1108" s="27"/>
      <c r="N1108" s="24">
        <v>0.37</v>
      </c>
      <c r="O1108" s="29">
        <v>100</v>
      </c>
      <c r="P1108" s="24">
        <v>0.37</v>
      </c>
      <c r="Q1108" s="29">
        <v>100</v>
      </c>
      <c r="R1108" s="28">
        <v>0.29599999999999999</v>
      </c>
      <c r="S1108" s="29">
        <v>80</v>
      </c>
      <c r="T1108" s="422" t="s">
        <v>52</v>
      </c>
      <c r="U1108" s="422">
        <v>2023</v>
      </c>
      <c r="V1108" s="960">
        <v>0.48899999999999999</v>
      </c>
      <c r="W1108" s="928"/>
      <c r="X1108" s="919"/>
      <c r="Y1108" s="31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</row>
    <row r="1109" spans="1:328" s="23" customFormat="1" ht="22.5" x14ac:dyDescent="0.3">
      <c r="A1109" s="692">
        <v>962</v>
      </c>
      <c r="B1109" s="693" t="s">
        <v>1718</v>
      </c>
      <c r="C1109" s="693" t="s">
        <v>1719</v>
      </c>
      <c r="D1109" s="694" t="s">
        <v>298</v>
      </c>
      <c r="E1109" s="793">
        <v>1.857</v>
      </c>
      <c r="F1109" s="696">
        <v>4.5</v>
      </c>
      <c r="G1109" s="699" t="s">
        <v>48</v>
      </c>
      <c r="H1109" s="697" t="str">
        <f t="shared" si="69"/>
        <v>6</v>
      </c>
      <c r="I1109" s="24">
        <v>1.98</v>
      </c>
      <c r="J1109" s="24">
        <v>1.98</v>
      </c>
      <c r="K1109" s="27"/>
      <c r="L1109" s="27"/>
      <c r="M1109" s="27"/>
      <c r="N1109" s="24">
        <v>1.98</v>
      </c>
      <c r="O1109" s="29">
        <v>100</v>
      </c>
      <c r="P1109" s="24">
        <v>1.98</v>
      </c>
      <c r="Q1109" s="29">
        <v>100</v>
      </c>
      <c r="R1109" s="28">
        <v>1.5840000000000001</v>
      </c>
      <c r="S1109" s="29">
        <v>80</v>
      </c>
      <c r="T1109" s="422" t="s">
        <v>52</v>
      </c>
      <c r="U1109" s="422">
        <v>2023</v>
      </c>
      <c r="V1109" s="960">
        <v>1.857</v>
      </c>
      <c r="W1109" s="928"/>
      <c r="X1109" s="919"/>
      <c r="Y1109" s="31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</row>
    <row r="1110" spans="1:328" s="23" customFormat="1" ht="22.5" x14ac:dyDescent="0.3">
      <c r="A1110" s="692">
        <v>963</v>
      </c>
      <c r="B1110" s="693" t="s">
        <v>1720</v>
      </c>
      <c r="C1110" s="693" t="s">
        <v>1721</v>
      </c>
      <c r="D1110" s="694" t="s">
        <v>465</v>
      </c>
      <c r="E1110" s="793">
        <v>1.92</v>
      </c>
      <c r="F1110" s="696">
        <v>6</v>
      </c>
      <c r="G1110" s="699" t="s">
        <v>39</v>
      </c>
      <c r="H1110" s="697" t="str">
        <f t="shared" si="69"/>
        <v>10</v>
      </c>
      <c r="I1110" s="24">
        <v>1.5</v>
      </c>
      <c r="J1110" s="24">
        <v>1.5</v>
      </c>
      <c r="K1110" s="27"/>
      <c r="L1110" s="27"/>
      <c r="M1110" s="27"/>
      <c r="N1110" s="24">
        <v>1.5</v>
      </c>
      <c r="O1110" s="29">
        <v>100</v>
      </c>
      <c r="P1110" s="24">
        <v>1.5</v>
      </c>
      <c r="Q1110" s="29">
        <v>100</v>
      </c>
      <c r="R1110" s="28">
        <v>1.2000000000000002</v>
      </c>
      <c r="S1110" s="29">
        <v>80.000000000000014</v>
      </c>
      <c r="T1110" s="422" t="s">
        <v>52</v>
      </c>
      <c r="U1110" s="422">
        <v>2023</v>
      </c>
      <c r="V1110" s="960">
        <v>1.92</v>
      </c>
      <c r="W1110" s="928"/>
      <c r="X1110" s="919"/>
      <c r="Y1110" s="31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</row>
    <row r="1111" spans="1:328" s="23" customFormat="1" ht="22.5" x14ac:dyDescent="0.3">
      <c r="A1111" s="692">
        <v>964</v>
      </c>
      <c r="B1111" s="693" t="s">
        <v>1722</v>
      </c>
      <c r="C1111" s="693" t="s">
        <v>1723</v>
      </c>
      <c r="D1111" s="694" t="s">
        <v>258</v>
      </c>
      <c r="E1111" s="793">
        <v>0.25600000000000001</v>
      </c>
      <c r="F1111" s="696">
        <v>3.5</v>
      </c>
      <c r="G1111" s="699" t="s">
        <v>48</v>
      </c>
      <c r="H1111" s="697" t="str">
        <f t="shared" si="69"/>
        <v>6</v>
      </c>
      <c r="I1111" s="24">
        <v>0.24</v>
      </c>
      <c r="J1111" s="24">
        <v>0.24</v>
      </c>
      <c r="K1111" s="27"/>
      <c r="L1111" s="27"/>
      <c r="M1111" s="27"/>
      <c r="N1111" s="24">
        <v>0.24</v>
      </c>
      <c r="O1111" s="29">
        <v>100</v>
      </c>
      <c r="P1111" s="24">
        <v>0.24</v>
      </c>
      <c r="Q1111" s="29">
        <v>100</v>
      </c>
      <c r="R1111" s="28">
        <v>0.192</v>
      </c>
      <c r="S1111" s="29">
        <v>80</v>
      </c>
      <c r="T1111" s="422" t="s">
        <v>52</v>
      </c>
      <c r="U1111" s="422">
        <v>2023</v>
      </c>
      <c r="V1111" s="960">
        <v>0.25600000000000001</v>
      </c>
      <c r="W1111" s="928"/>
      <c r="X1111" s="919"/>
      <c r="Y1111" s="31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</row>
    <row r="1112" spans="1:328" s="23" customFormat="1" ht="22.5" x14ac:dyDescent="0.3">
      <c r="A1112" s="692">
        <v>965</v>
      </c>
      <c r="B1112" s="693" t="s">
        <v>1724</v>
      </c>
      <c r="C1112" s="693" t="s">
        <v>1725</v>
      </c>
      <c r="D1112" s="694" t="s">
        <v>1726</v>
      </c>
      <c r="E1112" s="793">
        <v>0.745</v>
      </c>
      <c r="F1112" s="696">
        <v>3.5</v>
      </c>
      <c r="G1112" s="699" t="s">
        <v>48</v>
      </c>
      <c r="H1112" s="697" t="str">
        <f t="shared" si="69"/>
        <v>6</v>
      </c>
      <c r="I1112" s="24">
        <v>0.77</v>
      </c>
      <c r="J1112" s="24">
        <v>0.77</v>
      </c>
      <c r="K1112" s="27"/>
      <c r="L1112" s="27"/>
      <c r="M1112" s="27"/>
      <c r="N1112" s="24">
        <v>0.77</v>
      </c>
      <c r="O1112" s="29">
        <v>100</v>
      </c>
      <c r="P1112" s="24">
        <v>0.77</v>
      </c>
      <c r="Q1112" s="29">
        <v>100</v>
      </c>
      <c r="R1112" s="28">
        <v>0.6160000000000001</v>
      </c>
      <c r="S1112" s="29">
        <v>80.000000000000014</v>
      </c>
      <c r="T1112" s="422" t="s">
        <v>52</v>
      </c>
      <c r="U1112" s="422">
        <v>2023</v>
      </c>
      <c r="V1112" s="960">
        <v>0.745</v>
      </c>
      <c r="W1112" s="928"/>
      <c r="X1112" s="919"/>
      <c r="Y1112" s="31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</row>
    <row r="1113" spans="1:328" s="23" customFormat="1" ht="22.5" x14ac:dyDescent="0.3">
      <c r="A1113" s="692">
        <v>966</v>
      </c>
      <c r="B1113" s="693"/>
      <c r="C1113" s="693" t="s">
        <v>1727</v>
      </c>
      <c r="D1113" s="694" t="s">
        <v>1728</v>
      </c>
      <c r="E1113" s="794">
        <v>7.6</v>
      </c>
      <c r="F1113" s="696">
        <v>6</v>
      </c>
      <c r="G1113" s="699" t="s">
        <v>39</v>
      </c>
      <c r="H1113" s="697" t="str">
        <f t="shared" si="69"/>
        <v>10</v>
      </c>
      <c r="I1113" s="24">
        <v>3.8</v>
      </c>
      <c r="J1113" s="24">
        <v>3.8</v>
      </c>
      <c r="K1113" s="27"/>
      <c r="L1113" s="27"/>
      <c r="M1113" s="27"/>
      <c r="N1113" s="28">
        <v>0</v>
      </c>
      <c r="O1113" s="29">
        <v>0</v>
      </c>
      <c r="P1113" s="28">
        <v>0</v>
      </c>
      <c r="Q1113" s="29">
        <v>0</v>
      </c>
      <c r="R1113" s="28">
        <v>3.8</v>
      </c>
      <c r="S1113" s="29">
        <v>100</v>
      </c>
      <c r="T1113" s="422" t="s">
        <v>220</v>
      </c>
      <c r="U1113" s="422">
        <v>2022</v>
      </c>
      <c r="V1113" s="960">
        <v>7.6</v>
      </c>
      <c r="W1113" s="928"/>
      <c r="X1113" s="919"/>
      <c r="Y1113" s="31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</row>
    <row r="1114" spans="1:328" s="23" customFormat="1" ht="22.5" x14ac:dyDescent="0.3">
      <c r="A1114" s="692">
        <v>967</v>
      </c>
      <c r="B1114" s="693" t="s">
        <v>1729</v>
      </c>
      <c r="C1114" s="693" t="s">
        <v>1730</v>
      </c>
      <c r="D1114" s="694" t="s">
        <v>54</v>
      </c>
      <c r="E1114" s="793">
        <v>1.5</v>
      </c>
      <c r="F1114" s="696">
        <v>7</v>
      </c>
      <c r="G1114" s="699" t="s">
        <v>64</v>
      </c>
      <c r="H1114" s="697" t="str">
        <f t="shared" si="69"/>
        <v>10</v>
      </c>
      <c r="I1114" s="24">
        <v>0.33</v>
      </c>
      <c r="J1114" s="24">
        <v>0.33</v>
      </c>
      <c r="K1114" s="27"/>
      <c r="L1114" s="27"/>
      <c r="M1114" s="27"/>
      <c r="N1114" s="24">
        <v>0.33</v>
      </c>
      <c r="O1114" s="29">
        <v>100</v>
      </c>
      <c r="P1114" s="24">
        <v>0.33</v>
      </c>
      <c r="Q1114" s="29">
        <v>100</v>
      </c>
      <c r="R1114" s="24">
        <v>0.33</v>
      </c>
      <c r="S1114" s="29">
        <v>100</v>
      </c>
      <c r="T1114" s="422" t="s">
        <v>52</v>
      </c>
      <c r="U1114" s="422">
        <v>2023</v>
      </c>
      <c r="V1114" s="960">
        <v>1.5</v>
      </c>
      <c r="W1114" s="928"/>
      <c r="X1114" s="919"/>
      <c r="Y1114" s="31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</row>
    <row r="1115" spans="1:328" s="78" customFormat="1" ht="22.5" x14ac:dyDescent="0.3">
      <c r="A1115" s="692">
        <v>968</v>
      </c>
      <c r="B1115" s="719"/>
      <c r="C1115" s="693" t="s">
        <v>1731</v>
      </c>
      <c r="D1115" s="720" t="s">
        <v>1652</v>
      </c>
      <c r="E1115" s="793">
        <v>1.3719999999999999</v>
      </c>
      <c r="F1115" s="696">
        <v>3.5</v>
      </c>
      <c r="G1115" s="699" t="s">
        <v>48</v>
      </c>
      <c r="H1115" s="697" t="str">
        <f t="shared" si="69"/>
        <v>6</v>
      </c>
      <c r="I1115" s="80"/>
      <c r="J1115" s="80"/>
      <c r="K1115" s="81"/>
      <c r="L1115" s="81"/>
      <c r="M1115" s="81"/>
      <c r="N1115" s="80"/>
      <c r="O1115" s="82"/>
      <c r="P1115" s="80"/>
      <c r="Q1115" s="82"/>
      <c r="R1115" s="80"/>
      <c r="S1115" s="82"/>
      <c r="T1115" s="79"/>
      <c r="U1115" s="79"/>
      <c r="V1115" s="960">
        <v>1.3719999999999999</v>
      </c>
      <c r="W1115" s="938"/>
      <c r="X1115" s="937"/>
      <c r="Y1115" s="31"/>
      <c r="Z1115" s="85"/>
      <c r="AA1115" s="85"/>
      <c r="AB1115" s="85"/>
      <c r="AC1115" s="85"/>
      <c r="AD1115" s="85"/>
      <c r="AE1115" s="85"/>
      <c r="AF1115" s="85"/>
      <c r="AG1115" s="85"/>
      <c r="AH1115" s="85"/>
      <c r="AI1115" s="85"/>
      <c r="AJ1115" s="85"/>
      <c r="AK1115" s="85"/>
      <c r="AL1115" s="85"/>
      <c r="AM1115" s="85"/>
      <c r="AN1115" s="85"/>
      <c r="AO1115" s="85"/>
      <c r="AP1115" s="85"/>
      <c r="AQ1115" s="85"/>
      <c r="AR1115" s="85"/>
      <c r="AS1115" s="85"/>
      <c r="AT1115" s="85"/>
      <c r="AU1115" s="85"/>
      <c r="AV1115" s="85"/>
      <c r="AW1115" s="85"/>
      <c r="AX1115" s="85"/>
      <c r="AY1115" s="85"/>
      <c r="AZ1115" s="85"/>
      <c r="BA1115" s="85"/>
      <c r="BB1115" s="85"/>
      <c r="BC1115" s="85"/>
      <c r="BD1115" s="85"/>
      <c r="BE1115" s="85"/>
      <c r="BF1115" s="85"/>
      <c r="BG1115" s="85"/>
      <c r="BH1115" s="85"/>
      <c r="BI1115" s="85"/>
      <c r="BJ1115" s="85"/>
      <c r="BK1115" s="85"/>
      <c r="BL1115" s="85"/>
      <c r="BM1115" s="85"/>
      <c r="BN1115" s="85"/>
    </row>
    <row r="1116" spans="1:328" s="23" customFormat="1" ht="22.5" x14ac:dyDescent="0.3">
      <c r="A1116" s="692">
        <v>969</v>
      </c>
      <c r="B1116" s="693" t="s">
        <v>1732</v>
      </c>
      <c r="C1116" s="693" t="s">
        <v>1733</v>
      </c>
      <c r="D1116" s="694" t="s">
        <v>1734</v>
      </c>
      <c r="E1116" s="793">
        <v>0.31900000000000001</v>
      </c>
      <c r="F1116" s="696">
        <v>3.5</v>
      </c>
      <c r="G1116" s="699" t="s">
        <v>48</v>
      </c>
      <c r="H1116" s="697" t="str">
        <f t="shared" si="69"/>
        <v>6</v>
      </c>
      <c r="I1116" s="24">
        <v>0.33</v>
      </c>
      <c r="J1116" s="24">
        <v>0.33</v>
      </c>
      <c r="K1116" s="27"/>
      <c r="L1116" s="27"/>
      <c r="M1116" s="27"/>
      <c r="N1116" s="24">
        <v>0.33</v>
      </c>
      <c r="O1116" s="29">
        <v>100</v>
      </c>
      <c r="P1116" s="24">
        <v>0.33</v>
      </c>
      <c r="Q1116" s="29">
        <v>100</v>
      </c>
      <c r="R1116" s="24">
        <v>0.33</v>
      </c>
      <c r="S1116" s="29">
        <v>100</v>
      </c>
      <c r="T1116" s="422" t="s">
        <v>52</v>
      </c>
      <c r="U1116" s="422">
        <v>2023</v>
      </c>
      <c r="V1116" s="960">
        <v>0.31900000000000001</v>
      </c>
      <c r="W1116" s="928"/>
      <c r="X1116" s="919"/>
      <c r="Y1116" s="31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</row>
    <row r="1117" spans="1:328" s="23" customFormat="1" ht="22.5" x14ac:dyDescent="0.3">
      <c r="A1117" s="692">
        <v>970</v>
      </c>
      <c r="B1117" s="693" t="s">
        <v>1735</v>
      </c>
      <c r="C1117" s="693" t="s">
        <v>1736</v>
      </c>
      <c r="D1117" s="694" t="s">
        <v>1737</v>
      </c>
      <c r="E1117" s="793">
        <v>0.41399999999999998</v>
      </c>
      <c r="F1117" s="696">
        <v>3.5</v>
      </c>
      <c r="G1117" s="699" t="s">
        <v>48</v>
      </c>
      <c r="H1117" s="697" t="str">
        <f t="shared" si="69"/>
        <v>6</v>
      </c>
      <c r="I1117" s="24">
        <v>0.42</v>
      </c>
      <c r="J1117" s="24">
        <v>0.42</v>
      </c>
      <c r="K1117" s="27"/>
      <c r="L1117" s="27"/>
      <c r="M1117" s="27"/>
      <c r="N1117" s="24">
        <v>0.42</v>
      </c>
      <c r="O1117" s="29">
        <v>100</v>
      </c>
      <c r="P1117" s="24">
        <v>0.42</v>
      </c>
      <c r="Q1117" s="29">
        <v>100</v>
      </c>
      <c r="R1117" s="24">
        <v>0.42</v>
      </c>
      <c r="S1117" s="29">
        <v>100</v>
      </c>
      <c r="T1117" s="422" t="s">
        <v>52</v>
      </c>
      <c r="U1117" s="422">
        <v>2023</v>
      </c>
      <c r="V1117" s="960">
        <v>0.41399999999999998</v>
      </c>
      <c r="W1117" s="928"/>
      <c r="X1117" s="919"/>
      <c r="Y1117" s="31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</row>
    <row r="1118" spans="1:328" s="23" customFormat="1" ht="22.5" x14ac:dyDescent="0.3">
      <c r="A1118" s="692">
        <v>971</v>
      </c>
      <c r="B1118" s="693" t="s">
        <v>1738</v>
      </c>
      <c r="C1118" s="693" t="s">
        <v>1739</v>
      </c>
      <c r="D1118" s="694" t="s">
        <v>1740</v>
      </c>
      <c r="E1118" s="793">
        <v>0.39100000000000001</v>
      </c>
      <c r="F1118" s="696">
        <v>3.5</v>
      </c>
      <c r="G1118" s="699" t="s">
        <v>48</v>
      </c>
      <c r="H1118" s="697" t="str">
        <f t="shared" si="69"/>
        <v>6</v>
      </c>
      <c r="I1118" s="24">
        <v>0.37</v>
      </c>
      <c r="J1118" s="24">
        <v>0.37</v>
      </c>
      <c r="K1118" s="27"/>
      <c r="L1118" s="27"/>
      <c r="M1118" s="27"/>
      <c r="N1118" s="24">
        <v>0.37</v>
      </c>
      <c r="O1118" s="29">
        <v>100</v>
      </c>
      <c r="P1118" s="24">
        <v>0.37</v>
      </c>
      <c r="Q1118" s="29">
        <v>100</v>
      </c>
      <c r="R1118" s="24">
        <v>0.37</v>
      </c>
      <c r="S1118" s="29">
        <v>100</v>
      </c>
      <c r="T1118" s="422" t="s">
        <v>52</v>
      </c>
      <c r="U1118" s="422">
        <v>2023</v>
      </c>
      <c r="V1118" s="960">
        <v>0.39100000000000001</v>
      </c>
      <c r="W1118" s="928"/>
      <c r="X1118" s="919"/>
      <c r="Y1118" s="31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</row>
    <row r="1119" spans="1:328" s="23" customFormat="1" ht="22.5" x14ac:dyDescent="0.3">
      <c r="A1119" s="692">
        <v>972</v>
      </c>
      <c r="B1119" s="693" t="s">
        <v>1741</v>
      </c>
      <c r="C1119" s="693" t="s">
        <v>1742</v>
      </c>
      <c r="D1119" s="694" t="s">
        <v>107</v>
      </c>
      <c r="E1119" s="793">
        <v>0.35399999999999998</v>
      </c>
      <c r="F1119" s="696">
        <v>3.5</v>
      </c>
      <c r="G1119" s="699" t="s">
        <v>48</v>
      </c>
      <c r="H1119" s="697" t="str">
        <f t="shared" si="69"/>
        <v>6</v>
      </c>
      <c r="I1119" s="24">
        <v>0.37</v>
      </c>
      <c r="J1119" s="24">
        <v>0.37</v>
      </c>
      <c r="K1119" s="27"/>
      <c r="L1119" s="27"/>
      <c r="M1119" s="27"/>
      <c r="N1119" s="24">
        <v>0.37</v>
      </c>
      <c r="O1119" s="29">
        <v>100</v>
      </c>
      <c r="P1119" s="24">
        <v>0.37</v>
      </c>
      <c r="Q1119" s="29">
        <v>100</v>
      </c>
      <c r="R1119" s="24">
        <v>0.37</v>
      </c>
      <c r="S1119" s="29">
        <v>100</v>
      </c>
      <c r="T1119" s="422" t="s">
        <v>52</v>
      </c>
      <c r="U1119" s="422">
        <v>2023</v>
      </c>
      <c r="V1119" s="960">
        <v>0.35399999999999998</v>
      </c>
      <c r="W1119" s="928"/>
      <c r="X1119" s="919"/>
      <c r="Y1119" s="31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</row>
    <row r="1120" spans="1:328" s="23" customFormat="1" ht="22.5" x14ac:dyDescent="0.3">
      <c r="A1120" s="692">
        <v>973</v>
      </c>
      <c r="B1120" s="693" t="s">
        <v>1743</v>
      </c>
      <c r="C1120" s="693" t="s">
        <v>1744</v>
      </c>
      <c r="D1120" s="694" t="s">
        <v>85</v>
      </c>
      <c r="E1120" s="793">
        <v>0.247</v>
      </c>
      <c r="F1120" s="696">
        <v>3.5</v>
      </c>
      <c r="G1120" s="699" t="s">
        <v>48</v>
      </c>
      <c r="H1120" s="697" t="str">
        <f t="shared" si="69"/>
        <v>6</v>
      </c>
      <c r="I1120" s="24">
        <v>0.27</v>
      </c>
      <c r="J1120" s="24">
        <v>0.27</v>
      </c>
      <c r="K1120" s="27"/>
      <c r="L1120" s="27"/>
      <c r="M1120" s="27"/>
      <c r="N1120" s="24">
        <v>0.27</v>
      </c>
      <c r="O1120" s="29">
        <v>100</v>
      </c>
      <c r="P1120" s="24">
        <v>0.27</v>
      </c>
      <c r="Q1120" s="29">
        <v>100</v>
      </c>
      <c r="R1120" s="24">
        <v>0.27</v>
      </c>
      <c r="S1120" s="29">
        <v>100</v>
      </c>
      <c r="T1120" s="422" t="s">
        <v>52</v>
      </c>
      <c r="U1120" s="422">
        <v>2023</v>
      </c>
      <c r="V1120" s="960">
        <v>0.247</v>
      </c>
      <c r="W1120" s="928"/>
      <c r="X1120" s="919"/>
      <c r="Y1120" s="31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</row>
    <row r="1121" spans="1:328" s="23" customFormat="1" ht="22.5" x14ac:dyDescent="0.3">
      <c r="A1121" s="692">
        <v>974</v>
      </c>
      <c r="B1121" s="693"/>
      <c r="C1121" s="693" t="s">
        <v>1745</v>
      </c>
      <c r="D1121" s="694" t="s">
        <v>1127</v>
      </c>
      <c r="E1121" s="793">
        <v>0.73799999999999999</v>
      </c>
      <c r="F1121" s="696">
        <v>3.5</v>
      </c>
      <c r="G1121" s="699" t="s">
        <v>48</v>
      </c>
      <c r="H1121" s="697" t="str">
        <f t="shared" si="69"/>
        <v>6</v>
      </c>
      <c r="I1121" s="24">
        <v>0.6</v>
      </c>
      <c r="J1121" s="24">
        <v>0.6</v>
      </c>
      <c r="K1121" s="27"/>
      <c r="L1121" s="27"/>
      <c r="M1121" s="27"/>
      <c r="N1121" s="24">
        <v>0.6</v>
      </c>
      <c r="O1121" s="29">
        <v>100</v>
      </c>
      <c r="P1121" s="24">
        <v>0.6</v>
      </c>
      <c r="Q1121" s="29">
        <v>100</v>
      </c>
      <c r="R1121" s="24">
        <v>0.6</v>
      </c>
      <c r="S1121" s="29">
        <v>100</v>
      </c>
      <c r="T1121" s="422" t="s">
        <v>52</v>
      </c>
      <c r="U1121" s="422">
        <v>2023</v>
      </c>
      <c r="V1121" s="960">
        <v>0.73799999999999999</v>
      </c>
      <c r="W1121" s="928"/>
      <c r="X1121" s="919"/>
      <c r="Y1121" s="31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</row>
    <row r="1122" spans="1:328" s="23" customFormat="1" ht="22.5" x14ac:dyDescent="0.3">
      <c r="A1122" s="692">
        <v>975</v>
      </c>
      <c r="B1122" s="693" t="s">
        <v>1746</v>
      </c>
      <c r="C1122" s="693" t="s">
        <v>1747</v>
      </c>
      <c r="D1122" s="694" t="s">
        <v>1748</v>
      </c>
      <c r="E1122" s="793">
        <v>0.38</v>
      </c>
      <c r="F1122" s="696">
        <v>3.5</v>
      </c>
      <c r="G1122" s="699" t="s">
        <v>48</v>
      </c>
      <c r="H1122" s="697" t="str">
        <f t="shared" si="69"/>
        <v>6</v>
      </c>
      <c r="I1122" s="24">
        <v>0.9</v>
      </c>
      <c r="J1122" s="24">
        <v>0.9</v>
      </c>
      <c r="K1122" s="27"/>
      <c r="L1122" s="27"/>
      <c r="M1122" s="27"/>
      <c r="N1122" s="24">
        <v>0.9</v>
      </c>
      <c r="O1122" s="29">
        <v>100</v>
      </c>
      <c r="P1122" s="24">
        <v>0.9</v>
      </c>
      <c r="Q1122" s="29">
        <v>100</v>
      </c>
      <c r="R1122" s="24">
        <v>0.9</v>
      </c>
      <c r="S1122" s="29">
        <v>100</v>
      </c>
      <c r="T1122" s="422" t="s">
        <v>52</v>
      </c>
      <c r="U1122" s="422">
        <v>2023</v>
      </c>
      <c r="V1122" s="960">
        <v>0.38</v>
      </c>
      <c r="W1122" s="928"/>
      <c r="X1122" s="919"/>
      <c r="Y1122" s="31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</row>
    <row r="1123" spans="1:328" s="23" customFormat="1" ht="22.5" x14ac:dyDescent="0.3">
      <c r="A1123" s="692">
        <v>976</v>
      </c>
      <c r="B1123" s="693"/>
      <c r="C1123" s="693" t="s">
        <v>1749</v>
      </c>
      <c r="D1123" s="704" t="s">
        <v>552</v>
      </c>
      <c r="E1123" s="793">
        <v>0.22</v>
      </c>
      <c r="F1123" s="696">
        <v>3.5</v>
      </c>
      <c r="G1123" s="699" t="s">
        <v>48</v>
      </c>
      <c r="H1123" s="697" t="str">
        <f t="shared" si="69"/>
        <v>6</v>
      </c>
      <c r="I1123" s="24">
        <v>0.25</v>
      </c>
      <c r="J1123" s="24">
        <v>0.25</v>
      </c>
      <c r="K1123" s="27"/>
      <c r="L1123" s="27"/>
      <c r="M1123" s="27"/>
      <c r="N1123" s="24">
        <v>0.25</v>
      </c>
      <c r="O1123" s="29">
        <v>100</v>
      </c>
      <c r="P1123" s="24">
        <v>0.25</v>
      </c>
      <c r="Q1123" s="29">
        <v>100</v>
      </c>
      <c r="R1123" s="24">
        <v>0.25</v>
      </c>
      <c r="S1123" s="29">
        <v>100</v>
      </c>
      <c r="T1123" s="422" t="s">
        <v>52</v>
      </c>
      <c r="U1123" s="422">
        <v>2023</v>
      </c>
      <c r="V1123" s="960">
        <v>0.22</v>
      </c>
      <c r="W1123" s="928"/>
      <c r="X1123" s="919"/>
      <c r="Y1123" s="31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</row>
    <row r="1124" spans="1:328" s="2" customFormat="1" ht="22.5" x14ac:dyDescent="0.3">
      <c r="A1124" s="795" t="s">
        <v>1794</v>
      </c>
      <c r="B1124" s="795"/>
      <c r="C1124" s="795"/>
      <c r="D1124" s="795"/>
      <c r="E1124" s="795"/>
      <c r="F1124" s="795"/>
      <c r="G1124" s="795"/>
      <c r="H1124" s="795"/>
      <c r="I1124" s="43"/>
      <c r="J1124" s="43"/>
      <c r="K1124" s="6"/>
      <c r="L1124" s="6"/>
      <c r="M1124" s="6"/>
      <c r="N1124" s="43"/>
      <c r="O1124" s="15"/>
      <c r="P1124" s="43"/>
      <c r="Q1124" s="15"/>
      <c r="R1124" s="43"/>
      <c r="S1124" s="15"/>
      <c r="T1124" s="14"/>
      <c r="U1124" s="14"/>
      <c r="V1124" s="919"/>
      <c r="W1124" s="928"/>
      <c r="X1124" s="919"/>
      <c r="Y1124" s="31"/>
      <c r="IX1124"/>
      <c r="IY1124"/>
      <c r="IZ1124"/>
      <c r="JA1124"/>
      <c r="JB1124"/>
      <c r="JC1124"/>
      <c r="JD1124"/>
      <c r="JE1124"/>
      <c r="JF1124"/>
      <c r="JG1124"/>
      <c r="JH1124"/>
      <c r="JI1124"/>
      <c r="JJ1124"/>
      <c r="JK1124"/>
      <c r="JL1124"/>
      <c r="JM1124"/>
      <c r="JN1124"/>
      <c r="JO1124"/>
      <c r="JP1124"/>
      <c r="JQ1124"/>
      <c r="JR1124"/>
      <c r="JS1124"/>
      <c r="JT1124"/>
      <c r="JU1124"/>
      <c r="JV1124"/>
      <c r="JW1124"/>
      <c r="JX1124"/>
      <c r="JY1124"/>
      <c r="JZ1124"/>
      <c r="KA1124"/>
      <c r="KB1124"/>
      <c r="KC1124"/>
      <c r="KD1124"/>
      <c r="KE1124"/>
      <c r="KF1124"/>
      <c r="KG1124"/>
      <c r="KH1124"/>
      <c r="KI1124"/>
      <c r="KJ1124"/>
      <c r="KK1124"/>
      <c r="KL1124"/>
      <c r="KM1124"/>
      <c r="KN1124"/>
      <c r="KO1124"/>
      <c r="KP1124"/>
      <c r="KQ1124"/>
      <c r="KR1124"/>
      <c r="KS1124"/>
      <c r="KT1124"/>
      <c r="KU1124"/>
      <c r="KV1124"/>
      <c r="KW1124"/>
      <c r="KX1124"/>
      <c r="KY1124"/>
      <c r="KZ1124"/>
      <c r="LA1124"/>
      <c r="LB1124"/>
      <c r="LC1124"/>
      <c r="LD1124"/>
      <c r="LE1124"/>
      <c r="LF1124"/>
      <c r="LG1124"/>
      <c r="LH1124"/>
      <c r="LI1124"/>
      <c r="LJ1124"/>
      <c r="LK1124"/>
      <c r="LL1124"/>
      <c r="LM1124"/>
      <c r="LN1124"/>
      <c r="LO1124"/>
      <c r="LP1124"/>
    </row>
    <row r="1125" spans="1:328" s="2" customFormat="1" ht="22.5" x14ac:dyDescent="0.3">
      <c r="A1125" s="796"/>
      <c r="B1125" s="796"/>
      <c r="C1125" s="796"/>
      <c r="D1125" s="796" t="s">
        <v>252</v>
      </c>
      <c r="E1125" s="797">
        <f>SUM(E1126:E1134)</f>
        <v>2.4099999999999997</v>
      </c>
      <c r="F1125" s="796"/>
      <c r="G1125" s="796"/>
      <c r="H1125" s="796"/>
      <c r="I1125" s="43"/>
      <c r="J1125" s="43"/>
      <c r="K1125" s="6"/>
      <c r="L1125" s="6"/>
      <c r="M1125" s="6"/>
      <c r="N1125" s="43"/>
      <c r="O1125" s="15"/>
      <c r="P1125" s="43"/>
      <c r="Q1125" s="15"/>
      <c r="R1125" s="43"/>
      <c r="S1125" s="15"/>
      <c r="T1125" s="14"/>
      <c r="U1125" s="14"/>
      <c r="V1125" s="919"/>
      <c r="W1125" s="928"/>
      <c r="X1125" s="919"/>
      <c r="Y1125" s="31"/>
      <c r="IX1125"/>
      <c r="IY1125"/>
      <c r="IZ1125"/>
      <c r="JA1125"/>
      <c r="JB1125"/>
      <c r="JC1125"/>
      <c r="JD1125"/>
      <c r="JE1125"/>
      <c r="JF1125"/>
      <c r="JG1125"/>
      <c r="JH1125"/>
      <c r="JI1125"/>
      <c r="JJ1125"/>
      <c r="JK1125"/>
      <c r="JL1125"/>
      <c r="JM1125"/>
      <c r="JN1125"/>
      <c r="JO1125"/>
      <c r="JP1125"/>
      <c r="JQ1125"/>
      <c r="JR1125"/>
      <c r="JS1125"/>
      <c r="JT1125"/>
      <c r="JU1125"/>
      <c r="JV1125"/>
      <c r="JW1125"/>
      <c r="JX1125"/>
      <c r="JY1125"/>
      <c r="JZ1125"/>
      <c r="KA1125"/>
      <c r="KB1125"/>
      <c r="KC1125"/>
      <c r="KD1125"/>
      <c r="KE1125"/>
      <c r="KF1125"/>
      <c r="KG1125"/>
      <c r="KH1125"/>
      <c r="KI1125"/>
      <c r="KJ1125"/>
      <c r="KK1125"/>
      <c r="KL1125"/>
      <c r="KM1125"/>
      <c r="KN1125"/>
      <c r="KO1125"/>
      <c r="KP1125"/>
      <c r="KQ1125"/>
      <c r="KR1125"/>
      <c r="KS1125"/>
      <c r="KT1125"/>
      <c r="KU1125"/>
      <c r="KV1125"/>
      <c r="KW1125"/>
      <c r="KX1125"/>
      <c r="KY1125"/>
      <c r="KZ1125"/>
      <c r="LA1125"/>
      <c r="LB1125"/>
      <c r="LC1125"/>
      <c r="LD1125"/>
      <c r="LE1125"/>
      <c r="LF1125"/>
      <c r="LG1125"/>
      <c r="LH1125"/>
      <c r="LI1125"/>
      <c r="LJ1125"/>
      <c r="LK1125"/>
      <c r="LL1125"/>
      <c r="LM1125"/>
      <c r="LN1125"/>
      <c r="LO1125"/>
      <c r="LP1125"/>
    </row>
    <row r="1126" spans="1:328" s="23" customFormat="1" ht="22.5" x14ac:dyDescent="0.3">
      <c r="A1126" s="692">
        <v>977</v>
      </c>
      <c r="B1126" s="693"/>
      <c r="C1126" s="693" t="s">
        <v>1795</v>
      </c>
      <c r="D1126" s="704" t="s">
        <v>943</v>
      </c>
      <c r="E1126" s="793">
        <v>0.30499999999999999</v>
      </c>
      <c r="F1126" s="696">
        <v>3</v>
      </c>
      <c r="G1126" s="699" t="s">
        <v>48</v>
      </c>
      <c r="H1126" s="697" t="str">
        <f t="shared" ref="H1126:H1182" si="70">IF(F1126&lt;5.1,"6","10")</f>
        <v>6</v>
      </c>
      <c r="I1126" s="24">
        <v>0.13</v>
      </c>
      <c r="J1126" s="24">
        <v>0.13</v>
      </c>
      <c r="K1126" s="27"/>
      <c r="L1126" s="27"/>
      <c r="M1126" s="27"/>
      <c r="N1126" s="24">
        <v>0.13</v>
      </c>
      <c r="O1126" s="29">
        <v>100</v>
      </c>
      <c r="P1126" s="24">
        <v>0.13</v>
      </c>
      <c r="Q1126" s="29">
        <v>100</v>
      </c>
      <c r="R1126" s="24">
        <v>0.13</v>
      </c>
      <c r="S1126" s="29">
        <v>100</v>
      </c>
      <c r="T1126" s="422" t="s">
        <v>52</v>
      </c>
      <c r="U1126" s="422">
        <v>2023</v>
      </c>
      <c r="V1126" s="960">
        <v>0.30499999999999999</v>
      </c>
      <c r="W1126" s="928"/>
      <c r="X1126" s="919"/>
      <c r="Y1126" s="31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</row>
    <row r="1127" spans="1:328" s="23" customFormat="1" ht="22.5" x14ac:dyDescent="0.3">
      <c r="A1127" s="692">
        <v>978</v>
      </c>
      <c r="B1127" s="693" t="s">
        <v>1796</v>
      </c>
      <c r="C1127" s="693" t="s">
        <v>1797</v>
      </c>
      <c r="D1127" s="704" t="s">
        <v>1798</v>
      </c>
      <c r="E1127" s="793">
        <v>0.28999999999999998</v>
      </c>
      <c r="F1127" s="696">
        <v>3.5</v>
      </c>
      <c r="G1127" s="699" t="s">
        <v>48</v>
      </c>
      <c r="H1127" s="697" t="s">
        <v>103</v>
      </c>
      <c r="I1127" s="24"/>
      <c r="J1127" s="24"/>
      <c r="K1127" s="27"/>
      <c r="L1127" s="27"/>
      <c r="M1127" s="27"/>
      <c r="N1127" s="24"/>
      <c r="O1127" s="29"/>
      <c r="P1127" s="24"/>
      <c r="Q1127" s="29"/>
      <c r="R1127" s="24"/>
      <c r="S1127" s="29"/>
      <c r="T1127" s="422"/>
      <c r="U1127" s="422"/>
      <c r="V1127" s="960">
        <v>0.28999999999999998</v>
      </c>
      <c r="W1127" s="928"/>
      <c r="X1127" s="919"/>
      <c r="Y1127" s="31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</row>
    <row r="1128" spans="1:328" s="23" customFormat="1" ht="22.5" x14ac:dyDescent="0.3">
      <c r="A1128" s="692">
        <v>979</v>
      </c>
      <c r="B1128" s="693" t="s">
        <v>1799</v>
      </c>
      <c r="C1128" s="693" t="s">
        <v>1800</v>
      </c>
      <c r="D1128" s="704" t="s">
        <v>1801</v>
      </c>
      <c r="E1128" s="793">
        <v>0.26900000000000002</v>
      </c>
      <c r="F1128" s="696">
        <v>3.5</v>
      </c>
      <c r="G1128" s="699" t="s">
        <v>48</v>
      </c>
      <c r="H1128" s="697" t="s">
        <v>103</v>
      </c>
      <c r="I1128" s="24"/>
      <c r="J1128" s="24"/>
      <c r="K1128" s="27"/>
      <c r="L1128" s="27"/>
      <c r="M1128" s="27"/>
      <c r="N1128" s="24"/>
      <c r="O1128" s="29"/>
      <c r="P1128" s="24"/>
      <c r="Q1128" s="29"/>
      <c r="R1128" s="24"/>
      <c r="S1128" s="29"/>
      <c r="T1128" s="422"/>
      <c r="U1128" s="422"/>
      <c r="V1128" s="960">
        <v>0.26900000000000002</v>
      </c>
      <c r="W1128" s="928"/>
      <c r="X1128" s="919"/>
      <c r="Y1128" s="31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</row>
    <row r="1129" spans="1:328" s="23" customFormat="1" ht="22.5" x14ac:dyDescent="0.3">
      <c r="A1129" s="692">
        <v>980</v>
      </c>
      <c r="B1129" s="693" t="s">
        <v>1802</v>
      </c>
      <c r="C1129" s="693" t="s">
        <v>1803</v>
      </c>
      <c r="D1129" s="704" t="s">
        <v>1804</v>
      </c>
      <c r="E1129" s="793">
        <v>0.307</v>
      </c>
      <c r="F1129" s="696">
        <v>3.5</v>
      </c>
      <c r="G1129" s="699" t="s">
        <v>48</v>
      </c>
      <c r="H1129" s="697" t="s">
        <v>103</v>
      </c>
      <c r="I1129" s="24"/>
      <c r="J1129" s="24"/>
      <c r="K1129" s="27"/>
      <c r="L1129" s="27"/>
      <c r="M1129" s="27"/>
      <c r="N1129" s="24"/>
      <c r="O1129" s="29"/>
      <c r="P1129" s="24"/>
      <c r="Q1129" s="29"/>
      <c r="R1129" s="24"/>
      <c r="S1129" s="29"/>
      <c r="T1129" s="422"/>
      <c r="U1129" s="422"/>
      <c r="V1129" s="960">
        <v>0.307</v>
      </c>
      <c r="W1129" s="928"/>
      <c r="X1129" s="919"/>
      <c r="Y1129" s="31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</row>
    <row r="1130" spans="1:328" s="23" customFormat="1" ht="22.5" x14ac:dyDescent="0.3">
      <c r="A1130" s="692">
        <v>981</v>
      </c>
      <c r="B1130" s="693" t="s">
        <v>1805</v>
      </c>
      <c r="C1130" s="693" t="s">
        <v>1806</v>
      </c>
      <c r="D1130" s="704" t="s">
        <v>1807</v>
      </c>
      <c r="E1130" s="793">
        <v>0.214</v>
      </c>
      <c r="F1130" s="696">
        <v>3.5</v>
      </c>
      <c r="G1130" s="699" t="s">
        <v>48</v>
      </c>
      <c r="H1130" s="697" t="s">
        <v>103</v>
      </c>
      <c r="I1130" s="24"/>
      <c r="J1130" s="24"/>
      <c r="K1130" s="27"/>
      <c r="L1130" s="27"/>
      <c r="M1130" s="27"/>
      <c r="N1130" s="24"/>
      <c r="O1130" s="29"/>
      <c r="P1130" s="24"/>
      <c r="Q1130" s="29"/>
      <c r="R1130" s="24"/>
      <c r="S1130" s="29"/>
      <c r="T1130" s="422"/>
      <c r="U1130" s="422"/>
      <c r="V1130" s="960">
        <v>0.214</v>
      </c>
      <c r="W1130" s="928"/>
      <c r="X1130" s="919"/>
      <c r="Y1130" s="31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</row>
    <row r="1131" spans="1:328" s="23" customFormat="1" ht="22.5" x14ac:dyDescent="0.3">
      <c r="A1131" s="692">
        <v>982</v>
      </c>
      <c r="B1131" s="693"/>
      <c r="C1131" s="693" t="s">
        <v>1808</v>
      </c>
      <c r="D1131" s="704" t="s">
        <v>1809</v>
      </c>
      <c r="E1131" s="793">
        <v>0.19800000000000001</v>
      </c>
      <c r="F1131" s="696">
        <v>3.5</v>
      </c>
      <c r="G1131" s="699" t="s">
        <v>48</v>
      </c>
      <c r="H1131" s="697" t="s">
        <v>103</v>
      </c>
      <c r="I1131" s="24"/>
      <c r="J1131" s="24"/>
      <c r="K1131" s="27"/>
      <c r="L1131" s="27"/>
      <c r="M1131" s="27"/>
      <c r="N1131" s="24"/>
      <c r="O1131" s="29"/>
      <c r="P1131" s="24"/>
      <c r="Q1131" s="29"/>
      <c r="R1131" s="24"/>
      <c r="S1131" s="29"/>
      <c r="T1131" s="422"/>
      <c r="U1131" s="422"/>
      <c r="V1131" s="960">
        <v>0.19800000000000001</v>
      </c>
      <c r="W1131" s="928"/>
      <c r="X1131" s="919"/>
      <c r="Y1131" s="31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</row>
    <row r="1132" spans="1:328" s="23" customFormat="1" ht="22.5" x14ac:dyDescent="0.3">
      <c r="A1132" s="692">
        <v>983</v>
      </c>
      <c r="B1132" s="693"/>
      <c r="C1132" s="693" t="s">
        <v>1810</v>
      </c>
      <c r="D1132" s="704" t="s">
        <v>1811</v>
      </c>
      <c r="E1132" s="793">
        <v>0.13700000000000001</v>
      </c>
      <c r="F1132" s="696">
        <v>3.5</v>
      </c>
      <c r="G1132" s="699" t="s">
        <v>48</v>
      </c>
      <c r="H1132" s="697" t="s">
        <v>103</v>
      </c>
      <c r="I1132" s="24"/>
      <c r="J1132" s="24"/>
      <c r="K1132" s="27"/>
      <c r="L1132" s="27"/>
      <c r="M1132" s="27"/>
      <c r="N1132" s="24"/>
      <c r="O1132" s="29"/>
      <c r="P1132" s="24"/>
      <c r="Q1132" s="29"/>
      <c r="R1132" s="24"/>
      <c r="S1132" s="29"/>
      <c r="T1132" s="422"/>
      <c r="U1132" s="422"/>
      <c r="V1132" s="960">
        <v>0.13700000000000001</v>
      </c>
      <c r="W1132" s="928"/>
      <c r="X1132" s="919"/>
      <c r="Y1132" s="31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</row>
    <row r="1133" spans="1:328" s="23" customFormat="1" ht="22.5" x14ac:dyDescent="0.3">
      <c r="A1133" s="692">
        <v>984</v>
      </c>
      <c r="B1133" s="693"/>
      <c r="C1133" s="693" t="s">
        <v>1812</v>
      </c>
      <c r="D1133" s="704" t="s">
        <v>1146</v>
      </c>
      <c r="E1133" s="793">
        <v>0.61199999999999999</v>
      </c>
      <c r="F1133" s="696">
        <v>3.5</v>
      </c>
      <c r="G1133" s="699" t="s">
        <v>48</v>
      </c>
      <c r="H1133" s="697" t="s">
        <v>103</v>
      </c>
      <c r="I1133" s="24"/>
      <c r="J1133" s="24"/>
      <c r="K1133" s="27"/>
      <c r="L1133" s="27"/>
      <c r="M1133" s="27"/>
      <c r="N1133" s="24"/>
      <c r="O1133" s="29"/>
      <c r="P1133" s="24"/>
      <c r="Q1133" s="29"/>
      <c r="R1133" s="24"/>
      <c r="S1133" s="29"/>
      <c r="T1133" s="422"/>
      <c r="U1133" s="422"/>
      <c r="V1133" s="960">
        <v>0.61199999999999999</v>
      </c>
      <c r="W1133" s="928"/>
      <c r="X1133" s="919"/>
      <c r="Y1133" s="31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</row>
    <row r="1134" spans="1:328" s="23" customFormat="1" ht="22.5" x14ac:dyDescent="0.3">
      <c r="A1134" s="692">
        <v>985</v>
      </c>
      <c r="B1134" s="693"/>
      <c r="C1134" s="693" t="s">
        <v>1813</v>
      </c>
      <c r="D1134" s="704" t="s">
        <v>1087</v>
      </c>
      <c r="E1134" s="793">
        <v>7.8E-2</v>
      </c>
      <c r="F1134" s="696">
        <v>3.5</v>
      </c>
      <c r="G1134" s="699" t="s">
        <v>48</v>
      </c>
      <c r="H1134" s="697" t="s">
        <v>103</v>
      </c>
      <c r="I1134" s="24"/>
      <c r="J1134" s="24"/>
      <c r="K1134" s="27"/>
      <c r="L1134" s="27"/>
      <c r="M1134" s="27"/>
      <c r="N1134" s="24"/>
      <c r="O1134" s="29"/>
      <c r="P1134" s="24"/>
      <c r="Q1134" s="29"/>
      <c r="R1134" s="24"/>
      <c r="S1134" s="29"/>
      <c r="T1134" s="422"/>
      <c r="U1134" s="422"/>
      <c r="V1134" s="960">
        <v>7.8E-2</v>
      </c>
      <c r="W1134" s="928"/>
      <c r="X1134" s="919"/>
      <c r="Y1134" s="31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</row>
    <row r="1135" spans="1:328" s="111" customFormat="1" ht="22.5" x14ac:dyDescent="0.3">
      <c r="A1135" s="772" t="s">
        <v>1814</v>
      </c>
      <c r="B1135" s="772"/>
      <c r="C1135" s="772"/>
      <c r="D1135" s="772"/>
      <c r="E1135" s="772"/>
      <c r="F1135" s="772"/>
      <c r="G1135" s="772"/>
      <c r="H1135" s="772"/>
      <c r="I1135" s="138"/>
      <c r="J1135" s="138"/>
      <c r="K1135" s="113"/>
      <c r="L1135" s="113"/>
      <c r="M1135" s="113"/>
      <c r="N1135" s="138"/>
      <c r="O1135" s="115"/>
      <c r="P1135" s="138"/>
      <c r="Q1135" s="115"/>
      <c r="R1135" s="138"/>
      <c r="S1135" s="115"/>
      <c r="T1135" s="116"/>
      <c r="U1135" s="116"/>
      <c r="V1135" s="919"/>
      <c r="W1135" s="928"/>
      <c r="X1135" s="919"/>
      <c r="Y1135" s="31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</row>
    <row r="1136" spans="1:328" s="111" customFormat="1" ht="22.5" x14ac:dyDescent="0.3">
      <c r="A1136" s="760"/>
      <c r="B1136" s="760"/>
      <c r="C1136" s="760"/>
      <c r="D1136" s="760" t="s">
        <v>252</v>
      </c>
      <c r="E1136" s="761">
        <f>SUM(E1137:E1140)</f>
        <v>5.117</v>
      </c>
      <c r="F1136" s="760"/>
      <c r="G1136" s="760"/>
      <c r="H1136" s="760"/>
      <c r="I1136" s="138"/>
      <c r="J1136" s="138"/>
      <c r="K1136" s="113"/>
      <c r="L1136" s="113"/>
      <c r="M1136" s="113"/>
      <c r="N1136" s="138"/>
      <c r="O1136" s="115"/>
      <c r="P1136" s="138"/>
      <c r="Q1136" s="115"/>
      <c r="R1136" s="138"/>
      <c r="S1136" s="115"/>
      <c r="T1136" s="116"/>
      <c r="U1136" s="116"/>
      <c r="V1136" s="919"/>
      <c r="W1136" s="928"/>
      <c r="X1136" s="919"/>
      <c r="Y1136" s="31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</row>
    <row r="1137" spans="1:66" s="23" customFormat="1" ht="22.5" x14ac:dyDescent="0.3">
      <c r="A1137" s="692">
        <v>986</v>
      </c>
      <c r="B1137" s="693" t="s">
        <v>1815</v>
      </c>
      <c r="C1137" s="693" t="s">
        <v>1816</v>
      </c>
      <c r="D1137" s="704" t="s">
        <v>1817</v>
      </c>
      <c r="E1137" s="798">
        <v>0.38500000000000001</v>
      </c>
      <c r="F1137" s="696">
        <v>3.5</v>
      </c>
      <c r="G1137" s="699" t="s">
        <v>48</v>
      </c>
      <c r="H1137" s="697" t="s">
        <v>103</v>
      </c>
      <c r="I1137" s="24"/>
      <c r="J1137" s="24"/>
      <c r="K1137" s="27"/>
      <c r="L1137" s="27"/>
      <c r="M1137" s="27"/>
      <c r="N1137" s="24"/>
      <c r="O1137" s="29"/>
      <c r="P1137" s="24"/>
      <c r="Q1137" s="29"/>
      <c r="R1137" s="24"/>
      <c r="S1137" s="29"/>
      <c r="T1137" s="422"/>
      <c r="U1137" s="422"/>
      <c r="V1137" s="961">
        <v>0.38500000000000001</v>
      </c>
      <c r="W1137" s="928"/>
      <c r="X1137" s="919"/>
      <c r="Y1137" s="31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</row>
    <row r="1138" spans="1:66" s="23" customFormat="1" ht="22.5" x14ac:dyDescent="0.3">
      <c r="A1138" s="692">
        <v>987</v>
      </c>
      <c r="B1138" s="693" t="s">
        <v>1818</v>
      </c>
      <c r="C1138" s="693" t="s">
        <v>1819</v>
      </c>
      <c r="D1138" s="704" t="s">
        <v>1820</v>
      </c>
      <c r="E1138" s="798">
        <v>0.38500000000000001</v>
      </c>
      <c r="F1138" s="696">
        <v>3.5</v>
      </c>
      <c r="G1138" s="699" t="s">
        <v>48</v>
      </c>
      <c r="H1138" s="697" t="s">
        <v>103</v>
      </c>
      <c r="I1138" s="24"/>
      <c r="J1138" s="24"/>
      <c r="K1138" s="27"/>
      <c r="L1138" s="27"/>
      <c r="M1138" s="27"/>
      <c r="N1138" s="24"/>
      <c r="O1138" s="29"/>
      <c r="P1138" s="24"/>
      <c r="Q1138" s="29"/>
      <c r="R1138" s="24"/>
      <c r="S1138" s="29"/>
      <c r="T1138" s="422"/>
      <c r="U1138" s="422"/>
      <c r="V1138" s="961">
        <v>0.38500000000000001</v>
      </c>
      <c r="W1138" s="928"/>
      <c r="X1138" s="919"/>
      <c r="Y1138" s="31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</row>
    <row r="1139" spans="1:66" s="23" customFormat="1" ht="22.5" x14ac:dyDescent="0.3">
      <c r="A1139" s="692">
        <v>988</v>
      </c>
      <c r="B1139" s="693" t="s">
        <v>1821</v>
      </c>
      <c r="C1139" s="693" t="s">
        <v>1822</v>
      </c>
      <c r="D1139" s="704" t="s">
        <v>1823</v>
      </c>
      <c r="E1139" s="798">
        <v>0.38300000000000001</v>
      </c>
      <c r="F1139" s="696">
        <v>3.5</v>
      </c>
      <c r="G1139" s="699" t="s">
        <v>48</v>
      </c>
      <c r="H1139" s="697" t="s">
        <v>103</v>
      </c>
      <c r="I1139" s="24"/>
      <c r="J1139" s="24"/>
      <c r="K1139" s="27"/>
      <c r="L1139" s="27"/>
      <c r="M1139" s="27"/>
      <c r="N1139" s="24"/>
      <c r="O1139" s="29"/>
      <c r="P1139" s="24"/>
      <c r="Q1139" s="29"/>
      <c r="R1139" s="24"/>
      <c r="S1139" s="29"/>
      <c r="T1139" s="422"/>
      <c r="U1139" s="422"/>
      <c r="V1139" s="961">
        <v>0.38300000000000001</v>
      </c>
      <c r="W1139" s="928"/>
      <c r="X1139" s="919"/>
      <c r="Y1139" s="31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</row>
    <row r="1140" spans="1:66" s="23" customFormat="1" ht="22.5" x14ac:dyDescent="0.3">
      <c r="A1140" s="692">
        <v>989</v>
      </c>
      <c r="B1140" s="693"/>
      <c r="C1140" s="693" t="s">
        <v>1824</v>
      </c>
      <c r="D1140" s="704" t="s">
        <v>1825</v>
      </c>
      <c r="E1140" s="798">
        <v>3.964</v>
      </c>
      <c r="F1140" s="696">
        <v>7</v>
      </c>
      <c r="G1140" s="699" t="s">
        <v>64</v>
      </c>
      <c r="H1140" s="697" t="s">
        <v>229</v>
      </c>
      <c r="I1140" s="24"/>
      <c r="J1140" s="24"/>
      <c r="K1140" s="27"/>
      <c r="L1140" s="27"/>
      <c r="M1140" s="27"/>
      <c r="N1140" s="24"/>
      <c r="O1140" s="29"/>
      <c r="P1140" s="24"/>
      <c r="Q1140" s="29"/>
      <c r="R1140" s="24"/>
      <c r="S1140" s="29"/>
      <c r="T1140" s="422"/>
      <c r="U1140" s="422"/>
      <c r="V1140" s="961">
        <v>3.964</v>
      </c>
      <c r="W1140" s="928"/>
      <c r="X1140" s="919"/>
      <c r="Y1140" s="31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</row>
    <row r="1141" spans="1:66" s="23" customFormat="1" ht="22.5" x14ac:dyDescent="0.3">
      <c r="A1141" s="772" t="s">
        <v>1826</v>
      </c>
      <c r="B1141" s="772"/>
      <c r="C1141" s="772"/>
      <c r="D1141" s="772"/>
      <c r="E1141" s="772"/>
      <c r="F1141" s="772"/>
      <c r="G1141" s="772"/>
      <c r="H1141" s="772"/>
      <c r="I1141" s="24"/>
      <c r="J1141" s="24"/>
      <c r="K1141" s="27"/>
      <c r="L1141" s="27"/>
      <c r="M1141" s="27"/>
      <c r="N1141" s="24"/>
      <c r="O1141" s="29"/>
      <c r="P1141" s="24"/>
      <c r="Q1141" s="29"/>
      <c r="R1141" s="24"/>
      <c r="S1141" s="29"/>
      <c r="T1141" s="422"/>
      <c r="U1141" s="422"/>
      <c r="V1141" s="919"/>
      <c r="W1141" s="928"/>
      <c r="X1141" s="919"/>
      <c r="Y1141" s="31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</row>
    <row r="1142" spans="1:66" s="23" customFormat="1" ht="22.5" x14ac:dyDescent="0.3">
      <c r="A1142" s="760"/>
      <c r="B1142" s="760"/>
      <c r="C1142" s="760"/>
      <c r="D1142" s="760" t="s">
        <v>252</v>
      </c>
      <c r="E1142" s="761">
        <f>SUM(E1143:E1145)</f>
        <v>1.5499999999999998</v>
      </c>
      <c r="F1142" s="760"/>
      <c r="G1142" s="760"/>
      <c r="H1142" s="760"/>
      <c r="I1142" s="24"/>
      <c r="J1142" s="24"/>
      <c r="K1142" s="27"/>
      <c r="L1142" s="27"/>
      <c r="M1142" s="27"/>
      <c r="N1142" s="24"/>
      <c r="O1142" s="29"/>
      <c r="P1142" s="24"/>
      <c r="Q1142" s="29"/>
      <c r="R1142" s="24"/>
      <c r="S1142" s="29"/>
      <c r="T1142" s="422"/>
      <c r="U1142" s="422"/>
      <c r="V1142" s="919"/>
      <c r="W1142" s="928"/>
      <c r="X1142" s="919"/>
      <c r="Y1142" s="31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</row>
    <row r="1143" spans="1:66" s="23" customFormat="1" ht="22.5" x14ac:dyDescent="0.3">
      <c r="A1143" s="692">
        <v>990</v>
      </c>
      <c r="B1143" s="693"/>
      <c r="C1143" s="693" t="s">
        <v>1827</v>
      </c>
      <c r="D1143" s="704" t="s">
        <v>1828</v>
      </c>
      <c r="E1143" s="798">
        <v>0.35199999999999998</v>
      </c>
      <c r="F1143" s="696">
        <v>3.5</v>
      </c>
      <c r="G1143" s="699" t="s">
        <v>48</v>
      </c>
      <c r="H1143" s="697" t="s">
        <v>103</v>
      </c>
      <c r="I1143" s="24"/>
      <c r="J1143" s="24"/>
      <c r="K1143" s="27"/>
      <c r="L1143" s="27"/>
      <c r="M1143" s="27"/>
      <c r="N1143" s="24"/>
      <c r="O1143" s="29"/>
      <c r="P1143" s="24"/>
      <c r="Q1143" s="29"/>
      <c r="R1143" s="24"/>
      <c r="S1143" s="29"/>
      <c r="T1143" s="422"/>
      <c r="U1143" s="422"/>
      <c r="V1143" s="961">
        <v>0.35199999999999998</v>
      </c>
      <c r="W1143" s="928"/>
      <c r="X1143" s="919"/>
      <c r="Y1143" s="31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</row>
    <row r="1144" spans="1:66" s="23" customFormat="1" ht="22.5" x14ac:dyDescent="0.3">
      <c r="A1144" s="692">
        <v>991</v>
      </c>
      <c r="B1144" s="693"/>
      <c r="C1144" s="693" t="s">
        <v>1829</v>
      </c>
      <c r="D1144" s="704" t="s">
        <v>1830</v>
      </c>
      <c r="E1144" s="798">
        <v>0.35799999999999998</v>
      </c>
      <c r="F1144" s="696">
        <v>3.5</v>
      </c>
      <c r="G1144" s="699" t="s">
        <v>48</v>
      </c>
      <c r="H1144" s="697" t="s">
        <v>103</v>
      </c>
      <c r="I1144" s="24"/>
      <c r="J1144" s="24"/>
      <c r="K1144" s="27"/>
      <c r="L1144" s="27"/>
      <c r="M1144" s="27"/>
      <c r="N1144" s="24"/>
      <c r="O1144" s="29"/>
      <c r="P1144" s="24"/>
      <c r="Q1144" s="29"/>
      <c r="R1144" s="24"/>
      <c r="S1144" s="29"/>
      <c r="T1144" s="422"/>
      <c r="U1144" s="422"/>
      <c r="V1144" s="961">
        <v>0.35799999999999998</v>
      </c>
      <c r="W1144" s="928"/>
      <c r="X1144" s="919"/>
      <c r="Y1144" s="31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</row>
    <row r="1145" spans="1:66" s="23" customFormat="1" ht="22.5" x14ac:dyDescent="0.3">
      <c r="A1145" s="752">
        <v>992</v>
      </c>
      <c r="B1145" s="753"/>
      <c r="C1145" s="810" t="s">
        <v>4742</v>
      </c>
      <c r="D1145" s="799" t="s">
        <v>4691</v>
      </c>
      <c r="E1145" s="700">
        <v>0.84</v>
      </c>
      <c r="F1145" s="755">
        <v>3.5</v>
      </c>
      <c r="G1145" s="700" t="s">
        <v>48</v>
      </c>
      <c r="H1145" s="697" t="s">
        <v>103</v>
      </c>
      <c r="I1145" s="231"/>
      <c r="J1145" s="231"/>
      <c r="K1145" s="234"/>
      <c r="L1145" s="234"/>
      <c r="M1145" s="234"/>
      <c r="N1145" s="231"/>
      <c r="O1145" s="233"/>
      <c r="P1145" s="231"/>
      <c r="Q1145" s="233"/>
      <c r="R1145" s="231"/>
      <c r="S1145" s="233"/>
      <c r="T1145" s="230"/>
      <c r="U1145" s="230"/>
      <c r="V1145" s="962">
        <v>0.84</v>
      </c>
      <c r="W1145" s="939"/>
      <c r="X1145" s="940"/>
      <c r="Y1145" s="31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</row>
    <row r="1146" spans="1:66" s="23" customFormat="1" ht="22.5" x14ac:dyDescent="0.3">
      <c r="A1146" s="772" t="s">
        <v>1831</v>
      </c>
      <c r="B1146" s="772"/>
      <c r="C1146" s="772"/>
      <c r="D1146" s="772"/>
      <c r="E1146" s="772"/>
      <c r="F1146" s="772"/>
      <c r="G1146" s="772"/>
      <c r="H1146" s="772"/>
      <c r="I1146" s="24"/>
      <c r="J1146" s="24"/>
      <c r="K1146" s="27"/>
      <c r="L1146" s="27"/>
      <c r="M1146" s="27"/>
      <c r="N1146" s="24"/>
      <c r="O1146" s="29"/>
      <c r="P1146" s="24"/>
      <c r="Q1146" s="29"/>
      <c r="R1146" s="24"/>
      <c r="S1146" s="29"/>
      <c r="T1146" s="422"/>
      <c r="U1146" s="422"/>
      <c r="V1146" s="919"/>
      <c r="W1146" s="928"/>
      <c r="X1146" s="919"/>
      <c r="Y1146" s="31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</row>
    <row r="1147" spans="1:66" s="23" customFormat="1" ht="22.5" x14ac:dyDescent="0.3">
      <c r="A1147" s="760"/>
      <c r="B1147" s="760"/>
      <c r="C1147" s="760"/>
      <c r="D1147" s="760" t="s">
        <v>252</v>
      </c>
      <c r="E1147" s="761">
        <f>SUM(E1148:E1153)</f>
        <v>3.3979999999999997</v>
      </c>
      <c r="F1147" s="760"/>
      <c r="G1147" s="760"/>
      <c r="H1147" s="760"/>
      <c r="I1147" s="24"/>
      <c r="J1147" s="24"/>
      <c r="K1147" s="27"/>
      <c r="L1147" s="27"/>
      <c r="M1147" s="27"/>
      <c r="N1147" s="24"/>
      <c r="O1147" s="29"/>
      <c r="P1147" s="24"/>
      <c r="Q1147" s="29"/>
      <c r="R1147" s="24"/>
      <c r="S1147" s="29"/>
      <c r="T1147" s="422"/>
      <c r="U1147" s="422"/>
      <c r="V1147" s="919"/>
      <c r="W1147" s="928"/>
      <c r="X1147" s="919"/>
      <c r="Y1147" s="31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</row>
    <row r="1148" spans="1:66" s="23" customFormat="1" ht="22.5" x14ac:dyDescent="0.3">
      <c r="A1148" s="692">
        <v>993</v>
      </c>
      <c r="B1148" s="693" t="s">
        <v>1832</v>
      </c>
      <c r="C1148" s="693" t="s">
        <v>1833</v>
      </c>
      <c r="D1148" s="704" t="s">
        <v>1834</v>
      </c>
      <c r="E1148" s="798">
        <v>0.59299999999999997</v>
      </c>
      <c r="F1148" s="696">
        <v>3.5</v>
      </c>
      <c r="G1148" s="699" t="s">
        <v>48</v>
      </c>
      <c r="H1148" s="697" t="s">
        <v>103</v>
      </c>
      <c r="I1148" s="24"/>
      <c r="J1148" s="24"/>
      <c r="K1148" s="27"/>
      <c r="L1148" s="27"/>
      <c r="M1148" s="27"/>
      <c r="N1148" s="24"/>
      <c r="O1148" s="29"/>
      <c r="P1148" s="24"/>
      <c r="Q1148" s="29"/>
      <c r="R1148" s="24"/>
      <c r="S1148" s="29"/>
      <c r="T1148" s="422"/>
      <c r="U1148" s="422"/>
      <c r="V1148" s="961">
        <v>0.59299999999999997</v>
      </c>
      <c r="W1148" s="928"/>
      <c r="X1148" s="919"/>
      <c r="Y1148" s="31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</row>
    <row r="1149" spans="1:66" s="23" customFormat="1" ht="22.5" x14ac:dyDescent="0.3">
      <c r="A1149" s="692">
        <v>994</v>
      </c>
      <c r="B1149" s="693" t="s">
        <v>1835</v>
      </c>
      <c r="C1149" s="693" t="s">
        <v>1836</v>
      </c>
      <c r="D1149" s="704" t="s">
        <v>1837</v>
      </c>
      <c r="E1149" s="793">
        <v>0.626</v>
      </c>
      <c r="F1149" s="696">
        <v>3.5</v>
      </c>
      <c r="G1149" s="699" t="s">
        <v>48</v>
      </c>
      <c r="H1149" s="697" t="s">
        <v>103</v>
      </c>
      <c r="I1149" s="24"/>
      <c r="J1149" s="24"/>
      <c r="K1149" s="27"/>
      <c r="L1149" s="27"/>
      <c r="M1149" s="27"/>
      <c r="N1149" s="24"/>
      <c r="O1149" s="29"/>
      <c r="P1149" s="24"/>
      <c r="Q1149" s="29"/>
      <c r="R1149" s="24"/>
      <c r="S1149" s="29"/>
      <c r="T1149" s="422"/>
      <c r="U1149" s="422"/>
      <c r="V1149" s="960">
        <v>0.626</v>
      </c>
      <c r="W1149" s="928"/>
      <c r="X1149" s="919"/>
      <c r="Y1149" s="31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</row>
    <row r="1150" spans="1:66" s="23" customFormat="1" ht="22.5" x14ac:dyDescent="0.3">
      <c r="A1150" s="692">
        <v>995</v>
      </c>
      <c r="B1150" s="693" t="s">
        <v>1838</v>
      </c>
      <c r="C1150" s="693" t="s">
        <v>1839</v>
      </c>
      <c r="D1150" s="704" t="s">
        <v>1840</v>
      </c>
      <c r="E1150" s="793">
        <v>0.63400000000000001</v>
      </c>
      <c r="F1150" s="696">
        <v>3.5</v>
      </c>
      <c r="G1150" s="699" t="s">
        <v>48</v>
      </c>
      <c r="H1150" s="697" t="s">
        <v>103</v>
      </c>
      <c r="I1150" s="24"/>
      <c r="J1150" s="24"/>
      <c r="K1150" s="27"/>
      <c r="L1150" s="27"/>
      <c r="M1150" s="27"/>
      <c r="N1150" s="24"/>
      <c r="O1150" s="29"/>
      <c r="P1150" s="24"/>
      <c r="Q1150" s="29"/>
      <c r="R1150" s="24"/>
      <c r="S1150" s="29"/>
      <c r="T1150" s="422"/>
      <c r="U1150" s="422"/>
      <c r="V1150" s="960">
        <v>0.63400000000000001</v>
      </c>
      <c r="W1150" s="928"/>
      <c r="X1150" s="919"/>
      <c r="Y1150" s="31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</row>
    <row r="1151" spans="1:66" s="23" customFormat="1" ht="22.5" x14ac:dyDescent="0.3">
      <c r="A1151" s="692">
        <v>996</v>
      </c>
      <c r="B1151" s="693" t="s">
        <v>1841</v>
      </c>
      <c r="C1151" s="693" t="s">
        <v>1842</v>
      </c>
      <c r="D1151" s="704" t="s">
        <v>384</v>
      </c>
      <c r="E1151" s="793">
        <v>0.53400000000000003</v>
      </c>
      <c r="F1151" s="696">
        <v>4.5</v>
      </c>
      <c r="G1151" s="699" t="s">
        <v>48</v>
      </c>
      <c r="H1151" s="697" t="s">
        <v>103</v>
      </c>
      <c r="I1151" s="24"/>
      <c r="J1151" s="24"/>
      <c r="K1151" s="27"/>
      <c r="L1151" s="27"/>
      <c r="M1151" s="27"/>
      <c r="N1151" s="24"/>
      <c r="O1151" s="29"/>
      <c r="P1151" s="24"/>
      <c r="Q1151" s="29"/>
      <c r="R1151" s="24"/>
      <c r="S1151" s="29"/>
      <c r="T1151" s="422"/>
      <c r="U1151" s="422"/>
      <c r="V1151" s="960">
        <v>0.53400000000000003</v>
      </c>
      <c r="W1151" s="928"/>
      <c r="X1151" s="919"/>
      <c r="Y1151" s="31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</row>
    <row r="1152" spans="1:66" s="23" customFormat="1" ht="22.5" x14ac:dyDescent="0.3">
      <c r="A1152" s="692">
        <v>997</v>
      </c>
      <c r="B1152" s="693" t="s">
        <v>1843</v>
      </c>
      <c r="C1152" s="693" t="s">
        <v>1844</v>
      </c>
      <c r="D1152" s="704" t="s">
        <v>1845</v>
      </c>
      <c r="E1152" s="793">
        <v>0.24099999999999999</v>
      </c>
      <c r="F1152" s="696">
        <v>4.5</v>
      </c>
      <c r="G1152" s="699" t="s">
        <v>48</v>
      </c>
      <c r="H1152" s="697" t="s">
        <v>103</v>
      </c>
      <c r="I1152" s="24"/>
      <c r="J1152" s="24"/>
      <c r="K1152" s="27"/>
      <c r="L1152" s="27"/>
      <c r="M1152" s="27"/>
      <c r="N1152" s="24"/>
      <c r="O1152" s="29"/>
      <c r="P1152" s="24"/>
      <c r="Q1152" s="29"/>
      <c r="R1152" s="24"/>
      <c r="S1152" s="29"/>
      <c r="T1152" s="422"/>
      <c r="U1152" s="422"/>
      <c r="V1152" s="960">
        <v>0.24099999999999999</v>
      </c>
      <c r="W1152" s="928"/>
      <c r="X1152" s="919"/>
      <c r="Y1152" s="31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</row>
    <row r="1153" spans="1:66" s="23" customFormat="1" ht="22.5" x14ac:dyDescent="0.3">
      <c r="A1153" s="692">
        <v>998</v>
      </c>
      <c r="B1153" s="693">
        <v>2192123</v>
      </c>
      <c r="C1153" s="693" t="s">
        <v>1846</v>
      </c>
      <c r="D1153" s="704" t="s">
        <v>276</v>
      </c>
      <c r="E1153" s="793">
        <v>0.77</v>
      </c>
      <c r="F1153" s="696">
        <v>4.5</v>
      </c>
      <c r="G1153" s="699" t="s">
        <v>48</v>
      </c>
      <c r="H1153" s="697" t="s">
        <v>103</v>
      </c>
      <c r="I1153" s="24"/>
      <c r="J1153" s="24"/>
      <c r="K1153" s="27"/>
      <c r="L1153" s="27"/>
      <c r="M1153" s="27"/>
      <c r="N1153" s="24"/>
      <c r="O1153" s="29"/>
      <c r="P1153" s="24"/>
      <c r="Q1153" s="29"/>
      <c r="R1153" s="24"/>
      <c r="S1153" s="29"/>
      <c r="T1153" s="422"/>
      <c r="U1153" s="422"/>
      <c r="V1153" s="960">
        <v>0.77</v>
      </c>
      <c r="W1153" s="928"/>
      <c r="X1153" s="919"/>
      <c r="Y1153" s="31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</row>
    <row r="1154" spans="1:66" s="23" customFormat="1" ht="22.5" x14ac:dyDescent="0.3">
      <c r="A1154" s="772" t="s">
        <v>1847</v>
      </c>
      <c r="B1154" s="772"/>
      <c r="C1154" s="772"/>
      <c r="D1154" s="772"/>
      <c r="E1154" s="772"/>
      <c r="F1154" s="772"/>
      <c r="G1154" s="772"/>
      <c r="H1154" s="772"/>
      <c r="I1154" s="24"/>
      <c r="J1154" s="24"/>
      <c r="K1154" s="27"/>
      <c r="L1154" s="27"/>
      <c r="M1154" s="27"/>
      <c r="N1154" s="24"/>
      <c r="O1154" s="29"/>
      <c r="P1154" s="24"/>
      <c r="Q1154" s="29"/>
      <c r="R1154" s="24"/>
      <c r="S1154" s="29"/>
      <c r="T1154" s="422"/>
      <c r="U1154" s="422"/>
      <c r="V1154" s="919"/>
      <c r="W1154" s="928"/>
      <c r="X1154" s="919"/>
      <c r="Y1154" s="31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</row>
    <row r="1155" spans="1:66" s="23" customFormat="1" ht="22.5" x14ac:dyDescent="0.3">
      <c r="A1155" s="760"/>
      <c r="B1155" s="760"/>
      <c r="C1155" s="760"/>
      <c r="D1155" s="760" t="s">
        <v>252</v>
      </c>
      <c r="E1155" s="761">
        <f>SUM(E1156:E1160)</f>
        <v>3.7250000000000005</v>
      </c>
      <c r="F1155" s="760"/>
      <c r="G1155" s="760"/>
      <c r="H1155" s="760"/>
      <c r="I1155" s="24"/>
      <c r="J1155" s="24"/>
      <c r="K1155" s="27"/>
      <c r="L1155" s="27"/>
      <c r="M1155" s="27"/>
      <c r="N1155" s="24"/>
      <c r="O1155" s="29"/>
      <c r="P1155" s="24"/>
      <c r="Q1155" s="29"/>
      <c r="R1155" s="24"/>
      <c r="S1155" s="29"/>
      <c r="T1155" s="422"/>
      <c r="U1155" s="422"/>
      <c r="V1155" s="919"/>
      <c r="W1155" s="928"/>
      <c r="X1155" s="919"/>
      <c r="Y1155" s="31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</row>
    <row r="1156" spans="1:66" s="23" customFormat="1" ht="22.5" x14ac:dyDescent="0.3">
      <c r="A1156" s="692">
        <v>999</v>
      </c>
      <c r="B1156" s="693"/>
      <c r="C1156" s="693" t="s">
        <v>1848</v>
      </c>
      <c r="D1156" s="704" t="s">
        <v>1849</v>
      </c>
      <c r="E1156" s="798">
        <v>0.67200000000000004</v>
      </c>
      <c r="F1156" s="696">
        <v>3.5</v>
      </c>
      <c r="G1156" s="699" t="s">
        <v>48</v>
      </c>
      <c r="H1156" s="697" t="s">
        <v>103</v>
      </c>
      <c r="I1156" s="24"/>
      <c r="J1156" s="24"/>
      <c r="K1156" s="27"/>
      <c r="L1156" s="27"/>
      <c r="M1156" s="27"/>
      <c r="N1156" s="24"/>
      <c r="O1156" s="29"/>
      <c r="P1156" s="24"/>
      <c r="Q1156" s="29"/>
      <c r="R1156" s="24"/>
      <c r="S1156" s="29"/>
      <c r="T1156" s="422"/>
      <c r="U1156" s="422"/>
      <c r="V1156" s="961">
        <v>0.67200000000000004</v>
      </c>
      <c r="W1156" s="928"/>
      <c r="X1156" s="919"/>
      <c r="Y1156" s="31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</row>
    <row r="1157" spans="1:66" s="23" customFormat="1" ht="22.5" x14ac:dyDescent="0.3">
      <c r="A1157" s="692">
        <v>1000</v>
      </c>
      <c r="B1157" s="693"/>
      <c r="C1157" s="693" t="s">
        <v>1850</v>
      </c>
      <c r="D1157" s="704" t="s">
        <v>320</v>
      </c>
      <c r="E1157" s="798">
        <v>0.96199999999999997</v>
      </c>
      <c r="F1157" s="696">
        <v>3.5</v>
      </c>
      <c r="G1157" s="699" t="s">
        <v>48</v>
      </c>
      <c r="H1157" s="697" t="s">
        <v>103</v>
      </c>
      <c r="I1157" s="24"/>
      <c r="J1157" s="24"/>
      <c r="K1157" s="27"/>
      <c r="L1157" s="27"/>
      <c r="M1157" s="27"/>
      <c r="N1157" s="24"/>
      <c r="O1157" s="29"/>
      <c r="P1157" s="24"/>
      <c r="Q1157" s="29"/>
      <c r="R1157" s="24"/>
      <c r="S1157" s="29"/>
      <c r="T1157" s="422"/>
      <c r="U1157" s="422"/>
      <c r="V1157" s="961">
        <v>0.96199999999999997</v>
      </c>
      <c r="W1157" s="928"/>
      <c r="X1157" s="919"/>
      <c r="Y1157" s="31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</row>
    <row r="1158" spans="1:66" s="23" customFormat="1" ht="22.5" x14ac:dyDescent="0.3">
      <c r="A1158" s="692">
        <v>1001</v>
      </c>
      <c r="B1158" s="693"/>
      <c r="C1158" s="693" t="s">
        <v>1851</v>
      </c>
      <c r="D1158" s="704" t="s">
        <v>1852</v>
      </c>
      <c r="E1158" s="798">
        <v>0.84499999999999997</v>
      </c>
      <c r="F1158" s="696">
        <v>3.5</v>
      </c>
      <c r="G1158" s="699" t="s">
        <v>48</v>
      </c>
      <c r="H1158" s="697" t="s">
        <v>103</v>
      </c>
      <c r="I1158" s="24"/>
      <c r="J1158" s="24"/>
      <c r="K1158" s="27"/>
      <c r="L1158" s="27"/>
      <c r="M1158" s="27"/>
      <c r="N1158" s="24"/>
      <c r="O1158" s="29"/>
      <c r="P1158" s="24"/>
      <c r="Q1158" s="29"/>
      <c r="R1158" s="24"/>
      <c r="S1158" s="29"/>
      <c r="T1158" s="422"/>
      <c r="U1158" s="422"/>
      <c r="V1158" s="961">
        <v>0.84499999999999997</v>
      </c>
      <c r="W1158" s="928"/>
      <c r="X1158" s="919"/>
      <c r="Y1158" s="31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</row>
    <row r="1159" spans="1:66" s="23" customFormat="1" ht="22.5" x14ac:dyDescent="0.3">
      <c r="A1159" s="692">
        <v>1002</v>
      </c>
      <c r="B1159" s="693"/>
      <c r="C1159" s="693" t="s">
        <v>1853</v>
      </c>
      <c r="D1159" s="704" t="s">
        <v>1854</v>
      </c>
      <c r="E1159" s="798">
        <v>1.006</v>
      </c>
      <c r="F1159" s="696">
        <v>3.5</v>
      </c>
      <c r="G1159" s="699" t="s">
        <v>48</v>
      </c>
      <c r="H1159" s="697" t="s">
        <v>103</v>
      </c>
      <c r="I1159" s="24"/>
      <c r="J1159" s="24"/>
      <c r="K1159" s="27"/>
      <c r="L1159" s="27"/>
      <c r="M1159" s="27"/>
      <c r="N1159" s="24"/>
      <c r="O1159" s="29"/>
      <c r="P1159" s="24"/>
      <c r="Q1159" s="29"/>
      <c r="R1159" s="24"/>
      <c r="S1159" s="29"/>
      <c r="T1159" s="422"/>
      <c r="U1159" s="422"/>
      <c r="V1159" s="961">
        <v>1.006</v>
      </c>
      <c r="W1159" s="928"/>
      <c r="X1159" s="919"/>
      <c r="Y1159" s="31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</row>
    <row r="1160" spans="1:66" s="23" customFormat="1" ht="22.5" x14ac:dyDescent="0.3">
      <c r="A1160" s="692">
        <v>1003</v>
      </c>
      <c r="B1160" s="753"/>
      <c r="C1160" s="810" t="s">
        <v>4743</v>
      </c>
      <c r="D1160" s="799" t="s">
        <v>795</v>
      </c>
      <c r="E1160" s="700">
        <v>0.24</v>
      </c>
      <c r="F1160" s="696">
        <v>3.5</v>
      </c>
      <c r="G1160" s="699" t="s">
        <v>48</v>
      </c>
      <c r="H1160" s="697" t="s">
        <v>103</v>
      </c>
      <c r="I1160" s="231"/>
      <c r="J1160" s="231"/>
      <c r="K1160" s="234"/>
      <c r="L1160" s="234"/>
      <c r="M1160" s="234"/>
      <c r="N1160" s="231"/>
      <c r="O1160" s="233"/>
      <c r="P1160" s="231"/>
      <c r="Q1160" s="233"/>
      <c r="R1160" s="231"/>
      <c r="S1160" s="233"/>
      <c r="T1160" s="230"/>
      <c r="U1160" s="230"/>
      <c r="V1160" s="962">
        <v>0.24</v>
      </c>
      <c r="W1160" s="939"/>
      <c r="X1160" s="940"/>
      <c r="Y1160" s="31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</row>
    <row r="1161" spans="1:66" s="111" customFormat="1" ht="22.5" x14ac:dyDescent="0.3">
      <c r="A1161" s="772" t="s">
        <v>1855</v>
      </c>
      <c r="B1161" s="772"/>
      <c r="C1161" s="772"/>
      <c r="D1161" s="772"/>
      <c r="E1161" s="772"/>
      <c r="F1161" s="772"/>
      <c r="G1161" s="772"/>
      <c r="H1161" s="772"/>
      <c r="I1161" s="138"/>
      <c r="J1161" s="138"/>
      <c r="K1161" s="113"/>
      <c r="L1161" s="113"/>
      <c r="M1161" s="113"/>
      <c r="N1161" s="138"/>
      <c r="O1161" s="115"/>
      <c r="P1161" s="138"/>
      <c r="Q1161" s="115"/>
      <c r="R1161" s="138"/>
      <c r="S1161" s="115"/>
      <c r="T1161" s="116"/>
      <c r="U1161" s="116"/>
      <c r="V1161" s="919"/>
      <c r="W1161" s="928"/>
      <c r="X1161" s="919"/>
      <c r="Y1161" s="31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</row>
    <row r="1162" spans="1:66" s="111" customFormat="1" ht="22.5" x14ac:dyDescent="0.3">
      <c r="A1162" s="760"/>
      <c r="B1162" s="760"/>
      <c r="C1162" s="760"/>
      <c r="D1162" s="760" t="s">
        <v>252</v>
      </c>
      <c r="E1162" s="800">
        <f>E1163+E1164</f>
        <v>1.65</v>
      </c>
      <c r="F1162" s="760"/>
      <c r="G1162" s="760"/>
      <c r="H1162" s="760"/>
      <c r="I1162" s="138"/>
      <c r="J1162" s="138"/>
      <c r="K1162" s="113"/>
      <c r="L1162" s="113"/>
      <c r="M1162" s="113"/>
      <c r="N1162" s="138"/>
      <c r="O1162" s="115"/>
      <c r="P1162" s="138"/>
      <c r="Q1162" s="115"/>
      <c r="R1162" s="138"/>
      <c r="S1162" s="115"/>
      <c r="T1162" s="116"/>
      <c r="U1162" s="116"/>
      <c r="V1162" s="919"/>
      <c r="W1162" s="928"/>
      <c r="X1162" s="919"/>
      <c r="Y1162" s="31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</row>
    <row r="1163" spans="1:66" s="23" customFormat="1" ht="22.5" x14ac:dyDescent="0.3">
      <c r="A1163" s="692">
        <v>1004</v>
      </c>
      <c r="B1163" s="693" t="s">
        <v>1856</v>
      </c>
      <c r="C1163" s="693" t="s">
        <v>1857</v>
      </c>
      <c r="D1163" s="704" t="s">
        <v>1858</v>
      </c>
      <c r="E1163" s="793">
        <v>0.95</v>
      </c>
      <c r="F1163" s="696">
        <v>4.5</v>
      </c>
      <c r="G1163" s="699" t="s">
        <v>48</v>
      </c>
      <c r="H1163" s="697" t="s">
        <v>103</v>
      </c>
      <c r="I1163" s="24"/>
      <c r="J1163" s="24"/>
      <c r="K1163" s="27"/>
      <c r="L1163" s="27"/>
      <c r="M1163" s="27"/>
      <c r="N1163" s="24"/>
      <c r="O1163" s="29"/>
      <c r="P1163" s="24"/>
      <c r="Q1163" s="29"/>
      <c r="R1163" s="24"/>
      <c r="S1163" s="29"/>
      <c r="T1163" s="422"/>
      <c r="U1163" s="422"/>
      <c r="V1163" s="960">
        <v>0.95</v>
      </c>
      <c r="W1163" s="928"/>
      <c r="X1163" s="919"/>
      <c r="Y1163" s="31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</row>
    <row r="1164" spans="1:66" s="23" customFormat="1" ht="22.5" x14ac:dyDescent="0.3">
      <c r="A1164" s="752">
        <v>1005</v>
      </c>
      <c r="B1164" s="753"/>
      <c r="C1164" s="810" t="s">
        <v>4744</v>
      </c>
      <c r="D1164" s="801" t="s">
        <v>270</v>
      </c>
      <c r="E1164" s="802">
        <v>0.7</v>
      </c>
      <c r="F1164" s="696">
        <v>4.5</v>
      </c>
      <c r="G1164" s="699" t="s">
        <v>48</v>
      </c>
      <c r="H1164" s="697" t="s">
        <v>103</v>
      </c>
      <c r="I1164" s="231"/>
      <c r="J1164" s="231"/>
      <c r="K1164" s="234"/>
      <c r="L1164" s="234"/>
      <c r="M1164" s="234"/>
      <c r="N1164" s="231"/>
      <c r="O1164" s="233"/>
      <c r="P1164" s="231"/>
      <c r="Q1164" s="233"/>
      <c r="R1164" s="231"/>
      <c r="S1164" s="233"/>
      <c r="T1164" s="230"/>
      <c r="U1164" s="230"/>
      <c r="V1164" s="963">
        <v>0.7</v>
      </c>
      <c r="W1164" s="939"/>
      <c r="X1164" s="940"/>
      <c r="Y1164" s="31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</row>
    <row r="1165" spans="1:66" s="111" customFormat="1" ht="22.5" x14ac:dyDescent="0.3">
      <c r="A1165" s="772" t="s">
        <v>1859</v>
      </c>
      <c r="B1165" s="772"/>
      <c r="C1165" s="772"/>
      <c r="D1165" s="772"/>
      <c r="E1165" s="772"/>
      <c r="F1165" s="772"/>
      <c r="G1165" s="772"/>
      <c r="H1165" s="772"/>
      <c r="I1165" s="138"/>
      <c r="J1165" s="138"/>
      <c r="K1165" s="113"/>
      <c r="L1165" s="113"/>
      <c r="M1165" s="113"/>
      <c r="N1165" s="138"/>
      <c r="O1165" s="115"/>
      <c r="P1165" s="138"/>
      <c r="Q1165" s="115"/>
      <c r="R1165" s="138"/>
      <c r="S1165" s="115"/>
      <c r="T1165" s="116"/>
      <c r="U1165" s="116"/>
      <c r="V1165" s="919"/>
      <c r="W1165" s="928"/>
      <c r="X1165" s="919"/>
      <c r="Y1165" s="31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</row>
    <row r="1166" spans="1:66" s="111" customFormat="1" ht="22.5" x14ac:dyDescent="0.3">
      <c r="A1166" s="760"/>
      <c r="B1166" s="760"/>
      <c r="C1166" s="760"/>
      <c r="D1166" s="760" t="s">
        <v>252</v>
      </c>
      <c r="E1166" s="761">
        <f>SUM(E1167:E1168)</f>
        <v>0.58499999999999996</v>
      </c>
      <c r="F1166" s="760"/>
      <c r="G1166" s="760"/>
      <c r="H1166" s="760"/>
      <c r="I1166" s="138"/>
      <c r="J1166" s="138"/>
      <c r="K1166" s="113"/>
      <c r="L1166" s="113"/>
      <c r="M1166" s="113"/>
      <c r="N1166" s="138"/>
      <c r="O1166" s="115"/>
      <c r="P1166" s="138"/>
      <c r="Q1166" s="115"/>
      <c r="R1166" s="138"/>
      <c r="S1166" s="115"/>
      <c r="T1166" s="116"/>
      <c r="U1166" s="116"/>
      <c r="V1166" s="919"/>
      <c r="W1166" s="928"/>
      <c r="X1166" s="919"/>
      <c r="Y1166" s="31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</row>
    <row r="1167" spans="1:66" s="23" customFormat="1" ht="22.5" x14ac:dyDescent="0.3">
      <c r="A1167" s="692">
        <v>1006</v>
      </c>
      <c r="B1167" s="693" t="s">
        <v>1860</v>
      </c>
      <c r="C1167" s="693" t="s">
        <v>1861</v>
      </c>
      <c r="D1167" s="704" t="s">
        <v>1862</v>
      </c>
      <c r="E1167" s="798">
        <v>0.27200000000000002</v>
      </c>
      <c r="F1167" s="696">
        <v>3.5</v>
      </c>
      <c r="G1167" s="699" t="s">
        <v>48</v>
      </c>
      <c r="H1167" s="697" t="s">
        <v>103</v>
      </c>
      <c r="I1167" s="24"/>
      <c r="J1167" s="24"/>
      <c r="K1167" s="27"/>
      <c r="L1167" s="27"/>
      <c r="M1167" s="27"/>
      <c r="N1167" s="24"/>
      <c r="O1167" s="29"/>
      <c r="P1167" s="24"/>
      <c r="Q1167" s="29"/>
      <c r="R1167" s="24"/>
      <c r="S1167" s="29"/>
      <c r="T1167" s="422"/>
      <c r="U1167" s="422"/>
      <c r="V1167" s="961">
        <v>0.27200000000000002</v>
      </c>
      <c r="W1167" s="928"/>
      <c r="X1167" s="919"/>
      <c r="Y1167" s="31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</row>
    <row r="1168" spans="1:66" s="23" customFormat="1" ht="22.5" x14ac:dyDescent="0.3">
      <c r="A1168" s="692">
        <v>1007</v>
      </c>
      <c r="B1168" s="693" t="s">
        <v>1863</v>
      </c>
      <c r="C1168" s="693" t="s">
        <v>1864</v>
      </c>
      <c r="D1168" s="704" t="s">
        <v>1865</v>
      </c>
      <c r="E1168" s="798">
        <v>0.313</v>
      </c>
      <c r="F1168" s="696">
        <v>3.5</v>
      </c>
      <c r="G1168" s="699" t="s">
        <v>48</v>
      </c>
      <c r="H1168" s="697" t="s">
        <v>103</v>
      </c>
      <c r="I1168" s="24"/>
      <c r="J1168" s="24"/>
      <c r="K1168" s="27"/>
      <c r="L1168" s="27"/>
      <c r="M1168" s="27"/>
      <c r="N1168" s="24"/>
      <c r="O1168" s="29"/>
      <c r="P1168" s="24"/>
      <c r="Q1168" s="29"/>
      <c r="R1168" s="24"/>
      <c r="S1168" s="29"/>
      <c r="T1168" s="422"/>
      <c r="U1168" s="422"/>
      <c r="V1168" s="961">
        <v>0.313</v>
      </c>
      <c r="W1168" s="928"/>
      <c r="X1168" s="919"/>
      <c r="Y1168" s="31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</row>
    <row r="1169" spans="1:328" s="2" customFormat="1" ht="22.5" x14ac:dyDescent="0.3">
      <c r="A1169" s="795" t="s">
        <v>1866</v>
      </c>
      <c r="B1169" s="795"/>
      <c r="C1169" s="795"/>
      <c r="D1169" s="795"/>
      <c r="E1169" s="795"/>
      <c r="F1169" s="795"/>
      <c r="G1169" s="795"/>
      <c r="H1169" s="795"/>
      <c r="I1169" s="43"/>
      <c r="J1169" s="43"/>
      <c r="K1169" s="6"/>
      <c r="L1169" s="6"/>
      <c r="M1169" s="6"/>
      <c r="N1169" s="43"/>
      <c r="O1169" s="15"/>
      <c r="P1169" s="43"/>
      <c r="Q1169" s="15"/>
      <c r="R1169" s="43"/>
      <c r="S1169" s="15"/>
      <c r="T1169" s="14"/>
      <c r="U1169" s="14"/>
      <c r="V1169" s="919"/>
      <c r="W1169" s="928"/>
      <c r="X1169" s="919"/>
      <c r="Y1169" s="31"/>
      <c r="IX1169"/>
      <c r="IY1169"/>
      <c r="IZ1169"/>
      <c r="JA1169"/>
      <c r="JB1169"/>
      <c r="JC1169"/>
      <c r="JD1169"/>
      <c r="JE1169"/>
      <c r="JF1169"/>
      <c r="JG1169"/>
      <c r="JH1169"/>
      <c r="JI1169"/>
      <c r="JJ1169"/>
      <c r="JK1169"/>
      <c r="JL1169"/>
      <c r="JM1169"/>
      <c r="JN1169"/>
      <c r="JO1169"/>
      <c r="JP1169"/>
      <c r="JQ1169"/>
      <c r="JR1169"/>
      <c r="JS1169"/>
      <c r="JT1169"/>
      <c r="JU1169"/>
      <c r="JV1169"/>
      <c r="JW1169"/>
      <c r="JX1169"/>
      <c r="JY1169"/>
      <c r="JZ1169"/>
      <c r="KA1169"/>
      <c r="KB1169"/>
      <c r="KC1169"/>
      <c r="KD1169"/>
      <c r="KE1169"/>
      <c r="KF1169"/>
      <c r="KG1169"/>
      <c r="KH1169"/>
      <c r="KI1169"/>
      <c r="KJ1169"/>
      <c r="KK1169"/>
      <c r="KL1169"/>
      <c r="KM1169"/>
      <c r="KN1169"/>
      <c r="KO1169"/>
      <c r="KP1169"/>
      <c r="KQ1169"/>
      <c r="KR1169"/>
      <c r="KS1169"/>
      <c r="KT1169"/>
      <c r="KU1169"/>
      <c r="KV1169"/>
      <c r="KW1169"/>
      <c r="KX1169"/>
      <c r="KY1169"/>
      <c r="KZ1169"/>
      <c r="LA1169"/>
      <c r="LB1169"/>
      <c r="LC1169"/>
      <c r="LD1169"/>
      <c r="LE1169"/>
      <c r="LF1169"/>
      <c r="LG1169"/>
      <c r="LH1169"/>
      <c r="LI1169"/>
      <c r="LJ1169"/>
      <c r="LK1169"/>
      <c r="LL1169"/>
      <c r="LM1169"/>
      <c r="LN1169"/>
      <c r="LO1169"/>
      <c r="LP1169"/>
    </row>
    <row r="1170" spans="1:328" s="2" customFormat="1" ht="22.5" x14ac:dyDescent="0.3">
      <c r="A1170" s="796"/>
      <c r="B1170" s="796"/>
      <c r="C1170" s="796"/>
      <c r="D1170" s="796" t="s">
        <v>252</v>
      </c>
      <c r="E1170" s="797">
        <f>SUM(E1171:E1182)</f>
        <v>5.7140000000000004</v>
      </c>
      <c r="F1170" s="796"/>
      <c r="G1170" s="796"/>
      <c r="H1170" s="796"/>
      <c r="I1170" s="43"/>
      <c r="J1170" s="43"/>
      <c r="K1170" s="6"/>
      <c r="L1170" s="6"/>
      <c r="M1170" s="6"/>
      <c r="N1170" s="43"/>
      <c r="O1170" s="15"/>
      <c r="P1170" s="43"/>
      <c r="Q1170" s="15"/>
      <c r="R1170" s="43"/>
      <c r="S1170" s="15"/>
      <c r="T1170" s="14"/>
      <c r="U1170" s="14"/>
      <c r="V1170" s="919"/>
      <c r="W1170" s="928"/>
      <c r="X1170" s="919"/>
      <c r="Y1170" s="31"/>
      <c r="IX1170"/>
      <c r="IY1170"/>
      <c r="IZ1170"/>
      <c r="JA1170"/>
      <c r="JB1170"/>
      <c r="JC1170"/>
      <c r="JD1170"/>
      <c r="JE1170"/>
      <c r="JF1170"/>
      <c r="JG1170"/>
      <c r="JH1170"/>
      <c r="JI1170"/>
      <c r="JJ1170"/>
      <c r="JK1170"/>
      <c r="JL1170"/>
      <c r="JM1170"/>
      <c r="JN1170"/>
      <c r="JO1170"/>
      <c r="JP1170"/>
      <c r="JQ1170"/>
      <c r="JR1170"/>
      <c r="JS1170"/>
      <c r="JT1170"/>
      <c r="JU1170"/>
      <c r="JV1170"/>
      <c r="JW1170"/>
      <c r="JX1170"/>
      <c r="JY1170"/>
      <c r="JZ1170"/>
      <c r="KA1170"/>
      <c r="KB1170"/>
      <c r="KC1170"/>
      <c r="KD1170"/>
      <c r="KE1170"/>
      <c r="KF1170"/>
      <c r="KG1170"/>
      <c r="KH1170"/>
      <c r="KI1170"/>
      <c r="KJ1170"/>
      <c r="KK1170"/>
      <c r="KL1170"/>
      <c r="KM1170"/>
      <c r="KN1170"/>
      <c r="KO1170"/>
      <c r="KP1170"/>
      <c r="KQ1170"/>
      <c r="KR1170"/>
      <c r="KS1170"/>
      <c r="KT1170"/>
      <c r="KU1170"/>
      <c r="KV1170"/>
      <c r="KW1170"/>
      <c r="KX1170"/>
      <c r="KY1170"/>
      <c r="KZ1170"/>
      <c r="LA1170"/>
      <c r="LB1170"/>
      <c r="LC1170"/>
      <c r="LD1170"/>
      <c r="LE1170"/>
      <c r="LF1170"/>
      <c r="LG1170"/>
      <c r="LH1170"/>
      <c r="LI1170"/>
      <c r="LJ1170"/>
      <c r="LK1170"/>
      <c r="LL1170"/>
      <c r="LM1170"/>
      <c r="LN1170"/>
      <c r="LO1170"/>
      <c r="LP1170"/>
    </row>
    <row r="1171" spans="1:328" s="23" customFormat="1" ht="22.5" x14ac:dyDescent="0.3">
      <c r="A1171" s="692">
        <v>1008</v>
      </c>
      <c r="B1171" s="693"/>
      <c r="C1171" s="693" t="s">
        <v>1867</v>
      </c>
      <c r="D1171" s="704" t="s">
        <v>1868</v>
      </c>
      <c r="E1171" s="793">
        <v>0.621</v>
      </c>
      <c r="F1171" s="696">
        <v>3</v>
      </c>
      <c r="G1171" s="699" t="s">
        <v>48</v>
      </c>
      <c r="H1171" s="697" t="str">
        <f t="shared" si="70"/>
        <v>6</v>
      </c>
      <c r="I1171" s="24">
        <v>0.05</v>
      </c>
      <c r="J1171" s="24">
        <v>0.05</v>
      </c>
      <c r="K1171" s="27"/>
      <c r="L1171" s="27"/>
      <c r="M1171" s="27"/>
      <c r="N1171" s="24">
        <v>0.05</v>
      </c>
      <c r="O1171" s="29">
        <v>100</v>
      </c>
      <c r="P1171" s="24">
        <v>0.05</v>
      </c>
      <c r="Q1171" s="29">
        <v>100</v>
      </c>
      <c r="R1171" s="24">
        <v>0.05</v>
      </c>
      <c r="S1171" s="29">
        <v>100</v>
      </c>
      <c r="T1171" s="422" t="s">
        <v>52</v>
      </c>
      <c r="U1171" s="422">
        <v>2023</v>
      </c>
      <c r="V1171" s="960">
        <v>0.621</v>
      </c>
      <c r="W1171" s="928"/>
      <c r="X1171" s="919"/>
      <c r="Y1171" s="31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</row>
    <row r="1172" spans="1:328" s="23" customFormat="1" ht="22.5" x14ac:dyDescent="0.3">
      <c r="A1172" s="692">
        <v>1009</v>
      </c>
      <c r="B1172" s="693"/>
      <c r="C1172" s="693" t="s">
        <v>1869</v>
      </c>
      <c r="D1172" s="704" t="s">
        <v>1870</v>
      </c>
      <c r="E1172" s="793">
        <v>0.39100000000000001</v>
      </c>
      <c r="F1172" s="696">
        <v>3.5</v>
      </c>
      <c r="G1172" s="699" t="s">
        <v>48</v>
      </c>
      <c r="H1172" s="697" t="s">
        <v>103</v>
      </c>
      <c r="I1172" s="24"/>
      <c r="J1172" s="24"/>
      <c r="K1172" s="27"/>
      <c r="L1172" s="27"/>
      <c r="M1172" s="27"/>
      <c r="N1172" s="24"/>
      <c r="O1172" s="29"/>
      <c r="P1172" s="24"/>
      <c r="Q1172" s="29"/>
      <c r="R1172" s="24"/>
      <c r="S1172" s="29"/>
      <c r="T1172" s="422"/>
      <c r="U1172" s="422"/>
      <c r="V1172" s="960">
        <v>0.39100000000000001</v>
      </c>
      <c r="W1172" s="928"/>
      <c r="X1172" s="919"/>
      <c r="Y1172" s="31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</row>
    <row r="1173" spans="1:328" s="23" customFormat="1" ht="22.5" x14ac:dyDescent="0.3">
      <c r="A1173" s="692">
        <v>1010</v>
      </c>
      <c r="B1173" s="693"/>
      <c r="C1173" s="693" t="s">
        <v>1871</v>
      </c>
      <c r="D1173" s="704" t="s">
        <v>1872</v>
      </c>
      <c r="E1173" s="793">
        <v>1.552</v>
      </c>
      <c r="F1173" s="696">
        <v>3.5</v>
      </c>
      <c r="G1173" s="699" t="s">
        <v>48</v>
      </c>
      <c r="H1173" s="697" t="s">
        <v>103</v>
      </c>
      <c r="I1173" s="24"/>
      <c r="J1173" s="24"/>
      <c r="K1173" s="27"/>
      <c r="L1173" s="27"/>
      <c r="M1173" s="27"/>
      <c r="N1173" s="24"/>
      <c r="O1173" s="29"/>
      <c r="P1173" s="24"/>
      <c r="Q1173" s="29"/>
      <c r="R1173" s="24"/>
      <c r="S1173" s="29"/>
      <c r="T1173" s="422"/>
      <c r="U1173" s="422"/>
      <c r="V1173" s="960">
        <v>1.552</v>
      </c>
      <c r="W1173" s="928"/>
      <c r="X1173" s="919"/>
      <c r="Y1173" s="31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</row>
    <row r="1174" spans="1:328" s="23" customFormat="1" ht="22.5" x14ac:dyDescent="0.3">
      <c r="A1174" s="692">
        <v>1011</v>
      </c>
      <c r="B1174" s="693"/>
      <c r="C1174" s="693" t="s">
        <v>1873</v>
      </c>
      <c r="D1174" s="704" t="s">
        <v>1874</v>
      </c>
      <c r="E1174" s="793">
        <v>0.71099999999999997</v>
      </c>
      <c r="F1174" s="696">
        <v>3.5</v>
      </c>
      <c r="G1174" s="699" t="s">
        <v>48</v>
      </c>
      <c r="H1174" s="697" t="s">
        <v>103</v>
      </c>
      <c r="I1174" s="24"/>
      <c r="J1174" s="24"/>
      <c r="K1174" s="27"/>
      <c r="L1174" s="27"/>
      <c r="M1174" s="27"/>
      <c r="N1174" s="24"/>
      <c r="O1174" s="29"/>
      <c r="P1174" s="24"/>
      <c r="Q1174" s="29"/>
      <c r="R1174" s="24"/>
      <c r="S1174" s="29"/>
      <c r="T1174" s="422"/>
      <c r="U1174" s="422"/>
      <c r="V1174" s="960">
        <v>0.71099999999999997</v>
      </c>
      <c r="W1174" s="928"/>
      <c r="X1174" s="919"/>
      <c r="Y1174" s="31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</row>
    <row r="1175" spans="1:328" s="23" customFormat="1" ht="22.5" x14ac:dyDescent="0.3">
      <c r="A1175" s="692">
        <v>1012</v>
      </c>
      <c r="B1175" s="693"/>
      <c r="C1175" s="693" t="s">
        <v>1875</v>
      </c>
      <c r="D1175" s="704" t="s">
        <v>1876</v>
      </c>
      <c r="E1175" s="793">
        <v>0.156</v>
      </c>
      <c r="F1175" s="696">
        <v>3.5</v>
      </c>
      <c r="G1175" s="699" t="s">
        <v>48</v>
      </c>
      <c r="H1175" s="697" t="s">
        <v>103</v>
      </c>
      <c r="I1175" s="24"/>
      <c r="J1175" s="24"/>
      <c r="K1175" s="27"/>
      <c r="L1175" s="27"/>
      <c r="M1175" s="27"/>
      <c r="N1175" s="24"/>
      <c r="O1175" s="29"/>
      <c r="P1175" s="24"/>
      <c r="Q1175" s="29"/>
      <c r="R1175" s="24"/>
      <c r="S1175" s="29"/>
      <c r="T1175" s="422"/>
      <c r="U1175" s="422"/>
      <c r="V1175" s="960">
        <v>0.156</v>
      </c>
      <c r="W1175" s="928"/>
      <c r="X1175" s="919"/>
      <c r="Y1175" s="31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</row>
    <row r="1176" spans="1:328" s="23" customFormat="1" ht="22.5" x14ac:dyDescent="0.3">
      <c r="A1176" s="692">
        <v>1013</v>
      </c>
      <c r="B1176" s="693"/>
      <c r="C1176" s="693" t="s">
        <v>1877</v>
      </c>
      <c r="D1176" s="704" t="s">
        <v>393</v>
      </c>
      <c r="E1176" s="793">
        <v>0.06</v>
      </c>
      <c r="F1176" s="696">
        <v>3.5</v>
      </c>
      <c r="G1176" s="699" t="s">
        <v>48</v>
      </c>
      <c r="H1176" s="697" t="s">
        <v>103</v>
      </c>
      <c r="I1176" s="24"/>
      <c r="J1176" s="24"/>
      <c r="K1176" s="27"/>
      <c r="L1176" s="27"/>
      <c r="M1176" s="27"/>
      <c r="N1176" s="24"/>
      <c r="O1176" s="29"/>
      <c r="P1176" s="24"/>
      <c r="Q1176" s="29"/>
      <c r="R1176" s="24"/>
      <c r="S1176" s="29"/>
      <c r="T1176" s="422"/>
      <c r="U1176" s="422"/>
      <c r="V1176" s="960">
        <v>0.06</v>
      </c>
      <c r="W1176" s="928"/>
      <c r="X1176" s="919"/>
      <c r="Y1176" s="31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</row>
    <row r="1177" spans="1:328" s="23" customFormat="1" ht="22.5" x14ac:dyDescent="0.3">
      <c r="A1177" s="692">
        <v>1014</v>
      </c>
      <c r="B1177" s="693" t="s">
        <v>1878</v>
      </c>
      <c r="C1177" s="693" t="s">
        <v>1879</v>
      </c>
      <c r="D1177" s="704" t="s">
        <v>1880</v>
      </c>
      <c r="E1177" s="793">
        <v>0.42199999999999999</v>
      </c>
      <c r="F1177" s="696">
        <v>4.5</v>
      </c>
      <c r="G1177" s="699" t="s">
        <v>48</v>
      </c>
      <c r="H1177" s="697" t="s">
        <v>103</v>
      </c>
      <c r="I1177" s="24"/>
      <c r="J1177" s="24"/>
      <c r="K1177" s="27"/>
      <c r="L1177" s="27"/>
      <c r="M1177" s="27"/>
      <c r="N1177" s="24"/>
      <c r="O1177" s="29"/>
      <c r="P1177" s="24"/>
      <c r="Q1177" s="29"/>
      <c r="R1177" s="24"/>
      <c r="S1177" s="29"/>
      <c r="T1177" s="422"/>
      <c r="U1177" s="422"/>
      <c r="V1177" s="960">
        <v>0.42199999999999999</v>
      </c>
      <c r="W1177" s="928"/>
      <c r="X1177" s="919"/>
      <c r="Y1177" s="31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</row>
    <row r="1178" spans="1:328" s="23" customFormat="1" ht="22.5" x14ac:dyDescent="0.3">
      <c r="A1178" s="692">
        <v>1015</v>
      </c>
      <c r="B1178" s="693">
        <v>2194645</v>
      </c>
      <c r="C1178" s="693" t="s">
        <v>1881</v>
      </c>
      <c r="D1178" s="704" t="s">
        <v>1882</v>
      </c>
      <c r="E1178" s="793">
        <v>0.13</v>
      </c>
      <c r="F1178" s="696">
        <v>3.5</v>
      </c>
      <c r="G1178" s="699" t="s">
        <v>48</v>
      </c>
      <c r="H1178" s="697" t="s">
        <v>103</v>
      </c>
      <c r="I1178" s="24"/>
      <c r="J1178" s="24"/>
      <c r="K1178" s="27"/>
      <c r="L1178" s="27"/>
      <c r="M1178" s="27"/>
      <c r="N1178" s="24"/>
      <c r="O1178" s="29"/>
      <c r="P1178" s="24"/>
      <c r="Q1178" s="29"/>
      <c r="R1178" s="24"/>
      <c r="S1178" s="29"/>
      <c r="T1178" s="422"/>
      <c r="U1178" s="422"/>
      <c r="V1178" s="960">
        <v>0.13</v>
      </c>
      <c r="W1178" s="928"/>
      <c r="X1178" s="919"/>
      <c r="Y1178" s="31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</row>
    <row r="1179" spans="1:328" s="23" customFormat="1" ht="22.5" x14ac:dyDescent="0.3">
      <c r="A1179" s="692">
        <v>1016</v>
      </c>
      <c r="B1179" s="753"/>
      <c r="C1179" s="810" t="s">
        <v>4744</v>
      </c>
      <c r="D1179" s="799" t="s">
        <v>4692</v>
      </c>
      <c r="E1179" s="700">
        <v>0.41</v>
      </c>
      <c r="F1179" s="696">
        <v>3.5</v>
      </c>
      <c r="G1179" s="699" t="s">
        <v>48</v>
      </c>
      <c r="H1179" s="697" t="s">
        <v>103</v>
      </c>
      <c r="I1179" s="231"/>
      <c r="J1179" s="231"/>
      <c r="K1179" s="234"/>
      <c r="L1179" s="234"/>
      <c r="M1179" s="234"/>
      <c r="N1179" s="231"/>
      <c r="O1179" s="233"/>
      <c r="P1179" s="231"/>
      <c r="Q1179" s="233"/>
      <c r="R1179" s="231"/>
      <c r="S1179" s="233"/>
      <c r="T1179" s="230"/>
      <c r="U1179" s="230"/>
      <c r="V1179" s="962">
        <v>0.41</v>
      </c>
      <c r="W1179" s="939"/>
      <c r="X1179" s="940"/>
      <c r="Y1179" s="31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</row>
    <row r="1180" spans="1:328" s="23" customFormat="1" ht="22.5" x14ac:dyDescent="0.3">
      <c r="A1180" s="692">
        <v>1017</v>
      </c>
      <c r="B1180" s="753"/>
      <c r="C1180" s="810" t="s">
        <v>4745</v>
      </c>
      <c r="D1180" s="799" t="s">
        <v>953</v>
      </c>
      <c r="E1180" s="700">
        <v>0.6</v>
      </c>
      <c r="F1180" s="696">
        <v>3.5</v>
      </c>
      <c r="G1180" s="699" t="s">
        <v>48</v>
      </c>
      <c r="H1180" s="697" t="s">
        <v>103</v>
      </c>
      <c r="I1180" s="231"/>
      <c r="J1180" s="231"/>
      <c r="K1180" s="234"/>
      <c r="L1180" s="234"/>
      <c r="M1180" s="234"/>
      <c r="N1180" s="231"/>
      <c r="O1180" s="233"/>
      <c r="P1180" s="231"/>
      <c r="Q1180" s="233"/>
      <c r="R1180" s="231"/>
      <c r="S1180" s="233"/>
      <c r="T1180" s="230"/>
      <c r="U1180" s="230"/>
      <c r="V1180" s="962">
        <v>0.6</v>
      </c>
      <c r="W1180" s="939"/>
      <c r="X1180" s="940"/>
      <c r="Y1180" s="31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</row>
    <row r="1181" spans="1:328" s="23" customFormat="1" ht="22.5" x14ac:dyDescent="0.3">
      <c r="A1181" s="692">
        <v>1018</v>
      </c>
      <c r="B1181" s="753"/>
      <c r="C1181" s="810" t="s">
        <v>4746</v>
      </c>
      <c r="D1181" s="799" t="s">
        <v>2095</v>
      </c>
      <c r="E1181" s="700">
        <v>0.28000000000000003</v>
      </c>
      <c r="F1181" s="696">
        <v>3.5</v>
      </c>
      <c r="G1181" s="699" t="s">
        <v>48</v>
      </c>
      <c r="H1181" s="697" t="s">
        <v>103</v>
      </c>
      <c r="I1181" s="231"/>
      <c r="J1181" s="231"/>
      <c r="K1181" s="234"/>
      <c r="L1181" s="234"/>
      <c r="M1181" s="234"/>
      <c r="N1181" s="231"/>
      <c r="O1181" s="233"/>
      <c r="P1181" s="231"/>
      <c r="Q1181" s="233"/>
      <c r="R1181" s="231"/>
      <c r="S1181" s="233"/>
      <c r="T1181" s="230"/>
      <c r="U1181" s="230"/>
      <c r="V1181" s="962">
        <v>0.28000000000000003</v>
      </c>
      <c r="W1181" s="939"/>
      <c r="X1181" s="940"/>
      <c r="Y1181" s="31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</row>
    <row r="1182" spans="1:328" s="23" customFormat="1" ht="22.5" x14ac:dyDescent="0.3">
      <c r="A1182" s="692">
        <v>1019</v>
      </c>
      <c r="B1182" s="693"/>
      <c r="C1182" s="693" t="s">
        <v>1883</v>
      </c>
      <c r="D1182" s="704" t="s">
        <v>391</v>
      </c>
      <c r="E1182" s="793">
        <v>0.38100000000000001</v>
      </c>
      <c r="F1182" s="696">
        <v>3</v>
      </c>
      <c r="G1182" s="699" t="s">
        <v>48</v>
      </c>
      <c r="H1182" s="697" t="str">
        <f t="shared" si="70"/>
        <v>6</v>
      </c>
      <c r="I1182" s="24">
        <v>0.1</v>
      </c>
      <c r="J1182" s="24">
        <v>0.1</v>
      </c>
      <c r="K1182" s="27"/>
      <c r="L1182" s="27"/>
      <c r="M1182" s="27"/>
      <c r="N1182" s="24">
        <v>0.1</v>
      </c>
      <c r="O1182" s="29">
        <v>100</v>
      </c>
      <c r="P1182" s="24">
        <v>0.1</v>
      </c>
      <c r="Q1182" s="29">
        <v>100</v>
      </c>
      <c r="R1182" s="24">
        <v>0.1</v>
      </c>
      <c r="S1182" s="29">
        <v>100</v>
      </c>
      <c r="T1182" s="422" t="s">
        <v>52</v>
      </c>
      <c r="U1182" s="422">
        <v>2023</v>
      </c>
      <c r="V1182" s="960">
        <v>0.38100000000000001</v>
      </c>
      <c r="W1182" s="928"/>
      <c r="X1182" s="919"/>
      <c r="Y1182" s="31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</row>
    <row r="1183" spans="1:328" s="23" customFormat="1" ht="22.5" x14ac:dyDescent="0.3">
      <c r="A1183" s="772" t="s">
        <v>1884</v>
      </c>
      <c r="B1183" s="772"/>
      <c r="C1183" s="772"/>
      <c r="D1183" s="772"/>
      <c r="E1183" s="772"/>
      <c r="F1183" s="772"/>
      <c r="G1183" s="772"/>
      <c r="H1183" s="772"/>
      <c r="I1183" s="24"/>
      <c r="J1183" s="24"/>
      <c r="K1183" s="27"/>
      <c r="L1183" s="27"/>
      <c r="M1183" s="27"/>
      <c r="N1183" s="24"/>
      <c r="O1183" s="29"/>
      <c r="P1183" s="24"/>
      <c r="Q1183" s="29"/>
      <c r="R1183" s="24"/>
      <c r="S1183" s="29"/>
      <c r="T1183" s="422"/>
      <c r="U1183" s="422"/>
      <c r="V1183" s="919"/>
      <c r="W1183" s="928"/>
      <c r="X1183" s="919"/>
      <c r="Y1183" s="31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</row>
    <row r="1184" spans="1:328" s="23" customFormat="1" ht="22.5" x14ac:dyDescent="0.3">
      <c r="A1184" s="760"/>
      <c r="B1184" s="760"/>
      <c r="C1184" s="760"/>
      <c r="D1184" s="760" t="s">
        <v>252</v>
      </c>
      <c r="E1184" s="800">
        <f>E1185</f>
        <v>0.70799999999999996</v>
      </c>
      <c r="F1184" s="760"/>
      <c r="G1184" s="760"/>
      <c r="H1184" s="760"/>
      <c r="I1184" s="24"/>
      <c r="J1184" s="24"/>
      <c r="K1184" s="27"/>
      <c r="L1184" s="27"/>
      <c r="M1184" s="27"/>
      <c r="N1184" s="24"/>
      <c r="O1184" s="29"/>
      <c r="P1184" s="24"/>
      <c r="Q1184" s="29"/>
      <c r="R1184" s="24"/>
      <c r="S1184" s="29"/>
      <c r="T1184" s="422"/>
      <c r="U1184" s="422"/>
      <c r="V1184" s="919"/>
      <c r="W1184" s="928"/>
      <c r="X1184" s="919"/>
      <c r="Y1184" s="31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</row>
    <row r="1185" spans="1:328" s="23" customFormat="1" ht="22.5" x14ac:dyDescent="0.3">
      <c r="A1185" s="692">
        <v>1020</v>
      </c>
      <c r="B1185" s="693"/>
      <c r="C1185" s="693" t="s">
        <v>1885</v>
      </c>
      <c r="D1185" s="704" t="s">
        <v>630</v>
      </c>
      <c r="E1185" s="798">
        <v>0.70799999999999996</v>
      </c>
      <c r="F1185" s="696">
        <v>7</v>
      </c>
      <c r="G1185" s="699" t="s">
        <v>64</v>
      </c>
      <c r="H1185" s="697" t="s">
        <v>229</v>
      </c>
      <c r="I1185" s="24"/>
      <c r="J1185" s="24"/>
      <c r="K1185" s="27"/>
      <c r="L1185" s="27"/>
      <c r="M1185" s="27"/>
      <c r="N1185" s="24"/>
      <c r="O1185" s="29"/>
      <c r="P1185" s="24"/>
      <c r="Q1185" s="29"/>
      <c r="R1185" s="24"/>
      <c r="S1185" s="29"/>
      <c r="T1185" s="422"/>
      <c r="U1185" s="422"/>
      <c r="V1185" s="961">
        <v>0.70799999999999996</v>
      </c>
      <c r="W1185" s="928"/>
      <c r="X1185" s="919"/>
      <c r="Y1185" s="31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</row>
    <row r="1186" spans="1:328" s="23" customFormat="1" ht="22.5" x14ac:dyDescent="0.3">
      <c r="A1186" s="772" t="s">
        <v>1886</v>
      </c>
      <c r="B1186" s="772"/>
      <c r="C1186" s="772"/>
      <c r="D1186" s="772"/>
      <c r="E1186" s="772"/>
      <c r="F1186" s="772"/>
      <c r="G1186" s="772"/>
      <c r="H1186" s="772"/>
      <c r="I1186" s="24"/>
      <c r="J1186" s="24"/>
      <c r="K1186" s="27"/>
      <c r="L1186" s="27"/>
      <c r="M1186" s="27"/>
      <c r="N1186" s="24"/>
      <c r="O1186" s="29"/>
      <c r="P1186" s="24"/>
      <c r="Q1186" s="29"/>
      <c r="R1186" s="24"/>
      <c r="S1186" s="29"/>
      <c r="T1186" s="422"/>
      <c r="U1186" s="422"/>
      <c r="V1186" s="919"/>
      <c r="W1186" s="928"/>
      <c r="X1186" s="919"/>
      <c r="Y1186" s="31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</row>
    <row r="1187" spans="1:328" s="23" customFormat="1" ht="22.5" x14ac:dyDescent="0.3">
      <c r="A1187" s="760"/>
      <c r="B1187" s="760"/>
      <c r="C1187" s="760"/>
      <c r="D1187" s="760" t="s">
        <v>252</v>
      </c>
      <c r="E1187" s="761">
        <f>SUM(E1188:E1197)</f>
        <v>4.0709999999999997</v>
      </c>
      <c r="F1187" s="760"/>
      <c r="G1187" s="760"/>
      <c r="H1187" s="760"/>
      <c r="I1187" s="24"/>
      <c r="J1187" s="24"/>
      <c r="K1187" s="27"/>
      <c r="L1187" s="27"/>
      <c r="M1187" s="27"/>
      <c r="N1187" s="24"/>
      <c r="O1187" s="29"/>
      <c r="P1187" s="24"/>
      <c r="Q1187" s="29"/>
      <c r="R1187" s="24"/>
      <c r="S1187" s="29"/>
      <c r="T1187" s="422"/>
      <c r="U1187" s="422"/>
      <c r="V1187" s="919"/>
      <c r="W1187" s="928"/>
      <c r="X1187" s="919"/>
      <c r="Y1187" s="31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</row>
    <row r="1188" spans="1:328" s="23" customFormat="1" ht="22.5" x14ac:dyDescent="0.3">
      <c r="A1188" s="692">
        <v>1021</v>
      </c>
      <c r="B1188" s="693" t="s">
        <v>1887</v>
      </c>
      <c r="C1188" s="693" t="s">
        <v>1888</v>
      </c>
      <c r="D1188" s="704" t="s">
        <v>868</v>
      </c>
      <c r="E1188" s="793">
        <v>0.42599999999999999</v>
      </c>
      <c r="F1188" s="696">
        <v>3.5</v>
      </c>
      <c r="G1188" s="699" t="s">
        <v>48</v>
      </c>
      <c r="H1188" s="697" t="s">
        <v>103</v>
      </c>
      <c r="I1188" s="24"/>
      <c r="J1188" s="24"/>
      <c r="K1188" s="27"/>
      <c r="L1188" s="27"/>
      <c r="M1188" s="27"/>
      <c r="N1188" s="24"/>
      <c r="O1188" s="29"/>
      <c r="P1188" s="24"/>
      <c r="Q1188" s="29"/>
      <c r="R1188" s="24"/>
      <c r="S1188" s="29"/>
      <c r="T1188" s="422"/>
      <c r="U1188" s="422"/>
      <c r="V1188" s="960">
        <v>0.42599999999999999</v>
      </c>
      <c r="W1188" s="928"/>
      <c r="X1188" s="919"/>
      <c r="Y1188" s="31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</row>
    <row r="1189" spans="1:328" s="23" customFormat="1" ht="22.5" x14ac:dyDescent="0.3">
      <c r="A1189" s="692">
        <v>1022</v>
      </c>
      <c r="B1189" s="693" t="s">
        <v>1889</v>
      </c>
      <c r="C1189" s="693" t="s">
        <v>1890</v>
      </c>
      <c r="D1189" s="704" t="s">
        <v>1891</v>
      </c>
      <c r="E1189" s="793">
        <v>0.33700000000000002</v>
      </c>
      <c r="F1189" s="696">
        <v>3.5</v>
      </c>
      <c r="G1189" s="699" t="s">
        <v>48</v>
      </c>
      <c r="H1189" s="697" t="s">
        <v>103</v>
      </c>
      <c r="I1189" s="24"/>
      <c r="J1189" s="24"/>
      <c r="K1189" s="27"/>
      <c r="L1189" s="27"/>
      <c r="M1189" s="27"/>
      <c r="N1189" s="24"/>
      <c r="O1189" s="29"/>
      <c r="P1189" s="24"/>
      <c r="Q1189" s="29"/>
      <c r="R1189" s="24"/>
      <c r="S1189" s="29"/>
      <c r="T1189" s="422"/>
      <c r="U1189" s="422"/>
      <c r="V1189" s="960">
        <v>0.33700000000000002</v>
      </c>
      <c r="W1189" s="928"/>
      <c r="X1189" s="919"/>
      <c r="Y1189" s="31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</row>
    <row r="1190" spans="1:328" s="23" customFormat="1" ht="22.5" x14ac:dyDescent="0.3">
      <c r="A1190" s="692">
        <v>1023</v>
      </c>
      <c r="B1190" s="693" t="s">
        <v>1892</v>
      </c>
      <c r="C1190" s="693" t="s">
        <v>1893</v>
      </c>
      <c r="D1190" s="704" t="s">
        <v>1572</v>
      </c>
      <c r="E1190" s="793">
        <v>0.42099999999999999</v>
      </c>
      <c r="F1190" s="696">
        <v>3.5</v>
      </c>
      <c r="G1190" s="699" t="s">
        <v>48</v>
      </c>
      <c r="H1190" s="697" t="s">
        <v>103</v>
      </c>
      <c r="I1190" s="24"/>
      <c r="J1190" s="24"/>
      <c r="K1190" s="27"/>
      <c r="L1190" s="27"/>
      <c r="M1190" s="27"/>
      <c r="N1190" s="24"/>
      <c r="O1190" s="29"/>
      <c r="P1190" s="24"/>
      <c r="Q1190" s="29"/>
      <c r="R1190" s="24"/>
      <c r="S1190" s="29"/>
      <c r="T1190" s="422"/>
      <c r="U1190" s="422"/>
      <c r="V1190" s="960">
        <v>0.42099999999999999</v>
      </c>
      <c r="W1190" s="928"/>
      <c r="X1190" s="919"/>
      <c r="Y1190" s="31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</row>
    <row r="1191" spans="1:328" s="23" customFormat="1" ht="22.5" x14ac:dyDescent="0.3">
      <c r="A1191" s="692">
        <v>1024</v>
      </c>
      <c r="B1191" s="693" t="s">
        <v>1894</v>
      </c>
      <c r="C1191" s="693" t="s">
        <v>1895</v>
      </c>
      <c r="D1191" s="704" t="s">
        <v>978</v>
      </c>
      <c r="E1191" s="793">
        <v>0.23</v>
      </c>
      <c r="F1191" s="696">
        <v>3.5</v>
      </c>
      <c r="G1191" s="699" t="s">
        <v>48</v>
      </c>
      <c r="H1191" s="697" t="s">
        <v>103</v>
      </c>
      <c r="I1191" s="24"/>
      <c r="J1191" s="24"/>
      <c r="K1191" s="27"/>
      <c r="L1191" s="27"/>
      <c r="M1191" s="27"/>
      <c r="N1191" s="24"/>
      <c r="O1191" s="29"/>
      <c r="P1191" s="24"/>
      <c r="Q1191" s="29"/>
      <c r="R1191" s="24"/>
      <c r="S1191" s="29"/>
      <c r="T1191" s="422"/>
      <c r="U1191" s="422"/>
      <c r="V1191" s="960">
        <v>0.23</v>
      </c>
      <c r="W1191" s="928"/>
      <c r="X1191" s="919"/>
      <c r="Y1191" s="31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</row>
    <row r="1192" spans="1:328" s="23" customFormat="1" ht="22.5" x14ac:dyDescent="0.3">
      <c r="A1192" s="692">
        <v>1025</v>
      </c>
      <c r="B1192" s="693" t="s">
        <v>1896</v>
      </c>
      <c r="C1192" s="693" t="s">
        <v>1897</v>
      </c>
      <c r="D1192" s="704" t="s">
        <v>1898</v>
      </c>
      <c r="E1192" s="793">
        <v>0.64600000000000002</v>
      </c>
      <c r="F1192" s="696">
        <v>3.5</v>
      </c>
      <c r="G1192" s="699" t="s">
        <v>48</v>
      </c>
      <c r="H1192" s="697" t="s">
        <v>103</v>
      </c>
      <c r="I1192" s="24"/>
      <c r="J1192" s="24"/>
      <c r="K1192" s="27"/>
      <c r="L1192" s="27"/>
      <c r="M1192" s="27"/>
      <c r="N1192" s="24"/>
      <c r="O1192" s="29"/>
      <c r="P1192" s="24"/>
      <c r="Q1192" s="29"/>
      <c r="R1192" s="24"/>
      <c r="S1192" s="29"/>
      <c r="T1192" s="422"/>
      <c r="U1192" s="422"/>
      <c r="V1192" s="960">
        <v>0.64600000000000002</v>
      </c>
      <c r="W1192" s="928"/>
      <c r="X1192" s="919"/>
      <c r="Y1192" s="31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</row>
    <row r="1193" spans="1:328" s="23" customFormat="1" ht="22.5" x14ac:dyDescent="0.3">
      <c r="A1193" s="692">
        <v>1026</v>
      </c>
      <c r="B1193" s="693" t="s">
        <v>1899</v>
      </c>
      <c r="C1193" s="693" t="s">
        <v>1900</v>
      </c>
      <c r="D1193" s="704" t="s">
        <v>1901</v>
      </c>
      <c r="E1193" s="793">
        <v>0.63800000000000001</v>
      </c>
      <c r="F1193" s="696">
        <v>3.5</v>
      </c>
      <c r="G1193" s="699" t="s">
        <v>48</v>
      </c>
      <c r="H1193" s="697" t="s">
        <v>103</v>
      </c>
      <c r="I1193" s="24"/>
      <c r="J1193" s="24"/>
      <c r="K1193" s="27"/>
      <c r="L1193" s="27"/>
      <c r="M1193" s="27"/>
      <c r="N1193" s="24"/>
      <c r="O1193" s="29"/>
      <c r="P1193" s="24"/>
      <c r="Q1193" s="29"/>
      <c r="R1193" s="24"/>
      <c r="S1193" s="29"/>
      <c r="T1193" s="422"/>
      <c r="U1193" s="422"/>
      <c r="V1193" s="960">
        <v>0.63800000000000001</v>
      </c>
      <c r="W1193" s="928"/>
      <c r="X1193" s="919"/>
      <c r="Y1193" s="31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</row>
    <row r="1194" spans="1:328" s="23" customFormat="1" ht="22.5" x14ac:dyDescent="0.3">
      <c r="A1194" s="692">
        <v>1027</v>
      </c>
      <c r="B1194" s="693" t="s">
        <v>1902</v>
      </c>
      <c r="C1194" s="693" t="s">
        <v>1903</v>
      </c>
      <c r="D1194" s="704" t="s">
        <v>1904</v>
      </c>
      <c r="E1194" s="793">
        <v>0.48299999999999998</v>
      </c>
      <c r="F1194" s="696">
        <v>3.5</v>
      </c>
      <c r="G1194" s="699" t="s">
        <v>48</v>
      </c>
      <c r="H1194" s="697" t="s">
        <v>103</v>
      </c>
      <c r="I1194" s="24"/>
      <c r="J1194" s="24"/>
      <c r="K1194" s="27"/>
      <c r="L1194" s="27"/>
      <c r="M1194" s="27"/>
      <c r="N1194" s="24"/>
      <c r="O1194" s="29"/>
      <c r="P1194" s="24"/>
      <c r="Q1194" s="29"/>
      <c r="R1194" s="24"/>
      <c r="S1194" s="29"/>
      <c r="T1194" s="422"/>
      <c r="U1194" s="422"/>
      <c r="V1194" s="960">
        <v>0.48299999999999998</v>
      </c>
      <c r="W1194" s="928"/>
      <c r="X1194" s="919"/>
      <c r="Y1194" s="31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</row>
    <row r="1195" spans="1:328" s="23" customFormat="1" ht="22.5" x14ac:dyDescent="0.3">
      <c r="A1195" s="692">
        <v>1028</v>
      </c>
      <c r="B1195" s="693">
        <v>2196379</v>
      </c>
      <c r="C1195" s="693" t="s">
        <v>1905</v>
      </c>
      <c r="D1195" s="704" t="s">
        <v>1906</v>
      </c>
      <c r="E1195" s="793">
        <v>0.11799999999999999</v>
      </c>
      <c r="F1195" s="696">
        <v>3.5</v>
      </c>
      <c r="G1195" s="699" t="s">
        <v>48</v>
      </c>
      <c r="H1195" s="697" t="s">
        <v>103</v>
      </c>
      <c r="I1195" s="24"/>
      <c r="J1195" s="24"/>
      <c r="K1195" s="27"/>
      <c r="L1195" s="27"/>
      <c r="M1195" s="27"/>
      <c r="N1195" s="24"/>
      <c r="O1195" s="29"/>
      <c r="P1195" s="24"/>
      <c r="Q1195" s="29"/>
      <c r="R1195" s="24"/>
      <c r="S1195" s="29"/>
      <c r="T1195" s="422"/>
      <c r="U1195" s="422"/>
      <c r="V1195" s="960">
        <v>0.11799999999999999</v>
      </c>
      <c r="W1195" s="928"/>
      <c r="X1195" s="919"/>
      <c r="Y1195" s="31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</row>
    <row r="1196" spans="1:328" s="23" customFormat="1" ht="22.5" x14ac:dyDescent="0.3">
      <c r="A1196" s="692">
        <v>1029</v>
      </c>
      <c r="B1196" s="693" t="s">
        <v>1907</v>
      </c>
      <c r="C1196" s="693" t="s">
        <v>1908</v>
      </c>
      <c r="D1196" s="704" t="s">
        <v>1909</v>
      </c>
      <c r="E1196" s="793">
        <v>0.53300000000000003</v>
      </c>
      <c r="F1196" s="696">
        <v>3.5</v>
      </c>
      <c r="G1196" s="699" t="s">
        <v>48</v>
      </c>
      <c r="H1196" s="697" t="s">
        <v>103</v>
      </c>
      <c r="I1196" s="24"/>
      <c r="J1196" s="24"/>
      <c r="K1196" s="27"/>
      <c r="L1196" s="27"/>
      <c r="M1196" s="27"/>
      <c r="N1196" s="24"/>
      <c r="O1196" s="29"/>
      <c r="P1196" s="24"/>
      <c r="Q1196" s="29"/>
      <c r="R1196" s="24"/>
      <c r="S1196" s="29"/>
      <c r="T1196" s="422"/>
      <c r="U1196" s="422"/>
      <c r="V1196" s="960">
        <v>0.53300000000000003</v>
      </c>
      <c r="W1196" s="928"/>
      <c r="X1196" s="919"/>
      <c r="Y1196" s="31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</row>
    <row r="1197" spans="1:328" s="23" customFormat="1" ht="22.5" x14ac:dyDescent="0.3">
      <c r="A1197" s="692">
        <v>1030</v>
      </c>
      <c r="B1197" s="693" t="s">
        <v>1910</v>
      </c>
      <c r="C1197" s="693" t="s">
        <v>1911</v>
      </c>
      <c r="D1197" s="704" t="s">
        <v>1912</v>
      </c>
      <c r="E1197" s="793">
        <v>0.23899999999999999</v>
      </c>
      <c r="F1197" s="696">
        <v>3.5</v>
      </c>
      <c r="G1197" s="699" t="s">
        <v>48</v>
      </c>
      <c r="H1197" s="697" t="s">
        <v>103</v>
      </c>
      <c r="I1197" s="24"/>
      <c r="J1197" s="24"/>
      <c r="K1197" s="27"/>
      <c r="L1197" s="27"/>
      <c r="M1197" s="27"/>
      <c r="N1197" s="24"/>
      <c r="O1197" s="29"/>
      <c r="P1197" s="24"/>
      <c r="Q1197" s="29"/>
      <c r="R1197" s="24"/>
      <c r="S1197" s="29"/>
      <c r="T1197" s="422"/>
      <c r="U1197" s="422"/>
      <c r="V1197" s="960">
        <v>0.23899999999999999</v>
      </c>
      <c r="W1197" s="928"/>
      <c r="X1197" s="919"/>
      <c r="Y1197" s="31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</row>
    <row r="1198" spans="1:328" s="2" customFormat="1" ht="22.5" x14ac:dyDescent="0.3">
      <c r="A1198" s="795" t="s">
        <v>1913</v>
      </c>
      <c r="B1198" s="795"/>
      <c r="C1198" s="795"/>
      <c r="D1198" s="795"/>
      <c r="E1198" s="795"/>
      <c r="F1198" s="795"/>
      <c r="G1198" s="795"/>
      <c r="H1198" s="795"/>
      <c r="I1198" s="43"/>
      <c r="J1198" s="43"/>
      <c r="K1198" s="6"/>
      <c r="L1198" s="6"/>
      <c r="M1198" s="6"/>
      <c r="N1198" s="43"/>
      <c r="O1198" s="15"/>
      <c r="P1198" s="43"/>
      <c r="Q1198" s="15"/>
      <c r="R1198" s="43"/>
      <c r="S1198" s="15"/>
      <c r="T1198" s="14"/>
      <c r="U1198" s="14"/>
      <c r="V1198" s="919"/>
      <c r="W1198" s="928"/>
      <c r="X1198" s="919"/>
      <c r="Y1198" s="31"/>
      <c r="IX1198"/>
      <c r="IY1198"/>
      <c r="IZ1198"/>
      <c r="JA1198"/>
      <c r="JB1198"/>
      <c r="JC1198"/>
      <c r="JD1198"/>
      <c r="JE1198"/>
      <c r="JF1198"/>
      <c r="JG1198"/>
      <c r="JH1198"/>
      <c r="JI1198"/>
      <c r="JJ1198"/>
      <c r="JK1198"/>
      <c r="JL1198"/>
      <c r="JM1198"/>
      <c r="JN1198"/>
      <c r="JO1198"/>
      <c r="JP1198"/>
      <c r="JQ1198"/>
      <c r="JR1198"/>
      <c r="JS1198"/>
      <c r="JT1198"/>
      <c r="JU1198"/>
      <c r="JV1198"/>
      <c r="JW1198"/>
      <c r="JX1198"/>
      <c r="JY1198"/>
      <c r="JZ1198"/>
      <c r="KA1198"/>
      <c r="KB1198"/>
      <c r="KC1198"/>
      <c r="KD1198"/>
      <c r="KE1198"/>
      <c r="KF1198"/>
      <c r="KG1198"/>
      <c r="KH1198"/>
      <c r="KI1198"/>
      <c r="KJ1198"/>
      <c r="KK1198"/>
      <c r="KL1198"/>
      <c r="KM1198"/>
      <c r="KN1198"/>
      <c r="KO1198"/>
      <c r="KP1198"/>
      <c r="KQ1198"/>
      <c r="KR1198"/>
      <c r="KS1198"/>
      <c r="KT1198"/>
      <c r="KU1198"/>
      <c r="KV1198"/>
      <c r="KW1198"/>
      <c r="KX1198"/>
      <c r="KY1198"/>
      <c r="KZ1198"/>
      <c r="LA1198"/>
      <c r="LB1198"/>
      <c r="LC1198"/>
      <c r="LD1198"/>
      <c r="LE1198"/>
      <c r="LF1198"/>
      <c r="LG1198"/>
      <c r="LH1198"/>
      <c r="LI1198"/>
      <c r="LJ1198"/>
      <c r="LK1198"/>
      <c r="LL1198"/>
      <c r="LM1198"/>
      <c r="LN1198"/>
      <c r="LO1198"/>
      <c r="LP1198"/>
    </row>
    <row r="1199" spans="1:328" s="2" customFormat="1" ht="22.5" x14ac:dyDescent="0.3">
      <c r="A1199" s="796"/>
      <c r="B1199" s="796"/>
      <c r="C1199" s="796"/>
      <c r="D1199" s="796" t="s">
        <v>252</v>
      </c>
      <c r="E1199" s="797">
        <f>SUM(E1200:E1203)</f>
        <v>1.4159999999999999</v>
      </c>
      <c r="F1199" s="796"/>
      <c r="G1199" s="796"/>
      <c r="H1199" s="796"/>
      <c r="I1199" s="43"/>
      <c r="J1199" s="43"/>
      <c r="K1199" s="6"/>
      <c r="L1199" s="6"/>
      <c r="M1199" s="6"/>
      <c r="N1199" s="43"/>
      <c r="O1199" s="15"/>
      <c r="P1199" s="43"/>
      <c r="Q1199" s="15"/>
      <c r="R1199" s="43"/>
      <c r="S1199" s="15"/>
      <c r="T1199" s="14"/>
      <c r="U1199" s="14"/>
      <c r="V1199" s="919"/>
      <c r="W1199" s="928"/>
      <c r="X1199" s="919"/>
      <c r="Y1199" s="31"/>
      <c r="IX1199"/>
      <c r="IY1199"/>
      <c r="IZ1199"/>
      <c r="JA1199"/>
      <c r="JB1199"/>
      <c r="JC1199"/>
      <c r="JD1199"/>
      <c r="JE1199"/>
      <c r="JF1199"/>
      <c r="JG1199"/>
      <c r="JH1199"/>
      <c r="JI1199"/>
      <c r="JJ1199"/>
      <c r="JK1199"/>
      <c r="JL1199"/>
      <c r="JM1199"/>
      <c r="JN1199"/>
      <c r="JO1199"/>
      <c r="JP1199"/>
      <c r="JQ1199"/>
      <c r="JR1199"/>
      <c r="JS1199"/>
      <c r="JT1199"/>
      <c r="JU1199"/>
      <c r="JV1199"/>
      <c r="JW1199"/>
      <c r="JX1199"/>
      <c r="JY1199"/>
      <c r="JZ1199"/>
      <c r="KA1199"/>
      <c r="KB1199"/>
      <c r="KC1199"/>
      <c r="KD1199"/>
      <c r="KE1199"/>
      <c r="KF1199"/>
      <c r="KG1199"/>
      <c r="KH1199"/>
      <c r="KI1199"/>
      <c r="KJ1199"/>
      <c r="KK1199"/>
      <c r="KL1199"/>
      <c r="KM1199"/>
      <c r="KN1199"/>
      <c r="KO1199"/>
      <c r="KP1199"/>
      <c r="KQ1199"/>
      <c r="KR1199"/>
      <c r="KS1199"/>
      <c r="KT1199"/>
      <c r="KU1199"/>
      <c r="KV1199"/>
      <c r="KW1199"/>
      <c r="KX1199"/>
      <c r="KY1199"/>
      <c r="KZ1199"/>
      <c r="LA1199"/>
      <c r="LB1199"/>
      <c r="LC1199"/>
      <c r="LD1199"/>
      <c r="LE1199"/>
      <c r="LF1199"/>
      <c r="LG1199"/>
      <c r="LH1199"/>
      <c r="LI1199"/>
      <c r="LJ1199"/>
      <c r="LK1199"/>
      <c r="LL1199"/>
      <c r="LM1199"/>
      <c r="LN1199"/>
      <c r="LO1199"/>
      <c r="LP1199"/>
    </row>
    <row r="1200" spans="1:328" s="23" customFormat="1" ht="22.5" x14ac:dyDescent="0.3">
      <c r="A1200" s="692">
        <v>1031</v>
      </c>
      <c r="B1200" s="693" t="s">
        <v>1914</v>
      </c>
      <c r="C1200" s="693" t="s">
        <v>1915</v>
      </c>
      <c r="D1200" s="704" t="s">
        <v>1916</v>
      </c>
      <c r="E1200" s="798">
        <v>0.375</v>
      </c>
      <c r="F1200" s="696">
        <v>3.5</v>
      </c>
      <c r="G1200" s="699" t="s">
        <v>48</v>
      </c>
      <c r="H1200" s="697" t="s">
        <v>103</v>
      </c>
      <c r="I1200" s="24"/>
      <c r="J1200" s="24"/>
      <c r="K1200" s="27"/>
      <c r="L1200" s="27"/>
      <c r="M1200" s="27"/>
      <c r="N1200" s="24"/>
      <c r="O1200" s="29"/>
      <c r="P1200" s="24"/>
      <c r="Q1200" s="29"/>
      <c r="R1200" s="24"/>
      <c r="S1200" s="29"/>
      <c r="T1200" s="422"/>
      <c r="U1200" s="422"/>
      <c r="V1200" s="961">
        <v>0.375</v>
      </c>
      <c r="W1200" s="928"/>
      <c r="X1200" s="919"/>
      <c r="Y1200" s="31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</row>
    <row r="1201" spans="1:66" s="23" customFormat="1" ht="22.5" x14ac:dyDescent="0.3">
      <c r="A1201" s="692">
        <v>1032</v>
      </c>
      <c r="B1201" s="693" t="s">
        <v>1917</v>
      </c>
      <c r="C1201" s="693" t="s">
        <v>1918</v>
      </c>
      <c r="D1201" s="704" t="s">
        <v>1919</v>
      </c>
      <c r="E1201" s="798">
        <v>0.33100000000000002</v>
      </c>
      <c r="F1201" s="696">
        <v>3.5</v>
      </c>
      <c r="G1201" s="699" t="s">
        <v>48</v>
      </c>
      <c r="H1201" s="697" t="s">
        <v>103</v>
      </c>
      <c r="I1201" s="24"/>
      <c r="J1201" s="24"/>
      <c r="K1201" s="27"/>
      <c r="L1201" s="27"/>
      <c r="M1201" s="27"/>
      <c r="N1201" s="24"/>
      <c r="O1201" s="29"/>
      <c r="P1201" s="24"/>
      <c r="Q1201" s="29"/>
      <c r="R1201" s="24"/>
      <c r="S1201" s="29"/>
      <c r="T1201" s="422"/>
      <c r="U1201" s="422"/>
      <c r="V1201" s="961">
        <v>0.33100000000000002</v>
      </c>
      <c r="W1201" s="928"/>
      <c r="X1201" s="919"/>
      <c r="Y1201" s="31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</row>
    <row r="1202" spans="1:66" s="23" customFormat="1" ht="22.5" x14ac:dyDescent="0.3">
      <c r="A1202" s="692">
        <v>1033</v>
      </c>
      <c r="B1202" s="693" t="s">
        <v>1920</v>
      </c>
      <c r="C1202" s="693" t="s">
        <v>1921</v>
      </c>
      <c r="D1202" s="704" t="s">
        <v>1922</v>
      </c>
      <c r="E1202" s="798">
        <v>0.34300000000000003</v>
      </c>
      <c r="F1202" s="696">
        <v>3.5</v>
      </c>
      <c r="G1202" s="699" t="s">
        <v>48</v>
      </c>
      <c r="H1202" s="697" t="s">
        <v>103</v>
      </c>
      <c r="I1202" s="24"/>
      <c r="J1202" s="24"/>
      <c r="K1202" s="27"/>
      <c r="L1202" s="27"/>
      <c r="M1202" s="27"/>
      <c r="N1202" s="24"/>
      <c r="O1202" s="29"/>
      <c r="P1202" s="24"/>
      <c r="Q1202" s="29"/>
      <c r="R1202" s="24"/>
      <c r="S1202" s="29"/>
      <c r="T1202" s="422"/>
      <c r="U1202" s="422"/>
      <c r="V1202" s="961">
        <v>0.34300000000000003</v>
      </c>
      <c r="W1202" s="928"/>
      <c r="X1202" s="919"/>
      <c r="Y1202" s="31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</row>
    <row r="1203" spans="1:66" s="23" customFormat="1" ht="22.5" x14ac:dyDescent="0.3">
      <c r="A1203" s="692">
        <v>1034</v>
      </c>
      <c r="B1203" s="693" t="s">
        <v>1923</v>
      </c>
      <c r="C1203" s="693" t="s">
        <v>1924</v>
      </c>
      <c r="D1203" s="704" t="s">
        <v>1925</v>
      </c>
      <c r="E1203" s="798">
        <v>0.36699999999999999</v>
      </c>
      <c r="F1203" s="696">
        <v>3.5</v>
      </c>
      <c r="G1203" s="699" t="s">
        <v>48</v>
      </c>
      <c r="H1203" s="697" t="s">
        <v>103</v>
      </c>
      <c r="I1203" s="24"/>
      <c r="J1203" s="24"/>
      <c r="K1203" s="27"/>
      <c r="L1203" s="27"/>
      <c r="M1203" s="27"/>
      <c r="N1203" s="24"/>
      <c r="O1203" s="29"/>
      <c r="P1203" s="24"/>
      <c r="Q1203" s="29"/>
      <c r="R1203" s="24"/>
      <c r="S1203" s="29"/>
      <c r="T1203" s="422"/>
      <c r="U1203" s="422"/>
      <c r="V1203" s="961">
        <v>0.36699999999999999</v>
      </c>
      <c r="W1203" s="928"/>
      <c r="X1203" s="919"/>
      <c r="Y1203" s="31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</row>
    <row r="1204" spans="1:66" s="23" customFormat="1" ht="22.5" x14ac:dyDescent="0.3">
      <c r="A1204" s="795" t="s">
        <v>1926</v>
      </c>
      <c r="B1204" s="795"/>
      <c r="C1204" s="795"/>
      <c r="D1204" s="795"/>
      <c r="E1204" s="795"/>
      <c r="F1204" s="795"/>
      <c r="G1204" s="795"/>
      <c r="H1204" s="795"/>
      <c r="I1204" s="24"/>
      <c r="J1204" s="24"/>
      <c r="K1204" s="27"/>
      <c r="L1204" s="27"/>
      <c r="M1204" s="27"/>
      <c r="N1204" s="24"/>
      <c r="O1204" s="29"/>
      <c r="P1204" s="24"/>
      <c r="Q1204" s="29"/>
      <c r="R1204" s="24"/>
      <c r="S1204" s="29"/>
      <c r="T1204" s="422"/>
      <c r="U1204" s="422"/>
      <c r="V1204" s="919"/>
      <c r="W1204" s="928"/>
      <c r="X1204" s="919"/>
      <c r="Y1204" s="31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</row>
    <row r="1205" spans="1:66" s="23" customFormat="1" ht="22.5" x14ac:dyDescent="0.3">
      <c r="A1205" s="796"/>
      <c r="B1205" s="796"/>
      <c r="C1205" s="796"/>
      <c r="D1205" s="796" t="s">
        <v>252</v>
      </c>
      <c r="E1205" s="797">
        <f>SUM(E1206:E1221)</f>
        <v>5.4139999999999988</v>
      </c>
      <c r="F1205" s="796"/>
      <c r="G1205" s="796"/>
      <c r="H1205" s="796"/>
      <c r="I1205" s="24"/>
      <c r="J1205" s="24"/>
      <c r="K1205" s="27"/>
      <c r="L1205" s="27"/>
      <c r="M1205" s="27"/>
      <c r="N1205" s="24"/>
      <c r="O1205" s="29"/>
      <c r="P1205" s="24"/>
      <c r="Q1205" s="29"/>
      <c r="R1205" s="24"/>
      <c r="S1205" s="29"/>
      <c r="T1205" s="422"/>
      <c r="U1205" s="422"/>
      <c r="V1205" s="919"/>
      <c r="W1205" s="928"/>
      <c r="X1205" s="919"/>
      <c r="Y1205" s="31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</row>
    <row r="1206" spans="1:66" s="23" customFormat="1" ht="22.5" x14ac:dyDescent="0.3">
      <c r="A1206" s="692">
        <v>1035</v>
      </c>
      <c r="B1206" s="693"/>
      <c r="C1206" s="693" t="s">
        <v>1927</v>
      </c>
      <c r="D1206" s="704" t="s">
        <v>1928</v>
      </c>
      <c r="E1206" s="798">
        <v>0.17899999999999999</v>
      </c>
      <c r="F1206" s="696">
        <v>3.5</v>
      </c>
      <c r="G1206" s="699" t="s">
        <v>48</v>
      </c>
      <c r="H1206" s="697" t="s">
        <v>103</v>
      </c>
      <c r="I1206" s="24"/>
      <c r="J1206" s="24"/>
      <c r="K1206" s="27"/>
      <c r="L1206" s="27"/>
      <c r="M1206" s="27"/>
      <c r="N1206" s="24"/>
      <c r="O1206" s="29"/>
      <c r="P1206" s="24"/>
      <c r="Q1206" s="29"/>
      <c r="R1206" s="24"/>
      <c r="S1206" s="29"/>
      <c r="T1206" s="422"/>
      <c r="U1206" s="422"/>
      <c r="V1206" s="961">
        <v>0.17899999999999999</v>
      </c>
      <c r="W1206" s="928"/>
      <c r="X1206" s="919"/>
      <c r="Y1206" s="31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</row>
    <row r="1207" spans="1:66" s="23" customFormat="1" ht="22.5" x14ac:dyDescent="0.3">
      <c r="A1207" s="692">
        <v>1036</v>
      </c>
      <c r="B1207" s="693"/>
      <c r="C1207" s="693" t="s">
        <v>1929</v>
      </c>
      <c r="D1207" s="704" t="s">
        <v>1930</v>
      </c>
      <c r="E1207" s="798">
        <v>0.30199999999999999</v>
      </c>
      <c r="F1207" s="696">
        <v>3.5</v>
      </c>
      <c r="G1207" s="699" t="s">
        <v>48</v>
      </c>
      <c r="H1207" s="697" t="s">
        <v>103</v>
      </c>
      <c r="I1207" s="24"/>
      <c r="J1207" s="24"/>
      <c r="K1207" s="27"/>
      <c r="L1207" s="27"/>
      <c r="M1207" s="27"/>
      <c r="N1207" s="24"/>
      <c r="O1207" s="29"/>
      <c r="P1207" s="24"/>
      <c r="Q1207" s="29"/>
      <c r="R1207" s="24"/>
      <c r="S1207" s="29"/>
      <c r="T1207" s="422"/>
      <c r="U1207" s="422"/>
      <c r="V1207" s="961">
        <v>0.30199999999999999</v>
      </c>
      <c r="W1207" s="928"/>
      <c r="X1207" s="919"/>
      <c r="Y1207" s="31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</row>
    <row r="1208" spans="1:66" s="23" customFormat="1" ht="22.5" x14ac:dyDescent="0.3">
      <c r="A1208" s="692">
        <v>1037</v>
      </c>
      <c r="B1208" s="693" t="s">
        <v>1931</v>
      </c>
      <c r="C1208" s="693" t="s">
        <v>1932</v>
      </c>
      <c r="D1208" s="704" t="s">
        <v>1933</v>
      </c>
      <c r="E1208" s="798">
        <v>0.255</v>
      </c>
      <c r="F1208" s="696">
        <v>3.5</v>
      </c>
      <c r="G1208" s="699" t="s">
        <v>48</v>
      </c>
      <c r="H1208" s="697" t="s">
        <v>103</v>
      </c>
      <c r="I1208" s="24"/>
      <c r="J1208" s="24"/>
      <c r="K1208" s="27"/>
      <c r="L1208" s="27"/>
      <c r="M1208" s="27"/>
      <c r="N1208" s="24"/>
      <c r="O1208" s="29"/>
      <c r="P1208" s="24"/>
      <c r="Q1208" s="29"/>
      <c r="R1208" s="24"/>
      <c r="S1208" s="29"/>
      <c r="T1208" s="422"/>
      <c r="U1208" s="422"/>
      <c r="V1208" s="961">
        <v>0.255</v>
      </c>
      <c r="W1208" s="928"/>
      <c r="X1208" s="919"/>
      <c r="Y1208" s="31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</row>
    <row r="1209" spans="1:66" s="23" customFormat="1" ht="22.5" x14ac:dyDescent="0.3">
      <c r="A1209" s="692">
        <v>1038</v>
      </c>
      <c r="B1209" s="693" t="s">
        <v>1934</v>
      </c>
      <c r="C1209" s="693" t="s">
        <v>1935</v>
      </c>
      <c r="D1209" s="704" t="s">
        <v>1936</v>
      </c>
      <c r="E1209" s="798">
        <v>0.36</v>
      </c>
      <c r="F1209" s="696">
        <v>3.5</v>
      </c>
      <c r="G1209" s="699" t="s">
        <v>48</v>
      </c>
      <c r="H1209" s="697" t="s">
        <v>103</v>
      </c>
      <c r="I1209" s="24"/>
      <c r="J1209" s="24"/>
      <c r="K1209" s="27"/>
      <c r="L1209" s="27"/>
      <c r="M1209" s="27"/>
      <c r="N1209" s="24"/>
      <c r="O1209" s="29"/>
      <c r="P1209" s="24"/>
      <c r="Q1209" s="29"/>
      <c r="R1209" s="24"/>
      <c r="S1209" s="29"/>
      <c r="T1209" s="422"/>
      <c r="U1209" s="422"/>
      <c r="V1209" s="961">
        <v>0.36</v>
      </c>
      <c r="W1209" s="928"/>
      <c r="X1209" s="919"/>
      <c r="Y1209" s="31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</row>
    <row r="1210" spans="1:66" s="23" customFormat="1" ht="22.5" x14ac:dyDescent="0.3">
      <c r="A1210" s="692">
        <v>1039</v>
      </c>
      <c r="B1210" s="693" t="s">
        <v>1937</v>
      </c>
      <c r="C1210" s="693" t="s">
        <v>1938</v>
      </c>
      <c r="D1210" s="704" t="s">
        <v>1939</v>
      </c>
      <c r="E1210" s="798">
        <v>0.36399999999999999</v>
      </c>
      <c r="F1210" s="696">
        <v>3.5</v>
      </c>
      <c r="G1210" s="699" t="s">
        <v>48</v>
      </c>
      <c r="H1210" s="697" t="s">
        <v>103</v>
      </c>
      <c r="I1210" s="24"/>
      <c r="J1210" s="24"/>
      <c r="K1210" s="27"/>
      <c r="L1210" s="27"/>
      <c r="M1210" s="27"/>
      <c r="N1210" s="24"/>
      <c r="O1210" s="29"/>
      <c r="P1210" s="24"/>
      <c r="Q1210" s="29"/>
      <c r="R1210" s="24"/>
      <c r="S1210" s="29"/>
      <c r="T1210" s="422"/>
      <c r="U1210" s="422"/>
      <c r="V1210" s="961">
        <v>0.36399999999999999</v>
      </c>
      <c r="W1210" s="928"/>
      <c r="X1210" s="919"/>
      <c r="Y1210" s="31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</row>
    <row r="1211" spans="1:66" s="23" customFormat="1" ht="22.5" x14ac:dyDescent="0.3">
      <c r="A1211" s="692">
        <v>1040</v>
      </c>
      <c r="B1211" s="693" t="s">
        <v>1940</v>
      </c>
      <c r="C1211" s="693" t="s">
        <v>1941</v>
      </c>
      <c r="D1211" s="704" t="s">
        <v>1942</v>
      </c>
      <c r="E1211" s="798">
        <v>0.36299999999999999</v>
      </c>
      <c r="F1211" s="696">
        <v>3.5</v>
      </c>
      <c r="G1211" s="699" t="s">
        <v>48</v>
      </c>
      <c r="H1211" s="697" t="s">
        <v>103</v>
      </c>
      <c r="I1211" s="24"/>
      <c r="J1211" s="24"/>
      <c r="K1211" s="27"/>
      <c r="L1211" s="27"/>
      <c r="M1211" s="27"/>
      <c r="N1211" s="24"/>
      <c r="O1211" s="29"/>
      <c r="P1211" s="24"/>
      <c r="Q1211" s="29"/>
      <c r="R1211" s="24"/>
      <c r="S1211" s="29"/>
      <c r="T1211" s="422"/>
      <c r="U1211" s="422"/>
      <c r="V1211" s="961">
        <v>0.36299999999999999</v>
      </c>
      <c r="W1211" s="928"/>
      <c r="X1211" s="919"/>
      <c r="Y1211" s="31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</row>
    <row r="1212" spans="1:66" s="23" customFormat="1" ht="22.5" x14ac:dyDescent="0.3">
      <c r="A1212" s="692">
        <v>1041</v>
      </c>
      <c r="B1212" s="693" t="s">
        <v>1943</v>
      </c>
      <c r="C1212" s="693" t="s">
        <v>1944</v>
      </c>
      <c r="D1212" s="704" t="s">
        <v>1945</v>
      </c>
      <c r="E1212" s="798">
        <v>0.372</v>
      </c>
      <c r="F1212" s="696">
        <v>3.5</v>
      </c>
      <c r="G1212" s="699" t="s">
        <v>48</v>
      </c>
      <c r="H1212" s="697" t="s">
        <v>103</v>
      </c>
      <c r="I1212" s="24"/>
      <c r="J1212" s="24"/>
      <c r="K1212" s="27"/>
      <c r="L1212" s="27"/>
      <c r="M1212" s="27"/>
      <c r="N1212" s="24"/>
      <c r="O1212" s="29"/>
      <c r="P1212" s="24"/>
      <c r="Q1212" s="29"/>
      <c r="R1212" s="24"/>
      <c r="S1212" s="29"/>
      <c r="T1212" s="422"/>
      <c r="U1212" s="422"/>
      <c r="V1212" s="961">
        <v>0.372</v>
      </c>
      <c r="W1212" s="928"/>
      <c r="X1212" s="919"/>
      <c r="Y1212" s="31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</row>
    <row r="1213" spans="1:66" s="23" customFormat="1" ht="22.5" x14ac:dyDescent="0.3">
      <c r="A1213" s="692">
        <v>1042</v>
      </c>
      <c r="B1213" s="693" t="s">
        <v>1946</v>
      </c>
      <c r="C1213" s="693" t="s">
        <v>1947</v>
      </c>
      <c r="D1213" s="704" t="s">
        <v>1948</v>
      </c>
      <c r="E1213" s="798">
        <v>0.371</v>
      </c>
      <c r="F1213" s="696">
        <v>3.5</v>
      </c>
      <c r="G1213" s="699" t="s">
        <v>48</v>
      </c>
      <c r="H1213" s="697" t="s">
        <v>103</v>
      </c>
      <c r="I1213" s="24"/>
      <c r="J1213" s="24"/>
      <c r="K1213" s="27"/>
      <c r="L1213" s="27"/>
      <c r="M1213" s="27"/>
      <c r="N1213" s="24"/>
      <c r="O1213" s="29"/>
      <c r="P1213" s="24"/>
      <c r="Q1213" s="29"/>
      <c r="R1213" s="24"/>
      <c r="S1213" s="29"/>
      <c r="T1213" s="422"/>
      <c r="U1213" s="422"/>
      <c r="V1213" s="961">
        <v>0.371</v>
      </c>
      <c r="W1213" s="928"/>
      <c r="X1213" s="919"/>
      <c r="Y1213" s="31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</row>
    <row r="1214" spans="1:66" s="23" customFormat="1" ht="22.5" x14ac:dyDescent="0.3">
      <c r="A1214" s="692">
        <v>1043</v>
      </c>
      <c r="B1214" s="693" t="s">
        <v>1949</v>
      </c>
      <c r="C1214" s="693" t="s">
        <v>1950</v>
      </c>
      <c r="D1214" s="704" t="s">
        <v>1951</v>
      </c>
      <c r="E1214" s="798">
        <v>0.74199999999999999</v>
      </c>
      <c r="F1214" s="696">
        <v>3.5</v>
      </c>
      <c r="G1214" s="699" t="s">
        <v>48</v>
      </c>
      <c r="H1214" s="697" t="s">
        <v>103</v>
      </c>
      <c r="I1214" s="24"/>
      <c r="J1214" s="24"/>
      <c r="K1214" s="27"/>
      <c r="L1214" s="27"/>
      <c r="M1214" s="27"/>
      <c r="N1214" s="24"/>
      <c r="O1214" s="29"/>
      <c r="P1214" s="24"/>
      <c r="Q1214" s="29"/>
      <c r="R1214" s="24"/>
      <c r="S1214" s="29"/>
      <c r="T1214" s="422"/>
      <c r="U1214" s="422"/>
      <c r="V1214" s="961">
        <v>0.74199999999999999</v>
      </c>
      <c r="W1214" s="928"/>
      <c r="X1214" s="919"/>
      <c r="Y1214" s="31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</row>
    <row r="1215" spans="1:66" s="23" customFormat="1" ht="22.5" x14ac:dyDescent="0.3">
      <c r="A1215" s="692">
        <v>1044</v>
      </c>
      <c r="B1215" s="693" t="s">
        <v>1952</v>
      </c>
      <c r="C1215" s="693" t="s">
        <v>1953</v>
      </c>
      <c r="D1215" s="704" t="s">
        <v>1954</v>
      </c>
      <c r="E1215" s="798">
        <v>0.38400000000000001</v>
      </c>
      <c r="F1215" s="696">
        <v>3.5</v>
      </c>
      <c r="G1215" s="699" t="s">
        <v>48</v>
      </c>
      <c r="H1215" s="697" t="s">
        <v>103</v>
      </c>
      <c r="I1215" s="24"/>
      <c r="J1215" s="24"/>
      <c r="K1215" s="27"/>
      <c r="L1215" s="27"/>
      <c r="M1215" s="27"/>
      <c r="N1215" s="24"/>
      <c r="O1215" s="29"/>
      <c r="P1215" s="24"/>
      <c r="Q1215" s="29"/>
      <c r="R1215" s="24"/>
      <c r="S1215" s="29"/>
      <c r="T1215" s="422"/>
      <c r="U1215" s="422"/>
      <c r="V1215" s="961">
        <v>0.38400000000000001</v>
      </c>
      <c r="W1215" s="928"/>
      <c r="X1215" s="919"/>
      <c r="Y1215" s="31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</row>
    <row r="1216" spans="1:66" s="23" customFormat="1" ht="22.5" x14ac:dyDescent="0.3">
      <c r="A1216" s="692">
        <v>1045</v>
      </c>
      <c r="B1216" s="693" t="s">
        <v>1955</v>
      </c>
      <c r="C1216" s="693" t="s">
        <v>1956</v>
      </c>
      <c r="D1216" s="704" t="s">
        <v>1445</v>
      </c>
      <c r="E1216" s="798">
        <v>0.39900000000000002</v>
      </c>
      <c r="F1216" s="696">
        <v>3.5</v>
      </c>
      <c r="G1216" s="699" t="s">
        <v>48</v>
      </c>
      <c r="H1216" s="697" t="s">
        <v>103</v>
      </c>
      <c r="I1216" s="24"/>
      <c r="J1216" s="24"/>
      <c r="K1216" s="27"/>
      <c r="L1216" s="27"/>
      <c r="M1216" s="27"/>
      <c r="N1216" s="24"/>
      <c r="O1216" s="29"/>
      <c r="P1216" s="24"/>
      <c r="Q1216" s="29"/>
      <c r="R1216" s="24"/>
      <c r="S1216" s="29"/>
      <c r="T1216" s="422"/>
      <c r="U1216" s="422"/>
      <c r="V1216" s="961">
        <v>0.39900000000000002</v>
      </c>
      <c r="W1216" s="928"/>
      <c r="X1216" s="919"/>
      <c r="Y1216" s="31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</row>
    <row r="1217" spans="1:66" s="23" customFormat="1" ht="22.5" x14ac:dyDescent="0.3">
      <c r="A1217" s="692">
        <v>1046</v>
      </c>
      <c r="B1217" s="693" t="s">
        <v>1957</v>
      </c>
      <c r="C1217" s="693" t="s">
        <v>1958</v>
      </c>
      <c r="D1217" s="704" t="s">
        <v>1959</v>
      </c>
      <c r="E1217" s="798">
        <v>0.57399999999999995</v>
      </c>
      <c r="F1217" s="696">
        <v>3.5</v>
      </c>
      <c r="G1217" s="699" t="s">
        <v>48</v>
      </c>
      <c r="H1217" s="697" t="s">
        <v>103</v>
      </c>
      <c r="I1217" s="24"/>
      <c r="J1217" s="24"/>
      <c r="K1217" s="27"/>
      <c r="L1217" s="27"/>
      <c r="M1217" s="27"/>
      <c r="N1217" s="24"/>
      <c r="O1217" s="29"/>
      <c r="P1217" s="24"/>
      <c r="Q1217" s="29"/>
      <c r="R1217" s="24"/>
      <c r="S1217" s="29"/>
      <c r="T1217" s="422"/>
      <c r="U1217" s="422"/>
      <c r="V1217" s="961">
        <v>0.57399999999999995</v>
      </c>
      <c r="W1217" s="928"/>
      <c r="X1217" s="919"/>
      <c r="Y1217" s="31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</row>
    <row r="1218" spans="1:66" s="23" customFormat="1" ht="22.5" x14ac:dyDescent="0.3">
      <c r="A1218" s="692">
        <v>1047</v>
      </c>
      <c r="B1218" s="693" t="s">
        <v>1960</v>
      </c>
      <c r="C1218" s="693" t="s">
        <v>1961</v>
      </c>
      <c r="D1218" s="704" t="s">
        <v>1962</v>
      </c>
      <c r="E1218" s="798">
        <v>0.109</v>
      </c>
      <c r="F1218" s="696">
        <v>3.5</v>
      </c>
      <c r="G1218" s="699" t="s">
        <v>48</v>
      </c>
      <c r="H1218" s="697" t="s">
        <v>103</v>
      </c>
      <c r="I1218" s="24"/>
      <c r="J1218" s="24"/>
      <c r="K1218" s="27"/>
      <c r="L1218" s="27"/>
      <c r="M1218" s="27"/>
      <c r="N1218" s="24"/>
      <c r="O1218" s="29"/>
      <c r="P1218" s="24"/>
      <c r="Q1218" s="29"/>
      <c r="R1218" s="24"/>
      <c r="S1218" s="29"/>
      <c r="T1218" s="422"/>
      <c r="U1218" s="422"/>
      <c r="V1218" s="961">
        <v>0.109</v>
      </c>
      <c r="W1218" s="928"/>
      <c r="X1218" s="919"/>
      <c r="Y1218" s="31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</row>
    <row r="1219" spans="1:66" s="23" customFormat="1" ht="22.5" x14ac:dyDescent="0.3">
      <c r="A1219" s="692">
        <v>1048</v>
      </c>
      <c r="B1219" s="693" t="s">
        <v>1963</v>
      </c>
      <c r="C1219" s="693" t="s">
        <v>1964</v>
      </c>
      <c r="D1219" s="704" t="s">
        <v>1965</v>
      </c>
      <c r="E1219" s="798">
        <v>0.17899999999999999</v>
      </c>
      <c r="F1219" s="696">
        <v>3.5</v>
      </c>
      <c r="G1219" s="699" t="s">
        <v>48</v>
      </c>
      <c r="H1219" s="697" t="s">
        <v>103</v>
      </c>
      <c r="I1219" s="24"/>
      <c r="J1219" s="24"/>
      <c r="K1219" s="27"/>
      <c r="L1219" s="27"/>
      <c r="M1219" s="27"/>
      <c r="N1219" s="24"/>
      <c r="O1219" s="29"/>
      <c r="P1219" s="24"/>
      <c r="Q1219" s="29"/>
      <c r="R1219" s="24"/>
      <c r="S1219" s="29"/>
      <c r="T1219" s="422"/>
      <c r="U1219" s="422"/>
      <c r="V1219" s="961">
        <v>0.17899999999999999</v>
      </c>
      <c r="W1219" s="928"/>
      <c r="X1219" s="919"/>
      <c r="Y1219" s="31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</row>
    <row r="1220" spans="1:66" s="23" customFormat="1" ht="22.5" x14ac:dyDescent="0.3">
      <c r="A1220" s="692">
        <v>1049</v>
      </c>
      <c r="B1220" s="693" t="s">
        <v>1966</v>
      </c>
      <c r="C1220" s="693" t="s">
        <v>1967</v>
      </c>
      <c r="D1220" s="704" t="s">
        <v>1968</v>
      </c>
      <c r="E1220" s="798">
        <v>0.30199999999999999</v>
      </c>
      <c r="F1220" s="696">
        <v>3.5</v>
      </c>
      <c r="G1220" s="699" t="s">
        <v>48</v>
      </c>
      <c r="H1220" s="697" t="s">
        <v>103</v>
      </c>
      <c r="I1220" s="24"/>
      <c r="J1220" s="24"/>
      <c r="K1220" s="27"/>
      <c r="L1220" s="27"/>
      <c r="M1220" s="27"/>
      <c r="N1220" s="24"/>
      <c r="O1220" s="29"/>
      <c r="P1220" s="24"/>
      <c r="Q1220" s="29"/>
      <c r="R1220" s="24"/>
      <c r="S1220" s="29"/>
      <c r="T1220" s="422"/>
      <c r="U1220" s="422"/>
      <c r="V1220" s="961">
        <v>0.30199999999999999</v>
      </c>
      <c r="W1220" s="928"/>
      <c r="X1220" s="919"/>
      <c r="Y1220" s="31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</row>
    <row r="1221" spans="1:66" s="23" customFormat="1" ht="22.5" x14ac:dyDescent="0.3">
      <c r="A1221" s="692">
        <v>1050</v>
      </c>
      <c r="B1221" s="693"/>
      <c r="C1221" s="693" t="s">
        <v>1969</v>
      </c>
      <c r="D1221" s="704" t="s">
        <v>1970</v>
      </c>
      <c r="E1221" s="798">
        <v>0.159</v>
      </c>
      <c r="F1221" s="696">
        <v>3.5</v>
      </c>
      <c r="G1221" s="699" t="s">
        <v>48</v>
      </c>
      <c r="H1221" s="697" t="s">
        <v>103</v>
      </c>
      <c r="I1221" s="24"/>
      <c r="J1221" s="24"/>
      <c r="K1221" s="27"/>
      <c r="L1221" s="27"/>
      <c r="M1221" s="27"/>
      <c r="N1221" s="24"/>
      <c r="O1221" s="29"/>
      <c r="P1221" s="24"/>
      <c r="Q1221" s="29"/>
      <c r="R1221" s="24"/>
      <c r="S1221" s="29"/>
      <c r="T1221" s="422"/>
      <c r="U1221" s="422"/>
      <c r="V1221" s="961">
        <v>0.159</v>
      </c>
      <c r="W1221" s="928"/>
      <c r="X1221" s="919"/>
      <c r="Y1221" s="31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</row>
    <row r="1222" spans="1:66" s="23" customFormat="1" ht="22.5" x14ac:dyDescent="0.3">
      <c r="A1222" s="795" t="s">
        <v>1971</v>
      </c>
      <c r="B1222" s="795"/>
      <c r="C1222" s="795"/>
      <c r="D1222" s="795"/>
      <c r="E1222" s="795"/>
      <c r="F1222" s="795"/>
      <c r="G1222" s="795"/>
      <c r="H1222" s="795"/>
      <c r="I1222" s="24"/>
      <c r="J1222" s="24"/>
      <c r="K1222" s="27"/>
      <c r="L1222" s="27"/>
      <c r="M1222" s="27"/>
      <c r="N1222" s="24"/>
      <c r="O1222" s="29"/>
      <c r="P1222" s="24"/>
      <c r="Q1222" s="29"/>
      <c r="R1222" s="24"/>
      <c r="S1222" s="29"/>
      <c r="T1222" s="422"/>
      <c r="U1222" s="422"/>
      <c r="V1222" s="919"/>
      <c r="W1222" s="928"/>
      <c r="X1222" s="919"/>
      <c r="Y1222" s="31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</row>
    <row r="1223" spans="1:66" s="23" customFormat="1" ht="22.5" x14ac:dyDescent="0.3">
      <c r="A1223" s="796"/>
      <c r="B1223" s="796"/>
      <c r="C1223" s="796"/>
      <c r="D1223" s="796" t="s">
        <v>252</v>
      </c>
      <c r="E1223" s="797">
        <f>SUM(E1224:E1240)</f>
        <v>8.3109999999999999</v>
      </c>
      <c r="F1223" s="796"/>
      <c r="G1223" s="796"/>
      <c r="H1223" s="796"/>
      <c r="I1223" s="24"/>
      <c r="J1223" s="24"/>
      <c r="K1223" s="27"/>
      <c r="L1223" s="27"/>
      <c r="M1223" s="27"/>
      <c r="N1223" s="24"/>
      <c r="O1223" s="29"/>
      <c r="P1223" s="24"/>
      <c r="Q1223" s="29"/>
      <c r="R1223" s="24"/>
      <c r="S1223" s="29"/>
      <c r="T1223" s="422"/>
      <c r="U1223" s="422"/>
      <c r="V1223" s="919"/>
      <c r="W1223" s="928"/>
      <c r="X1223" s="919"/>
      <c r="Y1223" s="31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</row>
    <row r="1224" spans="1:66" s="23" customFormat="1" ht="22.5" x14ac:dyDescent="0.3">
      <c r="A1224" s="692">
        <v>1051</v>
      </c>
      <c r="B1224" s="693"/>
      <c r="C1224" s="693" t="s">
        <v>1972</v>
      </c>
      <c r="D1224" s="704" t="s">
        <v>976</v>
      </c>
      <c r="E1224" s="803">
        <v>0.35199999999999998</v>
      </c>
      <c r="F1224" s="696">
        <v>3.5</v>
      </c>
      <c r="G1224" s="699" t="s">
        <v>48</v>
      </c>
      <c r="H1224" s="697" t="s">
        <v>103</v>
      </c>
      <c r="I1224" s="24"/>
      <c r="J1224" s="24"/>
      <c r="K1224" s="27"/>
      <c r="L1224" s="27"/>
      <c r="M1224" s="27"/>
      <c r="N1224" s="24"/>
      <c r="O1224" s="29"/>
      <c r="P1224" s="24"/>
      <c r="Q1224" s="29"/>
      <c r="R1224" s="24"/>
      <c r="S1224" s="29"/>
      <c r="T1224" s="422"/>
      <c r="U1224" s="422"/>
      <c r="V1224" s="961">
        <v>0.35199999999999998</v>
      </c>
      <c r="W1224" s="928"/>
      <c r="X1224" s="919"/>
      <c r="Y1224" s="31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</row>
    <row r="1225" spans="1:66" s="23" customFormat="1" ht="22.5" x14ac:dyDescent="0.3">
      <c r="A1225" s="692">
        <v>1052</v>
      </c>
      <c r="B1225" s="693"/>
      <c r="C1225" s="693" t="s">
        <v>1973</v>
      </c>
      <c r="D1225" s="704" t="s">
        <v>501</v>
      </c>
      <c r="E1225" s="803">
        <v>1.532</v>
      </c>
      <c r="F1225" s="696">
        <v>3</v>
      </c>
      <c r="G1225" s="699" t="s">
        <v>48</v>
      </c>
      <c r="H1225" s="697" t="str">
        <f t="shared" ref="H1225" si="71">IF(F1225&lt;5.1,"6","10")</f>
        <v>6</v>
      </c>
      <c r="I1225" s="24">
        <v>0.05</v>
      </c>
      <c r="J1225" s="24">
        <v>0.05</v>
      </c>
      <c r="K1225" s="27"/>
      <c r="L1225" s="27"/>
      <c r="M1225" s="27"/>
      <c r="N1225" s="24">
        <v>0.05</v>
      </c>
      <c r="O1225" s="29">
        <v>100</v>
      </c>
      <c r="P1225" s="24">
        <v>0.05</v>
      </c>
      <c r="Q1225" s="29">
        <v>100</v>
      </c>
      <c r="R1225" s="24">
        <v>0.05</v>
      </c>
      <c r="S1225" s="29">
        <v>100</v>
      </c>
      <c r="T1225" s="422" t="s">
        <v>52</v>
      </c>
      <c r="U1225" s="422">
        <v>2023</v>
      </c>
      <c r="V1225" s="961">
        <v>1.532</v>
      </c>
      <c r="W1225" s="928"/>
      <c r="X1225" s="919"/>
      <c r="Y1225" s="31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</row>
    <row r="1226" spans="1:66" s="23" customFormat="1" ht="22.5" x14ac:dyDescent="0.3">
      <c r="A1226" s="692">
        <v>1053</v>
      </c>
      <c r="B1226" s="693" t="s">
        <v>1974</v>
      </c>
      <c r="C1226" s="693" t="s">
        <v>1975</v>
      </c>
      <c r="D1226" s="704" t="s">
        <v>1976</v>
      </c>
      <c r="E1226" s="803">
        <v>0.248</v>
      </c>
      <c r="F1226" s="696">
        <v>3.5</v>
      </c>
      <c r="G1226" s="699" t="s">
        <v>48</v>
      </c>
      <c r="H1226" s="697" t="s">
        <v>103</v>
      </c>
      <c r="I1226" s="24"/>
      <c r="J1226" s="24"/>
      <c r="K1226" s="27"/>
      <c r="L1226" s="27"/>
      <c r="M1226" s="27"/>
      <c r="N1226" s="24"/>
      <c r="O1226" s="29"/>
      <c r="P1226" s="24"/>
      <c r="Q1226" s="29"/>
      <c r="R1226" s="24"/>
      <c r="S1226" s="29"/>
      <c r="T1226" s="422"/>
      <c r="U1226" s="422"/>
      <c r="V1226" s="961">
        <v>0.248</v>
      </c>
      <c r="W1226" s="928"/>
      <c r="X1226" s="919"/>
      <c r="Y1226" s="31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</row>
    <row r="1227" spans="1:66" s="23" customFormat="1" ht="22.5" x14ac:dyDescent="0.3">
      <c r="A1227" s="692">
        <v>1054</v>
      </c>
      <c r="B1227" s="693"/>
      <c r="C1227" s="693" t="s">
        <v>1977</v>
      </c>
      <c r="D1227" s="704" t="s">
        <v>1978</v>
      </c>
      <c r="E1227" s="803">
        <v>0.81200000000000006</v>
      </c>
      <c r="F1227" s="696">
        <v>3.5</v>
      </c>
      <c r="G1227" s="699" t="s">
        <v>48</v>
      </c>
      <c r="H1227" s="697" t="s">
        <v>103</v>
      </c>
      <c r="I1227" s="24"/>
      <c r="J1227" s="24"/>
      <c r="K1227" s="27"/>
      <c r="L1227" s="27"/>
      <c r="M1227" s="27"/>
      <c r="N1227" s="24"/>
      <c r="O1227" s="29"/>
      <c r="P1227" s="24"/>
      <c r="Q1227" s="29"/>
      <c r="R1227" s="24"/>
      <c r="S1227" s="29"/>
      <c r="T1227" s="422"/>
      <c r="U1227" s="422"/>
      <c r="V1227" s="961">
        <v>0.81200000000000006</v>
      </c>
      <c r="W1227" s="928"/>
      <c r="X1227" s="919"/>
      <c r="Y1227" s="31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</row>
    <row r="1228" spans="1:66" s="23" customFormat="1" ht="22.5" x14ac:dyDescent="0.3">
      <c r="A1228" s="692">
        <v>1055</v>
      </c>
      <c r="B1228" s="693"/>
      <c r="C1228" s="693" t="s">
        <v>1979</v>
      </c>
      <c r="D1228" s="704" t="s">
        <v>1980</v>
      </c>
      <c r="E1228" s="803">
        <v>0.314</v>
      </c>
      <c r="F1228" s="696">
        <v>3.5</v>
      </c>
      <c r="G1228" s="699" t="s">
        <v>48</v>
      </c>
      <c r="H1228" s="697" t="s">
        <v>103</v>
      </c>
      <c r="I1228" s="24"/>
      <c r="J1228" s="24"/>
      <c r="K1228" s="27"/>
      <c r="L1228" s="27"/>
      <c r="M1228" s="27"/>
      <c r="N1228" s="24"/>
      <c r="O1228" s="29"/>
      <c r="P1228" s="24"/>
      <c r="Q1228" s="29"/>
      <c r="R1228" s="24"/>
      <c r="S1228" s="29"/>
      <c r="T1228" s="422"/>
      <c r="U1228" s="422"/>
      <c r="V1228" s="961">
        <v>0.314</v>
      </c>
      <c r="W1228" s="928"/>
      <c r="X1228" s="919"/>
      <c r="Y1228" s="31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</row>
    <row r="1229" spans="1:66" s="23" customFormat="1" ht="22.5" x14ac:dyDescent="0.3">
      <c r="A1229" s="692">
        <v>1056</v>
      </c>
      <c r="B1229" s="693" t="s">
        <v>1981</v>
      </c>
      <c r="C1229" s="693" t="s">
        <v>1982</v>
      </c>
      <c r="D1229" s="704" t="s">
        <v>1983</v>
      </c>
      <c r="E1229" s="803">
        <v>0.375</v>
      </c>
      <c r="F1229" s="696">
        <v>3.5</v>
      </c>
      <c r="G1229" s="699" t="s">
        <v>48</v>
      </c>
      <c r="H1229" s="697" t="s">
        <v>103</v>
      </c>
      <c r="I1229" s="24"/>
      <c r="J1229" s="24"/>
      <c r="K1229" s="27"/>
      <c r="L1229" s="27"/>
      <c r="M1229" s="27"/>
      <c r="N1229" s="24"/>
      <c r="O1229" s="29"/>
      <c r="P1229" s="24"/>
      <c r="Q1229" s="29"/>
      <c r="R1229" s="24"/>
      <c r="S1229" s="29"/>
      <c r="T1229" s="422"/>
      <c r="U1229" s="422"/>
      <c r="V1229" s="961">
        <v>0.375</v>
      </c>
      <c r="W1229" s="928"/>
      <c r="X1229" s="919"/>
      <c r="Y1229" s="31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</row>
    <row r="1230" spans="1:66" s="23" customFormat="1" ht="22.5" x14ac:dyDescent="0.3">
      <c r="A1230" s="692">
        <v>1057</v>
      </c>
      <c r="B1230" s="693"/>
      <c r="C1230" s="693" t="s">
        <v>1984</v>
      </c>
      <c r="D1230" s="704" t="s">
        <v>1985</v>
      </c>
      <c r="E1230" s="803">
        <v>0.36699999999999999</v>
      </c>
      <c r="F1230" s="696">
        <v>3.5</v>
      </c>
      <c r="G1230" s="699" t="s">
        <v>48</v>
      </c>
      <c r="H1230" s="697" t="s">
        <v>103</v>
      </c>
      <c r="I1230" s="24"/>
      <c r="J1230" s="24"/>
      <c r="K1230" s="27"/>
      <c r="L1230" s="27"/>
      <c r="M1230" s="27"/>
      <c r="N1230" s="24"/>
      <c r="O1230" s="29"/>
      <c r="P1230" s="24"/>
      <c r="Q1230" s="29"/>
      <c r="R1230" s="24"/>
      <c r="S1230" s="29"/>
      <c r="T1230" s="422"/>
      <c r="U1230" s="422"/>
      <c r="V1230" s="961">
        <v>0.36699999999999999</v>
      </c>
      <c r="W1230" s="928"/>
      <c r="X1230" s="919"/>
      <c r="Y1230" s="31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</row>
    <row r="1231" spans="1:66" s="23" customFormat="1" ht="22.5" x14ac:dyDescent="0.3">
      <c r="A1231" s="692">
        <v>1058</v>
      </c>
      <c r="B1231" s="693"/>
      <c r="C1231" s="693" t="s">
        <v>1986</v>
      </c>
      <c r="D1231" s="704" t="s">
        <v>1987</v>
      </c>
      <c r="E1231" s="803">
        <v>0.29899999999999999</v>
      </c>
      <c r="F1231" s="696">
        <v>3.5</v>
      </c>
      <c r="G1231" s="699" t="s">
        <v>48</v>
      </c>
      <c r="H1231" s="697" t="s">
        <v>103</v>
      </c>
      <c r="I1231" s="24"/>
      <c r="J1231" s="24"/>
      <c r="K1231" s="27"/>
      <c r="L1231" s="27"/>
      <c r="M1231" s="27"/>
      <c r="N1231" s="24"/>
      <c r="O1231" s="29"/>
      <c r="P1231" s="24"/>
      <c r="Q1231" s="29"/>
      <c r="R1231" s="24"/>
      <c r="S1231" s="29"/>
      <c r="T1231" s="422"/>
      <c r="U1231" s="422"/>
      <c r="V1231" s="961">
        <v>0.29899999999999999</v>
      </c>
      <c r="W1231" s="928"/>
      <c r="X1231" s="919"/>
      <c r="Y1231" s="31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</row>
    <row r="1232" spans="1:66" s="23" customFormat="1" ht="22.5" x14ac:dyDescent="0.3">
      <c r="A1232" s="692">
        <v>1059</v>
      </c>
      <c r="B1232" s="693" t="s">
        <v>1988</v>
      </c>
      <c r="C1232" s="693" t="s">
        <v>1989</v>
      </c>
      <c r="D1232" s="704" t="s">
        <v>1990</v>
      </c>
      <c r="E1232" s="803">
        <v>0.41399999999999998</v>
      </c>
      <c r="F1232" s="696">
        <v>3.5</v>
      </c>
      <c r="G1232" s="699" t="s">
        <v>48</v>
      </c>
      <c r="H1232" s="697" t="s">
        <v>103</v>
      </c>
      <c r="I1232" s="24"/>
      <c r="J1232" s="24"/>
      <c r="K1232" s="27"/>
      <c r="L1232" s="27"/>
      <c r="M1232" s="27"/>
      <c r="N1232" s="24"/>
      <c r="O1232" s="29"/>
      <c r="P1232" s="24"/>
      <c r="Q1232" s="29"/>
      <c r="R1232" s="24"/>
      <c r="S1232" s="29"/>
      <c r="T1232" s="422"/>
      <c r="U1232" s="422"/>
      <c r="V1232" s="961">
        <v>0.41399999999999998</v>
      </c>
      <c r="W1232" s="928"/>
      <c r="X1232" s="919"/>
      <c r="Y1232" s="31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</row>
    <row r="1233" spans="1:66" s="23" customFormat="1" ht="22.5" x14ac:dyDescent="0.3">
      <c r="A1233" s="692">
        <v>1060</v>
      </c>
      <c r="B1233" s="693"/>
      <c r="C1233" s="693" t="s">
        <v>1991</v>
      </c>
      <c r="D1233" s="704" t="s">
        <v>1992</v>
      </c>
      <c r="E1233" s="803">
        <v>0.39400000000000002</v>
      </c>
      <c r="F1233" s="696">
        <v>3.5</v>
      </c>
      <c r="G1233" s="699" t="s">
        <v>48</v>
      </c>
      <c r="H1233" s="697" t="s">
        <v>103</v>
      </c>
      <c r="I1233" s="24"/>
      <c r="J1233" s="24"/>
      <c r="K1233" s="27"/>
      <c r="L1233" s="27"/>
      <c r="M1233" s="27"/>
      <c r="N1233" s="24"/>
      <c r="O1233" s="29"/>
      <c r="P1233" s="24"/>
      <c r="Q1233" s="29"/>
      <c r="R1233" s="24"/>
      <c r="S1233" s="29"/>
      <c r="T1233" s="422"/>
      <c r="U1233" s="422"/>
      <c r="V1233" s="961">
        <v>0.39400000000000002</v>
      </c>
      <c r="W1233" s="928"/>
      <c r="X1233" s="919"/>
      <c r="Y1233" s="31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</row>
    <row r="1234" spans="1:66" s="23" customFormat="1" ht="22.5" x14ac:dyDescent="0.3">
      <c r="A1234" s="692">
        <v>1061</v>
      </c>
      <c r="B1234" s="693"/>
      <c r="C1234" s="693" t="s">
        <v>1993</v>
      </c>
      <c r="D1234" s="704" t="s">
        <v>1994</v>
      </c>
      <c r="E1234" s="803">
        <v>0.39800000000000002</v>
      </c>
      <c r="F1234" s="696">
        <v>3.5</v>
      </c>
      <c r="G1234" s="699" t="s">
        <v>48</v>
      </c>
      <c r="H1234" s="697" t="s">
        <v>103</v>
      </c>
      <c r="I1234" s="24"/>
      <c r="J1234" s="24"/>
      <c r="K1234" s="27"/>
      <c r="L1234" s="27"/>
      <c r="M1234" s="27"/>
      <c r="N1234" s="24"/>
      <c r="O1234" s="29"/>
      <c r="P1234" s="24"/>
      <c r="Q1234" s="29"/>
      <c r="R1234" s="24"/>
      <c r="S1234" s="29"/>
      <c r="T1234" s="422"/>
      <c r="U1234" s="422"/>
      <c r="V1234" s="961">
        <v>0.39800000000000002</v>
      </c>
      <c r="W1234" s="928"/>
      <c r="X1234" s="919"/>
      <c r="Y1234" s="31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</row>
    <row r="1235" spans="1:66" s="23" customFormat="1" ht="22.5" x14ac:dyDescent="0.3">
      <c r="A1235" s="692">
        <v>1062</v>
      </c>
      <c r="B1235" s="693" t="s">
        <v>1995</v>
      </c>
      <c r="C1235" s="693" t="s">
        <v>1996</v>
      </c>
      <c r="D1235" s="704" t="s">
        <v>1997</v>
      </c>
      <c r="E1235" s="803">
        <v>0.56399999999999995</v>
      </c>
      <c r="F1235" s="696">
        <v>3.5</v>
      </c>
      <c r="G1235" s="699" t="s">
        <v>48</v>
      </c>
      <c r="H1235" s="697" t="s">
        <v>103</v>
      </c>
      <c r="I1235" s="24"/>
      <c r="J1235" s="24"/>
      <c r="K1235" s="27"/>
      <c r="L1235" s="27"/>
      <c r="M1235" s="27"/>
      <c r="N1235" s="24"/>
      <c r="O1235" s="29"/>
      <c r="P1235" s="24"/>
      <c r="Q1235" s="29"/>
      <c r="R1235" s="24"/>
      <c r="S1235" s="29"/>
      <c r="T1235" s="422"/>
      <c r="U1235" s="422"/>
      <c r="V1235" s="961">
        <v>0.56399999999999995</v>
      </c>
      <c r="W1235" s="928"/>
      <c r="X1235" s="919"/>
      <c r="Y1235" s="31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</row>
    <row r="1236" spans="1:66" s="23" customFormat="1" ht="22.5" x14ac:dyDescent="0.3">
      <c r="A1236" s="692">
        <v>1063</v>
      </c>
      <c r="B1236" s="693"/>
      <c r="C1236" s="693" t="s">
        <v>1998</v>
      </c>
      <c r="D1236" s="704" t="s">
        <v>1999</v>
      </c>
      <c r="E1236" s="803">
        <v>0.54900000000000004</v>
      </c>
      <c r="F1236" s="696">
        <v>3.5</v>
      </c>
      <c r="G1236" s="699" t="s">
        <v>48</v>
      </c>
      <c r="H1236" s="697" t="s">
        <v>103</v>
      </c>
      <c r="I1236" s="24"/>
      <c r="J1236" s="24"/>
      <c r="K1236" s="27"/>
      <c r="L1236" s="27"/>
      <c r="M1236" s="27"/>
      <c r="N1236" s="24"/>
      <c r="O1236" s="29"/>
      <c r="P1236" s="24"/>
      <c r="Q1236" s="29"/>
      <c r="R1236" s="24"/>
      <c r="S1236" s="29"/>
      <c r="T1236" s="422"/>
      <c r="U1236" s="422"/>
      <c r="V1236" s="961">
        <v>0.54900000000000004</v>
      </c>
      <c r="W1236" s="928"/>
      <c r="X1236" s="919"/>
      <c r="Y1236" s="31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</row>
    <row r="1237" spans="1:66" s="23" customFormat="1" ht="22.5" x14ac:dyDescent="0.3">
      <c r="A1237" s="692">
        <v>1064</v>
      </c>
      <c r="B1237" s="753"/>
      <c r="C1237" s="810" t="s">
        <v>4750</v>
      </c>
      <c r="D1237" s="799" t="s">
        <v>4693</v>
      </c>
      <c r="E1237" s="700">
        <v>0.41</v>
      </c>
      <c r="F1237" s="696">
        <v>3.5</v>
      </c>
      <c r="G1237" s="699" t="s">
        <v>48</v>
      </c>
      <c r="H1237" s="697" t="s">
        <v>103</v>
      </c>
      <c r="I1237" s="231"/>
      <c r="J1237" s="231"/>
      <c r="K1237" s="234"/>
      <c r="L1237" s="234"/>
      <c r="M1237" s="234"/>
      <c r="N1237" s="231"/>
      <c r="O1237" s="233"/>
      <c r="P1237" s="231"/>
      <c r="Q1237" s="233"/>
      <c r="R1237" s="231"/>
      <c r="S1237" s="233"/>
      <c r="T1237" s="230"/>
      <c r="U1237" s="230"/>
      <c r="V1237" s="962">
        <v>0.41</v>
      </c>
      <c r="W1237" s="939"/>
      <c r="X1237" s="940"/>
      <c r="Y1237" s="31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</row>
    <row r="1238" spans="1:66" s="23" customFormat="1" ht="22.5" x14ac:dyDescent="0.3">
      <c r="A1238" s="692">
        <v>1065</v>
      </c>
      <c r="B1238" s="753"/>
      <c r="C1238" s="810" t="s">
        <v>4751</v>
      </c>
      <c r="D1238" s="799" t="s">
        <v>117</v>
      </c>
      <c r="E1238" s="700">
        <v>0.15</v>
      </c>
      <c r="F1238" s="696">
        <v>3.5</v>
      </c>
      <c r="G1238" s="699" t="s">
        <v>48</v>
      </c>
      <c r="H1238" s="697" t="s">
        <v>103</v>
      </c>
      <c r="I1238" s="231"/>
      <c r="J1238" s="231"/>
      <c r="K1238" s="234"/>
      <c r="L1238" s="234"/>
      <c r="M1238" s="234"/>
      <c r="N1238" s="231"/>
      <c r="O1238" s="233"/>
      <c r="P1238" s="231"/>
      <c r="Q1238" s="233"/>
      <c r="R1238" s="231"/>
      <c r="S1238" s="233"/>
      <c r="T1238" s="230"/>
      <c r="U1238" s="230"/>
      <c r="V1238" s="962">
        <v>0.15</v>
      </c>
      <c r="W1238" s="939"/>
      <c r="X1238" s="940"/>
      <c r="Y1238" s="31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</row>
    <row r="1239" spans="1:66" s="23" customFormat="1" ht="22.5" x14ac:dyDescent="0.3">
      <c r="A1239" s="692">
        <v>1066</v>
      </c>
      <c r="B1239" s="753"/>
      <c r="C1239" s="810" t="s">
        <v>4752</v>
      </c>
      <c r="D1239" s="799" t="s">
        <v>3584</v>
      </c>
      <c r="E1239" s="700">
        <v>0.52</v>
      </c>
      <c r="F1239" s="696">
        <v>3.5</v>
      </c>
      <c r="G1239" s="699" t="s">
        <v>48</v>
      </c>
      <c r="H1239" s="697" t="s">
        <v>103</v>
      </c>
      <c r="I1239" s="231"/>
      <c r="J1239" s="231"/>
      <c r="K1239" s="234"/>
      <c r="L1239" s="234"/>
      <c r="M1239" s="234"/>
      <c r="N1239" s="231"/>
      <c r="O1239" s="233"/>
      <c r="P1239" s="231"/>
      <c r="Q1239" s="233"/>
      <c r="R1239" s="231"/>
      <c r="S1239" s="233"/>
      <c r="T1239" s="230"/>
      <c r="U1239" s="230"/>
      <c r="V1239" s="962">
        <v>0.52</v>
      </c>
      <c r="W1239" s="939"/>
      <c r="X1239" s="940"/>
      <c r="Y1239" s="31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</row>
    <row r="1240" spans="1:66" s="23" customFormat="1" ht="22.5" x14ac:dyDescent="0.3">
      <c r="A1240" s="692">
        <v>1067</v>
      </c>
      <c r="B1240" s="693"/>
      <c r="C1240" s="693" t="s">
        <v>2000</v>
      </c>
      <c r="D1240" s="799" t="s">
        <v>2001</v>
      </c>
      <c r="E1240" s="803">
        <v>0.61299999999999999</v>
      </c>
      <c r="F1240" s="696">
        <v>3.5</v>
      </c>
      <c r="G1240" s="699" t="s">
        <v>48</v>
      </c>
      <c r="H1240" s="697" t="s">
        <v>103</v>
      </c>
      <c r="I1240" s="24"/>
      <c r="J1240" s="24"/>
      <c r="K1240" s="27"/>
      <c r="L1240" s="27"/>
      <c r="M1240" s="27"/>
      <c r="N1240" s="24"/>
      <c r="O1240" s="29"/>
      <c r="P1240" s="24"/>
      <c r="Q1240" s="29"/>
      <c r="R1240" s="24"/>
      <c r="S1240" s="29"/>
      <c r="T1240" s="422"/>
      <c r="U1240" s="422"/>
      <c r="V1240" s="961">
        <v>0.61299999999999999</v>
      </c>
      <c r="W1240" s="928"/>
      <c r="X1240" s="919"/>
      <c r="Y1240" s="31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</row>
    <row r="1241" spans="1:66" s="23" customFormat="1" ht="22.5" x14ac:dyDescent="0.3">
      <c r="A1241" s="772" t="s">
        <v>2002</v>
      </c>
      <c r="B1241" s="772"/>
      <c r="C1241" s="772"/>
      <c r="D1241" s="772"/>
      <c r="E1241" s="772"/>
      <c r="F1241" s="772"/>
      <c r="G1241" s="772"/>
      <c r="H1241" s="772"/>
      <c r="I1241" s="24"/>
      <c r="J1241" s="24"/>
      <c r="K1241" s="27"/>
      <c r="L1241" s="27"/>
      <c r="M1241" s="27"/>
      <c r="N1241" s="24"/>
      <c r="O1241" s="29"/>
      <c r="P1241" s="24"/>
      <c r="Q1241" s="29"/>
      <c r="R1241" s="24"/>
      <c r="S1241" s="29"/>
      <c r="T1241" s="422"/>
      <c r="U1241" s="422"/>
      <c r="V1241" s="919"/>
      <c r="W1241" s="928"/>
      <c r="X1241" s="919"/>
      <c r="Y1241" s="31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</row>
    <row r="1242" spans="1:66" s="23" customFormat="1" ht="22.5" x14ac:dyDescent="0.3">
      <c r="A1242" s="760"/>
      <c r="B1242" s="760"/>
      <c r="C1242" s="760"/>
      <c r="D1242" s="760" t="s">
        <v>252</v>
      </c>
      <c r="E1242" s="761">
        <f>SUM(E1243:E1250)</f>
        <v>2.2210000000000001</v>
      </c>
      <c r="F1242" s="760"/>
      <c r="G1242" s="760"/>
      <c r="H1242" s="760"/>
      <c r="I1242" s="24"/>
      <c r="J1242" s="24"/>
      <c r="K1242" s="27"/>
      <c r="L1242" s="27"/>
      <c r="M1242" s="27"/>
      <c r="N1242" s="24"/>
      <c r="O1242" s="29"/>
      <c r="P1242" s="24"/>
      <c r="Q1242" s="29"/>
      <c r="R1242" s="24"/>
      <c r="S1242" s="29"/>
      <c r="T1242" s="422"/>
      <c r="U1242" s="422"/>
      <c r="V1242" s="919"/>
      <c r="W1242" s="928"/>
      <c r="X1242" s="919"/>
      <c r="Y1242" s="31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</row>
    <row r="1243" spans="1:66" s="23" customFormat="1" ht="22.5" x14ac:dyDescent="0.3">
      <c r="A1243" s="692">
        <v>1068</v>
      </c>
      <c r="B1243" s="693"/>
      <c r="C1243" s="693" t="s">
        <v>2003</v>
      </c>
      <c r="D1243" s="704" t="s">
        <v>2004</v>
      </c>
      <c r="E1243" s="794">
        <v>0.32300000000000001</v>
      </c>
      <c r="F1243" s="696">
        <v>3.5</v>
      </c>
      <c r="G1243" s="699" t="s">
        <v>48</v>
      </c>
      <c r="H1243" s="697" t="s">
        <v>103</v>
      </c>
      <c r="I1243" s="24"/>
      <c r="J1243" s="24"/>
      <c r="K1243" s="27"/>
      <c r="L1243" s="27"/>
      <c r="M1243" s="27"/>
      <c r="N1243" s="24"/>
      <c r="O1243" s="29"/>
      <c r="P1243" s="24"/>
      <c r="Q1243" s="29"/>
      <c r="R1243" s="24"/>
      <c r="S1243" s="29"/>
      <c r="T1243" s="422"/>
      <c r="U1243" s="422"/>
      <c r="V1243" s="960">
        <v>0.32300000000000001</v>
      </c>
      <c r="W1243" s="928"/>
      <c r="X1243" s="919"/>
      <c r="Y1243" s="31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</row>
    <row r="1244" spans="1:66" s="23" customFormat="1" ht="22.5" x14ac:dyDescent="0.3">
      <c r="A1244" s="692">
        <v>1069</v>
      </c>
      <c r="B1244" s="693"/>
      <c r="C1244" s="693" t="s">
        <v>2005</v>
      </c>
      <c r="D1244" s="704" t="s">
        <v>2006</v>
      </c>
      <c r="E1244" s="794">
        <v>0.13</v>
      </c>
      <c r="F1244" s="696">
        <v>3.5</v>
      </c>
      <c r="G1244" s="699" t="s">
        <v>48</v>
      </c>
      <c r="H1244" s="697" t="s">
        <v>103</v>
      </c>
      <c r="I1244" s="24"/>
      <c r="J1244" s="24"/>
      <c r="K1244" s="27"/>
      <c r="L1244" s="27"/>
      <c r="M1244" s="27"/>
      <c r="N1244" s="24"/>
      <c r="O1244" s="29"/>
      <c r="P1244" s="24"/>
      <c r="Q1244" s="29"/>
      <c r="R1244" s="24"/>
      <c r="S1244" s="29"/>
      <c r="T1244" s="422"/>
      <c r="U1244" s="422"/>
      <c r="V1244" s="960">
        <v>0.13</v>
      </c>
      <c r="W1244" s="928"/>
      <c r="X1244" s="919"/>
      <c r="Y1244" s="31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</row>
    <row r="1245" spans="1:66" s="23" customFormat="1" ht="22.5" x14ac:dyDescent="0.3">
      <c r="A1245" s="692">
        <v>1070</v>
      </c>
      <c r="B1245" s="693"/>
      <c r="C1245" s="693" t="s">
        <v>2007</v>
      </c>
      <c r="D1245" s="704" t="s">
        <v>2008</v>
      </c>
      <c r="E1245" s="794">
        <v>0.11899999999999999</v>
      </c>
      <c r="F1245" s="696">
        <v>3.5</v>
      </c>
      <c r="G1245" s="699" t="s">
        <v>48</v>
      </c>
      <c r="H1245" s="697" t="s">
        <v>103</v>
      </c>
      <c r="I1245" s="24"/>
      <c r="J1245" s="24"/>
      <c r="K1245" s="27"/>
      <c r="L1245" s="27"/>
      <c r="M1245" s="27"/>
      <c r="N1245" s="24"/>
      <c r="O1245" s="29"/>
      <c r="P1245" s="24"/>
      <c r="Q1245" s="29"/>
      <c r="R1245" s="24"/>
      <c r="S1245" s="29"/>
      <c r="T1245" s="422"/>
      <c r="U1245" s="422"/>
      <c r="V1245" s="960">
        <v>0.11899999999999999</v>
      </c>
      <c r="W1245" s="928"/>
      <c r="X1245" s="919"/>
      <c r="Y1245" s="31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</row>
    <row r="1246" spans="1:66" s="23" customFormat="1" ht="22.5" x14ac:dyDescent="0.3">
      <c r="A1246" s="692">
        <v>1071</v>
      </c>
      <c r="B1246" s="693"/>
      <c r="C1246" s="693" t="s">
        <v>2009</v>
      </c>
      <c r="D1246" s="704" t="s">
        <v>2010</v>
      </c>
      <c r="E1246" s="794">
        <v>0.42299999999999999</v>
      </c>
      <c r="F1246" s="696">
        <v>3.5</v>
      </c>
      <c r="G1246" s="699" t="s">
        <v>48</v>
      </c>
      <c r="H1246" s="697" t="s">
        <v>103</v>
      </c>
      <c r="I1246" s="24"/>
      <c r="J1246" s="24"/>
      <c r="K1246" s="27"/>
      <c r="L1246" s="27"/>
      <c r="M1246" s="27"/>
      <c r="N1246" s="24"/>
      <c r="O1246" s="29"/>
      <c r="P1246" s="24"/>
      <c r="Q1246" s="29"/>
      <c r="R1246" s="24"/>
      <c r="S1246" s="29"/>
      <c r="T1246" s="422"/>
      <c r="U1246" s="422"/>
      <c r="V1246" s="960">
        <v>0.42299999999999999</v>
      </c>
      <c r="W1246" s="928"/>
      <c r="X1246" s="919"/>
      <c r="Y1246" s="31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</row>
    <row r="1247" spans="1:66" s="23" customFormat="1" ht="22.5" x14ac:dyDescent="0.3">
      <c r="A1247" s="692">
        <v>1072</v>
      </c>
      <c r="B1247" s="693"/>
      <c r="C1247" s="693" t="s">
        <v>2011</v>
      </c>
      <c r="D1247" s="704" t="s">
        <v>2012</v>
      </c>
      <c r="E1247" s="794">
        <v>0.28399999999999997</v>
      </c>
      <c r="F1247" s="696">
        <v>3.5</v>
      </c>
      <c r="G1247" s="699" t="s">
        <v>48</v>
      </c>
      <c r="H1247" s="697" t="s">
        <v>103</v>
      </c>
      <c r="I1247" s="24"/>
      <c r="J1247" s="24"/>
      <c r="K1247" s="27"/>
      <c r="L1247" s="27"/>
      <c r="M1247" s="27"/>
      <c r="N1247" s="24"/>
      <c r="O1247" s="29"/>
      <c r="P1247" s="24"/>
      <c r="Q1247" s="29"/>
      <c r="R1247" s="24"/>
      <c r="S1247" s="29"/>
      <c r="T1247" s="422"/>
      <c r="U1247" s="422"/>
      <c r="V1247" s="960">
        <v>0.28399999999999997</v>
      </c>
      <c r="W1247" s="928"/>
      <c r="X1247" s="919"/>
      <c r="Y1247" s="31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</row>
    <row r="1248" spans="1:66" s="23" customFormat="1" ht="22.5" x14ac:dyDescent="0.3">
      <c r="A1248" s="692">
        <v>1073</v>
      </c>
      <c r="B1248" s="693"/>
      <c r="C1248" s="693" t="s">
        <v>2013</v>
      </c>
      <c r="D1248" s="704" t="s">
        <v>2014</v>
      </c>
      <c r="E1248" s="794">
        <v>0.32600000000000001</v>
      </c>
      <c r="F1248" s="696">
        <v>3.5</v>
      </c>
      <c r="G1248" s="699" t="s">
        <v>48</v>
      </c>
      <c r="H1248" s="697" t="s">
        <v>103</v>
      </c>
      <c r="I1248" s="24"/>
      <c r="J1248" s="24"/>
      <c r="K1248" s="27"/>
      <c r="L1248" s="27"/>
      <c r="M1248" s="27"/>
      <c r="N1248" s="24"/>
      <c r="O1248" s="29"/>
      <c r="P1248" s="24"/>
      <c r="Q1248" s="29"/>
      <c r="R1248" s="24"/>
      <c r="S1248" s="29"/>
      <c r="T1248" s="422"/>
      <c r="U1248" s="422"/>
      <c r="V1248" s="960">
        <v>0.32600000000000001</v>
      </c>
      <c r="W1248" s="928"/>
      <c r="X1248" s="919"/>
      <c r="Y1248" s="31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</row>
    <row r="1249" spans="1:328" s="23" customFormat="1" ht="22.5" x14ac:dyDescent="0.3">
      <c r="A1249" s="692">
        <v>1074</v>
      </c>
      <c r="B1249" s="693"/>
      <c r="C1249" s="693" t="s">
        <v>2015</v>
      </c>
      <c r="D1249" s="704" t="s">
        <v>661</v>
      </c>
      <c r="E1249" s="794">
        <v>0.32400000000000001</v>
      </c>
      <c r="F1249" s="696">
        <v>3.5</v>
      </c>
      <c r="G1249" s="699" t="s">
        <v>48</v>
      </c>
      <c r="H1249" s="697" t="s">
        <v>103</v>
      </c>
      <c r="I1249" s="24"/>
      <c r="J1249" s="24"/>
      <c r="K1249" s="27"/>
      <c r="L1249" s="27"/>
      <c r="M1249" s="27"/>
      <c r="N1249" s="24"/>
      <c r="O1249" s="29"/>
      <c r="P1249" s="24"/>
      <c r="Q1249" s="29"/>
      <c r="R1249" s="24"/>
      <c r="S1249" s="29"/>
      <c r="T1249" s="422"/>
      <c r="U1249" s="422"/>
      <c r="V1249" s="960">
        <v>0.32400000000000001</v>
      </c>
      <c r="W1249" s="928"/>
      <c r="X1249" s="919"/>
      <c r="Y1249" s="31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</row>
    <row r="1250" spans="1:328" s="23" customFormat="1" ht="22.5" x14ac:dyDescent="0.3">
      <c r="A1250" s="692">
        <v>1075</v>
      </c>
      <c r="B1250" s="693"/>
      <c r="C1250" s="693" t="s">
        <v>2016</v>
      </c>
      <c r="D1250" s="704" t="s">
        <v>2017</v>
      </c>
      <c r="E1250" s="794">
        <v>0.29199999999999998</v>
      </c>
      <c r="F1250" s="696">
        <v>3.5</v>
      </c>
      <c r="G1250" s="699" t="s">
        <v>48</v>
      </c>
      <c r="H1250" s="697" t="s">
        <v>103</v>
      </c>
      <c r="I1250" s="24"/>
      <c r="J1250" s="24"/>
      <c r="K1250" s="27"/>
      <c r="L1250" s="27"/>
      <c r="M1250" s="27"/>
      <c r="N1250" s="24"/>
      <c r="O1250" s="29"/>
      <c r="P1250" s="24"/>
      <c r="Q1250" s="29"/>
      <c r="R1250" s="24"/>
      <c r="S1250" s="29"/>
      <c r="T1250" s="422"/>
      <c r="U1250" s="422"/>
      <c r="V1250" s="960">
        <v>0.29199999999999998</v>
      </c>
      <c r="W1250" s="928"/>
      <c r="X1250" s="919"/>
      <c r="Y1250" s="31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</row>
    <row r="1251" spans="1:328" s="23" customFormat="1" ht="22.5" x14ac:dyDescent="0.3">
      <c r="A1251" s="795" t="s">
        <v>2018</v>
      </c>
      <c r="B1251" s="795"/>
      <c r="C1251" s="795"/>
      <c r="D1251" s="795"/>
      <c r="E1251" s="795"/>
      <c r="F1251" s="795"/>
      <c r="G1251" s="795"/>
      <c r="H1251" s="795"/>
      <c r="I1251" s="24"/>
      <c r="J1251" s="24"/>
      <c r="K1251" s="27"/>
      <c r="L1251" s="27"/>
      <c r="M1251" s="27"/>
      <c r="N1251" s="24"/>
      <c r="O1251" s="29"/>
      <c r="P1251" s="24"/>
      <c r="Q1251" s="29"/>
      <c r="R1251" s="24"/>
      <c r="S1251" s="29"/>
      <c r="T1251" s="422"/>
      <c r="U1251" s="422"/>
      <c r="V1251" s="919"/>
      <c r="W1251" s="928"/>
      <c r="X1251" s="919"/>
      <c r="Y1251" s="31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</row>
    <row r="1252" spans="1:328" s="23" customFormat="1" ht="22.5" x14ac:dyDescent="0.3">
      <c r="A1252" s="796"/>
      <c r="B1252" s="796"/>
      <c r="C1252" s="796"/>
      <c r="D1252" s="796" t="s">
        <v>252</v>
      </c>
      <c r="E1252" s="797">
        <f>SUM(E1253:E1263)</f>
        <v>2.4799999999999995</v>
      </c>
      <c r="F1252" s="796"/>
      <c r="G1252" s="796"/>
      <c r="H1252" s="796"/>
      <c r="I1252" s="24"/>
      <c r="J1252" s="24"/>
      <c r="K1252" s="27"/>
      <c r="L1252" s="27"/>
      <c r="M1252" s="27"/>
      <c r="N1252" s="24"/>
      <c r="O1252" s="29"/>
      <c r="P1252" s="24"/>
      <c r="Q1252" s="29"/>
      <c r="R1252" s="24"/>
      <c r="S1252" s="29"/>
      <c r="T1252" s="422"/>
      <c r="U1252" s="422"/>
      <c r="V1252" s="919"/>
      <c r="W1252" s="928"/>
      <c r="X1252" s="919"/>
      <c r="Y1252" s="31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</row>
    <row r="1253" spans="1:328" s="23" customFormat="1" ht="22.5" x14ac:dyDescent="0.3">
      <c r="A1253" s="692">
        <v>1076</v>
      </c>
      <c r="B1253" s="693"/>
      <c r="C1253" s="693" t="s">
        <v>2019</v>
      </c>
      <c r="D1253" s="704" t="s">
        <v>2020</v>
      </c>
      <c r="E1253" s="794">
        <v>0.14399999999999999</v>
      </c>
      <c r="F1253" s="696">
        <v>3.5</v>
      </c>
      <c r="G1253" s="699" t="s">
        <v>48</v>
      </c>
      <c r="H1253" s="697" t="s">
        <v>103</v>
      </c>
      <c r="I1253" s="24"/>
      <c r="J1253" s="24"/>
      <c r="K1253" s="27"/>
      <c r="L1253" s="27"/>
      <c r="M1253" s="27"/>
      <c r="N1253" s="24"/>
      <c r="O1253" s="29"/>
      <c r="P1253" s="24"/>
      <c r="Q1253" s="29"/>
      <c r="R1253" s="24"/>
      <c r="S1253" s="29"/>
      <c r="T1253" s="422"/>
      <c r="U1253" s="422"/>
      <c r="V1253" s="960">
        <v>0.14399999999999999</v>
      </c>
      <c r="W1253" s="928"/>
      <c r="X1253" s="919"/>
      <c r="Y1253" s="31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</row>
    <row r="1254" spans="1:328" s="23" customFormat="1" ht="22.5" x14ac:dyDescent="0.3">
      <c r="A1254" s="692">
        <v>1077</v>
      </c>
      <c r="B1254" s="693"/>
      <c r="C1254" s="693" t="s">
        <v>2021</v>
      </c>
      <c r="D1254" s="704" t="s">
        <v>2022</v>
      </c>
      <c r="E1254" s="794">
        <v>0.29199999999999998</v>
      </c>
      <c r="F1254" s="696">
        <v>3.5</v>
      </c>
      <c r="G1254" s="699" t="s">
        <v>48</v>
      </c>
      <c r="H1254" s="697" t="s">
        <v>103</v>
      </c>
      <c r="I1254" s="24"/>
      <c r="J1254" s="24"/>
      <c r="K1254" s="27"/>
      <c r="L1254" s="27"/>
      <c r="M1254" s="27"/>
      <c r="N1254" s="24"/>
      <c r="O1254" s="29"/>
      <c r="P1254" s="24"/>
      <c r="Q1254" s="29"/>
      <c r="R1254" s="24"/>
      <c r="S1254" s="29"/>
      <c r="T1254" s="422"/>
      <c r="U1254" s="422"/>
      <c r="V1254" s="960">
        <v>0.29199999999999998</v>
      </c>
      <c r="W1254" s="928"/>
      <c r="X1254" s="919"/>
      <c r="Y1254" s="31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</row>
    <row r="1255" spans="1:328" s="23" customFormat="1" ht="22.5" x14ac:dyDescent="0.3">
      <c r="A1255" s="692">
        <v>1078</v>
      </c>
      <c r="B1255" s="693"/>
      <c r="C1255" s="693" t="s">
        <v>2023</v>
      </c>
      <c r="D1255" s="704" t="s">
        <v>2024</v>
      </c>
      <c r="E1255" s="794">
        <v>0.30299999999999999</v>
      </c>
      <c r="F1255" s="696">
        <v>3.5</v>
      </c>
      <c r="G1255" s="699" t="s">
        <v>48</v>
      </c>
      <c r="H1255" s="697" t="s">
        <v>103</v>
      </c>
      <c r="I1255" s="24"/>
      <c r="J1255" s="24"/>
      <c r="K1255" s="27"/>
      <c r="L1255" s="27"/>
      <c r="M1255" s="27"/>
      <c r="N1255" s="24"/>
      <c r="O1255" s="29"/>
      <c r="P1255" s="24"/>
      <c r="Q1255" s="29"/>
      <c r="R1255" s="24"/>
      <c r="S1255" s="29"/>
      <c r="T1255" s="422"/>
      <c r="U1255" s="422"/>
      <c r="V1255" s="960">
        <v>0.30299999999999999</v>
      </c>
      <c r="W1255" s="928"/>
      <c r="X1255" s="919"/>
      <c r="Y1255" s="31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</row>
    <row r="1256" spans="1:328" s="23" customFormat="1" ht="22.5" x14ac:dyDescent="0.3">
      <c r="A1256" s="692">
        <v>1079</v>
      </c>
      <c r="B1256" s="693"/>
      <c r="C1256" s="693" t="s">
        <v>2025</v>
      </c>
      <c r="D1256" s="704" t="s">
        <v>2026</v>
      </c>
      <c r="E1256" s="794">
        <v>0.43</v>
      </c>
      <c r="F1256" s="696">
        <v>3.5</v>
      </c>
      <c r="G1256" s="699" t="s">
        <v>48</v>
      </c>
      <c r="H1256" s="697" t="s">
        <v>103</v>
      </c>
      <c r="I1256" s="24"/>
      <c r="J1256" s="24"/>
      <c r="K1256" s="27"/>
      <c r="L1256" s="27"/>
      <c r="M1256" s="27"/>
      <c r="N1256" s="24"/>
      <c r="O1256" s="29"/>
      <c r="P1256" s="24"/>
      <c r="Q1256" s="29"/>
      <c r="R1256" s="24"/>
      <c r="S1256" s="29"/>
      <c r="T1256" s="422"/>
      <c r="U1256" s="422"/>
      <c r="V1256" s="960">
        <v>0.43</v>
      </c>
      <c r="W1256" s="928"/>
      <c r="X1256" s="919"/>
      <c r="Y1256" s="31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</row>
    <row r="1257" spans="1:328" s="23" customFormat="1" ht="22.5" x14ac:dyDescent="0.3">
      <c r="A1257" s="692">
        <v>1080</v>
      </c>
      <c r="B1257" s="693"/>
      <c r="C1257" s="693" t="s">
        <v>2027</v>
      </c>
      <c r="D1257" s="704" t="s">
        <v>2028</v>
      </c>
      <c r="E1257" s="794">
        <v>0.216</v>
      </c>
      <c r="F1257" s="696">
        <v>3.5</v>
      </c>
      <c r="G1257" s="699" t="s">
        <v>48</v>
      </c>
      <c r="H1257" s="697" t="s">
        <v>103</v>
      </c>
      <c r="I1257" s="24"/>
      <c r="J1257" s="24"/>
      <c r="K1257" s="27"/>
      <c r="L1257" s="27"/>
      <c r="M1257" s="27"/>
      <c r="N1257" s="24"/>
      <c r="O1257" s="29"/>
      <c r="P1257" s="24"/>
      <c r="Q1257" s="29"/>
      <c r="R1257" s="24"/>
      <c r="S1257" s="29"/>
      <c r="T1257" s="422"/>
      <c r="U1257" s="422"/>
      <c r="V1257" s="960">
        <v>0.216</v>
      </c>
      <c r="W1257" s="928"/>
      <c r="X1257" s="919"/>
      <c r="Y1257" s="31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</row>
    <row r="1258" spans="1:328" s="23" customFormat="1" ht="22.5" x14ac:dyDescent="0.3">
      <c r="A1258" s="692">
        <v>1081</v>
      </c>
      <c r="B1258" s="693"/>
      <c r="C1258" s="693" t="s">
        <v>2029</v>
      </c>
      <c r="D1258" s="704" t="s">
        <v>925</v>
      </c>
      <c r="E1258" s="794">
        <v>0.29599999999999999</v>
      </c>
      <c r="F1258" s="696">
        <v>3.5</v>
      </c>
      <c r="G1258" s="699" t="s">
        <v>48</v>
      </c>
      <c r="H1258" s="697" t="s">
        <v>103</v>
      </c>
      <c r="I1258" s="24"/>
      <c r="J1258" s="24"/>
      <c r="K1258" s="27"/>
      <c r="L1258" s="27"/>
      <c r="M1258" s="27"/>
      <c r="N1258" s="24"/>
      <c r="O1258" s="29"/>
      <c r="P1258" s="24"/>
      <c r="Q1258" s="29"/>
      <c r="R1258" s="24"/>
      <c r="S1258" s="29"/>
      <c r="T1258" s="422"/>
      <c r="U1258" s="422"/>
      <c r="V1258" s="960">
        <v>0.29599999999999999</v>
      </c>
      <c r="W1258" s="928"/>
      <c r="X1258" s="919"/>
      <c r="Y1258" s="31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</row>
    <row r="1259" spans="1:328" s="23" customFormat="1" ht="22.5" x14ac:dyDescent="0.3">
      <c r="A1259" s="692">
        <v>1082</v>
      </c>
      <c r="B1259" s="693"/>
      <c r="C1259" s="693" t="s">
        <v>2030</v>
      </c>
      <c r="D1259" s="704" t="s">
        <v>2031</v>
      </c>
      <c r="E1259" s="794">
        <v>0.44500000000000001</v>
      </c>
      <c r="F1259" s="696">
        <v>3.5</v>
      </c>
      <c r="G1259" s="699" t="s">
        <v>48</v>
      </c>
      <c r="H1259" s="697" t="s">
        <v>103</v>
      </c>
      <c r="I1259" s="24"/>
      <c r="J1259" s="24"/>
      <c r="K1259" s="27"/>
      <c r="L1259" s="27"/>
      <c r="M1259" s="27"/>
      <c r="N1259" s="24"/>
      <c r="O1259" s="29"/>
      <c r="P1259" s="24"/>
      <c r="Q1259" s="29"/>
      <c r="R1259" s="24"/>
      <c r="S1259" s="29"/>
      <c r="T1259" s="422"/>
      <c r="U1259" s="422"/>
      <c r="V1259" s="960">
        <v>0.44500000000000001</v>
      </c>
      <c r="W1259" s="928"/>
      <c r="X1259" s="919"/>
      <c r="Y1259" s="31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</row>
    <row r="1260" spans="1:328" s="23" customFormat="1" ht="22.5" x14ac:dyDescent="0.3">
      <c r="A1260" s="692">
        <v>1083</v>
      </c>
      <c r="B1260" s="693"/>
      <c r="C1260" s="693" t="s">
        <v>2032</v>
      </c>
      <c r="D1260" s="704" t="s">
        <v>2033</v>
      </c>
      <c r="E1260" s="794">
        <v>5.8000000000000003E-2</v>
      </c>
      <c r="F1260" s="696">
        <v>3.5</v>
      </c>
      <c r="G1260" s="699" t="s">
        <v>48</v>
      </c>
      <c r="H1260" s="697" t="s">
        <v>103</v>
      </c>
      <c r="I1260" s="24"/>
      <c r="J1260" s="24"/>
      <c r="K1260" s="27"/>
      <c r="L1260" s="27"/>
      <c r="M1260" s="27"/>
      <c r="N1260" s="24"/>
      <c r="O1260" s="29"/>
      <c r="P1260" s="24"/>
      <c r="Q1260" s="29"/>
      <c r="R1260" s="24"/>
      <c r="S1260" s="29"/>
      <c r="T1260" s="422"/>
      <c r="U1260" s="422"/>
      <c r="V1260" s="960">
        <v>5.8000000000000003E-2</v>
      </c>
      <c r="W1260" s="928"/>
      <c r="X1260" s="919"/>
      <c r="Y1260" s="31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</row>
    <row r="1261" spans="1:328" s="23" customFormat="1" ht="22.5" x14ac:dyDescent="0.3">
      <c r="A1261" s="692">
        <v>1084</v>
      </c>
      <c r="B1261" s="693"/>
      <c r="C1261" s="693" t="s">
        <v>2034</v>
      </c>
      <c r="D1261" s="704" t="s">
        <v>2035</v>
      </c>
      <c r="E1261" s="794">
        <v>5.7000000000000002E-2</v>
      </c>
      <c r="F1261" s="696">
        <v>3.5</v>
      </c>
      <c r="G1261" s="699" t="s">
        <v>48</v>
      </c>
      <c r="H1261" s="697" t="s">
        <v>103</v>
      </c>
      <c r="I1261" s="24"/>
      <c r="J1261" s="24"/>
      <c r="K1261" s="27"/>
      <c r="L1261" s="27"/>
      <c r="M1261" s="27"/>
      <c r="N1261" s="24"/>
      <c r="O1261" s="29"/>
      <c r="P1261" s="24"/>
      <c r="Q1261" s="29"/>
      <c r="R1261" s="24"/>
      <c r="S1261" s="29"/>
      <c r="T1261" s="422"/>
      <c r="U1261" s="422"/>
      <c r="V1261" s="960">
        <v>5.7000000000000002E-2</v>
      </c>
      <c r="W1261" s="928"/>
      <c r="X1261" s="919"/>
      <c r="Y1261" s="31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</row>
    <row r="1262" spans="1:328" s="23" customFormat="1" ht="22.5" x14ac:dyDescent="0.3">
      <c r="A1262" s="692">
        <v>1085</v>
      </c>
      <c r="B1262" s="693"/>
      <c r="C1262" s="693" t="s">
        <v>2036</v>
      </c>
      <c r="D1262" s="704" t="s">
        <v>2037</v>
      </c>
      <c r="E1262" s="794">
        <v>5.6000000000000001E-2</v>
      </c>
      <c r="F1262" s="696">
        <v>3.5</v>
      </c>
      <c r="G1262" s="699" t="s">
        <v>48</v>
      </c>
      <c r="H1262" s="697" t="s">
        <v>103</v>
      </c>
      <c r="I1262" s="24"/>
      <c r="J1262" s="24"/>
      <c r="K1262" s="27"/>
      <c r="L1262" s="27"/>
      <c r="M1262" s="27"/>
      <c r="N1262" s="24"/>
      <c r="O1262" s="29"/>
      <c r="P1262" s="24"/>
      <c r="Q1262" s="29"/>
      <c r="R1262" s="24"/>
      <c r="S1262" s="29"/>
      <c r="T1262" s="422"/>
      <c r="U1262" s="422"/>
      <c r="V1262" s="960">
        <v>5.6000000000000001E-2</v>
      </c>
      <c r="W1262" s="928"/>
      <c r="X1262" s="919"/>
      <c r="Y1262" s="31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</row>
    <row r="1263" spans="1:328" s="23" customFormat="1" ht="22.5" x14ac:dyDescent="0.3">
      <c r="A1263" s="692">
        <v>1086</v>
      </c>
      <c r="B1263" s="693"/>
      <c r="C1263" s="693" t="s">
        <v>2038</v>
      </c>
      <c r="D1263" s="704" t="s">
        <v>2039</v>
      </c>
      <c r="E1263" s="794">
        <v>0.183</v>
      </c>
      <c r="F1263" s="696">
        <v>3.5</v>
      </c>
      <c r="G1263" s="699" t="s">
        <v>48</v>
      </c>
      <c r="H1263" s="697" t="s">
        <v>103</v>
      </c>
      <c r="I1263" s="24"/>
      <c r="J1263" s="24"/>
      <c r="K1263" s="27"/>
      <c r="L1263" s="27"/>
      <c r="M1263" s="27"/>
      <c r="N1263" s="24"/>
      <c r="O1263" s="29"/>
      <c r="P1263" s="24"/>
      <c r="Q1263" s="29"/>
      <c r="R1263" s="24"/>
      <c r="S1263" s="29"/>
      <c r="T1263" s="422"/>
      <c r="U1263" s="422"/>
      <c r="V1263" s="960">
        <v>0.183</v>
      </c>
      <c r="W1263" s="928"/>
      <c r="X1263" s="919"/>
      <c r="Y1263" s="31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</row>
    <row r="1264" spans="1:328" s="2" customFormat="1" ht="22.5" x14ac:dyDescent="0.3">
      <c r="A1264" s="795" t="s">
        <v>2040</v>
      </c>
      <c r="B1264" s="795"/>
      <c r="C1264" s="795"/>
      <c r="D1264" s="795"/>
      <c r="E1264" s="795"/>
      <c r="F1264" s="795"/>
      <c r="G1264" s="795"/>
      <c r="H1264" s="795"/>
      <c r="I1264" s="43"/>
      <c r="J1264" s="43"/>
      <c r="K1264" s="6"/>
      <c r="L1264" s="6"/>
      <c r="M1264" s="6"/>
      <c r="N1264" s="43"/>
      <c r="O1264" s="15"/>
      <c r="P1264" s="43"/>
      <c r="Q1264" s="15"/>
      <c r="R1264" s="43"/>
      <c r="S1264" s="15"/>
      <c r="T1264" s="181"/>
      <c r="U1264" s="14"/>
      <c r="V1264" s="919"/>
      <c r="W1264" s="928"/>
      <c r="X1264" s="919"/>
      <c r="Y1264" s="31"/>
      <c r="IX1264"/>
      <c r="IY1264"/>
      <c r="IZ1264"/>
      <c r="JA1264"/>
      <c r="JB1264"/>
      <c r="JC1264"/>
      <c r="JD1264"/>
      <c r="JE1264"/>
      <c r="JF1264"/>
      <c r="JG1264"/>
      <c r="JH1264"/>
      <c r="JI1264"/>
      <c r="JJ1264"/>
      <c r="JK1264"/>
      <c r="JL1264"/>
      <c r="JM1264"/>
      <c r="JN1264"/>
      <c r="JO1264"/>
      <c r="JP1264"/>
      <c r="JQ1264"/>
      <c r="JR1264"/>
      <c r="JS1264"/>
      <c r="JT1264"/>
      <c r="JU1264"/>
      <c r="JV1264"/>
      <c r="JW1264"/>
      <c r="JX1264"/>
      <c r="JY1264"/>
      <c r="JZ1264"/>
      <c r="KA1264"/>
      <c r="KB1264"/>
      <c r="KC1264"/>
      <c r="KD1264"/>
      <c r="KE1264"/>
      <c r="KF1264"/>
      <c r="KG1264"/>
      <c r="KH1264"/>
      <c r="KI1264"/>
      <c r="KJ1264"/>
      <c r="KK1264"/>
      <c r="KL1264"/>
      <c r="KM1264"/>
      <c r="KN1264"/>
      <c r="KO1264"/>
      <c r="KP1264"/>
      <c r="KQ1264"/>
      <c r="KR1264"/>
      <c r="KS1264"/>
      <c r="KT1264"/>
      <c r="KU1264"/>
      <c r="KV1264"/>
      <c r="KW1264"/>
      <c r="KX1264"/>
      <c r="KY1264"/>
      <c r="KZ1264"/>
      <c r="LA1264"/>
      <c r="LB1264"/>
      <c r="LC1264"/>
      <c r="LD1264"/>
      <c r="LE1264"/>
      <c r="LF1264"/>
      <c r="LG1264"/>
      <c r="LH1264"/>
      <c r="LI1264"/>
      <c r="LJ1264"/>
      <c r="LK1264"/>
      <c r="LL1264"/>
      <c r="LM1264"/>
      <c r="LN1264"/>
      <c r="LO1264"/>
      <c r="LP1264"/>
    </row>
    <row r="1265" spans="1:328" s="2" customFormat="1" ht="22.5" x14ac:dyDescent="0.3">
      <c r="A1265" s="796"/>
      <c r="B1265" s="796"/>
      <c r="C1265" s="796"/>
      <c r="D1265" s="796" t="s">
        <v>252</v>
      </c>
      <c r="E1265" s="797">
        <f>SUM(E1266:E1270)</f>
        <v>0.85399999999999998</v>
      </c>
      <c r="F1265" s="796"/>
      <c r="G1265" s="796"/>
      <c r="H1265" s="796"/>
      <c r="I1265" s="43"/>
      <c r="J1265" s="43"/>
      <c r="K1265" s="6"/>
      <c r="L1265" s="6"/>
      <c r="M1265" s="6"/>
      <c r="N1265" s="43"/>
      <c r="O1265" s="15"/>
      <c r="P1265" s="43"/>
      <c r="Q1265" s="15"/>
      <c r="R1265" s="43"/>
      <c r="S1265" s="15"/>
      <c r="T1265" s="181"/>
      <c r="U1265" s="14"/>
      <c r="V1265" s="919"/>
      <c r="W1265" s="928"/>
      <c r="X1265" s="919"/>
      <c r="Y1265" s="31"/>
      <c r="IX1265"/>
      <c r="IY1265"/>
      <c r="IZ1265"/>
      <c r="JA1265"/>
      <c r="JB1265"/>
      <c r="JC1265"/>
      <c r="JD1265"/>
      <c r="JE1265"/>
      <c r="JF1265"/>
      <c r="JG1265"/>
      <c r="JH1265"/>
      <c r="JI1265"/>
      <c r="JJ1265"/>
      <c r="JK1265"/>
      <c r="JL1265"/>
      <c r="JM1265"/>
      <c r="JN1265"/>
      <c r="JO1265"/>
      <c r="JP1265"/>
      <c r="JQ1265"/>
      <c r="JR1265"/>
      <c r="JS1265"/>
      <c r="JT1265"/>
      <c r="JU1265"/>
      <c r="JV1265"/>
      <c r="JW1265"/>
      <c r="JX1265"/>
      <c r="JY1265"/>
      <c r="JZ1265"/>
      <c r="KA1265"/>
      <c r="KB1265"/>
      <c r="KC1265"/>
      <c r="KD1265"/>
      <c r="KE1265"/>
      <c r="KF1265"/>
      <c r="KG1265"/>
      <c r="KH1265"/>
      <c r="KI1265"/>
      <c r="KJ1265"/>
      <c r="KK1265"/>
      <c r="KL1265"/>
      <c r="KM1265"/>
      <c r="KN1265"/>
      <c r="KO1265"/>
      <c r="KP1265"/>
      <c r="KQ1265"/>
      <c r="KR1265"/>
      <c r="KS1265"/>
      <c r="KT1265"/>
      <c r="KU1265"/>
      <c r="KV1265"/>
      <c r="KW1265"/>
      <c r="KX1265"/>
      <c r="KY1265"/>
      <c r="KZ1265"/>
      <c r="LA1265"/>
      <c r="LB1265"/>
      <c r="LC1265"/>
      <c r="LD1265"/>
      <c r="LE1265"/>
      <c r="LF1265"/>
      <c r="LG1265"/>
      <c r="LH1265"/>
      <c r="LI1265"/>
      <c r="LJ1265"/>
      <c r="LK1265"/>
      <c r="LL1265"/>
      <c r="LM1265"/>
      <c r="LN1265"/>
      <c r="LO1265"/>
      <c r="LP1265"/>
    </row>
    <row r="1266" spans="1:328" s="23" customFormat="1" ht="22.5" x14ac:dyDescent="0.3">
      <c r="A1266" s="692">
        <v>1087</v>
      </c>
      <c r="B1266" s="693"/>
      <c r="C1266" s="693" t="s">
        <v>2041</v>
      </c>
      <c r="D1266" s="704" t="s">
        <v>455</v>
      </c>
      <c r="E1266" s="803">
        <v>0.316</v>
      </c>
      <c r="F1266" s="696">
        <v>3</v>
      </c>
      <c r="G1266" s="699" t="s">
        <v>48</v>
      </c>
      <c r="H1266" s="697" t="str">
        <f t="shared" ref="H1266:H1312" si="72">IF(F1266&lt;5.1,"6","10")</f>
        <v>6</v>
      </c>
      <c r="I1266" s="24">
        <v>0.16</v>
      </c>
      <c r="J1266" s="24">
        <v>0.16</v>
      </c>
      <c r="K1266" s="27"/>
      <c r="L1266" s="27"/>
      <c r="M1266" s="27"/>
      <c r="N1266" s="24">
        <v>0.16</v>
      </c>
      <c r="O1266" s="29">
        <v>100</v>
      </c>
      <c r="P1266" s="24">
        <v>0.16</v>
      </c>
      <c r="Q1266" s="29">
        <v>100</v>
      </c>
      <c r="R1266" s="24">
        <v>0.16</v>
      </c>
      <c r="S1266" s="29">
        <v>100</v>
      </c>
      <c r="T1266" s="182" t="s">
        <v>52</v>
      </c>
      <c r="U1266" s="422">
        <v>2023</v>
      </c>
      <c r="V1266" s="961">
        <v>0.316</v>
      </c>
      <c r="W1266" s="928"/>
      <c r="X1266" s="919"/>
      <c r="Y1266" s="31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</row>
    <row r="1267" spans="1:328" s="23" customFormat="1" ht="22.5" x14ac:dyDescent="0.3">
      <c r="A1267" s="692">
        <v>1088</v>
      </c>
      <c r="B1267" s="693"/>
      <c r="C1267" s="693" t="s">
        <v>2042</v>
      </c>
      <c r="D1267" s="704" t="s">
        <v>2043</v>
      </c>
      <c r="E1267" s="803">
        <v>0.16900000000000001</v>
      </c>
      <c r="F1267" s="696">
        <v>3</v>
      </c>
      <c r="G1267" s="699" t="s">
        <v>48</v>
      </c>
      <c r="H1267" s="697" t="str">
        <f t="shared" si="72"/>
        <v>6</v>
      </c>
      <c r="I1267" s="24">
        <v>0.28000000000000003</v>
      </c>
      <c r="J1267" s="24">
        <v>0.28000000000000003</v>
      </c>
      <c r="K1267" s="27"/>
      <c r="L1267" s="27"/>
      <c r="M1267" s="27"/>
      <c r="N1267" s="24">
        <v>0.28000000000000003</v>
      </c>
      <c r="O1267" s="29">
        <v>100</v>
      </c>
      <c r="P1267" s="24">
        <v>0.28000000000000003</v>
      </c>
      <c r="Q1267" s="29">
        <v>100</v>
      </c>
      <c r="R1267" s="24">
        <v>0.28000000000000003</v>
      </c>
      <c r="S1267" s="29">
        <v>100</v>
      </c>
      <c r="T1267" s="182" t="s">
        <v>52</v>
      </c>
      <c r="U1267" s="422">
        <v>2023</v>
      </c>
      <c r="V1267" s="961">
        <v>0.16900000000000001</v>
      </c>
      <c r="W1267" s="928"/>
      <c r="X1267" s="919"/>
      <c r="Y1267" s="31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</row>
    <row r="1268" spans="1:328" s="23" customFormat="1" ht="22.5" x14ac:dyDescent="0.3">
      <c r="A1268" s="692">
        <v>1089</v>
      </c>
      <c r="B1268" s="693" t="s">
        <v>2044</v>
      </c>
      <c r="C1268" s="693" t="s">
        <v>2045</v>
      </c>
      <c r="D1268" s="704" t="s">
        <v>2046</v>
      </c>
      <c r="E1268" s="803">
        <v>0.21199999999999999</v>
      </c>
      <c r="F1268" s="696">
        <v>3.5</v>
      </c>
      <c r="G1268" s="699" t="s">
        <v>48</v>
      </c>
      <c r="H1268" s="697" t="s">
        <v>103</v>
      </c>
      <c r="I1268" s="24"/>
      <c r="J1268" s="24"/>
      <c r="K1268" s="27"/>
      <c r="L1268" s="27"/>
      <c r="M1268" s="27"/>
      <c r="N1268" s="24"/>
      <c r="O1268" s="29"/>
      <c r="P1268" s="24"/>
      <c r="Q1268" s="29"/>
      <c r="R1268" s="24"/>
      <c r="S1268" s="29"/>
      <c r="T1268" s="182"/>
      <c r="U1268" s="422"/>
      <c r="V1268" s="961">
        <v>0.21199999999999999</v>
      </c>
      <c r="W1268" s="928"/>
      <c r="X1268" s="919"/>
      <c r="Y1268" s="31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</row>
    <row r="1269" spans="1:328" s="23" customFormat="1" ht="22.5" x14ac:dyDescent="0.3">
      <c r="A1269" s="692">
        <v>1090</v>
      </c>
      <c r="B1269" s="693"/>
      <c r="C1269" s="693" t="s">
        <v>2047</v>
      </c>
      <c r="D1269" s="704" t="s">
        <v>2048</v>
      </c>
      <c r="E1269" s="803">
        <v>5.5E-2</v>
      </c>
      <c r="F1269" s="696">
        <v>3.5</v>
      </c>
      <c r="G1269" s="699" t="s">
        <v>48</v>
      </c>
      <c r="H1269" s="697" t="s">
        <v>103</v>
      </c>
      <c r="I1269" s="24"/>
      <c r="J1269" s="24"/>
      <c r="K1269" s="27"/>
      <c r="L1269" s="27"/>
      <c r="M1269" s="27"/>
      <c r="N1269" s="24"/>
      <c r="O1269" s="29"/>
      <c r="P1269" s="24"/>
      <c r="Q1269" s="29"/>
      <c r="R1269" s="24"/>
      <c r="S1269" s="29"/>
      <c r="T1269" s="182"/>
      <c r="U1269" s="422"/>
      <c r="V1269" s="961">
        <v>5.5E-2</v>
      </c>
      <c r="W1269" s="928"/>
      <c r="X1269" s="919"/>
      <c r="Y1269" s="31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</row>
    <row r="1270" spans="1:328" s="23" customFormat="1" ht="22.5" x14ac:dyDescent="0.3">
      <c r="A1270" s="692">
        <v>1091</v>
      </c>
      <c r="B1270" s="693"/>
      <c r="C1270" s="693" t="s">
        <v>2049</v>
      </c>
      <c r="D1270" s="704" t="s">
        <v>2050</v>
      </c>
      <c r="E1270" s="803">
        <v>0.10199999999999999</v>
      </c>
      <c r="F1270" s="696">
        <v>3</v>
      </c>
      <c r="G1270" s="699" t="s">
        <v>48</v>
      </c>
      <c r="H1270" s="697" t="str">
        <f t="shared" si="72"/>
        <v>6</v>
      </c>
      <c r="I1270" s="24">
        <v>7.0000000000000007E-2</v>
      </c>
      <c r="J1270" s="24">
        <v>7.0000000000000007E-2</v>
      </c>
      <c r="K1270" s="27"/>
      <c r="L1270" s="27"/>
      <c r="M1270" s="27"/>
      <c r="N1270" s="24">
        <v>7.0000000000000007E-2</v>
      </c>
      <c r="O1270" s="29">
        <v>100</v>
      </c>
      <c r="P1270" s="24">
        <v>7.0000000000000007E-2</v>
      </c>
      <c r="Q1270" s="29">
        <v>100</v>
      </c>
      <c r="R1270" s="24">
        <v>7.0000000000000007E-2</v>
      </c>
      <c r="S1270" s="29">
        <v>100</v>
      </c>
      <c r="T1270" s="422" t="s">
        <v>52</v>
      </c>
      <c r="U1270" s="422">
        <v>2023</v>
      </c>
      <c r="V1270" s="961">
        <v>0.10199999999999999</v>
      </c>
      <c r="W1270" s="928"/>
      <c r="X1270" s="919"/>
      <c r="Y1270" s="31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</row>
    <row r="1271" spans="1:328" s="2" customFormat="1" ht="22.5" x14ac:dyDescent="0.3">
      <c r="A1271" s="795" t="s">
        <v>2051</v>
      </c>
      <c r="B1271" s="795"/>
      <c r="C1271" s="795"/>
      <c r="D1271" s="795"/>
      <c r="E1271" s="795"/>
      <c r="F1271" s="795"/>
      <c r="G1271" s="795"/>
      <c r="H1271" s="795"/>
      <c r="I1271" s="43"/>
      <c r="J1271" s="43"/>
      <c r="K1271" s="6"/>
      <c r="L1271" s="6"/>
      <c r="M1271" s="6"/>
      <c r="N1271" s="44"/>
      <c r="O1271" s="15"/>
      <c r="P1271" s="44"/>
      <c r="Q1271" s="15"/>
      <c r="R1271" s="44"/>
      <c r="S1271" s="15"/>
      <c r="T1271" s="14"/>
      <c r="U1271" s="14"/>
      <c r="V1271" s="919"/>
      <c r="W1271" s="928"/>
      <c r="X1271" s="919"/>
      <c r="Y1271" s="31"/>
      <c r="IX1271"/>
      <c r="IY1271"/>
      <c r="IZ1271"/>
      <c r="JA1271"/>
      <c r="JB1271"/>
      <c r="JC1271"/>
      <c r="JD1271"/>
      <c r="JE1271"/>
      <c r="JF1271"/>
      <c r="JG1271"/>
      <c r="JH1271"/>
      <c r="JI1271"/>
      <c r="JJ1271"/>
      <c r="JK1271"/>
      <c r="JL1271"/>
      <c r="JM1271"/>
      <c r="JN1271"/>
      <c r="JO1271"/>
      <c r="JP1271"/>
      <c r="JQ1271"/>
      <c r="JR1271"/>
      <c r="JS1271"/>
      <c r="JT1271"/>
      <c r="JU1271"/>
      <c r="JV1271"/>
      <c r="JW1271"/>
      <c r="JX1271"/>
      <c r="JY1271"/>
      <c r="JZ1271"/>
      <c r="KA1271"/>
      <c r="KB1271"/>
      <c r="KC1271"/>
      <c r="KD1271"/>
      <c r="KE1271"/>
      <c r="KF1271"/>
      <c r="KG1271"/>
      <c r="KH1271"/>
      <c r="KI1271"/>
      <c r="KJ1271"/>
      <c r="KK1271"/>
      <c r="KL1271"/>
      <c r="KM1271"/>
      <c r="KN1271"/>
      <c r="KO1271"/>
      <c r="KP1271"/>
      <c r="KQ1271"/>
      <c r="KR1271"/>
      <c r="KS1271"/>
      <c r="KT1271"/>
      <c r="KU1271"/>
      <c r="KV1271"/>
      <c r="KW1271"/>
      <c r="KX1271"/>
      <c r="KY1271"/>
      <c r="KZ1271"/>
      <c r="LA1271"/>
      <c r="LB1271"/>
      <c r="LC1271"/>
      <c r="LD1271"/>
      <c r="LE1271"/>
      <c r="LF1271"/>
      <c r="LG1271"/>
      <c r="LH1271"/>
      <c r="LI1271"/>
      <c r="LJ1271"/>
      <c r="LK1271"/>
      <c r="LL1271"/>
      <c r="LM1271"/>
      <c r="LN1271"/>
      <c r="LO1271"/>
      <c r="LP1271"/>
    </row>
    <row r="1272" spans="1:328" s="2" customFormat="1" ht="22.5" x14ac:dyDescent="0.3">
      <c r="A1272" s="796"/>
      <c r="B1272" s="796"/>
      <c r="C1272" s="796"/>
      <c r="D1272" s="796" t="s">
        <v>252</v>
      </c>
      <c r="E1272" s="797">
        <f>SUM(E1273:E1279)</f>
        <v>3.3289999999999997</v>
      </c>
      <c r="F1272" s="796"/>
      <c r="G1272" s="796"/>
      <c r="H1272" s="796"/>
      <c r="I1272" s="43"/>
      <c r="J1272" s="43"/>
      <c r="K1272" s="6"/>
      <c r="L1272" s="6"/>
      <c r="M1272" s="6"/>
      <c r="N1272" s="44"/>
      <c r="O1272" s="15"/>
      <c r="P1272" s="44"/>
      <c r="Q1272" s="15"/>
      <c r="R1272" s="44"/>
      <c r="S1272" s="15"/>
      <c r="T1272" s="14"/>
      <c r="U1272" s="14"/>
      <c r="V1272" s="919"/>
      <c r="W1272" s="928"/>
      <c r="X1272" s="919"/>
      <c r="Y1272" s="31"/>
      <c r="IX1272"/>
      <c r="IY1272"/>
      <c r="IZ1272"/>
      <c r="JA1272"/>
      <c r="JB1272"/>
      <c r="JC1272"/>
      <c r="JD1272"/>
      <c r="JE1272"/>
      <c r="JF1272"/>
      <c r="JG1272"/>
      <c r="JH1272"/>
      <c r="JI1272"/>
      <c r="JJ1272"/>
      <c r="JK1272"/>
      <c r="JL1272"/>
      <c r="JM1272"/>
      <c r="JN1272"/>
      <c r="JO1272"/>
      <c r="JP1272"/>
      <c r="JQ1272"/>
      <c r="JR1272"/>
      <c r="JS1272"/>
      <c r="JT1272"/>
      <c r="JU1272"/>
      <c r="JV1272"/>
      <c r="JW1272"/>
      <c r="JX1272"/>
      <c r="JY1272"/>
      <c r="JZ1272"/>
      <c r="KA1272"/>
      <c r="KB1272"/>
      <c r="KC1272"/>
      <c r="KD1272"/>
      <c r="KE1272"/>
      <c r="KF1272"/>
      <c r="KG1272"/>
      <c r="KH1272"/>
      <c r="KI1272"/>
      <c r="KJ1272"/>
      <c r="KK1272"/>
      <c r="KL1272"/>
      <c r="KM1272"/>
      <c r="KN1272"/>
      <c r="KO1272"/>
      <c r="KP1272"/>
      <c r="KQ1272"/>
      <c r="KR1272"/>
      <c r="KS1272"/>
      <c r="KT1272"/>
      <c r="KU1272"/>
      <c r="KV1272"/>
      <c r="KW1272"/>
      <c r="KX1272"/>
      <c r="KY1272"/>
      <c r="KZ1272"/>
      <c r="LA1272"/>
      <c r="LB1272"/>
      <c r="LC1272"/>
      <c r="LD1272"/>
      <c r="LE1272"/>
      <c r="LF1272"/>
      <c r="LG1272"/>
      <c r="LH1272"/>
      <c r="LI1272"/>
      <c r="LJ1272"/>
      <c r="LK1272"/>
      <c r="LL1272"/>
      <c r="LM1272"/>
      <c r="LN1272"/>
      <c r="LO1272"/>
      <c r="LP1272"/>
    </row>
    <row r="1273" spans="1:328" s="23" customFormat="1" ht="22.5" x14ac:dyDescent="0.3">
      <c r="A1273" s="692">
        <v>1092</v>
      </c>
      <c r="B1273" s="693"/>
      <c r="C1273" s="693" t="s">
        <v>2052</v>
      </c>
      <c r="D1273" s="704" t="s">
        <v>2053</v>
      </c>
      <c r="E1273" s="794">
        <v>0.51</v>
      </c>
      <c r="F1273" s="696">
        <v>3</v>
      </c>
      <c r="G1273" s="699" t="s">
        <v>48</v>
      </c>
      <c r="H1273" s="697" t="str">
        <f t="shared" si="72"/>
        <v>6</v>
      </c>
      <c r="I1273" s="24">
        <v>0.7</v>
      </c>
      <c r="J1273" s="24">
        <v>0.7</v>
      </c>
      <c r="K1273" s="27"/>
      <c r="L1273" s="27"/>
      <c r="M1273" s="27"/>
      <c r="N1273" s="24">
        <v>0.7</v>
      </c>
      <c r="O1273" s="29">
        <v>100</v>
      </c>
      <c r="P1273" s="24">
        <v>0.7</v>
      </c>
      <c r="Q1273" s="29">
        <v>100</v>
      </c>
      <c r="R1273" s="28">
        <v>0</v>
      </c>
      <c r="S1273" s="29">
        <v>0</v>
      </c>
      <c r="T1273" s="422"/>
      <c r="U1273" s="422"/>
      <c r="V1273" s="960">
        <v>0.51</v>
      </c>
      <c r="W1273" s="928"/>
      <c r="X1273" s="919"/>
      <c r="Y1273" s="31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</row>
    <row r="1274" spans="1:328" s="23" customFormat="1" ht="22.5" x14ac:dyDescent="0.3">
      <c r="A1274" s="692">
        <v>1093</v>
      </c>
      <c r="B1274" s="693"/>
      <c r="C1274" s="693" t="s">
        <v>2054</v>
      </c>
      <c r="D1274" s="704" t="s">
        <v>2055</v>
      </c>
      <c r="E1274" s="794">
        <v>0.495</v>
      </c>
      <c r="F1274" s="696">
        <v>3</v>
      </c>
      <c r="G1274" s="699" t="s">
        <v>48</v>
      </c>
      <c r="H1274" s="697" t="str">
        <f t="shared" si="72"/>
        <v>6</v>
      </c>
      <c r="I1274" s="24">
        <v>0.4</v>
      </c>
      <c r="J1274" s="24">
        <v>0.4</v>
      </c>
      <c r="K1274" s="27"/>
      <c r="L1274" s="27"/>
      <c r="M1274" s="27"/>
      <c r="N1274" s="24">
        <v>0.4</v>
      </c>
      <c r="O1274" s="29">
        <v>100</v>
      </c>
      <c r="P1274" s="24">
        <v>0.4</v>
      </c>
      <c r="Q1274" s="29">
        <v>100</v>
      </c>
      <c r="R1274" s="28">
        <v>0</v>
      </c>
      <c r="S1274" s="29">
        <v>0</v>
      </c>
      <c r="T1274" s="422"/>
      <c r="U1274" s="422"/>
      <c r="V1274" s="960">
        <v>0.495</v>
      </c>
      <c r="W1274" s="928"/>
      <c r="X1274" s="919"/>
      <c r="Y1274" s="31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</row>
    <row r="1275" spans="1:328" s="23" customFormat="1" ht="22.5" x14ac:dyDescent="0.3">
      <c r="A1275" s="692">
        <v>1094</v>
      </c>
      <c r="B1275" s="693"/>
      <c r="C1275" s="693" t="s">
        <v>2056</v>
      </c>
      <c r="D1275" s="704" t="s">
        <v>2057</v>
      </c>
      <c r="E1275" s="794">
        <v>2.3E-2</v>
      </c>
      <c r="F1275" s="696">
        <v>3</v>
      </c>
      <c r="G1275" s="699" t="s">
        <v>48</v>
      </c>
      <c r="H1275" s="697" t="str">
        <f t="shared" si="72"/>
        <v>6</v>
      </c>
      <c r="I1275" s="24">
        <v>0.2</v>
      </c>
      <c r="J1275" s="24">
        <v>0.2</v>
      </c>
      <c r="K1275" s="27"/>
      <c r="L1275" s="27"/>
      <c r="M1275" s="27"/>
      <c r="N1275" s="24">
        <v>0.2</v>
      </c>
      <c r="O1275" s="29">
        <v>100</v>
      </c>
      <c r="P1275" s="24">
        <v>0.2</v>
      </c>
      <c r="Q1275" s="29">
        <v>100</v>
      </c>
      <c r="R1275" s="28">
        <v>0</v>
      </c>
      <c r="S1275" s="29">
        <v>0</v>
      </c>
      <c r="T1275" s="422"/>
      <c r="U1275" s="422"/>
      <c r="V1275" s="960">
        <v>2.3E-2</v>
      </c>
      <c r="W1275" s="928"/>
      <c r="X1275" s="919"/>
      <c r="Y1275" s="31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</row>
    <row r="1276" spans="1:328" s="23" customFormat="1" ht="22.5" x14ac:dyDescent="0.3">
      <c r="A1276" s="692">
        <v>1095</v>
      </c>
      <c r="B1276" s="693"/>
      <c r="C1276" s="693" t="s">
        <v>2058</v>
      </c>
      <c r="D1276" s="704" t="s">
        <v>2059</v>
      </c>
      <c r="E1276" s="794">
        <v>0.64100000000000001</v>
      </c>
      <c r="F1276" s="696">
        <v>3</v>
      </c>
      <c r="G1276" s="699" t="s">
        <v>48</v>
      </c>
      <c r="H1276" s="697" t="str">
        <f t="shared" si="72"/>
        <v>6</v>
      </c>
      <c r="I1276" s="24">
        <v>0.5</v>
      </c>
      <c r="J1276" s="24">
        <v>0.5</v>
      </c>
      <c r="K1276" s="27"/>
      <c r="L1276" s="27"/>
      <c r="M1276" s="27"/>
      <c r="N1276" s="24">
        <v>0.5</v>
      </c>
      <c r="O1276" s="29">
        <v>100</v>
      </c>
      <c r="P1276" s="24">
        <v>0.5</v>
      </c>
      <c r="Q1276" s="29">
        <v>100</v>
      </c>
      <c r="R1276" s="28">
        <v>0</v>
      </c>
      <c r="S1276" s="29">
        <v>0</v>
      </c>
      <c r="T1276" s="422"/>
      <c r="U1276" s="422"/>
      <c r="V1276" s="960">
        <v>0.64100000000000001</v>
      </c>
      <c r="W1276" s="928"/>
      <c r="X1276" s="919"/>
      <c r="Y1276" s="31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</row>
    <row r="1277" spans="1:328" s="23" customFormat="1" ht="22.5" x14ac:dyDescent="0.3">
      <c r="A1277" s="692">
        <v>1096</v>
      </c>
      <c r="B1277" s="693"/>
      <c r="C1277" s="693" t="s">
        <v>2060</v>
      </c>
      <c r="D1277" s="704" t="s">
        <v>2061</v>
      </c>
      <c r="E1277" s="700">
        <v>0.7</v>
      </c>
      <c r="F1277" s="696">
        <v>3.5</v>
      </c>
      <c r="G1277" s="699" t="s">
        <v>48</v>
      </c>
      <c r="H1277" s="697" t="s">
        <v>103</v>
      </c>
      <c r="I1277" s="24"/>
      <c r="J1277" s="24"/>
      <c r="K1277" s="27"/>
      <c r="L1277" s="27"/>
      <c r="M1277" s="27"/>
      <c r="N1277" s="24"/>
      <c r="O1277" s="29"/>
      <c r="P1277" s="24"/>
      <c r="Q1277" s="29"/>
      <c r="R1277" s="28"/>
      <c r="S1277" s="29"/>
      <c r="T1277" s="422"/>
      <c r="U1277" s="422"/>
      <c r="V1277" s="962">
        <v>0.7</v>
      </c>
      <c r="W1277" s="928"/>
      <c r="X1277" s="919"/>
      <c r="Y1277" s="31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</row>
    <row r="1278" spans="1:328" s="23" customFormat="1" ht="22.5" x14ac:dyDescent="0.3">
      <c r="A1278" s="692">
        <v>1097</v>
      </c>
      <c r="B1278" s="753"/>
      <c r="C1278" s="810" t="s">
        <v>4752</v>
      </c>
      <c r="D1278" s="704" t="s">
        <v>4694</v>
      </c>
      <c r="E1278" s="700">
        <v>0.76</v>
      </c>
      <c r="F1278" s="755"/>
      <c r="G1278" s="700"/>
      <c r="H1278" s="756"/>
      <c r="I1278" s="231"/>
      <c r="J1278" s="231"/>
      <c r="K1278" s="234"/>
      <c r="L1278" s="234"/>
      <c r="M1278" s="234"/>
      <c r="N1278" s="231"/>
      <c r="O1278" s="233"/>
      <c r="P1278" s="231"/>
      <c r="Q1278" s="233"/>
      <c r="R1278" s="235"/>
      <c r="S1278" s="233"/>
      <c r="T1278" s="230"/>
      <c r="U1278" s="230"/>
      <c r="V1278" s="962">
        <v>0.76</v>
      </c>
      <c r="W1278" s="939"/>
      <c r="X1278" s="940"/>
      <c r="Y1278" s="31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</row>
    <row r="1279" spans="1:328" s="23" customFormat="1" ht="22.5" x14ac:dyDescent="0.3">
      <c r="A1279" s="692">
        <v>1098</v>
      </c>
      <c r="B1279" s="693"/>
      <c r="C1279" s="693" t="s">
        <v>2062</v>
      </c>
      <c r="D1279" s="704" t="s">
        <v>2063</v>
      </c>
      <c r="E1279" s="699">
        <v>0.2</v>
      </c>
      <c r="F1279" s="696">
        <v>3</v>
      </c>
      <c r="G1279" s="699" t="s">
        <v>48</v>
      </c>
      <c r="H1279" s="697" t="str">
        <f t="shared" si="72"/>
        <v>6</v>
      </c>
      <c r="I1279" s="24">
        <v>0.1</v>
      </c>
      <c r="J1279" s="24">
        <v>0.1</v>
      </c>
      <c r="K1279" s="27"/>
      <c r="L1279" s="27"/>
      <c r="M1279" s="27"/>
      <c r="N1279" s="24">
        <v>0.1</v>
      </c>
      <c r="O1279" s="29">
        <v>100</v>
      </c>
      <c r="P1279" s="24">
        <v>0.1</v>
      </c>
      <c r="Q1279" s="29">
        <v>100</v>
      </c>
      <c r="R1279" s="28">
        <v>0</v>
      </c>
      <c r="S1279" s="29">
        <v>0</v>
      </c>
      <c r="T1279" s="422"/>
      <c r="U1279" s="422"/>
      <c r="V1279" s="954">
        <v>0.2</v>
      </c>
      <c r="W1279" s="928"/>
      <c r="X1279" s="919"/>
      <c r="Y1279" s="31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</row>
    <row r="1280" spans="1:328" s="183" customFormat="1" ht="22.5" x14ac:dyDescent="0.3">
      <c r="A1280" s="772" t="s">
        <v>2064</v>
      </c>
      <c r="B1280" s="772"/>
      <c r="C1280" s="772"/>
      <c r="D1280" s="772"/>
      <c r="E1280" s="772"/>
      <c r="F1280" s="772"/>
      <c r="G1280" s="772"/>
      <c r="H1280" s="772"/>
      <c r="I1280" s="184"/>
      <c r="J1280" s="184"/>
      <c r="K1280" s="185"/>
      <c r="L1280" s="185"/>
      <c r="M1280" s="185"/>
      <c r="N1280" s="184"/>
      <c r="O1280" s="186"/>
      <c r="P1280" s="184"/>
      <c r="Q1280" s="186"/>
      <c r="R1280" s="187"/>
      <c r="S1280" s="186"/>
      <c r="T1280" s="188"/>
      <c r="U1280" s="188"/>
      <c r="V1280" s="919"/>
      <c r="W1280" s="928"/>
      <c r="X1280" s="919"/>
      <c r="Y1280" s="31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</row>
    <row r="1281" spans="1:328" s="183" customFormat="1" ht="22.5" x14ac:dyDescent="0.3">
      <c r="A1281" s="760"/>
      <c r="B1281" s="760"/>
      <c r="C1281" s="760"/>
      <c r="D1281" s="760" t="s">
        <v>252</v>
      </c>
      <c r="E1281" s="761">
        <f>SUM(E1282:E1284)</f>
        <v>2.0289999999999999</v>
      </c>
      <c r="F1281" s="760"/>
      <c r="G1281" s="760"/>
      <c r="H1281" s="760"/>
      <c r="I1281" s="184"/>
      <c r="J1281" s="184"/>
      <c r="K1281" s="185"/>
      <c r="L1281" s="185"/>
      <c r="M1281" s="185"/>
      <c r="N1281" s="184"/>
      <c r="O1281" s="186"/>
      <c r="P1281" s="184"/>
      <c r="Q1281" s="186"/>
      <c r="R1281" s="187"/>
      <c r="S1281" s="186"/>
      <c r="T1281" s="188"/>
      <c r="U1281" s="188"/>
      <c r="V1281" s="919"/>
      <c r="W1281" s="928"/>
      <c r="X1281" s="919"/>
      <c r="Y1281" s="31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</row>
    <row r="1282" spans="1:328" s="23" customFormat="1" ht="22.5" x14ac:dyDescent="0.3">
      <c r="A1282" s="692">
        <v>1099</v>
      </c>
      <c r="B1282" s="693"/>
      <c r="C1282" s="693" t="s">
        <v>2065</v>
      </c>
      <c r="D1282" s="704" t="s">
        <v>2066</v>
      </c>
      <c r="E1282" s="803">
        <v>0.47099999999999997</v>
      </c>
      <c r="F1282" s="696">
        <v>3</v>
      </c>
      <c r="G1282" s="699" t="s">
        <v>48</v>
      </c>
      <c r="H1282" s="697" t="s">
        <v>103</v>
      </c>
      <c r="I1282" s="24"/>
      <c r="J1282" s="24"/>
      <c r="K1282" s="27"/>
      <c r="L1282" s="27"/>
      <c r="M1282" s="27"/>
      <c r="N1282" s="24"/>
      <c r="O1282" s="29"/>
      <c r="P1282" s="24"/>
      <c r="Q1282" s="29"/>
      <c r="R1282" s="28"/>
      <c r="S1282" s="29"/>
      <c r="T1282" s="422"/>
      <c r="U1282" s="422"/>
      <c r="V1282" s="961">
        <v>0.47099999999999997</v>
      </c>
      <c r="W1282" s="928"/>
      <c r="X1282" s="919"/>
      <c r="Y1282" s="31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</row>
    <row r="1283" spans="1:328" s="23" customFormat="1" ht="22.5" x14ac:dyDescent="0.3">
      <c r="A1283" s="692">
        <v>1100</v>
      </c>
      <c r="B1283" s="693"/>
      <c r="C1283" s="693" t="s">
        <v>2067</v>
      </c>
      <c r="D1283" s="704" t="s">
        <v>2068</v>
      </c>
      <c r="E1283" s="803">
        <v>0.65100000000000002</v>
      </c>
      <c r="F1283" s="696">
        <v>3</v>
      </c>
      <c r="G1283" s="699" t="s">
        <v>48</v>
      </c>
      <c r="H1283" s="697" t="s">
        <v>103</v>
      </c>
      <c r="I1283" s="24"/>
      <c r="J1283" s="24"/>
      <c r="K1283" s="27"/>
      <c r="L1283" s="27"/>
      <c r="M1283" s="27"/>
      <c r="N1283" s="24"/>
      <c r="O1283" s="29"/>
      <c r="P1283" s="24"/>
      <c r="Q1283" s="29"/>
      <c r="R1283" s="28"/>
      <c r="S1283" s="29"/>
      <c r="T1283" s="422"/>
      <c r="U1283" s="422"/>
      <c r="V1283" s="961">
        <v>0.65100000000000002</v>
      </c>
      <c r="W1283" s="928"/>
      <c r="X1283" s="919"/>
      <c r="Y1283" s="31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</row>
    <row r="1284" spans="1:328" s="23" customFormat="1" ht="22.5" x14ac:dyDescent="0.3">
      <c r="A1284" s="692">
        <v>1101</v>
      </c>
      <c r="B1284" s="693"/>
      <c r="C1284" s="693" t="s">
        <v>2069</v>
      </c>
      <c r="D1284" s="704" t="s">
        <v>2070</v>
      </c>
      <c r="E1284" s="803">
        <v>0.90700000000000003</v>
      </c>
      <c r="F1284" s="696">
        <v>3</v>
      </c>
      <c r="G1284" s="699" t="s">
        <v>48</v>
      </c>
      <c r="H1284" s="697" t="s">
        <v>103</v>
      </c>
      <c r="I1284" s="24"/>
      <c r="J1284" s="24"/>
      <c r="K1284" s="27"/>
      <c r="L1284" s="27"/>
      <c r="M1284" s="27"/>
      <c r="N1284" s="24"/>
      <c r="O1284" s="29"/>
      <c r="P1284" s="24"/>
      <c r="Q1284" s="29"/>
      <c r="R1284" s="28"/>
      <c r="S1284" s="29"/>
      <c r="T1284" s="422"/>
      <c r="U1284" s="422"/>
      <c r="V1284" s="961">
        <v>0.90700000000000003</v>
      </c>
      <c r="W1284" s="928"/>
      <c r="X1284" s="919"/>
      <c r="Y1284" s="31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</row>
    <row r="1285" spans="1:328" s="2" customFormat="1" ht="22.5" x14ac:dyDescent="0.3">
      <c r="A1285" s="795" t="s">
        <v>2071</v>
      </c>
      <c r="B1285" s="795"/>
      <c r="C1285" s="795"/>
      <c r="D1285" s="795"/>
      <c r="E1285" s="795"/>
      <c r="F1285" s="795"/>
      <c r="G1285" s="795"/>
      <c r="H1285" s="795"/>
      <c r="I1285" s="43"/>
      <c r="J1285" s="43"/>
      <c r="K1285" s="6"/>
      <c r="L1285" s="6"/>
      <c r="M1285" s="6"/>
      <c r="N1285" s="44"/>
      <c r="O1285" s="15"/>
      <c r="P1285" s="44"/>
      <c r="Q1285" s="15"/>
      <c r="R1285" s="44"/>
      <c r="S1285" s="15"/>
      <c r="T1285" s="14"/>
      <c r="U1285" s="14"/>
      <c r="V1285" s="919"/>
      <c r="W1285" s="928"/>
      <c r="X1285" s="919"/>
      <c r="Y1285" s="31"/>
      <c r="IX1285"/>
      <c r="IY1285"/>
      <c r="IZ1285"/>
      <c r="JA1285"/>
      <c r="JB1285"/>
      <c r="JC1285"/>
      <c r="JD1285"/>
      <c r="JE1285"/>
      <c r="JF1285"/>
      <c r="JG1285"/>
      <c r="JH1285"/>
      <c r="JI1285"/>
      <c r="JJ1285"/>
      <c r="JK1285"/>
      <c r="JL1285"/>
      <c r="JM1285"/>
      <c r="JN1285"/>
      <c r="JO1285"/>
      <c r="JP1285"/>
      <c r="JQ1285"/>
      <c r="JR1285"/>
      <c r="JS1285"/>
      <c r="JT1285"/>
      <c r="JU1285"/>
      <c r="JV1285"/>
      <c r="JW1285"/>
      <c r="JX1285"/>
      <c r="JY1285"/>
      <c r="JZ1285"/>
      <c r="KA1285"/>
      <c r="KB1285"/>
      <c r="KC1285"/>
      <c r="KD1285"/>
      <c r="KE1285"/>
      <c r="KF1285"/>
      <c r="KG1285"/>
      <c r="KH1285"/>
      <c r="KI1285"/>
      <c r="KJ1285"/>
      <c r="KK1285"/>
      <c r="KL1285"/>
      <c r="KM1285"/>
      <c r="KN1285"/>
      <c r="KO1285"/>
      <c r="KP1285"/>
      <c r="KQ1285"/>
      <c r="KR1285"/>
      <c r="KS1285"/>
      <c r="KT1285"/>
      <c r="KU1285"/>
      <c r="KV1285"/>
      <c r="KW1285"/>
      <c r="KX1285"/>
      <c r="KY1285"/>
      <c r="KZ1285"/>
      <c r="LA1285"/>
      <c r="LB1285"/>
      <c r="LC1285"/>
      <c r="LD1285"/>
      <c r="LE1285"/>
      <c r="LF1285"/>
      <c r="LG1285"/>
      <c r="LH1285"/>
      <c r="LI1285"/>
      <c r="LJ1285"/>
      <c r="LK1285"/>
      <c r="LL1285"/>
      <c r="LM1285"/>
      <c r="LN1285"/>
      <c r="LO1285"/>
      <c r="LP1285"/>
    </row>
    <row r="1286" spans="1:328" s="2" customFormat="1" ht="22.5" x14ac:dyDescent="0.3">
      <c r="A1286" s="796"/>
      <c r="B1286" s="796"/>
      <c r="C1286" s="796"/>
      <c r="D1286" s="796" t="s">
        <v>252</v>
      </c>
      <c r="E1286" s="797">
        <f>SUM(E1287:E1293)</f>
        <v>4.2570000000000006</v>
      </c>
      <c r="F1286" s="796"/>
      <c r="G1286" s="796"/>
      <c r="H1286" s="796"/>
      <c r="I1286" s="43"/>
      <c r="J1286" s="43"/>
      <c r="K1286" s="6"/>
      <c r="L1286" s="6"/>
      <c r="M1286" s="6"/>
      <c r="N1286" s="44"/>
      <c r="O1286" s="15"/>
      <c r="P1286" s="44"/>
      <c r="Q1286" s="15"/>
      <c r="R1286" s="44"/>
      <c r="S1286" s="15"/>
      <c r="T1286" s="14"/>
      <c r="U1286" s="14"/>
      <c r="V1286" s="919"/>
      <c r="W1286" s="928"/>
      <c r="X1286" s="919"/>
      <c r="Y1286" s="31"/>
      <c r="IX1286"/>
      <c r="IY1286"/>
      <c r="IZ1286"/>
      <c r="JA1286"/>
      <c r="JB1286"/>
      <c r="JC1286"/>
      <c r="JD1286"/>
      <c r="JE1286"/>
      <c r="JF1286"/>
      <c r="JG1286"/>
      <c r="JH1286"/>
      <c r="JI1286"/>
      <c r="JJ1286"/>
      <c r="JK1286"/>
      <c r="JL1286"/>
      <c r="JM1286"/>
      <c r="JN1286"/>
      <c r="JO1286"/>
      <c r="JP1286"/>
      <c r="JQ1286"/>
      <c r="JR1286"/>
      <c r="JS1286"/>
      <c r="JT1286"/>
      <c r="JU1286"/>
      <c r="JV1286"/>
      <c r="JW1286"/>
      <c r="JX1286"/>
      <c r="JY1286"/>
      <c r="JZ1286"/>
      <c r="KA1286"/>
      <c r="KB1286"/>
      <c r="KC1286"/>
      <c r="KD1286"/>
      <c r="KE1286"/>
      <c r="KF1286"/>
      <c r="KG1286"/>
      <c r="KH1286"/>
      <c r="KI1286"/>
      <c r="KJ1286"/>
      <c r="KK1286"/>
      <c r="KL1286"/>
      <c r="KM1286"/>
      <c r="KN1286"/>
      <c r="KO1286"/>
      <c r="KP1286"/>
      <c r="KQ1286"/>
      <c r="KR1286"/>
      <c r="KS1286"/>
      <c r="KT1286"/>
      <c r="KU1286"/>
      <c r="KV1286"/>
      <c r="KW1286"/>
      <c r="KX1286"/>
      <c r="KY1286"/>
      <c r="KZ1286"/>
      <c r="LA1286"/>
      <c r="LB1286"/>
      <c r="LC1286"/>
      <c r="LD1286"/>
      <c r="LE1286"/>
      <c r="LF1286"/>
      <c r="LG1286"/>
      <c r="LH1286"/>
      <c r="LI1286"/>
      <c r="LJ1286"/>
      <c r="LK1286"/>
      <c r="LL1286"/>
      <c r="LM1286"/>
      <c r="LN1286"/>
      <c r="LO1286"/>
      <c r="LP1286"/>
    </row>
    <row r="1287" spans="1:328" s="23" customFormat="1" ht="22.5" x14ac:dyDescent="0.3">
      <c r="A1287" s="692">
        <v>1102</v>
      </c>
      <c r="B1287" s="693"/>
      <c r="C1287" s="693" t="s">
        <v>2072</v>
      </c>
      <c r="D1287" s="704" t="s">
        <v>2073</v>
      </c>
      <c r="E1287" s="794">
        <v>0.745</v>
      </c>
      <c r="F1287" s="696">
        <v>3</v>
      </c>
      <c r="G1287" s="699" t="s">
        <v>48</v>
      </c>
      <c r="H1287" s="697" t="str">
        <f t="shared" si="72"/>
        <v>6</v>
      </c>
      <c r="I1287" s="24">
        <v>0.4</v>
      </c>
      <c r="J1287" s="24">
        <v>0.4</v>
      </c>
      <c r="K1287" s="27"/>
      <c r="L1287" s="27"/>
      <c r="M1287" s="27"/>
      <c r="N1287" s="28">
        <v>0</v>
      </c>
      <c r="O1287" s="29">
        <v>0</v>
      </c>
      <c r="P1287" s="28">
        <v>0</v>
      </c>
      <c r="Q1287" s="29">
        <v>0</v>
      </c>
      <c r="R1287" s="28">
        <v>0.4</v>
      </c>
      <c r="S1287" s="29">
        <v>100</v>
      </c>
      <c r="T1287" s="422" t="s">
        <v>61</v>
      </c>
      <c r="U1287" s="422">
        <v>2022</v>
      </c>
      <c r="V1287" s="960">
        <v>0.745</v>
      </c>
      <c r="W1287" s="928"/>
      <c r="X1287" s="919"/>
      <c r="Y1287" s="31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</row>
    <row r="1288" spans="1:328" s="23" customFormat="1" ht="22.5" x14ac:dyDescent="0.3">
      <c r="A1288" s="692">
        <v>1103</v>
      </c>
      <c r="B1288" s="693"/>
      <c r="C1288" s="693" t="s">
        <v>2074</v>
      </c>
      <c r="D1288" s="704" t="s">
        <v>2075</v>
      </c>
      <c r="E1288" s="794">
        <v>0.86599999999999999</v>
      </c>
      <c r="F1288" s="696">
        <v>3</v>
      </c>
      <c r="G1288" s="699" t="s">
        <v>48</v>
      </c>
      <c r="H1288" s="697" t="str">
        <f t="shared" si="72"/>
        <v>6</v>
      </c>
      <c r="I1288" s="24">
        <v>0.4</v>
      </c>
      <c r="J1288" s="24">
        <v>0.4</v>
      </c>
      <c r="K1288" s="27"/>
      <c r="L1288" s="27"/>
      <c r="M1288" s="27"/>
      <c r="N1288" s="28">
        <v>0</v>
      </c>
      <c r="O1288" s="29">
        <v>0</v>
      </c>
      <c r="P1288" s="28">
        <v>0</v>
      </c>
      <c r="Q1288" s="29">
        <v>0</v>
      </c>
      <c r="R1288" s="28">
        <v>0.4</v>
      </c>
      <c r="S1288" s="29">
        <v>100</v>
      </c>
      <c r="T1288" s="422" t="s">
        <v>61</v>
      </c>
      <c r="U1288" s="422">
        <v>2022</v>
      </c>
      <c r="V1288" s="960">
        <v>0.86599999999999999</v>
      </c>
      <c r="W1288" s="928"/>
      <c r="X1288" s="919"/>
      <c r="Y1288" s="31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</row>
    <row r="1289" spans="1:328" s="23" customFormat="1" ht="22.5" x14ac:dyDescent="0.3">
      <c r="A1289" s="692">
        <v>1104</v>
      </c>
      <c r="B1289" s="693"/>
      <c r="C1289" s="693" t="s">
        <v>2076</v>
      </c>
      <c r="D1289" s="704" t="s">
        <v>2077</v>
      </c>
      <c r="E1289" s="794">
        <v>0.65300000000000002</v>
      </c>
      <c r="F1289" s="696">
        <v>3</v>
      </c>
      <c r="G1289" s="699" t="s">
        <v>48</v>
      </c>
      <c r="H1289" s="697" t="str">
        <f t="shared" si="72"/>
        <v>6</v>
      </c>
      <c r="I1289" s="24">
        <v>0.4</v>
      </c>
      <c r="J1289" s="24">
        <v>0.4</v>
      </c>
      <c r="K1289" s="27"/>
      <c r="L1289" s="27"/>
      <c r="M1289" s="27"/>
      <c r="N1289" s="28">
        <v>0</v>
      </c>
      <c r="O1289" s="29">
        <v>0</v>
      </c>
      <c r="P1289" s="28">
        <v>0</v>
      </c>
      <c r="Q1289" s="29">
        <v>0</v>
      </c>
      <c r="R1289" s="28">
        <v>0.4</v>
      </c>
      <c r="S1289" s="29">
        <v>100</v>
      </c>
      <c r="T1289" s="422" t="s">
        <v>61</v>
      </c>
      <c r="U1289" s="422">
        <v>2022</v>
      </c>
      <c r="V1289" s="960">
        <v>0.65300000000000002</v>
      </c>
      <c r="W1289" s="928"/>
      <c r="X1289" s="919"/>
      <c r="Y1289" s="31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</row>
    <row r="1290" spans="1:328" s="23" customFormat="1" ht="22.5" x14ac:dyDescent="0.3">
      <c r="A1290" s="692">
        <v>1105</v>
      </c>
      <c r="B1290" s="693"/>
      <c r="C1290" s="693" t="s">
        <v>2078</v>
      </c>
      <c r="D1290" s="704" t="s">
        <v>2079</v>
      </c>
      <c r="E1290" s="794">
        <v>0.70699999999999996</v>
      </c>
      <c r="F1290" s="696">
        <v>3</v>
      </c>
      <c r="G1290" s="699" t="s">
        <v>48</v>
      </c>
      <c r="H1290" s="697" t="str">
        <f t="shared" si="72"/>
        <v>6</v>
      </c>
      <c r="I1290" s="24">
        <v>0.4</v>
      </c>
      <c r="J1290" s="24">
        <v>0.4</v>
      </c>
      <c r="K1290" s="27"/>
      <c r="L1290" s="27"/>
      <c r="M1290" s="27"/>
      <c r="N1290" s="28">
        <v>0</v>
      </c>
      <c r="O1290" s="29">
        <v>0</v>
      </c>
      <c r="P1290" s="28">
        <v>0</v>
      </c>
      <c r="Q1290" s="29">
        <v>0</v>
      </c>
      <c r="R1290" s="28">
        <v>0.4</v>
      </c>
      <c r="S1290" s="29">
        <v>100</v>
      </c>
      <c r="T1290" s="422" t="s">
        <v>61</v>
      </c>
      <c r="U1290" s="422">
        <v>2022</v>
      </c>
      <c r="V1290" s="960">
        <v>0.70699999999999996</v>
      </c>
      <c r="W1290" s="928"/>
      <c r="X1290" s="919"/>
      <c r="Y1290" s="31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</row>
    <row r="1291" spans="1:328" s="23" customFormat="1" ht="22.5" x14ac:dyDescent="0.3">
      <c r="A1291" s="692">
        <v>1106</v>
      </c>
      <c r="B1291" s="693"/>
      <c r="C1291" s="693" t="s">
        <v>2080</v>
      </c>
      <c r="D1291" s="703" t="s">
        <v>2081</v>
      </c>
      <c r="E1291" s="794">
        <v>0.82199999999999995</v>
      </c>
      <c r="F1291" s="696">
        <v>3</v>
      </c>
      <c r="G1291" s="699" t="s">
        <v>48</v>
      </c>
      <c r="H1291" s="697" t="str">
        <f t="shared" si="72"/>
        <v>6</v>
      </c>
      <c r="I1291" s="24">
        <v>0.6</v>
      </c>
      <c r="J1291" s="24">
        <v>0.6</v>
      </c>
      <c r="K1291" s="27"/>
      <c r="L1291" s="27"/>
      <c r="M1291" s="27"/>
      <c r="N1291" s="28">
        <v>0</v>
      </c>
      <c r="O1291" s="29">
        <v>0</v>
      </c>
      <c r="P1291" s="28">
        <v>0</v>
      </c>
      <c r="Q1291" s="29">
        <v>0</v>
      </c>
      <c r="R1291" s="28">
        <v>0.6</v>
      </c>
      <c r="S1291" s="29">
        <v>100</v>
      </c>
      <c r="T1291" s="422" t="s">
        <v>61</v>
      </c>
      <c r="U1291" s="422">
        <v>2022</v>
      </c>
      <c r="V1291" s="960">
        <v>0.82199999999999995</v>
      </c>
      <c r="W1291" s="928"/>
      <c r="X1291" s="919"/>
      <c r="Y1291" s="31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</row>
    <row r="1292" spans="1:328" s="23" customFormat="1" ht="22.5" x14ac:dyDescent="0.3">
      <c r="A1292" s="692">
        <v>1107</v>
      </c>
      <c r="B1292" s="693"/>
      <c r="C1292" s="693" t="s">
        <v>2082</v>
      </c>
      <c r="D1292" s="703" t="s">
        <v>2083</v>
      </c>
      <c r="E1292" s="794">
        <v>0.1</v>
      </c>
      <c r="F1292" s="696">
        <v>3</v>
      </c>
      <c r="G1292" s="699" t="s">
        <v>48</v>
      </c>
      <c r="H1292" s="697" t="str">
        <f t="shared" si="72"/>
        <v>6</v>
      </c>
      <c r="I1292" s="24">
        <v>0.1</v>
      </c>
      <c r="J1292" s="24">
        <v>0.1</v>
      </c>
      <c r="K1292" s="27"/>
      <c r="L1292" s="27"/>
      <c r="M1292" s="27"/>
      <c r="N1292" s="28">
        <v>0</v>
      </c>
      <c r="O1292" s="29">
        <v>0</v>
      </c>
      <c r="P1292" s="28">
        <v>0</v>
      </c>
      <c r="Q1292" s="29">
        <v>0</v>
      </c>
      <c r="R1292" s="28">
        <v>0.1</v>
      </c>
      <c r="S1292" s="29">
        <v>100</v>
      </c>
      <c r="T1292" s="422" t="s">
        <v>61</v>
      </c>
      <c r="U1292" s="422">
        <v>2022</v>
      </c>
      <c r="V1292" s="960">
        <v>0.1</v>
      </c>
      <c r="W1292" s="928"/>
      <c r="X1292" s="919"/>
      <c r="Y1292" s="31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</row>
    <row r="1293" spans="1:328" s="23" customFormat="1" ht="22.5" x14ac:dyDescent="0.3">
      <c r="A1293" s="692">
        <v>1108</v>
      </c>
      <c r="B1293" s="693"/>
      <c r="C1293" s="693" t="s">
        <v>2084</v>
      </c>
      <c r="D1293" s="694" t="s">
        <v>2085</v>
      </c>
      <c r="E1293" s="794">
        <v>0.36399999999999999</v>
      </c>
      <c r="F1293" s="696">
        <v>3</v>
      </c>
      <c r="G1293" s="699" t="s">
        <v>48</v>
      </c>
      <c r="H1293" s="697" t="str">
        <f t="shared" si="72"/>
        <v>6</v>
      </c>
      <c r="I1293" s="24">
        <v>0.4</v>
      </c>
      <c r="J1293" s="24">
        <v>0.4</v>
      </c>
      <c r="K1293" s="27"/>
      <c r="L1293" s="27"/>
      <c r="M1293" s="27"/>
      <c r="N1293" s="28">
        <v>0</v>
      </c>
      <c r="O1293" s="29">
        <v>0</v>
      </c>
      <c r="P1293" s="28">
        <v>0</v>
      </c>
      <c r="Q1293" s="29">
        <v>0</v>
      </c>
      <c r="R1293" s="28">
        <v>0.4</v>
      </c>
      <c r="S1293" s="29">
        <v>100</v>
      </c>
      <c r="T1293" s="422" t="s">
        <v>61</v>
      </c>
      <c r="U1293" s="422">
        <v>2022</v>
      </c>
      <c r="V1293" s="960">
        <v>0.36399999999999999</v>
      </c>
      <c r="W1293" s="928"/>
      <c r="X1293" s="919"/>
      <c r="Y1293" s="31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</row>
    <row r="1294" spans="1:328" s="2" customFormat="1" ht="22.5" x14ac:dyDescent="0.3">
      <c r="A1294" s="772" t="s">
        <v>2086</v>
      </c>
      <c r="B1294" s="804"/>
      <c r="C1294" s="804"/>
      <c r="D1294" s="804"/>
      <c r="E1294" s="804"/>
      <c r="F1294" s="804"/>
      <c r="G1294" s="804"/>
      <c r="H1294" s="804"/>
      <c r="I1294" s="43"/>
      <c r="J1294" s="43"/>
      <c r="K1294" s="6"/>
      <c r="L1294" s="6"/>
      <c r="M1294" s="6"/>
      <c r="N1294" s="44"/>
      <c r="O1294" s="15"/>
      <c r="P1294" s="44"/>
      <c r="Q1294" s="15"/>
      <c r="R1294" s="44"/>
      <c r="S1294" s="15"/>
      <c r="T1294" s="14"/>
      <c r="U1294" s="14"/>
      <c r="V1294" s="919"/>
      <c r="W1294" s="928"/>
      <c r="X1294" s="919"/>
      <c r="Y1294" s="31"/>
      <c r="IX1294"/>
      <c r="IY1294"/>
      <c r="IZ1294"/>
      <c r="JA1294"/>
      <c r="JB1294"/>
      <c r="JC1294"/>
      <c r="JD1294"/>
      <c r="JE1294"/>
      <c r="JF1294"/>
      <c r="JG1294"/>
      <c r="JH1294"/>
      <c r="JI1294"/>
      <c r="JJ1294"/>
      <c r="JK1294"/>
      <c r="JL1294"/>
      <c r="JM1294"/>
      <c r="JN1294"/>
      <c r="JO1294"/>
      <c r="JP1294"/>
      <c r="JQ1294"/>
      <c r="JR1294"/>
      <c r="JS1294"/>
      <c r="JT1294"/>
      <c r="JU1294"/>
      <c r="JV1294"/>
      <c r="JW1294"/>
      <c r="JX1294"/>
      <c r="JY1294"/>
      <c r="JZ1294"/>
      <c r="KA1294"/>
      <c r="KB1294"/>
      <c r="KC1294"/>
      <c r="KD1294"/>
      <c r="KE1294"/>
      <c r="KF1294"/>
      <c r="KG1294"/>
      <c r="KH1294"/>
      <c r="KI1294"/>
      <c r="KJ1294"/>
      <c r="KK1294"/>
      <c r="KL1294"/>
      <c r="KM1294"/>
      <c r="KN1294"/>
      <c r="KO1294"/>
      <c r="KP1294"/>
      <c r="KQ1294"/>
      <c r="KR1294"/>
      <c r="KS1294"/>
      <c r="KT1294"/>
      <c r="KU1294"/>
      <c r="KV1294"/>
      <c r="KW1294"/>
      <c r="KX1294"/>
      <c r="KY1294"/>
      <c r="KZ1294"/>
      <c r="LA1294"/>
      <c r="LB1294"/>
      <c r="LC1294"/>
      <c r="LD1294"/>
      <c r="LE1294"/>
      <c r="LF1294"/>
      <c r="LG1294"/>
      <c r="LH1294"/>
      <c r="LI1294"/>
      <c r="LJ1294"/>
      <c r="LK1294"/>
      <c r="LL1294"/>
      <c r="LM1294"/>
      <c r="LN1294"/>
      <c r="LO1294"/>
      <c r="LP1294"/>
    </row>
    <row r="1295" spans="1:328" s="2" customFormat="1" ht="22.5" x14ac:dyDescent="0.3">
      <c r="A1295" s="760"/>
      <c r="B1295" s="805"/>
      <c r="C1295" s="805"/>
      <c r="D1295" s="760" t="s">
        <v>252</v>
      </c>
      <c r="E1295" s="761">
        <f>SUM(E1296:E1308)</f>
        <v>4.2949999999999999</v>
      </c>
      <c r="F1295" s="805"/>
      <c r="G1295" s="805"/>
      <c r="H1295" s="805"/>
      <c r="I1295" s="43"/>
      <c r="J1295" s="43"/>
      <c r="K1295" s="6"/>
      <c r="L1295" s="6"/>
      <c r="M1295" s="6"/>
      <c r="N1295" s="44"/>
      <c r="O1295" s="15"/>
      <c r="P1295" s="44"/>
      <c r="Q1295" s="15"/>
      <c r="R1295" s="44"/>
      <c r="S1295" s="15"/>
      <c r="T1295" s="14"/>
      <c r="U1295" s="14"/>
      <c r="V1295" s="919"/>
      <c r="W1295" s="928"/>
      <c r="X1295" s="919"/>
      <c r="Y1295" s="31"/>
      <c r="IX1295"/>
      <c r="IY1295"/>
      <c r="IZ1295"/>
      <c r="JA1295"/>
      <c r="JB1295"/>
      <c r="JC1295"/>
      <c r="JD1295"/>
      <c r="JE1295"/>
      <c r="JF1295"/>
      <c r="JG1295"/>
      <c r="JH1295"/>
      <c r="JI1295"/>
      <c r="JJ1295"/>
      <c r="JK1295"/>
      <c r="JL1295"/>
      <c r="JM1295"/>
      <c r="JN1295"/>
      <c r="JO1295"/>
      <c r="JP1295"/>
      <c r="JQ1295"/>
      <c r="JR1295"/>
      <c r="JS1295"/>
      <c r="JT1295"/>
      <c r="JU1295"/>
      <c r="JV1295"/>
      <c r="JW1295"/>
      <c r="JX1295"/>
      <c r="JY1295"/>
      <c r="JZ1295"/>
      <c r="KA1295"/>
      <c r="KB1295"/>
      <c r="KC1295"/>
      <c r="KD1295"/>
      <c r="KE1295"/>
      <c r="KF1295"/>
      <c r="KG1295"/>
      <c r="KH1295"/>
      <c r="KI1295"/>
      <c r="KJ1295"/>
      <c r="KK1295"/>
      <c r="KL1295"/>
      <c r="KM1295"/>
      <c r="KN1295"/>
      <c r="KO1295"/>
      <c r="KP1295"/>
      <c r="KQ1295"/>
      <c r="KR1295"/>
      <c r="KS1295"/>
      <c r="KT1295"/>
      <c r="KU1295"/>
      <c r="KV1295"/>
      <c r="KW1295"/>
      <c r="KX1295"/>
      <c r="KY1295"/>
      <c r="KZ1295"/>
      <c r="LA1295"/>
      <c r="LB1295"/>
      <c r="LC1295"/>
      <c r="LD1295"/>
      <c r="LE1295"/>
      <c r="LF1295"/>
      <c r="LG1295"/>
      <c r="LH1295"/>
      <c r="LI1295"/>
      <c r="LJ1295"/>
      <c r="LK1295"/>
      <c r="LL1295"/>
      <c r="LM1295"/>
      <c r="LN1295"/>
      <c r="LO1295"/>
      <c r="LP1295"/>
    </row>
    <row r="1296" spans="1:328" s="23" customFormat="1" ht="22.5" x14ac:dyDescent="0.3">
      <c r="A1296" s="692">
        <v>1109</v>
      </c>
      <c r="B1296" s="693"/>
      <c r="C1296" s="693" t="s">
        <v>2087</v>
      </c>
      <c r="D1296" s="694" t="s">
        <v>620</v>
      </c>
      <c r="E1296" s="794">
        <v>1.02</v>
      </c>
      <c r="F1296" s="696">
        <v>6</v>
      </c>
      <c r="G1296" s="699" t="s">
        <v>39</v>
      </c>
      <c r="H1296" s="697" t="s">
        <v>229</v>
      </c>
      <c r="I1296" s="24"/>
      <c r="J1296" s="24"/>
      <c r="K1296" s="27"/>
      <c r="L1296" s="27"/>
      <c r="M1296" s="27"/>
      <c r="N1296" s="28"/>
      <c r="O1296" s="29"/>
      <c r="P1296" s="28"/>
      <c r="Q1296" s="29"/>
      <c r="R1296" s="28"/>
      <c r="S1296" s="29"/>
      <c r="T1296" s="422"/>
      <c r="U1296" s="422"/>
      <c r="V1296" s="960">
        <v>1.02</v>
      </c>
      <c r="W1296" s="928"/>
      <c r="X1296" s="919"/>
      <c r="Y1296" s="31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</row>
    <row r="1297" spans="1:328" s="23" customFormat="1" ht="22.5" x14ac:dyDescent="0.3">
      <c r="A1297" s="692">
        <v>1110</v>
      </c>
      <c r="B1297" s="693"/>
      <c r="C1297" s="693" t="s">
        <v>2088</v>
      </c>
      <c r="D1297" s="694" t="s">
        <v>2089</v>
      </c>
      <c r="E1297" s="794">
        <v>0.56999999999999995</v>
      </c>
      <c r="F1297" s="696">
        <v>6</v>
      </c>
      <c r="G1297" s="699" t="s">
        <v>39</v>
      </c>
      <c r="H1297" s="697" t="s">
        <v>229</v>
      </c>
      <c r="I1297" s="24"/>
      <c r="J1297" s="24"/>
      <c r="K1297" s="27"/>
      <c r="L1297" s="27"/>
      <c r="M1297" s="27"/>
      <c r="N1297" s="28"/>
      <c r="O1297" s="29"/>
      <c r="P1297" s="28"/>
      <c r="Q1297" s="29"/>
      <c r="R1297" s="28"/>
      <c r="S1297" s="29"/>
      <c r="T1297" s="422"/>
      <c r="U1297" s="422"/>
      <c r="V1297" s="960">
        <v>0.56999999999999995</v>
      </c>
      <c r="W1297" s="928"/>
      <c r="X1297" s="919"/>
      <c r="Y1297" s="31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</row>
    <row r="1298" spans="1:328" s="23" customFormat="1" ht="37.5" x14ac:dyDescent="0.3">
      <c r="A1298" s="692">
        <v>1111</v>
      </c>
      <c r="B1298" s="693"/>
      <c r="C1298" s="693" t="s">
        <v>2090</v>
      </c>
      <c r="D1298" s="694" t="s">
        <v>2091</v>
      </c>
      <c r="E1298" s="794">
        <v>0.34799999999999998</v>
      </c>
      <c r="F1298" s="696">
        <v>6</v>
      </c>
      <c r="G1298" s="699" t="s">
        <v>39</v>
      </c>
      <c r="H1298" s="697" t="s">
        <v>229</v>
      </c>
      <c r="I1298" s="24"/>
      <c r="J1298" s="24"/>
      <c r="K1298" s="27"/>
      <c r="L1298" s="27"/>
      <c r="M1298" s="27"/>
      <c r="N1298" s="28"/>
      <c r="O1298" s="29"/>
      <c r="P1298" s="28"/>
      <c r="Q1298" s="29"/>
      <c r="R1298" s="28"/>
      <c r="S1298" s="29"/>
      <c r="T1298" s="422"/>
      <c r="U1298" s="422"/>
      <c r="V1298" s="960">
        <v>0.34799999999999998</v>
      </c>
      <c r="W1298" s="928"/>
      <c r="X1298" s="919"/>
      <c r="Y1298" s="31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</row>
    <row r="1299" spans="1:328" s="23" customFormat="1" ht="37.5" x14ac:dyDescent="0.3">
      <c r="A1299" s="692">
        <v>1112</v>
      </c>
      <c r="B1299" s="693"/>
      <c r="C1299" s="693" t="s">
        <v>2092</v>
      </c>
      <c r="D1299" s="694" t="s">
        <v>2093</v>
      </c>
      <c r="E1299" s="794">
        <v>0.35</v>
      </c>
      <c r="F1299" s="696">
        <v>6</v>
      </c>
      <c r="G1299" s="699" t="s">
        <v>39</v>
      </c>
      <c r="H1299" s="697" t="s">
        <v>229</v>
      </c>
      <c r="I1299" s="24"/>
      <c r="J1299" s="24"/>
      <c r="K1299" s="27"/>
      <c r="L1299" s="27"/>
      <c r="M1299" s="27"/>
      <c r="N1299" s="28"/>
      <c r="O1299" s="29"/>
      <c r="P1299" s="28"/>
      <c r="Q1299" s="29"/>
      <c r="R1299" s="28"/>
      <c r="S1299" s="29"/>
      <c r="T1299" s="422"/>
      <c r="U1299" s="422"/>
      <c r="V1299" s="960">
        <v>0.35</v>
      </c>
      <c r="W1299" s="928"/>
      <c r="X1299" s="919"/>
      <c r="Y1299" s="31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</row>
    <row r="1300" spans="1:328" s="23" customFormat="1" ht="22.5" x14ac:dyDescent="0.3">
      <c r="A1300" s="692">
        <v>1113</v>
      </c>
      <c r="B1300" s="693"/>
      <c r="C1300" s="693" t="s">
        <v>2094</v>
      </c>
      <c r="D1300" s="694" t="s">
        <v>2095</v>
      </c>
      <c r="E1300" s="794">
        <v>0.40100000000000002</v>
      </c>
      <c r="F1300" s="696">
        <v>4.5</v>
      </c>
      <c r="G1300" s="699" t="s">
        <v>48</v>
      </c>
      <c r="H1300" s="697" t="s">
        <v>103</v>
      </c>
      <c r="I1300" s="24"/>
      <c r="J1300" s="24"/>
      <c r="K1300" s="27"/>
      <c r="L1300" s="27"/>
      <c r="M1300" s="27"/>
      <c r="N1300" s="28"/>
      <c r="O1300" s="29"/>
      <c r="P1300" s="28"/>
      <c r="Q1300" s="29"/>
      <c r="R1300" s="28"/>
      <c r="S1300" s="29"/>
      <c r="T1300" s="422"/>
      <c r="U1300" s="422"/>
      <c r="V1300" s="960">
        <v>0.40100000000000002</v>
      </c>
      <c r="W1300" s="928"/>
      <c r="X1300" s="919"/>
      <c r="Y1300" s="31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</row>
    <row r="1301" spans="1:328" s="23" customFormat="1" ht="22.5" x14ac:dyDescent="0.3">
      <c r="A1301" s="692">
        <v>1114</v>
      </c>
      <c r="B1301" s="693"/>
      <c r="C1301" s="693" t="s">
        <v>2096</v>
      </c>
      <c r="D1301" s="694" t="s">
        <v>258</v>
      </c>
      <c r="E1301" s="794">
        <v>0.28599999999999998</v>
      </c>
      <c r="F1301" s="696">
        <v>4.5</v>
      </c>
      <c r="G1301" s="699" t="s">
        <v>48</v>
      </c>
      <c r="H1301" s="697" t="s">
        <v>103</v>
      </c>
      <c r="I1301" s="24"/>
      <c r="J1301" s="24"/>
      <c r="K1301" s="27"/>
      <c r="L1301" s="27"/>
      <c r="M1301" s="27"/>
      <c r="N1301" s="28"/>
      <c r="O1301" s="29"/>
      <c r="P1301" s="28"/>
      <c r="Q1301" s="29"/>
      <c r="R1301" s="28"/>
      <c r="S1301" s="29"/>
      <c r="T1301" s="422"/>
      <c r="U1301" s="422"/>
      <c r="V1301" s="960">
        <v>0.28599999999999998</v>
      </c>
      <c r="W1301" s="928"/>
      <c r="X1301" s="919"/>
      <c r="Y1301" s="31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</row>
    <row r="1302" spans="1:328" s="23" customFormat="1" ht="22.5" x14ac:dyDescent="0.3">
      <c r="A1302" s="692">
        <v>1115</v>
      </c>
      <c r="B1302" s="693"/>
      <c r="C1302" s="693" t="s">
        <v>2097</v>
      </c>
      <c r="D1302" s="694" t="s">
        <v>509</v>
      </c>
      <c r="E1302" s="794">
        <v>0.25900000000000001</v>
      </c>
      <c r="F1302" s="696">
        <v>4.5</v>
      </c>
      <c r="G1302" s="699" t="s">
        <v>48</v>
      </c>
      <c r="H1302" s="697" t="s">
        <v>103</v>
      </c>
      <c r="I1302" s="24"/>
      <c r="J1302" s="24"/>
      <c r="K1302" s="27"/>
      <c r="L1302" s="27"/>
      <c r="M1302" s="27"/>
      <c r="N1302" s="28"/>
      <c r="O1302" s="29"/>
      <c r="P1302" s="28"/>
      <c r="Q1302" s="29"/>
      <c r="R1302" s="28"/>
      <c r="S1302" s="29"/>
      <c r="T1302" s="422"/>
      <c r="U1302" s="422"/>
      <c r="V1302" s="960">
        <v>0.25900000000000001</v>
      </c>
      <c r="W1302" s="928"/>
      <c r="X1302" s="919"/>
      <c r="Y1302" s="31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</row>
    <row r="1303" spans="1:328" s="23" customFormat="1" ht="22.5" x14ac:dyDescent="0.3">
      <c r="A1303" s="692">
        <v>1116</v>
      </c>
      <c r="B1303" s="693"/>
      <c r="C1303" s="693" t="s">
        <v>2098</v>
      </c>
      <c r="D1303" s="694" t="s">
        <v>488</v>
      </c>
      <c r="E1303" s="794">
        <v>0.17299999999999999</v>
      </c>
      <c r="F1303" s="696">
        <v>4.5</v>
      </c>
      <c r="G1303" s="699" t="s">
        <v>48</v>
      </c>
      <c r="H1303" s="697" t="s">
        <v>103</v>
      </c>
      <c r="I1303" s="24"/>
      <c r="J1303" s="24"/>
      <c r="K1303" s="27"/>
      <c r="L1303" s="27"/>
      <c r="M1303" s="27"/>
      <c r="N1303" s="28"/>
      <c r="O1303" s="29"/>
      <c r="P1303" s="28"/>
      <c r="Q1303" s="29"/>
      <c r="R1303" s="28"/>
      <c r="S1303" s="29"/>
      <c r="T1303" s="422"/>
      <c r="U1303" s="422"/>
      <c r="V1303" s="960">
        <v>0.17299999999999999</v>
      </c>
      <c r="W1303" s="928"/>
      <c r="X1303" s="919"/>
      <c r="Y1303" s="31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</row>
    <row r="1304" spans="1:328" s="23" customFormat="1" ht="22.5" x14ac:dyDescent="0.3">
      <c r="A1304" s="692">
        <v>1117</v>
      </c>
      <c r="B1304" s="753"/>
      <c r="C1304" s="810" t="s">
        <v>4753</v>
      </c>
      <c r="D1304" s="754" t="s">
        <v>440</v>
      </c>
      <c r="E1304" s="700">
        <v>0.22</v>
      </c>
      <c r="F1304" s="696">
        <v>4.5</v>
      </c>
      <c r="G1304" s="699" t="s">
        <v>48</v>
      </c>
      <c r="H1304" s="697" t="s">
        <v>103</v>
      </c>
      <c r="I1304" s="231"/>
      <c r="J1304" s="231"/>
      <c r="K1304" s="234"/>
      <c r="L1304" s="234"/>
      <c r="M1304" s="234"/>
      <c r="N1304" s="235"/>
      <c r="O1304" s="233"/>
      <c r="P1304" s="235"/>
      <c r="Q1304" s="233"/>
      <c r="R1304" s="235"/>
      <c r="S1304" s="233"/>
      <c r="T1304" s="230"/>
      <c r="U1304" s="230"/>
      <c r="V1304" s="962">
        <v>0.22</v>
      </c>
      <c r="W1304" s="939"/>
      <c r="X1304" s="940"/>
      <c r="Y1304" s="31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</row>
    <row r="1305" spans="1:328" s="23" customFormat="1" ht="22.5" x14ac:dyDescent="0.3">
      <c r="A1305" s="692">
        <v>1118</v>
      </c>
      <c r="B1305" s="753"/>
      <c r="C1305" s="810" t="s">
        <v>4754</v>
      </c>
      <c r="D1305" s="754" t="s">
        <v>4695</v>
      </c>
      <c r="E1305" s="700">
        <v>0.11</v>
      </c>
      <c r="F1305" s="696">
        <v>4.5</v>
      </c>
      <c r="G1305" s="699" t="s">
        <v>48</v>
      </c>
      <c r="H1305" s="697" t="s">
        <v>103</v>
      </c>
      <c r="I1305" s="231"/>
      <c r="J1305" s="231"/>
      <c r="K1305" s="234"/>
      <c r="L1305" s="234"/>
      <c r="M1305" s="234"/>
      <c r="N1305" s="235"/>
      <c r="O1305" s="233"/>
      <c r="P1305" s="235"/>
      <c r="Q1305" s="233"/>
      <c r="R1305" s="235"/>
      <c r="S1305" s="233"/>
      <c r="T1305" s="230"/>
      <c r="U1305" s="230"/>
      <c r="V1305" s="962">
        <v>0.11</v>
      </c>
      <c r="W1305" s="939"/>
      <c r="X1305" s="940"/>
      <c r="Y1305" s="31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</row>
    <row r="1306" spans="1:328" s="23" customFormat="1" ht="22.5" x14ac:dyDescent="0.3">
      <c r="A1306" s="692">
        <v>1119</v>
      </c>
      <c r="B1306" s="753"/>
      <c r="C1306" s="810" t="s">
        <v>4755</v>
      </c>
      <c r="D1306" s="754" t="s">
        <v>4696</v>
      </c>
      <c r="E1306" s="700">
        <v>0.22</v>
      </c>
      <c r="F1306" s="696">
        <v>4.5</v>
      </c>
      <c r="G1306" s="699" t="s">
        <v>48</v>
      </c>
      <c r="H1306" s="697" t="s">
        <v>103</v>
      </c>
      <c r="I1306" s="231"/>
      <c r="J1306" s="231"/>
      <c r="K1306" s="234"/>
      <c r="L1306" s="234"/>
      <c r="M1306" s="234"/>
      <c r="N1306" s="235"/>
      <c r="O1306" s="233"/>
      <c r="P1306" s="235"/>
      <c r="Q1306" s="233"/>
      <c r="R1306" s="235"/>
      <c r="S1306" s="233"/>
      <c r="T1306" s="230"/>
      <c r="U1306" s="230"/>
      <c r="V1306" s="962">
        <v>0.22</v>
      </c>
      <c r="W1306" s="939"/>
      <c r="X1306" s="940"/>
      <c r="Y1306" s="31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</row>
    <row r="1307" spans="1:328" s="23" customFormat="1" ht="22.5" x14ac:dyDescent="0.3">
      <c r="A1307" s="692">
        <v>1120</v>
      </c>
      <c r="B1307" s="753"/>
      <c r="C1307" s="810" t="s">
        <v>4756</v>
      </c>
      <c r="D1307" s="754" t="s">
        <v>611</v>
      </c>
      <c r="E1307" s="700">
        <v>0.2</v>
      </c>
      <c r="F1307" s="696">
        <v>4.5</v>
      </c>
      <c r="G1307" s="699" t="s">
        <v>48</v>
      </c>
      <c r="H1307" s="697" t="s">
        <v>103</v>
      </c>
      <c r="I1307" s="231"/>
      <c r="J1307" s="231"/>
      <c r="K1307" s="234"/>
      <c r="L1307" s="234"/>
      <c r="M1307" s="234"/>
      <c r="N1307" s="235"/>
      <c r="O1307" s="233"/>
      <c r="P1307" s="235"/>
      <c r="Q1307" s="233"/>
      <c r="R1307" s="235"/>
      <c r="S1307" s="233"/>
      <c r="T1307" s="230"/>
      <c r="U1307" s="230"/>
      <c r="V1307" s="962">
        <v>0.2</v>
      </c>
      <c r="W1307" s="939"/>
      <c r="X1307" s="940"/>
      <c r="Y1307" s="31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</row>
    <row r="1308" spans="1:328" s="23" customFormat="1" ht="22.5" x14ac:dyDescent="0.3">
      <c r="A1308" s="692">
        <v>1121</v>
      </c>
      <c r="B1308" s="693"/>
      <c r="C1308" s="693" t="s">
        <v>2099</v>
      </c>
      <c r="D1308" s="694" t="s">
        <v>2100</v>
      </c>
      <c r="E1308" s="794">
        <v>0.13800000000000001</v>
      </c>
      <c r="F1308" s="696">
        <v>4.5</v>
      </c>
      <c r="G1308" s="699" t="s">
        <v>48</v>
      </c>
      <c r="H1308" s="697" t="s">
        <v>103</v>
      </c>
      <c r="I1308" s="24"/>
      <c r="J1308" s="24"/>
      <c r="K1308" s="27"/>
      <c r="L1308" s="27"/>
      <c r="M1308" s="27"/>
      <c r="N1308" s="28"/>
      <c r="O1308" s="29"/>
      <c r="P1308" s="28"/>
      <c r="Q1308" s="29"/>
      <c r="R1308" s="28"/>
      <c r="S1308" s="29"/>
      <c r="T1308" s="422"/>
      <c r="U1308" s="422"/>
      <c r="V1308" s="960">
        <v>0.13800000000000001</v>
      </c>
      <c r="W1308" s="928"/>
      <c r="X1308" s="919"/>
      <c r="Y1308" s="31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</row>
    <row r="1309" spans="1:328" s="2" customFormat="1" ht="22.5" x14ac:dyDescent="0.3">
      <c r="A1309" s="690" t="s">
        <v>2101</v>
      </c>
      <c r="B1309" s="690"/>
      <c r="C1309" s="690"/>
      <c r="D1309" s="690"/>
      <c r="E1309" s="690"/>
      <c r="F1309" s="690"/>
      <c r="G1309" s="690"/>
      <c r="H1309" s="690"/>
      <c r="I1309" s="43"/>
      <c r="J1309" s="43"/>
      <c r="K1309" s="6"/>
      <c r="L1309" s="6"/>
      <c r="M1309" s="6"/>
      <c r="N1309" s="44"/>
      <c r="O1309" s="15"/>
      <c r="P1309" s="44"/>
      <c r="Q1309" s="15"/>
      <c r="R1309" s="44"/>
      <c r="S1309" s="15"/>
      <c r="T1309" s="14"/>
      <c r="U1309" s="14"/>
      <c r="V1309" s="919"/>
      <c r="W1309" s="928"/>
      <c r="X1309" s="919"/>
      <c r="Y1309" s="31"/>
      <c r="IX1309"/>
      <c r="IY1309"/>
      <c r="IZ1309"/>
      <c r="JA1309"/>
      <c r="JB1309"/>
      <c r="JC1309"/>
      <c r="JD1309"/>
      <c r="JE1309"/>
      <c r="JF1309"/>
      <c r="JG1309"/>
      <c r="JH1309"/>
      <c r="JI1309"/>
      <c r="JJ1309"/>
      <c r="JK1309"/>
      <c r="JL1309"/>
      <c r="JM1309"/>
      <c r="JN1309"/>
      <c r="JO1309"/>
      <c r="JP1309"/>
      <c r="JQ1309"/>
      <c r="JR1309"/>
      <c r="JS1309"/>
      <c r="JT1309"/>
      <c r="JU1309"/>
      <c r="JV1309"/>
      <c r="JW1309"/>
      <c r="JX1309"/>
      <c r="JY1309"/>
      <c r="JZ1309"/>
      <c r="KA1309"/>
      <c r="KB1309"/>
      <c r="KC1309"/>
      <c r="KD1309"/>
      <c r="KE1309"/>
      <c r="KF1309"/>
      <c r="KG1309"/>
      <c r="KH1309"/>
      <c r="KI1309"/>
      <c r="KJ1309"/>
      <c r="KK1309"/>
      <c r="KL1309"/>
      <c r="KM1309"/>
      <c r="KN1309"/>
      <c r="KO1309"/>
      <c r="KP1309"/>
      <c r="KQ1309"/>
      <c r="KR1309"/>
      <c r="KS1309"/>
      <c r="KT1309"/>
      <c r="KU1309"/>
      <c r="KV1309"/>
      <c r="KW1309"/>
      <c r="KX1309"/>
      <c r="KY1309"/>
      <c r="KZ1309"/>
      <c r="LA1309"/>
      <c r="LB1309"/>
      <c r="LC1309"/>
      <c r="LD1309"/>
      <c r="LE1309"/>
      <c r="LF1309"/>
      <c r="LG1309"/>
      <c r="LH1309"/>
      <c r="LI1309"/>
      <c r="LJ1309"/>
      <c r="LK1309"/>
      <c r="LL1309"/>
      <c r="LM1309"/>
      <c r="LN1309"/>
      <c r="LO1309"/>
      <c r="LP1309"/>
    </row>
    <row r="1310" spans="1:328" s="2" customFormat="1" ht="22.5" x14ac:dyDescent="0.3">
      <c r="A1310" s="691"/>
      <c r="B1310" s="691"/>
      <c r="C1310" s="691"/>
      <c r="D1310" s="691" t="s">
        <v>252</v>
      </c>
      <c r="E1310" s="714">
        <f>SUM(E1311:E1334)</f>
        <v>13.868000000000002</v>
      </c>
      <c r="F1310" s="691"/>
      <c r="G1310" s="691"/>
      <c r="H1310" s="691"/>
      <c r="I1310" s="43"/>
      <c r="J1310" s="43"/>
      <c r="K1310" s="6"/>
      <c r="L1310" s="6"/>
      <c r="M1310" s="6"/>
      <c r="N1310" s="44"/>
      <c r="O1310" s="15"/>
      <c r="P1310" s="44"/>
      <c r="Q1310" s="15"/>
      <c r="R1310" s="44"/>
      <c r="S1310" s="15"/>
      <c r="T1310" s="14"/>
      <c r="U1310" s="14"/>
      <c r="V1310" s="919"/>
      <c r="W1310" s="928"/>
      <c r="X1310" s="919"/>
      <c r="Y1310" s="31"/>
      <c r="IX1310"/>
      <c r="IY1310"/>
      <c r="IZ1310"/>
      <c r="JA1310"/>
      <c r="JB1310"/>
      <c r="JC1310"/>
      <c r="JD1310"/>
      <c r="JE1310"/>
      <c r="JF1310"/>
      <c r="JG1310"/>
      <c r="JH1310"/>
      <c r="JI1310"/>
      <c r="JJ1310"/>
      <c r="JK1310"/>
      <c r="JL1310"/>
      <c r="JM1310"/>
      <c r="JN1310"/>
      <c r="JO1310"/>
      <c r="JP1310"/>
      <c r="JQ1310"/>
      <c r="JR1310"/>
      <c r="JS1310"/>
      <c r="JT1310"/>
      <c r="JU1310"/>
      <c r="JV1310"/>
      <c r="JW1310"/>
      <c r="JX1310"/>
      <c r="JY1310"/>
      <c r="JZ1310"/>
      <c r="KA1310"/>
      <c r="KB1310"/>
      <c r="KC1310"/>
      <c r="KD1310"/>
      <c r="KE1310"/>
      <c r="KF1310"/>
      <c r="KG1310"/>
      <c r="KH1310"/>
      <c r="KI1310"/>
      <c r="KJ1310"/>
      <c r="KK1310"/>
      <c r="KL1310"/>
      <c r="KM1310"/>
      <c r="KN1310"/>
      <c r="KO1310"/>
      <c r="KP1310"/>
      <c r="KQ1310"/>
      <c r="KR1310"/>
      <c r="KS1310"/>
      <c r="KT1310"/>
      <c r="KU1310"/>
      <c r="KV1310"/>
      <c r="KW1310"/>
      <c r="KX1310"/>
      <c r="KY1310"/>
      <c r="KZ1310"/>
      <c r="LA1310"/>
      <c r="LB1310"/>
      <c r="LC1310"/>
      <c r="LD1310"/>
      <c r="LE1310"/>
      <c r="LF1310"/>
      <c r="LG1310"/>
      <c r="LH1310"/>
      <c r="LI1310"/>
      <c r="LJ1310"/>
      <c r="LK1310"/>
      <c r="LL1310"/>
      <c r="LM1310"/>
      <c r="LN1310"/>
      <c r="LO1310"/>
      <c r="LP1310"/>
    </row>
    <row r="1311" spans="1:328" s="23" customFormat="1" ht="22.5" x14ac:dyDescent="0.3">
      <c r="A1311" s="692">
        <v>1122</v>
      </c>
      <c r="B1311" s="693">
        <v>2198416</v>
      </c>
      <c r="C1311" s="693" t="s">
        <v>2102</v>
      </c>
      <c r="D1311" s="694" t="s">
        <v>2103</v>
      </c>
      <c r="E1311" s="794">
        <v>0.4</v>
      </c>
      <c r="F1311" s="696">
        <v>3.5</v>
      </c>
      <c r="G1311" s="699" t="s">
        <v>48</v>
      </c>
      <c r="H1311" s="697" t="str">
        <f t="shared" si="72"/>
        <v>6</v>
      </c>
      <c r="I1311" s="24">
        <v>1.5110000000000001</v>
      </c>
      <c r="J1311" s="24">
        <v>1.5110000000000001</v>
      </c>
      <c r="K1311" s="27"/>
      <c r="L1311" s="27"/>
      <c r="M1311" s="27"/>
      <c r="N1311" s="24">
        <v>1.5110000000000001</v>
      </c>
      <c r="O1311" s="29">
        <v>100</v>
      </c>
      <c r="P1311" s="24">
        <v>1.5110000000000001</v>
      </c>
      <c r="Q1311" s="29">
        <v>100</v>
      </c>
      <c r="R1311" s="28">
        <v>0.90660000000000007</v>
      </c>
      <c r="S1311" s="29">
        <v>60</v>
      </c>
      <c r="T1311" s="422" t="s">
        <v>52</v>
      </c>
      <c r="U1311" s="422">
        <v>2023</v>
      </c>
      <c r="V1311" s="960">
        <v>0.4</v>
      </c>
      <c r="W1311" s="928"/>
      <c r="X1311" s="919"/>
      <c r="Y1311" s="31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</row>
    <row r="1312" spans="1:328" s="23" customFormat="1" ht="22.5" x14ac:dyDescent="0.3">
      <c r="A1312" s="692">
        <v>1123</v>
      </c>
      <c r="B1312" s="693" t="s">
        <v>2104</v>
      </c>
      <c r="C1312" s="693" t="s">
        <v>2105</v>
      </c>
      <c r="D1312" s="694" t="s">
        <v>601</v>
      </c>
      <c r="E1312" s="794">
        <v>0.80400000000000005</v>
      </c>
      <c r="F1312" s="696">
        <v>3.5</v>
      </c>
      <c r="G1312" s="699" t="s">
        <v>48</v>
      </c>
      <c r="H1312" s="697" t="str">
        <f t="shared" si="72"/>
        <v>6</v>
      </c>
      <c r="I1312" s="24">
        <v>1.2</v>
      </c>
      <c r="J1312" s="24">
        <v>1.2</v>
      </c>
      <c r="K1312" s="27"/>
      <c r="L1312" s="27"/>
      <c r="M1312" s="27"/>
      <c r="N1312" s="24">
        <v>1.2</v>
      </c>
      <c r="O1312" s="29">
        <v>100</v>
      </c>
      <c r="P1312" s="24">
        <v>1.2</v>
      </c>
      <c r="Q1312" s="29">
        <v>100</v>
      </c>
      <c r="R1312" s="28">
        <v>0.72</v>
      </c>
      <c r="S1312" s="29">
        <v>60</v>
      </c>
      <c r="T1312" s="422" t="s">
        <v>52</v>
      </c>
      <c r="U1312" s="422">
        <v>2023</v>
      </c>
      <c r="V1312" s="960">
        <v>0.80400000000000005</v>
      </c>
      <c r="W1312" s="928"/>
      <c r="X1312" s="919"/>
      <c r="Y1312" s="31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</row>
    <row r="1313" spans="1:66" s="23" customFormat="1" ht="22.5" x14ac:dyDescent="0.3">
      <c r="A1313" s="692">
        <v>1124</v>
      </c>
      <c r="B1313" s="693"/>
      <c r="C1313" s="693" t="s">
        <v>2106</v>
      </c>
      <c r="D1313" s="694" t="s">
        <v>552</v>
      </c>
      <c r="E1313" s="794">
        <v>0.22</v>
      </c>
      <c r="F1313" s="696">
        <v>3.5</v>
      </c>
      <c r="G1313" s="699" t="s">
        <v>48</v>
      </c>
      <c r="H1313" s="697" t="s">
        <v>103</v>
      </c>
      <c r="I1313" s="24"/>
      <c r="J1313" s="24"/>
      <c r="K1313" s="27"/>
      <c r="L1313" s="27"/>
      <c r="M1313" s="27"/>
      <c r="N1313" s="24"/>
      <c r="O1313" s="29"/>
      <c r="P1313" s="24"/>
      <c r="Q1313" s="29"/>
      <c r="R1313" s="28"/>
      <c r="S1313" s="29"/>
      <c r="T1313" s="422"/>
      <c r="U1313" s="422"/>
      <c r="V1313" s="960">
        <v>0.22</v>
      </c>
      <c r="W1313" s="928"/>
      <c r="X1313" s="919"/>
      <c r="Y1313" s="31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</row>
    <row r="1314" spans="1:66" s="23" customFormat="1" ht="22.5" x14ac:dyDescent="0.3">
      <c r="A1314" s="692">
        <v>1125</v>
      </c>
      <c r="B1314" s="693"/>
      <c r="C1314" s="693" t="s">
        <v>2107</v>
      </c>
      <c r="D1314" s="694" t="s">
        <v>2108</v>
      </c>
      <c r="E1314" s="794">
        <v>0.51700000000000002</v>
      </c>
      <c r="F1314" s="696">
        <v>3.5</v>
      </c>
      <c r="G1314" s="699" t="s">
        <v>48</v>
      </c>
      <c r="H1314" s="697" t="s">
        <v>103</v>
      </c>
      <c r="I1314" s="24"/>
      <c r="J1314" s="24"/>
      <c r="K1314" s="27"/>
      <c r="L1314" s="27"/>
      <c r="M1314" s="27"/>
      <c r="N1314" s="24"/>
      <c r="O1314" s="29"/>
      <c r="P1314" s="24"/>
      <c r="Q1314" s="29"/>
      <c r="R1314" s="28"/>
      <c r="S1314" s="29"/>
      <c r="T1314" s="422"/>
      <c r="U1314" s="422"/>
      <c r="V1314" s="960">
        <v>0.51700000000000002</v>
      </c>
      <c r="W1314" s="928"/>
      <c r="X1314" s="919"/>
      <c r="Y1314" s="31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</row>
    <row r="1315" spans="1:66" s="23" customFormat="1" ht="22.5" x14ac:dyDescent="0.3">
      <c r="A1315" s="692">
        <v>1126</v>
      </c>
      <c r="B1315" s="693"/>
      <c r="C1315" s="693" t="s">
        <v>2109</v>
      </c>
      <c r="D1315" s="694" t="s">
        <v>2110</v>
      </c>
      <c r="E1315" s="794">
        <v>0.42199999999999999</v>
      </c>
      <c r="F1315" s="696">
        <v>3.5</v>
      </c>
      <c r="G1315" s="699" t="s">
        <v>48</v>
      </c>
      <c r="H1315" s="697" t="s">
        <v>103</v>
      </c>
      <c r="I1315" s="24"/>
      <c r="J1315" s="24"/>
      <c r="K1315" s="27"/>
      <c r="L1315" s="27"/>
      <c r="M1315" s="27"/>
      <c r="N1315" s="24"/>
      <c r="O1315" s="29"/>
      <c r="P1315" s="24"/>
      <c r="Q1315" s="29"/>
      <c r="R1315" s="28"/>
      <c r="S1315" s="29"/>
      <c r="T1315" s="422"/>
      <c r="U1315" s="422"/>
      <c r="V1315" s="960">
        <v>0.42199999999999999</v>
      </c>
      <c r="W1315" s="928"/>
      <c r="X1315" s="919"/>
      <c r="Y1315" s="31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</row>
    <row r="1316" spans="1:66" s="23" customFormat="1" ht="22.5" x14ac:dyDescent="0.3">
      <c r="A1316" s="692">
        <v>1127</v>
      </c>
      <c r="B1316" s="693"/>
      <c r="C1316" s="693" t="s">
        <v>2111</v>
      </c>
      <c r="D1316" s="694" t="s">
        <v>228</v>
      </c>
      <c r="E1316" s="794">
        <v>0.36499999999999999</v>
      </c>
      <c r="F1316" s="696">
        <v>3.5</v>
      </c>
      <c r="G1316" s="699" t="s">
        <v>48</v>
      </c>
      <c r="H1316" s="697" t="s">
        <v>103</v>
      </c>
      <c r="I1316" s="24"/>
      <c r="J1316" s="24"/>
      <c r="K1316" s="27"/>
      <c r="L1316" s="27"/>
      <c r="M1316" s="27"/>
      <c r="N1316" s="24"/>
      <c r="O1316" s="29"/>
      <c r="P1316" s="24"/>
      <c r="Q1316" s="29"/>
      <c r="R1316" s="28"/>
      <c r="S1316" s="29"/>
      <c r="T1316" s="422"/>
      <c r="U1316" s="422"/>
      <c r="V1316" s="960">
        <v>0.36499999999999999</v>
      </c>
      <c r="W1316" s="928"/>
      <c r="X1316" s="919"/>
      <c r="Y1316" s="31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</row>
    <row r="1317" spans="1:66" s="23" customFormat="1" ht="22.5" x14ac:dyDescent="0.3">
      <c r="A1317" s="692">
        <v>1128</v>
      </c>
      <c r="B1317" s="693"/>
      <c r="C1317" s="693" t="s">
        <v>2112</v>
      </c>
      <c r="D1317" s="694" t="s">
        <v>2113</v>
      </c>
      <c r="E1317" s="794">
        <v>0.251</v>
      </c>
      <c r="F1317" s="696">
        <v>3.5</v>
      </c>
      <c r="G1317" s="699" t="s">
        <v>48</v>
      </c>
      <c r="H1317" s="697" t="s">
        <v>103</v>
      </c>
      <c r="I1317" s="24"/>
      <c r="J1317" s="24"/>
      <c r="K1317" s="27"/>
      <c r="L1317" s="27"/>
      <c r="M1317" s="27"/>
      <c r="N1317" s="24"/>
      <c r="O1317" s="29"/>
      <c r="P1317" s="24"/>
      <c r="Q1317" s="29"/>
      <c r="R1317" s="28"/>
      <c r="S1317" s="29"/>
      <c r="T1317" s="422"/>
      <c r="U1317" s="422"/>
      <c r="V1317" s="960">
        <v>0.251</v>
      </c>
      <c r="W1317" s="928"/>
      <c r="X1317" s="919"/>
      <c r="Y1317" s="31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</row>
    <row r="1318" spans="1:66" s="23" customFormat="1" ht="22.5" x14ac:dyDescent="0.3">
      <c r="A1318" s="692">
        <v>1129</v>
      </c>
      <c r="B1318" s="693"/>
      <c r="C1318" s="693" t="s">
        <v>2114</v>
      </c>
      <c r="D1318" s="694" t="s">
        <v>117</v>
      </c>
      <c r="E1318" s="794">
        <v>0.34</v>
      </c>
      <c r="F1318" s="696">
        <v>3.5</v>
      </c>
      <c r="G1318" s="699" t="s">
        <v>48</v>
      </c>
      <c r="H1318" s="697" t="s">
        <v>103</v>
      </c>
      <c r="I1318" s="24"/>
      <c r="J1318" s="24"/>
      <c r="K1318" s="27"/>
      <c r="L1318" s="27"/>
      <c r="M1318" s="27"/>
      <c r="N1318" s="24"/>
      <c r="O1318" s="29"/>
      <c r="P1318" s="24"/>
      <c r="Q1318" s="29"/>
      <c r="R1318" s="28"/>
      <c r="S1318" s="29"/>
      <c r="T1318" s="422"/>
      <c r="U1318" s="422"/>
      <c r="V1318" s="960">
        <v>0.34</v>
      </c>
      <c r="W1318" s="928"/>
      <c r="X1318" s="919"/>
      <c r="Y1318" s="31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</row>
    <row r="1319" spans="1:66" s="23" customFormat="1" ht="22.5" x14ac:dyDescent="0.3">
      <c r="A1319" s="692">
        <v>1130</v>
      </c>
      <c r="B1319" s="693"/>
      <c r="C1319" s="693" t="s">
        <v>2115</v>
      </c>
      <c r="D1319" s="694" t="s">
        <v>125</v>
      </c>
      <c r="E1319" s="794">
        <v>0.16200000000000001</v>
      </c>
      <c r="F1319" s="696">
        <v>3.5</v>
      </c>
      <c r="G1319" s="699" t="s">
        <v>48</v>
      </c>
      <c r="H1319" s="697" t="s">
        <v>103</v>
      </c>
      <c r="I1319" s="24"/>
      <c r="J1319" s="24"/>
      <c r="K1319" s="27"/>
      <c r="L1319" s="27"/>
      <c r="M1319" s="27"/>
      <c r="N1319" s="24"/>
      <c r="O1319" s="29"/>
      <c r="P1319" s="24"/>
      <c r="Q1319" s="29"/>
      <c r="R1319" s="28"/>
      <c r="S1319" s="29"/>
      <c r="T1319" s="422"/>
      <c r="U1319" s="422"/>
      <c r="V1319" s="960">
        <v>0.16200000000000001</v>
      </c>
      <c r="W1319" s="928"/>
      <c r="X1319" s="919"/>
      <c r="Y1319" s="31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</row>
    <row r="1320" spans="1:66" s="23" customFormat="1" ht="22.5" x14ac:dyDescent="0.3">
      <c r="A1320" s="692">
        <v>1131</v>
      </c>
      <c r="B1320" s="693"/>
      <c r="C1320" s="693" t="s">
        <v>2116</v>
      </c>
      <c r="D1320" s="694" t="s">
        <v>465</v>
      </c>
      <c r="E1320" s="794">
        <v>0.39900000000000002</v>
      </c>
      <c r="F1320" s="696">
        <v>3.5</v>
      </c>
      <c r="G1320" s="699" t="s">
        <v>48</v>
      </c>
      <c r="H1320" s="697" t="s">
        <v>103</v>
      </c>
      <c r="I1320" s="24"/>
      <c r="J1320" s="24"/>
      <c r="K1320" s="27"/>
      <c r="L1320" s="27"/>
      <c r="M1320" s="27"/>
      <c r="N1320" s="24"/>
      <c r="O1320" s="29"/>
      <c r="P1320" s="24"/>
      <c r="Q1320" s="29"/>
      <c r="R1320" s="28"/>
      <c r="S1320" s="29"/>
      <c r="T1320" s="422"/>
      <c r="U1320" s="422"/>
      <c r="V1320" s="960">
        <v>0.39900000000000002</v>
      </c>
      <c r="W1320" s="928"/>
      <c r="X1320" s="919"/>
      <c r="Y1320" s="31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</row>
    <row r="1321" spans="1:66" s="23" customFormat="1" ht="22.5" x14ac:dyDescent="0.3">
      <c r="A1321" s="692">
        <v>1132</v>
      </c>
      <c r="B1321" s="693"/>
      <c r="C1321" s="693" t="s">
        <v>2117</v>
      </c>
      <c r="D1321" s="694" t="s">
        <v>207</v>
      </c>
      <c r="E1321" s="794">
        <v>0.82899999999999996</v>
      </c>
      <c r="F1321" s="696">
        <v>3.5</v>
      </c>
      <c r="G1321" s="699" t="s">
        <v>48</v>
      </c>
      <c r="H1321" s="697" t="s">
        <v>103</v>
      </c>
      <c r="I1321" s="24"/>
      <c r="J1321" s="24"/>
      <c r="K1321" s="27"/>
      <c r="L1321" s="27"/>
      <c r="M1321" s="27"/>
      <c r="N1321" s="24"/>
      <c r="O1321" s="29"/>
      <c r="P1321" s="24"/>
      <c r="Q1321" s="29"/>
      <c r="R1321" s="28"/>
      <c r="S1321" s="29"/>
      <c r="T1321" s="422"/>
      <c r="U1321" s="422"/>
      <c r="V1321" s="960">
        <v>0.82899999999999996</v>
      </c>
      <c r="W1321" s="928"/>
      <c r="X1321" s="919"/>
      <c r="Y1321" s="31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</row>
    <row r="1322" spans="1:66" s="23" customFormat="1" ht="22.5" x14ac:dyDescent="0.3">
      <c r="A1322" s="692">
        <v>1133</v>
      </c>
      <c r="B1322" s="693"/>
      <c r="C1322" s="693" t="s">
        <v>2118</v>
      </c>
      <c r="D1322" s="694" t="s">
        <v>2119</v>
      </c>
      <c r="E1322" s="794">
        <v>0.187</v>
      </c>
      <c r="F1322" s="696">
        <v>3.5</v>
      </c>
      <c r="G1322" s="699" t="s">
        <v>48</v>
      </c>
      <c r="H1322" s="697" t="s">
        <v>103</v>
      </c>
      <c r="I1322" s="24"/>
      <c r="J1322" s="24"/>
      <c r="K1322" s="27"/>
      <c r="L1322" s="27"/>
      <c r="M1322" s="27"/>
      <c r="N1322" s="24"/>
      <c r="O1322" s="29"/>
      <c r="P1322" s="24"/>
      <c r="Q1322" s="29"/>
      <c r="R1322" s="28"/>
      <c r="S1322" s="29"/>
      <c r="T1322" s="422"/>
      <c r="U1322" s="422"/>
      <c r="V1322" s="960">
        <v>0.187</v>
      </c>
      <c r="W1322" s="928"/>
      <c r="X1322" s="919"/>
      <c r="Y1322" s="31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</row>
    <row r="1323" spans="1:66" s="23" customFormat="1" ht="22.5" x14ac:dyDescent="0.3">
      <c r="A1323" s="692">
        <v>1134</v>
      </c>
      <c r="B1323" s="693"/>
      <c r="C1323" s="693" t="s">
        <v>2120</v>
      </c>
      <c r="D1323" s="694" t="s">
        <v>2121</v>
      </c>
      <c r="E1323" s="794">
        <v>0.26300000000000001</v>
      </c>
      <c r="F1323" s="696">
        <v>3.5</v>
      </c>
      <c r="G1323" s="699" t="s">
        <v>48</v>
      </c>
      <c r="H1323" s="697" t="s">
        <v>103</v>
      </c>
      <c r="I1323" s="24"/>
      <c r="J1323" s="24"/>
      <c r="K1323" s="27"/>
      <c r="L1323" s="27"/>
      <c r="M1323" s="27"/>
      <c r="N1323" s="24"/>
      <c r="O1323" s="29"/>
      <c r="P1323" s="24"/>
      <c r="Q1323" s="29"/>
      <c r="R1323" s="28"/>
      <c r="S1323" s="29"/>
      <c r="T1323" s="422"/>
      <c r="U1323" s="422"/>
      <c r="V1323" s="960">
        <v>0.26300000000000001</v>
      </c>
      <c r="W1323" s="928"/>
      <c r="X1323" s="919"/>
      <c r="Y1323" s="31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</row>
    <row r="1324" spans="1:66" s="23" customFormat="1" ht="22.5" x14ac:dyDescent="0.3">
      <c r="A1324" s="692">
        <v>1135</v>
      </c>
      <c r="B1324" s="693"/>
      <c r="C1324" s="693" t="s">
        <v>2122</v>
      </c>
      <c r="D1324" s="694" t="s">
        <v>2123</v>
      </c>
      <c r="E1324" s="794">
        <v>0.248</v>
      </c>
      <c r="F1324" s="696">
        <v>3.5</v>
      </c>
      <c r="G1324" s="699" t="s">
        <v>48</v>
      </c>
      <c r="H1324" s="697" t="s">
        <v>103</v>
      </c>
      <c r="I1324" s="24"/>
      <c r="J1324" s="24"/>
      <c r="K1324" s="27"/>
      <c r="L1324" s="27"/>
      <c r="M1324" s="27"/>
      <c r="N1324" s="24"/>
      <c r="O1324" s="29"/>
      <c r="P1324" s="24"/>
      <c r="Q1324" s="29"/>
      <c r="R1324" s="28"/>
      <c r="S1324" s="29"/>
      <c r="T1324" s="422"/>
      <c r="U1324" s="422"/>
      <c r="V1324" s="960">
        <v>0.248</v>
      </c>
      <c r="W1324" s="928"/>
      <c r="X1324" s="919"/>
      <c r="Y1324" s="31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</row>
    <row r="1325" spans="1:66" s="23" customFormat="1" ht="22.5" x14ac:dyDescent="0.3">
      <c r="A1325" s="692">
        <v>1136</v>
      </c>
      <c r="B1325" s="693"/>
      <c r="C1325" s="693" t="s">
        <v>2124</v>
      </c>
      <c r="D1325" s="694" t="s">
        <v>416</v>
      </c>
      <c r="E1325" s="794">
        <v>0.62</v>
      </c>
      <c r="F1325" s="696">
        <v>3.5</v>
      </c>
      <c r="G1325" s="699" t="s">
        <v>48</v>
      </c>
      <c r="H1325" s="697" t="s">
        <v>103</v>
      </c>
      <c r="I1325" s="24"/>
      <c r="J1325" s="24"/>
      <c r="K1325" s="27"/>
      <c r="L1325" s="27"/>
      <c r="M1325" s="27"/>
      <c r="N1325" s="24"/>
      <c r="O1325" s="29"/>
      <c r="P1325" s="24"/>
      <c r="Q1325" s="29"/>
      <c r="R1325" s="28"/>
      <c r="S1325" s="29"/>
      <c r="T1325" s="422"/>
      <c r="U1325" s="422"/>
      <c r="V1325" s="960">
        <v>0.62</v>
      </c>
      <c r="W1325" s="928"/>
      <c r="X1325" s="919"/>
      <c r="Y1325" s="31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</row>
    <row r="1326" spans="1:66" s="23" customFormat="1" ht="22.5" x14ac:dyDescent="0.3">
      <c r="A1326" s="692">
        <v>1137</v>
      </c>
      <c r="B1326" s="693"/>
      <c r="C1326" s="693" t="s">
        <v>2125</v>
      </c>
      <c r="D1326" s="694" t="s">
        <v>100</v>
      </c>
      <c r="E1326" s="794">
        <v>0.73799999999999999</v>
      </c>
      <c r="F1326" s="696">
        <v>3.5</v>
      </c>
      <c r="G1326" s="699" t="s">
        <v>48</v>
      </c>
      <c r="H1326" s="697" t="s">
        <v>103</v>
      </c>
      <c r="I1326" s="24"/>
      <c r="J1326" s="24"/>
      <c r="K1326" s="27"/>
      <c r="L1326" s="27"/>
      <c r="M1326" s="27"/>
      <c r="N1326" s="24"/>
      <c r="O1326" s="29"/>
      <c r="P1326" s="24"/>
      <c r="Q1326" s="29"/>
      <c r="R1326" s="28"/>
      <c r="S1326" s="29"/>
      <c r="T1326" s="422"/>
      <c r="U1326" s="422"/>
      <c r="V1326" s="960">
        <v>0.73799999999999999</v>
      </c>
      <c r="W1326" s="928"/>
      <c r="X1326" s="919"/>
      <c r="Y1326" s="31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</row>
    <row r="1327" spans="1:66" s="23" customFormat="1" ht="22.5" x14ac:dyDescent="0.3">
      <c r="A1327" s="692">
        <v>1138</v>
      </c>
      <c r="B1327" s="693"/>
      <c r="C1327" s="693" t="s">
        <v>2126</v>
      </c>
      <c r="D1327" s="694" t="s">
        <v>38</v>
      </c>
      <c r="E1327" s="794">
        <v>0.63800000000000001</v>
      </c>
      <c r="F1327" s="696">
        <v>3.5</v>
      </c>
      <c r="G1327" s="699" t="s">
        <v>48</v>
      </c>
      <c r="H1327" s="697" t="s">
        <v>103</v>
      </c>
      <c r="I1327" s="24"/>
      <c r="J1327" s="24"/>
      <c r="K1327" s="27"/>
      <c r="L1327" s="27"/>
      <c r="M1327" s="27"/>
      <c r="N1327" s="24"/>
      <c r="O1327" s="29"/>
      <c r="P1327" s="24"/>
      <c r="Q1327" s="29"/>
      <c r="R1327" s="28"/>
      <c r="S1327" s="29"/>
      <c r="T1327" s="422"/>
      <c r="U1327" s="422"/>
      <c r="V1327" s="960">
        <v>0.63800000000000001</v>
      </c>
      <c r="W1327" s="928"/>
      <c r="X1327" s="919"/>
      <c r="Y1327" s="31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</row>
    <row r="1328" spans="1:66" s="23" customFormat="1" ht="22.5" x14ac:dyDescent="0.3">
      <c r="A1328" s="692">
        <v>1139</v>
      </c>
      <c r="B1328" s="693"/>
      <c r="C1328" s="693" t="s">
        <v>2127</v>
      </c>
      <c r="D1328" s="694" t="s">
        <v>330</v>
      </c>
      <c r="E1328" s="794">
        <v>2.34</v>
      </c>
      <c r="F1328" s="696">
        <v>3.5</v>
      </c>
      <c r="G1328" s="699" t="s">
        <v>48</v>
      </c>
      <c r="H1328" s="697" t="s">
        <v>103</v>
      </c>
      <c r="I1328" s="24"/>
      <c r="J1328" s="24"/>
      <c r="K1328" s="27"/>
      <c r="L1328" s="27"/>
      <c r="M1328" s="27"/>
      <c r="N1328" s="24"/>
      <c r="O1328" s="29"/>
      <c r="P1328" s="24"/>
      <c r="Q1328" s="29"/>
      <c r="R1328" s="28"/>
      <c r="S1328" s="29"/>
      <c r="T1328" s="422"/>
      <c r="U1328" s="422"/>
      <c r="V1328" s="960">
        <v>2.34</v>
      </c>
      <c r="W1328" s="928"/>
      <c r="X1328" s="919"/>
      <c r="Y1328" s="31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</row>
    <row r="1329" spans="1:328" s="23" customFormat="1" ht="22.5" x14ac:dyDescent="0.3">
      <c r="A1329" s="692">
        <v>1140</v>
      </c>
      <c r="B1329" s="693"/>
      <c r="C1329" s="693" t="s">
        <v>2128</v>
      </c>
      <c r="D1329" s="694" t="s">
        <v>2129</v>
      </c>
      <c r="E1329" s="794">
        <v>1.764</v>
      </c>
      <c r="F1329" s="696">
        <v>3.5</v>
      </c>
      <c r="G1329" s="699" t="s">
        <v>48</v>
      </c>
      <c r="H1329" s="697" t="s">
        <v>103</v>
      </c>
      <c r="I1329" s="24"/>
      <c r="J1329" s="24"/>
      <c r="K1329" s="27"/>
      <c r="L1329" s="27"/>
      <c r="M1329" s="27"/>
      <c r="N1329" s="24"/>
      <c r="O1329" s="29"/>
      <c r="P1329" s="24"/>
      <c r="Q1329" s="29"/>
      <c r="R1329" s="28"/>
      <c r="S1329" s="29"/>
      <c r="T1329" s="422"/>
      <c r="U1329" s="422"/>
      <c r="V1329" s="960">
        <v>1.764</v>
      </c>
      <c r="W1329" s="928"/>
      <c r="X1329" s="919"/>
      <c r="Y1329" s="31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</row>
    <row r="1330" spans="1:328" s="23" customFormat="1" ht="22.5" x14ac:dyDescent="0.3">
      <c r="A1330" s="692">
        <v>1141</v>
      </c>
      <c r="B1330" s="693"/>
      <c r="C1330" s="693" t="s">
        <v>2130</v>
      </c>
      <c r="D1330" s="694" t="s">
        <v>401</v>
      </c>
      <c r="E1330" s="794">
        <v>0.72799999999999998</v>
      </c>
      <c r="F1330" s="696">
        <v>3.5</v>
      </c>
      <c r="G1330" s="699" t="s">
        <v>48</v>
      </c>
      <c r="H1330" s="697" t="s">
        <v>103</v>
      </c>
      <c r="I1330" s="24"/>
      <c r="J1330" s="24"/>
      <c r="K1330" s="27"/>
      <c r="L1330" s="27"/>
      <c r="M1330" s="27"/>
      <c r="N1330" s="24"/>
      <c r="O1330" s="29"/>
      <c r="P1330" s="24"/>
      <c r="Q1330" s="29"/>
      <c r="R1330" s="28"/>
      <c r="S1330" s="29"/>
      <c r="T1330" s="422"/>
      <c r="U1330" s="422"/>
      <c r="V1330" s="960">
        <v>0.72799999999999998</v>
      </c>
      <c r="W1330" s="928"/>
      <c r="X1330" s="919"/>
      <c r="Y1330" s="31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</row>
    <row r="1331" spans="1:328" s="23" customFormat="1" ht="22.5" x14ac:dyDescent="0.3">
      <c r="A1331" s="692">
        <v>1142</v>
      </c>
      <c r="B1331" s="693"/>
      <c r="C1331" s="693" t="s">
        <v>2131</v>
      </c>
      <c r="D1331" s="694" t="s">
        <v>1232</v>
      </c>
      <c r="E1331" s="794">
        <v>0.28399999999999997</v>
      </c>
      <c r="F1331" s="696">
        <v>3.5</v>
      </c>
      <c r="G1331" s="699" t="s">
        <v>48</v>
      </c>
      <c r="H1331" s="697" t="s">
        <v>103</v>
      </c>
      <c r="I1331" s="24"/>
      <c r="J1331" s="24"/>
      <c r="K1331" s="27"/>
      <c r="L1331" s="27"/>
      <c r="M1331" s="27"/>
      <c r="N1331" s="24"/>
      <c r="O1331" s="29"/>
      <c r="P1331" s="24"/>
      <c r="Q1331" s="29"/>
      <c r="R1331" s="28"/>
      <c r="S1331" s="29"/>
      <c r="T1331" s="422"/>
      <c r="U1331" s="422"/>
      <c r="V1331" s="960">
        <v>0.28399999999999997</v>
      </c>
      <c r="W1331" s="928"/>
      <c r="X1331" s="919"/>
      <c r="Y1331" s="31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</row>
    <row r="1332" spans="1:328" s="23" customFormat="1" ht="22.5" x14ac:dyDescent="0.3">
      <c r="A1332" s="692">
        <v>1143</v>
      </c>
      <c r="B1332" s="693" t="s">
        <v>2132</v>
      </c>
      <c r="C1332" s="693" t="s">
        <v>2133</v>
      </c>
      <c r="D1332" s="694" t="s">
        <v>2134</v>
      </c>
      <c r="E1332" s="794">
        <v>0.60099999999999998</v>
      </c>
      <c r="F1332" s="696">
        <v>3.5</v>
      </c>
      <c r="G1332" s="699" t="s">
        <v>48</v>
      </c>
      <c r="H1332" s="697" t="str">
        <f t="shared" ref="H1332:H1347" si="73">IF(F1332&lt;5.1,"6","10")</f>
        <v>6</v>
      </c>
      <c r="I1332" s="24">
        <v>0.4</v>
      </c>
      <c r="J1332" s="24">
        <v>0.4</v>
      </c>
      <c r="K1332" s="27"/>
      <c r="L1332" s="27"/>
      <c r="M1332" s="27"/>
      <c r="N1332" s="24">
        <v>0.4</v>
      </c>
      <c r="O1332" s="29">
        <v>100</v>
      </c>
      <c r="P1332" s="24">
        <v>0.4</v>
      </c>
      <c r="Q1332" s="29">
        <v>100</v>
      </c>
      <c r="R1332" s="28">
        <v>0.24</v>
      </c>
      <c r="S1332" s="29">
        <v>60</v>
      </c>
      <c r="T1332" s="422" t="s">
        <v>52</v>
      </c>
      <c r="U1332" s="422">
        <v>2023</v>
      </c>
      <c r="V1332" s="960">
        <v>0.60099999999999998</v>
      </c>
      <c r="W1332" s="928"/>
      <c r="X1332" s="919"/>
      <c r="Y1332" s="31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</row>
    <row r="1333" spans="1:328" s="23" customFormat="1" ht="22.5" x14ac:dyDescent="0.3">
      <c r="A1333" s="692">
        <v>1144</v>
      </c>
      <c r="B1333" s="753"/>
      <c r="C1333" s="810" t="s">
        <v>4757</v>
      </c>
      <c r="D1333" s="754" t="s">
        <v>4697</v>
      </c>
      <c r="E1333" s="700">
        <v>0.64</v>
      </c>
      <c r="F1333" s="696">
        <v>3.5</v>
      </c>
      <c r="G1333" s="699" t="s">
        <v>48</v>
      </c>
      <c r="H1333" s="697" t="s">
        <v>103</v>
      </c>
      <c r="I1333" s="231"/>
      <c r="J1333" s="231"/>
      <c r="K1333" s="234"/>
      <c r="L1333" s="234"/>
      <c r="M1333" s="234"/>
      <c r="N1333" s="231"/>
      <c r="O1333" s="233"/>
      <c r="P1333" s="231"/>
      <c r="Q1333" s="233"/>
      <c r="R1333" s="235"/>
      <c r="S1333" s="233"/>
      <c r="T1333" s="230"/>
      <c r="U1333" s="230"/>
      <c r="V1333" s="962">
        <v>0.64</v>
      </c>
      <c r="W1333" s="939"/>
      <c r="X1333" s="940"/>
      <c r="Y1333" s="31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</row>
    <row r="1334" spans="1:328" s="23" customFormat="1" ht="22.5" x14ac:dyDescent="0.3">
      <c r="A1334" s="692">
        <v>1145</v>
      </c>
      <c r="B1334" s="693"/>
      <c r="C1334" s="693" t="s">
        <v>2135</v>
      </c>
      <c r="D1334" s="693" t="s">
        <v>2136</v>
      </c>
      <c r="E1334" s="794">
        <v>0.108</v>
      </c>
      <c r="F1334" s="806">
        <v>3.5</v>
      </c>
      <c r="G1334" s="807" t="s">
        <v>48</v>
      </c>
      <c r="H1334" s="808" t="str">
        <f t="shared" si="73"/>
        <v>6</v>
      </c>
      <c r="I1334" s="67">
        <v>0.12</v>
      </c>
      <c r="J1334" s="67">
        <v>0.12</v>
      </c>
      <c r="K1334" s="27"/>
      <c r="L1334" s="27"/>
      <c r="M1334" s="27"/>
      <c r="N1334" s="67">
        <v>0.12</v>
      </c>
      <c r="O1334" s="190">
        <v>100</v>
      </c>
      <c r="P1334" s="67">
        <v>0.12</v>
      </c>
      <c r="Q1334" s="190">
        <v>100</v>
      </c>
      <c r="R1334" s="28">
        <v>7.1999999999999995E-2</v>
      </c>
      <c r="S1334" s="190">
        <v>60</v>
      </c>
      <c r="T1334" s="422" t="s">
        <v>52</v>
      </c>
      <c r="U1334" s="422">
        <v>2023</v>
      </c>
      <c r="V1334" s="960">
        <v>0.108</v>
      </c>
      <c r="W1334" s="935"/>
      <c r="X1334" s="919"/>
      <c r="Y1334" s="31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</row>
    <row r="1335" spans="1:328" s="2" customFormat="1" ht="22.5" x14ac:dyDescent="0.3">
      <c r="A1335" s="690" t="s">
        <v>2137</v>
      </c>
      <c r="B1335" s="690"/>
      <c r="C1335" s="690"/>
      <c r="D1335" s="690"/>
      <c r="E1335" s="690"/>
      <c r="F1335" s="690"/>
      <c r="G1335" s="690"/>
      <c r="H1335" s="690"/>
      <c r="I1335" s="43"/>
      <c r="J1335" s="43"/>
      <c r="K1335" s="6"/>
      <c r="L1335" s="6"/>
      <c r="M1335" s="6"/>
      <c r="N1335" s="44"/>
      <c r="O1335" s="15"/>
      <c r="P1335" s="44"/>
      <c r="Q1335" s="15"/>
      <c r="R1335" s="44"/>
      <c r="S1335" s="15"/>
      <c r="T1335" s="14"/>
      <c r="U1335" s="14"/>
      <c r="V1335" s="919"/>
      <c r="W1335" s="928"/>
      <c r="X1335" s="919"/>
      <c r="Y1335" s="31"/>
      <c r="IX1335"/>
      <c r="IY1335"/>
      <c r="IZ1335"/>
      <c r="JA1335"/>
      <c r="JB1335"/>
      <c r="JC1335"/>
      <c r="JD1335"/>
      <c r="JE1335"/>
      <c r="JF1335"/>
      <c r="JG1335"/>
      <c r="JH1335"/>
      <c r="JI1335"/>
      <c r="JJ1335"/>
      <c r="JK1335"/>
      <c r="JL1335"/>
      <c r="JM1335"/>
      <c r="JN1335"/>
      <c r="JO1335"/>
      <c r="JP1335"/>
      <c r="JQ1335"/>
      <c r="JR1335"/>
      <c r="JS1335"/>
      <c r="JT1335"/>
      <c r="JU1335"/>
      <c r="JV1335"/>
      <c r="JW1335"/>
      <c r="JX1335"/>
      <c r="JY1335"/>
      <c r="JZ1335"/>
      <c r="KA1335"/>
      <c r="KB1335"/>
      <c r="KC1335"/>
      <c r="KD1335"/>
      <c r="KE1335"/>
      <c r="KF1335"/>
      <c r="KG1335"/>
      <c r="KH1335"/>
      <c r="KI1335"/>
      <c r="KJ1335"/>
      <c r="KK1335"/>
      <c r="KL1335"/>
      <c r="KM1335"/>
      <c r="KN1335"/>
      <c r="KO1335"/>
      <c r="KP1335"/>
      <c r="KQ1335"/>
      <c r="KR1335"/>
      <c r="KS1335"/>
      <c r="KT1335"/>
      <c r="KU1335"/>
      <c r="KV1335"/>
      <c r="KW1335"/>
      <c r="KX1335"/>
      <c r="KY1335"/>
      <c r="KZ1335"/>
      <c r="LA1335"/>
      <c r="LB1335"/>
      <c r="LC1335"/>
      <c r="LD1335"/>
      <c r="LE1335"/>
      <c r="LF1335"/>
      <c r="LG1335"/>
      <c r="LH1335"/>
      <c r="LI1335"/>
      <c r="LJ1335"/>
      <c r="LK1335"/>
      <c r="LL1335"/>
      <c r="LM1335"/>
      <c r="LN1335"/>
      <c r="LO1335"/>
      <c r="LP1335"/>
    </row>
    <row r="1336" spans="1:328" s="2" customFormat="1" ht="22.5" x14ac:dyDescent="0.3">
      <c r="A1336" s="691"/>
      <c r="B1336" s="691"/>
      <c r="C1336" s="691"/>
      <c r="D1336" s="691" t="s">
        <v>252</v>
      </c>
      <c r="E1336" s="714">
        <f>SUM(E1337:E1349)</f>
        <v>6.2090000000000005</v>
      </c>
      <c r="F1336" s="691"/>
      <c r="G1336" s="691"/>
      <c r="H1336" s="691"/>
      <c r="I1336" s="43"/>
      <c r="J1336" s="43"/>
      <c r="K1336" s="6"/>
      <c r="L1336" s="6"/>
      <c r="M1336" s="6"/>
      <c r="N1336" s="44"/>
      <c r="O1336" s="15"/>
      <c r="P1336" s="44"/>
      <c r="Q1336" s="15"/>
      <c r="R1336" s="44"/>
      <c r="S1336" s="15"/>
      <c r="T1336" s="14"/>
      <c r="U1336" s="14"/>
      <c r="V1336" s="919"/>
      <c r="W1336" s="928"/>
      <c r="X1336" s="919"/>
      <c r="Y1336" s="31"/>
      <c r="IX1336"/>
      <c r="IY1336"/>
      <c r="IZ1336"/>
      <c r="JA1336"/>
      <c r="JB1336"/>
      <c r="JC1336"/>
      <c r="JD1336"/>
      <c r="JE1336"/>
      <c r="JF1336"/>
      <c r="JG1336"/>
      <c r="JH1336"/>
      <c r="JI1336"/>
      <c r="JJ1336"/>
      <c r="JK1336"/>
      <c r="JL1336"/>
      <c r="JM1336"/>
      <c r="JN1336"/>
      <c r="JO1336"/>
      <c r="JP1336"/>
      <c r="JQ1336"/>
      <c r="JR1336"/>
      <c r="JS1336"/>
      <c r="JT1336"/>
      <c r="JU1336"/>
      <c r="JV1336"/>
      <c r="JW1336"/>
      <c r="JX1336"/>
      <c r="JY1336"/>
      <c r="JZ1336"/>
      <c r="KA1336"/>
      <c r="KB1336"/>
      <c r="KC1336"/>
      <c r="KD1336"/>
      <c r="KE1336"/>
      <c r="KF1336"/>
      <c r="KG1336"/>
      <c r="KH1336"/>
      <c r="KI1336"/>
      <c r="KJ1336"/>
      <c r="KK1336"/>
      <c r="KL1336"/>
      <c r="KM1336"/>
      <c r="KN1336"/>
      <c r="KO1336"/>
      <c r="KP1336"/>
      <c r="KQ1336"/>
      <c r="KR1336"/>
      <c r="KS1336"/>
      <c r="KT1336"/>
      <c r="KU1336"/>
      <c r="KV1336"/>
      <c r="KW1336"/>
      <c r="KX1336"/>
      <c r="KY1336"/>
      <c r="KZ1336"/>
      <c r="LA1336"/>
      <c r="LB1336"/>
      <c r="LC1336"/>
      <c r="LD1336"/>
      <c r="LE1336"/>
      <c r="LF1336"/>
      <c r="LG1336"/>
      <c r="LH1336"/>
      <c r="LI1336"/>
      <c r="LJ1336"/>
      <c r="LK1336"/>
      <c r="LL1336"/>
      <c r="LM1336"/>
      <c r="LN1336"/>
      <c r="LO1336"/>
      <c r="LP1336"/>
    </row>
    <row r="1337" spans="1:328" s="23" customFormat="1" ht="22.5" x14ac:dyDescent="0.3">
      <c r="A1337" s="692">
        <v>1146</v>
      </c>
      <c r="B1337" s="693">
        <v>2199188</v>
      </c>
      <c r="C1337" s="693" t="s">
        <v>2138</v>
      </c>
      <c r="D1337" s="694" t="s">
        <v>353</v>
      </c>
      <c r="E1337" s="794">
        <v>2.028</v>
      </c>
      <c r="F1337" s="696">
        <v>3.5</v>
      </c>
      <c r="G1337" s="699" t="s">
        <v>48</v>
      </c>
      <c r="H1337" s="697" t="str">
        <f t="shared" si="73"/>
        <v>6</v>
      </c>
      <c r="I1337" s="24">
        <v>2.1579999999999999</v>
      </c>
      <c r="J1337" s="24">
        <v>2.1579999999999999</v>
      </c>
      <c r="K1337" s="27"/>
      <c r="L1337" s="27"/>
      <c r="M1337" s="27"/>
      <c r="N1337" s="24">
        <v>2.1579999999999999</v>
      </c>
      <c r="O1337" s="29">
        <v>100</v>
      </c>
      <c r="P1337" s="24">
        <v>2.1579999999999999</v>
      </c>
      <c r="Q1337" s="29">
        <v>100</v>
      </c>
      <c r="R1337" s="28">
        <v>1.2948</v>
      </c>
      <c r="S1337" s="29">
        <v>60</v>
      </c>
      <c r="T1337" s="422" t="s">
        <v>52</v>
      </c>
      <c r="U1337" s="422">
        <v>2023</v>
      </c>
      <c r="V1337" s="960">
        <v>2.028</v>
      </c>
      <c r="W1337" s="928"/>
      <c r="X1337" s="919"/>
      <c r="Y1337" s="31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</row>
    <row r="1338" spans="1:328" s="23" customFormat="1" ht="22.5" x14ac:dyDescent="0.3">
      <c r="A1338" s="692">
        <v>1147</v>
      </c>
      <c r="B1338" s="693">
        <v>2197428</v>
      </c>
      <c r="C1338" s="693" t="s">
        <v>2139</v>
      </c>
      <c r="D1338" s="694" t="s">
        <v>2140</v>
      </c>
      <c r="E1338" s="794">
        <v>0.123</v>
      </c>
      <c r="F1338" s="696">
        <v>3.5</v>
      </c>
      <c r="G1338" s="699" t="s">
        <v>48</v>
      </c>
      <c r="H1338" s="697" t="str">
        <f t="shared" si="73"/>
        <v>6</v>
      </c>
      <c r="I1338" s="24">
        <v>0.19600000000000001</v>
      </c>
      <c r="J1338" s="24">
        <v>0.19600000000000001</v>
      </c>
      <c r="K1338" s="27"/>
      <c r="L1338" s="27"/>
      <c r="M1338" s="27"/>
      <c r="N1338" s="24">
        <v>0.19600000000000001</v>
      </c>
      <c r="O1338" s="29">
        <v>100</v>
      </c>
      <c r="P1338" s="24">
        <v>0.19600000000000001</v>
      </c>
      <c r="Q1338" s="29">
        <v>100</v>
      </c>
      <c r="R1338" s="28">
        <v>0.1176</v>
      </c>
      <c r="S1338" s="29">
        <v>60</v>
      </c>
      <c r="T1338" s="422" t="s">
        <v>52</v>
      </c>
      <c r="U1338" s="422">
        <v>2023</v>
      </c>
      <c r="V1338" s="960">
        <v>0.123</v>
      </c>
      <c r="W1338" s="928"/>
      <c r="X1338" s="919"/>
      <c r="Y1338" s="31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</row>
    <row r="1339" spans="1:328" s="23" customFormat="1" ht="22.5" x14ac:dyDescent="0.3">
      <c r="A1339" s="692">
        <v>1148</v>
      </c>
      <c r="B1339" s="693">
        <v>2191818</v>
      </c>
      <c r="C1339" s="693" t="s">
        <v>2141</v>
      </c>
      <c r="D1339" s="694" t="s">
        <v>485</v>
      </c>
      <c r="E1339" s="794">
        <v>5.6000000000000001E-2</v>
      </c>
      <c r="F1339" s="696">
        <v>3.5</v>
      </c>
      <c r="G1339" s="699" t="s">
        <v>48</v>
      </c>
      <c r="H1339" s="697" t="str">
        <f t="shared" si="73"/>
        <v>6</v>
      </c>
      <c r="I1339" s="24">
        <v>5.8999999999999997E-2</v>
      </c>
      <c r="J1339" s="24">
        <v>5.8999999999999997E-2</v>
      </c>
      <c r="K1339" s="27"/>
      <c r="L1339" s="27"/>
      <c r="M1339" s="27"/>
      <c r="N1339" s="24">
        <v>5.8999999999999997E-2</v>
      </c>
      <c r="O1339" s="29">
        <v>100</v>
      </c>
      <c r="P1339" s="24">
        <v>5.8999999999999997E-2</v>
      </c>
      <c r="Q1339" s="29">
        <v>100</v>
      </c>
      <c r="R1339" s="28">
        <v>3.5399999999999994E-2</v>
      </c>
      <c r="S1339" s="29">
        <v>60</v>
      </c>
      <c r="T1339" s="422" t="s">
        <v>52</v>
      </c>
      <c r="U1339" s="422">
        <v>2023</v>
      </c>
      <c r="V1339" s="960">
        <v>5.6000000000000001E-2</v>
      </c>
      <c r="W1339" s="928"/>
      <c r="X1339" s="919"/>
      <c r="Y1339" s="31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</row>
    <row r="1340" spans="1:328" s="23" customFormat="1" ht="22.5" x14ac:dyDescent="0.3">
      <c r="A1340" s="692">
        <v>1149</v>
      </c>
      <c r="B1340" s="693">
        <v>2195393</v>
      </c>
      <c r="C1340" s="693" t="s">
        <v>2142</v>
      </c>
      <c r="D1340" s="694" t="s">
        <v>2143</v>
      </c>
      <c r="E1340" s="794">
        <v>0.184</v>
      </c>
      <c r="F1340" s="696">
        <v>3.5</v>
      </c>
      <c r="G1340" s="699" t="s">
        <v>48</v>
      </c>
      <c r="H1340" s="697" t="str">
        <f t="shared" si="73"/>
        <v>6</v>
      </c>
      <c r="I1340" s="24">
        <v>0.17599999999999999</v>
      </c>
      <c r="J1340" s="24">
        <v>0.17599999999999999</v>
      </c>
      <c r="K1340" s="27"/>
      <c r="L1340" s="27"/>
      <c r="M1340" s="27"/>
      <c r="N1340" s="24">
        <v>0.17599999999999999</v>
      </c>
      <c r="O1340" s="29">
        <v>100</v>
      </c>
      <c r="P1340" s="24">
        <v>0.17599999999999999</v>
      </c>
      <c r="Q1340" s="29">
        <v>100</v>
      </c>
      <c r="R1340" s="28">
        <v>0.10559999999999999</v>
      </c>
      <c r="S1340" s="29">
        <v>60</v>
      </c>
      <c r="T1340" s="422" t="s">
        <v>52</v>
      </c>
      <c r="U1340" s="422">
        <v>2023</v>
      </c>
      <c r="V1340" s="960">
        <v>0.184</v>
      </c>
      <c r="W1340" s="928"/>
      <c r="X1340" s="919"/>
      <c r="Y1340" s="31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</row>
    <row r="1341" spans="1:328" s="23" customFormat="1" ht="22.5" x14ac:dyDescent="0.3">
      <c r="A1341" s="692">
        <v>1150</v>
      </c>
      <c r="B1341" s="693">
        <v>2202978</v>
      </c>
      <c r="C1341" s="693" t="s">
        <v>2144</v>
      </c>
      <c r="D1341" s="694" t="s">
        <v>100</v>
      </c>
      <c r="E1341" s="794">
        <v>0.56499999999999995</v>
      </c>
      <c r="F1341" s="696">
        <v>3.5</v>
      </c>
      <c r="G1341" s="699" t="s">
        <v>48</v>
      </c>
      <c r="H1341" s="697" t="str">
        <f t="shared" si="73"/>
        <v>6</v>
      </c>
      <c r="I1341" s="24">
        <v>0.51100000000000001</v>
      </c>
      <c r="J1341" s="24">
        <v>0.51100000000000001</v>
      </c>
      <c r="K1341" s="27"/>
      <c r="L1341" s="27"/>
      <c r="M1341" s="27"/>
      <c r="N1341" s="24">
        <v>0.51100000000000001</v>
      </c>
      <c r="O1341" s="29">
        <v>100</v>
      </c>
      <c r="P1341" s="24">
        <v>0.51100000000000001</v>
      </c>
      <c r="Q1341" s="29">
        <v>100</v>
      </c>
      <c r="R1341" s="28">
        <v>0.30659999999999998</v>
      </c>
      <c r="S1341" s="29">
        <v>60</v>
      </c>
      <c r="T1341" s="422" t="s">
        <v>52</v>
      </c>
      <c r="U1341" s="422">
        <v>2023</v>
      </c>
      <c r="V1341" s="960">
        <v>0.56499999999999995</v>
      </c>
      <c r="W1341" s="928"/>
      <c r="X1341" s="919"/>
      <c r="Y1341" s="31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</row>
    <row r="1342" spans="1:328" s="23" customFormat="1" ht="22.5" x14ac:dyDescent="0.3">
      <c r="A1342" s="692">
        <v>1151</v>
      </c>
      <c r="B1342" s="693">
        <v>2195361</v>
      </c>
      <c r="C1342" s="693" t="s">
        <v>2145</v>
      </c>
      <c r="D1342" s="694" t="s">
        <v>2146</v>
      </c>
      <c r="E1342" s="794">
        <v>0.16</v>
      </c>
      <c r="F1342" s="696">
        <v>3.5</v>
      </c>
      <c r="G1342" s="699" t="s">
        <v>48</v>
      </c>
      <c r="H1342" s="697" t="str">
        <f t="shared" si="73"/>
        <v>6</v>
      </c>
      <c r="I1342" s="24">
        <v>0.16500000000000001</v>
      </c>
      <c r="J1342" s="24">
        <v>0.16500000000000001</v>
      </c>
      <c r="K1342" s="27"/>
      <c r="L1342" s="27"/>
      <c r="M1342" s="27"/>
      <c r="N1342" s="24">
        <v>0.16500000000000001</v>
      </c>
      <c r="O1342" s="29">
        <v>100</v>
      </c>
      <c r="P1342" s="24">
        <v>0.16500000000000001</v>
      </c>
      <c r="Q1342" s="29">
        <v>100</v>
      </c>
      <c r="R1342" s="28">
        <v>9.9000000000000005E-2</v>
      </c>
      <c r="S1342" s="29">
        <v>60</v>
      </c>
      <c r="T1342" s="422" t="s">
        <v>52</v>
      </c>
      <c r="U1342" s="422">
        <v>2023</v>
      </c>
      <c r="V1342" s="960">
        <v>0.16</v>
      </c>
      <c r="W1342" s="928"/>
      <c r="X1342" s="919"/>
      <c r="Y1342" s="31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</row>
    <row r="1343" spans="1:328" s="23" customFormat="1" ht="22.5" x14ac:dyDescent="0.3">
      <c r="A1343" s="692">
        <v>1152</v>
      </c>
      <c r="B1343" s="693">
        <v>2196964</v>
      </c>
      <c r="C1343" s="693" t="s">
        <v>2147</v>
      </c>
      <c r="D1343" s="694" t="s">
        <v>2148</v>
      </c>
      <c r="E1343" s="794">
        <v>0.39300000000000002</v>
      </c>
      <c r="F1343" s="696">
        <v>3.5</v>
      </c>
      <c r="G1343" s="699" t="s">
        <v>48</v>
      </c>
      <c r="H1343" s="697" t="str">
        <f t="shared" si="73"/>
        <v>6</v>
      </c>
      <c r="I1343" s="24">
        <v>0.33700000000000002</v>
      </c>
      <c r="J1343" s="24">
        <v>0.33700000000000002</v>
      </c>
      <c r="K1343" s="27"/>
      <c r="L1343" s="27"/>
      <c r="M1343" s="27"/>
      <c r="N1343" s="24">
        <v>0.33700000000000002</v>
      </c>
      <c r="O1343" s="29">
        <v>100</v>
      </c>
      <c r="P1343" s="24">
        <v>0.33700000000000002</v>
      </c>
      <c r="Q1343" s="29">
        <v>100</v>
      </c>
      <c r="R1343" s="28">
        <v>0.20220000000000002</v>
      </c>
      <c r="S1343" s="29">
        <v>60</v>
      </c>
      <c r="T1343" s="422" t="s">
        <v>52</v>
      </c>
      <c r="U1343" s="422">
        <v>2023</v>
      </c>
      <c r="V1343" s="960">
        <v>0.39300000000000002</v>
      </c>
      <c r="W1343" s="928"/>
      <c r="X1343" s="919"/>
      <c r="Y1343" s="31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</row>
    <row r="1344" spans="1:328" s="23" customFormat="1" ht="22.5" x14ac:dyDescent="0.3">
      <c r="A1344" s="692">
        <v>1153</v>
      </c>
      <c r="B1344" s="693">
        <v>2199515</v>
      </c>
      <c r="C1344" s="693" t="s">
        <v>2149</v>
      </c>
      <c r="D1344" s="694" t="s">
        <v>2150</v>
      </c>
      <c r="E1344" s="794">
        <v>0.33300000000000002</v>
      </c>
      <c r="F1344" s="696">
        <v>3.5</v>
      </c>
      <c r="G1344" s="699" t="s">
        <v>48</v>
      </c>
      <c r="H1344" s="697" t="str">
        <f t="shared" si="73"/>
        <v>6</v>
      </c>
      <c r="I1344" s="24">
        <v>0.33</v>
      </c>
      <c r="J1344" s="24">
        <v>0.33</v>
      </c>
      <c r="K1344" s="27"/>
      <c r="L1344" s="27"/>
      <c r="M1344" s="27"/>
      <c r="N1344" s="24">
        <v>0.33</v>
      </c>
      <c r="O1344" s="29">
        <v>100</v>
      </c>
      <c r="P1344" s="24">
        <v>0.33</v>
      </c>
      <c r="Q1344" s="29">
        <v>100</v>
      </c>
      <c r="R1344" s="28">
        <v>0.19800000000000001</v>
      </c>
      <c r="S1344" s="29">
        <v>60</v>
      </c>
      <c r="T1344" s="422" t="s">
        <v>52</v>
      </c>
      <c r="U1344" s="422">
        <v>2023</v>
      </c>
      <c r="V1344" s="960">
        <v>0.33300000000000002</v>
      </c>
      <c r="W1344" s="928"/>
      <c r="X1344" s="919"/>
      <c r="Y1344" s="31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</row>
    <row r="1345" spans="1:66" s="23" customFormat="1" ht="22.5" x14ac:dyDescent="0.3">
      <c r="A1345" s="692">
        <v>1154</v>
      </c>
      <c r="B1345" s="693">
        <v>2197428</v>
      </c>
      <c r="C1345" s="693" t="s">
        <v>2151</v>
      </c>
      <c r="D1345" s="694" t="s">
        <v>2152</v>
      </c>
      <c r="E1345" s="794">
        <v>0.373</v>
      </c>
      <c r="F1345" s="696">
        <v>3.5</v>
      </c>
      <c r="G1345" s="699" t="s">
        <v>48</v>
      </c>
      <c r="H1345" s="697" t="str">
        <f t="shared" si="73"/>
        <v>6</v>
      </c>
      <c r="I1345" s="24">
        <v>0.129</v>
      </c>
      <c r="J1345" s="24">
        <v>0.129</v>
      </c>
      <c r="K1345" s="27"/>
      <c r="L1345" s="27"/>
      <c r="M1345" s="27"/>
      <c r="N1345" s="24">
        <v>0.129</v>
      </c>
      <c r="O1345" s="29">
        <v>100</v>
      </c>
      <c r="P1345" s="24">
        <v>0.129</v>
      </c>
      <c r="Q1345" s="29">
        <v>100</v>
      </c>
      <c r="R1345" s="28">
        <v>7.7399999999999997E-2</v>
      </c>
      <c r="S1345" s="29">
        <v>60</v>
      </c>
      <c r="T1345" s="422" t="s">
        <v>52</v>
      </c>
      <c r="U1345" s="422">
        <v>2023</v>
      </c>
      <c r="V1345" s="960">
        <v>0.373</v>
      </c>
      <c r="W1345" s="928"/>
      <c r="X1345" s="919"/>
      <c r="Y1345" s="31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</row>
    <row r="1346" spans="1:66" s="23" customFormat="1" ht="22.5" x14ac:dyDescent="0.3">
      <c r="A1346" s="692">
        <v>1155</v>
      </c>
      <c r="B1346" s="693"/>
      <c r="C1346" s="693" t="s">
        <v>2153</v>
      </c>
      <c r="D1346" s="694" t="s">
        <v>301</v>
      </c>
      <c r="E1346" s="700">
        <v>0.16</v>
      </c>
      <c r="F1346" s="696">
        <v>3.5</v>
      </c>
      <c r="G1346" s="699" t="s">
        <v>48</v>
      </c>
      <c r="H1346" s="697" t="s">
        <v>103</v>
      </c>
      <c r="I1346" s="24"/>
      <c r="J1346" s="24"/>
      <c r="K1346" s="27"/>
      <c r="L1346" s="27"/>
      <c r="M1346" s="27"/>
      <c r="N1346" s="24"/>
      <c r="O1346" s="29"/>
      <c r="P1346" s="24"/>
      <c r="Q1346" s="29"/>
      <c r="R1346" s="28"/>
      <c r="S1346" s="29"/>
      <c r="T1346" s="422"/>
      <c r="U1346" s="422"/>
      <c r="V1346" s="962">
        <v>0.16</v>
      </c>
      <c r="W1346" s="928"/>
      <c r="X1346" s="919"/>
      <c r="Y1346" s="31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</row>
    <row r="1347" spans="1:66" s="23" customFormat="1" ht="22.5" x14ac:dyDescent="0.3">
      <c r="A1347" s="692">
        <v>1156</v>
      </c>
      <c r="B1347" s="693"/>
      <c r="C1347" s="693" t="s">
        <v>2154</v>
      </c>
      <c r="D1347" s="694" t="s">
        <v>2155</v>
      </c>
      <c r="E1347" s="803">
        <v>1.294</v>
      </c>
      <c r="F1347" s="696">
        <v>3.5</v>
      </c>
      <c r="G1347" s="699" t="s">
        <v>48</v>
      </c>
      <c r="H1347" s="697" t="str">
        <f t="shared" si="73"/>
        <v>6</v>
      </c>
      <c r="I1347" s="24">
        <v>4.2999999999999997E-2</v>
      </c>
      <c r="J1347" s="24">
        <v>4.2999999999999997E-2</v>
      </c>
      <c r="K1347" s="27"/>
      <c r="L1347" s="27"/>
      <c r="M1347" s="27"/>
      <c r="N1347" s="24">
        <v>4.2999999999999997E-2</v>
      </c>
      <c r="O1347" s="29">
        <v>100</v>
      </c>
      <c r="P1347" s="24">
        <v>4.2999999999999997E-2</v>
      </c>
      <c r="Q1347" s="29">
        <v>100</v>
      </c>
      <c r="R1347" s="28">
        <v>2.5799999999999997E-2</v>
      </c>
      <c r="S1347" s="29">
        <v>60</v>
      </c>
      <c r="T1347" s="422" t="s">
        <v>52</v>
      </c>
      <c r="U1347" s="422">
        <v>2023</v>
      </c>
      <c r="V1347" s="961">
        <v>1.294</v>
      </c>
      <c r="W1347" s="928"/>
      <c r="X1347" s="919"/>
      <c r="Y1347" s="31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</row>
    <row r="1348" spans="1:66" s="23" customFormat="1" ht="22.5" x14ac:dyDescent="0.3">
      <c r="A1348" s="692">
        <v>1157</v>
      </c>
      <c r="B1348" s="693"/>
      <c r="C1348" s="693" t="s">
        <v>2156</v>
      </c>
      <c r="D1348" s="694" t="s">
        <v>2157</v>
      </c>
      <c r="E1348" s="803">
        <v>0.23300000000000001</v>
      </c>
      <c r="F1348" s="696">
        <v>3.5</v>
      </c>
      <c r="G1348" s="699" t="s">
        <v>48</v>
      </c>
      <c r="H1348" s="697" t="s">
        <v>103</v>
      </c>
      <c r="I1348" s="24"/>
      <c r="J1348" s="24"/>
      <c r="K1348" s="27"/>
      <c r="L1348" s="27"/>
      <c r="M1348" s="27"/>
      <c r="N1348" s="24"/>
      <c r="O1348" s="29"/>
      <c r="P1348" s="24"/>
      <c r="Q1348" s="29"/>
      <c r="R1348" s="28"/>
      <c r="S1348" s="29"/>
      <c r="T1348" s="422"/>
      <c r="U1348" s="422"/>
      <c r="V1348" s="961">
        <v>0.23300000000000001</v>
      </c>
      <c r="W1348" s="928"/>
      <c r="X1348" s="919"/>
      <c r="Y1348" s="31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</row>
    <row r="1349" spans="1:66" s="23" customFormat="1" ht="22.5" x14ac:dyDescent="0.3">
      <c r="A1349" s="692">
        <v>1158</v>
      </c>
      <c r="B1349" s="693"/>
      <c r="C1349" s="693" t="s">
        <v>2158</v>
      </c>
      <c r="D1349" s="694" t="s">
        <v>2159</v>
      </c>
      <c r="E1349" s="803">
        <v>0.307</v>
      </c>
      <c r="F1349" s="696">
        <v>3.5</v>
      </c>
      <c r="G1349" s="699" t="s">
        <v>48</v>
      </c>
      <c r="H1349" s="697" t="s">
        <v>103</v>
      </c>
      <c r="I1349" s="24"/>
      <c r="J1349" s="24"/>
      <c r="K1349" s="27"/>
      <c r="L1349" s="27"/>
      <c r="M1349" s="27"/>
      <c r="N1349" s="24"/>
      <c r="O1349" s="29"/>
      <c r="P1349" s="24"/>
      <c r="Q1349" s="29"/>
      <c r="R1349" s="28"/>
      <c r="S1349" s="29"/>
      <c r="T1349" s="422"/>
      <c r="U1349" s="422"/>
      <c r="V1349" s="961">
        <v>0.307</v>
      </c>
      <c r="W1349" s="928"/>
      <c r="X1349" s="919"/>
      <c r="Y1349" s="31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</row>
    <row r="1350" spans="1:66" s="183" customFormat="1" ht="22.5" x14ac:dyDescent="0.3">
      <c r="A1350" s="772" t="s">
        <v>2160</v>
      </c>
      <c r="B1350" s="772"/>
      <c r="C1350" s="772"/>
      <c r="D1350" s="772"/>
      <c r="E1350" s="772"/>
      <c r="F1350" s="772"/>
      <c r="G1350" s="772"/>
      <c r="H1350" s="772"/>
      <c r="I1350" s="184">
        <v>3.06</v>
      </c>
      <c r="J1350" s="184">
        <v>3.06</v>
      </c>
      <c r="K1350" s="185"/>
      <c r="L1350" s="185"/>
      <c r="M1350" s="185"/>
      <c r="N1350" s="187">
        <v>0</v>
      </c>
      <c r="O1350" s="186">
        <v>0</v>
      </c>
      <c r="P1350" s="187">
        <v>0</v>
      </c>
      <c r="Q1350" s="186">
        <v>0</v>
      </c>
      <c r="R1350" s="187">
        <v>0</v>
      </c>
      <c r="S1350" s="186">
        <v>0</v>
      </c>
      <c r="T1350" s="188"/>
      <c r="U1350" s="188"/>
      <c r="V1350" s="919"/>
      <c r="W1350" s="928"/>
      <c r="X1350" s="919"/>
      <c r="Y1350" s="31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</row>
    <row r="1351" spans="1:66" s="183" customFormat="1" ht="22.5" x14ac:dyDescent="0.3">
      <c r="A1351" s="760"/>
      <c r="B1351" s="760"/>
      <c r="C1351" s="760"/>
      <c r="D1351" s="760" t="s">
        <v>252</v>
      </c>
      <c r="E1351" s="761">
        <f>SUM(E1352:E1367)</f>
        <v>5.8500000000000005</v>
      </c>
      <c r="F1351" s="760"/>
      <c r="G1351" s="760"/>
      <c r="H1351" s="760"/>
      <c r="I1351" s="184"/>
      <c r="J1351" s="184"/>
      <c r="K1351" s="185"/>
      <c r="L1351" s="185"/>
      <c r="M1351" s="185"/>
      <c r="N1351" s="187"/>
      <c r="O1351" s="186"/>
      <c r="P1351" s="187"/>
      <c r="Q1351" s="186"/>
      <c r="R1351" s="187"/>
      <c r="S1351" s="186"/>
      <c r="T1351" s="188"/>
      <c r="U1351" s="188"/>
      <c r="V1351" s="919"/>
      <c r="W1351" s="928"/>
      <c r="X1351" s="919"/>
      <c r="Y1351" s="31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</row>
    <row r="1352" spans="1:66" s="23" customFormat="1" ht="22.5" x14ac:dyDescent="0.3">
      <c r="A1352" s="692">
        <v>1159</v>
      </c>
      <c r="B1352" s="693"/>
      <c r="C1352" s="693" t="s">
        <v>2161</v>
      </c>
      <c r="D1352" s="693" t="s">
        <v>412</v>
      </c>
      <c r="E1352" s="793">
        <v>0.82099999999999995</v>
      </c>
      <c r="F1352" s="693">
        <v>3.5</v>
      </c>
      <c r="G1352" s="693" t="s">
        <v>48</v>
      </c>
      <c r="H1352" s="693" t="s">
        <v>103</v>
      </c>
      <c r="I1352" s="24"/>
      <c r="J1352" s="24"/>
      <c r="K1352" s="27"/>
      <c r="L1352" s="27"/>
      <c r="M1352" s="27"/>
      <c r="N1352" s="28"/>
      <c r="O1352" s="29"/>
      <c r="P1352" s="28"/>
      <c r="Q1352" s="29"/>
      <c r="R1352" s="28"/>
      <c r="S1352" s="29"/>
      <c r="T1352" s="422"/>
      <c r="U1352" s="422"/>
      <c r="V1352" s="960">
        <v>0.82099999999999995</v>
      </c>
      <c r="W1352" s="928"/>
      <c r="X1352" s="919"/>
      <c r="Y1352" s="31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</row>
    <row r="1353" spans="1:66" s="23" customFormat="1" ht="22.5" x14ac:dyDescent="0.3">
      <c r="A1353" s="692">
        <v>1160</v>
      </c>
      <c r="B1353" s="693"/>
      <c r="C1353" s="693" t="s">
        <v>2162</v>
      </c>
      <c r="D1353" s="693" t="s">
        <v>2163</v>
      </c>
      <c r="E1353" s="793">
        <v>6.6000000000000003E-2</v>
      </c>
      <c r="F1353" s="693">
        <v>3.5</v>
      </c>
      <c r="G1353" s="693" t="s">
        <v>48</v>
      </c>
      <c r="H1353" s="693" t="s">
        <v>103</v>
      </c>
      <c r="I1353" s="24"/>
      <c r="J1353" s="24"/>
      <c r="K1353" s="27"/>
      <c r="L1353" s="27"/>
      <c r="M1353" s="27"/>
      <c r="N1353" s="28"/>
      <c r="O1353" s="29"/>
      <c r="P1353" s="28"/>
      <c r="Q1353" s="29"/>
      <c r="R1353" s="28"/>
      <c r="S1353" s="29"/>
      <c r="T1353" s="422"/>
      <c r="U1353" s="422"/>
      <c r="V1353" s="960">
        <v>6.6000000000000003E-2</v>
      </c>
      <c r="W1353" s="928"/>
      <c r="X1353" s="919"/>
      <c r="Y1353" s="31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</row>
    <row r="1354" spans="1:66" s="23" customFormat="1" ht="22.5" x14ac:dyDescent="0.3">
      <c r="A1354" s="692">
        <v>1161</v>
      </c>
      <c r="B1354" s="693"/>
      <c r="C1354" s="693" t="s">
        <v>2164</v>
      </c>
      <c r="D1354" s="693" t="s">
        <v>2165</v>
      </c>
      <c r="E1354" s="793">
        <v>0.19700000000000001</v>
      </c>
      <c r="F1354" s="693">
        <v>3.5</v>
      </c>
      <c r="G1354" s="693" t="s">
        <v>48</v>
      </c>
      <c r="H1354" s="693" t="s">
        <v>103</v>
      </c>
      <c r="I1354" s="24"/>
      <c r="J1354" s="24"/>
      <c r="K1354" s="27"/>
      <c r="L1354" s="27"/>
      <c r="M1354" s="27"/>
      <c r="N1354" s="28"/>
      <c r="O1354" s="29"/>
      <c r="P1354" s="28"/>
      <c r="Q1354" s="29"/>
      <c r="R1354" s="28"/>
      <c r="S1354" s="29"/>
      <c r="T1354" s="422"/>
      <c r="U1354" s="422"/>
      <c r="V1354" s="960">
        <v>0.19700000000000001</v>
      </c>
      <c r="W1354" s="928"/>
      <c r="X1354" s="919"/>
      <c r="Y1354" s="31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</row>
    <row r="1355" spans="1:66" s="23" customFormat="1" ht="22.5" x14ac:dyDescent="0.3">
      <c r="A1355" s="692">
        <v>1162</v>
      </c>
      <c r="B1355" s="693"/>
      <c r="C1355" s="693" t="s">
        <v>2166</v>
      </c>
      <c r="D1355" s="693" t="s">
        <v>408</v>
      </c>
      <c r="E1355" s="793">
        <v>0.14599999999999999</v>
      </c>
      <c r="F1355" s="693">
        <v>3.5</v>
      </c>
      <c r="G1355" s="693" t="s">
        <v>48</v>
      </c>
      <c r="H1355" s="693" t="s">
        <v>103</v>
      </c>
      <c r="I1355" s="24"/>
      <c r="J1355" s="24"/>
      <c r="K1355" s="27"/>
      <c r="L1355" s="27"/>
      <c r="M1355" s="27"/>
      <c r="N1355" s="28"/>
      <c r="O1355" s="29"/>
      <c r="P1355" s="28"/>
      <c r="Q1355" s="29"/>
      <c r="R1355" s="28"/>
      <c r="S1355" s="29"/>
      <c r="T1355" s="422"/>
      <c r="U1355" s="422"/>
      <c r="V1355" s="960">
        <v>0.14599999999999999</v>
      </c>
      <c r="W1355" s="928"/>
      <c r="X1355" s="919"/>
      <c r="Y1355" s="31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</row>
    <row r="1356" spans="1:66" s="23" customFormat="1" ht="22.5" x14ac:dyDescent="0.3">
      <c r="A1356" s="692">
        <v>1163</v>
      </c>
      <c r="B1356" s="693"/>
      <c r="C1356" s="693" t="s">
        <v>2167</v>
      </c>
      <c r="D1356" s="693" t="s">
        <v>324</v>
      </c>
      <c r="E1356" s="793">
        <v>0.2</v>
      </c>
      <c r="F1356" s="693">
        <v>3.5</v>
      </c>
      <c r="G1356" s="693" t="s">
        <v>48</v>
      </c>
      <c r="H1356" s="693" t="s">
        <v>103</v>
      </c>
      <c r="I1356" s="24"/>
      <c r="J1356" s="24"/>
      <c r="K1356" s="27"/>
      <c r="L1356" s="27"/>
      <c r="M1356" s="27"/>
      <c r="N1356" s="28"/>
      <c r="O1356" s="29"/>
      <c r="P1356" s="28"/>
      <c r="Q1356" s="29"/>
      <c r="R1356" s="28"/>
      <c r="S1356" s="29"/>
      <c r="T1356" s="422"/>
      <c r="U1356" s="422"/>
      <c r="V1356" s="960">
        <v>0.2</v>
      </c>
      <c r="W1356" s="928"/>
      <c r="X1356" s="919"/>
      <c r="Y1356" s="31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</row>
    <row r="1357" spans="1:66" s="23" customFormat="1" ht="22.5" x14ac:dyDescent="0.3">
      <c r="A1357" s="692">
        <v>1164</v>
      </c>
      <c r="B1357" s="693"/>
      <c r="C1357" s="693" t="s">
        <v>2168</v>
      </c>
      <c r="D1357" s="693" t="s">
        <v>2169</v>
      </c>
      <c r="E1357" s="793">
        <v>0.251</v>
      </c>
      <c r="F1357" s="693">
        <v>3.5</v>
      </c>
      <c r="G1357" s="693" t="s">
        <v>48</v>
      </c>
      <c r="H1357" s="693" t="s">
        <v>103</v>
      </c>
      <c r="I1357" s="24"/>
      <c r="J1357" s="24"/>
      <c r="K1357" s="27"/>
      <c r="L1357" s="27"/>
      <c r="M1357" s="27"/>
      <c r="N1357" s="28"/>
      <c r="O1357" s="29"/>
      <c r="P1357" s="28"/>
      <c r="Q1357" s="29"/>
      <c r="R1357" s="28"/>
      <c r="S1357" s="29"/>
      <c r="T1357" s="422"/>
      <c r="U1357" s="422"/>
      <c r="V1357" s="960">
        <v>0.251</v>
      </c>
      <c r="W1357" s="928"/>
      <c r="X1357" s="919"/>
      <c r="Y1357" s="31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</row>
    <row r="1358" spans="1:66" s="23" customFormat="1" ht="22.5" x14ac:dyDescent="0.3">
      <c r="A1358" s="692">
        <v>1165</v>
      </c>
      <c r="B1358" s="693"/>
      <c r="C1358" s="693" t="s">
        <v>2170</v>
      </c>
      <c r="D1358" s="693" t="s">
        <v>2171</v>
      </c>
      <c r="E1358" s="793">
        <v>0.156</v>
      </c>
      <c r="F1358" s="693">
        <v>3.5</v>
      </c>
      <c r="G1358" s="693" t="s">
        <v>48</v>
      </c>
      <c r="H1358" s="693" t="s">
        <v>103</v>
      </c>
      <c r="I1358" s="24"/>
      <c r="J1358" s="24"/>
      <c r="K1358" s="27"/>
      <c r="L1358" s="27"/>
      <c r="M1358" s="27"/>
      <c r="N1358" s="28"/>
      <c r="O1358" s="29"/>
      <c r="P1358" s="28"/>
      <c r="Q1358" s="29"/>
      <c r="R1358" s="28"/>
      <c r="S1358" s="29"/>
      <c r="T1358" s="422"/>
      <c r="U1358" s="422"/>
      <c r="V1358" s="960">
        <v>0.156</v>
      </c>
      <c r="W1358" s="928"/>
      <c r="X1358" s="919"/>
      <c r="Y1358" s="31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</row>
    <row r="1359" spans="1:66" s="23" customFormat="1" ht="22.5" x14ac:dyDescent="0.3">
      <c r="A1359" s="692">
        <v>1166</v>
      </c>
      <c r="B1359" s="693"/>
      <c r="C1359" s="693" t="s">
        <v>2172</v>
      </c>
      <c r="D1359" s="693" t="s">
        <v>893</v>
      </c>
      <c r="E1359" s="793">
        <v>0.83899999999999997</v>
      </c>
      <c r="F1359" s="693">
        <v>3.5</v>
      </c>
      <c r="G1359" s="693" t="s">
        <v>48</v>
      </c>
      <c r="H1359" s="693" t="s">
        <v>103</v>
      </c>
      <c r="I1359" s="24"/>
      <c r="J1359" s="24"/>
      <c r="K1359" s="27"/>
      <c r="L1359" s="27"/>
      <c r="M1359" s="27"/>
      <c r="N1359" s="28"/>
      <c r="O1359" s="29"/>
      <c r="P1359" s="28"/>
      <c r="Q1359" s="29"/>
      <c r="R1359" s="28"/>
      <c r="S1359" s="29"/>
      <c r="T1359" s="422"/>
      <c r="U1359" s="422"/>
      <c r="V1359" s="960">
        <v>0.83899999999999997</v>
      </c>
      <c r="W1359" s="928"/>
      <c r="X1359" s="919"/>
      <c r="Y1359" s="31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</row>
    <row r="1360" spans="1:66" s="23" customFormat="1" ht="22.5" x14ac:dyDescent="0.3">
      <c r="A1360" s="692">
        <v>1167</v>
      </c>
      <c r="B1360" s="693"/>
      <c r="C1360" s="693" t="s">
        <v>2173</v>
      </c>
      <c r="D1360" s="693" t="s">
        <v>870</v>
      </c>
      <c r="E1360" s="793">
        <v>0.28000000000000003</v>
      </c>
      <c r="F1360" s="693">
        <v>3.5</v>
      </c>
      <c r="G1360" s="693" t="s">
        <v>48</v>
      </c>
      <c r="H1360" s="693" t="s">
        <v>103</v>
      </c>
      <c r="I1360" s="24"/>
      <c r="J1360" s="24"/>
      <c r="K1360" s="27"/>
      <c r="L1360" s="27"/>
      <c r="M1360" s="27"/>
      <c r="N1360" s="28"/>
      <c r="O1360" s="29"/>
      <c r="P1360" s="28"/>
      <c r="Q1360" s="29"/>
      <c r="R1360" s="28"/>
      <c r="S1360" s="29"/>
      <c r="T1360" s="422"/>
      <c r="U1360" s="422"/>
      <c r="V1360" s="960">
        <v>0.28000000000000003</v>
      </c>
      <c r="W1360" s="928"/>
      <c r="X1360" s="919"/>
      <c r="Y1360" s="31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</row>
    <row r="1361" spans="1:66" s="23" customFormat="1" ht="22.5" x14ac:dyDescent="0.3">
      <c r="A1361" s="692">
        <v>1168</v>
      </c>
      <c r="B1361" s="693"/>
      <c r="C1361" s="693" t="s">
        <v>2174</v>
      </c>
      <c r="D1361" s="693" t="s">
        <v>505</v>
      </c>
      <c r="E1361" s="793">
        <v>0.378</v>
      </c>
      <c r="F1361" s="693">
        <v>3.5</v>
      </c>
      <c r="G1361" s="693" t="s">
        <v>48</v>
      </c>
      <c r="H1361" s="693" t="s">
        <v>103</v>
      </c>
      <c r="I1361" s="24"/>
      <c r="J1361" s="24"/>
      <c r="K1361" s="27"/>
      <c r="L1361" s="27"/>
      <c r="M1361" s="27"/>
      <c r="N1361" s="28"/>
      <c r="O1361" s="29"/>
      <c r="P1361" s="28"/>
      <c r="Q1361" s="29"/>
      <c r="R1361" s="28"/>
      <c r="S1361" s="29"/>
      <c r="T1361" s="422"/>
      <c r="U1361" s="422"/>
      <c r="V1361" s="960">
        <v>0.378</v>
      </c>
      <c r="W1361" s="928"/>
      <c r="X1361" s="919"/>
      <c r="Y1361" s="31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</row>
    <row r="1362" spans="1:66" s="23" customFormat="1" ht="22.5" x14ac:dyDescent="0.3">
      <c r="A1362" s="692">
        <v>1169</v>
      </c>
      <c r="B1362" s="693"/>
      <c r="C1362" s="693" t="s">
        <v>2175</v>
      </c>
      <c r="D1362" s="693" t="s">
        <v>864</v>
      </c>
      <c r="E1362" s="793">
        <v>0.38300000000000001</v>
      </c>
      <c r="F1362" s="693">
        <v>3.5</v>
      </c>
      <c r="G1362" s="693" t="s">
        <v>48</v>
      </c>
      <c r="H1362" s="693" t="s">
        <v>103</v>
      </c>
      <c r="I1362" s="24"/>
      <c r="J1362" s="24"/>
      <c r="K1362" s="27"/>
      <c r="L1362" s="27"/>
      <c r="M1362" s="27"/>
      <c r="N1362" s="28"/>
      <c r="O1362" s="29"/>
      <c r="P1362" s="28"/>
      <c r="Q1362" s="29"/>
      <c r="R1362" s="28"/>
      <c r="S1362" s="29"/>
      <c r="T1362" s="422"/>
      <c r="U1362" s="422"/>
      <c r="V1362" s="960">
        <v>0.38300000000000001</v>
      </c>
      <c r="W1362" s="928"/>
      <c r="X1362" s="919"/>
      <c r="Y1362" s="31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</row>
    <row r="1363" spans="1:66" s="23" customFormat="1" ht="22.5" x14ac:dyDescent="0.3">
      <c r="A1363" s="692">
        <v>1170</v>
      </c>
      <c r="B1363" s="693"/>
      <c r="C1363" s="693" t="s">
        <v>2176</v>
      </c>
      <c r="D1363" s="693" t="s">
        <v>2177</v>
      </c>
      <c r="E1363" s="793">
        <v>0.35399999999999998</v>
      </c>
      <c r="F1363" s="693">
        <v>3.5</v>
      </c>
      <c r="G1363" s="693" t="s">
        <v>48</v>
      </c>
      <c r="H1363" s="693" t="s">
        <v>103</v>
      </c>
      <c r="I1363" s="24"/>
      <c r="J1363" s="24"/>
      <c r="K1363" s="27"/>
      <c r="L1363" s="27"/>
      <c r="M1363" s="27"/>
      <c r="N1363" s="28"/>
      <c r="O1363" s="29"/>
      <c r="P1363" s="28"/>
      <c r="Q1363" s="29"/>
      <c r="R1363" s="28"/>
      <c r="S1363" s="29"/>
      <c r="T1363" s="422"/>
      <c r="U1363" s="422"/>
      <c r="V1363" s="960">
        <v>0.35399999999999998</v>
      </c>
      <c r="W1363" s="928"/>
      <c r="X1363" s="919"/>
      <c r="Y1363" s="31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</row>
    <row r="1364" spans="1:66" s="23" customFormat="1" ht="22.5" x14ac:dyDescent="0.3">
      <c r="A1364" s="692">
        <v>1171</v>
      </c>
      <c r="B1364" s="693"/>
      <c r="C1364" s="693" t="s">
        <v>2178</v>
      </c>
      <c r="D1364" s="693" t="s">
        <v>380</v>
      </c>
      <c r="E1364" s="793">
        <v>0.7</v>
      </c>
      <c r="F1364" s="693">
        <v>3.5</v>
      </c>
      <c r="G1364" s="693" t="s">
        <v>48</v>
      </c>
      <c r="H1364" s="693" t="s">
        <v>103</v>
      </c>
      <c r="I1364" s="24"/>
      <c r="J1364" s="24"/>
      <c r="K1364" s="27"/>
      <c r="L1364" s="27"/>
      <c r="M1364" s="27"/>
      <c r="N1364" s="28"/>
      <c r="O1364" s="29"/>
      <c r="P1364" s="28"/>
      <c r="Q1364" s="29"/>
      <c r="R1364" s="28"/>
      <c r="S1364" s="29"/>
      <c r="T1364" s="422"/>
      <c r="U1364" s="422"/>
      <c r="V1364" s="960">
        <v>0.7</v>
      </c>
      <c r="W1364" s="928"/>
      <c r="X1364" s="919"/>
      <c r="Y1364" s="31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</row>
    <row r="1365" spans="1:66" s="23" customFormat="1" ht="22.5" x14ac:dyDescent="0.3">
      <c r="A1365" s="692">
        <v>1172</v>
      </c>
      <c r="B1365" s="693"/>
      <c r="C1365" s="693" t="s">
        <v>2179</v>
      </c>
      <c r="D1365" s="693" t="s">
        <v>511</v>
      </c>
      <c r="E1365" s="793">
        <v>0.374</v>
      </c>
      <c r="F1365" s="693">
        <v>3.5</v>
      </c>
      <c r="G1365" s="693" t="s">
        <v>48</v>
      </c>
      <c r="H1365" s="693" t="s">
        <v>103</v>
      </c>
      <c r="I1365" s="24"/>
      <c r="J1365" s="24"/>
      <c r="K1365" s="27"/>
      <c r="L1365" s="27"/>
      <c r="M1365" s="27"/>
      <c r="N1365" s="28"/>
      <c r="O1365" s="29"/>
      <c r="P1365" s="28"/>
      <c r="Q1365" s="29"/>
      <c r="R1365" s="28"/>
      <c r="S1365" s="29"/>
      <c r="T1365" s="422"/>
      <c r="U1365" s="422"/>
      <c r="V1365" s="960">
        <v>0.374</v>
      </c>
      <c r="W1365" s="928"/>
      <c r="X1365" s="919"/>
      <c r="Y1365" s="31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</row>
    <row r="1366" spans="1:66" s="23" customFormat="1" ht="22.5" x14ac:dyDescent="0.3">
      <c r="A1366" s="692">
        <v>1173</v>
      </c>
      <c r="B1366" s="693"/>
      <c r="C1366" s="693" t="s">
        <v>2180</v>
      </c>
      <c r="D1366" s="753" t="s">
        <v>1825</v>
      </c>
      <c r="E1366" s="793">
        <v>0.38600000000000001</v>
      </c>
      <c r="F1366" s="693">
        <v>3.5</v>
      </c>
      <c r="G1366" s="693" t="s">
        <v>48</v>
      </c>
      <c r="H1366" s="693" t="s">
        <v>103</v>
      </c>
      <c r="I1366" s="24"/>
      <c r="J1366" s="24"/>
      <c r="K1366" s="27"/>
      <c r="L1366" s="27"/>
      <c r="M1366" s="27"/>
      <c r="N1366" s="28"/>
      <c r="O1366" s="29"/>
      <c r="P1366" s="28"/>
      <c r="Q1366" s="29"/>
      <c r="R1366" s="28"/>
      <c r="S1366" s="29"/>
      <c r="T1366" s="422"/>
      <c r="U1366" s="422"/>
      <c r="V1366" s="960">
        <v>0.38600000000000001</v>
      </c>
      <c r="W1366" s="928"/>
      <c r="X1366" s="919"/>
      <c r="Y1366" s="31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</row>
    <row r="1367" spans="1:66" s="284" customFormat="1" ht="22.5" x14ac:dyDescent="0.3">
      <c r="A1367" s="692">
        <v>1174</v>
      </c>
      <c r="B1367" s="810"/>
      <c r="C1367" s="810" t="s">
        <v>2181</v>
      </c>
      <c r="D1367" s="801" t="s">
        <v>2182</v>
      </c>
      <c r="E1367" s="863">
        <v>0.31900000000000001</v>
      </c>
      <c r="F1367" s="810">
        <v>3.5</v>
      </c>
      <c r="G1367" s="810" t="s">
        <v>48</v>
      </c>
      <c r="H1367" s="810" t="s">
        <v>103</v>
      </c>
      <c r="I1367" s="278"/>
      <c r="J1367" s="278"/>
      <c r="K1367" s="280"/>
      <c r="L1367" s="280"/>
      <c r="M1367" s="280"/>
      <c r="N1367" s="281"/>
      <c r="O1367" s="282"/>
      <c r="P1367" s="281"/>
      <c r="Q1367" s="282"/>
      <c r="R1367" s="281"/>
      <c r="S1367" s="282"/>
      <c r="T1367" s="274"/>
      <c r="U1367" s="274"/>
      <c r="V1367" s="960">
        <v>0.31900000000000001</v>
      </c>
      <c r="W1367" s="928"/>
      <c r="X1367" s="919"/>
      <c r="Y1367" s="845"/>
    </row>
    <row r="1368" spans="1:66" s="183" customFormat="1" ht="22.5" x14ac:dyDescent="0.3">
      <c r="A1368" s="772" t="s">
        <v>2183</v>
      </c>
      <c r="B1368" s="772"/>
      <c r="C1368" s="772"/>
      <c r="D1368" s="772"/>
      <c r="E1368" s="772"/>
      <c r="F1368" s="772"/>
      <c r="G1368" s="772"/>
      <c r="H1368" s="772"/>
      <c r="I1368" s="184"/>
      <c r="J1368" s="184"/>
      <c r="K1368" s="185"/>
      <c r="L1368" s="185"/>
      <c r="M1368" s="185"/>
      <c r="N1368" s="187"/>
      <c r="O1368" s="186"/>
      <c r="P1368" s="187"/>
      <c r="Q1368" s="186"/>
      <c r="R1368" s="187"/>
      <c r="S1368" s="186"/>
      <c r="T1368" s="188"/>
      <c r="U1368" s="188"/>
      <c r="V1368" s="919"/>
      <c r="W1368" s="928"/>
      <c r="X1368" s="919"/>
      <c r="Y1368" s="31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</row>
    <row r="1369" spans="1:66" s="183" customFormat="1" ht="22.5" x14ac:dyDescent="0.3">
      <c r="A1369" s="760"/>
      <c r="B1369" s="760"/>
      <c r="C1369" s="760"/>
      <c r="D1369" s="760" t="s">
        <v>252</v>
      </c>
      <c r="E1369" s="761">
        <f>SUM(E1370:E1381)</f>
        <v>4.1739999999999995</v>
      </c>
      <c r="F1369" s="760"/>
      <c r="G1369" s="760"/>
      <c r="H1369" s="760"/>
      <c r="I1369" s="184"/>
      <c r="J1369" s="184"/>
      <c r="K1369" s="185"/>
      <c r="L1369" s="185"/>
      <c r="M1369" s="185"/>
      <c r="N1369" s="187"/>
      <c r="O1369" s="186"/>
      <c r="P1369" s="187"/>
      <c r="Q1369" s="186"/>
      <c r="R1369" s="187"/>
      <c r="S1369" s="186"/>
      <c r="T1369" s="188"/>
      <c r="U1369" s="188"/>
      <c r="V1369" s="919"/>
      <c r="W1369" s="928"/>
      <c r="X1369" s="919"/>
      <c r="Y1369" s="31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</row>
    <row r="1370" spans="1:66" s="23" customFormat="1" ht="22.5" x14ac:dyDescent="0.3">
      <c r="A1370" s="692">
        <v>1175</v>
      </c>
      <c r="B1370" s="693" t="s">
        <v>2185</v>
      </c>
      <c r="C1370" s="693" t="s">
        <v>2186</v>
      </c>
      <c r="D1370" s="693" t="s">
        <v>970</v>
      </c>
      <c r="E1370" s="798">
        <v>0.25900000000000001</v>
      </c>
      <c r="F1370" s="693">
        <v>3.5</v>
      </c>
      <c r="G1370" s="693" t="s">
        <v>48</v>
      </c>
      <c r="H1370" s="693" t="s">
        <v>103</v>
      </c>
      <c r="I1370" s="24"/>
      <c r="J1370" s="24"/>
      <c r="K1370" s="27"/>
      <c r="L1370" s="27"/>
      <c r="M1370" s="27"/>
      <c r="N1370" s="28"/>
      <c r="O1370" s="29"/>
      <c r="P1370" s="28"/>
      <c r="Q1370" s="29"/>
      <c r="R1370" s="28"/>
      <c r="S1370" s="29"/>
      <c r="T1370" s="422"/>
      <c r="U1370" s="422"/>
      <c r="V1370" s="961">
        <v>0.25900000000000001</v>
      </c>
      <c r="W1370" s="928"/>
      <c r="X1370" s="919"/>
      <c r="Y1370" s="31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</row>
    <row r="1371" spans="1:66" s="23" customFormat="1" ht="22.5" x14ac:dyDescent="0.3">
      <c r="A1371" s="692">
        <v>1176</v>
      </c>
      <c r="B1371" s="693" t="s">
        <v>2187</v>
      </c>
      <c r="C1371" s="693" t="s">
        <v>2188</v>
      </c>
      <c r="D1371" s="693" t="s">
        <v>2189</v>
      </c>
      <c r="E1371" s="798">
        <v>9.7000000000000003E-2</v>
      </c>
      <c r="F1371" s="693">
        <v>3.5</v>
      </c>
      <c r="G1371" s="693" t="s">
        <v>48</v>
      </c>
      <c r="H1371" s="693" t="s">
        <v>103</v>
      </c>
      <c r="I1371" s="24"/>
      <c r="J1371" s="24"/>
      <c r="K1371" s="27"/>
      <c r="L1371" s="27"/>
      <c r="M1371" s="27"/>
      <c r="N1371" s="28"/>
      <c r="O1371" s="29"/>
      <c r="P1371" s="28"/>
      <c r="Q1371" s="29"/>
      <c r="R1371" s="28"/>
      <c r="S1371" s="29"/>
      <c r="T1371" s="422"/>
      <c r="U1371" s="422"/>
      <c r="V1371" s="961">
        <v>9.7000000000000003E-2</v>
      </c>
      <c r="W1371" s="928"/>
      <c r="X1371" s="919"/>
      <c r="Y1371" s="31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</row>
    <row r="1372" spans="1:66" s="23" customFormat="1" ht="22.5" x14ac:dyDescent="0.3">
      <c r="A1372" s="692">
        <v>1177</v>
      </c>
      <c r="B1372" s="693" t="s">
        <v>2190</v>
      </c>
      <c r="C1372" s="693" t="s">
        <v>2191</v>
      </c>
      <c r="D1372" s="693" t="s">
        <v>2192</v>
      </c>
      <c r="E1372" s="798">
        <v>0.35199999999999998</v>
      </c>
      <c r="F1372" s="693">
        <v>3.5</v>
      </c>
      <c r="G1372" s="693" t="s">
        <v>48</v>
      </c>
      <c r="H1372" s="693" t="s">
        <v>103</v>
      </c>
      <c r="I1372" s="24"/>
      <c r="J1372" s="24"/>
      <c r="K1372" s="27"/>
      <c r="L1372" s="27"/>
      <c r="M1372" s="27"/>
      <c r="N1372" s="28"/>
      <c r="O1372" s="29"/>
      <c r="P1372" s="28"/>
      <c r="Q1372" s="29"/>
      <c r="R1372" s="28"/>
      <c r="S1372" s="29"/>
      <c r="T1372" s="422"/>
      <c r="U1372" s="422"/>
      <c r="V1372" s="961">
        <v>0.35199999999999998</v>
      </c>
      <c r="W1372" s="928"/>
      <c r="X1372" s="919"/>
      <c r="Y1372" s="31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</row>
    <row r="1373" spans="1:66" s="23" customFormat="1" ht="22.5" x14ac:dyDescent="0.3">
      <c r="A1373" s="692">
        <v>1178</v>
      </c>
      <c r="B1373" s="693" t="s">
        <v>2193</v>
      </c>
      <c r="C1373" s="693" t="s">
        <v>2194</v>
      </c>
      <c r="D1373" s="693" t="s">
        <v>155</v>
      </c>
      <c r="E1373" s="798">
        <v>0.34499999999999997</v>
      </c>
      <c r="F1373" s="693">
        <v>3.5</v>
      </c>
      <c r="G1373" s="693" t="s">
        <v>48</v>
      </c>
      <c r="H1373" s="693" t="s">
        <v>103</v>
      </c>
      <c r="I1373" s="24"/>
      <c r="J1373" s="24"/>
      <c r="K1373" s="27"/>
      <c r="L1373" s="27"/>
      <c r="M1373" s="27"/>
      <c r="N1373" s="28"/>
      <c r="O1373" s="29"/>
      <c r="P1373" s="28"/>
      <c r="Q1373" s="29"/>
      <c r="R1373" s="28"/>
      <c r="S1373" s="29"/>
      <c r="T1373" s="422"/>
      <c r="U1373" s="422"/>
      <c r="V1373" s="961">
        <v>0.34499999999999997</v>
      </c>
      <c r="W1373" s="928"/>
      <c r="X1373" s="919"/>
      <c r="Y1373" s="31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</row>
    <row r="1374" spans="1:66" s="23" customFormat="1" ht="22.5" x14ac:dyDescent="0.3">
      <c r="A1374" s="692">
        <v>1179</v>
      </c>
      <c r="B1374" s="693" t="s">
        <v>2195</v>
      </c>
      <c r="C1374" s="693" t="s">
        <v>2196</v>
      </c>
      <c r="D1374" s="693" t="s">
        <v>2197</v>
      </c>
      <c r="E1374" s="798">
        <v>0.34200000000000003</v>
      </c>
      <c r="F1374" s="693">
        <v>3.5</v>
      </c>
      <c r="G1374" s="693" t="s">
        <v>48</v>
      </c>
      <c r="H1374" s="693" t="s">
        <v>103</v>
      </c>
      <c r="I1374" s="24"/>
      <c r="J1374" s="24"/>
      <c r="K1374" s="27"/>
      <c r="L1374" s="27"/>
      <c r="M1374" s="27"/>
      <c r="N1374" s="28"/>
      <c r="O1374" s="29"/>
      <c r="P1374" s="28"/>
      <c r="Q1374" s="29"/>
      <c r="R1374" s="28"/>
      <c r="S1374" s="29"/>
      <c r="T1374" s="422"/>
      <c r="U1374" s="422"/>
      <c r="V1374" s="961">
        <v>0.34200000000000003</v>
      </c>
      <c r="W1374" s="928"/>
      <c r="X1374" s="919"/>
      <c r="Y1374" s="31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</row>
    <row r="1375" spans="1:66" s="23" customFormat="1" ht="22.5" x14ac:dyDescent="0.3">
      <c r="A1375" s="692">
        <v>1180</v>
      </c>
      <c r="B1375" s="693" t="s">
        <v>2198</v>
      </c>
      <c r="C1375" s="693" t="s">
        <v>2199</v>
      </c>
      <c r="D1375" s="693" t="s">
        <v>905</v>
      </c>
      <c r="E1375" s="798">
        <v>0.79300000000000004</v>
      </c>
      <c r="F1375" s="693">
        <v>3.5</v>
      </c>
      <c r="G1375" s="693" t="s">
        <v>48</v>
      </c>
      <c r="H1375" s="693" t="s">
        <v>103</v>
      </c>
      <c r="I1375" s="24"/>
      <c r="J1375" s="24"/>
      <c r="K1375" s="27"/>
      <c r="L1375" s="27"/>
      <c r="M1375" s="27"/>
      <c r="N1375" s="28"/>
      <c r="O1375" s="29"/>
      <c r="P1375" s="28"/>
      <c r="Q1375" s="29"/>
      <c r="R1375" s="28"/>
      <c r="S1375" s="29"/>
      <c r="T1375" s="422"/>
      <c r="U1375" s="422"/>
      <c r="V1375" s="961">
        <v>0.79300000000000004</v>
      </c>
      <c r="W1375" s="928"/>
      <c r="X1375" s="919"/>
      <c r="Y1375" s="31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</row>
    <row r="1376" spans="1:66" s="23" customFormat="1" ht="22.5" x14ac:dyDescent="0.3">
      <c r="A1376" s="692">
        <v>1181</v>
      </c>
      <c r="B1376" s="693" t="s">
        <v>2200</v>
      </c>
      <c r="C1376" s="693" t="s">
        <v>2201</v>
      </c>
      <c r="D1376" s="693" t="s">
        <v>2202</v>
      </c>
      <c r="E1376" s="798">
        <v>0.151</v>
      </c>
      <c r="F1376" s="693">
        <v>3.5</v>
      </c>
      <c r="G1376" s="693" t="s">
        <v>48</v>
      </c>
      <c r="H1376" s="693" t="s">
        <v>103</v>
      </c>
      <c r="I1376" s="24"/>
      <c r="J1376" s="24"/>
      <c r="K1376" s="27"/>
      <c r="L1376" s="27"/>
      <c r="M1376" s="27"/>
      <c r="N1376" s="28"/>
      <c r="O1376" s="29"/>
      <c r="P1376" s="28"/>
      <c r="Q1376" s="29"/>
      <c r="R1376" s="28"/>
      <c r="S1376" s="29"/>
      <c r="T1376" s="422"/>
      <c r="U1376" s="422"/>
      <c r="V1376" s="961">
        <v>0.151</v>
      </c>
      <c r="W1376" s="928"/>
      <c r="X1376" s="919"/>
      <c r="Y1376" s="31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</row>
    <row r="1377" spans="1:66" s="23" customFormat="1" ht="22.5" x14ac:dyDescent="0.3">
      <c r="A1377" s="692">
        <v>1182</v>
      </c>
      <c r="B1377" s="693" t="s">
        <v>2203</v>
      </c>
      <c r="C1377" s="693" t="s">
        <v>2204</v>
      </c>
      <c r="D1377" s="693" t="s">
        <v>2205</v>
      </c>
      <c r="E1377" s="700">
        <v>0.38</v>
      </c>
      <c r="F1377" s="693">
        <v>3.5</v>
      </c>
      <c r="G1377" s="693" t="s">
        <v>48</v>
      </c>
      <c r="H1377" s="693" t="s">
        <v>103</v>
      </c>
      <c r="I1377" s="24"/>
      <c r="J1377" s="24"/>
      <c r="K1377" s="27"/>
      <c r="L1377" s="27"/>
      <c r="M1377" s="27"/>
      <c r="N1377" s="28"/>
      <c r="O1377" s="29"/>
      <c r="P1377" s="28"/>
      <c r="Q1377" s="29"/>
      <c r="R1377" s="28"/>
      <c r="S1377" s="29"/>
      <c r="T1377" s="422"/>
      <c r="U1377" s="422"/>
      <c r="V1377" s="962">
        <v>0.38</v>
      </c>
      <c r="W1377" s="928"/>
      <c r="X1377" s="919"/>
      <c r="Y1377" s="31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</row>
    <row r="1378" spans="1:66" s="23" customFormat="1" ht="22.5" x14ac:dyDescent="0.3">
      <c r="A1378" s="692">
        <v>1183</v>
      </c>
      <c r="B1378" s="693" t="s">
        <v>2206</v>
      </c>
      <c r="C1378" s="693" t="s">
        <v>2207</v>
      </c>
      <c r="D1378" s="693" t="s">
        <v>2121</v>
      </c>
      <c r="E1378" s="798">
        <v>0.35799999999999998</v>
      </c>
      <c r="F1378" s="693">
        <v>3.5</v>
      </c>
      <c r="G1378" s="693" t="s">
        <v>48</v>
      </c>
      <c r="H1378" s="693" t="s">
        <v>103</v>
      </c>
      <c r="I1378" s="24"/>
      <c r="J1378" s="24"/>
      <c r="K1378" s="27"/>
      <c r="L1378" s="27"/>
      <c r="M1378" s="27"/>
      <c r="N1378" s="28"/>
      <c r="O1378" s="29"/>
      <c r="P1378" s="28"/>
      <c r="Q1378" s="29"/>
      <c r="R1378" s="28"/>
      <c r="S1378" s="29"/>
      <c r="T1378" s="422"/>
      <c r="U1378" s="422"/>
      <c r="V1378" s="961">
        <v>0.35799999999999998</v>
      </c>
      <c r="W1378" s="928"/>
      <c r="X1378" s="919"/>
      <c r="Y1378" s="31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</row>
    <row r="1379" spans="1:66" s="23" customFormat="1" ht="22.5" x14ac:dyDescent="0.3">
      <c r="A1379" s="692">
        <v>1184</v>
      </c>
      <c r="B1379" s="693" t="s">
        <v>1724</v>
      </c>
      <c r="C1379" s="693" t="s">
        <v>1725</v>
      </c>
      <c r="D1379" s="693" t="s">
        <v>1726</v>
      </c>
      <c r="E1379" s="798">
        <v>0.745</v>
      </c>
      <c r="F1379" s="693">
        <v>3.5</v>
      </c>
      <c r="G1379" s="693" t="s">
        <v>48</v>
      </c>
      <c r="H1379" s="693" t="s">
        <v>103</v>
      </c>
      <c r="I1379" s="24"/>
      <c r="J1379" s="24"/>
      <c r="K1379" s="27"/>
      <c r="L1379" s="27"/>
      <c r="M1379" s="27"/>
      <c r="N1379" s="28"/>
      <c r="O1379" s="29"/>
      <c r="P1379" s="28"/>
      <c r="Q1379" s="29"/>
      <c r="R1379" s="28"/>
      <c r="S1379" s="29"/>
      <c r="T1379" s="422"/>
      <c r="U1379" s="422"/>
      <c r="V1379" s="961">
        <v>0.745</v>
      </c>
      <c r="W1379" s="928"/>
      <c r="X1379" s="919"/>
      <c r="Y1379" s="31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</row>
    <row r="1380" spans="1:66" s="23" customFormat="1" ht="22.5" x14ac:dyDescent="0.3">
      <c r="A1380" s="692">
        <v>1185</v>
      </c>
      <c r="B1380" s="693" t="s">
        <v>2208</v>
      </c>
      <c r="C1380" s="693" t="s">
        <v>2209</v>
      </c>
      <c r="D1380" s="693" t="s">
        <v>2119</v>
      </c>
      <c r="E1380" s="798">
        <v>0.26800000000000002</v>
      </c>
      <c r="F1380" s="693">
        <v>3.5</v>
      </c>
      <c r="G1380" s="693" t="s">
        <v>48</v>
      </c>
      <c r="H1380" s="693" t="s">
        <v>103</v>
      </c>
      <c r="I1380" s="24"/>
      <c r="J1380" s="24"/>
      <c r="K1380" s="27"/>
      <c r="L1380" s="27"/>
      <c r="M1380" s="27"/>
      <c r="N1380" s="28"/>
      <c r="O1380" s="29"/>
      <c r="P1380" s="28"/>
      <c r="Q1380" s="29"/>
      <c r="R1380" s="28"/>
      <c r="S1380" s="29"/>
      <c r="T1380" s="422"/>
      <c r="U1380" s="422"/>
      <c r="V1380" s="961">
        <v>0.26800000000000002</v>
      </c>
      <c r="W1380" s="928"/>
      <c r="X1380" s="919"/>
      <c r="Y1380" s="31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</row>
    <row r="1381" spans="1:66" s="284" customFormat="1" ht="22.5" x14ac:dyDescent="0.3">
      <c r="A1381" s="692">
        <v>1186</v>
      </c>
      <c r="B1381" s="810"/>
      <c r="C1381" s="810" t="s">
        <v>2210</v>
      </c>
      <c r="D1381" s="811" t="s">
        <v>922</v>
      </c>
      <c r="E1381" s="798">
        <v>8.4000000000000005E-2</v>
      </c>
      <c r="F1381" s="810">
        <v>3.5</v>
      </c>
      <c r="G1381" s="810" t="s">
        <v>48</v>
      </c>
      <c r="H1381" s="810" t="s">
        <v>103</v>
      </c>
      <c r="I1381" s="278"/>
      <c r="J1381" s="278"/>
      <c r="K1381" s="280"/>
      <c r="L1381" s="280"/>
      <c r="M1381" s="280"/>
      <c r="N1381" s="281"/>
      <c r="O1381" s="282"/>
      <c r="P1381" s="281"/>
      <c r="Q1381" s="282"/>
      <c r="R1381" s="281"/>
      <c r="S1381" s="282"/>
      <c r="T1381" s="274"/>
      <c r="U1381" s="274"/>
      <c r="V1381" s="961">
        <v>8.4000000000000005E-2</v>
      </c>
      <c r="W1381" s="928"/>
      <c r="X1381" s="919"/>
      <c r="Y1381" s="31"/>
    </row>
    <row r="1382" spans="1:66" s="111" customFormat="1" ht="22.5" x14ac:dyDescent="0.3">
      <c r="A1382" s="772" t="s">
        <v>2211</v>
      </c>
      <c r="B1382" s="772"/>
      <c r="C1382" s="772"/>
      <c r="D1382" s="772"/>
      <c r="E1382" s="772"/>
      <c r="F1382" s="772"/>
      <c r="G1382" s="772"/>
      <c r="H1382" s="772"/>
      <c r="I1382" s="138"/>
      <c r="J1382" s="138"/>
      <c r="K1382" s="113"/>
      <c r="L1382" s="113"/>
      <c r="M1382" s="113"/>
      <c r="N1382" s="114"/>
      <c r="O1382" s="115"/>
      <c r="P1382" s="114"/>
      <c r="Q1382" s="115"/>
      <c r="R1382" s="114"/>
      <c r="S1382" s="115"/>
      <c r="T1382" s="116"/>
      <c r="U1382" s="116"/>
      <c r="V1382" s="919"/>
      <c r="W1382" s="928"/>
      <c r="X1382" s="919"/>
      <c r="Y1382" s="31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</row>
    <row r="1383" spans="1:66" s="111" customFormat="1" ht="22.5" x14ac:dyDescent="0.3">
      <c r="A1383" s="760"/>
      <c r="B1383" s="760"/>
      <c r="C1383" s="760"/>
      <c r="D1383" s="760" t="s">
        <v>252</v>
      </c>
      <c r="E1383" s="761">
        <f>SUM(E1384:E1387)</f>
        <v>2.0939999999999999</v>
      </c>
      <c r="F1383" s="760"/>
      <c r="G1383" s="760"/>
      <c r="H1383" s="760"/>
      <c r="I1383" s="138"/>
      <c r="J1383" s="138"/>
      <c r="K1383" s="113"/>
      <c r="L1383" s="113"/>
      <c r="M1383" s="113"/>
      <c r="N1383" s="114"/>
      <c r="O1383" s="115"/>
      <c r="P1383" s="114"/>
      <c r="Q1383" s="115"/>
      <c r="R1383" s="114"/>
      <c r="S1383" s="115"/>
      <c r="T1383" s="116"/>
      <c r="U1383" s="116"/>
      <c r="V1383" s="919"/>
      <c r="W1383" s="928"/>
      <c r="X1383" s="919"/>
      <c r="Y1383" s="31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</row>
    <row r="1384" spans="1:66" s="23" customFormat="1" ht="22.5" x14ac:dyDescent="0.3">
      <c r="A1384" s="692">
        <v>1187</v>
      </c>
      <c r="B1384" s="693" t="s">
        <v>2212</v>
      </c>
      <c r="C1384" s="693" t="s">
        <v>2213</v>
      </c>
      <c r="D1384" s="693" t="s">
        <v>330</v>
      </c>
      <c r="E1384" s="793">
        <v>0.61699999999999999</v>
      </c>
      <c r="F1384" s="693">
        <v>3.5</v>
      </c>
      <c r="G1384" s="693" t="s">
        <v>48</v>
      </c>
      <c r="H1384" s="693" t="s">
        <v>103</v>
      </c>
      <c r="I1384" s="24"/>
      <c r="J1384" s="24"/>
      <c r="K1384" s="27"/>
      <c r="L1384" s="27"/>
      <c r="M1384" s="27"/>
      <c r="N1384" s="28"/>
      <c r="O1384" s="29"/>
      <c r="P1384" s="28"/>
      <c r="Q1384" s="29"/>
      <c r="R1384" s="28"/>
      <c r="S1384" s="29"/>
      <c r="T1384" s="422"/>
      <c r="U1384" s="422"/>
      <c r="V1384" s="960">
        <v>0.61699999999999999</v>
      </c>
      <c r="W1384" s="928"/>
      <c r="X1384" s="919"/>
      <c r="Y1384" s="31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</row>
    <row r="1385" spans="1:66" s="23" customFormat="1" ht="22.5" x14ac:dyDescent="0.3">
      <c r="A1385" s="692">
        <v>1188</v>
      </c>
      <c r="B1385" s="693" t="s">
        <v>2214</v>
      </c>
      <c r="C1385" s="693" t="s">
        <v>2215</v>
      </c>
      <c r="D1385" s="693" t="s">
        <v>2216</v>
      </c>
      <c r="E1385" s="793">
        <v>0.63</v>
      </c>
      <c r="F1385" s="693">
        <v>3.5</v>
      </c>
      <c r="G1385" s="693" t="s">
        <v>48</v>
      </c>
      <c r="H1385" s="693" t="s">
        <v>103</v>
      </c>
      <c r="I1385" s="24"/>
      <c r="J1385" s="24"/>
      <c r="K1385" s="27"/>
      <c r="L1385" s="27"/>
      <c r="M1385" s="27"/>
      <c r="N1385" s="28"/>
      <c r="O1385" s="29"/>
      <c r="P1385" s="28"/>
      <c r="Q1385" s="29"/>
      <c r="R1385" s="28"/>
      <c r="S1385" s="29"/>
      <c r="T1385" s="422"/>
      <c r="U1385" s="422"/>
      <c r="V1385" s="960">
        <v>0.63</v>
      </c>
      <c r="W1385" s="928"/>
      <c r="X1385" s="919"/>
      <c r="Y1385" s="31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</row>
    <row r="1386" spans="1:66" s="23" customFormat="1" ht="22.5" x14ac:dyDescent="0.3">
      <c r="A1386" s="692">
        <v>1189</v>
      </c>
      <c r="B1386" s="693" t="s">
        <v>2217</v>
      </c>
      <c r="C1386" s="693" t="s">
        <v>2218</v>
      </c>
      <c r="D1386" s="693" t="s">
        <v>2219</v>
      </c>
      <c r="E1386" s="793">
        <v>0.247</v>
      </c>
      <c r="F1386" s="693">
        <v>3.5</v>
      </c>
      <c r="G1386" s="693" t="s">
        <v>48</v>
      </c>
      <c r="H1386" s="693" t="s">
        <v>103</v>
      </c>
      <c r="I1386" s="24"/>
      <c r="J1386" s="24"/>
      <c r="K1386" s="27"/>
      <c r="L1386" s="27"/>
      <c r="M1386" s="27"/>
      <c r="N1386" s="28"/>
      <c r="O1386" s="29"/>
      <c r="P1386" s="28"/>
      <c r="Q1386" s="29"/>
      <c r="R1386" s="28"/>
      <c r="S1386" s="29"/>
      <c r="T1386" s="422"/>
      <c r="U1386" s="422"/>
      <c r="V1386" s="960">
        <v>0.247</v>
      </c>
      <c r="W1386" s="928"/>
      <c r="X1386" s="919"/>
      <c r="Y1386" s="31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</row>
    <row r="1387" spans="1:66" s="23" customFormat="1" ht="22.5" x14ac:dyDescent="0.3">
      <c r="A1387" s="692">
        <v>1190</v>
      </c>
      <c r="B1387" s="693" t="s">
        <v>2220</v>
      </c>
      <c r="C1387" s="693" t="s">
        <v>2221</v>
      </c>
      <c r="D1387" s="693" t="s">
        <v>953</v>
      </c>
      <c r="E1387" s="793">
        <v>0.6</v>
      </c>
      <c r="F1387" s="693">
        <v>3.5</v>
      </c>
      <c r="G1387" s="693" t="s">
        <v>48</v>
      </c>
      <c r="H1387" s="693" t="s">
        <v>103</v>
      </c>
      <c r="I1387" s="24"/>
      <c r="J1387" s="24"/>
      <c r="K1387" s="27"/>
      <c r="L1387" s="27"/>
      <c r="M1387" s="27"/>
      <c r="N1387" s="28"/>
      <c r="O1387" s="29"/>
      <c r="P1387" s="28"/>
      <c r="Q1387" s="29"/>
      <c r="R1387" s="28"/>
      <c r="S1387" s="29"/>
      <c r="T1387" s="422"/>
      <c r="U1387" s="422"/>
      <c r="V1387" s="960">
        <v>0.6</v>
      </c>
      <c r="W1387" s="928"/>
      <c r="X1387" s="919"/>
      <c r="Y1387" s="31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</row>
    <row r="1388" spans="1:66" s="183" customFormat="1" ht="22.5" x14ac:dyDescent="0.3">
      <c r="A1388" s="772" t="s">
        <v>2222</v>
      </c>
      <c r="B1388" s="772"/>
      <c r="C1388" s="772"/>
      <c r="D1388" s="772"/>
      <c r="E1388" s="772"/>
      <c r="F1388" s="772"/>
      <c r="G1388" s="772"/>
      <c r="H1388" s="772"/>
      <c r="I1388" s="184"/>
      <c r="J1388" s="184"/>
      <c r="K1388" s="185"/>
      <c r="L1388" s="185"/>
      <c r="M1388" s="185"/>
      <c r="N1388" s="187"/>
      <c r="O1388" s="186"/>
      <c r="P1388" s="187"/>
      <c r="Q1388" s="186"/>
      <c r="R1388" s="187"/>
      <c r="S1388" s="186"/>
      <c r="T1388" s="188"/>
      <c r="U1388" s="188"/>
      <c r="V1388" s="919"/>
      <c r="W1388" s="928"/>
      <c r="X1388" s="919"/>
      <c r="Y1388" s="31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</row>
    <row r="1389" spans="1:66" s="183" customFormat="1" ht="22.5" x14ac:dyDescent="0.3">
      <c r="A1389" s="760"/>
      <c r="B1389" s="760"/>
      <c r="C1389" s="760"/>
      <c r="D1389" s="760" t="s">
        <v>252</v>
      </c>
      <c r="E1389" s="761">
        <f>SUM(E1390:E1390)</f>
        <v>0.93</v>
      </c>
      <c r="F1389" s="760"/>
      <c r="G1389" s="760"/>
      <c r="H1389" s="760"/>
      <c r="I1389" s="184"/>
      <c r="J1389" s="184"/>
      <c r="K1389" s="185"/>
      <c r="L1389" s="185"/>
      <c r="M1389" s="185"/>
      <c r="N1389" s="187"/>
      <c r="O1389" s="186"/>
      <c r="P1389" s="187"/>
      <c r="Q1389" s="186"/>
      <c r="R1389" s="187"/>
      <c r="S1389" s="186"/>
      <c r="T1389" s="188"/>
      <c r="U1389" s="188"/>
      <c r="V1389" s="919"/>
      <c r="W1389" s="928"/>
      <c r="X1389" s="919"/>
      <c r="Y1389" s="31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</row>
    <row r="1390" spans="1:66" s="23" customFormat="1" ht="22.5" x14ac:dyDescent="0.3">
      <c r="A1390" s="692">
        <v>1191</v>
      </c>
      <c r="B1390" s="693"/>
      <c r="C1390" s="693" t="s">
        <v>2223</v>
      </c>
      <c r="D1390" s="693" t="s">
        <v>2224</v>
      </c>
      <c r="E1390" s="793">
        <v>0.93</v>
      </c>
      <c r="F1390" s="693">
        <v>3.5</v>
      </c>
      <c r="G1390" s="693" t="s">
        <v>48</v>
      </c>
      <c r="H1390" s="693" t="s">
        <v>103</v>
      </c>
      <c r="I1390" s="24"/>
      <c r="J1390" s="24"/>
      <c r="K1390" s="27"/>
      <c r="L1390" s="27"/>
      <c r="M1390" s="27"/>
      <c r="N1390" s="28"/>
      <c r="O1390" s="29"/>
      <c r="P1390" s="28"/>
      <c r="Q1390" s="29"/>
      <c r="R1390" s="28"/>
      <c r="S1390" s="29"/>
      <c r="T1390" s="422"/>
      <c r="U1390" s="422"/>
      <c r="V1390" s="960">
        <v>0.93</v>
      </c>
      <c r="W1390" s="928"/>
      <c r="X1390" s="919"/>
      <c r="Y1390" s="31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</row>
    <row r="1391" spans="1:66" s="183" customFormat="1" ht="22.5" x14ac:dyDescent="0.3">
      <c r="A1391" s="772" t="s">
        <v>2225</v>
      </c>
      <c r="B1391" s="772"/>
      <c r="C1391" s="772"/>
      <c r="D1391" s="772"/>
      <c r="E1391" s="772"/>
      <c r="F1391" s="772"/>
      <c r="G1391" s="772"/>
      <c r="H1391" s="772"/>
      <c r="I1391" s="184"/>
      <c r="J1391" s="184"/>
      <c r="K1391" s="185"/>
      <c r="L1391" s="185"/>
      <c r="M1391" s="185"/>
      <c r="N1391" s="187"/>
      <c r="O1391" s="186"/>
      <c r="P1391" s="187"/>
      <c r="Q1391" s="186"/>
      <c r="R1391" s="187"/>
      <c r="S1391" s="186"/>
      <c r="T1391" s="188"/>
      <c r="U1391" s="188"/>
      <c r="V1391" s="919"/>
      <c r="W1391" s="928"/>
      <c r="X1391" s="919"/>
      <c r="Y1391" s="31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</row>
    <row r="1392" spans="1:66" s="183" customFormat="1" ht="22.5" x14ac:dyDescent="0.3">
      <c r="A1392" s="760"/>
      <c r="B1392" s="760"/>
      <c r="C1392" s="760"/>
      <c r="D1392" s="760" t="s">
        <v>252</v>
      </c>
      <c r="E1392" s="761">
        <f>SUM(E1393:E1397)</f>
        <v>2.0279999999999996</v>
      </c>
      <c r="F1392" s="760"/>
      <c r="G1392" s="760"/>
      <c r="H1392" s="760"/>
      <c r="I1392" s="184"/>
      <c r="J1392" s="184"/>
      <c r="K1392" s="185"/>
      <c r="L1392" s="185"/>
      <c r="M1392" s="185"/>
      <c r="N1392" s="187"/>
      <c r="O1392" s="186"/>
      <c r="P1392" s="187"/>
      <c r="Q1392" s="186"/>
      <c r="R1392" s="187"/>
      <c r="S1392" s="186"/>
      <c r="T1392" s="188"/>
      <c r="U1392" s="188"/>
      <c r="V1392" s="919"/>
      <c r="W1392" s="928"/>
      <c r="X1392" s="919"/>
      <c r="Y1392" s="31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</row>
    <row r="1393" spans="1:328" s="23" customFormat="1" ht="22.5" x14ac:dyDescent="0.3">
      <c r="A1393" s="692">
        <v>1192</v>
      </c>
      <c r="B1393" s="693"/>
      <c r="C1393" s="693" t="s">
        <v>2226</v>
      </c>
      <c r="D1393" s="693" t="s">
        <v>2227</v>
      </c>
      <c r="E1393" s="798">
        <v>0.28599999999999998</v>
      </c>
      <c r="F1393" s="693">
        <v>3.5</v>
      </c>
      <c r="G1393" s="693" t="s">
        <v>48</v>
      </c>
      <c r="H1393" s="693" t="s">
        <v>103</v>
      </c>
      <c r="I1393" s="24"/>
      <c r="J1393" s="24"/>
      <c r="K1393" s="27"/>
      <c r="L1393" s="27"/>
      <c r="M1393" s="27"/>
      <c r="N1393" s="28"/>
      <c r="O1393" s="29"/>
      <c r="P1393" s="28"/>
      <c r="Q1393" s="29"/>
      <c r="R1393" s="28"/>
      <c r="S1393" s="29"/>
      <c r="T1393" s="422"/>
      <c r="U1393" s="422"/>
      <c r="V1393" s="961">
        <v>0.28599999999999998</v>
      </c>
      <c r="W1393" s="928"/>
      <c r="X1393" s="919"/>
      <c r="Y1393" s="31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</row>
    <row r="1394" spans="1:328" s="23" customFormat="1" ht="22.5" x14ac:dyDescent="0.3">
      <c r="A1394" s="692">
        <v>1193</v>
      </c>
      <c r="B1394" s="693"/>
      <c r="C1394" s="693" t="s">
        <v>2228</v>
      </c>
      <c r="D1394" s="693" t="s">
        <v>2229</v>
      </c>
      <c r="E1394" s="798">
        <v>0.42599999999999999</v>
      </c>
      <c r="F1394" s="693">
        <v>3.5</v>
      </c>
      <c r="G1394" s="693" t="s">
        <v>48</v>
      </c>
      <c r="H1394" s="693" t="s">
        <v>103</v>
      </c>
      <c r="I1394" s="24"/>
      <c r="J1394" s="24"/>
      <c r="K1394" s="27"/>
      <c r="L1394" s="27"/>
      <c r="M1394" s="27"/>
      <c r="N1394" s="28"/>
      <c r="O1394" s="29"/>
      <c r="P1394" s="28"/>
      <c r="Q1394" s="29"/>
      <c r="R1394" s="28"/>
      <c r="S1394" s="29"/>
      <c r="T1394" s="422"/>
      <c r="U1394" s="422"/>
      <c r="V1394" s="961">
        <v>0.42599999999999999</v>
      </c>
      <c r="W1394" s="928"/>
      <c r="X1394" s="919"/>
      <c r="Y1394" s="31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</row>
    <row r="1395" spans="1:328" s="23" customFormat="1" ht="22.5" x14ac:dyDescent="0.3">
      <c r="A1395" s="692">
        <v>1194</v>
      </c>
      <c r="B1395" s="693"/>
      <c r="C1395" s="693" t="s">
        <v>2230</v>
      </c>
      <c r="D1395" s="693" t="s">
        <v>2231</v>
      </c>
      <c r="E1395" s="798">
        <v>0.35099999999999998</v>
      </c>
      <c r="F1395" s="693">
        <v>3.5</v>
      </c>
      <c r="G1395" s="693" t="s">
        <v>48</v>
      </c>
      <c r="H1395" s="693" t="s">
        <v>103</v>
      </c>
      <c r="I1395" s="24"/>
      <c r="J1395" s="24"/>
      <c r="K1395" s="27"/>
      <c r="L1395" s="27"/>
      <c r="M1395" s="27"/>
      <c r="N1395" s="28"/>
      <c r="O1395" s="29"/>
      <c r="P1395" s="28"/>
      <c r="Q1395" s="29"/>
      <c r="R1395" s="28"/>
      <c r="S1395" s="29"/>
      <c r="T1395" s="422"/>
      <c r="U1395" s="422"/>
      <c r="V1395" s="961">
        <v>0.35099999999999998</v>
      </c>
      <c r="W1395" s="928"/>
      <c r="X1395" s="919"/>
      <c r="Y1395" s="31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</row>
    <row r="1396" spans="1:328" s="23" customFormat="1" ht="22.5" x14ac:dyDescent="0.3">
      <c r="A1396" s="692">
        <v>1195</v>
      </c>
      <c r="B1396" s="693"/>
      <c r="C1396" s="693" t="s">
        <v>2232</v>
      </c>
      <c r="D1396" s="693" t="s">
        <v>2233</v>
      </c>
      <c r="E1396" s="798">
        <v>0.58399999999999996</v>
      </c>
      <c r="F1396" s="693">
        <v>3.5</v>
      </c>
      <c r="G1396" s="693" t="s">
        <v>48</v>
      </c>
      <c r="H1396" s="693" t="s">
        <v>103</v>
      </c>
      <c r="I1396" s="24"/>
      <c r="J1396" s="24"/>
      <c r="K1396" s="27"/>
      <c r="L1396" s="27"/>
      <c r="M1396" s="27"/>
      <c r="N1396" s="28"/>
      <c r="O1396" s="29"/>
      <c r="P1396" s="28"/>
      <c r="Q1396" s="29"/>
      <c r="R1396" s="28"/>
      <c r="S1396" s="29"/>
      <c r="T1396" s="422"/>
      <c r="U1396" s="422"/>
      <c r="V1396" s="961">
        <v>0.58399999999999996</v>
      </c>
      <c r="W1396" s="928"/>
      <c r="X1396" s="919"/>
      <c r="Y1396" s="31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</row>
    <row r="1397" spans="1:328" s="23" customFormat="1" ht="22.5" x14ac:dyDescent="0.3">
      <c r="A1397" s="692">
        <v>1196</v>
      </c>
      <c r="B1397" s="693"/>
      <c r="C1397" s="693" t="s">
        <v>2234</v>
      </c>
      <c r="D1397" s="693" t="s">
        <v>2235</v>
      </c>
      <c r="E1397" s="798">
        <v>0.38100000000000001</v>
      </c>
      <c r="F1397" s="693">
        <v>3.5</v>
      </c>
      <c r="G1397" s="693" t="s">
        <v>48</v>
      </c>
      <c r="H1397" s="693" t="s">
        <v>103</v>
      </c>
      <c r="I1397" s="24"/>
      <c r="J1397" s="24"/>
      <c r="K1397" s="27"/>
      <c r="L1397" s="27"/>
      <c r="M1397" s="27"/>
      <c r="N1397" s="28"/>
      <c r="O1397" s="29"/>
      <c r="P1397" s="28"/>
      <c r="Q1397" s="29"/>
      <c r="R1397" s="28"/>
      <c r="S1397" s="29"/>
      <c r="T1397" s="422"/>
      <c r="U1397" s="422"/>
      <c r="V1397" s="961">
        <v>0.38100000000000001</v>
      </c>
      <c r="W1397" s="928"/>
      <c r="X1397" s="919"/>
      <c r="Y1397" s="31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</row>
    <row r="1398" spans="1:328" s="183" customFormat="1" ht="22.5" x14ac:dyDescent="0.3">
      <c r="A1398" s="772" t="s">
        <v>2236</v>
      </c>
      <c r="B1398" s="772"/>
      <c r="C1398" s="772"/>
      <c r="D1398" s="772"/>
      <c r="E1398" s="772"/>
      <c r="F1398" s="772"/>
      <c r="G1398" s="772"/>
      <c r="H1398" s="772"/>
      <c r="I1398" s="184"/>
      <c r="J1398" s="184"/>
      <c r="K1398" s="185"/>
      <c r="L1398" s="185"/>
      <c r="M1398" s="185"/>
      <c r="N1398" s="187"/>
      <c r="O1398" s="186"/>
      <c r="P1398" s="187"/>
      <c r="Q1398" s="186"/>
      <c r="R1398" s="187"/>
      <c r="S1398" s="186"/>
      <c r="T1398" s="188"/>
      <c r="U1398" s="188"/>
      <c r="V1398" s="919"/>
      <c r="W1398" s="928"/>
      <c r="X1398" s="919"/>
      <c r="Y1398" s="31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</row>
    <row r="1399" spans="1:328" s="183" customFormat="1" ht="22.5" x14ac:dyDescent="0.3">
      <c r="A1399" s="760"/>
      <c r="B1399" s="760"/>
      <c r="C1399" s="760"/>
      <c r="D1399" s="760" t="s">
        <v>252</v>
      </c>
      <c r="E1399" s="761">
        <f>SUM(E1400:E1403)</f>
        <v>1.863</v>
      </c>
      <c r="F1399" s="760"/>
      <c r="G1399" s="760"/>
      <c r="H1399" s="760"/>
      <c r="I1399" s="184"/>
      <c r="J1399" s="184"/>
      <c r="K1399" s="185"/>
      <c r="L1399" s="185"/>
      <c r="M1399" s="185"/>
      <c r="N1399" s="187"/>
      <c r="O1399" s="186"/>
      <c r="P1399" s="187"/>
      <c r="Q1399" s="186"/>
      <c r="R1399" s="187"/>
      <c r="S1399" s="186"/>
      <c r="T1399" s="188"/>
      <c r="U1399" s="188"/>
      <c r="V1399" s="919"/>
      <c r="W1399" s="928"/>
      <c r="X1399" s="919"/>
      <c r="Y1399" s="31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</row>
    <row r="1400" spans="1:328" s="23" customFormat="1" ht="22.5" x14ac:dyDescent="0.3">
      <c r="A1400" s="692">
        <v>1197</v>
      </c>
      <c r="B1400" s="693"/>
      <c r="C1400" s="693" t="s">
        <v>2237</v>
      </c>
      <c r="D1400" s="693" t="s">
        <v>2238</v>
      </c>
      <c r="E1400" s="798">
        <v>0.40699999999999997</v>
      </c>
      <c r="F1400" s="693">
        <v>3.5</v>
      </c>
      <c r="G1400" s="693" t="s">
        <v>48</v>
      </c>
      <c r="H1400" s="693" t="s">
        <v>103</v>
      </c>
      <c r="I1400" s="24"/>
      <c r="J1400" s="24"/>
      <c r="K1400" s="27"/>
      <c r="L1400" s="27"/>
      <c r="M1400" s="27"/>
      <c r="N1400" s="28"/>
      <c r="O1400" s="29"/>
      <c r="P1400" s="28"/>
      <c r="Q1400" s="29"/>
      <c r="R1400" s="28"/>
      <c r="S1400" s="29"/>
      <c r="T1400" s="422"/>
      <c r="U1400" s="422"/>
      <c r="V1400" s="961">
        <v>0.40699999999999997</v>
      </c>
      <c r="W1400" s="928"/>
      <c r="X1400" s="919"/>
      <c r="Y1400" s="31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</row>
    <row r="1401" spans="1:328" s="23" customFormat="1" ht="22.5" x14ac:dyDescent="0.3">
      <c r="A1401" s="692">
        <v>1198</v>
      </c>
      <c r="B1401" s="693">
        <v>2203229</v>
      </c>
      <c r="C1401" s="693" t="s">
        <v>2239</v>
      </c>
      <c r="D1401" s="693" t="s">
        <v>2240</v>
      </c>
      <c r="E1401" s="798">
        <v>0.22900000000000001</v>
      </c>
      <c r="F1401" s="693">
        <v>3.5</v>
      </c>
      <c r="G1401" s="693" t="s">
        <v>48</v>
      </c>
      <c r="H1401" s="693" t="s">
        <v>103</v>
      </c>
      <c r="I1401" s="24"/>
      <c r="J1401" s="24"/>
      <c r="K1401" s="27"/>
      <c r="L1401" s="27"/>
      <c r="M1401" s="27"/>
      <c r="N1401" s="28"/>
      <c r="O1401" s="29"/>
      <c r="P1401" s="28"/>
      <c r="Q1401" s="29"/>
      <c r="R1401" s="28"/>
      <c r="S1401" s="29"/>
      <c r="T1401" s="422"/>
      <c r="U1401" s="422"/>
      <c r="V1401" s="961">
        <v>0.22900000000000001</v>
      </c>
      <c r="W1401" s="928"/>
      <c r="X1401" s="919"/>
      <c r="Y1401" s="31"/>
    </row>
    <row r="1402" spans="1:328" s="23" customFormat="1" ht="22.5" x14ac:dyDescent="0.3">
      <c r="A1402" s="692">
        <v>1199</v>
      </c>
      <c r="B1402" s="693">
        <v>2199621</v>
      </c>
      <c r="C1402" s="693" t="s">
        <v>2241</v>
      </c>
      <c r="D1402" s="693" t="s">
        <v>2242</v>
      </c>
      <c r="E1402" s="798">
        <v>0.58499999999999996</v>
      </c>
      <c r="F1402" s="693">
        <v>3.5</v>
      </c>
      <c r="G1402" s="693" t="s">
        <v>48</v>
      </c>
      <c r="H1402" s="693" t="s">
        <v>103</v>
      </c>
      <c r="I1402" s="24"/>
      <c r="J1402" s="24"/>
      <c r="K1402" s="27"/>
      <c r="L1402" s="27"/>
      <c r="M1402" s="27"/>
      <c r="N1402" s="28"/>
      <c r="O1402" s="29"/>
      <c r="P1402" s="28"/>
      <c r="Q1402" s="29"/>
      <c r="R1402" s="28"/>
      <c r="S1402" s="29"/>
      <c r="T1402" s="422"/>
      <c r="U1402" s="422"/>
      <c r="V1402" s="961">
        <v>0.58499999999999996</v>
      </c>
      <c r="W1402" s="928"/>
      <c r="X1402" s="919"/>
      <c r="Y1402" s="31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  <c r="BV1402" s="2"/>
      <c r="BW1402" s="2"/>
      <c r="BX1402" s="2"/>
      <c r="BY1402" s="2"/>
      <c r="BZ1402" s="2"/>
      <c r="CA1402" s="2"/>
      <c r="CB1402" s="2"/>
      <c r="CC1402" s="2"/>
      <c r="CD1402" s="2"/>
      <c r="CE1402" s="2"/>
      <c r="CF1402" s="2"/>
      <c r="CG1402" s="2"/>
      <c r="CH1402" s="2"/>
      <c r="CI1402" s="2"/>
      <c r="CJ1402" s="2"/>
      <c r="CK1402" s="2"/>
      <c r="CL1402" s="2"/>
      <c r="CM1402" s="2"/>
      <c r="CN1402" s="2"/>
      <c r="CO1402" s="2"/>
      <c r="CP1402" s="2"/>
      <c r="CQ1402" s="2"/>
      <c r="CR1402" s="2"/>
      <c r="CS1402" s="2"/>
      <c r="CT1402" s="2"/>
      <c r="CU1402" s="2"/>
      <c r="CV1402" s="2"/>
      <c r="CW1402" s="2"/>
      <c r="CX1402" s="2"/>
      <c r="CY1402" s="2"/>
      <c r="CZ1402" s="2"/>
      <c r="DA1402" s="2"/>
      <c r="DB1402" s="2"/>
      <c r="DC1402" s="2"/>
      <c r="DD1402" s="2"/>
      <c r="DE1402" s="2"/>
      <c r="DF1402" s="2"/>
      <c r="DG1402" s="2"/>
      <c r="DH1402" s="2"/>
      <c r="DI1402" s="2"/>
      <c r="DJ1402" s="2"/>
      <c r="DK1402" s="2"/>
      <c r="DL1402" s="2"/>
      <c r="DM1402" s="2"/>
      <c r="DN1402" s="2"/>
      <c r="DO1402" s="2"/>
      <c r="DP1402" s="2"/>
      <c r="DQ1402" s="2"/>
      <c r="DR1402" s="2"/>
      <c r="DS1402" s="2"/>
      <c r="DT1402" s="2"/>
      <c r="DU1402" s="2"/>
      <c r="DV1402" s="2"/>
      <c r="DW1402" s="2"/>
      <c r="DX1402" s="2"/>
      <c r="DY1402" s="2"/>
      <c r="DZ1402" s="2"/>
      <c r="EA1402" s="2"/>
      <c r="EB1402" s="2"/>
      <c r="EC1402" s="2"/>
      <c r="ED1402" s="2"/>
      <c r="EE1402" s="2"/>
      <c r="EF1402" s="2"/>
      <c r="EG1402" s="2"/>
      <c r="EH1402" s="2"/>
      <c r="EI1402" s="2"/>
      <c r="EJ1402" s="2"/>
      <c r="EK1402" s="2"/>
      <c r="EL1402" s="2"/>
      <c r="EM1402" s="2"/>
      <c r="EN1402" s="2"/>
      <c r="EO1402" s="2"/>
      <c r="EP1402" s="2"/>
      <c r="EQ1402" s="2"/>
      <c r="ER1402" s="2"/>
      <c r="ES1402" s="2"/>
      <c r="ET1402" s="2"/>
      <c r="EU1402" s="2"/>
      <c r="EV1402" s="2"/>
      <c r="EW1402" s="2"/>
      <c r="EX1402" s="2"/>
      <c r="EY1402" s="2"/>
      <c r="EZ1402" s="2"/>
      <c r="FA1402" s="2"/>
      <c r="FB1402" s="2"/>
      <c r="FC1402" s="2"/>
      <c r="FD1402" s="2"/>
      <c r="FE1402" s="2"/>
      <c r="FF1402" s="2"/>
      <c r="FG1402" s="2"/>
      <c r="FH1402" s="2"/>
      <c r="FI1402" s="2"/>
      <c r="FJ1402" s="2"/>
      <c r="FK1402" s="2"/>
      <c r="FL1402" s="2"/>
      <c r="FM1402" s="2"/>
      <c r="FN1402" s="2"/>
      <c r="FO1402" s="2"/>
      <c r="FP1402" s="2"/>
      <c r="FQ1402" s="2"/>
      <c r="FR1402" s="2"/>
      <c r="FS1402" s="2"/>
      <c r="FT1402" s="2"/>
      <c r="FU1402" s="2"/>
      <c r="FV1402" s="2"/>
      <c r="FW1402" s="2"/>
      <c r="FX1402" s="2"/>
      <c r="FY1402" s="2"/>
      <c r="FZ1402" s="2"/>
      <c r="GA1402" s="2"/>
      <c r="GB1402" s="2"/>
      <c r="GC1402" s="2"/>
      <c r="GD1402" s="2"/>
      <c r="GE1402" s="2"/>
      <c r="GF1402" s="2"/>
      <c r="GG1402" s="2"/>
      <c r="GH1402" s="2"/>
      <c r="GI1402" s="2"/>
      <c r="GJ1402" s="2"/>
      <c r="GK1402" s="2"/>
      <c r="GL1402" s="2"/>
      <c r="GM1402" s="2"/>
      <c r="GN1402" s="2"/>
      <c r="GO1402" s="2"/>
      <c r="GP1402" s="2"/>
      <c r="GQ1402" s="2"/>
      <c r="GR1402" s="2"/>
      <c r="GS1402" s="2"/>
      <c r="GT1402" s="2"/>
      <c r="GU1402" s="2"/>
      <c r="GV1402" s="2"/>
      <c r="GW1402" s="2"/>
      <c r="GX1402" s="2"/>
      <c r="GY1402" s="2"/>
      <c r="GZ1402" s="2"/>
      <c r="HA1402" s="2"/>
      <c r="HB1402" s="2"/>
      <c r="HC1402" s="2"/>
      <c r="HD1402" s="2"/>
      <c r="HE1402" s="2"/>
      <c r="HF1402" s="2"/>
      <c r="HG1402" s="2"/>
      <c r="HH1402" s="2"/>
      <c r="HI1402" s="2"/>
      <c r="HJ1402" s="2"/>
      <c r="HK1402" s="2"/>
      <c r="HL1402" s="2"/>
      <c r="HM1402" s="2"/>
      <c r="HN1402" s="2"/>
      <c r="HO1402" s="2"/>
      <c r="HP1402" s="2"/>
      <c r="HQ1402" s="2"/>
      <c r="HR1402" s="2"/>
      <c r="HS1402" s="2"/>
      <c r="HT1402" s="2"/>
      <c r="HU1402" s="2"/>
      <c r="HV1402" s="2"/>
      <c r="HW1402" s="2"/>
      <c r="HX1402" s="2"/>
      <c r="HY1402" s="2"/>
      <c r="HZ1402" s="2"/>
      <c r="IA1402" s="2"/>
      <c r="IB1402" s="2"/>
      <c r="IC1402" s="2"/>
      <c r="ID1402" s="2"/>
      <c r="IE1402" s="2"/>
      <c r="IF1402" s="2"/>
      <c r="IG1402" s="2"/>
      <c r="IH1402" s="2"/>
      <c r="II1402" s="2"/>
      <c r="IJ1402" s="2"/>
      <c r="IK1402" s="2"/>
      <c r="IL1402" s="2"/>
      <c r="IM1402" s="2"/>
      <c r="IN1402" s="2"/>
      <c r="IO1402" s="2"/>
      <c r="IP1402" s="2"/>
      <c r="IQ1402" s="2"/>
      <c r="IR1402" s="2"/>
      <c r="IS1402" s="2"/>
      <c r="IT1402" s="2"/>
      <c r="IU1402" s="2"/>
      <c r="IV1402" s="2"/>
      <c r="IW1402" s="2"/>
      <c r="IX1402" s="2"/>
      <c r="IY1402" s="2"/>
      <c r="IZ1402" s="2"/>
      <c r="JA1402" s="2"/>
      <c r="JB1402" s="2"/>
      <c r="JC1402" s="2"/>
      <c r="JD1402" s="2"/>
      <c r="JE1402" s="2"/>
      <c r="JF1402" s="2"/>
      <c r="JG1402" s="2"/>
      <c r="JH1402" s="2"/>
      <c r="JI1402" s="2"/>
      <c r="JJ1402" s="2"/>
      <c r="JK1402" s="2"/>
      <c r="JL1402" s="2"/>
      <c r="JM1402" s="2"/>
      <c r="JN1402" s="2"/>
      <c r="JO1402" s="2"/>
      <c r="JP1402" s="2"/>
      <c r="JQ1402" s="2"/>
      <c r="JR1402" s="2"/>
      <c r="JS1402" s="2"/>
      <c r="JT1402" s="2"/>
      <c r="JU1402" s="2"/>
      <c r="JV1402" s="2"/>
      <c r="JW1402" s="2"/>
      <c r="JX1402" s="2"/>
      <c r="JY1402" s="2"/>
      <c r="JZ1402" s="2"/>
      <c r="KA1402" s="2"/>
      <c r="KB1402" s="2"/>
      <c r="KC1402" s="2"/>
      <c r="KD1402" s="2"/>
      <c r="KE1402" s="2"/>
      <c r="KF1402" s="2"/>
      <c r="KG1402" s="2"/>
      <c r="KH1402" s="2"/>
      <c r="KI1402" s="2"/>
      <c r="KJ1402" s="2"/>
      <c r="KK1402" s="2"/>
      <c r="KL1402" s="2"/>
      <c r="KM1402" s="2"/>
      <c r="KN1402" s="2"/>
      <c r="KO1402" s="2"/>
      <c r="KP1402" s="2"/>
      <c r="KQ1402" s="2"/>
      <c r="KR1402" s="2"/>
      <c r="KS1402" s="2"/>
      <c r="KT1402" s="2"/>
      <c r="KU1402" s="2"/>
      <c r="KV1402" s="2"/>
      <c r="KW1402" s="2"/>
      <c r="KX1402" s="2"/>
      <c r="KY1402" s="2"/>
      <c r="KZ1402" s="2"/>
      <c r="LA1402" s="2"/>
      <c r="LB1402" s="2"/>
      <c r="LC1402" s="2"/>
      <c r="LD1402" s="2"/>
      <c r="LE1402" s="2"/>
      <c r="LF1402" s="2"/>
      <c r="LG1402" s="2"/>
      <c r="LH1402" s="2"/>
      <c r="LI1402" s="2"/>
      <c r="LJ1402" s="2"/>
      <c r="LK1402" s="2"/>
      <c r="LL1402" s="2"/>
      <c r="LM1402" s="2"/>
      <c r="LN1402" s="2"/>
      <c r="LO1402" s="2"/>
      <c r="LP1402" s="2"/>
    </row>
    <row r="1403" spans="1:328" s="23" customFormat="1" ht="22.5" x14ac:dyDescent="0.3">
      <c r="A1403" s="692">
        <v>1200</v>
      </c>
      <c r="B1403" s="693" t="s">
        <v>2243</v>
      </c>
      <c r="C1403" s="693" t="s">
        <v>2244</v>
      </c>
      <c r="D1403" s="693" t="s">
        <v>2245</v>
      </c>
      <c r="E1403" s="798">
        <v>0.64200000000000002</v>
      </c>
      <c r="F1403" s="693">
        <v>3.5</v>
      </c>
      <c r="G1403" s="693" t="s">
        <v>48</v>
      </c>
      <c r="H1403" s="693" t="s">
        <v>103</v>
      </c>
      <c r="I1403" s="24"/>
      <c r="J1403" s="24"/>
      <c r="K1403" s="27"/>
      <c r="L1403" s="27"/>
      <c r="M1403" s="27"/>
      <c r="N1403" s="28"/>
      <c r="O1403" s="29"/>
      <c r="P1403" s="28"/>
      <c r="Q1403" s="29"/>
      <c r="R1403" s="28"/>
      <c r="S1403" s="29"/>
      <c r="T1403" s="422"/>
      <c r="U1403" s="422"/>
      <c r="V1403" s="961">
        <v>0.64200000000000002</v>
      </c>
      <c r="W1403" s="928"/>
      <c r="X1403" s="919"/>
      <c r="Y1403" s="31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  <c r="BV1403" s="2"/>
      <c r="BW1403" s="2"/>
      <c r="BX1403" s="2"/>
      <c r="BY1403" s="2"/>
      <c r="BZ1403" s="2"/>
      <c r="CA1403" s="2"/>
      <c r="CB1403" s="2"/>
      <c r="CC1403" s="2"/>
      <c r="CD1403" s="2"/>
      <c r="CE1403" s="2"/>
      <c r="CF1403" s="2"/>
      <c r="CG1403" s="2"/>
      <c r="CH1403" s="2"/>
      <c r="CI1403" s="2"/>
      <c r="CJ1403" s="2"/>
      <c r="CK1403" s="2"/>
      <c r="CL1403" s="2"/>
      <c r="CM1403" s="2"/>
      <c r="CN1403" s="2"/>
      <c r="CO1403" s="2"/>
      <c r="CP1403" s="2"/>
      <c r="CQ1403" s="2"/>
      <c r="CR1403" s="2"/>
      <c r="CS1403" s="2"/>
      <c r="CT1403" s="2"/>
      <c r="CU1403" s="2"/>
      <c r="CV1403" s="2"/>
      <c r="CW1403" s="2"/>
      <c r="CX1403" s="2"/>
      <c r="CY1403" s="2"/>
      <c r="CZ1403" s="2"/>
      <c r="DA1403" s="2"/>
      <c r="DB1403" s="2"/>
      <c r="DC1403" s="2"/>
      <c r="DD1403" s="2"/>
      <c r="DE1403" s="2"/>
      <c r="DF1403" s="2"/>
      <c r="DG1403" s="2"/>
      <c r="DH1403" s="2"/>
      <c r="DI1403" s="2"/>
      <c r="DJ1403" s="2"/>
      <c r="DK1403" s="2"/>
      <c r="DL1403" s="2"/>
      <c r="DM1403" s="2"/>
      <c r="DN1403" s="2"/>
      <c r="DO1403" s="2"/>
      <c r="DP1403" s="2"/>
      <c r="DQ1403" s="2"/>
      <c r="DR1403" s="2"/>
      <c r="DS1403" s="2"/>
      <c r="DT1403" s="2"/>
      <c r="DU1403" s="2"/>
      <c r="DV1403" s="2"/>
      <c r="DW1403" s="2"/>
      <c r="DX1403" s="2"/>
      <c r="DY1403" s="2"/>
      <c r="DZ1403" s="2"/>
      <c r="EA1403" s="2"/>
      <c r="EB1403" s="2"/>
      <c r="EC1403" s="2"/>
      <c r="ED1403" s="2"/>
      <c r="EE1403" s="2"/>
      <c r="EF1403" s="2"/>
      <c r="EG1403" s="2"/>
      <c r="EH1403" s="2"/>
      <c r="EI1403" s="2"/>
      <c r="EJ1403" s="2"/>
      <c r="EK1403" s="2"/>
      <c r="EL1403" s="2"/>
      <c r="EM1403" s="2"/>
      <c r="EN1403" s="2"/>
      <c r="EO1403" s="2"/>
      <c r="EP1403" s="2"/>
      <c r="EQ1403" s="2"/>
      <c r="ER1403" s="2"/>
      <c r="ES1403" s="2"/>
      <c r="ET1403" s="2"/>
      <c r="EU1403" s="2"/>
      <c r="EV1403" s="2"/>
      <c r="EW1403" s="2"/>
      <c r="EX1403" s="2"/>
      <c r="EY1403" s="2"/>
      <c r="EZ1403" s="2"/>
      <c r="FA1403" s="2"/>
      <c r="FB1403" s="2"/>
      <c r="FC1403" s="2"/>
      <c r="FD1403" s="2"/>
      <c r="FE1403" s="2"/>
      <c r="FF1403" s="2"/>
      <c r="FG1403" s="2"/>
      <c r="FH1403" s="2"/>
      <c r="FI1403" s="2"/>
      <c r="FJ1403" s="2"/>
      <c r="FK1403" s="2"/>
      <c r="FL1403" s="2"/>
      <c r="FM1403" s="2"/>
      <c r="FN1403" s="2"/>
      <c r="FO1403" s="2"/>
      <c r="FP1403" s="2"/>
      <c r="FQ1403" s="2"/>
      <c r="FR1403" s="2"/>
      <c r="FS1403" s="2"/>
      <c r="FT1403" s="2"/>
      <c r="FU1403" s="2"/>
      <c r="FV1403" s="2"/>
      <c r="FW1403" s="2"/>
      <c r="FX1403" s="2"/>
      <c r="FY1403" s="2"/>
      <c r="FZ1403" s="2"/>
      <c r="GA1403" s="2"/>
      <c r="GB1403" s="2"/>
      <c r="GC1403" s="2"/>
      <c r="GD1403" s="2"/>
      <c r="GE1403" s="2"/>
      <c r="GF1403" s="2"/>
      <c r="GG1403" s="2"/>
      <c r="GH1403" s="2"/>
      <c r="GI1403" s="2"/>
      <c r="GJ1403" s="2"/>
      <c r="GK1403" s="2"/>
      <c r="GL1403" s="2"/>
      <c r="GM1403" s="2"/>
      <c r="GN1403" s="2"/>
      <c r="GO1403" s="2"/>
      <c r="GP1403" s="2"/>
      <c r="GQ1403" s="2"/>
      <c r="GR1403" s="2"/>
      <c r="GS1403" s="2"/>
      <c r="GT1403" s="2"/>
      <c r="GU1403" s="2"/>
      <c r="GV1403" s="2"/>
      <c r="GW1403" s="2"/>
      <c r="GX1403" s="2"/>
      <c r="GY1403" s="2"/>
      <c r="GZ1403" s="2"/>
      <c r="HA1403" s="2"/>
      <c r="HB1403" s="2"/>
      <c r="HC1403" s="2"/>
      <c r="HD1403" s="2"/>
      <c r="HE1403" s="2"/>
      <c r="HF1403" s="2"/>
      <c r="HG1403" s="2"/>
      <c r="HH1403" s="2"/>
      <c r="HI1403" s="2"/>
      <c r="HJ1403" s="2"/>
      <c r="HK1403" s="2"/>
      <c r="HL1403" s="2"/>
      <c r="HM1403" s="2"/>
      <c r="HN1403" s="2"/>
      <c r="HO1403" s="2"/>
      <c r="HP1403" s="2"/>
      <c r="HQ1403" s="2"/>
      <c r="HR1403" s="2"/>
      <c r="HS1403" s="2"/>
      <c r="HT1403" s="2"/>
      <c r="HU1403" s="2"/>
      <c r="HV1403" s="2"/>
      <c r="HW1403" s="2"/>
      <c r="HX1403" s="2"/>
      <c r="HY1403" s="2"/>
      <c r="HZ1403" s="2"/>
      <c r="IA1403" s="2"/>
      <c r="IB1403" s="2"/>
      <c r="IC1403" s="2"/>
      <c r="ID1403" s="2"/>
      <c r="IE1403" s="2"/>
      <c r="IF1403" s="2"/>
      <c r="IG1403" s="2"/>
      <c r="IH1403" s="2"/>
      <c r="II1403" s="2"/>
      <c r="IJ1403" s="2"/>
      <c r="IK1403" s="2"/>
      <c r="IL1403" s="2"/>
      <c r="IM1403" s="2"/>
      <c r="IN1403" s="2"/>
      <c r="IO1403" s="2"/>
      <c r="IP1403" s="2"/>
      <c r="IQ1403" s="2"/>
      <c r="IR1403" s="2"/>
      <c r="IS1403" s="2"/>
      <c r="IT1403" s="2"/>
      <c r="IU1403" s="2"/>
      <c r="IV1403" s="2"/>
      <c r="IW1403" s="2"/>
      <c r="IX1403" s="2"/>
      <c r="IY1403" s="2"/>
      <c r="IZ1403" s="2"/>
      <c r="JA1403" s="2"/>
      <c r="JB1403" s="2"/>
      <c r="JC1403" s="2"/>
      <c r="JD1403" s="2"/>
      <c r="JE1403" s="2"/>
      <c r="JF1403" s="2"/>
      <c r="JG1403" s="2"/>
      <c r="JH1403" s="2"/>
      <c r="JI1403" s="2"/>
      <c r="JJ1403" s="2"/>
      <c r="JK1403" s="2"/>
      <c r="JL1403" s="2"/>
      <c r="JM1403" s="2"/>
      <c r="JN1403" s="2"/>
      <c r="JO1403" s="2"/>
      <c r="JP1403" s="2"/>
      <c r="JQ1403" s="2"/>
      <c r="JR1403" s="2"/>
      <c r="JS1403" s="2"/>
      <c r="JT1403" s="2"/>
      <c r="JU1403" s="2"/>
      <c r="JV1403" s="2"/>
      <c r="JW1403" s="2"/>
      <c r="JX1403" s="2"/>
      <c r="JY1403" s="2"/>
      <c r="JZ1403" s="2"/>
      <c r="KA1403" s="2"/>
      <c r="KB1403" s="2"/>
      <c r="KC1403" s="2"/>
      <c r="KD1403" s="2"/>
      <c r="KE1403" s="2"/>
      <c r="KF1403" s="2"/>
      <c r="KG1403" s="2"/>
      <c r="KH1403" s="2"/>
      <c r="KI1403" s="2"/>
      <c r="KJ1403" s="2"/>
      <c r="KK1403" s="2"/>
      <c r="KL1403" s="2"/>
      <c r="KM1403" s="2"/>
      <c r="KN1403" s="2"/>
      <c r="KO1403" s="2"/>
      <c r="KP1403" s="2"/>
      <c r="KQ1403" s="2"/>
      <c r="KR1403" s="2"/>
      <c r="KS1403" s="2"/>
      <c r="KT1403" s="2"/>
      <c r="KU1403" s="2"/>
      <c r="KV1403" s="2"/>
      <c r="KW1403" s="2"/>
      <c r="KX1403" s="2"/>
      <c r="KY1403" s="2"/>
      <c r="KZ1403" s="2"/>
      <c r="LA1403" s="2"/>
      <c r="LB1403" s="2"/>
      <c r="LC1403" s="2"/>
      <c r="LD1403" s="2"/>
      <c r="LE1403" s="2"/>
      <c r="LF1403" s="2"/>
      <c r="LG1403" s="2"/>
      <c r="LH1403" s="2"/>
      <c r="LI1403" s="2"/>
      <c r="LJ1403" s="2"/>
      <c r="LK1403" s="2"/>
      <c r="LL1403" s="2"/>
      <c r="LM1403" s="2"/>
      <c r="LN1403" s="2"/>
      <c r="LO1403" s="2"/>
      <c r="LP1403" s="2"/>
    </row>
    <row r="1404" spans="1:328" s="183" customFormat="1" ht="22.5" x14ac:dyDescent="0.3">
      <c r="A1404" s="772" t="s">
        <v>2246</v>
      </c>
      <c r="B1404" s="772"/>
      <c r="C1404" s="772"/>
      <c r="D1404" s="772"/>
      <c r="E1404" s="772"/>
      <c r="F1404" s="772"/>
      <c r="G1404" s="772"/>
      <c r="H1404" s="772"/>
      <c r="I1404" s="184"/>
      <c r="J1404" s="184"/>
      <c r="K1404" s="185"/>
      <c r="L1404" s="185"/>
      <c r="M1404" s="185"/>
      <c r="N1404" s="187"/>
      <c r="O1404" s="186"/>
      <c r="P1404" s="187"/>
      <c r="Q1404" s="186"/>
      <c r="R1404" s="187"/>
      <c r="S1404" s="186"/>
      <c r="T1404" s="188"/>
      <c r="U1404" s="188"/>
      <c r="V1404" s="919"/>
      <c r="W1404" s="928"/>
      <c r="X1404" s="919"/>
      <c r="Y1404" s="31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  <c r="BV1404" s="2"/>
      <c r="BW1404" s="2"/>
      <c r="BX1404" s="2"/>
      <c r="BY1404" s="2"/>
      <c r="BZ1404" s="2"/>
      <c r="CA1404" s="2"/>
      <c r="CB1404" s="2"/>
      <c r="CC1404" s="2"/>
      <c r="CD1404" s="2"/>
      <c r="CE1404" s="2"/>
      <c r="CF1404" s="2"/>
      <c r="CG1404" s="2"/>
      <c r="CH1404" s="2"/>
      <c r="CI1404" s="2"/>
      <c r="CJ1404" s="2"/>
      <c r="CK1404" s="2"/>
      <c r="CL1404" s="2"/>
      <c r="CM1404" s="2"/>
      <c r="CN1404" s="2"/>
      <c r="CO1404" s="2"/>
      <c r="CP1404" s="2"/>
      <c r="CQ1404" s="2"/>
      <c r="CR1404" s="2"/>
      <c r="CS1404" s="2"/>
      <c r="CT1404" s="2"/>
      <c r="CU1404" s="2"/>
      <c r="CV1404" s="2"/>
      <c r="CW1404" s="2"/>
      <c r="CX1404" s="2"/>
      <c r="CY1404" s="2"/>
      <c r="CZ1404" s="2"/>
      <c r="DA1404" s="2"/>
      <c r="DB1404" s="2"/>
      <c r="DC1404" s="2"/>
      <c r="DD1404" s="2"/>
      <c r="DE1404" s="2"/>
      <c r="DF1404" s="2"/>
      <c r="DG1404" s="2"/>
      <c r="DH1404" s="2"/>
      <c r="DI1404" s="2"/>
      <c r="DJ1404" s="2"/>
      <c r="DK1404" s="2"/>
      <c r="DL1404" s="2"/>
      <c r="DM1404" s="2"/>
      <c r="DN1404" s="2"/>
      <c r="DO1404" s="2"/>
      <c r="DP1404" s="2"/>
      <c r="DQ1404" s="2"/>
      <c r="DR1404" s="2"/>
      <c r="DS1404" s="2"/>
      <c r="DT1404" s="2"/>
      <c r="DU1404" s="2"/>
      <c r="DV1404" s="2"/>
      <c r="DW1404" s="2"/>
      <c r="DX1404" s="2"/>
      <c r="DY1404" s="2"/>
      <c r="DZ1404" s="2"/>
      <c r="EA1404" s="2"/>
      <c r="EB1404" s="2"/>
      <c r="EC1404" s="2"/>
      <c r="ED1404" s="2"/>
      <c r="EE1404" s="2"/>
      <c r="EF1404" s="2"/>
      <c r="EG1404" s="2"/>
      <c r="EH1404" s="2"/>
      <c r="EI1404" s="2"/>
      <c r="EJ1404" s="2"/>
      <c r="EK1404" s="2"/>
      <c r="EL1404" s="2"/>
      <c r="EM1404" s="2"/>
      <c r="EN1404" s="2"/>
      <c r="EO1404" s="2"/>
      <c r="EP1404" s="2"/>
      <c r="EQ1404" s="2"/>
      <c r="ER1404" s="2"/>
      <c r="ES1404" s="2"/>
      <c r="ET1404" s="2"/>
      <c r="EU1404" s="2"/>
      <c r="EV1404" s="2"/>
      <c r="EW1404" s="2"/>
      <c r="EX1404" s="2"/>
      <c r="EY1404" s="2"/>
      <c r="EZ1404" s="2"/>
      <c r="FA1404" s="2"/>
      <c r="FB1404" s="2"/>
      <c r="FC1404" s="2"/>
      <c r="FD1404" s="2"/>
      <c r="FE1404" s="2"/>
      <c r="FF1404" s="2"/>
      <c r="FG1404" s="2"/>
      <c r="FH1404" s="2"/>
      <c r="FI1404" s="2"/>
      <c r="FJ1404" s="2"/>
      <c r="FK1404" s="2"/>
      <c r="FL1404" s="2"/>
      <c r="FM1404" s="2"/>
      <c r="FN1404" s="2"/>
      <c r="FO1404" s="2"/>
      <c r="FP1404" s="2"/>
      <c r="FQ1404" s="2"/>
      <c r="FR1404" s="2"/>
      <c r="FS1404" s="2"/>
      <c r="FT1404" s="2"/>
      <c r="FU1404" s="2"/>
      <c r="FV1404" s="2"/>
      <c r="FW1404" s="2"/>
      <c r="FX1404" s="2"/>
      <c r="FY1404" s="2"/>
      <c r="FZ1404" s="2"/>
      <c r="GA1404" s="2"/>
      <c r="GB1404" s="2"/>
      <c r="GC1404" s="2"/>
      <c r="GD1404" s="2"/>
      <c r="GE1404" s="2"/>
      <c r="GF1404" s="2"/>
      <c r="GG1404" s="2"/>
      <c r="GH1404" s="2"/>
      <c r="GI1404" s="2"/>
      <c r="GJ1404" s="2"/>
      <c r="GK1404" s="2"/>
      <c r="GL1404" s="2"/>
      <c r="GM1404" s="2"/>
      <c r="GN1404" s="2"/>
      <c r="GO1404" s="2"/>
      <c r="GP1404" s="2"/>
      <c r="GQ1404" s="2"/>
      <c r="GR1404" s="2"/>
      <c r="GS1404" s="2"/>
      <c r="GT1404" s="2"/>
      <c r="GU1404" s="2"/>
      <c r="GV1404" s="2"/>
      <c r="GW1404" s="2"/>
      <c r="GX1404" s="2"/>
      <c r="GY1404" s="2"/>
      <c r="GZ1404" s="2"/>
      <c r="HA1404" s="2"/>
      <c r="HB1404" s="2"/>
      <c r="HC1404" s="2"/>
      <c r="HD1404" s="2"/>
      <c r="HE1404" s="2"/>
      <c r="HF1404" s="2"/>
      <c r="HG1404" s="2"/>
      <c r="HH1404" s="2"/>
      <c r="HI1404" s="2"/>
      <c r="HJ1404" s="2"/>
      <c r="HK1404" s="2"/>
      <c r="HL1404" s="2"/>
      <c r="HM1404" s="2"/>
      <c r="HN1404" s="2"/>
      <c r="HO1404" s="2"/>
      <c r="HP1404" s="2"/>
      <c r="HQ1404" s="2"/>
      <c r="HR1404" s="2"/>
      <c r="HS1404" s="2"/>
      <c r="HT1404" s="2"/>
      <c r="HU1404" s="2"/>
      <c r="HV1404" s="2"/>
      <c r="HW1404" s="2"/>
      <c r="HX1404" s="2"/>
      <c r="HY1404" s="2"/>
      <c r="HZ1404" s="2"/>
      <c r="IA1404" s="2"/>
      <c r="IB1404" s="2"/>
      <c r="IC1404" s="2"/>
      <c r="ID1404" s="2"/>
      <c r="IE1404" s="2"/>
      <c r="IF1404" s="2"/>
      <c r="IG1404" s="2"/>
      <c r="IH1404" s="2"/>
      <c r="II1404" s="2"/>
      <c r="IJ1404" s="2"/>
      <c r="IK1404" s="2"/>
      <c r="IL1404" s="2"/>
      <c r="IM1404" s="2"/>
      <c r="IN1404" s="2"/>
      <c r="IO1404" s="2"/>
      <c r="IP1404" s="2"/>
      <c r="IQ1404" s="2"/>
      <c r="IR1404" s="2"/>
      <c r="IS1404" s="2"/>
      <c r="IT1404" s="2"/>
      <c r="IU1404" s="2"/>
      <c r="IV1404" s="2"/>
      <c r="IW1404" s="2"/>
      <c r="IX1404" s="2"/>
      <c r="IY1404" s="2"/>
      <c r="IZ1404" s="2"/>
      <c r="JA1404" s="2"/>
      <c r="JB1404" s="2"/>
      <c r="JC1404" s="2"/>
      <c r="JD1404" s="2"/>
      <c r="JE1404" s="2"/>
      <c r="JF1404" s="2"/>
      <c r="JG1404" s="2"/>
      <c r="JH1404" s="2"/>
      <c r="JI1404" s="2"/>
      <c r="JJ1404" s="2"/>
      <c r="JK1404" s="2"/>
      <c r="JL1404" s="2"/>
      <c r="JM1404" s="2"/>
      <c r="JN1404" s="2"/>
      <c r="JO1404" s="2"/>
      <c r="JP1404" s="2"/>
      <c r="JQ1404" s="2"/>
      <c r="JR1404" s="2"/>
      <c r="JS1404" s="2"/>
      <c r="JT1404" s="2"/>
      <c r="JU1404" s="2"/>
      <c r="JV1404" s="2"/>
      <c r="JW1404" s="2"/>
      <c r="JX1404" s="2"/>
      <c r="JY1404" s="2"/>
      <c r="JZ1404" s="2"/>
      <c r="KA1404" s="2"/>
      <c r="KB1404" s="2"/>
      <c r="KC1404" s="2"/>
      <c r="KD1404" s="2"/>
      <c r="KE1404" s="2"/>
      <c r="KF1404" s="2"/>
      <c r="KG1404" s="2"/>
      <c r="KH1404" s="2"/>
      <c r="KI1404" s="2"/>
      <c r="KJ1404" s="2"/>
      <c r="KK1404" s="2"/>
      <c r="KL1404" s="2"/>
      <c r="KM1404" s="2"/>
      <c r="KN1404" s="2"/>
      <c r="KO1404" s="2"/>
      <c r="KP1404" s="2"/>
      <c r="KQ1404" s="2"/>
      <c r="KR1404" s="2"/>
      <c r="KS1404" s="2"/>
      <c r="KT1404" s="2"/>
      <c r="KU1404" s="2"/>
      <c r="KV1404" s="2"/>
      <c r="KW1404" s="2"/>
      <c r="KX1404" s="2"/>
      <c r="KY1404" s="2"/>
      <c r="KZ1404" s="2"/>
      <c r="LA1404" s="2"/>
      <c r="LB1404" s="2"/>
      <c r="LC1404" s="2"/>
      <c r="LD1404" s="2"/>
      <c r="LE1404" s="2"/>
      <c r="LF1404" s="2"/>
      <c r="LG1404" s="2"/>
      <c r="LH1404" s="2"/>
      <c r="LI1404" s="2"/>
      <c r="LJ1404" s="2"/>
      <c r="LK1404" s="2"/>
      <c r="LL1404" s="2"/>
      <c r="LM1404" s="2"/>
      <c r="LN1404" s="2"/>
      <c r="LO1404" s="2"/>
      <c r="LP1404" s="2"/>
    </row>
    <row r="1405" spans="1:328" s="183" customFormat="1" ht="22.5" x14ac:dyDescent="0.3">
      <c r="A1405" s="760"/>
      <c r="B1405" s="760"/>
      <c r="C1405" s="760"/>
      <c r="D1405" s="760" t="s">
        <v>252</v>
      </c>
      <c r="E1405" s="761">
        <f>SUM(E1406:E1417)</f>
        <v>7.7109999999999994</v>
      </c>
      <c r="F1405" s="760"/>
      <c r="G1405" s="760"/>
      <c r="H1405" s="760"/>
      <c r="I1405" s="184"/>
      <c r="J1405" s="184"/>
      <c r="K1405" s="185"/>
      <c r="L1405" s="185"/>
      <c r="M1405" s="185"/>
      <c r="N1405" s="187"/>
      <c r="O1405" s="186"/>
      <c r="P1405" s="187"/>
      <c r="Q1405" s="186"/>
      <c r="R1405" s="187"/>
      <c r="S1405" s="186"/>
      <c r="T1405" s="188"/>
      <c r="U1405" s="188"/>
      <c r="V1405" s="919"/>
      <c r="W1405" s="928"/>
      <c r="X1405" s="919"/>
      <c r="Y1405" s="31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  <c r="BV1405" s="2"/>
      <c r="BW1405" s="2"/>
      <c r="BX1405" s="2"/>
      <c r="BY1405" s="2"/>
      <c r="BZ1405" s="2"/>
      <c r="CA1405" s="2"/>
      <c r="CB1405" s="2"/>
      <c r="CC1405" s="2"/>
      <c r="CD1405" s="2"/>
      <c r="CE1405" s="2"/>
      <c r="CF1405" s="2"/>
      <c r="CG1405" s="2"/>
      <c r="CH1405" s="2"/>
      <c r="CI1405" s="2"/>
      <c r="CJ1405" s="2"/>
      <c r="CK1405" s="2"/>
      <c r="CL1405" s="2"/>
      <c r="CM1405" s="2"/>
      <c r="CN1405" s="2"/>
      <c r="CO1405" s="2"/>
      <c r="CP1405" s="2"/>
      <c r="CQ1405" s="2"/>
      <c r="CR1405" s="2"/>
      <c r="CS1405" s="2"/>
      <c r="CT1405" s="2"/>
      <c r="CU1405" s="2"/>
      <c r="CV1405" s="2"/>
      <c r="CW1405" s="2"/>
      <c r="CX1405" s="2"/>
      <c r="CY1405" s="2"/>
      <c r="CZ1405" s="2"/>
      <c r="DA1405" s="2"/>
      <c r="DB1405" s="2"/>
      <c r="DC1405" s="2"/>
      <c r="DD1405" s="2"/>
      <c r="DE1405" s="2"/>
      <c r="DF1405" s="2"/>
      <c r="DG1405" s="2"/>
      <c r="DH1405" s="2"/>
      <c r="DI1405" s="2"/>
      <c r="DJ1405" s="2"/>
      <c r="DK1405" s="2"/>
      <c r="DL1405" s="2"/>
      <c r="DM1405" s="2"/>
      <c r="DN1405" s="2"/>
      <c r="DO1405" s="2"/>
      <c r="DP1405" s="2"/>
      <c r="DQ1405" s="2"/>
      <c r="DR1405" s="2"/>
      <c r="DS1405" s="2"/>
      <c r="DT1405" s="2"/>
      <c r="DU1405" s="2"/>
      <c r="DV1405" s="2"/>
      <c r="DW1405" s="2"/>
      <c r="DX1405" s="2"/>
      <c r="DY1405" s="2"/>
      <c r="DZ1405" s="2"/>
      <c r="EA1405" s="2"/>
      <c r="EB1405" s="2"/>
      <c r="EC1405" s="2"/>
      <c r="ED1405" s="2"/>
      <c r="EE1405" s="2"/>
      <c r="EF1405" s="2"/>
      <c r="EG1405" s="2"/>
      <c r="EH1405" s="2"/>
      <c r="EI1405" s="2"/>
      <c r="EJ1405" s="2"/>
      <c r="EK1405" s="2"/>
      <c r="EL1405" s="2"/>
      <c r="EM1405" s="2"/>
      <c r="EN1405" s="2"/>
      <c r="EO1405" s="2"/>
      <c r="EP1405" s="2"/>
      <c r="EQ1405" s="2"/>
      <c r="ER1405" s="2"/>
      <c r="ES1405" s="2"/>
      <c r="ET1405" s="2"/>
      <c r="EU1405" s="2"/>
      <c r="EV1405" s="2"/>
      <c r="EW1405" s="2"/>
      <c r="EX1405" s="2"/>
      <c r="EY1405" s="2"/>
      <c r="EZ1405" s="2"/>
      <c r="FA1405" s="2"/>
      <c r="FB1405" s="2"/>
      <c r="FC1405" s="2"/>
      <c r="FD1405" s="2"/>
      <c r="FE1405" s="2"/>
      <c r="FF1405" s="2"/>
      <c r="FG1405" s="2"/>
      <c r="FH1405" s="2"/>
      <c r="FI1405" s="2"/>
      <c r="FJ1405" s="2"/>
      <c r="FK1405" s="2"/>
      <c r="FL1405" s="2"/>
      <c r="FM1405" s="2"/>
      <c r="FN1405" s="2"/>
      <c r="FO1405" s="2"/>
      <c r="FP1405" s="2"/>
      <c r="FQ1405" s="2"/>
      <c r="FR1405" s="2"/>
      <c r="FS1405" s="2"/>
      <c r="FT1405" s="2"/>
      <c r="FU1405" s="2"/>
      <c r="FV1405" s="2"/>
      <c r="FW1405" s="2"/>
      <c r="FX1405" s="2"/>
      <c r="FY1405" s="2"/>
      <c r="FZ1405" s="2"/>
      <c r="GA1405" s="2"/>
      <c r="GB1405" s="2"/>
      <c r="GC1405" s="2"/>
      <c r="GD1405" s="2"/>
      <c r="GE1405" s="2"/>
      <c r="GF1405" s="2"/>
      <c r="GG1405" s="2"/>
      <c r="GH1405" s="2"/>
      <c r="GI1405" s="2"/>
      <c r="GJ1405" s="2"/>
      <c r="GK1405" s="2"/>
      <c r="GL1405" s="2"/>
      <c r="GM1405" s="2"/>
      <c r="GN1405" s="2"/>
      <c r="GO1405" s="2"/>
      <c r="GP1405" s="2"/>
      <c r="GQ1405" s="2"/>
      <c r="GR1405" s="2"/>
      <c r="GS1405" s="2"/>
      <c r="GT1405" s="2"/>
      <c r="GU1405" s="2"/>
      <c r="GV1405" s="2"/>
      <c r="GW1405" s="2"/>
      <c r="GX1405" s="2"/>
      <c r="GY1405" s="2"/>
      <c r="GZ1405" s="2"/>
      <c r="HA1405" s="2"/>
      <c r="HB1405" s="2"/>
      <c r="HC1405" s="2"/>
      <c r="HD1405" s="2"/>
      <c r="HE1405" s="2"/>
      <c r="HF1405" s="2"/>
      <c r="HG1405" s="2"/>
      <c r="HH1405" s="2"/>
      <c r="HI1405" s="2"/>
      <c r="HJ1405" s="2"/>
      <c r="HK1405" s="2"/>
      <c r="HL1405" s="2"/>
      <c r="HM1405" s="2"/>
      <c r="HN1405" s="2"/>
      <c r="HO1405" s="2"/>
      <c r="HP1405" s="2"/>
      <c r="HQ1405" s="2"/>
      <c r="HR1405" s="2"/>
      <c r="HS1405" s="2"/>
      <c r="HT1405" s="2"/>
      <c r="HU1405" s="2"/>
      <c r="HV1405" s="2"/>
      <c r="HW1405" s="2"/>
      <c r="HX1405" s="2"/>
      <c r="HY1405" s="2"/>
      <c r="HZ1405" s="2"/>
      <c r="IA1405" s="2"/>
      <c r="IB1405" s="2"/>
      <c r="IC1405" s="2"/>
      <c r="ID1405" s="2"/>
      <c r="IE1405" s="2"/>
      <c r="IF1405" s="2"/>
      <c r="IG1405" s="2"/>
      <c r="IH1405" s="2"/>
      <c r="II1405" s="2"/>
      <c r="IJ1405" s="2"/>
      <c r="IK1405" s="2"/>
      <c r="IL1405" s="2"/>
      <c r="IM1405" s="2"/>
      <c r="IN1405" s="2"/>
      <c r="IO1405" s="2"/>
      <c r="IP1405" s="2"/>
      <c r="IQ1405" s="2"/>
      <c r="IR1405" s="2"/>
      <c r="IS1405" s="2"/>
      <c r="IT1405" s="2"/>
      <c r="IU1405" s="2"/>
      <c r="IV1405" s="2"/>
      <c r="IW1405" s="2"/>
      <c r="IX1405" s="2"/>
      <c r="IY1405" s="2"/>
      <c r="IZ1405" s="2"/>
      <c r="JA1405" s="2"/>
      <c r="JB1405" s="2"/>
      <c r="JC1405" s="2"/>
      <c r="JD1405" s="2"/>
      <c r="JE1405" s="2"/>
      <c r="JF1405" s="2"/>
      <c r="JG1405" s="2"/>
      <c r="JH1405" s="2"/>
      <c r="JI1405" s="2"/>
      <c r="JJ1405" s="2"/>
      <c r="JK1405" s="2"/>
      <c r="JL1405" s="2"/>
      <c r="JM1405" s="2"/>
      <c r="JN1405" s="2"/>
      <c r="JO1405" s="2"/>
      <c r="JP1405" s="2"/>
      <c r="JQ1405" s="2"/>
      <c r="JR1405" s="2"/>
      <c r="JS1405" s="2"/>
      <c r="JT1405" s="2"/>
      <c r="JU1405" s="2"/>
      <c r="JV1405" s="2"/>
      <c r="JW1405" s="2"/>
      <c r="JX1405" s="2"/>
      <c r="JY1405" s="2"/>
      <c r="JZ1405" s="2"/>
      <c r="KA1405" s="2"/>
      <c r="KB1405" s="2"/>
      <c r="KC1405" s="2"/>
      <c r="KD1405" s="2"/>
      <c r="KE1405" s="2"/>
      <c r="KF1405" s="2"/>
      <c r="KG1405" s="2"/>
      <c r="KH1405" s="2"/>
      <c r="KI1405" s="2"/>
      <c r="KJ1405" s="2"/>
      <c r="KK1405" s="2"/>
      <c r="KL1405" s="2"/>
      <c r="KM1405" s="2"/>
      <c r="KN1405" s="2"/>
      <c r="KO1405" s="2"/>
      <c r="KP1405" s="2"/>
      <c r="KQ1405" s="2"/>
      <c r="KR1405" s="2"/>
      <c r="KS1405" s="2"/>
      <c r="KT1405" s="2"/>
      <c r="KU1405" s="2"/>
      <c r="KV1405" s="2"/>
      <c r="KW1405" s="2"/>
      <c r="KX1405" s="2"/>
      <c r="KY1405" s="2"/>
      <c r="KZ1405" s="2"/>
      <c r="LA1405" s="2"/>
      <c r="LB1405" s="2"/>
      <c r="LC1405" s="2"/>
      <c r="LD1405" s="2"/>
      <c r="LE1405" s="2"/>
      <c r="LF1405" s="2"/>
      <c r="LG1405" s="2"/>
      <c r="LH1405" s="2"/>
      <c r="LI1405" s="2"/>
      <c r="LJ1405" s="2"/>
      <c r="LK1405" s="2"/>
      <c r="LL1405" s="2"/>
      <c r="LM1405" s="2"/>
      <c r="LN1405" s="2"/>
      <c r="LO1405" s="2"/>
      <c r="LP1405" s="2"/>
    </row>
    <row r="1406" spans="1:328" s="23" customFormat="1" ht="22.5" x14ac:dyDescent="0.3">
      <c r="A1406" s="692">
        <v>1201</v>
      </c>
      <c r="B1406" s="693"/>
      <c r="C1406" s="753" t="s">
        <v>1770</v>
      </c>
      <c r="D1406" s="754" t="s">
        <v>1771</v>
      </c>
      <c r="E1406" s="700">
        <v>1.03</v>
      </c>
      <c r="F1406" s="755">
        <v>3</v>
      </c>
      <c r="G1406" s="700" t="s">
        <v>48</v>
      </c>
      <c r="H1406" s="756" t="str">
        <f t="shared" ref="H1406:H1417" si="74">IF(F1406&lt;5.1,"6","10")</f>
        <v>6</v>
      </c>
      <c r="I1406" s="24"/>
      <c r="J1406" s="24"/>
      <c r="K1406" s="27"/>
      <c r="L1406" s="27"/>
      <c r="M1406" s="27"/>
      <c r="N1406" s="28"/>
      <c r="O1406" s="29"/>
      <c r="P1406" s="28"/>
      <c r="Q1406" s="29"/>
      <c r="R1406" s="28"/>
      <c r="S1406" s="29"/>
      <c r="T1406" s="422"/>
      <c r="U1406" s="422"/>
      <c r="V1406" s="962">
        <v>1.03</v>
      </c>
      <c r="W1406" s="928"/>
      <c r="X1406" s="919"/>
      <c r="Y1406" s="31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  <c r="BV1406" s="2"/>
      <c r="BW1406" s="2"/>
      <c r="BX1406" s="2"/>
      <c r="BY1406" s="2"/>
      <c r="BZ1406" s="2"/>
      <c r="CA1406" s="2"/>
      <c r="CB1406" s="2"/>
      <c r="CC1406" s="2"/>
      <c r="CD1406" s="2"/>
      <c r="CE1406" s="2"/>
      <c r="CF1406" s="2"/>
      <c r="CG1406" s="2"/>
      <c r="CH1406" s="2"/>
      <c r="CI1406" s="2"/>
      <c r="CJ1406" s="2"/>
      <c r="CK1406" s="2"/>
      <c r="CL1406" s="2"/>
      <c r="CM1406" s="2"/>
      <c r="CN1406" s="2"/>
      <c r="CO1406" s="2"/>
      <c r="CP1406" s="2"/>
      <c r="CQ1406" s="2"/>
      <c r="CR1406" s="2"/>
      <c r="CS1406" s="2"/>
      <c r="CT1406" s="2"/>
      <c r="CU1406" s="2"/>
      <c r="CV1406" s="2"/>
      <c r="CW1406" s="2"/>
      <c r="CX1406" s="2"/>
      <c r="CY1406" s="2"/>
      <c r="CZ1406" s="2"/>
      <c r="DA1406" s="2"/>
      <c r="DB1406" s="2"/>
      <c r="DC1406" s="2"/>
      <c r="DD1406" s="2"/>
      <c r="DE1406" s="2"/>
      <c r="DF1406" s="2"/>
      <c r="DG1406" s="2"/>
      <c r="DH1406" s="2"/>
      <c r="DI1406" s="2"/>
      <c r="DJ1406" s="2"/>
      <c r="DK1406" s="2"/>
      <c r="DL1406" s="2"/>
      <c r="DM1406" s="2"/>
      <c r="DN1406" s="2"/>
      <c r="DO1406" s="2"/>
      <c r="DP1406" s="2"/>
      <c r="DQ1406" s="2"/>
      <c r="DR1406" s="2"/>
      <c r="DS1406" s="2"/>
      <c r="DT1406" s="2"/>
      <c r="DU1406" s="2"/>
      <c r="DV1406" s="2"/>
      <c r="DW1406" s="2"/>
      <c r="DX1406" s="2"/>
      <c r="DY1406" s="2"/>
      <c r="DZ1406" s="2"/>
      <c r="EA1406" s="2"/>
      <c r="EB1406" s="2"/>
      <c r="EC1406" s="2"/>
      <c r="ED1406" s="2"/>
      <c r="EE1406" s="2"/>
      <c r="EF1406" s="2"/>
      <c r="EG1406" s="2"/>
      <c r="EH1406" s="2"/>
      <c r="EI1406" s="2"/>
      <c r="EJ1406" s="2"/>
      <c r="EK1406" s="2"/>
      <c r="EL1406" s="2"/>
      <c r="EM1406" s="2"/>
      <c r="EN1406" s="2"/>
      <c r="EO1406" s="2"/>
      <c r="EP1406" s="2"/>
      <c r="EQ1406" s="2"/>
      <c r="ER1406" s="2"/>
      <c r="ES1406" s="2"/>
      <c r="ET1406" s="2"/>
      <c r="EU1406" s="2"/>
      <c r="EV1406" s="2"/>
      <c r="EW1406" s="2"/>
      <c r="EX1406" s="2"/>
      <c r="EY1406" s="2"/>
      <c r="EZ1406" s="2"/>
      <c r="FA1406" s="2"/>
      <c r="FB1406" s="2"/>
      <c r="FC1406" s="2"/>
      <c r="FD1406" s="2"/>
      <c r="FE1406" s="2"/>
      <c r="FF1406" s="2"/>
      <c r="FG1406" s="2"/>
      <c r="FH1406" s="2"/>
      <c r="FI1406" s="2"/>
      <c r="FJ1406" s="2"/>
      <c r="FK1406" s="2"/>
      <c r="FL1406" s="2"/>
      <c r="FM1406" s="2"/>
      <c r="FN1406" s="2"/>
      <c r="FO1406" s="2"/>
      <c r="FP1406" s="2"/>
      <c r="FQ1406" s="2"/>
      <c r="FR1406" s="2"/>
      <c r="FS1406" s="2"/>
      <c r="FT1406" s="2"/>
      <c r="FU1406" s="2"/>
      <c r="FV1406" s="2"/>
      <c r="FW1406" s="2"/>
      <c r="FX1406" s="2"/>
      <c r="FY1406" s="2"/>
      <c r="FZ1406" s="2"/>
      <c r="GA1406" s="2"/>
      <c r="GB1406" s="2"/>
      <c r="GC1406" s="2"/>
      <c r="GD1406" s="2"/>
      <c r="GE1406" s="2"/>
      <c r="GF1406" s="2"/>
      <c r="GG1406" s="2"/>
      <c r="GH1406" s="2"/>
      <c r="GI1406" s="2"/>
      <c r="GJ1406" s="2"/>
      <c r="GK1406" s="2"/>
      <c r="GL1406" s="2"/>
      <c r="GM1406" s="2"/>
      <c r="GN1406" s="2"/>
      <c r="GO1406" s="2"/>
      <c r="GP1406" s="2"/>
      <c r="GQ1406" s="2"/>
      <c r="GR1406" s="2"/>
      <c r="GS1406" s="2"/>
      <c r="GT1406" s="2"/>
      <c r="GU1406" s="2"/>
      <c r="GV1406" s="2"/>
      <c r="GW1406" s="2"/>
      <c r="GX1406" s="2"/>
      <c r="GY1406" s="2"/>
      <c r="GZ1406" s="2"/>
      <c r="HA1406" s="2"/>
      <c r="HB1406" s="2"/>
      <c r="HC1406" s="2"/>
      <c r="HD1406" s="2"/>
      <c r="HE1406" s="2"/>
      <c r="HF1406" s="2"/>
      <c r="HG1406" s="2"/>
      <c r="HH1406" s="2"/>
      <c r="HI1406" s="2"/>
      <c r="HJ1406" s="2"/>
      <c r="HK1406" s="2"/>
      <c r="HL1406" s="2"/>
      <c r="HM1406" s="2"/>
      <c r="HN1406" s="2"/>
      <c r="HO1406" s="2"/>
      <c r="HP1406" s="2"/>
      <c r="HQ1406" s="2"/>
      <c r="HR1406" s="2"/>
      <c r="HS1406" s="2"/>
      <c r="HT1406" s="2"/>
      <c r="HU1406" s="2"/>
      <c r="HV1406" s="2"/>
      <c r="HW1406" s="2"/>
      <c r="HX1406" s="2"/>
      <c r="HY1406" s="2"/>
      <c r="HZ1406" s="2"/>
      <c r="IA1406" s="2"/>
      <c r="IB1406" s="2"/>
      <c r="IC1406" s="2"/>
      <c r="ID1406" s="2"/>
      <c r="IE1406" s="2"/>
      <c r="IF1406" s="2"/>
      <c r="IG1406" s="2"/>
      <c r="IH1406" s="2"/>
      <c r="II1406" s="2"/>
      <c r="IJ1406" s="2"/>
      <c r="IK1406" s="2"/>
      <c r="IL1406" s="2"/>
      <c r="IM1406" s="2"/>
      <c r="IN1406" s="2"/>
      <c r="IO1406" s="2"/>
      <c r="IP1406" s="2"/>
      <c r="IQ1406" s="2"/>
      <c r="IR1406" s="2"/>
      <c r="IS1406" s="2"/>
      <c r="IT1406" s="2"/>
      <c r="IU1406" s="2"/>
      <c r="IV1406" s="2"/>
      <c r="IW1406" s="2"/>
      <c r="IX1406" s="2"/>
      <c r="IY1406" s="2"/>
      <c r="IZ1406" s="2"/>
      <c r="JA1406" s="2"/>
      <c r="JB1406" s="2"/>
      <c r="JC1406" s="2"/>
      <c r="JD1406" s="2"/>
      <c r="JE1406" s="2"/>
      <c r="JF1406" s="2"/>
      <c r="JG1406" s="2"/>
      <c r="JH1406" s="2"/>
      <c r="JI1406" s="2"/>
      <c r="JJ1406" s="2"/>
      <c r="JK1406" s="2"/>
      <c r="JL1406" s="2"/>
      <c r="JM1406" s="2"/>
      <c r="JN1406" s="2"/>
      <c r="JO1406" s="2"/>
      <c r="JP1406" s="2"/>
      <c r="JQ1406" s="2"/>
      <c r="JR1406" s="2"/>
      <c r="JS1406" s="2"/>
      <c r="JT1406" s="2"/>
      <c r="JU1406" s="2"/>
      <c r="JV1406" s="2"/>
      <c r="JW1406" s="2"/>
      <c r="JX1406" s="2"/>
      <c r="JY1406" s="2"/>
      <c r="JZ1406" s="2"/>
      <c r="KA1406" s="2"/>
      <c r="KB1406" s="2"/>
      <c r="KC1406" s="2"/>
      <c r="KD1406" s="2"/>
      <c r="KE1406" s="2"/>
      <c r="KF1406" s="2"/>
      <c r="KG1406" s="2"/>
      <c r="KH1406" s="2"/>
      <c r="KI1406" s="2"/>
      <c r="KJ1406" s="2"/>
      <c r="KK1406" s="2"/>
      <c r="KL1406" s="2"/>
      <c r="KM1406" s="2"/>
      <c r="KN1406" s="2"/>
      <c r="KO1406" s="2"/>
      <c r="KP1406" s="2"/>
      <c r="KQ1406" s="2"/>
      <c r="KR1406" s="2"/>
      <c r="KS1406" s="2"/>
      <c r="KT1406" s="2"/>
      <c r="KU1406" s="2"/>
      <c r="KV1406" s="2"/>
      <c r="KW1406" s="2"/>
      <c r="KX1406" s="2"/>
      <c r="KY1406" s="2"/>
      <c r="KZ1406" s="2"/>
      <c r="LA1406" s="2"/>
      <c r="LB1406" s="2"/>
      <c r="LC1406" s="2"/>
      <c r="LD1406" s="2"/>
      <c r="LE1406" s="2"/>
      <c r="LF1406" s="2"/>
      <c r="LG1406" s="2"/>
      <c r="LH1406" s="2"/>
      <c r="LI1406" s="2"/>
      <c r="LJ1406" s="2"/>
      <c r="LK1406" s="2"/>
      <c r="LL1406" s="2"/>
      <c r="LM1406" s="2"/>
      <c r="LN1406" s="2"/>
      <c r="LO1406" s="2"/>
      <c r="LP1406" s="2"/>
    </row>
    <row r="1407" spans="1:328" s="23" customFormat="1" ht="22.5" x14ac:dyDescent="0.3">
      <c r="A1407" s="692">
        <v>1202</v>
      </c>
      <c r="B1407" s="693"/>
      <c r="C1407" s="753" t="s">
        <v>1772</v>
      </c>
      <c r="D1407" s="754" t="s">
        <v>1773</v>
      </c>
      <c r="E1407" s="793">
        <v>0.91</v>
      </c>
      <c r="F1407" s="755">
        <v>3</v>
      </c>
      <c r="G1407" s="700" t="s">
        <v>48</v>
      </c>
      <c r="H1407" s="756" t="str">
        <f t="shared" si="74"/>
        <v>6</v>
      </c>
      <c r="I1407" s="24"/>
      <c r="J1407" s="24"/>
      <c r="K1407" s="27"/>
      <c r="L1407" s="27"/>
      <c r="M1407" s="27"/>
      <c r="N1407" s="28"/>
      <c r="O1407" s="29"/>
      <c r="P1407" s="28"/>
      <c r="Q1407" s="29"/>
      <c r="R1407" s="28"/>
      <c r="S1407" s="29"/>
      <c r="T1407" s="422"/>
      <c r="U1407" s="422"/>
      <c r="V1407" s="960">
        <v>0.91</v>
      </c>
      <c r="W1407" s="928"/>
      <c r="X1407" s="919"/>
      <c r="Y1407" s="31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  <c r="BV1407" s="2"/>
      <c r="BW1407" s="2"/>
      <c r="BX1407" s="2"/>
      <c r="BY1407" s="2"/>
      <c r="BZ1407" s="2"/>
      <c r="CA1407" s="2"/>
      <c r="CB1407" s="2"/>
      <c r="CC1407" s="2"/>
      <c r="CD1407" s="2"/>
      <c r="CE1407" s="2"/>
      <c r="CF1407" s="2"/>
      <c r="CG1407" s="2"/>
      <c r="CH1407" s="2"/>
      <c r="CI1407" s="2"/>
      <c r="CJ1407" s="2"/>
      <c r="CK1407" s="2"/>
      <c r="CL1407" s="2"/>
      <c r="CM1407" s="2"/>
      <c r="CN1407" s="2"/>
      <c r="CO1407" s="2"/>
      <c r="CP1407" s="2"/>
      <c r="CQ1407" s="2"/>
      <c r="CR1407" s="2"/>
      <c r="CS1407" s="2"/>
      <c r="CT1407" s="2"/>
      <c r="CU1407" s="2"/>
      <c r="CV1407" s="2"/>
      <c r="CW1407" s="2"/>
      <c r="CX1407" s="2"/>
      <c r="CY1407" s="2"/>
      <c r="CZ1407" s="2"/>
      <c r="DA1407" s="2"/>
      <c r="DB1407" s="2"/>
      <c r="DC1407" s="2"/>
      <c r="DD1407" s="2"/>
      <c r="DE1407" s="2"/>
      <c r="DF1407" s="2"/>
      <c r="DG1407" s="2"/>
      <c r="DH1407" s="2"/>
      <c r="DI1407" s="2"/>
      <c r="DJ1407" s="2"/>
      <c r="DK1407" s="2"/>
      <c r="DL1407" s="2"/>
      <c r="DM1407" s="2"/>
      <c r="DN1407" s="2"/>
      <c r="DO1407" s="2"/>
      <c r="DP1407" s="2"/>
      <c r="DQ1407" s="2"/>
      <c r="DR1407" s="2"/>
      <c r="DS1407" s="2"/>
      <c r="DT1407" s="2"/>
      <c r="DU1407" s="2"/>
      <c r="DV1407" s="2"/>
      <c r="DW1407" s="2"/>
      <c r="DX1407" s="2"/>
      <c r="DY1407" s="2"/>
      <c r="DZ1407" s="2"/>
      <c r="EA1407" s="2"/>
      <c r="EB1407" s="2"/>
      <c r="EC1407" s="2"/>
      <c r="ED1407" s="2"/>
      <c r="EE1407" s="2"/>
      <c r="EF1407" s="2"/>
      <c r="EG1407" s="2"/>
      <c r="EH1407" s="2"/>
      <c r="EI1407" s="2"/>
      <c r="EJ1407" s="2"/>
      <c r="EK1407" s="2"/>
      <c r="EL1407" s="2"/>
      <c r="EM1407" s="2"/>
      <c r="EN1407" s="2"/>
      <c r="EO1407" s="2"/>
      <c r="EP1407" s="2"/>
      <c r="EQ1407" s="2"/>
      <c r="ER1407" s="2"/>
      <c r="ES1407" s="2"/>
      <c r="ET1407" s="2"/>
      <c r="EU1407" s="2"/>
      <c r="EV1407" s="2"/>
      <c r="EW1407" s="2"/>
      <c r="EX1407" s="2"/>
      <c r="EY1407" s="2"/>
      <c r="EZ1407" s="2"/>
      <c r="FA1407" s="2"/>
      <c r="FB1407" s="2"/>
      <c r="FC1407" s="2"/>
      <c r="FD1407" s="2"/>
      <c r="FE1407" s="2"/>
      <c r="FF1407" s="2"/>
      <c r="FG1407" s="2"/>
      <c r="FH1407" s="2"/>
      <c r="FI1407" s="2"/>
      <c r="FJ1407" s="2"/>
      <c r="FK1407" s="2"/>
      <c r="FL1407" s="2"/>
      <c r="FM1407" s="2"/>
      <c r="FN1407" s="2"/>
      <c r="FO1407" s="2"/>
      <c r="FP1407" s="2"/>
      <c r="FQ1407" s="2"/>
      <c r="FR1407" s="2"/>
      <c r="FS1407" s="2"/>
      <c r="FT1407" s="2"/>
      <c r="FU1407" s="2"/>
      <c r="FV1407" s="2"/>
      <c r="FW1407" s="2"/>
      <c r="FX1407" s="2"/>
      <c r="FY1407" s="2"/>
      <c r="FZ1407" s="2"/>
      <c r="GA1407" s="2"/>
      <c r="GB1407" s="2"/>
      <c r="GC1407" s="2"/>
      <c r="GD1407" s="2"/>
      <c r="GE1407" s="2"/>
      <c r="GF1407" s="2"/>
      <c r="GG1407" s="2"/>
      <c r="GH1407" s="2"/>
      <c r="GI1407" s="2"/>
      <c r="GJ1407" s="2"/>
      <c r="GK1407" s="2"/>
      <c r="GL1407" s="2"/>
      <c r="GM1407" s="2"/>
      <c r="GN1407" s="2"/>
      <c r="GO1407" s="2"/>
      <c r="GP1407" s="2"/>
      <c r="GQ1407" s="2"/>
      <c r="GR1407" s="2"/>
      <c r="GS1407" s="2"/>
      <c r="GT1407" s="2"/>
      <c r="GU1407" s="2"/>
      <c r="GV1407" s="2"/>
      <c r="GW1407" s="2"/>
      <c r="GX1407" s="2"/>
      <c r="GY1407" s="2"/>
      <c r="GZ1407" s="2"/>
      <c r="HA1407" s="2"/>
      <c r="HB1407" s="2"/>
      <c r="HC1407" s="2"/>
      <c r="HD1407" s="2"/>
      <c r="HE1407" s="2"/>
      <c r="HF1407" s="2"/>
      <c r="HG1407" s="2"/>
      <c r="HH1407" s="2"/>
      <c r="HI1407" s="2"/>
      <c r="HJ1407" s="2"/>
      <c r="HK1407" s="2"/>
      <c r="HL1407" s="2"/>
      <c r="HM1407" s="2"/>
      <c r="HN1407" s="2"/>
      <c r="HO1407" s="2"/>
      <c r="HP1407" s="2"/>
      <c r="HQ1407" s="2"/>
      <c r="HR1407" s="2"/>
      <c r="HS1407" s="2"/>
      <c r="HT1407" s="2"/>
      <c r="HU1407" s="2"/>
      <c r="HV1407" s="2"/>
      <c r="HW1407" s="2"/>
      <c r="HX1407" s="2"/>
      <c r="HY1407" s="2"/>
      <c r="HZ1407" s="2"/>
      <c r="IA1407" s="2"/>
      <c r="IB1407" s="2"/>
      <c r="IC1407" s="2"/>
      <c r="ID1407" s="2"/>
      <c r="IE1407" s="2"/>
      <c r="IF1407" s="2"/>
      <c r="IG1407" s="2"/>
      <c r="IH1407" s="2"/>
      <c r="II1407" s="2"/>
      <c r="IJ1407" s="2"/>
      <c r="IK1407" s="2"/>
      <c r="IL1407" s="2"/>
      <c r="IM1407" s="2"/>
      <c r="IN1407" s="2"/>
      <c r="IO1407" s="2"/>
      <c r="IP1407" s="2"/>
      <c r="IQ1407" s="2"/>
      <c r="IR1407" s="2"/>
      <c r="IS1407" s="2"/>
      <c r="IT1407" s="2"/>
      <c r="IU1407" s="2"/>
      <c r="IV1407" s="2"/>
      <c r="IW1407" s="2"/>
      <c r="IX1407" s="2"/>
      <c r="IY1407" s="2"/>
      <c r="IZ1407" s="2"/>
      <c r="JA1407" s="2"/>
      <c r="JB1407" s="2"/>
      <c r="JC1407" s="2"/>
      <c r="JD1407" s="2"/>
      <c r="JE1407" s="2"/>
      <c r="JF1407" s="2"/>
      <c r="JG1407" s="2"/>
      <c r="JH1407" s="2"/>
      <c r="JI1407" s="2"/>
      <c r="JJ1407" s="2"/>
      <c r="JK1407" s="2"/>
      <c r="JL1407" s="2"/>
      <c r="JM1407" s="2"/>
      <c r="JN1407" s="2"/>
      <c r="JO1407" s="2"/>
      <c r="JP1407" s="2"/>
      <c r="JQ1407" s="2"/>
      <c r="JR1407" s="2"/>
      <c r="JS1407" s="2"/>
      <c r="JT1407" s="2"/>
      <c r="JU1407" s="2"/>
      <c r="JV1407" s="2"/>
      <c r="JW1407" s="2"/>
      <c r="JX1407" s="2"/>
      <c r="JY1407" s="2"/>
      <c r="JZ1407" s="2"/>
      <c r="KA1407" s="2"/>
      <c r="KB1407" s="2"/>
      <c r="KC1407" s="2"/>
      <c r="KD1407" s="2"/>
      <c r="KE1407" s="2"/>
      <c r="KF1407" s="2"/>
      <c r="KG1407" s="2"/>
      <c r="KH1407" s="2"/>
      <c r="KI1407" s="2"/>
      <c r="KJ1407" s="2"/>
      <c r="KK1407" s="2"/>
      <c r="KL1407" s="2"/>
      <c r="KM1407" s="2"/>
      <c r="KN1407" s="2"/>
      <c r="KO1407" s="2"/>
      <c r="KP1407" s="2"/>
      <c r="KQ1407" s="2"/>
      <c r="KR1407" s="2"/>
      <c r="KS1407" s="2"/>
      <c r="KT1407" s="2"/>
      <c r="KU1407" s="2"/>
      <c r="KV1407" s="2"/>
      <c r="KW1407" s="2"/>
      <c r="KX1407" s="2"/>
      <c r="KY1407" s="2"/>
      <c r="KZ1407" s="2"/>
      <c r="LA1407" s="2"/>
      <c r="LB1407" s="2"/>
      <c r="LC1407" s="2"/>
      <c r="LD1407" s="2"/>
      <c r="LE1407" s="2"/>
      <c r="LF1407" s="2"/>
      <c r="LG1407" s="2"/>
      <c r="LH1407" s="2"/>
      <c r="LI1407" s="2"/>
      <c r="LJ1407" s="2"/>
      <c r="LK1407" s="2"/>
      <c r="LL1407" s="2"/>
      <c r="LM1407" s="2"/>
      <c r="LN1407" s="2"/>
      <c r="LO1407" s="2"/>
      <c r="LP1407" s="2"/>
    </row>
    <row r="1408" spans="1:328" s="23" customFormat="1" ht="22.5" x14ac:dyDescent="0.3">
      <c r="A1408" s="692">
        <v>1203</v>
      </c>
      <c r="B1408" s="693"/>
      <c r="C1408" s="753" t="s">
        <v>1774</v>
      </c>
      <c r="D1408" s="754" t="s">
        <v>1775</v>
      </c>
      <c r="E1408" s="793">
        <v>1.0109999999999999</v>
      </c>
      <c r="F1408" s="755">
        <v>3</v>
      </c>
      <c r="G1408" s="700" t="s">
        <v>48</v>
      </c>
      <c r="H1408" s="756" t="str">
        <f t="shared" si="74"/>
        <v>6</v>
      </c>
      <c r="I1408" s="24"/>
      <c r="J1408" s="24"/>
      <c r="K1408" s="27"/>
      <c r="L1408" s="27"/>
      <c r="M1408" s="27"/>
      <c r="N1408" s="28"/>
      <c r="O1408" s="29"/>
      <c r="P1408" s="28"/>
      <c r="Q1408" s="29"/>
      <c r="R1408" s="28"/>
      <c r="S1408" s="29"/>
      <c r="T1408" s="422"/>
      <c r="U1408" s="422"/>
      <c r="V1408" s="960">
        <v>1.0109999999999999</v>
      </c>
      <c r="W1408" s="928"/>
      <c r="X1408" s="919"/>
      <c r="Y1408" s="31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  <c r="BV1408" s="2"/>
      <c r="BW1408" s="2"/>
      <c r="BX1408" s="2"/>
      <c r="BY1408" s="2"/>
      <c r="BZ1408" s="2"/>
      <c r="CA1408" s="2"/>
      <c r="CB1408" s="2"/>
      <c r="CC1408" s="2"/>
      <c r="CD1408" s="2"/>
      <c r="CE1408" s="2"/>
      <c r="CF1408" s="2"/>
      <c r="CG1408" s="2"/>
      <c r="CH1408" s="2"/>
      <c r="CI1408" s="2"/>
      <c r="CJ1408" s="2"/>
      <c r="CK1408" s="2"/>
      <c r="CL1408" s="2"/>
      <c r="CM1408" s="2"/>
      <c r="CN1408" s="2"/>
      <c r="CO1408" s="2"/>
      <c r="CP1408" s="2"/>
      <c r="CQ1408" s="2"/>
      <c r="CR1408" s="2"/>
      <c r="CS1408" s="2"/>
      <c r="CT1408" s="2"/>
      <c r="CU1408" s="2"/>
      <c r="CV1408" s="2"/>
      <c r="CW1408" s="2"/>
      <c r="CX1408" s="2"/>
      <c r="CY1408" s="2"/>
      <c r="CZ1408" s="2"/>
      <c r="DA1408" s="2"/>
      <c r="DB1408" s="2"/>
      <c r="DC1408" s="2"/>
      <c r="DD1408" s="2"/>
      <c r="DE1408" s="2"/>
      <c r="DF1408" s="2"/>
      <c r="DG1408" s="2"/>
      <c r="DH1408" s="2"/>
      <c r="DI1408" s="2"/>
      <c r="DJ1408" s="2"/>
      <c r="DK1408" s="2"/>
      <c r="DL1408" s="2"/>
      <c r="DM1408" s="2"/>
      <c r="DN1408" s="2"/>
      <c r="DO1408" s="2"/>
      <c r="DP1408" s="2"/>
      <c r="DQ1408" s="2"/>
      <c r="DR1408" s="2"/>
      <c r="DS1408" s="2"/>
      <c r="DT1408" s="2"/>
      <c r="DU1408" s="2"/>
      <c r="DV1408" s="2"/>
      <c r="DW1408" s="2"/>
      <c r="DX1408" s="2"/>
      <c r="DY1408" s="2"/>
      <c r="DZ1408" s="2"/>
      <c r="EA1408" s="2"/>
      <c r="EB1408" s="2"/>
      <c r="EC1408" s="2"/>
      <c r="ED1408" s="2"/>
      <c r="EE1408" s="2"/>
      <c r="EF1408" s="2"/>
      <c r="EG1408" s="2"/>
      <c r="EH1408" s="2"/>
      <c r="EI1408" s="2"/>
      <c r="EJ1408" s="2"/>
      <c r="EK1408" s="2"/>
      <c r="EL1408" s="2"/>
      <c r="EM1408" s="2"/>
      <c r="EN1408" s="2"/>
      <c r="EO1408" s="2"/>
      <c r="EP1408" s="2"/>
      <c r="EQ1408" s="2"/>
      <c r="ER1408" s="2"/>
      <c r="ES1408" s="2"/>
      <c r="ET1408" s="2"/>
      <c r="EU1408" s="2"/>
      <c r="EV1408" s="2"/>
      <c r="EW1408" s="2"/>
      <c r="EX1408" s="2"/>
      <c r="EY1408" s="2"/>
      <c r="EZ1408" s="2"/>
      <c r="FA1408" s="2"/>
      <c r="FB1408" s="2"/>
      <c r="FC1408" s="2"/>
      <c r="FD1408" s="2"/>
      <c r="FE1408" s="2"/>
      <c r="FF1408" s="2"/>
      <c r="FG1408" s="2"/>
      <c r="FH1408" s="2"/>
      <c r="FI1408" s="2"/>
      <c r="FJ1408" s="2"/>
      <c r="FK1408" s="2"/>
      <c r="FL1408" s="2"/>
      <c r="FM1408" s="2"/>
      <c r="FN1408" s="2"/>
      <c r="FO1408" s="2"/>
      <c r="FP1408" s="2"/>
      <c r="FQ1408" s="2"/>
      <c r="FR1408" s="2"/>
      <c r="FS1408" s="2"/>
      <c r="FT1408" s="2"/>
      <c r="FU1408" s="2"/>
      <c r="FV1408" s="2"/>
      <c r="FW1408" s="2"/>
      <c r="FX1408" s="2"/>
      <c r="FY1408" s="2"/>
      <c r="FZ1408" s="2"/>
      <c r="GA1408" s="2"/>
      <c r="GB1408" s="2"/>
      <c r="GC1408" s="2"/>
      <c r="GD1408" s="2"/>
      <c r="GE1408" s="2"/>
      <c r="GF1408" s="2"/>
      <c r="GG1408" s="2"/>
      <c r="GH1408" s="2"/>
      <c r="GI1408" s="2"/>
      <c r="GJ1408" s="2"/>
      <c r="GK1408" s="2"/>
      <c r="GL1408" s="2"/>
      <c r="GM1408" s="2"/>
      <c r="GN1408" s="2"/>
      <c r="GO1408" s="2"/>
      <c r="GP1408" s="2"/>
      <c r="GQ1408" s="2"/>
      <c r="GR1408" s="2"/>
      <c r="GS1408" s="2"/>
      <c r="GT1408" s="2"/>
      <c r="GU1408" s="2"/>
      <c r="GV1408" s="2"/>
      <c r="GW1408" s="2"/>
      <c r="GX1408" s="2"/>
      <c r="GY1408" s="2"/>
      <c r="GZ1408" s="2"/>
      <c r="HA1408" s="2"/>
      <c r="HB1408" s="2"/>
      <c r="HC1408" s="2"/>
      <c r="HD1408" s="2"/>
      <c r="HE1408" s="2"/>
      <c r="HF1408" s="2"/>
      <c r="HG1408" s="2"/>
      <c r="HH1408" s="2"/>
      <c r="HI1408" s="2"/>
      <c r="HJ1408" s="2"/>
      <c r="HK1408" s="2"/>
      <c r="HL1408" s="2"/>
      <c r="HM1408" s="2"/>
      <c r="HN1408" s="2"/>
      <c r="HO1408" s="2"/>
      <c r="HP1408" s="2"/>
      <c r="HQ1408" s="2"/>
      <c r="HR1408" s="2"/>
      <c r="HS1408" s="2"/>
      <c r="HT1408" s="2"/>
      <c r="HU1408" s="2"/>
      <c r="HV1408" s="2"/>
      <c r="HW1408" s="2"/>
      <c r="HX1408" s="2"/>
      <c r="HY1408" s="2"/>
      <c r="HZ1408" s="2"/>
      <c r="IA1408" s="2"/>
      <c r="IB1408" s="2"/>
      <c r="IC1408" s="2"/>
      <c r="ID1408" s="2"/>
      <c r="IE1408" s="2"/>
      <c r="IF1408" s="2"/>
      <c r="IG1408" s="2"/>
      <c r="IH1408" s="2"/>
      <c r="II1408" s="2"/>
      <c r="IJ1408" s="2"/>
      <c r="IK1408" s="2"/>
      <c r="IL1408" s="2"/>
      <c r="IM1408" s="2"/>
      <c r="IN1408" s="2"/>
      <c r="IO1408" s="2"/>
      <c r="IP1408" s="2"/>
      <c r="IQ1408" s="2"/>
      <c r="IR1408" s="2"/>
      <c r="IS1408" s="2"/>
      <c r="IT1408" s="2"/>
      <c r="IU1408" s="2"/>
      <c r="IV1408" s="2"/>
      <c r="IW1408" s="2"/>
      <c r="IX1408" s="2"/>
      <c r="IY1408" s="2"/>
      <c r="IZ1408" s="2"/>
      <c r="JA1408" s="2"/>
      <c r="JB1408" s="2"/>
      <c r="JC1408" s="2"/>
      <c r="JD1408" s="2"/>
      <c r="JE1408" s="2"/>
      <c r="JF1408" s="2"/>
      <c r="JG1408" s="2"/>
      <c r="JH1408" s="2"/>
      <c r="JI1408" s="2"/>
      <c r="JJ1408" s="2"/>
      <c r="JK1408" s="2"/>
      <c r="JL1408" s="2"/>
      <c r="JM1408" s="2"/>
      <c r="JN1408" s="2"/>
      <c r="JO1408" s="2"/>
      <c r="JP1408" s="2"/>
      <c r="JQ1408" s="2"/>
      <c r="JR1408" s="2"/>
      <c r="JS1408" s="2"/>
      <c r="JT1408" s="2"/>
      <c r="JU1408" s="2"/>
      <c r="JV1408" s="2"/>
      <c r="JW1408" s="2"/>
      <c r="JX1408" s="2"/>
      <c r="JY1408" s="2"/>
      <c r="JZ1408" s="2"/>
      <c r="KA1408" s="2"/>
      <c r="KB1408" s="2"/>
      <c r="KC1408" s="2"/>
      <c r="KD1408" s="2"/>
      <c r="KE1408" s="2"/>
      <c r="KF1408" s="2"/>
      <c r="KG1408" s="2"/>
      <c r="KH1408" s="2"/>
      <c r="KI1408" s="2"/>
      <c r="KJ1408" s="2"/>
      <c r="KK1408" s="2"/>
      <c r="KL1408" s="2"/>
      <c r="KM1408" s="2"/>
      <c r="KN1408" s="2"/>
      <c r="KO1408" s="2"/>
      <c r="KP1408" s="2"/>
      <c r="KQ1408" s="2"/>
      <c r="KR1408" s="2"/>
      <c r="KS1408" s="2"/>
      <c r="KT1408" s="2"/>
      <c r="KU1408" s="2"/>
      <c r="KV1408" s="2"/>
      <c r="KW1408" s="2"/>
      <c r="KX1408" s="2"/>
      <c r="KY1408" s="2"/>
      <c r="KZ1408" s="2"/>
      <c r="LA1408" s="2"/>
      <c r="LB1408" s="2"/>
      <c r="LC1408" s="2"/>
      <c r="LD1408" s="2"/>
      <c r="LE1408" s="2"/>
      <c r="LF1408" s="2"/>
      <c r="LG1408" s="2"/>
      <c r="LH1408" s="2"/>
      <c r="LI1408" s="2"/>
      <c r="LJ1408" s="2"/>
      <c r="LK1408" s="2"/>
      <c r="LL1408" s="2"/>
      <c r="LM1408" s="2"/>
      <c r="LN1408" s="2"/>
      <c r="LO1408" s="2"/>
      <c r="LP1408" s="2"/>
    </row>
    <row r="1409" spans="1:328" s="23" customFormat="1" ht="22.5" x14ac:dyDescent="0.3">
      <c r="A1409" s="692">
        <v>1204</v>
      </c>
      <c r="B1409" s="693"/>
      <c r="C1409" s="753" t="s">
        <v>1776</v>
      </c>
      <c r="D1409" s="754" t="s">
        <v>1777</v>
      </c>
      <c r="E1409" s="700">
        <v>1.02</v>
      </c>
      <c r="F1409" s="755">
        <v>3</v>
      </c>
      <c r="G1409" s="700" t="s">
        <v>48</v>
      </c>
      <c r="H1409" s="756" t="str">
        <f t="shared" si="74"/>
        <v>6</v>
      </c>
      <c r="I1409" s="24"/>
      <c r="J1409" s="24"/>
      <c r="K1409" s="27"/>
      <c r="L1409" s="27"/>
      <c r="M1409" s="27"/>
      <c r="N1409" s="28"/>
      <c r="O1409" s="29"/>
      <c r="P1409" s="28"/>
      <c r="Q1409" s="29"/>
      <c r="R1409" s="28"/>
      <c r="S1409" s="29"/>
      <c r="T1409" s="422"/>
      <c r="U1409" s="422"/>
      <c r="V1409" s="962">
        <v>1.02</v>
      </c>
      <c r="W1409" s="928"/>
      <c r="X1409" s="919"/>
      <c r="Y1409" s="31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  <c r="BX1409" s="2"/>
      <c r="BY1409" s="2"/>
      <c r="BZ1409" s="2"/>
      <c r="CA1409" s="2"/>
      <c r="CB1409" s="2"/>
      <c r="CC1409" s="2"/>
      <c r="CD1409" s="2"/>
      <c r="CE1409" s="2"/>
      <c r="CF1409" s="2"/>
      <c r="CG1409" s="2"/>
      <c r="CH1409" s="2"/>
      <c r="CI1409" s="2"/>
      <c r="CJ1409" s="2"/>
      <c r="CK1409" s="2"/>
      <c r="CL1409" s="2"/>
      <c r="CM1409" s="2"/>
      <c r="CN1409" s="2"/>
      <c r="CO1409" s="2"/>
      <c r="CP1409" s="2"/>
      <c r="CQ1409" s="2"/>
      <c r="CR1409" s="2"/>
      <c r="CS1409" s="2"/>
      <c r="CT1409" s="2"/>
      <c r="CU1409" s="2"/>
      <c r="CV1409" s="2"/>
      <c r="CW1409" s="2"/>
      <c r="CX1409" s="2"/>
      <c r="CY1409" s="2"/>
      <c r="CZ1409" s="2"/>
      <c r="DA1409" s="2"/>
      <c r="DB1409" s="2"/>
      <c r="DC1409" s="2"/>
      <c r="DD1409" s="2"/>
      <c r="DE1409" s="2"/>
      <c r="DF1409" s="2"/>
      <c r="DG1409" s="2"/>
      <c r="DH1409" s="2"/>
      <c r="DI1409" s="2"/>
      <c r="DJ1409" s="2"/>
      <c r="DK1409" s="2"/>
      <c r="DL1409" s="2"/>
      <c r="DM1409" s="2"/>
      <c r="DN1409" s="2"/>
      <c r="DO1409" s="2"/>
      <c r="DP1409" s="2"/>
      <c r="DQ1409" s="2"/>
      <c r="DR1409" s="2"/>
      <c r="DS1409" s="2"/>
      <c r="DT1409" s="2"/>
      <c r="DU1409" s="2"/>
      <c r="DV1409" s="2"/>
      <c r="DW1409" s="2"/>
      <c r="DX1409" s="2"/>
      <c r="DY1409" s="2"/>
      <c r="DZ1409" s="2"/>
      <c r="EA1409" s="2"/>
      <c r="EB1409" s="2"/>
      <c r="EC1409" s="2"/>
      <c r="ED1409" s="2"/>
      <c r="EE1409" s="2"/>
      <c r="EF1409" s="2"/>
      <c r="EG1409" s="2"/>
      <c r="EH1409" s="2"/>
      <c r="EI1409" s="2"/>
      <c r="EJ1409" s="2"/>
      <c r="EK1409" s="2"/>
      <c r="EL1409" s="2"/>
      <c r="EM1409" s="2"/>
      <c r="EN1409" s="2"/>
      <c r="EO1409" s="2"/>
      <c r="EP1409" s="2"/>
      <c r="EQ1409" s="2"/>
      <c r="ER1409" s="2"/>
      <c r="ES1409" s="2"/>
      <c r="ET1409" s="2"/>
      <c r="EU1409" s="2"/>
      <c r="EV1409" s="2"/>
      <c r="EW1409" s="2"/>
      <c r="EX1409" s="2"/>
      <c r="EY1409" s="2"/>
      <c r="EZ1409" s="2"/>
      <c r="FA1409" s="2"/>
      <c r="FB1409" s="2"/>
      <c r="FC1409" s="2"/>
      <c r="FD1409" s="2"/>
      <c r="FE1409" s="2"/>
      <c r="FF1409" s="2"/>
      <c r="FG1409" s="2"/>
      <c r="FH1409" s="2"/>
      <c r="FI1409" s="2"/>
      <c r="FJ1409" s="2"/>
      <c r="FK1409" s="2"/>
      <c r="FL1409" s="2"/>
      <c r="FM1409" s="2"/>
      <c r="FN1409" s="2"/>
      <c r="FO1409" s="2"/>
      <c r="FP1409" s="2"/>
      <c r="FQ1409" s="2"/>
      <c r="FR1409" s="2"/>
      <c r="FS1409" s="2"/>
      <c r="FT1409" s="2"/>
      <c r="FU1409" s="2"/>
      <c r="FV1409" s="2"/>
      <c r="FW1409" s="2"/>
      <c r="FX1409" s="2"/>
      <c r="FY1409" s="2"/>
      <c r="FZ1409" s="2"/>
      <c r="GA1409" s="2"/>
      <c r="GB1409" s="2"/>
      <c r="GC1409" s="2"/>
      <c r="GD1409" s="2"/>
      <c r="GE1409" s="2"/>
      <c r="GF1409" s="2"/>
      <c r="GG1409" s="2"/>
      <c r="GH1409" s="2"/>
      <c r="GI1409" s="2"/>
      <c r="GJ1409" s="2"/>
      <c r="GK1409" s="2"/>
      <c r="GL1409" s="2"/>
      <c r="GM1409" s="2"/>
      <c r="GN1409" s="2"/>
      <c r="GO1409" s="2"/>
      <c r="GP1409" s="2"/>
      <c r="GQ1409" s="2"/>
      <c r="GR1409" s="2"/>
      <c r="GS1409" s="2"/>
      <c r="GT1409" s="2"/>
      <c r="GU1409" s="2"/>
      <c r="GV1409" s="2"/>
      <c r="GW1409" s="2"/>
      <c r="GX1409" s="2"/>
      <c r="GY1409" s="2"/>
      <c r="GZ1409" s="2"/>
      <c r="HA1409" s="2"/>
      <c r="HB1409" s="2"/>
      <c r="HC1409" s="2"/>
      <c r="HD1409" s="2"/>
      <c r="HE1409" s="2"/>
      <c r="HF1409" s="2"/>
      <c r="HG1409" s="2"/>
      <c r="HH1409" s="2"/>
      <c r="HI1409" s="2"/>
      <c r="HJ1409" s="2"/>
      <c r="HK1409" s="2"/>
      <c r="HL1409" s="2"/>
      <c r="HM1409" s="2"/>
      <c r="HN1409" s="2"/>
      <c r="HO1409" s="2"/>
      <c r="HP1409" s="2"/>
      <c r="HQ1409" s="2"/>
      <c r="HR1409" s="2"/>
      <c r="HS1409" s="2"/>
      <c r="HT1409" s="2"/>
      <c r="HU1409" s="2"/>
      <c r="HV1409" s="2"/>
      <c r="HW1409" s="2"/>
      <c r="HX1409" s="2"/>
      <c r="HY1409" s="2"/>
      <c r="HZ1409" s="2"/>
      <c r="IA1409" s="2"/>
      <c r="IB1409" s="2"/>
      <c r="IC1409" s="2"/>
      <c r="ID1409" s="2"/>
      <c r="IE1409" s="2"/>
      <c r="IF1409" s="2"/>
      <c r="IG1409" s="2"/>
      <c r="IH1409" s="2"/>
      <c r="II1409" s="2"/>
      <c r="IJ1409" s="2"/>
      <c r="IK1409" s="2"/>
      <c r="IL1409" s="2"/>
      <c r="IM1409" s="2"/>
      <c r="IN1409" s="2"/>
      <c r="IO1409" s="2"/>
      <c r="IP1409" s="2"/>
      <c r="IQ1409" s="2"/>
      <c r="IR1409" s="2"/>
      <c r="IS1409" s="2"/>
      <c r="IT1409" s="2"/>
      <c r="IU1409" s="2"/>
      <c r="IV1409" s="2"/>
      <c r="IW1409" s="2"/>
      <c r="IX1409" s="2"/>
      <c r="IY1409" s="2"/>
      <c r="IZ1409" s="2"/>
      <c r="JA1409" s="2"/>
      <c r="JB1409" s="2"/>
      <c r="JC1409" s="2"/>
      <c r="JD1409" s="2"/>
      <c r="JE1409" s="2"/>
      <c r="JF1409" s="2"/>
      <c r="JG1409" s="2"/>
      <c r="JH1409" s="2"/>
      <c r="JI1409" s="2"/>
      <c r="JJ1409" s="2"/>
      <c r="JK1409" s="2"/>
      <c r="JL1409" s="2"/>
      <c r="JM1409" s="2"/>
      <c r="JN1409" s="2"/>
      <c r="JO1409" s="2"/>
      <c r="JP1409" s="2"/>
      <c r="JQ1409" s="2"/>
      <c r="JR1409" s="2"/>
      <c r="JS1409" s="2"/>
      <c r="JT1409" s="2"/>
      <c r="JU1409" s="2"/>
      <c r="JV1409" s="2"/>
      <c r="JW1409" s="2"/>
      <c r="JX1409" s="2"/>
      <c r="JY1409" s="2"/>
      <c r="JZ1409" s="2"/>
      <c r="KA1409" s="2"/>
      <c r="KB1409" s="2"/>
      <c r="KC1409" s="2"/>
      <c r="KD1409" s="2"/>
      <c r="KE1409" s="2"/>
      <c r="KF1409" s="2"/>
      <c r="KG1409" s="2"/>
      <c r="KH1409" s="2"/>
      <c r="KI1409" s="2"/>
      <c r="KJ1409" s="2"/>
      <c r="KK1409" s="2"/>
      <c r="KL1409" s="2"/>
      <c r="KM1409" s="2"/>
      <c r="KN1409" s="2"/>
      <c r="KO1409" s="2"/>
      <c r="KP1409" s="2"/>
      <c r="KQ1409" s="2"/>
      <c r="KR1409" s="2"/>
      <c r="KS1409" s="2"/>
      <c r="KT1409" s="2"/>
      <c r="KU1409" s="2"/>
      <c r="KV1409" s="2"/>
      <c r="KW1409" s="2"/>
      <c r="KX1409" s="2"/>
      <c r="KY1409" s="2"/>
      <c r="KZ1409" s="2"/>
      <c r="LA1409" s="2"/>
      <c r="LB1409" s="2"/>
      <c r="LC1409" s="2"/>
      <c r="LD1409" s="2"/>
      <c r="LE1409" s="2"/>
      <c r="LF1409" s="2"/>
      <c r="LG1409" s="2"/>
      <c r="LH1409" s="2"/>
      <c r="LI1409" s="2"/>
      <c r="LJ1409" s="2"/>
      <c r="LK1409" s="2"/>
      <c r="LL1409" s="2"/>
      <c r="LM1409" s="2"/>
      <c r="LN1409" s="2"/>
      <c r="LO1409" s="2"/>
      <c r="LP1409" s="2"/>
    </row>
    <row r="1410" spans="1:328" s="23" customFormat="1" ht="22.5" x14ac:dyDescent="0.3">
      <c r="A1410" s="692">
        <v>1205</v>
      </c>
      <c r="B1410" s="693"/>
      <c r="C1410" s="753" t="s">
        <v>1778</v>
      </c>
      <c r="D1410" s="754" t="s">
        <v>1779</v>
      </c>
      <c r="E1410" s="700">
        <v>1.03</v>
      </c>
      <c r="F1410" s="755">
        <v>3</v>
      </c>
      <c r="G1410" s="700" t="s">
        <v>48</v>
      </c>
      <c r="H1410" s="756" t="str">
        <f t="shared" si="74"/>
        <v>6</v>
      </c>
      <c r="I1410" s="24"/>
      <c r="J1410" s="24"/>
      <c r="K1410" s="27"/>
      <c r="L1410" s="27"/>
      <c r="M1410" s="27"/>
      <c r="N1410" s="28"/>
      <c r="O1410" s="29"/>
      <c r="P1410" s="28"/>
      <c r="Q1410" s="29"/>
      <c r="R1410" s="28"/>
      <c r="S1410" s="29"/>
      <c r="T1410" s="422"/>
      <c r="U1410" s="422"/>
      <c r="V1410" s="962">
        <v>1.03</v>
      </c>
      <c r="W1410" s="928"/>
      <c r="X1410" s="919"/>
      <c r="Y1410" s="31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  <c r="BV1410" s="2"/>
      <c r="BW1410" s="2"/>
      <c r="BX1410" s="2"/>
      <c r="BY1410" s="2"/>
      <c r="BZ1410" s="2"/>
      <c r="CA1410" s="2"/>
      <c r="CB1410" s="2"/>
      <c r="CC1410" s="2"/>
      <c r="CD1410" s="2"/>
      <c r="CE1410" s="2"/>
      <c r="CF1410" s="2"/>
      <c r="CG1410" s="2"/>
      <c r="CH1410" s="2"/>
      <c r="CI1410" s="2"/>
      <c r="CJ1410" s="2"/>
      <c r="CK1410" s="2"/>
      <c r="CL1410" s="2"/>
      <c r="CM1410" s="2"/>
      <c r="CN1410" s="2"/>
      <c r="CO1410" s="2"/>
      <c r="CP1410" s="2"/>
      <c r="CQ1410" s="2"/>
      <c r="CR1410" s="2"/>
      <c r="CS1410" s="2"/>
      <c r="CT1410" s="2"/>
      <c r="CU1410" s="2"/>
      <c r="CV1410" s="2"/>
      <c r="CW1410" s="2"/>
      <c r="CX1410" s="2"/>
      <c r="CY1410" s="2"/>
      <c r="CZ1410" s="2"/>
      <c r="DA1410" s="2"/>
      <c r="DB1410" s="2"/>
      <c r="DC1410" s="2"/>
      <c r="DD1410" s="2"/>
      <c r="DE1410" s="2"/>
      <c r="DF1410" s="2"/>
      <c r="DG1410" s="2"/>
      <c r="DH1410" s="2"/>
      <c r="DI1410" s="2"/>
      <c r="DJ1410" s="2"/>
      <c r="DK1410" s="2"/>
      <c r="DL1410" s="2"/>
      <c r="DM1410" s="2"/>
      <c r="DN1410" s="2"/>
      <c r="DO1410" s="2"/>
      <c r="DP1410" s="2"/>
      <c r="DQ1410" s="2"/>
      <c r="DR1410" s="2"/>
      <c r="DS1410" s="2"/>
      <c r="DT1410" s="2"/>
      <c r="DU1410" s="2"/>
      <c r="DV1410" s="2"/>
      <c r="DW1410" s="2"/>
      <c r="DX1410" s="2"/>
      <c r="DY1410" s="2"/>
      <c r="DZ1410" s="2"/>
      <c r="EA1410" s="2"/>
      <c r="EB1410" s="2"/>
      <c r="EC1410" s="2"/>
      <c r="ED1410" s="2"/>
      <c r="EE1410" s="2"/>
      <c r="EF1410" s="2"/>
      <c r="EG1410" s="2"/>
      <c r="EH1410" s="2"/>
      <c r="EI1410" s="2"/>
      <c r="EJ1410" s="2"/>
      <c r="EK1410" s="2"/>
      <c r="EL1410" s="2"/>
      <c r="EM1410" s="2"/>
      <c r="EN1410" s="2"/>
      <c r="EO1410" s="2"/>
      <c r="EP1410" s="2"/>
      <c r="EQ1410" s="2"/>
      <c r="ER1410" s="2"/>
      <c r="ES1410" s="2"/>
      <c r="ET1410" s="2"/>
      <c r="EU1410" s="2"/>
      <c r="EV1410" s="2"/>
      <c r="EW1410" s="2"/>
      <c r="EX1410" s="2"/>
      <c r="EY1410" s="2"/>
      <c r="EZ1410" s="2"/>
      <c r="FA1410" s="2"/>
      <c r="FB1410" s="2"/>
      <c r="FC1410" s="2"/>
      <c r="FD1410" s="2"/>
      <c r="FE1410" s="2"/>
      <c r="FF1410" s="2"/>
      <c r="FG1410" s="2"/>
      <c r="FH1410" s="2"/>
      <c r="FI1410" s="2"/>
      <c r="FJ1410" s="2"/>
      <c r="FK1410" s="2"/>
      <c r="FL1410" s="2"/>
      <c r="FM1410" s="2"/>
      <c r="FN1410" s="2"/>
      <c r="FO1410" s="2"/>
      <c r="FP1410" s="2"/>
      <c r="FQ1410" s="2"/>
      <c r="FR1410" s="2"/>
      <c r="FS1410" s="2"/>
      <c r="FT1410" s="2"/>
      <c r="FU1410" s="2"/>
      <c r="FV1410" s="2"/>
      <c r="FW1410" s="2"/>
      <c r="FX1410" s="2"/>
      <c r="FY1410" s="2"/>
      <c r="FZ1410" s="2"/>
      <c r="GA1410" s="2"/>
      <c r="GB1410" s="2"/>
      <c r="GC1410" s="2"/>
      <c r="GD1410" s="2"/>
      <c r="GE1410" s="2"/>
      <c r="GF1410" s="2"/>
      <c r="GG1410" s="2"/>
      <c r="GH1410" s="2"/>
      <c r="GI1410" s="2"/>
      <c r="GJ1410" s="2"/>
      <c r="GK1410" s="2"/>
      <c r="GL1410" s="2"/>
      <c r="GM1410" s="2"/>
      <c r="GN1410" s="2"/>
      <c r="GO1410" s="2"/>
      <c r="GP1410" s="2"/>
      <c r="GQ1410" s="2"/>
      <c r="GR1410" s="2"/>
      <c r="GS1410" s="2"/>
      <c r="GT1410" s="2"/>
      <c r="GU1410" s="2"/>
      <c r="GV1410" s="2"/>
      <c r="GW1410" s="2"/>
      <c r="GX1410" s="2"/>
      <c r="GY1410" s="2"/>
      <c r="GZ1410" s="2"/>
      <c r="HA1410" s="2"/>
      <c r="HB1410" s="2"/>
      <c r="HC1410" s="2"/>
      <c r="HD1410" s="2"/>
      <c r="HE1410" s="2"/>
      <c r="HF1410" s="2"/>
      <c r="HG1410" s="2"/>
      <c r="HH1410" s="2"/>
      <c r="HI1410" s="2"/>
      <c r="HJ1410" s="2"/>
      <c r="HK1410" s="2"/>
      <c r="HL1410" s="2"/>
      <c r="HM1410" s="2"/>
      <c r="HN1410" s="2"/>
      <c r="HO1410" s="2"/>
      <c r="HP1410" s="2"/>
      <c r="HQ1410" s="2"/>
      <c r="HR1410" s="2"/>
      <c r="HS1410" s="2"/>
      <c r="HT1410" s="2"/>
      <c r="HU1410" s="2"/>
      <c r="HV1410" s="2"/>
      <c r="HW1410" s="2"/>
      <c r="HX1410" s="2"/>
      <c r="HY1410" s="2"/>
      <c r="HZ1410" s="2"/>
      <c r="IA1410" s="2"/>
      <c r="IB1410" s="2"/>
      <c r="IC1410" s="2"/>
      <c r="ID1410" s="2"/>
      <c r="IE1410" s="2"/>
      <c r="IF1410" s="2"/>
      <c r="IG1410" s="2"/>
      <c r="IH1410" s="2"/>
      <c r="II1410" s="2"/>
      <c r="IJ1410" s="2"/>
      <c r="IK1410" s="2"/>
      <c r="IL1410" s="2"/>
      <c r="IM1410" s="2"/>
      <c r="IN1410" s="2"/>
      <c r="IO1410" s="2"/>
      <c r="IP1410" s="2"/>
      <c r="IQ1410" s="2"/>
      <c r="IR1410" s="2"/>
      <c r="IS1410" s="2"/>
      <c r="IT1410" s="2"/>
      <c r="IU1410" s="2"/>
      <c r="IV1410" s="2"/>
      <c r="IW1410" s="2"/>
      <c r="IX1410" s="2"/>
      <c r="IY1410" s="2"/>
      <c r="IZ1410" s="2"/>
      <c r="JA1410" s="2"/>
      <c r="JB1410" s="2"/>
      <c r="JC1410" s="2"/>
      <c r="JD1410" s="2"/>
      <c r="JE1410" s="2"/>
      <c r="JF1410" s="2"/>
      <c r="JG1410" s="2"/>
      <c r="JH1410" s="2"/>
      <c r="JI1410" s="2"/>
      <c r="JJ1410" s="2"/>
      <c r="JK1410" s="2"/>
      <c r="JL1410" s="2"/>
      <c r="JM1410" s="2"/>
      <c r="JN1410" s="2"/>
      <c r="JO1410" s="2"/>
      <c r="JP1410" s="2"/>
      <c r="JQ1410" s="2"/>
      <c r="JR1410" s="2"/>
      <c r="JS1410" s="2"/>
      <c r="JT1410" s="2"/>
      <c r="JU1410" s="2"/>
      <c r="JV1410" s="2"/>
      <c r="JW1410" s="2"/>
      <c r="JX1410" s="2"/>
      <c r="JY1410" s="2"/>
      <c r="JZ1410" s="2"/>
      <c r="KA1410" s="2"/>
      <c r="KB1410" s="2"/>
      <c r="KC1410" s="2"/>
      <c r="KD1410" s="2"/>
      <c r="KE1410" s="2"/>
      <c r="KF1410" s="2"/>
      <c r="KG1410" s="2"/>
      <c r="KH1410" s="2"/>
      <c r="KI1410" s="2"/>
      <c r="KJ1410" s="2"/>
      <c r="KK1410" s="2"/>
      <c r="KL1410" s="2"/>
      <c r="KM1410" s="2"/>
      <c r="KN1410" s="2"/>
      <c r="KO1410" s="2"/>
      <c r="KP1410" s="2"/>
      <c r="KQ1410" s="2"/>
      <c r="KR1410" s="2"/>
      <c r="KS1410" s="2"/>
      <c r="KT1410" s="2"/>
      <c r="KU1410" s="2"/>
      <c r="KV1410" s="2"/>
      <c r="KW1410" s="2"/>
      <c r="KX1410" s="2"/>
      <c r="KY1410" s="2"/>
      <c r="KZ1410" s="2"/>
      <c r="LA1410" s="2"/>
      <c r="LB1410" s="2"/>
      <c r="LC1410" s="2"/>
      <c r="LD1410" s="2"/>
      <c r="LE1410" s="2"/>
      <c r="LF1410" s="2"/>
      <c r="LG1410" s="2"/>
      <c r="LH1410" s="2"/>
      <c r="LI1410" s="2"/>
      <c r="LJ1410" s="2"/>
      <c r="LK1410" s="2"/>
      <c r="LL1410" s="2"/>
      <c r="LM1410" s="2"/>
      <c r="LN1410" s="2"/>
      <c r="LO1410" s="2"/>
      <c r="LP1410" s="2"/>
    </row>
    <row r="1411" spans="1:328" s="23" customFormat="1" ht="22.5" x14ac:dyDescent="0.3">
      <c r="A1411" s="692">
        <v>1206</v>
      </c>
      <c r="B1411" s="693"/>
      <c r="C1411" s="753" t="s">
        <v>1780</v>
      </c>
      <c r="D1411" s="754" t="s">
        <v>1781</v>
      </c>
      <c r="E1411" s="793">
        <v>0.40400000000000003</v>
      </c>
      <c r="F1411" s="755">
        <v>3</v>
      </c>
      <c r="G1411" s="700" t="s">
        <v>48</v>
      </c>
      <c r="H1411" s="756" t="str">
        <f t="shared" si="74"/>
        <v>6</v>
      </c>
      <c r="I1411" s="24"/>
      <c r="J1411" s="24"/>
      <c r="K1411" s="27"/>
      <c r="L1411" s="27"/>
      <c r="M1411" s="27"/>
      <c r="N1411" s="28"/>
      <c r="O1411" s="29"/>
      <c r="P1411" s="28"/>
      <c r="Q1411" s="29"/>
      <c r="R1411" s="28"/>
      <c r="S1411" s="29"/>
      <c r="T1411" s="422"/>
      <c r="U1411" s="422"/>
      <c r="V1411" s="960">
        <v>0.40400000000000003</v>
      </c>
      <c r="W1411" s="928"/>
      <c r="X1411" s="919"/>
      <c r="Y1411" s="31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  <c r="BV1411" s="2"/>
      <c r="BW1411" s="2"/>
      <c r="BX1411" s="2"/>
      <c r="BY1411" s="2"/>
      <c r="BZ1411" s="2"/>
      <c r="CA1411" s="2"/>
      <c r="CB1411" s="2"/>
      <c r="CC1411" s="2"/>
      <c r="CD1411" s="2"/>
      <c r="CE1411" s="2"/>
      <c r="CF1411" s="2"/>
      <c r="CG1411" s="2"/>
      <c r="CH1411" s="2"/>
      <c r="CI1411" s="2"/>
      <c r="CJ1411" s="2"/>
      <c r="CK1411" s="2"/>
      <c r="CL1411" s="2"/>
      <c r="CM1411" s="2"/>
      <c r="CN1411" s="2"/>
      <c r="CO1411" s="2"/>
      <c r="CP1411" s="2"/>
      <c r="CQ1411" s="2"/>
      <c r="CR1411" s="2"/>
      <c r="CS1411" s="2"/>
      <c r="CT1411" s="2"/>
      <c r="CU1411" s="2"/>
      <c r="CV1411" s="2"/>
      <c r="CW1411" s="2"/>
      <c r="CX1411" s="2"/>
      <c r="CY1411" s="2"/>
      <c r="CZ1411" s="2"/>
      <c r="DA1411" s="2"/>
      <c r="DB1411" s="2"/>
      <c r="DC1411" s="2"/>
      <c r="DD1411" s="2"/>
      <c r="DE1411" s="2"/>
      <c r="DF1411" s="2"/>
      <c r="DG1411" s="2"/>
      <c r="DH1411" s="2"/>
      <c r="DI1411" s="2"/>
      <c r="DJ1411" s="2"/>
      <c r="DK1411" s="2"/>
      <c r="DL1411" s="2"/>
      <c r="DM1411" s="2"/>
      <c r="DN1411" s="2"/>
      <c r="DO1411" s="2"/>
      <c r="DP1411" s="2"/>
      <c r="DQ1411" s="2"/>
      <c r="DR1411" s="2"/>
      <c r="DS1411" s="2"/>
      <c r="DT1411" s="2"/>
      <c r="DU1411" s="2"/>
      <c r="DV1411" s="2"/>
      <c r="DW1411" s="2"/>
      <c r="DX1411" s="2"/>
      <c r="DY1411" s="2"/>
      <c r="DZ1411" s="2"/>
      <c r="EA1411" s="2"/>
      <c r="EB1411" s="2"/>
      <c r="EC1411" s="2"/>
      <c r="ED1411" s="2"/>
      <c r="EE1411" s="2"/>
      <c r="EF1411" s="2"/>
      <c r="EG1411" s="2"/>
      <c r="EH1411" s="2"/>
      <c r="EI1411" s="2"/>
      <c r="EJ1411" s="2"/>
      <c r="EK1411" s="2"/>
      <c r="EL1411" s="2"/>
      <c r="EM1411" s="2"/>
      <c r="EN1411" s="2"/>
      <c r="EO1411" s="2"/>
      <c r="EP1411" s="2"/>
      <c r="EQ1411" s="2"/>
      <c r="ER1411" s="2"/>
      <c r="ES1411" s="2"/>
      <c r="ET1411" s="2"/>
      <c r="EU1411" s="2"/>
      <c r="EV1411" s="2"/>
      <c r="EW1411" s="2"/>
      <c r="EX1411" s="2"/>
      <c r="EY1411" s="2"/>
      <c r="EZ1411" s="2"/>
      <c r="FA1411" s="2"/>
      <c r="FB1411" s="2"/>
      <c r="FC1411" s="2"/>
      <c r="FD1411" s="2"/>
      <c r="FE1411" s="2"/>
      <c r="FF1411" s="2"/>
      <c r="FG1411" s="2"/>
      <c r="FH1411" s="2"/>
      <c r="FI1411" s="2"/>
      <c r="FJ1411" s="2"/>
      <c r="FK1411" s="2"/>
      <c r="FL1411" s="2"/>
      <c r="FM1411" s="2"/>
      <c r="FN1411" s="2"/>
      <c r="FO1411" s="2"/>
      <c r="FP1411" s="2"/>
      <c r="FQ1411" s="2"/>
      <c r="FR1411" s="2"/>
      <c r="FS1411" s="2"/>
      <c r="FT1411" s="2"/>
      <c r="FU1411" s="2"/>
      <c r="FV1411" s="2"/>
      <c r="FW1411" s="2"/>
      <c r="FX1411" s="2"/>
      <c r="FY1411" s="2"/>
      <c r="FZ1411" s="2"/>
      <c r="GA1411" s="2"/>
      <c r="GB1411" s="2"/>
      <c r="GC1411" s="2"/>
      <c r="GD1411" s="2"/>
      <c r="GE1411" s="2"/>
      <c r="GF1411" s="2"/>
      <c r="GG1411" s="2"/>
      <c r="GH1411" s="2"/>
      <c r="GI1411" s="2"/>
      <c r="GJ1411" s="2"/>
      <c r="GK1411" s="2"/>
      <c r="GL1411" s="2"/>
      <c r="GM1411" s="2"/>
      <c r="GN1411" s="2"/>
      <c r="GO1411" s="2"/>
      <c r="GP1411" s="2"/>
      <c r="GQ1411" s="2"/>
      <c r="GR1411" s="2"/>
      <c r="GS1411" s="2"/>
      <c r="GT1411" s="2"/>
      <c r="GU1411" s="2"/>
      <c r="GV1411" s="2"/>
      <c r="GW1411" s="2"/>
      <c r="GX1411" s="2"/>
      <c r="GY1411" s="2"/>
      <c r="GZ1411" s="2"/>
      <c r="HA1411" s="2"/>
      <c r="HB1411" s="2"/>
      <c r="HC1411" s="2"/>
      <c r="HD1411" s="2"/>
      <c r="HE1411" s="2"/>
      <c r="HF1411" s="2"/>
      <c r="HG1411" s="2"/>
      <c r="HH1411" s="2"/>
      <c r="HI1411" s="2"/>
      <c r="HJ1411" s="2"/>
      <c r="HK1411" s="2"/>
      <c r="HL1411" s="2"/>
      <c r="HM1411" s="2"/>
      <c r="HN1411" s="2"/>
      <c r="HO1411" s="2"/>
      <c r="HP1411" s="2"/>
      <c r="HQ1411" s="2"/>
      <c r="HR1411" s="2"/>
      <c r="HS1411" s="2"/>
      <c r="HT1411" s="2"/>
      <c r="HU1411" s="2"/>
      <c r="HV1411" s="2"/>
      <c r="HW1411" s="2"/>
      <c r="HX1411" s="2"/>
      <c r="HY1411" s="2"/>
      <c r="HZ1411" s="2"/>
      <c r="IA1411" s="2"/>
      <c r="IB1411" s="2"/>
      <c r="IC1411" s="2"/>
      <c r="ID1411" s="2"/>
      <c r="IE1411" s="2"/>
      <c r="IF1411" s="2"/>
      <c r="IG1411" s="2"/>
      <c r="IH1411" s="2"/>
      <c r="II1411" s="2"/>
      <c r="IJ1411" s="2"/>
      <c r="IK1411" s="2"/>
      <c r="IL1411" s="2"/>
      <c r="IM1411" s="2"/>
      <c r="IN1411" s="2"/>
      <c r="IO1411" s="2"/>
      <c r="IP1411" s="2"/>
      <c r="IQ1411" s="2"/>
      <c r="IR1411" s="2"/>
      <c r="IS1411" s="2"/>
      <c r="IT1411" s="2"/>
      <c r="IU1411" s="2"/>
      <c r="IV1411" s="2"/>
      <c r="IW1411" s="2"/>
      <c r="IX1411" s="2"/>
      <c r="IY1411" s="2"/>
      <c r="IZ1411" s="2"/>
      <c r="JA1411" s="2"/>
      <c r="JB1411" s="2"/>
      <c r="JC1411" s="2"/>
      <c r="JD1411" s="2"/>
      <c r="JE1411" s="2"/>
      <c r="JF1411" s="2"/>
      <c r="JG1411" s="2"/>
      <c r="JH1411" s="2"/>
      <c r="JI1411" s="2"/>
      <c r="JJ1411" s="2"/>
      <c r="JK1411" s="2"/>
      <c r="JL1411" s="2"/>
      <c r="JM1411" s="2"/>
      <c r="JN1411" s="2"/>
      <c r="JO1411" s="2"/>
      <c r="JP1411" s="2"/>
      <c r="JQ1411" s="2"/>
      <c r="JR1411" s="2"/>
      <c r="JS1411" s="2"/>
      <c r="JT1411" s="2"/>
      <c r="JU1411" s="2"/>
      <c r="JV1411" s="2"/>
      <c r="JW1411" s="2"/>
      <c r="JX1411" s="2"/>
      <c r="JY1411" s="2"/>
      <c r="JZ1411" s="2"/>
      <c r="KA1411" s="2"/>
      <c r="KB1411" s="2"/>
      <c r="KC1411" s="2"/>
      <c r="KD1411" s="2"/>
      <c r="KE1411" s="2"/>
      <c r="KF1411" s="2"/>
      <c r="KG1411" s="2"/>
      <c r="KH1411" s="2"/>
      <c r="KI1411" s="2"/>
      <c r="KJ1411" s="2"/>
      <c r="KK1411" s="2"/>
      <c r="KL1411" s="2"/>
      <c r="KM1411" s="2"/>
      <c r="KN1411" s="2"/>
      <c r="KO1411" s="2"/>
      <c r="KP1411" s="2"/>
      <c r="KQ1411" s="2"/>
      <c r="KR1411" s="2"/>
      <c r="KS1411" s="2"/>
      <c r="KT1411" s="2"/>
      <c r="KU1411" s="2"/>
      <c r="KV1411" s="2"/>
      <c r="KW1411" s="2"/>
      <c r="KX1411" s="2"/>
      <c r="KY1411" s="2"/>
      <c r="KZ1411" s="2"/>
      <c r="LA1411" s="2"/>
      <c r="LB1411" s="2"/>
      <c r="LC1411" s="2"/>
      <c r="LD1411" s="2"/>
      <c r="LE1411" s="2"/>
      <c r="LF1411" s="2"/>
      <c r="LG1411" s="2"/>
      <c r="LH1411" s="2"/>
      <c r="LI1411" s="2"/>
      <c r="LJ1411" s="2"/>
      <c r="LK1411" s="2"/>
      <c r="LL1411" s="2"/>
      <c r="LM1411" s="2"/>
      <c r="LN1411" s="2"/>
      <c r="LO1411" s="2"/>
      <c r="LP1411" s="2"/>
    </row>
    <row r="1412" spans="1:328" s="23" customFormat="1" ht="22.5" x14ac:dyDescent="0.3">
      <c r="A1412" s="692">
        <v>1207</v>
      </c>
      <c r="B1412" s="753"/>
      <c r="C1412" s="801" t="s">
        <v>1782</v>
      </c>
      <c r="D1412" s="754" t="s">
        <v>1783</v>
      </c>
      <c r="E1412" s="700">
        <v>0.38</v>
      </c>
      <c r="F1412" s="755">
        <v>3</v>
      </c>
      <c r="G1412" s="700" t="s">
        <v>48</v>
      </c>
      <c r="H1412" s="756" t="str">
        <f t="shared" si="74"/>
        <v>6</v>
      </c>
      <c r="I1412" s="231"/>
      <c r="J1412" s="231"/>
      <c r="K1412" s="234"/>
      <c r="L1412" s="234"/>
      <c r="M1412" s="234"/>
      <c r="N1412" s="235"/>
      <c r="O1412" s="233"/>
      <c r="P1412" s="235"/>
      <c r="Q1412" s="233"/>
      <c r="R1412" s="235"/>
      <c r="S1412" s="233"/>
      <c r="T1412" s="230"/>
      <c r="U1412" s="230"/>
      <c r="V1412" s="962">
        <v>0.38</v>
      </c>
      <c r="W1412" s="939"/>
      <c r="X1412" s="940"/>
      <c r="Y1412" s="31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  <c r="BX1412" s="2"/>
      <c r="BY1412" s="2"/>
      <c r="BZ1412" s="2"/>
      <c r="CA1412" s="2"/>
      <c r="CB1412" s="2"/>
      <c r="CC1412" s="2"/>
      <c r="CD1412" s="2"/>
      <c r="CE1412" s="2"/>
      <c r="CF1412" s="2"/>
      <c r="CG1412" s="2"/>
      <c r="CH1412" s="2"/>
      <c r="CI1412" s="2"/>
      <c r="CJ1412" s="2"/>
      <c r="CK1412" s="2"/>
      <c r="CL1412" s="2"/>
      <c r="CM1412" s="2"/>
      <c r="CN1412" s="2"/>
      <c r="CO1412" s="2"/>
      <c r="CP1412" s="2"/>
      <c r="CQ1412" s="2"/>
      <c r="CR1412" s="2"/>
      <c r="CS1412" s="2"/>
      <c r="CT1412" s="2"/>
      <c r="CU1412" s="2"/>
      <c r="CV1412" s="2"/>
      <c r="CW1412" s="2"/>
      <c r="CX1412" s="2"/>
      <c r="CY1412" s="2"/>
      <c r="CZ1412" s="2"/>
      <c r="DA1412" s="2"/>
      <c r="DB1412" s="2"/>
      <c r="DC1412" s="2"/>
      <c r="DD1412" s="2"/>
      <c r="DE1412" s="2"/>
      <c r="DF1412" s="2"/>
      <c r="DG1412" s="2"/>
      <c r="DH1412" s="2"/>
      <c r="DI1412" s="2"/>
      <c r="DJ1412" s="2"/>
      <c r="DK1412" s="2"/>
      <c r="DL1412" s="2"/>
      <c r="DM1412" s="2"/>
      <c r="DN1412" s="2"/>
      <c r="DO1412" s="2"/>
      <c r="DP1412" s="2"/>
      <c r="DQ1412" s="2"/>
      <c r="DR1412" s="2"/>
      <c r="DS1412" s="2"/>
      <c r="DT1412" s="2"/>
      <c r="DU1412" s="2"/>
      <c r="DV1412" s="2"/>
      <c r="DW1412" s="2"/>
      <c r="DX1412" s="2"/>
      <c r="DY1412" s="2"/>
      <c r="DZ1412" s="2"/>
      <c r="EA1412" s="2"/>
      <c r="EB1412" s="2"/>
      <c r="EC1412" s="2"/>
      <c r="ED1412" s="2"/>
      <c r="EE1412" s="2"/>
      <c r="EF1412" s="2"/>
      <c r="EG1412" s="2"/>
      <c r="EH1412" s="2"/>
      <c r="EI1412" s="2"/>
      <c r="EJ1412" s="2"/>
      <c r="EK1412" s="2"/>
      <c r="EL1412" s="2"/>
      <c r="EM1412" s="2"/>
      <c r="EN1412" s="2"/>
      <c r="EO1412" s="2"/>
      <c r="EP1412" s="2"/>
      <c r="EQ1412" s="2"/>
      <c r="ER1412" s="2"/>
      <c r="ES1412" s="2"/>
      <c r="ET1412" s="2"/>
      <c r="EU1412" s="2"/>
      <c r="EV1412" s="2"/>
      <c r="EW1412" s="2"/>
      <c r="EX1412" s="2"/>
      <c r="EY1412" s="2"/>
      <c r="EZ1412" s="2"/>
      <c r="FA1412" s="2"/>
      <c r="FB1412" s="2"/>
      <c r="FC1412" s="2"/>
      <c r="FD1412" s="2"/>
      <c r="FE1412" s="2"/>
      <c r="FF1412" s="2"/>
      <c r="FG1412" s="2"/>
      <c r="FH1412" s="2"/>
      <c r="FI1412" s="2"/>
      <c r="FJ1412" s="2"/>
      <c r="FK1412" s="2"/>
      <c r="FL1412" s="2"/>
      <c r="FM1412" s="2"/>
      <c r="FN1412" s="2"/>
      <c r="FO1412" s="2"/>
      <c r="FP1412" s="2"/>
      <c r="FQ1412" s="2"/>
      <c r="FR1412" s="2"/>
      <c r="FS1412" s="2"/>
      <c r="FT1412" s="2"/>
      <c r="FU1412" s="2"/>
      <c r="FV1412" s="2"/>
      <c r="FW1412" s="2"/>
      <c r="FX1412" s="2"/>
      <c r="FY1412" s="2"/>
      <c r="FZ1412" s="2"/>
      <c r="GA1412" s="2"/>
      <c r="GB1412" s="2"/>
      <c r="GC1412" s="2"/>
      <c r="GD1412" s="2"/>
      <c r="GE1412" s="2"/>
      <c r="GF1412" s="2"/>
      <c r="GG1412" s="2"/>
      <c r="GH1412" s="2"/>
      <c r="GI1412" s="2"/>
      <c r="GJ1412" s="2"/>
      <c r="GK1412" s="2"/>
      <c r="GL1412" s="2"/>
      <c r="GM1412" s="2"/>
      <c r="GN1412" s="2"/>
      <c r="GO1412" s="2"/>
      <c r="GP1412" s="2"/>
      <c r="GQ1412" s="2"/>
      <c r="GR1412" s="2"/>
      <c r="GS1412" s="2"/>
      <c r="GT1412" s="2"/>
      <c r="GU1412" s="2"/>
      <c r="GV1412" s="2"/>
      <c r="GW1412" s="2"/>
      <c r="GX1412" s="2"/>
      <c r="GY1412" s="2"/>
      <c r="GZ1412" s="2"/>
      <c r="HA1412" s="2"/>
      <c r="HB1412" s="2"/>
      <c r="HC1412" s="2"/>
      <c r="HD1412" s="2"/>
      <c r="HE1412" s="2"/>
      <c r="HF1412" s="2"/>
      <c r="HG1412" s="2"/>
      <c r="HH1412" s="2"/>
      <c r="HI1412" s="2"/>
      <c r="HJ1412" s="2"/>
      <c r="HK1412" s="2"/>
      <c r="HL1412" s="2"/>
      <c r="HM1412" s="2"/>
      <c r="HN1412" s="2"/>
      <c r="HO1412" s="2"/>
      <c r="HP1412" s="2"/>
      <c r="HQ1412" s="2"/>
      <c r="HR1412" s="2"/>
      <c r="HS1412" s="2"/>
      <c r="HT1412" s="2"/>
      <c r="HU1412" s="2"/>
      <c r="HV1412" s="2"/>
      <c r="HW1412" s="2"/>
      <c r="HX1412" s="2"/>
      <c r="HY1412" s="2"/>
      <c r="HZ1412" s="2"/>
      <c r="IA1412" s="2"/>
      <c r="IB1412" s="2"/>
      <c r="IC1412" s="2"/>
      <c r="ID1412" s="2"/>
      <c r="IE1412" s="2"/>
      <c r="IF1412" s="2"/>
      <c r="IG1412" s="2"/>
      <c r="IH1412" s="2"/>
      <c r="II1412" s="2"/>
      <c r="IJ1412" s="2"/>
      <c r="IK1412" s="2"/>
      <c r="IL1412" s="2"/>
      <c r="IM1412" s="2"/>
      <c r="IN1412" s="2"/>
      <c r="IO1412" s="2"/>
      <c r="IP1412" s="2"/>
      <c r="IQ1412" s="2"/>
      <c r="IR1412" s="2"/>
      <c r="IS1412" s="2"/>
      <c r="IT1412" s="2"/>
      <c r="IU1412" s="2"/>
      <c r="IV1412" s="2"/>
      <c r="IW1412" s="2"/>
      <c r="IX1412" s="2"/>
      <c r="IY1412" s="2"/>
      <c r="IZ1412" s="2"/>
      <c r="JA1412" s="2"/>
      <c r="JB1412" s="2"/>
      <c r="JC1412" s="2"/>
      <c r="JD1412" s="2"/>
      <c r="JE1412" s="2"/>
      <c r="JF1412" s="2"/>
      <c r="JG1412" s="2"/>
      <c r="JH1412" s="2"/>
      <c r="JI1412" s="2"/>
      <c r="JJ1412" s="2"/>
      <c r="JK1412" s="2"/>
      <c r="JL1412" s="2"/>
      <c r="JM1412" s="2"/>
      <c r="JN1412" s="2"/>
      <c r="JO1412" s="2"/>
      <c r="JP1412" s="2"/>
      <c r="JQ1412" s="2"/>
      <c r="JR1412" s="2"/>
      <c r="JS1412" s="2"/>
      <c r="JT1412" s="2"/>
      <c r="JU1412" s="2"/>
      <c r="JV1412" s="2"/>
      <c r="JW1412" s="2"/>
      <c r="JX1412" s="2"/>
      <c r="JY1412" s="2"/>
      <c r="JZ1412" s="2"/>
      <c r="KA1412" s="2"/>
      <c r="KB1412" s="2"/>
      <c r="KC1412" s="2"/>
      <c r="KD1412" s="2"/>
      <c r="KE1412" s="2"/>
      <c r="KF1412" s="2"/>
      <c r="KG1412" s="2"/>
      <c r="KH1412" s="2"/>
      <c r="KI1412" s="2"/>
      <c r="KJ1412" s="2"/>
      <c r="KK1412" s="2"/>
      <c r="KL1412" s="2"/>
      <c r="KM1412" s="2"/>
      <c r="KN1412" s="2"/>
      <c r="KO1412" s="2"/>
      <c r="KP1412" s="2"/>
      <c r="KQ1412" s="2"/>
      <c r="KR1412" s="2"/>
      <c r="KS1412" s="2"/>
      <c r="KT1412" s="2"/>
      <c r="KU1412" s="2"/>
      <c r="KV1412" s="2"/>
      <c r="KW1412" s="2"/>
      <c r="KX1412" s="2"/>
      <c r="KY1412" s="2"/>
      <c r="KZ1412" s="2"/>
      <c r="LA1412" s="2"/>
      <c r="LB1412" s="2"/>
      <c r="LC1412" s="2"/>
      <c r="LD1412" s="2"/>
      <c r="LE1412" s="2"/>
      <c r="LF1412" s="2"/>
      <c r="LG1412" s="2"/>
      <c r="LH1412" s="2"/>
      <c r="LI1412" s="2"/>
      <c r="LJ1412" s="2"/>
      <c r="LK1412" s="2"/>
      <c r="LL1412" s="2"/>
      <c r="LM1412" s="2"/>
      <c r="LN1412" s="2"/>
      <c r="LO1412" s="2"/>
      <c r="LP1412" s="2"/>
    </row>
    <row r="1413" spans="1:328" s="23" customFormat="1" ht="22.5" x14ac:dyDescent="0.3">
      <c r="A1413" s="692">
        <v>1208</v>
      </c>
      <c r="B1413" s="753"/>
      <c r="C1413" s="801" t="s">
        <v>1784</v>
      </c>
      <c r="D1413" s="754" t="s">
        <v>1785</v>
      </c>
      <c r="E1413" s="700">
        <v>0.38</v>
      </c>
      <c r="F1413" s="755">
        <v>3</v>
      </c>
      <c r="G1413" s="700" t="s">
        <v>48</v>
      </c>
      <c r="H1413" s="756" t="str">
        <f t="shared" si="74"/>
        <v>6</v>
      </c>
      <c r="I1413" s="231"/>
      <c r="J1413" s="231"/>
      <c r="K1413" s="234"/>
      <c r="L1413" s="234"/>
      <c r="M1413" s="234"/>
      <c r="N1413" s="235"/>
      <c r="O1413" s="233"/>
      <c r="P1413" s="235"/>
      <c r="Q1413" s="233"/>
      <c r="R1413" s="235"/>
      <c r="S1413" s="233"/>
      <c r="T1413" s="230"/>
      <c r="U1413" s="230"/>
      <c r="V1413" s="962">
        <v>0.38</v>
      </c>
      <c r="W1413" s="939"/>
      <c r="X1413" s="940"/>
      <c r="Y1413" s="31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  <c r="BV1413" s="2"/>
      <c r="BW1413" s="2"/>
      <c r="BX1413" s="2"/>
      <c r="BY1413" s="2"/>
      <c r="BZ1413" s="2"/>
      <c r="CA1413" s="2"/>
      <c r="CB1413" s="2"/>
      <c r="CC1413" s="2"/>
      <c r="CD1413" s="2"/>
      <c r="CE1413" s="2"/>
      <c r="CF1413" s="2"/>
      <c r="CG1413" s="2"/>
      <c r="CH1413" s="2"/>
      <c r="CI1413" s="2"/>
      <c r="CJ1413" s="2"/>
      <c r="CK1413" s="2"/>
      <c r="CL1413" s="2"/>
      <c r="CM1413" s="2"/>
      <c r="CN1413" s="2"/>
      <c r="CO1413" s="2"/>
      <c r="CP1413" s="2"/>
      <c r="CQ1413" s="2"/>
      <c r="CR1413" s="2"/>
      <c r="CS1413" s="2"/>
      <c r="CT1413" s="2"/>
      <c r="CU1413" s="2"/>
      <c r="CV1413" s="2"/>
      <c r="CW1413" s="2"/>
      <c r="CX1413" s="2"/>
      <c r="CY1413" s="2"/>
      <c r="CZ1413" s="2"/>
      <c r="DA1413" s="2"/>
      <c r="DB1413" s="2"/>
      <c r="DC1413" s="2"/>
      <c r="DD1413" s="2"/>
      <c r="DE1413" s="2"/>
      <c r="DF1413" s="2"/>
      <c r="DG1413" s="2"/>
      <c r="DH1413" s="2"/>
      <c r="DI1413" s="2"/>
      <c r="DJ1413" s="2"/>
      <c r="DK1413" s="2"/>
      <c r="DL1413" s="2"/>
      <c r="DM1413" s="2"/>
      <c r="DN1413" s="2"/>
      <c r="DO1413" s="2"/>
      <c r="DP1413" s="2"/>
      <c r="DQ1413" s="2"/>
      <c r="DR1413" s="2"/>
      <c r="DS1413" s="2"/>
      <c r="DT1413" s="2"/>
      <c r="DU1413" s="2"/>
      <c r="DV1413" s="2"/>
      <c r="DW1413" s="2"/>
      <c r="DX1413" s="2"/>
      <c r="DY1413" s="2"/>
      <c r="DZ1413" s="2"/>
      <c r="EA1413" s="2"/>
      <c r="EB1413" s="2"/>
      <c r="EC1413" s="2"/>
      <c r="ED1413" s="2"/>
      <c r="EE1413" s="2"/>
      <c r="EF1413" s="2"/>
      <c r="EG1413" s="2"/>
      <c r="EH1413" s="2"/>
      <c r="EI1413" s="2"/>
      <c r="EJ1413" s="2"/>
      <c r="EK1413" s="2"/>
      <c r="EL1413" s="2"/>
      <c r="EM1413" s="2"/>
      <c r="EN1413" s="2"/>
      <c r="EO1413" s="2"/>
      <c r="EP1413" s="2"/>
      <c r="EQ1413" s="2"/>
      <c r="ER1413" s="2"/>
      <c r="ES1413" s="2"/>
      <c r="ET1413" s="2"/>
      <c r="EU1413" s="2"/>
      <c r="EV1413" s="2"/>
      <c r="EW1413" s="2"/>
      <c r="EX1413" s="2"/>
      <c r="EY1413" s="2"/>
      <c r="EZ1413" s="2"/>
      <c r="FA1413" s="2"/>
      <c r="FB1413" s="2"/>
      <c r="FC1413" s="2"/>
      <c r="FD1413" s="2"/>
      <c r="FE1413" s="2"/>
      <c r="FF1413" s="2"/>
      <c r="FG1413" s="2"/>
      <c r="FH1413" s="2"/>
      <c r="FI1413" s="2"/>
      <c r="FJ1413" s="2"/>
      <c r="FK1413" s="2"/>
      <c r="FL1413" s="2"/>
      <c r="FM1413" s="2"/>
      <c r="FN1413" s="2"/>
      <c r="FO1413" s="2"/>
      <c r="FP1413" s="2"/>
      <c r="FQ1413" s="2"/>
      <c r="FR1413" s="2"/>
      <c r="FS1413" s="2"/>
      <c r="FT1413" s="2"/>
      <c r="FU1413" s="2"/>
      <c r="FV1413" s="2"/>
      <c r="FW1413" s="2"/>
      <c r="FX1413" s="2"/>
      <c r="FY1413" s="2"/>
      <c r="FZ1413" s="2"/>
      <c r="GA1413" s="2"/>
      <c r="GB1413" s="2"/>
      <c r="GC1413" s="2"/>
      <c r="GD1413" s="2"/>
      <c r="GE1413" s="2"/>
      <c r="GF1413" s="2"/>
      <c r="GG1413" s="2"/>
      <c r="GH1413" s="2"/>
      <c r="GI1413" s="2"/>
      <c r="GJ1413" s="2"/>
      <c r="GK1413" s="2"/>
      <c r="GL1413" s="2"/>
      <c r="GM1413" s="2"/>
      <c r="GN1413" s="2"/>
      <c r="GO1413" s="2"/>
      <c r="GP1413" s="2"/>
      <c r="GQ1413" s="2"/>
      <c r="GR1413" s="2"/>
      <c r="GS1413" s="2"/>
      <c r="GT1413" s="2"/>
      <c r="GU1413" s="2"/>
      <c r="GV1413" s="2"/>
      <c r="GW1413" s="2"/>
      <c r="GX1413" s="2"/>
      <c r="GY1413" s="2"/>
      <c r="GZ1413" s="2"/>
      <c r="HA1413" s="2"/>
      <c r="HB1413" s="2"/>
      <c r="HC1413" s="2"/>
      <c r="HD1413" s="2"/>
      <c r="HE1413" s="2"/>
      <c r="HF1413" s="2"/>
      <c r="HG1413" s="2"/>
      <c r="HH1413" s="2"/>
      <c r="HI1413" s="2"/>
      <c r="HJ1413" s="2"/>
      <c r="HK1413" s="2"/>
      <c r="HL1413" s="2"/>
      <c r="HM1413" s="2"/>
      <c r="HN1413" s="2"/>
      <c r="HO1413" s="2"/>
      <c r="HP1413" s="2"/>
      <c r="HQ1413" s="2"/>
      <c r="HR1413" s="2"/>
      <c r="HS1413" s="2"/>
      <c r="HT1413" s="2"/>
      <c r="HU1413" s="2"/>
      <c r="HV1413" s="2"/>
      <c r="HW1413" s="2"/>
      <c r="HX1413" s="2"/>
      <c r="HY1413" s="2"/>
      <c r="HZ1413" s="2"/>
      <c r="IA1413" s="2"/>
      <c r="IB1413" s="2"/>
      <c r="IC1413" s="2"/>
      <c r="ID1413" s="2"/>
      <c r="IE1413" s="2"/>
      <c r="IF1413" s="2"/>
      <c r="IG1413" s="2"/>
      <c r="IH1413" s="2"/>
      <c r="II1413" s="2"/>
      <c r="IJ1413" s="2"/>
      <c r="IK1413" s="2"/>
      <c r="IL1413" s="2"/>
      <c r="IM1413" s="2"/>
      <c r="IN1413" s="2"/>
      <c r="IO1413" s="2"/>
      <c r="IP1413" s="2"/>
      <c r="IQ1413" s="2"/>
      <c r="IR1413" s="2"/>
      <c r="IS1413" s="2"/>
      <c r="IT1413" s="2"/>
      <c r="IU1413" s="2"/>
      <c r="IV1413" s="2"/>
      <c r="IW1413" s="2"/>
      <c r="IX1413" s="2"/>
      <c r="IY1413" s="2"/>
      <c r="IZ1413" s="2"/>
      <c r="JA1413" s="2"/>
      <c r="JB1413" s="2"/>
      <c r="JC1413" s="2"/>
      <c r="JD1413" s="2"/>
      <c r="JE1413" s="2"/>
      <c r="JF1413" s="2"/>
      <c r="JG1413" s="2"/>
      <c r="JH1413" s="2"/>
      <c r="JI1413" s="2"/>
      <c r="JJ1413" s="2"/>
      <c r="JK1413" s="2"/>
      <c r="JL1413" s="2"/>
      <c r="JM1413" s="2"/>
      <c r="JN1413" s="2"/>
      <c r="JO1413" s="2"/>
      <c r="JP1413" s="2"/>
      <c r="JQ1413" s="2"/>
      <c r="JR1413" s="2"/>
      <c r="JS1413" s="2"/>
      <c r="JT1413" s="2"/>
      <c r="JU1413" s="2"/>
      <c r="JV1413" s="2"/>
      <c r="JW1413" s="2"/>
      <c r="JX1413" s="2"/>
      <c r="JY1413" s="2"/>
      <c r="JZ1413" s="2"/>
      <c r="KA1413" s="2"/>
      <c r="KB1413" s="2"/>
      <c r="KC1413" s="2"/>
      <c r="KD1413" s="2"/>
      <c r="KE1413" s="2"/>
      <c r="KF1413" s="2"/>
      <c r="KG1413" s="2"/>
      <c r="KH1413" s="2"/>
      <c r="KI1413" s="2"/>
      <c r="KJ1413" s="2"/>
      <c r="KK1413" s="2"/>
      <c r="KL1413" s="2"/>
      <c r="KM1413" s="2"/>
      <c r="KN1413" s="2"/>
      <c r="KO1413" s="2"/>
      <c r="KP1413" s="2"/>
      <c r="KQ1413" s="2"/>
      <c r="KR1413" s="2"/>
      <c r="KS1413" s="2"/>
      <c r="KT1413" s="2"/>
      <c r="KU1413" s="2"/>
      <c r="KV1413" s="2"/>
      <c r="KW1413" s="2"/>
      <c r="KX1413" s="2"/>
      <c r="KY1413" s="2"/>
      <c r="KZ1413" s="2"/>
      <c r="LA1413" s="2"/>
      <c r="LB1413" s="2"/>
      <c r="LC1413" s="2"/>
      <c r="LD1413" s="2"/>
      <c r="LE1413" s="2"/>
      <c r="LF1413" s="2"/>
      <c r="LG1413" s="2"/>
      <c r="LH1413" s="2"/>
      <c r="LI1413" s="2"/>
      <c r="LJ1413" s="2"/>
      <c r="LK1413" s="2"/>
      <c r="LL1413" s="2"/>
      <c r="LM1413" s="2"/>
      <c r="LN1413" s="2"/>
      <c r="LO1413" s="2"/>
      <c r="LP1413" s="2"/>
    </row>
    <row r="1414" spans="1:328" s="23" customFormat="1" ht="22.5" x14ac:dyDescent="0.3">
      <c r="A1414" s="692">
        <v>1209</v>
      </c>
      <c r="B1414" s="753"/>
      <c r="C1414" s="801" t="s">
        <v>1786</v>
      </c>
      <c r="D1414" s="754" t="s">
        <v>1787</v>
      </c>
      <c r="E1414" s="794">
        <v>0.4</v>
      </c>
      <c r="F1414" s="755">
        <v>3</v>
      </c>
      <c r="G1414" s="700" t="s">
        <v>48</v>
      </c>
      <c r="H1414" s="756" t="str">
        <f t="shared" si="74"/>
        <v>6</v>
      </c>
      <c r="I1414" s="231"/>
      <c r="J1414" s="231"/>
      <c r="K1414" s="234"/>
      <c r="L1414" s="234"/>
      <c r="M1414" s="234"/>
      <c r="N1414" s="235"/>
      <c r="O1414" s="233"/>
      <c r="P1414" s="235"/>
      <c r="Q1414" s="233"/>
      <c r="R1414" s="235"/>
      <c r="S1414" s="233"/>
      <c r="T1414" s="230"/>
      <c r="U1414" s="230"/>
      <c r="V1414" s="960">
        <v>0.4</v>
      </c>
      <c r="W1414" s="939"/>
      <c r="X1414" s="940"/>
      <c r="Y1414" s="31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  <c r="BV1414" s="2"/>
      <c r="BW1414" s="2"/>
      <c r="BX1414" s="2"/>
      <c r="BY1414" s="2"/>
      <c r="BZ1414" s="2"/>
      <c r="CA1414" s="2"/>
      <c r="CB1414" s="2"/>
      <c r="CC1414" s="2"/>
      <c r="CD1414" s="2"/>
      <c r="CE1414" s="2"/>
      <c r="CF1414" s="2"/>
      <c r="CG1414" s="2"/>
      <c r="CH1414" s="2"/>
      <c r="CI1414" s="2"/>
      <c r="CJ1414" s="2"/>
      <c r="CK1414" s="2"/>
      <c r="CL1414" s="2"/>
      <c r="CM1414" s="2"/>
      <c r="CN1414" s="2"/>
      <c r="CO1414" s="2"/>
      <c r="CP1414" s="2"/>
      <c r="CQ1414" s="2"/>
      <c r="CR1414" s="2"/>
      <c r="CS1414" s="2"/>
      <c r="CT1414" s="2"/>
      <c r="CU1414" s="2"/>
      <c r="CV1414" s="2"/>
      <c r="CW1414" s="2"/>
      <c r="CX1414" s="2"/>
      <c r="CY1414" s="2"/>
      <c r="CZ1414" s="2"/>
      <c r="DA1414" s="2"/>
      <c r="DB1414" s="2"/>
      <c r="DC1414" s="2"/>
      <c r="DD1414" s="2"/>
      <c r="DE1414" s="2"/>
      <c r="DF1414" s="2"/>
      <c r="DG1414" s="2"/>
      <c r="DH1414" s="2"/>
      <c r="DI1414" s="2"/>
      <c r="DJ1414" s="2"/>
      <c r="DK1414" s="2"/>
      <c r="DL1414" s="2"/>
      <c r="DM1414" s="2"/>
      <c r="DN1414" s="2"/>
      <c r="DO1414" s="2"/>
      <c r="DP1414" s="2"/>
      <c r="DQ1414" s="2"/>
      <c r="DR1414" s="2"/>
      <c r="DS1414" s="2"/>
      <c r="DT1414" s="2"/>
      <c r="DU1414" s="2"/>
      <c r="DV1414" s="2"/>
      <c r="DW1414" s="2"/>
      <c r="DX1414" s="2"/>
      <c r="DY1414" s="2"/>
      <c r="DZ1414" s="2"/>
      <c r="EA1414" s="2"/>
      <c r="EB1414" s="2"/>
      <c r="EC1414" s="2"/>
      <c r="ED1414" s="2"/>
      <c r="EE1414" s="2"/>
      <c r="EF1414" s="2"/>
      <c r="EG1414" s="2"/>
      <c r="EH1414" s="2"/>
      <c r="EI1414" s="2"/>
      <c r="EJ1414" s="2"/>
      <c r="EK1414" s="2"/>
      <c r="EL1414" s="2"/>
      <c r="EM1414" s="2"/>
      <c r="EN1414" s="2"/>
      <c r="EO1414" s="2"/>
      <c r="EP1414" s="2"/>
      <c r="EQ1414" s="2"/>
      <c r="ER1414" s="2"/>
      <c r="ES1414" s="2"/>
      <c r="ET1414" s="2"/>
      <c r="EU1414" s="2"/>
      <c r="EV1414" s="2"/>
      <c r="EW1414" s="2"/>
      <c r="EX1414" s="2"/>
      <c r="EY1414" s="2"/>
      <c r="EZ1414" s="2"/>
      <c r="FA1414" s="2"/>
      <c r="FB1414" s="2"/>
      <c r="FC1414" s="2"/>
      <c r="FD1414" s="2"/>
      <c r="FE1414" s="2"/>
      <c r="FF1414" s="2"/>
      <c r="FG1414" s="2"/>
      <c r="FH1414" s="2"/>
      <c r="FI1414" s="2"/>
      <c r="FJ1414" s="2"/>
      <c r="FK1414" s="2"/>
      <c r="FL1414" s="2"/>
      <c r="FM1414" s="2"/>
      <c r="FN1414" s="2"/>
      <c r="FO1414" s="2"/>
      <c r="FP1414" s="2"/>
      <c r="FQ1414" s="2"/>
      <c r="FR1414" s="2"/>
      <c r="FS1414" s="2"/>
      <c r="FT1414" s="2"/>
      <c r="FU1414" s="2"/>
      <c r="FV1414" s="2"/>
      <c r="FW1414" s="2"/>
      <c r="FX1414" s="2"/>
      <c r="FY1414" s="2"/>
      <c r="FZ1414" s="2"/>
      <c r="GA1414" s="2"/>
      <c r="GB1414" s="2"/>
      <c r="GC1414" s="2"/>
      <c r="GD1414" s="2"/>
      <c r="GE1414" s="2"/>
      <c r="GF1414" s="2"/>
      <c r="GG1414" s="2"/>
      <c r="GH1414" s="2"/>
      <c r="GI1414" s="2"/>
      <c r="GJ1414" s="2"/>
      <c r="GK1414" s="2"/>
      <c r="GL1414" s="2"/>
      <c r="GM1414" s="2"/>
      <c r="GN1414" s="2"/>
      <c r="GO1414" s="2"/>
      <c r="GP1414" s="2"/>
      <c r="GQ1414" s="2"/>
      <c r="GR1414" s="2"/>
      <c r="GS1414" s="2"/>
      <c r="GT1414" s="2"/>
      <c r="GU1414" s="2"/>
      <c r="GV1414" s="2"/>
      <c r="GW1414" s="2"/>
      <c r="GX1414" s="2"/>
      <c r="GY1414" s="2"/>
      <c r="GZ1414" s="2"/>
      <c r="HA1414" s="2"/>
      <c r="HB1414" s="2"/>
      <c r="HC1414" s="2"/>
      <c r="HD1414" s="2"/>
      <c r="HE1414" s="2"/>
      <c r="HF1414" s="2"/>
      <c r="HG1414" s="2"/>
      <c r="HH1414" s="2"/>
      <c r="HI1414" s="2"/>
      <c r="HJ1414" s="2"/>
      <c r="HK1414" s="2"/>
      <c r="HL1414" s="2"/>
      <c r="HM1414" s="2"/>
      <c r="HN1414" s="2"/>
      <c r="HO1414" s="2"/>
      <c r="HP1414" s="2"/>
      <c r="HQ1414" s="2"/>
      <c r="HR1414" s="2"/>
      <c r="HS1414" s="2"/>
      <c r="HT1414" s="2"/>
      <c r="HU1414" s="2"/>
      <c r="HV1414" s="2"/>
      <c r="HW1414" s="2"/>
      <c r="HX1414" s="2"/>
      <c r="HY1414" s="2"/>
      <c r="HZ1414" s="2"/>
      <c r="IA1414" s="2"/>
      <c r="IB1414" s="2"/>
      <c r="IC1414" s="2"/>
      <c r="ID1414" s="2"/>
      <c r="IE1414" s="2"/>
      <c r="IF1414" s="2"/>
      <c r="IG1414" s="2"/>
      <c r="IH1414" s="2"/>
      <c r="II1414" s="2"/>
      <c r="IJ1414" s="2"/>
      <c r="IK1414" s="2"/>
      <c r="IL1414" s="2"/>
      <c r="IM1414" s="2"/>
      <c r="IN1414" s="2"/>
      <c r="IO1414" s="2"/>
      <c r="IP1414" s="2"/>
      <c r="IQ1414" s="2"/>
      <c r="IR1414" s="2"/>
      <c r="IS1414" s="2"/>
      <c r="IT1414" s="2"/>
      <c r="IU1414" s="2"/>
      <c r="IV1414" s="2"/>
      <c r="IW1414" s="2"/>
      <c r="IX1414" s="2"/>
      <c r="IY1414" s="2"/>
      <c r="IZ1414" s="2"/>
      <c r="JA1414" s="2"/>
      <c r="JB1414" s="2"/>
      <c r="JC1414" s="2"/>
      <c r="JD1414" s="2"/>
      <c r="JE1414" s="2"/>
      <c r="JF1414" s="2"/>
      <c r="JG1414" s="2"/>
      <c r="JH1414" s="2"/>
      <c r="JI1414" s="2"/>
      <c r="JJ1414" s="2"/>
      <c r="JK1414" s="2"/>
      <c r="JL1414" s="2"/>
      <c r="JM1414" s="2"/>
      <c r="JN1414" s="2"/>
      <c r="JO1414" s="2"/>
      <c r="JP1414" s="2"/>
      <c r="JQ1414" s="2"/>
      <c r="JR1414" s="2"/>
      <c r="JS1414" s="2"/>
      <c r="JT1414" s="2"/>
      <c r="JU1414" s="2"/>
      <c r="JV1414" s="2"/>
      <c r="JW1414" s="2"/>
      <c r="JX1414" s="2"/>
      <c r="JY1414" s="2"/>
      <c r="JZ1414" s="2"/>
      <c r="KA1414" s="2"/>
      <c r="KB1414" s="2"/>
      <c r="KC1414" s="2"/>
      <c r="KD1414" s="2"/>
      <c r="KE1414" s="2"/>
      <c r="KF1414" s="2"/>
      <c r="KG1414" s="2"/>
      <c r="KH1414" s="2"/>
      <c r="KI1414" s="2"/>
      <c r="KJ1414" s="2"/>
      <c r="KK1414" s="2"/>
      <c r="KL1414" s="2"/>
      <c r="KM1414" s="2"/>
      <c r="KN1414" s="2"/>
      <c r="KO1414" s="2"/>
      <c r="KP1414" s="2"/>
      <c r="KQ1414" s="2"/>
      <c r="KR1414" s="2"/>
      <c r="KS1414" s="2"/>
      <c r="KT1414" s="2"/>
      <c r="KU1414" s="2"/>
      <c r="KV1414" s="2"/>
      <c r="KW1414" s="2"/>
      <c r="KX1414" s="2"/>
      <c r="KY1414" s="2"/>
      <c r="KZ1414" s="2"/>
      <c r="LA1414" s="2"/>
      <c r="LB1414" s="2"/>
      <c r="LC1414" s="2"/>
      <c r="LD1414" s="2"/>
      <c r="LE1414" s="2"/>
      <c r="LF1414" s="2"/>
      <c r="LG1414" s="2"/>
      <c r="LH1414" s="2"/>
      <c r="LI1414" s="2"/>
      <c r="LJ1414" s="2"/>
      <c r="LK1414" s="2"/>
      <c r="LL1414" s="2"/>
      <c r="LM1414" s="2"/>
      <c r="LN1414" s="2"/>
      <c r="LO1414" s="2"/>
      <c r="LP1414" s="2"/>
    </row>
    <row r="1415" spans="1:328" s="23" customFormat="1" ht="22.5" x14ac:dyDescent="0.3">
      <c r="A1415" s="692">
        <v>1210</v>
      </c>
      <c r="B1415" s="753"/>
      <c r="C1415" s="801" t="s">
        <v>1788</v>
      </c>
      <c r="D1415" s="754" t="s">
        <v>1789</v>
      </c>
      <c r="E1415" s="700">
        <v>0.38</v>
      </c>
      <c r="F1415" s="755">
        <v>3</v>
      </c>
      <c r="G1415" s="700" t="s">
        <v>48</v>
      </c>
      <c r="H1415" s="756" t="str">
        <f t="shared" si="74"/>
        <v>6</v>
      </c>
      <c r="I1415" s="231"/>
      <c r="J1415" s="231"/>
      <c r="K1415" s="234"/>
      <c r="L1415" s="234"/>
      <c r="M1415" s="234"/>
      <c r="N1415" s="235"/>
      <c r="O1415" s="233"/>
      <c r="P1415" s="235"/>
      <c r="Q1415" s="233"/>
      <c r="R1415" s="235"/>
      <c r="S1415" s="233"/>
      <c r="T1415" s="230"/>
      <c r="U1415" s="230"/>
      <c r="V1415" s="962">
        <v>0.38</v>
      </c>
      <c r="W1415" s="939"/>
      <c r="X1415" s="940"/>
      <c r="Y1415" s="31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  <c r="BV1415" s="2"/>
      <c r="BW1415" s="2"/>
      <c r="BX1415" s="2"/>
      <c r="BY1415" s="2"/>
      <c r="BZ1415" s="2"/>
      <c r="CA1415" s="2"/>
      <c r="CB1415" s="2"/>
      <c r="CC1415" s="2"/>
      <c r="CD1415" s="2"/>
      <c r="CE1415" s="2"/>
      <c r="CF1415" s="2"/>
      <c r="CG1415" s="2"/>
      <c r="CH1415" s="2"/>
      <c r="CI1415" s="2"/>
      <c r="CJ1415" s="2"/>
      <c r="CK1415" s="2"/>
      <c r="CL1415" s="2"/>
      <c r="CM1415" s="2"/>
      <c r="CN1415" s="2"/>
      <c r="CO1415" s="2"/>
      <c r="CP1415" s="2"/>
      <c r="CQ1415" s="2"/>
      <c r="CR1415" s="2"/>
      <c r="CS1415" s="2"/>
      <c r="CT1415" s="2"/>
      <c r="CU1415" s="2"/>
      <c r="CV1415" s="2"/>
      <c r="CW1415" s="2"/>
      <c r="CX1415" s="2"/>
      <c r="CY1415" s="2"/>
      <c r="CZ1415" s="2"/>
      <c r="DA1415" s="2"/>
      <c r="DB1415" s="2"/>
      <c r="DC1415" s="2"/>
      <c r="DD1415" s="2"/>
      <c r="DE1415" s="2"/>
      <c r="DF1415" s="2"/>
      <c r="DG1415" s="2"/>
      <c r="DH1415" s="2"/>
      <c r="DI1415" s="2"/>
      <c r="DJ1415" s="2"/>
      <c r="DK1415" s="2"/>
      <c r="DL1415" s="2"/>
      <c r="DM1415" s="2"/>
      <c r="DN1415" s="2"/>
      <c r="DO1415" s="2"/>
      <c r="DP1415" s="2"/>
      <c r="DQ1415" s="2"/>
      <c r="DR1415" s="2"/>
      <c r="DS1415" s="2"/>
      <c r="DT1415" s="2"/>
      <c r="DU1415" s="2"/>
      <c r="DV1415" s="2"/>
      <c r="DW1415" s="2"/>
      <c r="DX1415" s="2"/>
      <c r="DY1415" s="2"/>
      <c r="DZ1415" s="2"/>
      <c r="EA1415" s="2"/>
      <c r="EB1415" s="2"/>
      <c r="EC1415" s="2"/>
      <c r="ED1415" s="2"/>
      <c r="EE1415" s="2"/>
      <c r="EF1415" s="2"/>
      <c r="EG1415" s="2"/>
      <c r="EH1415" s="2"/>
      <c r="EI1415" s="2"/>
      <c r="EJ1415" s="2"/>
      <c r="EK1415" s="2"/>
      <c r="EL1415" s="2"/>
      <c r="EM1415" s="2"/>
      <c r="EN1415" s="2"/>
      <c r="EO1415" s="2"/>
      <c r="EP1415" s="2"/>
      <c r="EQ1415" s="2"/>
      <c r="ER1415" s="2"/>
      <c r="ES1415" s="2"/>
      <c r="ET1415" s="2"/>
      <c r="EU1415" s="2"/>
      <c r="EV1415" s="2"/>
      <c r="EW1415" s="2"/>
      <c r="EX1415" s="2"/>
      <c r="EY1415" s="2"/>
      <c r="EZ1415" s="2"/>
      <c r="FA1415" s="2"/>
      <c r="FB1415" s="2"/>
      <c r="FC1415" s="2"/>
      <c r="FD1415" s="2"/>
      <c r="FE1415" s="2"/>
      <c r="FF1415" s="2"/>
      <c r="FG1415" s="2"/>
      <c r="FH1415" s="2"/>
      <c r="FI1415" s="2"/>
      <c r="FJ1415" s="2"/>
      <c r="FK1415" s="2"/>
      <c r="FL1415" s="2"/>
      <c r="FM1415" s="2"/>
      <c r="FN1415" s="2"/>
      <c r="FO1415" s="2"/>
      <c r="FP1415" s="2"/>
      <c r="FQ1415" s="2"/>
      <c r="FR1415" s="2"/>
      <c r="FS1415" s="2"/>
      <c r="FT1415" s="2"/>
      <c r="FU1415" s="2"/>
      <c r="FV1415" s="2"/>
      <c r="FW1415" s="2"/>
      <c r="FX1415" s="2"/>
      <c r="FY1415" s="2"/>
      <c r="FZ1415" s="2"/>
      <c r="GA1415" s="2"/>
      <c r="GB1415" s="2"/>
      <c r="GC1415" s="2"/>
      <c r="GD1415" s="2"/>
      <c r="GE1415" s="2"/>
      <c r="GF1415" s="2"/>
      <c r="GG1415" s="2"/>
      <c r="GH1415" s="2"/>
      <c r="GI1415" s="2"/>
      <c r="GJ1415" s="2"/>
      <c r="GK1415" s="2"/>
      <c r="GL1415" s="2"/>
      <c r="GM1415" s="2"/>
      <c r="GN1415" s="2"/>
      <c r="GO1415" s="2"/>
      <c r="GP1415" s="2"/>
      <c r="GQ1415" s="2"/>
      <c r="GR1415" s="2"/>
      <c r="GS1415" s="2"/>
      <c r="GT1415" s="2"/>
      <c r="GU1415" s="2"/>
      <c r="GV1415" s="2"/>
      <c r="GW1415" s="2"/>
      <c r="GX1415" s="2"/>
      <c r="GY1415" s="2"/>
      <c r="GZ1415" s="2"/>
      <c r="HA1415" s="2"/>
      <c r="HB1415" s="2"/>
      <c r="HC1415" s="2"/>
      <c r="HD1415" s="2"/>
      <c r="HE1415" s="2"/>
      <c r="HF1415" s="2"/>
      <c r="HG1415" s="2"/>
      <c r="HH1415" s="2"/>
      <c r="HI1415" s="2"/>
      <c r="HJ1415" s="2"/>
      <c r="HK1415" s="2"/>
      <c r="HL1415" s="2"/>
      <c r="HM1415" s="2"/>
      <c r="HN1415" s="2"/>
      <c r="HO1415" s="2"/>
      <c r="HP1415" s="2"/>
      <c r="HQ1415" s="2"/>
      <c r="HR1415" s="2"/>
      <c r="HS1415" s="2"/>
      <c r="HT1415" s="2"/>
      <c r="HU1415" s="2"/>
      <c r="HV1415" s="2"/>
      <c r="HW1415" s="2"/>
      <c r="HX1415" s="2"/>
      <c r="HY1415" s="2"/>
      <c r="HZ1415" s="2"/>
      <c r="IA1415" s="2"/>
      <c r="IB1415" s="2"/>
      <c r="IC1415" s="2"/>
      <c r="ID1415" s="2"/>
      <c r="IE1415" s="2"/>
      <c r="IF1415" s="2"/>
      <c r="IG1415" s="2"/>
      <c r="IH1415" s="2"/>
      <c r="II1415" s="2"/>
      <c r="IJ1415" s="2"/>
      <c r="IK1415" s="2"/>
      <c r="IL1415" s="2"/>
      <c r="IM1415" s="2"/>
      <c r="IN1415" s="2"/>
      <c r="IO1415" s="2"/>
      <c r="IP1415" s="2"/>
      <c r="IQ1415" s="2"/>
      <c r="IR1415" s="2"/>
      <c r="IS1415" s="2"/>
      <c r="IT1415" s="2"/>
      <c r="IU1415" s="2"/>
      <c r="IV1415" s="2"/>
      <c r="IW1415" s="2"/>
      <c r="IX1415" s="2"/>
      <c r="IY1415" s="2"/>
      <c r="IZ1415" s="2"/>
      <c r="JA1415" s="2"/>
      <c r="JB1415" s="2"/>
      <c r="JC1415" s="2"/>
      <c r="JD1415" s="2"/>
      <c r="JE1415" s="2"/>
      <c r="JF1415" s="2"/>
      <c r="JG1415" s="2"/>
      <c r="JH1415" s="2"/>
      <c r="JI1415" s="2"/>
      <c r="JJ1415" s="2"/>
      <c r="JK1415" s="2"/>
      <c r="JL1415" s="2"/>
      <c r="JM1415" s="2"/>
      <c r="JN1415" s="2"/>
      <c r="JO1415" s="2"/>
      <c r="JP1415" s="2"/>
      <c r="JQ1415" s="2"/>
      <c r="JR1415" s="2"/>
      <c r="JS1415" s="2"/>
      <c r="JT1415" s="2"/>
      <c r="JU1415" s="2"/>
      <c r="JV1415" s="2"/>
      <c r="JW1415" s="2"/>
      <c r="JX1415" s="2"/>
      <c r="JY1415" s="2"/>
      <c r="JZ1415" s="2"/>
      <c r="KA1415" s="2"/>
      <c r="KB1415" s="2"/>
      <c r="KC1415" s="2"/>
      <c r="KD1415" s="2"/>
      <c r="KE1415" s="2"/>
      <c r="KF1415" s="2"/>
      <c r="KG1415" s="2"/>
      <c r="KH1415" s="2"/>
      <c r="KI1415" s="2"/>
      <c r="KJ1415" s="2"/>
      <c r="KK1415" s="2"/>
      <c r="KL1415" s="2"/>
      <c r="KM1415" s="2"/>
      <c r="KN1415" s="2"/>
      <c r="KO1415" s="2"/>
      <c r="KP1415" s="2"/>
      <c r="KQ1415" s="2"/>
      <c r="KR1415" s="2"/>
      <c r="KS1415" s="2"/>
      <c r="KT1415" s="2"/>
      <c r="KU1415" s="2"/>
      <c r="KV1415" s="2"/>
      <c r="KW1415" s="2"/>
      <c r="KX1415" s="2"/>
      <c r="KY1415" s="2"/>
      <c r="KZ1415" s="2"/>
      <c r="LA1415" s="2"/>
      <c r="LB1415" s="2"/>
      <c r="LC1415" s="2"/>
      <c r="LD1415" s="2"/>
      <c r="LE1415" s="2"/>
      <c r="LF1415" s="2"/>
      <c r="LG1415" s="2"/>
      <c r="LH1415" s="2"/>
      <c r="LI1415" s="2"/>
      <c r="LJ1415" s="2"/>
      <c r="LK1415" s="2"/>
      <c r="LL1415" s="2"/>
      <c r="LM1415" s="2"/>
      <c r="LN1415" s="2"/>
      <c r="LO1415" s="2"/>
      <c r="LP1415" s="2"/>
    </row>
    <row r="1416" spans="1:328" s="23" customFormat="1" ht="22.5" x14ac:dyDescent="0.3">
      <c r="A1416" s="692">
        <v>1211</v>
      </c>
      <c r="B1416" s="753"/>
      <c r="C1416" s="801" t="s">
        <v>1790</v>
      </c>
      <c r="D1416" s="754" t="s">
        <v>1791</v>
      </c>
      <c r="E1416" s="793">
        <v>0.38600000000000001</v>
      </c>
      <c r="F1416" s="755">
        <v>3</v>
      </c>
      <c r="G1416" s="700" t="s">
        <v>48</v>
      </c>
      <c r="H1416" s="756" t="str">
        <f t="shared" si="74"/>
        <v>6</v>
      </c>
      <c r="I1416" s="231"/>
      <c r="J1416" s="231"/>
      <c r="K1416" s="234"/>
      <c r="L1416" s="234"/>
      <c r="M1416" s="234"/>
      <c r="N1416" s="235"/>
      <c r="O1416" s="233"/>
      <c r="P1416" s="235"/>
      <c r="Q1416" s="233"/>
      <c r="R1416" s="235"/>
      <c r="S1416" s="233"/>
      <c r="T1416" s="230"/>
      <c r="U1416" s="230"/>
      <c r="V1416" s="960">
        <v>0.38600000000000001</v>
      </c>
      <c r="W1416" s="939"/>
      <c r="X1416" s="940"/>
      <c r="Y1416" s="31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  <c r="BX1416" s="2"/>
      <c r="BY1416" s="2"/>
      <c r="BZ1416" s="2"/>
      <c r="CA1416" s="2"/>
      <c r="CB1416" s="2"/>
      <c r="CC1416" s="2"/>
      <c r="CD1416" s="2"/>
      <c r="CE1416" s="2"/>
      <c r="CF1416" s="2"/>
      <c r="CG1416" s="2"/>
      <c r="CH1416" s="2"/>
      <c r="CI1416" s="2"/>
      <c r="CJ1416" s="2"/>
      <c r="CK1416" s="2"/>
      <c r="CL1416" s="2"/>
      <c r="CM1416" s="2"/>
      <c r="CN1416" s="2"/>
      <c r="CO1416" s="2"/>
      <c r="CP1416" s="2"/>
      <c r="CQ1416" s="2"/>
      <c r="CR1416" s="2"/>
      <c r="CS1416" s="2"/>
      <c r="CT1416" s="2"/>
      <c r="CU1416" s="2"/>
      <c r="CV1416" s="2"/>
      <c r="CW1416" s="2"/>
      <c r="CX1416" s="2"/>
      <c r="CY1416" s="2"/>
      <c r="CZ1416" s="2"/>
      <c r="DA1416" s="2"/>
      <c r="DB1416" s="2"/>
      <c r="DC1416" s="2"/>
      <c r="DD1416" s="2"/>
      <c r="DE1416" s="2"/>
      <c r="DF1416" s="2"/>
      <c r="DG1416" s="2"/>
      <c r="DH1416" s="2"/>
      <c r="DI1416" s="2"/>
      <c r="DJ1416" s="2"/>
      <c r="DK1416" s="2"/>
      <c r="DL1416" s="2"/>
      <c r="DM1416" s="2"/>
      <c r="DN1416" s="2"/>
      <c r="DO1416" s="2"/>
      <c r="DP1416" s="2"/>
      <c r="DQ1416" s="2"/>
      <c r="DR1416" s="2"/>
      <c r="DS1416" s="2"/>
      <c r="DT1416" s="2"/>
      <c r="DU1416" s="2"/>
      <c r="DV1416" s="2"/>
      <c r="DW1416" s="2"/>
      <c r="DX1416" s="2"/>
      <c r="DY1416" s="2"/>
      <c r="DZ1416" s="2"/>
      <c r="EA1416" s="2"/>
      <c r="EB1416" s="2"/>
      <c r="EC1416" s="2"/>
      <c r="ED1416" s="2"/>
      <c r="EE1416" s="2"/>
      <c r="EF1416" s="2"/>
      <c r="EG1416" s="2"/>
      <c r="EH1416" s="2"/>
      <c r="EI1416" s="2"/>
      <c r="EJ1416" s="2"/>
      <c r="EK1416" s="2"/>
      <c r="EL1416" s="2"/>
      <c r="EM1416" s="2"/>
      <c r="EN1416" s="2"/>
      <c r="EO1416" s="2"/>
      <c r="EP1416" s="2"/>
      <c r="EQ1416" s="2"/>
      <c r="ER1416" s="2"/>
      <c r="ES1416" s="2"/>
      <c r="ET1416" s="2"/>
      <c r="EU1416" s="2"/>
      <c r="EV1416" s="2"/>
      <c r="EW1416" s="2"/>
      <c r="EX1416" s="2"/>
      <c r="EY1416" s="2"/>
      <c r="EZ1416" s="2"/>
      <c r="FA1416" s="2"/>
      <c r="FB1416" s="2"/>
      <c r="FC1416" s="2"/>
      <c r="FD1416" s="2"/>
      <c r="FE1416" s="2"/>
      <c r="FF1416" s="2"/>
      <c r="FG1416" s="2"/>
      <c r="FH1416" s="2"/>
      <c r="FI1416" s="2"/>
      <c r="FJ1416" s="2"/>
      <c r="FK1416" s="2"/>
      <c r="FL1416" s="2"/>
      <c r="FM1416" s="2"/>
      <c r="FN1416" s="2"/>
      <c r="FO1416" s="2"/>
      <c r="FP1416" s="2"/>
      <c r="FQ1416" s="2"/>
      <c r="FR1416" s="2"/>
      <c r="FS1416" s="2"/>
      <c r="FT1416" s="2"/>
      <c r="FU1416" s="2"/>
      <c r="FV1416" s="2"/>
      <c r="FW1416" s="2"/>
      <c r="FX1416" s="2"/>
      <c r="FY1416" s="2"/>
      <c r="FZ1416" s="2"/>
      <c r="GA1416" s="2"/>
      <c r="GB1416" s="2"/>
      <c r="GC1416" s="2"/>
      <c r="GD1416" s="2"/>
      <c r="GE1416" s="2"/>
      <c r="GF1416" s="2"/>
      <c r="GG1416" s="2"/>
      <c r="GH1416" s="2"/>
      <c r="GI1416" s="2"/>
      <c r="GJ1416" s="2"/>
      <c r="GK1416" s="2"/>
      <c r="GL1416" s="2"/>
      <c r="GM1416" s="2"/>
      <c r="GN1416" s="2"/>
      <c r="GO1416" s="2"/>
      <c r="GP1416" s="2"/>
      <c r="GQ1416" s="2"/>
      <c r="GR1416" s="2"/>
      <c r="GS1416" s="2"/>
      <c r="GT1416" s="2"/>
      <c r="GU1416" s="2"/>
      <c r="GV1416" s="2"/>
      <c r="GW1416" s="2"/>
      <c r="GX1416" s="2"/>
      <c r="GY1416" s="2"/>
      <c r="GZ1416" s="2"/>
      <c r="HA1416" s="2"/>
      <c r="HB1416" s="2"/>
      <c r="HC1416" s="2"/>
      <c r="HD1416" s="2"/>
      <c r="HE1416" s="2"/>
      <c r="HF1416" s="2"/>
      <c r="HG1416" s="2"/>
      <c r="HH1416" s="2"/>
      <c r="HI1416" s="2"/>
      <c r="HJ1416" s="2"/>
      <c r="HK1416" s="2"/>
      <c r="HL1416" s="2"/>
      <c r="HM1416" s="2"/>
      <c r="HN1416" s="2"/>
      <c r="HO1416" s="2"/>
      <c r="HP1416" s="2"/>
      <c r="HQ1416" s="2"/>
      <c r="HR1416" s="2"/>
      <c r="HS1416" s="2"/>
      <c r="HT1416" s="2"/>
      <c r="HU1416" s="2"/>
      <c r="HV1416" s="2"/>
      <c r="HW1416" s="2"/>
      <c r="HX1416" s="2"/>
      <c r="HY1416" s="2"/>
      <c r="HZ1416" s="2"/>
      <c r="IA1416" s="2"/>
      <c r="IB1416" s="2"/>
      <c r="IC1416" s="2"/>
      <c r="ID1416" s="2"/>
      <c r="IE1416" s="2"/>
      <c r="IF1416" s="2"/>
      <c r="IG1416" s="2"/>
      <c r="IH1416" s="2"/>
      <c r="II1416" s="2"/>
      <c r="IJ1416" s="2"/>
      <c r="IK1416" s="2"/>
      <c r="IL1416" s="2"/>
      <c r="IM1416" s="2"/>
      <c r="IN1416" s="2"/>
      <c r="IO1416" s="2"/>
      <c r="IP1416" s="2"/>
      <c r="IQ1416" s="2"/>
      <c r="IR1416" s="2"/>
      <c r="IS1416" s="2"/>
      <c r="IT1416" s="2"/>
      <c r="IU1416" s="2"/>
      <c r="IV1416" s="2"/>
      <c r="IW1416" s="2"/>
      <c r="IX1416" s="2"/>
      <c r="IY1416" s="2"/>
      <c r="IZ1416" s="2"/>
      <c r="JA1416" s="2"/>
      <c r="JB1416" s="2"/>
      <c r="JC1416" s="2"/>
      <c r="JD1416" s="2"/>
      <c r="JE1416" s="2"/>
      <c r="JF1416" s="2"/>
      <c r="JG1416" s="2"/>
      <c r="JH1416" s="2"/>
      <c r="JI1416" s="2"/>
      <c r="JJ1416" s="2"/>
      <c r="JK1416" s="2"/>
      <c r="JL1416" s="2"/>
      <c r="JM1416" s="2"/>
      <c r="JN1416" s="2"/>
      <c r="JO1416" s="2"/>
      <c r="JP1416" s="2"/>
      <c r="JQ1416" s="2"/>
      <c r="JR1416" s="2"/>
      <c r="JS1416" s="2"/>
      <c r="JT1416" s="2"/>
      <c r="JU1416" s="2"/>
      <c r="JV1416" s="2"/>
      <c r="JW1416" s="2"/>
      <c r="JX1416" s="2"/>
      <c r="JY1416" s="2"/>
      <c r="JZ1416" s="2"/>
      <c r="KA1416" s="2"/>
      <c r="KB1416" s="2"/>
      <c r="KC1416" s="2"/>
      <c r="KD1416" s="2"/>
      <c r="KE1416" s="2"/>
      <c r="KF1416" s="2"/>
      <c r="KG1416" s="2"/>
      <c r="KH1416" s="2"/>
      <c r="KI1416" s="2"/>
      <c r="KJ1416" s="2"/>
      <c r="KK1416" s="2"/>
      <c r="KL1416" s="2"/>
      <c r="KM1416" s="2"/>
      <c r="KN1416" s="2"/>
      <c r="KO1416" s="2"/>
      <c r="KP1416" s="2"/>
      <c r="KQ1416" s="2"/>
      <c r="KR1416" s="2"/>
      <c r="KS1416" s="2"/>
      <c r="KT1416" s="2"/>
      <c r="KU1416" s="2"/>
      <c r="KV1416" s="2"/>
      <c r="KW1416" s="2"/>
      <c r="KX1416" s="2"/>
      <c r="KY1416" s="2"/>
      <c r="KZ1416" s="2"/>
      <c r="LA1416" s="2"/>
      <c r="LB1416" s="2"/>
      <c r="LC1416" s="2"/>
      <c r="LD1416" s="2"/>
      <c r="LE1416" s="2"/>
      <c r="LF1416" s="2"/>
      <c r="LG1416" s="2"/>
      <c r="LH1416" s="2"/>
      <c r="LI1416" s="2"/>
      <c r="LJ1416" s="2"/>
      <c r="LK1416" s="2"/>
      <c r="LL1416" s="2"/>
      <c r="LM1416" s="2"/>
      <c r="LN1416" s="2"/>
      <c r="LO1416" s="2"/>
      <c r="LP1416" s="2"/>
    </row>
    <row r="1417" spans="1:328" s="23" customFormat="1" ht="22.5" x14ac:dyDescent="0.3">
      <c r="A1417" s="692">
        <v>1212</v>
      </c>
      <c r="B1417" s="753"/>
      <c r="C1417" s="801" t="s">
        <v>1792</v>
      </c>
      <c r="D1417" s="754" t="s">
        <v>1793</v>
      </c>
      <c r="E1417" s="700">
        <v>0.38</v>
      </c>
      <c r="F1417" s="755">
        <v>3</v>
      </c>
      <c r="G1417" s="700" t="s">
        <v>48</v>
      </c>
      <c r="H1417" s="756" t="str">
        <f t="shared" si="74"/>
        <v>6</v>
      </c>
      <c r="I1417" s="231"/>
      <c r="J1417" s="231"/>
      <c r="K1417" s="234"/>
      <c r="L1417" s="234"/>
      <c r="M1417" s="234"/>
      <c r="N1417" s="235"/>
      <c r="O1417" s="233"/>
      <c r="P1417" s="235"/>
      <c r="Q1417" s="233"/>
      <c r="R1417" s="235"/>
      <c r="S1417" s="233"/>
      <c r="T1417" s="230"/>
      <c r="U1417" s="230"/>
      <c r="V1417" s="962">
        <v>0.38</v>
      </c>
      <c r="W1417" s="939"/>
      <c r="X1417" s="940"/>
      <c r="Y1417" s="31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  <c r="BV1417" s="2"/>
      <c r="BW1417" s="2"/>
      <c r="BX1417" s="2"/>
      <c r="BY1417" s="2"/>
      <c r="BZ1417" s="2"/>
      <c r="CA1417" s="2"/>
      <c r="CB1417" s="2"/>
      <c r="CC1417" s="2"/>
      <c r="CD1417" s="2"/>
      <c r="CE1417" s="2"/>
      <c r="CF1417" s="2"/>
      <c r="CG1417" s="2"/>
      <c r="CH1417" s="2"/>
      <c r="CI1417" s="2"/>
      <c r="CJ1417" s="2"/>
      <c r="CK1417" s="2"/>
      <c r="CL1417" s="2"/>
      <c r="CM1417" s="2"/>
      <c r="CN1417" s="2"/>
      <c r="CO1417" s="2"/>
      <c r="CP1417" s="2"/>
      <c r="CQ1417" s="2"/>
      <c r="CR1417" s="2"/>
      <c r="CS1417" s="2"/>
      <c r="CT1417" s="2"/>
      <c r="CU1417" s="2"/>
      <c r="CV1417" s="2"/>
      <c r="CW1417" s="2"/>
      <c r="CX1417" s="2"/>
      <c r="CY1417" s="2"/>
      <c r="CZ1417" s="2"/>
      <c r="DA1417" s="2"/>
      <c r="DB1417" s="2"/>
      <c r="DC1417" s="2"/>
      <c r="DD1417" s="2"/>
      <c r="DE1417" s="2"/>
      <c r="DF1417" s="2"/>
      <c r="DG1417" s="2"/>
      <c r="DH1417" s="2"/>
      <c r="DI1417" s="2"/>
      <c r="DJ1417" s="2"/>
      <c r="DK1417" s="2"/>
      <c r="DL1417" s="2"/>
      <c r="DM1417" s="2"/>
      <c r="DN1417" s="2"/>
      <c r="DO1417" s="2"/>
      <c r="DP1417" s="2"/>
      <c r="DQ1417" s="2"/>
      <c r="DR1417" s="2"/>
      <c r="DS1417" s="2"/>
      <c r="DT1417" s="2"/>
      <c r="DU1417" s="2"/>
      <c r="DV1417" s="2"/>
      <c r="DW1417" s="2"/>
      <c r="DX1417" s="2"/>
      <c r="DY1417" s="2"/>
      <c r="DZ1417" s="2"/>
      <c r="EA1417" s="2"/>
      <c r="EB1417" s="2"/>
      <c r="EC1417" s="2"/>
      <c r="ED1417" s="2"/>
      <c r="EE1417" s="2"/>
      <c r="EF1417" s="2"/>
      <c r="EG1417" s="2"/>
      <c r="EH1417" s="2"/>
      <c r="EI1417" s="2"/>
      <c r="EJ1417" s="2"/>
      <c r="EK1417" s="2"/>
      <c r="EL1417" s="2"/>
      <c r="EM1417" s="2"/>
      <c r="EN1417" s="2"/>
      <c r="EO1417" s="2"/>
      <c r="EP1417" s="2"/>
      <c r="EQ1417" s="2"/>
      <c r="ER1417" s="2"/>
      <c r="ES1417" s="2"/>
      <c r="ET1417" s="2"/>
      <c r="EU1417" s="2"/>
      <c r="EV1417" s="2"/>
      <c r="EW1417" s="2"/>
      <c r="EX1417" s="2"/>
      <c r="EY1417" s="2"/>
      <c r="EZ1417" s="2"/>
      <c r="FA1417" s="2"/>
      <c r="FB1417" s="2"/>
      <c r="FC1417" s="2"/>
      <c r="FD1417" s="2"/>
      <c r="FE1417" s="2"/>
      <c r="FF1417" s="2"/>
      <c r="FG1417" s="2"/>
      <c r="FH1417" s="2"/>
      <c r="FI1417" s="2"/>
      <c r="FJ1417" s="2"/>
      <c r="FK1417" s="2"/>
      <c r="FL1417" s="2"/>
      <c r="FM1417" s="2"/>
      <c r="FN1417" s="2"/>
      <c r="FO1417" s="2"/>
      <c r="FP1417" s="2"/>
      <c r="FQ1417" s="2"/>
      <c r="FR1417" s="2"/>
      <c r="FS1417" s="2"/>
      <c r="FT1417" s="2"/>
      <c r="FU1417" s="2"/>
      <c r="FV1417" s="2"/>
      <c r="FW1417" s="2"/>
      <c r="FX1417" s="2"/>
      <c r="FY1417" s="2"/>
      <c r="FZ1417" s="2"/>
      <c r="GA1417" s="2"/>
      <c r="GB1417" s="2"/>
      <c r="GC1417" s="2"/>
      <c r="GD1417" s="2"/>
      <c r="GE1417" s="2"/>
      <c r="GF1417" s="2"/>
      <c r="GG1417" s="2"/>
      <c r="GH1417" s="2"/>
      <c r="GI1417" s="2"/>
      <c r="GJ1417" s="2"/>
      <c r="GK1417" s="2"/>
      <c r="GL1417" s="2"/>
      <c r="GM1417" s="2"/>
      <c r="GN1417" s="2"/>
      <c r="GO1417" s="2"/>
      <c r="GP1417" s="2"/>
      <c r="GQ1417" s="2"/>
      <c r="GR1417" s="2"/>
      <c r="GS1417" s="2"/>
      <c r="GT1417" s="2"/>
      <c r="GU1417" s="2"/>
      <c r="GV1417" s="2"/>
      <c r="GW1417" s="2"/>
      <c r="GX1417" s="2"/>
      <c r="GY1417" s="2"/>
      <c r="GZ1417" s="2"/>
      <c r="HA1417" s="2"/>
      <c r="HB1417" s="2"/>
      <c r="HC1417" s="2"/>
      <c r="HD1417" s="2"/>
      <c r="HE1417" s="2"/>
      <c r="HF1417" s="2"/>
      <c r="HG1417" s="2"/>
      <c r="HH1417" s="2"/>
      <c r="HI1417" s="2"/>
      <c r="HJ1417" s="2"/>
      <c r="HK1417" s="2"/>
      <c r="HL1417" s="2"/>
      <c r="HM1417" s="2"/>
      <c r="HN1417" s="2"/>
      <c r="HO1417" s="2"/>
      <c r="HP1417" s="2"/>
      <c r="HQ1417" s="2"/>
      <c r="HR1417" s="2"/>
      <c r="HS1417" s="2"/>
      <c r="HT1417" s="2"/>
      <c r="HU1417" s="2"/>
      <c r="HV1417" s="2"/>
      <c r="HW1417" s="2"/>
      <c r="HX1417" s="2"/>
      <c r="HY1417" s="2"/>
      <c r="HZ1417" s="2"/>
      <c r="IA1417" s="2"/>
      <c r="IB1417" s="2"/>
      <c r="IC1417" s="2"/>
      <c r="ID1417" s="2"/>
      <c r="IE1417" s="2"/>
      <c r="IF1417" s="2"/>
      <c r="IG1417" s="2"/>
      <c r="IH1417" s="2"/>
      <c r="II1417" s="2"/>
      <c r="IJ1417" s="2"/>
      <c r="IK1417" s="2"/>
      <c r="IL1417" s="2"/>
      <c r="IM1417" s="2"/>
      <c r="IN1417" s="2"/>
      <c r="IO1417" s="2"/>
      <c r="IP1417" s="2"/>
      <c r="IQ1417" s="2"/>
      <c r="IR1417" s="2"/>
      <c r="IS1417" s="2"/>
      <c r="IT1417" s="2"/>
      <c r="IU1417" s="2"/>
      <c r="IV1417" s="2"/>
      <c r="IW1417" s="2"/>
      <c r="IX1417" s="2"/>
      <c r="IY1417" s="2"/>
      <c r="IZ1417" s="2"/>
      <c r="JA1417" s="2"/>
      <c r="JB1417" s="2"/>
      <c r="JC1417" s="2"/>
      <c r="JD1417" s="2"/>
      <c r="JE1417" s="2"/>
      <c r="JF1417" s="2"/>
      <c r="JG1417" s="2"/>
      <c r="JH1417" s="2"/>
      <c r="JI1417" s="2"/>
      <c r="JJ1417" s="2"/>
      <c r="JK1417" s="2"/>
      <c r="JL1417" s="2"/>
      <c r="JM1417" s="2"/>
      <c r="JN1417" s="2"/>
      <c r="JO1417" s="2"/>
      <c r="JP1417" s="2"/>
      <c r="JQ1417" s="2"/>
      <c r="JR1417" s="2"/>
      <c r="JS1417" s="2"/>
      <c r="JT1417" s="2"/>
      <c r="JU1417" s="2"/>
      <c r="JV1417" s="2"/>
      <c r="JW1417" s="2"/>
      <c r="JX1417" s="2"/>
      <c r="JY1417" s="2"/>
      <c r="JZ1417" s="2"/>
      <c r="KA1417" s="2"/>
      <c r="KB1417" s="2"/>
      <c r="KC1417" s="2"/>
      <c r="KD1417" s="2"/>
      <c r="KE1417" s="2"/>
      <c r="KF1417" s="2"/>
      <c r="KG1417" s="2"/>
      <c r="KH1417" s="2"/>
      <c r="KI1417" s="2"/>
      <c r="KJ1417" s="2"/>
      <c r="KK1417" s="2"/>
      <c r="KL1417" s="2"/>
      <c r="KM1417" s="2"/>
      <c r="KN1417" s="2"/>
      <c r="KO1417" s="2"/>
      <c r="KP1417" s="2"/>
      <c r="KQ1417" s="2"/>
      <c r="KR1417" s="2"/>
      <c r="KS1417" s="2"/>
      <c r="KT1417" s="2"/>
      <c r="KU1417" s="2"/>
      <c r="KV1417" s="2"/>
      <c r="KW1417" s="2"/>
      <c r="KX1417" s="2"/>
      <c r="KY1417" s="2"/>
      <c r="KZ1417" s="2"/>
      <c r="LA1417" s="2"/>
      <c r="LB1417" s="2"/>
      <c r="LC1417" s="2"/>
      <c r="LD1417" s="2"/>
      <c r="LE1417" s="2"/>
      <c r="LF1417" s="2"/>
      <c r="LG1417" s="2"/>
      <c r="LH1417" s="2"/>
      <c r="LI1417" s="2"/>
      <c r="LJ1417" s="2"/>
      <c r="LK1417" s="2"/>
      <c r="LL1417" s="2"/>
      <c r="LM1417" s="2"/>
      <c r="LN1417" s="2"/>
      <c r="LO1417" s="2"/>
      <c r="LP1417" s="2"/>
    </row>
    <row r="1418" spans="1:328" s="183" customFormat="1" ht="22.5" x14ac:dyDescent="0.3">
      <c r="A1418" s="772" t="s">
        <v>2248</v>
      </c>
      <c r="B1418" s="772"/>
      <c r="C1418" s="772"/>
      <c r="D1418" s="772"/>
      <c r="E1418" s="772"/>
      <c r="F1418" s="772"/>
      <c r="G1418" s="772"/>
      <c r="H1418" s="772"/>
      <c r="I1418" s="184"/>
      <c r="J1418" s="184"/>
      <c r="K1418" s="185"/>
      <c r="L1418" s="185"/>
      <c r="M1418" s="185"/>
      <c r="N1418" s="187"/>
      <c r="O1418" s="186"/>
      <c r="P1418" s="187"/>
      <c r="Q1418" s="186"/>
      <c r="R1418" s="187"/>
      <c r="S1418" s="186"/>
      <c r="T1418" s="188"/>
      <c r="U1418" s="188"/>
      <c r="V1418" s="919"/>
      <c r="W1418" s="928"/>
      <c r="X1418" s="919"/>
      <c r="Y1418" s="31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  <c r="BV1418" s="2"/>
      <c r="BW1418" s="2"/>
      <c r="BX1418" s="2"/>
      <c r="BY1418" s="2"/>
      <c r="BZ1418" s="2"/>
      <c r="CA1418" s="2"/>
      <c r="CB1418" s="2"/>
      <c r="CC1418" s="2"/>
      <c r="CD1418" s="2"/>
      <c r="CE1418" s="2"/>
      <c r="CF1418" s="2"/>
      <c r="CG1418" s="2"/>
      <c r="CH1418" s="2"/>
      <c r="CI1418" s="2"/>
      <c r="CJ1418" s="2"/>
      <c r="CK1418" s="2"/>
      <c r="CL1418" s="2"/>
      <c r="CM1418" s="2"/>
      <c r="CN1418" s="2"/>
      <c r="CO1418" s="2"/>
      <c r="CP1418" s="2"/>
      <c r="CQ1418" s="2"/>
      <c r="CR1418" s="2"/>
      <c r="CS1418" s="2"/>
      <c r="CT1418" s="2"/>
      <c r="CU1418" s="2"/>
      <c r="CV1418" s="2"/>
      <c r="CW1418" s="2"/>
      <c r="CX1418" s="2"/>
      <c r="CY1418" s="2"/>
      <c r="CZ1418" s="2"/>
      <c r="DA1418" s="2"/>
      <c r="DB1418" s="2"/>
      <c r="DC1418" s="2"/>
      <c r="DD1418" s="2"/>
      <c r="DE1418" s="2"/>
      <c r="DF1418" s="2"/>
      <c r="DG1418" s="2"/>
      <c r="DH1418" s="2"/>
      <c r="DI1418" s="2"/>
      <c r="DJ1418" s="2"/>
      <c r="DK1418" s="2"/>
      <c r="DL1418" s="2"/>
      <c r="DM1418" s="2"/>
      <c r="DN1418" s="2"/>
      <c r="DO1418" s="2"/>
      <c r="DP1418" s="2"/>
      <c r="DQ1418" s="2"/>
      <c r="DR1418" s="2"/>
      <c r="DS1418" s="2"/>
      <c r="DT1418" s="2"/>
      <c r="DU1418" s="2"/>
      <c r="DV1418" s="2"/>
      <c r="DW1418" s="2"/>
      <c r="DX1418" s="2"/>
      <c r="DY1418" s="2"/>
      <c r="DZ1418" s="2"/>
      <c r="EA1418" s="2"/>
      <c r="EB1418" s="2"/>
      <c r="EC1418" s="2"/>
      <c r="ED1418" s="2"/>
      <c r="EE1418" s="2"/>
      <c r="EF1418" s="2"/>
      <c r="EG1418" s="2"/>
      <c r="EH1418" s="2"/>
      <c r="EI1418" s="2"/>
      <c r="EJ1418" s="2"/>
      <c r="EK1418" s="2"/>
      <c r="EL1418" s="2"/>
      <c r="EM1418" s="2"/>
      <c r="EN1418" s="2"/>
      <c r="EO1418" s="2"/>
      <c r="EP1418" s="2"/>
      <c r="EQ1418" s="2"/>
      <c r="ER1418" s="2"/>
      <c r="ES1418" s="2"/>
      <c r="ET1418" s="2"/>
      <c r="EU1418" s="2"/>
      <c r="EV1418" s="2"/>
      <c r="EW1418" s="2"/>
      <c r="EX1418" s="2"/>
      <c r="EY1418" s="2"/>
      <c r="EZ1418" s="2"/>
      <c r="FA1418" s="2"/>
      <c r="FB1418" s="2"/>
      <c r="FC1418" s="2"/>
      <c r="FD1418" s="2"/>
      <c r="FE1418" s="2"/>
      <c r="FF1418" s="2"/>
      <c r="FG1418" s="2"/>
      <c r="FH1418" s="2"/>
      <c r="FI1418" s="2"/>
      <c r="FJ1418" s="2"/>
      <c r="FK1418" s="2"/>
      <c r="FL1418" s="2"/>
      <c r="FM1418" s="2"/>
      <c r="FN1418" s="2"/>
      <c r="FO1418" s="2"/>
      <c r="FP1418" s="2"/>
      <c r="FQ1418" s="2"/>
      <c r="FR1418" s="2"/>
      <c r="FS1418" s="2"/>
      <c r="FT1418" s="2"/>
      <c r="FU1418" s="2"/>
      <c r="FV1418" s="2"/>
      <c r="FW1418" s="2"/>
      <c r="FX1418" s="2"/>
      <c r="FY1418" s="2"/>
      <c r="FZ1418" s="2"/>
      <c r="GA1418" s="2"/>
      <c r="GB1418" s="2"/>
      <c r="GC1418" s="2"/>
      <c r="GD1418" s="2"/>
      <c r="GE1418" s="2"/>
      <c r="GF1418" s="2"/>
      <c r="GG1418" s="2"/>
      <c r="GH1418" s="2"/>
      <c r="GI1418" s="2"/>
      <c r="GJ1418" s="2"/>
      <c r="GK1418" s="2"/>
      <c r="GL1418" s="2"/>
      <c r="GM1418" s="2"/>
      <c r="GN1418" s="2"/>
      <c r="GO1418" s="2"/>
      <c r="GP1418" s="2"/>
      <c r="GQ1418" s="2"/>
      <c r="GR1418" s="2"/>
      <c r="GS1418" s="2"/>
      <c r="GT1418" s="2"/>
      <c r="GU1418" s="2"/>
      <c r="GV1418" s="2"/>
      <c r="GW1418" s="2"/>
      <c r="GX1418" s="2"/>
      <c r="GY1418" s="2"/>
      <c r="GZ1418" s="2"/>
      <c r="HA1418" s="2"/>
      <c r="HB1418" s="2"/>
      <c r="HC1418" s="2"/>
      <c r="HD1418" s="2"/>
      <c r="HE1418" s="2"/>
      <c r="HF1418" s="2"/>
      <c r="HG1418" s="2"/>
      <c r="HH1418" s="2"/>
      <c r="HI1418" s="2"/>
      <c r="HJ1418" s="2"/>
      <c r="HK1418" s="2"/>
      <c r="HL1418" s="2"/>
      <c r="HM1418" s="2"/>
      <c r="HN1418" s="2"/>
      <c r="HO1418" s="2"/>
      <c r="HP1418" s="2"/>
      <c r="HQ1418" s="2"/>
      <c r="HR1418" s="2"/>
      <c r="HS1418" s="2"/>
      <c r="HT1418" s="2"/>
      <c r="HU1418" s="2"/>
      <c r="HV1418" s="2"/>
      <c r="HW1418" s="2"/>
      <c r="HX1418" s="2"/>
      <c r="HY1418" s="2"/>
      <c r="HZ1418" s="2"/>
      <c r="IA1418" s="2"/>
      <c r="IB1418" s="2"/>
      <c r="IC1418" s="2"/>
      <c r="ID1418" s="2"/>
      <c r="IE1418" s="2"/>
      <c r="IF1418" s="2"/>
      <c r="IG1418" s="2"/>
      <c r="IH1418" s="2"/>
      <c r="II1418" s="2"/>
      <c r="IJ1418" s="2"/>
      <c r="IK1418" s="2"/>
      <c r="IL1418" s="2"/>
      <c r="IM1418" s="2"/>
      <c r="IN1418" s="2"/>
      <c r="IO1418" s="2"/>
      <c r="IP1418" s="2"/>
      <c r="IQ1418" s="2"/>
      <c r="IR1418" s="2"/>
      <c r="IS1418" s="2"/>
      <c r="IT1418" s="2"/>
      <c r="IU1418" s="2"/>
      <c r="IV1418" s="2"/>
      <c r="IW1418" s="2"/>
      <c r="IX1418" s="2"/>
      <c r="IY1418" s="2"/>
      <c r="IZ1418" s="2"/>
      <c r="JA1418" s="2"/>
      <c r="JB1418" s="2"/>
      <c r="JC1418" s="2"/>
      <c r="JD1418" s="2"/>
      <c r="JE1418" s="2"/>
      <c r="JF1418" s="2"/>
      <c r="JG1418" s="2"/>
      <c r="JH1418" s="2"/>
      <c r="JI1418" s="2"/>
      <c r="JJ1418" s="2"/>
      <c r="JK1418" s="2"/>
      <c r="JL1418" s="2"/>
      <c r="JM1418" s="2"/>
      <c r="JN1418" s="2"/>
      <c r="JO1418" s="2"/>
      <c r="JP1418" s="2"/>
      <c r="JQ1418" s="2"/>
      <c r="JR1418" s="2"/>
      <c r="JS1418" s="2"/>
      <c r="JT1418" s="2"/>
      <c r="JU1418" s="2"/>
      <c r="JV1418" s="2"/>
      <c r="JW1418" s="2"/>
      <c r="JX1418" s="2"/>
      <c r="JY1418" s="2"/>
      <c r="JZ1418" s="2"/>
      <c r="KA1418" s="2"/>
      <c r="KB1418" s="2"/>
      <c r="KC1418" s="2"/>
      <c r="KD1418" s="2"/>
      <c r="KE1418" s="2"/>
      <c r="KF1418" s="2"/>
      <c r="KG1418" s="2"/>
      <c r="KH1418" s="2"/>
      <c r="KI1418" s="2"/>
      <c r="KJ1418" s="2"/>
      <c r="KK1418" s="2"/>
      <c r="KL1418" s="2"/>
      <c r="KM1418" s="2"/>
      <c r="KN1418" s="2"/>
      <c r="KO1418" s="2"/>
      <c r="KP1418" s="2"/>
      <c r="KQ1418" s="2"/>
      <c r="KR1418" s="2"/>
      <c r="KS1418" s="2"/>
      <c r="KT1418" s="2"/>
      <c r="KU1418" s="2"/>
      <c r="KV1418" s="2"/>
      <c r="KW1418" s="2"/>
      <c r="KX1418" s="2"/>
      <c r="KY1418" s="2"/>
      <c r="KZ1418" s="2"/>
      <c r="LA1418" s="2"/>
      <c r="LB1418" s="2"/>
      <c r="LC1418" s="2"/>
      <c r="LD1418" s="2"/>
      <c r="LE1418" s="2"/>
      <c r="LF1418" s="2"/>
      <c r="LG1418" s="2"/>
      <c r="LH1418" s="2"/>
      <c r="LI1418" s="2"/>
      <c r="LJ1418" s="2"/>
      <c r="LK1418" s="2"/>
      <c r="LL1418" s="2"/>
      <c r="LM1418" s="2"/>
      <c r="LN1418" s="2"/>
      <c r="LO1418" s="2"/>
      <c r="LP1418" s="2"/>
    </row>
    <row r="1419" spans="1:328" s="183" customFormat="1" ht="22.5" x14ac:dyDescent="0.3">
      <c r="A1419" s="760"/>
      <c r="B1419" s="760"/>
      <c r="C1419" s="760"/>
      <c r="D1419" s="760" t="s">
        <v>252</v>
      </c>
      <c r="E1419" s="761">
        <f>SUM(E1420:E1429)</f>
        <v>4.8770000000000007</v>
      </c>
      <c r="F1419" s="760"/>
      <c r="G1419" s="760"/>
      <c r="H1419" s="760"/>
      <c r="I1419" s="184"/>
      <c r="J1419" s="184"/>
      <c r="K1419" s="185"/>
      <c r="L1419" s="185"/>
      <c r="M1419" s="185"/>
      <c r="N1419" s="187"/>
      <c r="O1419" s="186"/>
      <c r="P1419" s="187"/>
      <c r="Q1419" s="186"/>
      <c r="R1419" s="187"/>
      <c r="S1419" s="186"/>
      <c r="T1419" s="188"/>
      <c r="U1419" s="188"/>
      <c r="V1419" s="919"/>
      <c r="W1419" s="928"/>
      <c r="X1419" s="919"/>
      <c r="Y1419" s="31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  <c r="BV1419" s="2"/>
      <c r="BW1419" s="2"/>
      <c r="BX1419" s="2"/>
      <c r="BY1419" s="2"/>
      <c r="BZ1419" s="2"/>
      <c r="CA1419" s="2"/>
      <c r="CB1419" s="2"/>
      <c r="CC1419" s="2"/>
      <c r="CD1419" s="2"/>
      <c r="CE1419" s="2"/>
      <c r="CF1419" s="2"/>
      <c r="CG1419" s="2"/>
      <c r="CH1419" s="2"/>
      <c r="CI1419" s="2"/>
      <c r="CJ1419" s="2"/>
      <c r="CK1419" s="2"/>
      <c r="CL1419" s="2"/>
      <c r="CM1419" s="2"/>
      <c r="CN1419" s="2"/>
      <c r="CO1419" s="2"/>
      <c r="CP1419" s="2"/>
      <c r="CQ1419" s="2"/>
      <c r="CR1419" s="2"/>
      <c r="CS1419" s="2"/>
      <c r="CT1419" s="2"/>
      <c r="CU1419" s="2"/>
      <c r="CV1419" s="2"/>
      <c r="CW1419" s="2"/>
      <c r="CX1419" s="2"/>
      <c r="CY1419" s="2"/>
      <c r="CZ1419" s="2"/>
      <c r="DA1419" s="2"/>
      <c r="DB1419" s="2"/>
      <c r="DC1419" s="2"/>
      <c r="DD1419" s="2"/>
      <c r="DE1419" s="2"/>
      <c r="DF1419" s="2"/>
      <c r="DG1419" s="2"/>
      <c r="DH1419" s="2"/>
      <c r="DI1419" s="2"/>
      <c r="DJ1419" s="2"/>
      <c r="DK1419" s="2"/>
      <c r="DL1419" s="2"/>
      <c r="DM1419" s="2"/>
      <c r="DN1419" s="2"/>
      <c r="DO1419" s="2"/>
      <c r="DP1419" s="2"/>
      <c r="DQ1419" s="2"/>
      <c r="DR1419" s="2"/>
      <c r="DS1419" s="2"/>
      <c r="DT1419" s="2"/>
      <c r="DU1419" s="2"/>
      <c r="DV1419" s="2"/>
      <c r="DW1419" s="2"/>
      <c r="DX1419" s="2"/>
      <c r="DY1419" s="2"/>
      <c r="DZ1419" s="2"/>
      <c r="EA1419" s="2"/>
      <c r="EB1419" s="2"/>
      <c r="EC1419" s="2"/>
      <c r="ED1419" s="2"/>
      <c r="EE1419" s="2"/>
      <c r="EF1419" s="2"/>
      <c r="EG1419" s="2"/>
      <c r="EH1419" s="2"/>
      <c r="EI1419" s="2"/>
      <c r="EJ1419" s="2"/>
      <c r="EK1419" s="2"/>
      <c r="EL1419" s="2"/>
      <c r="EM1419" s="2"/>
      <c r="EN1419" s="2"/>
      <c r="EO1419" s="2"/>
      <c r="EP1419" s="2"/>
      <c r="EQ1419" s="2"/>
      <c r="ER1419" s="2"/>
      <c r="ES1419" s="2"/>
      <c r="ET1419" s="2"/>
      <c r="EU1419" s="2"/>
      <c r="EV1419" s="2"/>
      <c r="EW1419" s="2"/>
      <c r="EX1419" s="2"/>
      <c r="EY1419" s="2"/>
      <c r="EZ1419" s="2"/>
      <c r="FA1419" s="2"/>
      <c r="FB1419" s="2"/>
      <c r="FC1419" s="2"/>
      <c r="FD1419" s="2"/>
      <c r="FE1419" s="2"/>
      <c r="FF1419" s="2"/>
      <c r="FG1419" s="2"/>
      <c r="FH1419" s="2"/>
      <c r="FI1419" s="2"/>
      <c r="FJ1419" s="2"/>
      <c r="FK1419" s="2"/>
      <c r="FL1419" s="2"/>
      <c r="FM1419" s="2"/>
      <c r="FN1419" s="2"/>
      <c r="FO1419" s="2"/>
      <c r="FP1419" s="2"/>
      <c r="FQ1419" s="2"/>
      <c r="FR1419" s="2"/>
      <c r="FS1419" s="2"/>
      <c r="FT1419" s="2"/>
      <c r="FU1419" s="2"/>
      <c r="FV1419" s="2"/>
      <c r="FW1419" s="2"/>
      <c r="FX1419" s="2"/>
      <c r="FY1419" s="2"/>
      <c r="FZ1419" s="2"/>
      <c r="GA1419" s="2"/>
      <c r="GB1419" s="2"/>
      <c r="GC1419" s="2"/>
      <c r="GD1419" s="2"/>
      <c r="GE1419" s="2"/>
      <c r="GF1419" s="2"/>
      <c r="GG1419" s="2"/>
      <c r="GH1419" s="2"/>
      <c r="GI1419" s="2"/>
      <c r="GJ1419" s="2"/>
      <c r="GK1419" s="2"/>
      <c r="GL1419" s="2"/>
      <c r="GM1419" s="2"/>
      <c r="GN1419" s="2"/>
      <c r="GO1419" s="2"/>
      <c r="GP1419" s="2"/>
      <c r="GQ1419" s="2"/>
      <c r="GR1419" s="2"/>
      <c r="GS1419" s="2"/>
      <c r="GT1419" s="2"/>
      <c r="GU1419" s="2"/>
      <c r="GV1419" s="2"/>
      <c r="GW1419" s="2"/>
      <c r="GX1419" s="2"/>
      <c r="GY1419" s="2"/>
      <c r="GZ1419" s="2"/>
      <c r="HA1419" s="2"/>
      <c r="HB1419" s="2"/>
      <c r="HC1419" s="2"/>
      <c r="HD1419" s="2"/>
      <c r="HE1419" s="2"/>
      <c r="HF1419" s="2"/>
      <c r="HG1419" s="2"/>
      <c r="HH1419" s="2"/>
      <c r="HI1419" s="2"/>
      <c r="HJ1419" s="2"/>
      <c r="HK1419" s="2"/>
      <c r="HL1419" s="2"/>
      <c r="HM1419" s="2"/>
      <c r="HN1419" s="2"/>
      <c r="HO1419" s="2"/>
      <c r="HP1419" s="2"/>
      <c r="HQ1419" s="2"/>
      <c r="HR1419" s="2"/>
      <c r="HS1419" s="2"/>
      <c r="HT1419" s="2"/>
      <c r="HU1419" s="2"/>
      <c r="HV1419" s="2"/>
      <c r="HW1419" s="2"/>
      <c r="HX1419" s="2"/>
      <c r="HY1419" s="2"/>
      <c r="HZ1419" s="2"/>
      <c r="IA1419" s="2"/>
      <c r="IB1419" s="2"/>
      <c r="IC1419" s="2"/>
      <c r="ID1419" s="2"/>
      <c r="IE1419" s="2"/>
      <c r="IF1419" s="2"/>
      <c r="IG1419" s="2"/>
      <c r="IH1419" s="2"/>
      <c r="II1419" s="2"/>
      <c r="IJ1419" s="2"/>
      <c r="IK1419" s="2"/>
      <c r="IL1419" s="2"/>
      <c r="IM1419" s="2"/>
      <c r="IN1419" s="2"/>
      <c r="IO1419" s="2"/>
      <c r="IP1419" s="2"/>
      <c r="IQ1419" s="2"/>
      <c r="IR1419" s="2"/>
      <c r="IS1419" s="2"/>
      <c r="IT1419" s="2"/>
      <c r="IU1419" s="2"/>
      <c r="IV1419" s="2"/>
      <c r="IW1419" s="2"/>
      <c r="IX1419" s="2"/>
      <c r="IY1419" s="2"/>
      <c r="IZ1419" s="2"/>
      <c r="JA1419" s="2"/>
      <c r="JB1419" s="2"/>
      <c r="JC1419" s="2"/>
      <c r="JD1419" s="2"/>
      <c r="JE1419" s="2"/>
      <c r="JF1419" s="2"/>
      <c r="JG1419" s="2"/>
      <c r="JH1419" s="2"/>
      <c r="JI1419" s="2"/>
      <c r="JJ1419" s="2"/>
      <c r="JK1419" s="2"/>
      <c r="JL1419" s="2"/>
      <c r="JM1419" s="2"/>
      <c r="JN1419" s="2"/>
      <c r="JO1419" s="2"/>
      <c r="JP1419" s="2"/>
      <c r="JQ1419" s="2"/>
      <c r="JR1419" s="2"/>
      <c r="JS1419" s="2"/>
      <c r="JT1419" s="2"/>
      <c r="JU1419" s="2"/>
      <c r="JV1419" s="2"/>
      <c r="JW1419" s="2"/>
      <c r="JX1419" s="2"/>
      <c r="JY1419" s="2"/>
      <c r="JZ1419" s="2"/>
      <c r="KA1419" s="2"/>
      <c r="KB1419" s="2"/>
      <c r="KC1419" s="2"/>
      <c r="KD1419" s="2"/>
      <c r="KE1419" s="2"/>
      <c r="KF1419" s="2"/>
      <c r="KG1419" s="2"/>
      <c r="KH1419" s="2"/>
      <c r="KI1419" s="2"/>
      <c r="KJ1419" s="2"/>
      <c r="KK1419" s="2"/>
      <c r="KL1419" s="2"/>
      <c r="KM1419" s="2"/>
      <c r="KN1419" s="2"/>
      <c r="KO1419" s="2"/>
      <c r="KP1419" s="2"/>
      <c r="KQ1419" s="2"/>
      <c r="KR1419" s="2"/>
      <c r="KS1419" s="2"/>
      <c r="KT1419" s="2"/>
      <c r="KU1419" s="2"/>
      <c r="KV1419" s="2"/>
      <c r="KW1419" s="2"/>
      <c r="KX1419" s="2"/>
      <c r="KY1419" s="2"/>
      <c r="KZ1419" s="2"/>
      <c r="LA1419" s="2"/>
      <c r="LB1419" s="2"/>
      <c r="LC1419" s="2"/>
      <c r="LD1419" s="2"/>
      <c r="LE1419" s="2"/>
      <c r="LF1419" s="2"/>
      <c r="LG1419" s="2"/>
      <c r="LH1419" s="2"/>
      <c r="LI1419" s="2"/>
      <c r="LJ1419" s="2"/>
      <c r="LK1419" s="2"/>
      <c r="LL1419" s="2"/>
      <c r="LM1419" s="2"/>
      <c r="LN1419" s="2"/>
      <c r="LO1419" s="2"/>
      <c r="LP1419" s="2"/>
    </row>
    <row r="1420" spans="1:328" s="23" customFormat="1" ht="22.5" x14ac:dyDescent="0.3">
      <c r="A1420" s="692">
        <v>1213</v>
      </c>
      <c r="B1420" s="693"/>
      <c r="C1420" s="753" t="s">
        <v>1750</v>
      </c>
      <c r="D1420" s="754" t="s">
        <v>1751</v>
      </c>
      <c r="E1420" s="700">
        <v>0.6</v>
      </c>
      <c r="F1420" s="755">
        <v>3</v>
      </c>
      <c r="G1420" s="700" t="s">
        <v>48</v>
      </c>
      <c r="H1420" s="756" t="str">
        <f t="shared" ref="H1420:H1429" si="75">IF(F1420&lt;5.1,"6","10")</f>
        <v>6</v>
      </c>
      <c r="I1420" s="24"/>
      <c r="J1420" s="24"/>
      <c r="K1420" s="27"/>
      <c r="L1420" s="27"/>
      <c r="M1420" s="27"/>
      <c r="N1420" s="28"/>
      <c r="O1420" s="29"/>
      <c r="P1420" s="28"/>
      <c r="Q1420" s="29"/>
      <c r="R1420" s="28"/>
      <c r="S1420" s="29"/>
      <c r="T1420" s="422"/>
      <c r="U1420" s="422"/>
      <c r="V1420" s="962">
        <v>0.6</v>
      </c>
      <c r="W1420" s="928"/>
      <c r="X1420" s="919"/>
      <c r="Y1420" s="31"/>
    </row>
    <row r="1421" spans="1:328" s="23" customFormat="1" ht="22.5" x14ac:dyDescent="0.3">
      <c r="A1421" s="692">
        <v>1214</v>
      </c>
      <c r="B1421" s="693"/>
      <c r="C1421" s="753" t="s">
        <v>1752</v>
      </c>
      <c r="D1421" s="754" t="s">
        <v>1753</v>
      </c>
      <c r="E1421" s="700">
        <v>0.7</v>
      </c>
      <c r="F1421" s="755">
        <v>3</v>
      </c>
      <c r="G1421" s="700" t="s">
        <v>48</v>
      </c>
      <c r="H1421" s="756" t="str">
        <f t="shared" si="75"/>
        <v>6</v>
      </c>
      <c r="I1421" s="24"/>
      <c r="J1421" s="24"/>
      <c r="K1421" s="27"/>
      <c r="L1421" s="27"/>
      <c r="M1421" s="27"/>
      <c r="N1421" s="28"/>
      <c r="O1421" s="29"/>
      <c r="P1421" s="28"/>
      <c r="Q1421" s="29"/>
      <c r="R1421" s="28"/>
      <c r="S1421" s="29"/>
      <c r="T1421" s="422"/>
      <c r="U1421" s="422"/>
      <c r="V1421" s="962">
        <v>0.7</v>
      </c>
      <c r="W1421" s="928"/>
      <c r="X1421" s="919"/>
      <c r="Y1421" s="31"/>
    </row>
    <row r="1422" spans="1:328" s="23" customFormat="1" ht="22.5" x14ac:dyDescent="0.3">
      <c r="A1422" s="692">
        <v>1215</v>
      </c>
      <c r="B1422" s="693"/>
      <c r="C1422" s="753" t="s">
        <v>1754</v>
      </c>
      <c r="D1422" s="754" t="s">
        <v>1755</v>
      </c>
      <c r="E1422" s="700">
        <v>0.93</v>
      </c>
      <c r="F1422" s="755">
        <v>3</v>
      </c>
      <c r="G1422" s="700" t="s">
        <v>48</v>
      </c>
      <c r="H1422" s="756" t="str">
        <f t="shared" si="75"/>
        <v>6</v>
      </c>
      <c r="I1422" s="24"/>
      <c r="J1422" s="24"/>
      <c r="K1422" s="27"/>
      <c r="L1422" s="27"/>
      <c r="M1422" s="27"/>
      <c r="N1422" s="28"/>
      <c r="O1422" s="29"/>
      <c r="P1422" s="28"/>
      <c r="Q1422" s="29"/>
      <c r="R1422" s="28"/>
      <c r="S1422" s="29"/>
      <c r="T1422" s="422"/>
      <c r="U1422" s="422"/>
      <c r="V1422" s="962">
        <v>0.93</v>
      </c>
      <c r="W1422" s="928"/>
      <c r="X1422" s="919"/>
      <c r="Y1422" s="31"/>
    </row>
    <row r="1423" spans="1:328" s="23" customFormat="1" ht="22.5" x14ac:dyDescent="0.3">
      <c r="A1423" s="692">
        <v>1216</v>
      </c>
      <c r="B1423" s="693"/>
      <c r="C1423" s="753" t="s">
        <v>1756</v>
      </c>
      <c r="D1423" s="754" t="s">
        <v>1757</v>
      </c>
      <c r="E1423" s="793">
        <v>0.54500000000000004</v>
      </c>
      <c r="F1423" s="755">
        <v>3</v>
      </c>
      <c r="G1423" s="700" t="s">
        <v>48</v>
      </c>
      <c r="H1423" s="756" t="str">
        <f t="shared" si="75"/>
        <v>6</v>
      </c>
      <c r="I1423" s="24"/>
      <c r="J1423" s="24"/>
      <c r="K1423" s="27"/>
      <c r="L1423" s="27"/>
      <c r="M1423" s="27"/>
      <c r="N1423" s="28"/>
      <c r="O1423" s="29"/>
      <c r="P1423" s="28"/>
      <c r="Q1423" s="29"/>
      <c r="R1423" s="28"/>
      <c r="S1423" s="29"/>
      <c r="T1423" s="422"/>
      <c r="U1423" s="422"/>
      <c r="V1423" s="960">
        <v>0.54500000000000004</v>
      </c>
      <c r="W1423" s="928"/>
      <c r="X1423" s="919"/>
      <c r="Y1423" s="31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</row>
    <row r="1424" spans="1:328" s="23" customFormat="1" ht="22.5" x14ac:dyDescent="0.3">
      <c r="A1424" s="692">
        <v>1217</v>
      </c>
      <c r="B1424" s="693"/>
      <c r="C1424" s="753" t="s">
        <v>1758</v>
      </c>
      <c r="D1424" s="754" t="s">
        <v>1759</v>
      </c>
      <c r="E1424" s="793">
        <v>0.10100000000000001</v>
      </c>
      <c r="F1424" s="755">
        <v>3</v>
      </c>
      <c r="G1424" s="700" t="s">
        <v>48</v>
      </c>
      <c r="H1424" s="756" t="str">
        <f t="shared" si="75"/>
        <v>6</v>
      </c>
      <c r="I1424" s="24"/>
      <c r="J1424" s="24"/>
      <c r="K1424" s="27"/>
      <c r="L1424" s="27"/>
      <c r="M1424" s="27"/>
      <c r="N1424" s="28"/>
      <c r="O1424" s="29"/>
      <c r="P1424" s="28"/>
      <c r="Q1424" s="29"/>
      <c r="R1424" s="28"/>
      <c r="S1424" s="29"/>
      <c r="T1424" s="422"/>
      <c r="U1424" s="422"/>
      <c r="V1424" s="960">
        <v>0.10100000000000001</v>
      </c>
      <c r="W1424" s="928"/>
      <c r="X1424" s="919"/>
      <c r="Y1424" s="31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</row>
    <row r="1425" spans="1:75" s="23" customFormat="1" ht="22.5" x14ac:dyDescent="0.3">
      <c r="A1425" s="692">
        <v>1218</v>
      </c>
      <c r="B1425" s="753"/>
      <c r="C1425" s="753" t="s">
        <v>1760</v>
      </c>
      <c r="D1425" s="754" t="s">
        <v>1761</v>
      </c>
      <c r="E1425" s="793">
        <v>0.13200000000000001</v>
      </c>
      <c r="F1425" s="755">
        <v>3</v>
      </c>
      <c r="G1425" s="700" t="s">
        <v>48</v>
      </c>
      <c r="H1425" s="756" t="str">
        <f t="shared" si="75"/>
        <v>6</v>
      </c>
      <c r="I1425" s="231"/>
      <c r="J1425" s="231"/>
      <c r="K1425" s="234"/>
      <c r="L1425" s="234"/>
      <c r="M1425" s="234"/>
      <c r="N1425" s="235"/>
      <c r="O1425" s="233"/>
      <c r="P1425" s="235"/>
      <c r="Q1425" s="233"/>
      <c r="R1425" s="235"/>
      <c r="S1425" s="233"/>
      <c r="T1425" s="230"/>
      <c r="U1425" s="230"/>
      <c r="V1425" s="960">
        <v>0.13200000000000001</v>
      </c>
      <c r="W1425" s="939"/>
      <c r="X1425" s="940"/>
      <c r="Y1425" s="31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</row>
    <row r="1426" spans="1:75" s="23" customFormat="1" ht="22.5" x14ac:dyDescent="0.3">
      <c r="A1426" s="692">
        <v>1219</v>
      </c>
      <c r="B1426" s="753"/>
      <c r="C1426" s="753" t="s">
        <v>1762</v>
      </c>
      <c r="D1426" s="754" t="s">
        <v>1763</v>
      </c>
      <c r="E1426" s="700">
        <v>0.77</v>
      </c>
      <c r="F1426" s="755">
        <v>3</v>
      </c>
      <c r="G1426" s="700" t="s">
        <v>48</v>
      </c>
      <c r="H1426" s="756" t="str">
        <f t="shared" si="75"/>
        <v>6</v>
      </c>
      <c r="I1426" s="231"/>
      <c r="J1426" s="231"/>
      <c r="K1426" s="234"/>
      <c r="L1426" s="234"/>
      <c r="M1426" s="234"/>
      <c r="N1426" s="235"/>
      <c r="O1426" s="233"/>
      <c r="P1426" s="235"/>
      <c r="Q1426" s="233"/>
      <c r="R1426" s="235"/>
      <c r="S1426" s="233"/>
      <c r="T1426" s="230"/>
      <c r="U1426" s="230"/>
      <c r="V1426" s="962">
        <v>0.77</v>
      </c>
      <c r="W1426" s="939"/>
      <c r="X1426" s="940"/>
      <c r="Y1426" s="31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</row>
    <row r="1427" spans="1:75" s="23" customFormat="1" ht="22.5" x14ac:dyDescent="0.3">
      <c r="A1427" s="692">
        <v>1220</v>
      </c>
      <c r="B1427" s="753"/>
      <c r="C1427" s="753" t="s">
        <v>1764</v>
      </c>
      <c r="D1427" s="754" t="s">
        <v>1765</v>
      </c>
      <c r="E1427" s="700">
        <v>0.25</v>
      </c>
      <c r="F1427" s="755">
        <v>3</v>
      </c>
      <c r="G1427" s="700" t="s">
        <v>48</v>
      </c>
      <c r="H1427" s="756" t="str">
        <f t="shared" si="75"/>
        <v>6</v>
      </c>
      <c r="I1427" s="231"/>
      <c r="J1427" s="231"/>
      <c r="K1427" s="234"/>
      <c r="L1427" s="234"/>
      <c r="M1427" s="234"/>
      <c r="N1427" s="235"/>
      <c r="O1427" s="233"/>
      <c r="P1427" s="235"/>
      <c r="Q1427" s="233"/>
      <c r="R1427" s="235"/>
      <c r="S1427" s="233"/>
      <c r="T1427" s="230"/>
      <c r="U1427" s="230"/>
      <c r="V1427" s="962">
        <v>0.25</v>
      </c>
      <c r="W1427" s="939"/>
      <c r="X1427" s="940"/>
      <c r="Y1427" s="31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</row>
    <row r="1428" spans="1:75" s="23" customFormat="1" ht="22.5" x14ac:dyDescent="0.3">
      <c r="A1428" s="692">
        <v>1221</v>
      </c>
      <c r="B1428" s="753"/>
      <c r="C1428" s="753" t="s">
        <v>1766</v>
      </c>
      <c r="D1428" s="754" t="s">
        <v>1767</v>
      </c>
      <c r="E1428" s="700">
        <v>0.46</v>
      </c>
      <c r="F1428" s="755">
        <v>3</v>
      </c>
      <c r="G1428" s="700" t="s">
        <v>48</v>
      </c>
      <c r="H1428" s="756" t="str">
        <f t="shared" si="75"/>
        <v>6</v>
      </c>
      <c r="I1428" s="231"/>
      <c r="J1428" s="231"/>
      <c r="K1428" s="234"/>
      <c r="L1428" s="234"/>
      <c r="M1428" s="234"/>
      <c r="N1428" s="235"/>
      <c r="O1428" s="233"/>
      <c r="P1428" s="235"/>
      <c r="Q1428" s="233"/>
      <c r="R1428" s="235"/>
      <c r="S1428" s="233"/>
      <c r="T1428" s="230"/>
      <c r="U1428" s="230"/>
      <c r="V1428" s="962">
        <v>0.46</v>
      </c>
      <c r="W1428" s="939"/>
      <c r="X1428" s="940"/>
      <c r="Y1428" s="31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</row>
    <row r="1429" spans="1:75" s="23" customFormat="1" ht="22.5" x14ac:dyDescent="0.3">
      <c r="A1429" s="692">
        <v>1222</v>
      </c>
      <c r="B1429" s="753"/>
      <c r="C1429" s="753" t="s">
        <v>1768</v>
      </c>
      <c r="D1429" s="754" t="s">
        <v>1769</v>
      </c>
      <c r="E1429" s="793">
        <v>0.38900000000000001</v>
      </c>
      <c r="F1429" s="755">
        <v>3</v>
      </c>
      <c r="G1429" s="700" t="s">
        <v>48</v>
      </c>
      <c r="H1429" s="756" t="str">
        <f t="shared" si="75"/>
        <v>6</v>
      </c>
      <c r="I1429" s="231"/>
      <c r="J1429" s="231"/>
      <c r="K1429" s="234"/>
      <c r="L1429" s="234"/>
      <c r="M1429" s="234"/>
      <c r="N1429" s="235"/>
      <c r="O1429" s="233"/>
      <c r="P1429" s="235"/>
      <c r="Q1429" s="233"/>
      <c r="R1429" s="235"/>
      <c r="S1429" s="233"/>
      <c r="T1429" s="230"/>
      <c r="U1429" s="230"/>
      <c r="V1429" s="960">
        <v>0.38900000000000001</v>
      </c>
      <c r="W1429" s="939"/>
      <c r="X1429" s="940"/>
      <c r="Y1429" s="31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</row>
    <row r="1430" spans="1:75" s="183" customFormat="1" ht="22.5" x14ac:dyDescent="0.3">
      <c r="A1430" s="772" t="s">
        <v>2249</v>
      </c>
      <c r="B1430" s="772"/>
      <c r="C1430" s="772"/>
      <c r="D1430" s="772"/>
      <c r="E1430" s="772"/>
      <c r="F1430" s="772"/>
      <c r="G1430" s="772"/>
      <c r="H1430" s="772"/>
      <c r="I1430" s="184"/>
      <c r="J1430" s="184"/>
      <c r="K1430" s="185"/>
      <c r="L1430" s="185"/>
      <c r="M1430" s="185"/>
      <c r="N1430" s="187"/>
      <c r="O1430" s="186"/>
      <c r="P1430" s="187"/>
      <c r="Q1430" s="186"/>
      <c r="R1430" s="187"/>
      <c r="S1430" s="186"/>
      <c r="T1430" s="188"/>
      <c r="U1430" s="188"/>
      <c r="V1430" s="919"/>
      <c r="W1430" s="928"/>
      <c r="X1430" s="919"/>
      <c r="Y1430" s="31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</row>
    <row r="1431" spans="1:75" s="183" customFormat="1" ht="22.5" x14ac:dyDescent="0.3">
      <c r="A1431" s="760"/>
      <c r="B1431" s="760"/>
      <c r="C1431" s="760"/>
      <c r="D1431" s="760" t="s">
        <v>252</v>
      </c>
      <c r="E1431" s="761">
        <f>SUM(E1432:E1438)</f>
        <v>2.2399999999999998</v>
      </c>
      <c r="F1431" s="760"/>
      <c r="G1431" s="760"/>
      <c r="H1431" s="760"/>
      <c r="I1431" s="184"/>
      <c r="J1431" s="184"/>
      <c r="K1431" s="185"/>
      <c r="L1431" s="185"/>
      <c r="M1431" s="185"/>
      <c r="N1431" s="187"/>
      <c r="O1431" s="186"/>
      <c r="P1431" s="187"/>
      <c r="Q1431" s="186"/>
      <c r="R1431" s="187"/>
      <c r="S1431" s="186"/>
      <c r="T1431" s="188"/>
      <c r="U1431" s="188"/>
      <c r="V1431" s="919"/>
      <c r="W1431" s="928"/>
      <c r="X1431" s="919"/>
      <c r="Y1431" s="31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</row>
    <row r="1432" spans="1:75" s="23" customFormat="1" ht="22.5" x14ac:dyDescent="0.3">
      <c r="A1432" s="692">
        <v>1223</v>
      </c>
      <c r="B1432" s="693"/>
      <c r="C1432" s="693" t="s">
        <v>2250</v>
      </c>
      <c r="D1432" s="693" t="s">
        <v>2251</v>
      </c>
      <c r="E1432" s="798">
        <v>0.876</v>
      </c>
      <c r="F1432" s="693">
        <v>3.5</v>
      </c>
      <c r="G1432" s="693" t="s">
        <v>48</v>
      </c>
      <c r="H1432" s="693" t="s">
        <v>103</v>
      </c>
      <c r="I1432" s="24"/>
      <c r="J1432" s="24"/>
      <c r="K1432" s="27"/>
      <c r="L1432" s="27"/>
      <c r="M1432" s="27"/>
      <c r="N1432" s="28"/>
      <c r="O1432" s="29"/>
      <c r="P1432" s="28"/>
      <c r="Q1432" s="29"/>
      <c r="R1432" s="28"/>
      <c r="S1432" s="29"/>
      <c r="T1432" s="422"/>
      <c r="U1432" s="422"/>
      <c r="V1432" s="961">
        <v>0.876</v>
      </c>
      <c r="W1432" s="928"/>
      <c r="X1432" s="919"/>
      <c r="Y1432" s="31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</row>
    <row r="1433" spans="1:75" s="23" customFormat="1" ht="22.5" x14ac:dyDescent="0.3">
      <c r="A1433" s="692">
        <v>1224</v>
      </c>
      <c r="B1433" s="693"/>
      <c r="C1433" s="693" t="s">
        <v>2252</v>
      </c>
      <c r="D1433" s="693" t="s">
        <v>1316</v>
      </c>
      <c r="E1433" s="798">
        <v>0.27200000000000002</v>
      </c>
      <c r="F1433" s="693">
        <v>3.5</v>
      </c>
      <c r="G1433" s="693" t="s">
        <v>48</v>
      </c>
      <c r="H1433" s="693" t="s">
        <v>103</v>
      </c>
      <c r="I1433" s="24"/>
      <c r="J1433" s="24"/>
      <c r="K1433" s="27"/>
      <c r="L1433" s="27"/>
      <c r="M1433" s="27"/>
      <c r="N1433" s="28"/>
      <c r="O1433" s="29"/>
      <c r="P1433" s="28"/>
      <c r="Q1433" s="29"/>
      <c r="R1433" s="28"/>
      <c r="S1433" s="29"/>
      <c r="T1433" s="422"/>
      <c r="U1433" s="422"/>
      <c r="V1433" s="961">
        <v>0.27200000000000002</v>
      </c>
      <c r="W1433" s="928"/>
      <c r="X1433" s="919"/>
      <c r="Y1433" s="31"/>
    </row>
    <row r="1434" spans="1:75" s="23" customFormat="1" ht="22.5" x14ac:dyDescent="0.3">
      <c r="A1434" s="692">
        <v>1225</v>
      </c>
      <c r="B1434" s="693" t="s">
        <v>2253</v>
      </c>
      <c r="C1434" s="693" t="s">
        <v>2254</v>
      </c>
      <c r="D1434" s="694" t="s">
        <v>2255</v>
      </c>
      <c r="E1434" s="798">
        <v>0.14899999999999999</v>
      </c>
      <c r="F1434" s="696">
        <v>3.5</v>
      </c>
      <c r="G1434" s="699" t="s">
        <v>48</v>
      </c>
      <c r="H1434" s="697" t="str">
        <f t="shared" ref="H1434:H1497" si="76">IF(F1434&lt;5.1,"6","10")</f>
        <v>6</v>
      </c>
      <c r="I1434" s="24">
        <v>0.18</v>
      </c>
      <c r="J1434" s="24">
        <v>0.18</v>
      </c>
      <c r="K1434" s="27"/>
      <c r="L1434" s="27"/>
      <c r="M1434" s="27"/>
      <c r="N1434" s="24">
        <v>0.18</v>
      </c>
      <c r="O1434" s="29">
        <v>100</v>
      </c>
      <c r="P1434" s="24">
        <v>0.18</v>
      </c>
      <c r="Q1434" s="29">
        <v>100</v>
      </c>
      <c r="R1434" s="24">
        <v>0.18</v>
      </c>
      <c r="S1434" s="29">
        <v>100</v>
      </c>
      <c r="T1434" s="422" t="s">
        <v>52</v>
      </c>
      <c r="U1434" s="422">
        <v>2023</v>
      </c>
      <c r="V1434" s="961">
        <v>0.14899999999999999</v>
      </c>
      <c r="W1434" s="928"/>
      <c r="X1434" s="919"/>
      <c r="Y1434" s="31"/>
    </row>
    <row r="1435" spans="1:75" s="23" customFormat="1" ht="22.5" x14ac:dyDescent="0.3">
      <c r="A1435" s="692">
        <v>1226</v>
      </c>
      <c r="B1435" s="693" t="s">
        <v>2256</v>
      </c>
      <c r="C1435" s="693" t="s">
        <v>2257</v>
      </c>
      <c r="D1435" s="694" t="s">
        <v>2258</v>
      </c>
      <c r="E1435" s="798">
        <v>0.48799999999999999</v>
      </c>
      <c r="F1435" s="696">
        <v>3.5</v>
      </c>
      <c r="G1435" s="699" t="s">
        <v>48</v>
      </c>
      <c r="H1435" s="697" t="str">
        <f t="shared" si="76"/>
        <v>6</v>
      </c>
      <c r="I1435" s="24">
        <v>0.36</v>
      </c>
      <c r="J1435" s="24">
        <v>0.36</v>
      </c>
      <c r="K1435" s="27"/>
      <c r="L1435" s="27"/>
      <c r="M1435" s="27"/>
      <c r="N1435" s="24">
        <v>0.36</v>
      </c>
      <c r="O1435" s="29">
        <v>100</v>
      </c>
      <c r="P1435" s="24">
        <v>0.36</v>
      </c>
      <c r="Q1435" s="29">
        <v>100</v>
      </c>
      <c r="R1435" s="24">
        <v>0.36</v>
      </c>
      <c r="S1435" s="29">
        <v>100</v>
      </c>
      <c r="T1435" s="422" t="s">
        <v>52</v>
      </c>
      <c r="U1435" s="422">
        <v>2023</v>
      </c>
      <c r="V1435" s="961">
        <v>0.48799999999999999</v>
      </c>
      <c r="W1435" s="928"/>
      <c r="X1435" s="919"/>
      <c r="Y1435" s="31"/>
    </row>
    <row r="1436" spans="1:75" s="23" customFormat="1" ht="22.5" x14ac:dyDescent="0.3">
      <c r="A1436" s="692">
        <v>1227</v>
      </c>
      <c r="B1436" s="693" t="s">
        <v>2259</v>
      </c>
      <c r="C1436" s="693" t="s">
        <v>2260</v>
      </c>
      <c r="D1436" s="694" t="s">
        <v>2261</v>
      </c>
      <c r="E1436" s="798">
        <v>0.13900000000000001</v>
      </c>
      <c r="F1436" s="696">
        <v>3.5</v>
      </c>
      <c r="G1436" s="699" t="s">
        <v>48</v>
      </c>
      <c r="H1436" s="697" t="str">
        <f t="shared" si="76"/>
        <v>6</v>
      </c>
      <c r="I1436" s="24">
        <v>0.45</v>
      </c>
      <c r="J1436" s="24">
        <v>0.45</v>
      </c>
      <c r="K1436" s="27"/>
      <c r="L1436" s="27"/>
      <c r="M1436" s="27"/>
      <c r="N1436" s="24">
        <v>0.45</v>
      </c>
      <c r="O1436" s="29">
        <v>100</v>
      </c>
      <c r="P1436" s="24">
        <v>0.45</v>
      </c>
      <c r="Q1436" s="29">
        <v>100</v>
      </c>
      <c r="R1436" s="24">
        <v>0.45</v>
      </c>
      <c r="S1436" s="29">
        <v>100</v>
      </c>
      <c r="T1436" s="422" t="s">
        <v>52</v>
      </c>
      <c r="U1436" s="422">
        <v>2023</v>
      </c>
      <c r="V1436" s="961">
        <v>0.13900000000000001</v>
      </c>
      <c r="W1436" s="928"/>
      <c r="X1436" s="919"/>
      <c r="Y1436" s="31"/>
    </row>
    <row r="1437" spans="1:75" s="23" customFormat="1" ht="22.5" x14ac:dyDescent="0.3">
      <c r="A1437" s="692">
        <v>1228</v>
      </c>
      <c r="B1437" s="693"/>
      <c r="C1437" s="693" t="s">
        <v>2262</v>
      </c>
      <c r="D1437" s="694" t="s">
        <v>2263</v>
      </c>
      <c r="E1437" s="798">
        <v>0.153</v>
      </c>
      <c r="F1437" s="696">
        <v>3.5</v>
      </c>
      <c r="G1437" s="699" t="s">
        <v>48</v>
      </c>
      <c r="H1437" s="697" t="s">
        <v>103</v>
      </c>
      <c r="I1437" s="24"/>
      <c r="J1437" s="24"/>
      <c r="K1437" s="27"/>
      <c r="L1437" s="27"/>
      <c r="M1437" s="27"/>
      <c r="N1437" s="24"/>
      <c r="O1437" s="29"/>
      <c r="P1437" s="24"/>
      <c r="Q1437" s="29"/>
      <c r="R1437" s="24"/>
      <c r="S1437" s="29"/>
      <c r="T1437" s="422"/>
      <c r="U1437" s="422"/>
      <c r="V1437" s="961">
        <v>0.153</v>
      </c>
      <c r="W1437" s="928"/>
      <c r="X1437" s="919"/>
      <c r="Y1437" s="31"/>
    </row>
    <row r="1438" spans="1:75" s="23" customFormat="1" ht="22.5" x14ac:dyDescent="0.3">
      <c r="A1438" s="692">
        <v>1229</v>
      </c>
      <c r="B1438" s="693"/>
      <c r="C1438" s="693" t="s">
        <v>2264</v>
      </c>
      <c r="D1438" s="694" t="s">
        <v>2265</v>
      </c>
      <c r="E1438" s="798">
        <v>0.16300000000000001</v>
      </c>
      <c r="F1438" s="696">
        <v>3.5</v>
      </c>
      <c r="G1438" s="699" t="s">
        <v>48</v>
      </c>
      <c r="H1438" s="697" t="s">
        <v>103</v>
      </c>
      <c r="I1438" s="24"/>
      <c r="J1438" s="24"/>
      <c r="K1438" s="27"/>
      <c r="L1438" s="27"/>
      <c r="M1438" s="27"/>
      <c r="N1438" s="24"/>
      <c r="O1438" s="29"/>
      <c r="P1438" s="24"/>
      <c r="Q1438" s="29"/>
      <c r="R1438" s="24"/>
      <c r="S1438" s="29"/>
      <c r="T1438" s="422"/>
      <c r="U1438" s="422"/>
      <c r="V1438" s="961">
        <v>0.16300000000000001</v>
      </c>
      <c r="W1438" s="928"/>
      <c r="X1438" s="919"/>
      <c r="Y1438" s="31"/>
    </row>
    <row r="1439" spans="1:75" s="111" customFormat="1" ht="22.5" x14ac:dyDescent="0.3">
      <c r="A1439" s="686" t="s">
        <v>2266</v>
      </c>
      <c r="B1439" s="686"/>
      <c r="C1439" s="686"/>
      <c r="D1439" s="686"/>
      <c r="E1439" s="686"/>
      <c r="F1439" s="686"/>
      <c r="G1439" s="686"/>
      <c r="H1439" s="686"/>
      <c r="I1439" s="138"/>
      <c r="J1439" s="138"/>
      <c r="K1439" s="113"/>
      <c r="L1439" s="113"/>
      <c r="M1439" s="113"/>
      <c r="N1439" s="138"/>
      <c r="O1439" s="115"/>
      <c r="P1439" s="138"/>
      <c r="Q1439" s="115"/>
      <c r="R1439" s="138"/>
      <c r="S1439" s="115"/>
      <c r="T1439" s="116"/>
      <c r="U1439" s="116"/>
      <c r="V1439" s="919"/>
      <c r="W1439" s="928"/>
      <c r="X1439" s="919"/>
      <c r="Y1439" s="31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</row>
    <row r="1440" spans="1:75" s="111" customFormat="1" ht="22.5" x14ac:dyDescent="0.3">
      <c r="A1440" s="687" t="s">
        <v>35</v>
      </c>
      <c r="B1440" s="687"/>
      <c r="C1440" s="687"/>
      <c r="D1440" s="687"/>
      <c r="E1440" s="688">
        <f>E1442+E1461+E1465+E1469+E1474+E1477</f>
        <v>22.350999999999996</v>
      </c>
      <c r="F1440" s="689"/>
      <c r="G1440" s="689"/>
      <c r="H1440" s="689"/>
      <c r="I1440" s="138"/>
      <c r="J1440" s="138"/>
      <c r="K1440" s="113"/>
      <c r="L1440" s="113"/>
      <c r="M1440" s="113"/>
      <c r="N1440" s="138"/>
      <c r="O1440" s="115"/>
      <c r="P1440" s="138"/>
      <c r="Q1440" s="115"/>
      <c r="R1440" s="138"/>
      <c r="S1440" s="115"/>
      <c r="T1440" s="116"/>
      <c r="U1440" s="116"/>
      <c r="V1440" s="919"/>
      <c r="W1440" s="928"/>
      <c r="X1440" s="919"/>
      <c r="Y1440" s="31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  <c r="BV1440" s="2"/>
      <c r="BW1440" s="2"/>
    </row>
    <row r="1441" spans="1:328" s="2" customFormat="1" ht="22.5" x14ac:dyDescent="0.3">
      <c r="A1441" s="690" t="s">
        <v>2267</v>
      </c>
      <c r="B1441" s="690"/>
      <c r="C1441" s="690"/>
      <c r="D1441" s="690"/>
      <c r="E1441" s="690"/>
      <c r="F1441" s="690"/>
      <c r="G1441" s="690"/>
      <c r="H1441" s="690"/>
      <c r="I1441" s="43"/>
      <c r="J1441" s="43"/>
      <c r="K1441" s="6"/>
      <c r="L1441" s="6"/>
      <c r="M1441" s="6"/>
      <c r="N1441" s="44"/>
      <c r="O1441" s="15"/>
      <c r="P1441" s="44"/>
      <c r="Q1441" s="15"/>
      <c r="R1441" s="44"/>
      <c r="S1441" s="15"/>
      <c r="T1441" s="14"/>
      <c r="U1441" s="14"/>
      <c r="V1441" s="919"/>
      <c r="W1441" s="928"/>
      <c r="X1441" s="919"/>
      <c r="Y1441" s="31"/>
      <c r="IX1441"/>
      <c r="IY1441"/>
      <c r="IZ1441"/>
      <c r="JA1441"/>
      <c r="JB1441"/>
      <c r="JC1441"/>
      <c r="JD1441"/>
      <c r="JE1441"/>
      <c r="JF1441"/>
      <c r="JG1441"/>
      <c r="JH1441"/>
      <c r="JI1441"/>
      <c r="JJ1441"/>
      <c r="JK1441"/>
      <c r="JL1441"/>
      <c r="JM1441"/>
      <c r="JN1441"/>
      <c r="JO1441"/>
      <c r="JP1441"/>
      <c r="JQ1441"/>
      <c r="JR1441"/>
      <c r="JS1441"/>
      <c r="JT1441"/>
      <c r="JU1441"/>
      <c r="JV1441"/>
      <c r="JW1441"/>
      <c r="JX1441"/>
      <c r="JY1441"/>
      <c r="JZ1441"/>
      <c r="KA1441"/>
      <c r="KB1441"/>
      <c r="KC1441"/>
      <c r="KD1441"/>
      <c r="KE1441"/>
      <c r="KF1441"/>
      <c r="KG1441"/>
      <c r="KH1441"/>
      <c r="KI1441"/>
      <c r="KJ1441"/>
      <c r="KK1441"/>
      <c r="KL1441"/>
      <c r="KM1441"/>
      <c r="KN1441"/>
      <c r="KO1441"/>
      <c r="KP1441"/>
      <c r="KQ1441"/>
      <c r="KR1441"/>
      <c r="KS1441"/>
      <c r="KT1441"/>
      <c r="KU1441"/>
      <c r="KV1441"/>
      <c r="KW1441"/>
      <c r="KX1441"/>
      <c r="KY1441"/>
      <c r="KZ1441"/>
      <c r="LA1441"/>
      <c r="LB1441"/>
      <c r="LC1441"/>
      <c r="LD1441"/>
      <c r="LE1441"/>
      <c r="LF1441"/>
      <c r="LG1441"/>
      <c r="LH1441"/>
      <c r="LI1441"/>
      <c r="LJ1441"/>
      <c r="LK1441"/>
      <c r="LL1441"/>
      <c r="LM1441"/>
      <c r="LN1441"/>
      <c r="LO1441"/>
      <c r="LP1441"/>
    </row>
    <row r="1442" spans="1:328" s="2" customFormat="1" ht="22.5" x14ac:dyDescent="0.3">
      <c r="A1442" s="691"/>
      <c r="B1442" s="691"/>
      <c r="C1442" s="691"/>
      <c r="D1442" s="691" t="s">
        <v>252</v>
      </c>
      <c r="E1442" s="783">
        <f>SUM(E1443:E1459)</f>
        <v>11.689999999999998</v>
      </c>
      <c r="F1442" s="691"/>
      <c r="G1442" s="691"/>
      <c r="H1442" s="691"/>
      <c r="I1442" s="43"/>
      <c r="J1442" s="43"/>
      <c r="K1442" s="6"/>
      <c r="L1442" s="6"/>
      <c r="M1442" s="6"/>
      <c r="N1442" s="44"/>
      <c r="O1442" s="15"/>
      <c r="P1442" s="44"/>
      <c r="Q1442" s="15"/>
      <c r="R1442" s="44"/>
      <c r="S1442" s="15"/>
      <c r="T1442" s="14"/>
      <c r="U1442" s="14"/>
      <c r="V1442" s="919"/>
      <c r="W1442" s="928"/>
      <c r="X1442" s="919"/>
      <c r="Y1442" s="31"/>
      <c r="IX1442"/>
      <c r="IY1442"/>
      <c r="IZ1442"/>
      <c r="JA1442"/>
      <c r="JB1442"/>
      <c r="JC1442"/>
      <c r="JD1442"/>
      <c r="JE1442"/>
      <c r="JF1442"/>
      <c r="JG1442"/>
      <c r="JH1442"/>
      <c r="JI1442"/>
      <c r="JJ1442"/>
      <c r="JK1442"/>
      <c r="JL1442"/>
      <c r="JM1442"/>
      <c r="JN1442"/>
      <c r="JO1442"/>
      <c r="JP1442"/>
      <c r="JQ1442"/>
      <c r="JR1442"/>
      <c r="JS1442"/>
      <c r="JT1442"/>
      <c r="JU1442"/>
      <c r="JV1442"/>
      <c r="JW1442"/>
      <c r="JX1442"/>
      <c r="JY1442"/>
      <c r="JZ1442"/>
      <c r="KA1442"/>
      <c r="KB1442"/>
      <c r="KC1442"/>
      <c r="KD1442"/>
      <c r="KE1442"/>
      <c r="KF1442"/>
      <c r="KG1442"/>
      <c r="KH1442"/>
      <c r="KI1442"/>
      <c r="KJ1442"/>
      <c r="KK1442"/>
      <c r="KL1442"/>
      <c r="KM1442"/>
      <c r="KN1442"/>
      <c r="KO1442"/>
      <c r="KP1442"/>
      <c r="KQ1442"/>
      <c r="KR1442"/>
      <c r="KS1442"/>
      <c r="KT1442"/>
      <c r="KU1442"/>
      <c r="KV1442"/>
      <c r="KW1442"/>
      <c r="KX1442"/>
      <c r="KY1442"/>
      <c r="KZ1442"/>
      <c r="LA1442"/>
      <c r="LB1442"/>
      <c r="LC1442"/>
      <c r="LD1442"/>
      <c r="LE1442"/>
      <c r="LF1442"/>
      <c r="LG1442"/>
      <c r="LH1442"/>
      <c r="LI1442"/>
      <c r="LJ1442"/>
      <c r="LK1442"/>
      <c r="LL1442"/>
      <c r="LM1442"/>
      <c r="LN1442"/>
      <c r="LO1442"/>
      <c r="LP1442"/>
    </row>
    <row r="1443" spans="1:328" s="23" customFormat="1" ht="22.5" x14ac:dyDescent="0.3">
      <c r="A1443" s="812">
        <v>1230</v>
      </c>
      <c r="B1443" s="693">
        <v>2191158</v>
      </c>
      <c r="C1443" s="693" t="s">
        <v>2268</v>
      </c>
      <c r="D1443" s="784" t="s">
        <v>109</v>
      </c>
      <c r="E1443" s="787">
        <v>0.157</v>
      </c>
      <c r="F1443" s="786">
        <v>3.5</v>
      </c>
      <c r="G1443" s="699" t="s">
        <v>48</v>
      </c>
      <c r="H1443" s="697" t="str">
        <f t="shared" si="76"/>
        <v>6</v>
      </c>
      <c r="I1443" s="24">
        <v>1</v>
      </c>
      <c r="J1443" s="24">
        <v>1</v>
      </c>
      <c r="K1443" s="27"/>
      <c r="L1443" s="27"/>
      <c r="M1443" s="27"/>
      <c r="N1443" s="28">
        <v>0</v>
      </c>
      <c r="O1443" s="29">
        <v>0</v>
      </c>
      <c r="P1443" s="28">
        <v>0.75</v>
      </c>
      <c r="Q1443" s="29">
        <v>75</v>
      </c>
      <c r="R1443" s="28">
        <v>0.75</v>
      </c>
      <c r="S1443" s="29">
        <v>75</v>
      </c>
      <c r="T1443" s="422" t="s">
        <v>52</v>
      </c>
      <c r="U1443" s="422">
        <v>2019</v>
      </c>
      <c r="V1443" s="958">
        <v>0.157</v>
      </c>
      <c r="W1443" s="928"/>
      <c r="X1443" s="919"/>
      <c r="Y1443" s="31"/>
    </row>
    <row r="1444" spans="1:328" s="23" customFormat="1" ht="22.5" x14ac:dyDescent="0.3">
      <c r="A1444" s="692">
        <v>1231</v>
      </c>
      <c r="B1444" s="693">
        <v>2201165</v>
      </c>
      <c r="C1444" s="693" t="s">
        <v>2269</v>
      </c>
      <c r="D1444" s="784" t="s">
        <v>44</v>
      </c>
      <c r="E1444" s="787">
        <v>0.497</v>
      </c>
      <c r="F1444" s="786">
        <v>3.5</v>
      </c>
      <c r="G1444" s="699" t="s">
        <v>48</v>
      </c>
      <c r="H1444" s="697" t="str">
        <f t="shared" si="76"/>
        <v>6</v>
      </c>
      <c r="I1444" s="24">
        <v>1.5</v>
      </c>
      <c r="J1444" s="24">
        <v>1.5</v>
      </c>
      <c r="K1444" s="27"/>
      <c r="L1444" s="27"/>
      <c r="M1444" s="27"/>
      <c r="N1444" s="28">
        <v>0</v>
      </c>
      <c r="O1444" s="29">
        <v>0</v>
      </c>
      <c r="P1444" s="28">
        <v>0.3</v>
      </c>
      <c r="Q1444" s="29">
        <v>20</v>
      </c>
      <c r="R1444" s="28">
        <v>0.3</v>
      </c>
      <c r="S1444" s="29">
        <v>20</v>
      </c>
      <c r="T1444" s="422" t="s">
        <v>88</v>
      </c>
      <c r="U1444" s="422">
        <v>2020</v>
      </c>
      <c r="V1444" s="958">
        <v>0.497</v>
      </c>
      <c r="W1444" s="928"/>
      <c r="X1444" s="919"/>
      <c r="Y1444" s="31"/>
    </row>
    <row r="1445" spans="1:328" s="23" customFormat="1" ht="22.5" x14ac:dyDescent="0.3">
      <c r="A1445" s="812">
        <v>1232</v>
      </c>
      <c r="B1445" s="693">
        <v>2203291</v>
      </c>
      <c r="C1445" s="693" t="s">
        <v>2270</v>
      </c>
      <c r="D1445" s="784" t="s">
        <v>207</v>
      </c>
      <c r="E1445" s="787">
        <v>1.0229999999999999</v>
      </c>
      <c r="F1445" s="786">
        <v>3.5</v>
      </c>
      <c r="G1445" s="699" t="s">
        <v>48</v>
      </c>
      <c r="H1445" s="697" t="str">
        <f t="shared" si="76"/>
        <v>6</v>
      </c>
      <c r="I1445" s="24">
        <v>1.5</v>
      </c>
      <c r="J1445" s="24">
        <v>1.5</v>
      </c>
      <c r="K1445" s="27"/>
      <c r="L1445" s="27"/>
      <c r="M1445" s="27"/>
      <c r="N1445" s="28">
        <v>0</v>
      </c>
      <c r="O1445" s="29">
        <v>0</v>
      </c>
      <c r="P1445" s="28">
        <v>0</v>
      </c>
      <c r="Q1445" s="29">
        <v>0</v>
      </c>
      <c r="R1445" s="28">
        <v>0.8</v>
      </c>
      <c r="S1445" s="29">
        <v>53.333333333333336</v>
      </c>
      <c r="T1445" s="422" t="s">
        <v>45</v>
      </c>
      <c r="U1445" s="422">
        <v>2023</v>
      </c>
      <c r="V1445" s="958">
        <v>1.0229999999999999</v>
      </c>
      <c r="W1445" s="928"/>
      <c r="X1445" s="919"/>
      <c r="Y1445" s="31"/>
    </row>
    <row r="1446" spans="1:328" s="23" customFormat="1" ht="22.5" x14ac:dyDescent="0.3">
      <c r="A1446" s="692">
        <v>1233</v>
      </c>
      <c r="B1446" s="693">
        <v>2203010</v>
      </c>
      <c r="C1446" s="693" t="s">
        <v>2271</v>
      </c>
      <c r="D1446" s="784" t="s">
        <v>2272</v>
      </c>
      <c r="E1446" s="787">
        <v>5.7869999999999999</v>
      </c>
      <c r="F1446" s="786">
        <v>3.5</v>
      </c>
      <c r="G1446" s="699" t="s">
        <v>48</v>
      </c>
      <c r="H1446" s="697" t="str">
        <f t="shared" si="76"/>
        <v>6</v>
      </c>
      <c r="I1446" s="24">
        <v>6.5</v>
      </c>
      <c r="J1446" s="24">
        <v>6.5</v>
      </c>
      <c r="K1446" s="27"/>
      <c r="L1446" s="27"/>
      <c r="M1446" s="27"/>
      <c r="N1446" s="28">
        <v>0</v>
      </c>
      <c r="O1446" s="29">
        <v>0</v>
      </c>
      <c r="P1446" s="28">
        <v>0</v>
      </c>
      <c r="Q1446" s="29">
        <v>0</v>
      </c>
      <c r="R1446" s="28">
        <v>2</v>
      </c>
      <c r="S1446" s="29">
        <v>30.76923076923077</v>
      </c>
      <c r="T1446" s="422" t="s">
        <v>45</v>
      </c>
      <c r="U1446" s="422">
        <v>2023</v>
      </c>
      <c r="V1446" s="958">
        <v>5.7869999999999999</v>
      </c>
      <c r="W1446" s="928"/>
      <c r="X1446" s="919"/>
      <c r="Y1446" s="31"/>
    </row>
    <row r="1447" spans="1:328" s="23" customFormat="1" ht="22.5" x14ac:dyDescent="0.3">
      <c r="A1447" s="812">
        <v>1234</v>
      </c>
      <c r="B1447" s="693">
        <v>2192999</v>
      </c>
      <c r="C1447" s="693" t="s">
        <v>2273</v>
      </c>
      <c r="D1447" s="784" t="s">
        <v>155</v>
      </c>
      <c r="E1447" s="787">
        <v>0.91400000000000003</v>
      </c>
      <c r="F1447" s="786">
        <v>3.5</v>
      </c>
      <c r="G1447" s="699" t="s">
        <v>48</v>
      </c>
      <c r="H1447" s="697" t="str">
        <f t="shared" si="76"/>
        <v>6</v>
      </c>
      <c r="I1447" s="24">
        <v>1</v>
      </c>
      <c r="J1447" s="24">
        <v>1</v>
      </c>
      <c r="K1447" s="27"/>
      <c r="L1447" s="27"/>
      <c r="M1447" s="27"/>
      <c r="N1447" s="28">
        <v>0</v>
      </c>
      <c r="O1447" s="29">
        <v>0</v>
      </c>
      <c r="P1447" s="28">
        <v>0</v>
      </c>
      <c r="Q1447" s="29">
        <v>0</v>
      </c>
      <c r="R1447" s="28">
        <v>0.2</v>
      </c>
      <c r="S1447" s="29">
        <v>20</v>
      </c>
      <c r="T1447" s="422" t="s">
        <v>45</v>
      </c>
      <c r="U1447" s="422">
        <v>2023</v>
      </c>
      <c r="V1447" s="958">
        <v>0.91400000000000003</v>
      </c>
      <c r="W1447" s="928"/>
      <c r="X1447" s="919"/>
      <c r="Y1447" s="31"/>
    </row>
    <row r="1448" spans="1:328" s="23" customFormat="1" ht="22.5" x14ac:dyDescent="0.3">
      <c r="A1448" s="692">
        <v>1235</v>
      </c>
      <c r="B1448" s="693">
        <v>2191808</v>
      </c>
      <c r="C1448" s="693" t="s">
        <v>2274</v>
      </c>
      <c r="D1448" s="784" t="s">
        <v>330</v>
      </c>
      <c r="E1448" s="787">
        <v>0.43</v>
      </c>
      <c r="F1448" s="786">
        <v>3.5</v>
      </c>
      <c r="G1448" s="699" t="s">
        <v>48</v>
      </c>
      <c r="H1448" s="697" t="str">
        <f t="shared" si="76"/>
        <v>6</v>
      </c>
      <c r="I1448" s="24">
        <v>0.5</v>
      </c>
      <c r="J1448" s="24">
        <v>0.5</v>
      </c>
      <c r="K1448" s="27"/>
      <c r="L1448" s="27"/>
      <c r="M1448" s="27"/>
      <c r="N1448" s="28">
        <v>0.5</v>
      </c>
      <c r="O1448" s="29">
        <v>100</v>
      </c>
      <c r="P1448" s="28">
        <v>0.5</v>
      </c>
      <c r="Q1448" s="29">
        <v>100</v>
      </c>
      <c r="R1448" s="28">
        <v>0.5</v>
      </c>
      <c r="S1448" s="29">
        <v>100</v>
      </c>
      <c r="T1448" s="422" t="s">
        <v>45</v>
      </c>
      <c r="U1448" s="422">
        <v>2023</v>
      </c>
      <c r="V1448" s="958">
        <v>0.43</v>
      </c>
      <c r="W1448" s="928"/>
      <c r="X1448" s="919"/>
      <c r="Y1448" s="31"/>
    </row>
    <row r="1449" spans="1:328" s="23" customFormat="1" ht="22.5" x14ac:dyDescent="0.3">
      <c r="A1449" s="812">
        <v>1236</v>
      </c>
      <c r="B1449" s="693">
        <v>2203292</v>
      </c>
      <c r="C1449" s="693" t="s">
        <v>2275</v>
      </c>
      <c r="D1449" s="784" t="s">
        <v>2276</v>
      </c>
      <c r="E1449" s="787">
        <v>0.23100000000000001</v>
      </c>
      <c r="F1449" s="786">
        <v>4.5</v>
      </c>
      <c r="G1449" s="699" t="s">
        <v>48</v>
      </c>
      <c r="H1449" s="697" t="str">
        <f t="shared" si="76"/>
        <v>6</v>
      </c>
      <c r="I1449" s="24">
        <v>0.2</v>
      </c>
      <c r="J1449" s="24">
        <v>0.2</v>
      </c>
      <c r="K1449" s="27"/>
      <c r="L1449" s="27"/>
      <c r="M1449" s="27"/>
      <c r="N1449" s="28">
        <v>0</v>
      </c>
      <c r="O1449" s="29">
        <v>0</v>
      </c>
      <c r="P1449" s="28">
        <v>0</v>
      </c>
      <c r="Q1449" s="29">
        <v>0</v>
      </c>
      <c r="R1449" s="28">
        <v>0.2</v>
      </c>
      <c r="S1449" s="29">
        <v>100</v>
      </c>
      <c r="T1449" s="422" t="s">
        <v>220</v>
      </c>
      <c r="U1449" s="422">
        <v>2024</v>
      </c>
      <c r="V1449" s="958">
        <v>0.23100000000000001</v>
      </c>
      <c r="W1449" s="928"/>
      <c r="X1449" s="919"/>
      <c r="Y1449" s="31"/>
    </row>
    <row r="1450" spans="1:328" s="23" customFormat="1" ht="22.5" x14ac:dyDescent="0.3">
      <c r="A1450" s="692">
        <v>1237</v>
      </c>
      <c r="B1450" s="693">
        <v>2200764</v>
      </c>
      <c r="C1450" s="693" t="s">
        <v>2277</v>
      </c>
      <c r="D1450" s="784" t="s">
        <v>2278</v>
      </c>
      <c r="E1450" s="787">
        <v>0.216</v>
      </c>
      <c r="F1450" s="786">
        <v>4.5</v>
      </c>
      <c r="G1450" s="699" t="s">
        <v>48</v>
      </c>
      <c r="H1450" s="697" t="str">
        <f t="shared" si="76"/>
        <v>6</v>
      </c>
      <c r="I1450" s="24">
        <v>0.2</v>
      </c>
      <c r="J1450" s="24">
        <v>0.2</v>
      </c>
      <c r="K1450" s="27"/>
      <c r="L1450" s="27"/>
      <c r="M1450" s="27"/>
      <c r="N1450" s="28">
        <v>0</v>
      </c>
      <c r="O1450" s="29">
        <v>0</v>
      </c>
      <c r="P1450" s="28">
        <v>0</v>
      </c>
      <c r="Q1450" s="29">
        <v>0</v>
      </c>
      <c r="R1450" s="28">
        <v>0.2</v>
      </c>
      <c r="S1450" s="29">
        <v>100</v>
      </c>
      <c r="T1450" s="422" t="s">
        <v>220</v>
      </c>
      <c r="U1450" s="422">
        <v>2024</v>
      </c>
      <c r="V1450" s="958">
        <v>0.216</v>
      </c>
      <c r="W1450" s="928"/>
      <c r="X1450" s="919"/>
      <c r="Y1450" s="31"/>
    </row>
    <row r="1451" spans="1:328" s="23" customFormat="1" ht="22.5" x14ac:dyDescent="0.3">
      <c r="A1451" s="812">
        <v>1238</v>
      </c>
      <c r="B1451" s="693">
        <v>2193770</v>
      </c>
      <c r="C1451" s="693" t="s">
        <v>2279</v>
      </c>
      <c r="D1451" s="784" t="s">
        <v>2280</v>
      </c>
      <c r="E1451" s="787">
        <v>0.215</v>
      </c>
      <c r="F1451" s="786">
        <v>4.5</v>
      </c>
      <c r="G1451" s="699" t="s">
        <v>48</v>
      </c>
      <c r="H1451" s="697" t="str">
        <f t="shared" si="76"/>
        <v>6</v>
      </c>
      <c r="I1451" s="24">
        <v>0.2</v>
      </c>
      <c r="J1451" s="24">
        <v>0.2</v>
      </c>
      <c r="K1451" s="27"/>
      <c r="L1451" s="27"/>
      <c r="M1451" s="27"/>
      <c r="N1451" s="28">
        <v>0</v>
      </c>
      <c r="O1451" s="29">
        <v>0</v>
      </c>
      <c r="P1451" s="28">
        <v>0</v>
      </c>
      <c r="Q1451" s="29">
        <v>0</v>
      </c>
      <c r="R1451" s="28">
        <v>0.2</v>
      </c>
      <c r="S1451" s="29">
        <v>100</v>
      </c>
      <c r="T1451" s="422" t="s">
        <v>220</v>
      </c>
      <c r="U1451" s="422">
        <v>2024</v>
      </c>
      <c r="V1451" s="958">
        <v>0.215</v>
      </c>
      <c r="W1451" s="928"/>
      <c r="X1451" s="919"/>
      <c r="Y1451" s="31"/>
    </row>
    <row r="1452" spans="1:328" s="23" customFormat="1" ht="22.5" x14ac:dyDescent="0.3">
      <c r="A1452" s="692">
        <v>1239</v>
      </c>
      <c r="B1452" s="693">
        <v>2198540</v>
      </c>
      <c r="C1452" s="693" t="s">
        <v>2281</v>
      </c>
      <c r="D1452" s="784" t="s">
        <v>2282</v>
      </c>
      <c r="E1452" s="787">
        <v>0.17399999999999999</v>
      </c>
      <c r="F1452" s="786">
        <v>4.5</v>
      </c>
      <c r="G1452" s="699" t="s">
        <v>48</v>
      </c>
      <c r="H1452" s="697" t="str">
        <f t="shared" si="76"/>
        <v>6</v>
      </c>
      <c r="I1452" s="24">
        <v>0.2</v>
      </c>
      <c r="J1452" s="24">
        <v>0.2</v>
      </c>
      <c r="K1452" s="27"/>
      <c r="L1452" s="27"/>
      <c r="M1452" s="27"/>
      <c r="N1452" s="28">
        <v>0</v>
      </c>
      <c r="O1452" s="29">
        <v>0</v>
      </c>
      <c r="P1452" s="28">
        <v>0</v>
      </c>
      <c r="Q1452" s="29">
        <v>0</v>
      </c>
      <c r="R1452" s="28">
        <v>0.2</v>
      </c>
      <c r="S1452" s="29">
        <v>100</v>
      </c>
      <c r="T1452" s="422" t="s">
        <v>220</v>
      </c>
      <c r="U1452" s="422">
        <v>2024</v>
      </c>
      <c r="V1452" s="958">
        <v>0.17399999999999999</v>
      </c>
      <c r="W1452" s="928"/>
      <c r="X1452" s="919"/>
      <c r="Y1452" s="31"/>
    </row>
    <row r="1453" spans="1:328" s="23" customFormat="1" ht="22.5" x14ac:dyDescent="0.3">
      <c r="A1453" s="812">
        <v>1240</v>
      </c>
      <c r="B1453" s="693">
        <v>2200188</v>
      </c>
      <c r="C1453" s="693" t="s">
        <v>2283</v>
      </c>
      <c r="D1453" s="784" t="s">
        <v>2282</v>
      </c>
      <c r="E1453" s="787">
        <v>0.186</v>
      </c>
      <c r="F1453" s="786">
        <v>4.5</v>
      </c>
      <c r="G1453" s="699" t="s">
        <v>48</v>
      </c>
      <c r="H1453" s="697" t="str">
        <f t="shared" si="76"/>
        <v>6</v>
      </c>
      <c r="I1453" s="24">
        <v>0.2</v>
      </c>
      <c r="J1453" s="24">
        <v>0.2</v>
      </c>
      <c r="K1453" s="27"/>
      <c r="L1453" s="27"/>
      <c r="M1453" s="27"/>
      <c r="N1453" s="28">
        <v>0</v>
      </c>
      <c r="O1453" s="29">
        <v>0</v>
      </c>
      <c r="P1453" s="28">
        <v>0</v>
      </c>
      <c r="Q1453" s="29">
        <v>0</v>
      </c>
      <c r="R1453" s="28">
        <v>0.2</v>
      </c>
      <c r="S1453" s="29">
        <v>100</v>
      </c>
      <c r="T1453" s="422" t="s">
        <v>220</v>
      </c>
      <c r="U1453" s="422">
        <v>2024</v>
      </c>
      <c r="V1453" s="958">
        <v>0.186</v>
      </c>
      <c r="W1453" s="928"/>
      <c r="X1453" s="919"/>
      <c r="Y1453" s="31"/>
    </row>
    <row r="1454" spans="1:328" s="2" customFormat="1" ht="22.5" x14ac:dyDescent="0.3">
      <c r="A1454" s="692">
        <v>1241</v>
      </c>
      <c r="B1454" s="722"/>
      <c r="C1454" s="722" t="s">
        <v>2284</v>
      </c>
      <c r="D1454" s="813" t="s">
        <v>2285</v>
      </c>
      <c r="E1454" s="787">
        <v>0.14799999999999999</v>
      </c>
      <c r="F1454" s="814">
        <v>4.5</v>
      </c>
      <c r="G1454" s="725" t="s">
        <v>48</v>
      </c>
      <c r="H1454" s="726" t="str">
        <f t="shared" si="76"/>
        <v>6</v>
      </c>
      <c r="I1454" s="43"/>
      <c r="J1454" s="43"/>
      <c r="K1454" s="6"/>
      <c r="L1454" s="6"/>
      <c r="M1454" s="6"/>
      <c r="N1454" s="44"/>
      <c r="O1454" s="15"/>
      <c r="P1454" s="44"/>
      <c r="Q1454" s="15"/>
      <c r="R1454" s="44"/>
      <c r="S1454" s="15"/>
      <c r="T1454" s="14"/>
      <c r="U1454" s="14"/>
      <c r="V1454" s="958">
        <v>0.14799999999999999</v>
      </c>
      <c r="W1454" s="928"/>
      <c r="X1454" s="919"/>
      <c r="Y1454" s="31"/>
      <c r="IX1454"/>
      <c r="IY1454"/>
      <c r="IZ1454"/>
      <c r="JA1454"/>
      <c r="JB1454"/>
      <c r="JC1454"/>
      <c r="JD1454"/>
      <c r="JE1454"/>
      <c r="JF1454"/>
      <c r="JG1454"/>
      <c r="JH1454"/>
      <c r="JI1454"/>
      <c r="JJ1454"/>
      <c r="JK1454"/>
      <c r="JL1454"/>
      <c r="JM1454"/>
      <c r="JN1454"/>
      <c r="JO1454"/>
      <c r="JP1454"/>
      <c r="JQ1454"/>
      <c r="JR1454"/>
      <c r="JS1454"/>
      <c r="JT1454"/>
      <c r="JU1454"/>
      <c r="JV1454"/>
      <c r="JW1454"/>
      <c r="JX1454"/>
      <c r="JY1454"/>
      <c r="JZ1454"/>
      <c r="KA1454"/>
      <c r="KB1454"/>
      <c r="KC1454"/>
      <c r="KD1454"/>
      <c r="KE1454"/>
      <c r="KF1454"/>
      <c r="KG1454"/>
      <c r="KH1454"/>
      <c r="KI1454"/>
      <c r="KJ1454"/>
      <c r="KK1454"/>
      <c r="KL1454"/>
      <c r="KM1454"/>
      <c r="KN1454"/>
      <c r="KO1454"/>
      <c r="KP1454"/>
      <c r="KQ1454"/>
      <c r="KR1454"/>
      <c r="KS1454"/>
      <c r="KT1454"/>
      <c r="KU1454"/>
      <c r="KV1454"/>
      <c r="KW1454"/>
      <c r="KX1454"/>
      <c r="KY1454"/>
      <c r="KZ1454"/>
      <c r="LA1454"/>
      <c r="LB1454"/>
      <c r="LC1454"/>
      <c r="LD1454"/>
      <c r="LE1454"/>
      <c r="LF1454"/>
      <c r="LG1454"/>
      <c r="LH1454"/>
      <c r="LI1454"/>
      <c r="LJ1454"/>
      <c r="LK1454"/>
      <c r="LL1454"/>
      <c r="LM1454"/>
      <c r="LN1454"/>
      <c r="LO1454"/>
      <c r="LP1454"/>
    </row>
    <row r="1455" spans="1:328" s="2" customFormat="1" ht="22.5" x14ac:dyDescent="0.3">
      <c r="A1455" s="812">
        <v>1242</v>
      </c>
      <c r="B1455" s="722"/>
      <c r="C1455" s="722" t="s">
        <v>2286</v>
      </c>
      <c r="D1455" s="813" t="s">
        <v>2287</v>
      </c>
      <c r="E1455" s="787">
        <v>0.152</v>
      </c>
      <c r="F1455" s="814">
        <v>4.5</v>
      </c>
      <c r="G1455" s="725" t="s">
        <v>48</v>
      </c>
      <c r="H1455" s="726" t="str">
        <f t="shared" si="76"/>
        <v>6</v>
      </c>
      <c r="I1455" s="43"/>
      <c r="J1455" s="43"/>
      <c r="K1455" s="6"/>
      <c r="L1455" s="6"/>
      <c r="M1455" s="6"/>
      <c r="N1455" s="44"/>
      <c r="O1455" s="15"/>
      <c r="P1455" s="44"/>
      <c r="Q1455" s="15"/>
      <c r="R1455" s="44"/>
      <c r="S1455" s="15"/>
      <c r="T1455" s="14"/>
      <c r="U1455" s="14"/>
      <c r="V1455" s="958">
        <v>0.152</v>
      </c>
      <c r="W1455" s="928"/>
      <c r="X1455" s="919"/>
      <c r="Y1455" s="31"/>
      <c r="IX1455"/>
      <c r="IY1455"/>
      <c r="IZ1455"/>
      <c r="JA1455"/>
      <c r="JB1455"/>
      <c r="JC1455"/>
      <c r="JD1455"/>
      <c r="JE1455"/>
      <c r="JF1455"/>
      <c r="JG1455"/>
      <c r="JH1455"/>
      <c r="JI1455"/>
      <c r="JJ1455"/>
      <c r="JK1455"/>
      <c r="JL1455"/>
      <c r="JM1455"/>
      <c r="JN1455"/>
      <c r="JO1455"/>
      <c r="JP1455"/>
      <c r="JQ1455"/>
      <c r="JR1455"/>
      <c r="JS1455"/>
      <c r="JT1455"/>
      <c r="JU1455"/>
      <c r="JV1455"/>
      <c r="JW1455"/>
      <c r="JX1455"/>
      <c r="JY1455"/>
      <c r="JZ1455"/>
      <c r="KA1455"/>
      <c r="KB1455"/>
      <c r="KC1455"/>
      <c r="KD1455"/>
      <c r="KE1455"/>
      <c r="KF1455"/>
      <c r="KG1455"/>
      <c r="KH1455"/>
      <c r="KI1455"/>
      <c r="KJ1455"/>
      <c r="KK1455"/>
      <c r="KL1455"/>
      <c r="KM1455"/>
      <c r="KN1455"/>
      <c r="KO1455"/>
      <c r="KP1455"/>
      <c r="KQ1455"/>
      <c r="KR1455"/>
      <c r="KS1455"/>
      <c r="KT1455"/>
      <c r="KU1455"/>
      <c r="KV1455"/>
      <c r="KW1455"/>
      <c r="KX1455"/>
      <c r="KY1455"/>
      <c r="KZ1455"/>
      <c r="LA1455"/>
      <c r="LB1455"/>
      <c r="LC1455"/>
      <c r="LD1455"/>
      <c r="LE1455"/>
      <c r="LF1455"/>
      <c r="LG1455"/>
      <c r="LH1455"/>
      <c r="LI1455"/>
      <c r="LJ1455"/>
      <c r="LK1455"/>
      <c r="LL1455"/>
      <c r="LM1455"/>
      <c r="LN1455"/>
      <c r="LO1455"/>
      <c r="LP1455"/>
    </row>
    <row r="1456" spans="1:328" s="2" customFormat="1" ht="22.5" x14ac:dyDescent="0.3">
      <c r="A1456" s="692">
        <v>1243</v>
      </c>
      <c r="B1456" s="722"/>
      <c r="C1456" s="722" t="s">
        <v>2288</v>
      </c>
      <c r="D1456" s="813" t="s">
        <v>2289</v>
      </c>
      <c r="E1456" s="787">
        <v>0.43</v>
      </c>
      <c r="F1456" s="814">
        <v>4.5</v>
      </c>
      <c r="G1456" s="725" t="s">
        <v>48</v>
      </c>
      <c r="H1456" s="726" t="str">
        <f t="shared" si="76"/>
        <v>6</v>
      </c>
      <c r="I1456" s="43"/>
      <c r="J1456" s="43"/>
      <c r="K1456" s="6"/>
      <c r="L1456" s="6"/>
      <c r="M1456" s="6"/>
      <c r="N1456" s="44"/>
      <c r="O1456" s="15"/>
      <c r="P1456" s="44"/>
      <c r="Q1456" s="15"/>
      <c r="R1456" s="44"/>
      <c r="S1456" s="15"/>
      <c r="T1456" s="14"/>
      <c r="U1456" s="14"/>
      <c r="V1456" s="958">
        <v>0.43</v>
      </c>
      <c r="W1456" s="928"/>
      <c r="X1456" s="919"/>
      <c r="Y1456" s="31"/>
      <c r="IX1456"/>
      <c r="IY1456"/>
      <c r="IZ1456"/>
      <c r="JA1456"/>
      <c r="JB1456"/>
      <c r="JC1456"/>
      <c r="JD1456"/>
      <c r="JE1456"/>
      <c r="JF1456"/>
      <c r="JG1456"/>
      <c r="JH1456"/>
      <c r="JI1456"/>
      <c r="JJ1456"/>
      <c r="JK1456"/>
      <c r="JL1456"/>
      <c r="JM1456"/>
      <c r="JN1456"/>
      <c r="JO1456"/>
      <c r="JP1456"/>
      <c r="JQ1456"/>
      <c r="JR1456"/>
      <c r="JS1456"/>
      <c r="JT1456"/>
      <c r="JU1456"/>
      <c r="JV1456"/>
      <c r="JW1456"/>
      <c r="JX1456"/>
      <c r="JY1456"/>
      <c r="JZ1456"/>
      <c r="KA1456"/>
      <c r="KB1456"/>
      <c r="KC1456"/>
      <c r="KD1456"/>
      <c r="KE1456"/>
      <c r="KF1456"/>
      <c r="KG1456"/>
      <c r="KH1456"/>
      <c r="KI1456"/>
      <c r="KJ1456"/>
      <c r="KK1456"/>
      <c r="KL1456"/>
      <c r="KM1456"/>
      <c r="KN1456"/>
      <c r="KO1456"/>
      <c r="KP1456"/>
      <c r="KQ1456"/>
      <c r="KR1456"/>
      <c r="KS1456"/>
      <c r="KT1456"/>
      <c r="KU1456"/>
      <c r="KV1456"/>
      <c r="KW1456"/>
      <c r="KX1456"/>
      <c r="KY1456"/>
      <c r="KZ1456"/>
      <c r="LA1456"/>
      <c r="LB1456"/>
      <c r="LC1456"/>
      <c r="LD1456"/>
      <c r="LE1456"/>
      <c r="LF1456"/>
      <c r="LG1456"/>
      <c r="LH1456"/>
      <c r="LI1456"/>
      <c r="LJ1456"/>
      <c r="LK1456"/>
      <c r="LL1456"/>
      <c r="LM1456"/>
      <c r="LN1456"/>
      <c r="LO1456"/>
      <c r="LP1456"/>
    </row>
    <row r="1457" spans="1:328" s="2" customFormat="1" ht="22.5" x14ac:dyDescent="0.3">
      <c r="A1457" s="812">
        <v>1244</v>
      </c>
      <c r="B1457" s="722">
        <v>2196061</v>
      </c>
      <c r="C1457" s="722" t="s">
        <v>2290</v>
      </c>
      <c r="D1457" s="813" t="s">
        <v>353</v>
      </c>
      <c r="E1457" s="787">
        <v>0.42199999999999999</v>
      </c>
      <c r="F1457" s="814">
        <v>3.5</v>
      </c>
      <c r="G1457" s="725" t="s">
        <v>48</v>
      </c>
      <c r="H1457" s="726" t="str">
        <f t="shared" si="76"/>
        <v>6</v>
      </c>
      <c r="I1457" s="43">
        <v>0.4</v>
      </c>
      <c r="J1457" s="43">
        <v>0.4</v>
      </c>
      <c r="K1457" s="6"/>
      <c r="L1457" s="6"/>
      <c r="M1457" s="6"/>
      <c r="N1457" s="44">
        <v>0.24</v>
      </c>
      <c r="O1457" s="15">
        <v>60</v>
      </c>
      <c r="P1457" s="44">
        <v>0.24</v>
      </c>
      <c r="Q1457" s="15">
        <v>60</v>
      </c>
      <c r="R1457" s="44">
        <v>0.24</v>
      </c>
      <c r="S1457" s="15">
        <v>60</v>
      </c>
      <c r="T1457" s="14" t="s">
        <v>220</v>
      </c>
      <c r="U1457" s="14">
        <v>2024</v>
      </c>
      <c r="V1457" s="958">
        <v>0.42199999999999999</v>
      </c>
      <c r="W1457" s="928"/>
      <c r="X1457" s="919"/>
      <c r="Y1457" s="31"/>
      <c r="IX1457"/>
      <c r="IY1457"/>
      <c r="IZ1457"/>
      <c r="JA1457"/>
      <c r="JB1457"/>
      <c r="JC1457"/>
      <c r="JD1457"/>
      <c r="JE1457"/>
      <c r="JF1457"/>
      <c r="JG1457"/>
      <c r="JH1457"/>
      <c r="JI1457"/>
      <c r="JJ1457"/>
      <c r="JK1457"/>
      <c r="JL1457"/>
      <c r="JM1457"/>
      <c r="JN1457"/>
      <c r="JO1457"/>
      <c r="JP1457"/>
      <c r="JQ1457"/>
      <c r="JR1457"/>
      <c r="JS1457"/>
      <c r="JT1457"/>
      <c r="JU1457"/>
      <c r="JV1457"/>
      <c r="JW1457"/>
      <c r="JX1457"/>
      <c r="JY1457"/>
      <c r="JZ1457"/>
      <c r="KA1457"/>
      <c r="KB1457"/>
      <c r="KC1457"/>
      <c r="KD1457"/>
      <c r="KE1457"/>
      <c r="KF1457"/>
      <c r="KG1457"/>
      <c r="KH1457"/>
      <c r="KI1457"/>
      <c r="KJ1457"/>
      <c r="KK1457"/>
      <c r="KL1457"/>
      <c r="KM1457"/>
      <c r="KN1457"/>
      <c r="KO1457"/>
      <c r="KP1457"/>
      <c r="KQ1457"/>
      <c r="KR1457"/>
      <c r="KS1457"/>
      <c r="KT1457"/>
      <c r="KU1457"/>
      <c r="KV1457"/>
      <c r="KW1457"/>
      <c r="KX1457"/>
      <c r="KY1457"/>
      <c r="KZ1457"/>
      <c r="LA1457"/>
      <c r="LB1457"/>
      <c r="LC1457"/>
      <c r="LD1457"/>
      <c r="LE1457"/>
      <c r="LF1457"/>
      <c r="LG1457"/>
      <c r="LH1457"/>
      <c r="LI1457"/>
      <c r="LJ1457"/>
      <c r="LK1457"/>
      <c r="LL1457"/>
      <c r="LM1457"/>
      <c r="LN1457"/>
      <c r="LO1457"/>
      <c r="LP1457"/>
    </row>
    <row r="1458" spans="1:328" s="2" customFormat="1" ht="22.5" x14ac:dyDescent="0.3">
      <c r="A1458" s="692">
        <v>1245</v>
      </c>
      <c r="B1458" s="722">
        <v>2199895</v>
      </c>
      <c r="C1458" s="722" t="s">
        <v>2291</v>
      </c>
      <c r="D1458" s="813" t="s">
        <v>100</v>
      </c>
      <c r="E1458" s="787">
        <v>0.35299999999999998</v>
      </c>
      <c r="F1458" s="814">
        <v>3.5</v>
      </c>
      <c r="G1458" s="725" t="s">
        <v>48</v>
      </c>
      <c r="H1458" s="726" t="str">
        <f t="shared" si="76"/>
        <v>6</v>
      </c>
      <c r="I1458" s="43">
        <v>0.5</v>
      </c>
      <c r="J1458" s="43">
        <v>0.5</v>
      </c>
      <c r="K1458" s="6"/>
      <c r="L1458" s="6"/>
      <c r="M1458" s="6"/>
      <c r="N1458" s="44">
        <v>0</v>
      </c>
      <c r="O1458" s="15">
        <v>0</v>
      </c>
      <c r="P1458" s="44">
        <v>0</v>
      </c>
      <c r="Q1458" s="15">
        <v>0</v>
      </c>
      <c r="R1458" s="44">
        <v>0.2</v>
      </c>
      <c r="S1458" s="15">
        <v>40</v>
      </c>
      <c r="T1458" s="14" t="s">
        <v>220</v>
      </c>
      <c r="U1458" s="14">
        <v>2024</v>
      </c>
      <c r="V1458" s="958">
        <v>0.35299999999999998</v>
      </c>
      <c r="W1458" s="928"/>
      <c r="X1458" s="919"/>
      <c r="Y1458" s="31"/>
      <c r="IX1458"/>
      <c r="IY1458"/>
      <c r="IZ1458"/>
      <c r="JA1458"/>
      <c r="JB1458"/>
      <c r="JC1458"/>
      <c r="JD1458"/>
      <c r="JE1458"/>
      <c r="JF1458"/>
      <c r="JG1458"/>
      <c r="JH1458"/>
      <c r="JI1458"/>
      <c r="JJ1458"/>
      <c r="JK1458"/>
      <c r="JL1458"/>
      <c r="JM1458"/>
      <c r="JN1458"/>
      <c r="JO1458"/>
      <c r="JP1458"/>
      <c r="JQ1458"/>
      <c r="JR1458"/>
      <c r="JS1458"/>
      <c r="JT1458"/>
      <c r="JU1458"/>
      <c r="JV1458"/>
      <c r="JW1458"/>
      <c r="JX1458"/>
      <c r="JY1458"/>
      <c r="JZ1458"/>
      <c r="KA1458"/>
      <c r="KB1458"/>
      <c r="KC1458"/>
      <c r="KD1458"/>
      <c r="KE1458"/>
      <c r="KF1458"/>
      <c r="KG1458"/>
      <c r="KH1458"/>
      <c r="KI1458"/>
      <c r="KJ1458"/>
      <c r="KK1458"/>
      <c r="KL1458"/>
      <c r="KM1458"/>
      <c r="KN1458"/>
      <c r="KO1458"/>
      <c r="KP1458"/>
      <c r="KQ1458"/>
      <c r="KR1458"/>
      <c r="KS1458"/>
      <c r="KT1458"/>
      <c r="KU1458"/>
      <c r="KV1458"/>
      <c r="KW1458"/>
      <c r="KX1458"/>
      <c r="KY1458"/>
      <c r="KZ1458"/>
      <c r="LA1458"/>
      <c r="LB1458"/>
      <c r="LC1458"/>
      <c r="LD1458"/>
      <c r="LE1458"/>
      <c r="LF1458"/>
      <c r="LG1458"/>
      <c r="LH1458"/>
      <c r="LI1458"/>
      <c r="LJ1458"/>
      <c r="LK1458"/>
      <c r="LL1458"/>
      <c r="LM1458"/>
      <c r="LN1458"/>
      <c r="LO1458"/>
      <c r="LP1458"/>
    </row>
    <row r="1459" spans="1:328" s="2" customFormat="1" ht="22.5" x14ac:dyDescent="0.3">
      <c r="A1459" s="812">
        <v>1246</v>
      </c>
      <c r="B1459" s="722">
        <v>2200703</v>
      </c>
      <c r="C1459" s="722" t="s">
        <v>2292</v>
      </c>
      <c r="D1459" s="813" t="s">
        <v>205</v>
      </c>
      <c r="E1459" s="787">
        <v>0.35499999999999998</v>
      </c>
      <c r="F1459" s="814">
        <v>3.5</v>
      </c>
      <c r="G1459" s="725" t="s">
        <v>48</v>
      </c>
      <c r="H1459" s="726" t="str">
        <f t="shared" si="76"/>
        <v>6</v>
      </c>
      <c r="I1459" s="43">
        <v>0.5</v>
      </c>
      <c r="J1459" s="43">
        <v>0.5</v>
      </c>
      <c r="K1459" s="6"/>
      <c r="L1459" s="6"/>
      <c r="M1459" s="6"/>
      <c r="N1459" s="44">
        <v>0.3</v>
      </c>
      <c r="O1459" s="15">
        <v>60</v>
      </c>
      <c r="P1459" s="44">
        <v>0.3</v>
      </c>
      <c r="Q1459" s="15">
        <v>60</v>
      </c>
      <c r="R1459" s="44">
        <v>0.3</v>
      </c>
      <c r="S1459" s="15">
        <v>60</v>
      </c>
      <c r="T1459" s="14" t="s">
        <v>220</v>
      </c>
      <c r="U1459" s="14">
        <v>2024</v>
      </c>
      <c r="V1459" s="958">
        <v>0.35499999999999998</v>
      </c>
      <c r="W1459" s="928"/>
      <c r="X1459" s="919"/>
      <c r="Y1459" s="31"/>
      <c r="IX1459"/>
      <c r="IY1459"/>
      <c r="IZ1459"/>
      <c r="JA1459"/>
      <c r="JB1459"/>
      <c r="JC1459"/>
      <c r="JD1459"/>
      <c r="JE1459"/>
      <c r="JF1459"/>
      <c r="JG1459"/>
      <c r="JH1459"/>
      <c r="JI1459"/>
      <c r="JJ1459"/>
      <c r="JK1459"/>
      <c r="JL1459"/>
      <c r="JM1459"/>
      <c r="JN1459"/>
      <c r="JO1459"/>
      <c r="JP1459"/>
      <c r="JQ1459"/>
      <c r="JR1459"/>
      <c r="JS1459"/>
      <c r="JT1459"/>
      <c r="JU1459"/>
      <c r="JV1459"/>
      <c r="JW1459"/>
      <c r="JX1459"/>
      <c r="JY1459"/>
      <c r="JZ1459"/>
      <c r="KA1459"/>
      <c r="KB1459"/>
      <c r="KC1459"/>
      <c r="KD1459"/>
      <c r="KE1459"/>
      <c r="KF1459"/>
      <c r="KG1459"/>
      <c r="KH1459"/>
      <c r="KI1459"/>
      <c r="KJ1459"/>
      <c r="KK1459"/>
      <c r="KL1459"/>
      <c r="KM1459"/>
      <c r="KN1459"/>
      <c r="KO1459"/>
      <c r="KP1459"/>
      <c r="KQ1459"/>
      <c r="KR1459"/>
      <c r="KS1459"/>
      <c r="KT1459"/>
      <c r="KU1459"/>
      <c r="KV1459"/>
      <c r="KW1459"/>
      <c r="KX1459"/>
      <c r="KY1459"/>
      <c r="KZ1459"/>
      <c r="LA1459"/>
      <c r="LB1459"/>
      <c r="LC1459"/>
      <c r="LD1459"/>
      <c r="LE1459"/>
      <c r="LF1459"/>
      <c r="LG1459"/>
      <c r="LH1459"/>
      <c r="LI1459"/>
      <c r="LJ1459"/>
      <c r="LK1459"/>
      <c r="LL1459"/>
      <c r="LM1459"/>
      <c r="LN1459"/>
      <c r="LO1459"/>
      <c r="LP1459"/>
    </row>
    <row r="1460" spans="1:328" s="2" customFormat="1" ht="22.5" x14ac:dyDescent="0.3">
      <c r="A1460" s="815" t="s">
        <v>2293</v>
      </c>
      <c r="B1460" s="815"/>
      <c r="C1460" s="815"/>
      <c r="D1460" s="815"/>
      <c r="E1460" s="816"/>
      <c r="F1460" s="815"/>
      <c r="G1460" s="815"/>
      <c r="H1460" s="815"/>
      <c r="I1460" s="43"/>
      <c r="J1460" s="43"/>
      <c r="K1460" s="6"/>
      <c r="L1460" s="6"/>
      <c r="M1460" s="6"/>
      <c r="N1460" s="44"/>
      <c r="O1460" s="15"/>
      <c r="P1460" s="44"/>
      <c r="Q1460" s="15"/>
      <c r="R1460" s="44"/>
      <c r="S1460" s="15"/>
      <c r="T1460" s="14"/>
      <c r="U1460" s="14"/>
      <c r="V1460" s="919"/>
      <c r="W1460" s="928"/>
      <c r="X1460" s="919"/>
      <c r="Y1460" s="31"/>
      <c r="IX1460"/>
      <c r="IY1460"/>
      <c r="IZ1460"/>
      <c r="JA1460"/>
      <c r="JB1460"/>
      <c r="JC1460"/>
      <c r="JD1460"/>
      <c r="JE1460"/>
      <c r="JF1460"/>
      <c r="JG1460"/>
      <c r="JH1460"/>
      <c r="JI1460"/>
      <c r="JJ1460"/>
      <c r="JK1460"/>
      <c r="JL1460"/>
      <c r="JM1460"/>
      <c r="JN1460"/>
      <c r="JO1460"/>
      <c r="JP1460"/>
      <c r="JQ1460"/>
      <c r="JR1460"/>
      <c r="JS1460"/>
      <c r="JT1460"/>
      <c r="JU1460"/>
      <c r="JV1460"/>
      <c r="JW1460"/>
      <c r="JX1460"/>
      <c r="JY1460"/>
      <c r="JZ1460"/>
      <c r="KA1460"/>
      <c r="KB1460"/>
      <c r="KC1460"/>
      <c r="KD1460"/>
      <c r="KE1460"/>
      <c r="KF1460"/>
      <c r="KG1460"/>
      <c r="KH1460"/>
      <c r="KI1460"/>
      <c r="KJ1460"/>
      <c r="KK1460"/>
      <c r="KL1460"/>
      <c r="KM1460"/>
      <c r="KN1460"/>
      <c r="KO1460"/>
      <c r="KP1460"/>
      <c r="KQ1460"/>
      <c r="KR1460"/>
      <c r="KS1460"/>
      <c r="KT1460"/>
      <c r="KU1460"/>
      <c r="KV1460"/>
      <c r="KW1460"/>
      <c r="KX1460"/>
      <c r="KY1460"/>
      <c r="KZ1460"/>
      <c r="LA1460"/>
      <c r="LB1460"/>
      <c r="LC1460"/>
      <c r="LD1460"/>
      <c r="LE1460"/>
      <c r="LF1460"/>
      <c r="LG1460"/>
      <c r="LH1460"/>
      <c r="LI1460"/>
      <c r="LJ1460"/>
      <c r="LK1460"/>
      <c r="LL1460"/>
      <c r="LM1460"/>
      <c r="LN1460"/>
      <c r="LO1460"/>
      <c r="LP1460"/>
    </row>
    <row r="1461" spans="1:328" s="2" customFormat="1" ht="22.5" x14ac:dyDescent="0.3">
      <c r="A1461" s="817"/>
      <c r="B1461" s="817"/>
      <c r="C1461" s="817"/>
      <c r="D1461" s="817" t="s">
        <v>252</v>
      </c>
      <c r="E1461" s="818">
        <f>SUM(E1462:E1463)</f>
        <v>3.8080000000000003</v>
      </c>
      <c r="F1461" s="817"/>
      <c r="G1461" s="817"/>
      <c r="H1461" s="817"/>
      <c r="I1461" s="43"/>
      <c r="J1461" s="43"/>
      <c r="K1461" s="6"/>
      <c r="L1461" s="6"/>
      <c r="M1461" s="6"/>
      <c r="N1461" s="44"/>
      <c r="O1461" s="15"/>
      <c r="P1461" s="44"/>
      <c r="Q1461" s="15"/>
      <c r="R1461" s="44"/>
      <c r="S1461" s="15"/>
      <c r="T1461" s="14"/>
      <c r="U1461" s="14"/>
      <c r="V1461" s="919"/>
      <c r="W1461" s="928"/>
      <c r="X1461" s="919"/>
      <c r="Y1461" s="31"/>
      <c r="IX1461"/>
      <c r="IY1461"/>
      <c r="IZ1461"/>
      <c r="JA1461"/>
      <c r="JB1461"/>
      <c r="JC1461"/>
      <c r="JD1461"/>
      <c r="JE1461"/>
      <c r="JF1461"/>
      <c r="JG1461"/>
      <c r="JH1461"/>
      <c r="JI1461"/>
      <c r="JJ1461"/>
      <c r="JK1461"/>
      <c r="JL1461"/>
      <c r="JM1461"/>
      <c r="JN1461"/>
      <c r="JO1461"/>
      <c r="JP1461"/>
      <c r="JQ1461"/>
      <c r="JR1461"/>
      <c r="JS1461"/>
      <c r="JT1461"/>
      <c r="JU1461"/>
      <c r="JV1461"/>
      <c r="JW1461"/>
      <c r="JX1461"/>
      <c r="JY1461"/>
      <c r="JZ1461"/>
      <c r="KA1461"/>
      <c r="KB1461"/>
      <c r="KC1461"/>
      <c r="KD1461"/>
      <c r="KE1461"/>
      <c r="KF1461"/>
      <c r="KG1461"/>
      <c r="KH1461"/>
      <c r="KI1461"/>
      <c r="KJ1461"/>
      <c r="KK1461"/>
      <c r="KL1461"/>
      <c r="KM1461"/>
      <c r="KN1461"/>
      <c r="KO1461"/>
      <c r="KP1461"/>
      <c r="KQ1461"/>
      <c r="KR1461"/>
      <c r="KS1461"/>
      <c r="KT1461"/>
      <c r="KU1461"/>
      <c r="KV1461"/>
      <c r="KW1461"/>
      <c r="KX1461"/>
      <c r="KY1461"/>
      <c r="KZ1461"/>
      <c r="LA1461"/>
      <c r="LB1461"/>
      <c r="LC1461"/>
      <c r="LD1461"/>
      <c r="LE1461"/>
      <c r="LF1461"/>
      <c r="LG1461"/>
      <c r="LH1461"/>
      <c r="LI1461"/>
      <c r="LJ1461"/>
      <c r="LK1461"/>
      <c r="LL1461"/>
      <c r="LM1461"/>
      <c r="LN1461"/>
      <c r="LO1461"/>
      <c r="LP1461"/>
    </row>
    <row r="1462" spans="1:328" s="2" customFormat="1" ht="22.5" x14ac:dyDescent="0.3">
      <c r="A1462" s="680">
        <v>1247</v>
      </c>
      <c r="B1462" s="722">
        <v>2195922</v>
      </c>
      <c r="C1462" s="722" t="s">
        <v>2294</v>
      </c>
      <c r="D1462" s="813" t="s">
        <v>2295</v>
      </c>
      <c r="E1462" s="787">
        <v>0.18</v>
      </c>
      <c r="F1462" s="814">
        <v>4.5</v>
      </c>
      <c r="G1462" s="725" t="s">
        <v>48</v>
      </c>
      <c r="H1462" s="726" t="str">
        <f t="shared" si="76"/>
        <v>6</v>
      </c>
      <c r="I1462" s="43">
        <v>0.3</v>
      </c>
      <c r="J1462" s="43">
        <v>0.3</v>
      </c>
      <c r="K1462" s="6"/>
      <c r="L1462" s="6"/>
      <c r="M1462" s="6"/>
      <c r="N1462" s="44">
        <v>0.3</v>
      </c>
      <c r="O1462" s="15">
        <v>100</v>
      </c>
      <c r="P1462" s="44">
        <v>0.3</v>
      </c>
      <c r="Q1462" s="15">
        <v>100</v>
      </c>
      <c r="R1462" s="44">
        <v>0.3</v>
      </c>
      <c r="S1462" s="15">
        <v>100</v>
      </c>
      <c r="T1462" s="14" t="s">
        <v>88</v>
      </c>
      <c r="U1462" s="14">
        <v>2022</v>
      </c>
      <c r="V1462" s="958">
        <v>0.18</v>
      </c>
      <c r="W1462" s="928"/>
      <c r="X1462" s="919"/>
      <c r="Y1462" s="31"/>
      <c r="IX1462"/>
      <c r="IY1462"/>
      <c r="IZ1462"/>
      <c r="JA1462"/>
      <c r="JB1462"/>
      <c r="JC1462"/>
      <c r="JD1462"/>
      <c r="JE1462"/>
      <c r="JF1462"/>
      <c r="JG1462"/>
      <c r="JH1462"/>
      <c r="JI1462"/>
      <c r="JJ1462"/>
      <c r="JK1462"/>
      <c r="JL1462"/>
      <c r="JM1462"/>
      <c r="JN1462"/>
      <c r="JO1462"/>
      <c r="JP1462"/>
      <c r="JQ1462"/>
      <c r="JR1462"/>
      <c r="JS1462"/>
      <c r="JT1462"/>
      <c r="JU1462"/>
      <c r="JV1462"/>
      <c r="JW1462"/>
      <c r="JX1462"/>
      <c r="JY1462"/>
      <c r="JZ1462"/>
      <c r="KA1462"/>
      <c r="KB1462"/>
      <c r="KC1462"/>
      <c r="KD1462"/>
      <c r="KE1462"/>
      <c r="KF1462"/>
      <c r="KG1462"/>
      <c r="KH1462"/>
      <c r="KI1462"/>
      <c r="KJ1462"/>
      <c r="KK1462"/>
      <c r="KL1462"/>
      <c r="KM1462"/>
      <c r="KN1462"/>
      <c r="KO1462"/>
      <c r="KP1462"/>
      <c r="KQ1462"/>
      <c r="KR1462"/>
      <c r="KS1462"/>
      <c r="KT1462"/>
      <c r="KU1462"/>
      <c r="KV1462"/>
      <c r="KW1462"/>
      <c r="KX1462"/>
      <c r="KY1462"/>
      <c r="KZ1462"/>
      <c r="LA1462"/>
      <c r="LB1462"/>
      <c r="LC1462"/>
      <c r="LD1462"/>
      <c r="LE1462"/>
      <c r="LF1462"/>
      <c r="LG1462"/>
      <c r="LH1462"/>
      <c r="LI1462"/>
      <c r="LJ1462"/>
      <c r="LK1462"/>
      <c r="LL1462"/>
      <c r="LM1462"/>
      <c r="LN1462"/>
      <c r="LO1462"/>
      <c r="LP1462"/>
    </row>
    <row r="1463" spans="1:328" s="2" customFormat="1" ht="22.5" x14ac:dyDescent="0.3">
      <c r="A1463" s="680">
        <v>1248</v>
      </c>
      <c r="B1463" s="722">
        <v>2194885</v>
      </c>
      <c r="C1463" s="722" t="s">
        <v>2296</v>
      </c>
      <c r="D1463" s="813" t="s">
        <v>1328</v>
      </c>
      <c r="E1463" s="787">
        <f>2.128+W1463</f>
        <v>3.6280000000000001</v>
      </c>
      <c r="F1463" s="814">
        <v>4.5</v>
      </c>
      <c r="G1463" s="725" t="s">
        <v>48</v>
      </c>
      <c r="H1463" s="726" t="str">
        <f t="shared" si="76"/>
        <v>6</v>
      </c>
      <c r="I1463" s="43">
        <v>1.5</v>
      </c>
      <c r="J1463" s="43">
        <v>1.5</v>
      </c>
      <c r="K1463" s="6"/>
      <c r="L1463" s="6"/>
      <c r="M1463" s="6"/>
      <c r="N1463" s="44">
        <v>0</v>
      </c>
      <c r="O1463" s="15">
        <v>0</v>
      </c>
      <c r="P1463" s="44">
        <v>0</v>
      </c>
      <c r="Q1463" s="15">
        <v>0</v>
      </c>
      <c r="R1463" s="44">
        <v>1.5</v>
      </c>
      <c r="S1463" s="15">
        <v>100</v>
      </c>
      <c r="T1463" s="14" t="s">
        <v>88</v>
      </c>
      <c r="U1463" s="14">
        <v>2022</v>
      </c>
      <c r="V1463" s="958">
        <v>2.1280000000000001</v>
      </c>
      <c r="W1463" s="964">
        <v>1.5</v>
      </c>
      <c r="X1463" s="919"/>
      <c r="Y1463" s="31"/>
      <c r="IX1463"/>
      <c r="IY1463"/>
      <c r="IZ1463"/>
      <c r="JA1463"/>
      <c r="JB1463"/>
      <c r="JC1463"/>
      <c r="JD1463"/>
      <c r="JE1463"/>
      <c r="JF1463"/>
      <c r="JG1463"/>
      <c r="JH1463"/>
      <c r="JI1463"/>
      <c r="JJ1463"/>
      <c r="JK1463"/>
      <c r="JL1463"/>
      <c r="JM1463"/>
      <c r="JN1463"/>
      <c r="JO1463"/>
      <c r="JP1463"/>
      <c r="JQ1463"/>
      <c r="JR1463"/>
      <c r="JS1463"/>
      <c r="JT1463"/>
      <c r="JU1463"/>
      <c r="JV1463"/>
      <c r="JW1463"/>
      <c r="JX1463"/>
      <c r="JY1463"/>
      <c r="JZ1463"/>
      <c r="KA1463"/>
      <c r="KB1463"/>
      <c r="KC1463"/>
      <c r="KD1463"/>
      <c r="KE1463"/>
      <c r="KF1463"/>
      <c r="KG1463"/>
      <c r="KH1463"/>
      <c r="KI1463"/>
      <c r="KJ1463"/>
      <c r="KK1463"/>
      <c r="KL1463"/>
      <c r="KM1463"/>
      <c r="KN1463"/>
      <c r="KO1463"/>
      <c r="KP1463"/>
      <c r="KQ1463"/>
      <c r="KR1463"/>
      <c r="KS1463"/>
      <c r="KT1463"/>
      <c r="KU1463"/>
      <c r="KV1463"/>
      <c r="KW1463"/>
      <c r="KX1463"/>
      <c r="KY1463"/>
      <c r="KZ1463"/>
      <c r="LA1463"/>
      <c r="LB1463"/>
      <c r="LC1463"/>
      <c r="LD1463"/>
      <c r="LE1463"/>
      <c r="LF1463"/>
      <c r="LG1463"/>
      <c r="LH1463"/>
      <c r="LI1463"/>
      <c r="LJ1463"/>
      <c r="LK1463"/>
      <c r="LL1463"/>
      <c r="LM1463"/>
      <c r="LN1463"/>
      <c r="LO1463"/>
      <c r="LP1463"/>
    </row>
    <row r="1464" spans="1:328" s="2" customFormat="1" ht="22.5" x14ac:dyDescent="0.3">
      <c r="A1464" s="815" t="s">
        <v>2297</v>
      </c>
      <c r="B1464" s="815"/>
      <c r="C1464" s="815"/>
      <c r="D1464" s="815"/>
      <c r="E1464" s="816"/>
      <c r="F1464" s="815"/>
      <c r="G1464" s="815"/>
      <c r="H1464" s="815"/>
      <c r="I1464" s="43"/>
      <c r="J1464" s="43"/>
      <c r="K1464" s="6"/>
      <c r="L1464" s="6"/>
      <c r="M1464" s="6"/>
      <c r="N1464" s="44"/>
      <c r="O1464" s="15"/>
      <c r="P1464" s="44"/>
      <c r="Q1464" s="15"/>
      <c r="R1464" s="44"/>
      <c r="S1464" s="15"/>
      <c r="T1464" s="14"/>
      <c r="U1464" s="14"/>
      <c r="V1464" s="919"/>
      <c r="W1464" s="928"/>
      <c r="X1464" s="919"/>
      <c r="Y1464" s="31"/>
      <c r="IX1464"/>
      <c r="IY1464"/>
      <c r="IZ1464"/>
      <c r="JA1464"/>
      <c r="JB1464"/>
      <c r="JC1464"/>
      <c r="JD1464"/>
      <c r="JE1464"/>
      <c r="JF1464"/>
      <c r="JG1464"/>
      <c r="JH1464"/>
      <c r="JI1464"/>
      <c r="JJ1464"/>
      <c r="JK1464"/>
      <c r="JL1464"/>
      <c r="JM1464"/>
      <c r="JN1464"/>
      <c r="JO1464"/>
      <c r="JP1464"/>
      <c r="JQ1464"/>
      <c r="JR1464"/>
      <c r="JS1464"/>
      <c r="JT1464"/>
      <c r="JU1464"/>
      <c r="JV1464"/>
      <c r="JW1464"/>
      <c r="JX1464"/>
      <c r="JY1464"/>
      <c r="JZ1464"/>
      <c r="KA1464"/>
      <c r="KB1464"/>
      <c r="KC1464"/>
      <c r="KD1464"/>
      <c r="KE1464"/>
      <c r="KF1464"/>
      <c r="KG1464"/>
      <c r="KH1464"/>
      <c r="KI1464"/>
      <c r="KJ1464"/>
      <c r="KK1464"/>
      <c r="KL1464"/>
      <c r="KM1464"/>
      <c r="KN1464"/>
      <c r="KO1464"/>
      <c r="KP1464"/>
      <c r="KQ1464"/>
      <c r="KR1464"/>
      <c r="KS1464"/>
      <c r="KT1464"/>
      <c r="KU1464"/>
      <c r="KV1464"/>
      <c r="KW1464"/>
      <c r="KX1464"/>
      <c r="KY1464"/>
      <c r="KZ1464"/>
      <c r="LA1464"/>
      <c r="LB1464"/>
      <c r="LC1464"/>
      <c r="LD1464"/>
      <c r="LE1464"/>
      <c r="LF1464"/>
      <c r="LG1464"/>
      <c r="LH1464"/>
      <c r="LI1464"/>
      <c r="LJ1464"/>
      <c r="LK1464"/>
      <c r="LL1464"/>
      <c r="LM1464"/>
      <c r="LN1464"/>
      <c r="LO1464"/>
      <c r="LP1464"/>
    </row>
    <row r="1465" spans="1:328" s="2" customFormat="1" ht="22.5" x14ac:dyDescent="0.3">
      <c r="A1465" s="817"/>
      <c r="B1465" s="817"/>
      <c r="C1465" s="817"/>
      <c r="D1465" s="817" t="s">
        <v>252</v>
      </c>
      <c r="E1465" s="818">
        <f>SUM(E1466:E1467)</f>
        <v>1.589</v>
      </c>
      <c r="F1465" s="817"/>
      <c r="G1465" s="817"/>
      <c r="H1465" s="817"/>
      <c r="I1465" s="43"/>
      <c r="J1465" s="43"/>
      <c r="K1465" s="6"/>
      <c r="L1465" s="6"/>
      <c r="M1465" s="6"/>
      <c r="N1465" s="44"/>
      <c r="O1465" s="15"/>
      <c r="P1465" s="44"/>
      <c r="Q1465" s="15"/>
      <c r="R1465" s="44"/>
      <c r="S1465" s="15"/>
      <c r="T1465" s="14"/>
      <c r="U1465" s="14"/>
      <c r="V1465" s="919"/>
      <c r="W1465" s="928"/>
      <c r="X1465" s="919"/>
      <c r="Y1465" s="31"/>
      <c r="IX1465"/>
      <c r="IY1465"/>
      <c r="IZ1465"/>
      <c r="JA1465"/>
      <c r="JB1465"/>
      <c r="JC1465"/>
      <c r="JD1465"/>
      <c r="JE1465"/>
      <c r="JF1465"/>
      <c r="JG1465"/>
      <c r="JH1465"/>
      <c r="JI1465"/>
      <c r="JJ1465"/>
      <c r="JK1465"/>
      <c r="JL1465"/>
      <c r="JM1465"/>
      <c r="JN1465"/>
      <c r="JO1465"/>
      <c r="JP1465"/>
      <c r="JQ1465"/>
      <c r="JR1465"/>
      <c r="JS1465"/>
      <c r="JT1465"/>
      <c r="JU1465"/>
      <c r="JV1465"/>
      <c r="JW1465"/>
      <c r="JX1465"/>
      <c r="JY1465"/>
      <c r="JZ1465"/>
      <c r="KA1465"/>
      <c r="KB1465"/>
      <c r="KC1465"/>
      <c r="KD1465"/>
      <c r="KE1465"/>
      <c r="KF1465"/>
      <c r="KG1465"/>
      <c r="KH1465"/>
      <c r="KI1465"/>
      <c r="KJ1465"/>
      <c r="KK1465"/>
      <c r="KL1465"/>
      <c r="KM1465"/>
      <c r="KN1465"/>
      <c r="KO1465"/>
      <c r="KP1465"/>
      <c r="KQ1465"/>
      <c r="KR1465"/>
      <c r="KS1465"/>
      <c r="KT1465"/>
      <c r="KU1465"/>
      <c r="KV1465"/>
      <c r="KW1465"/>
      <c r="KX1465"/>
      <c r="KY1465"/>
      <c r="KZ1465"/>
      <c r="LA1465"/>
      <c r="LB1465"/>
      <c r="LC1465"/>
      <c r="LD1465"/>
      <c r="LE1465"/>
      <c r="LF1465"/>
      <c r="LG1465"/>
      <c r="LH1465"/>
      <c r="LI1465"/>
      <c r="LJ1465"/>
      <c r="LK1465"/>
      <c r="LL1465"/>
      <c r="LM1465"/>
      <c r="LN1465"/>
      <c r="LO1465"/>
      <c r="LP1465"/>
    </row>
    <row r="1466" spans="1:328" s="2" customFormat="1" ht="22.5" x14ac:dyDescent="0.3">
      <c r="A1466" s="680">
        <v>1249</v>
      </c>
      <c r="B1466" s="722">
        <v>2202295</v>
      </c>
      <c r="C1466" s="722" t="s">
        <v>2298</v>
      </c>
      <c r="D1466" s="819" t="s">
        <v>298</v>
      </c>
      <c r="E1466" s="785">
        <v>1.1439999999999999</v>
      </c>
      <c r="F1466" s="814">
        <v>4.5</v>
      </c>
      <c r="G1466" s="725" t="s">
        <v>48</v>
      </c>
      <c r="H1466" s="726" t="str">
        <f t="shared" si="76"/>
        <v>6</v>
      </c>
      <c r="I1466" s="43">
        <v>1.2</v>
      </c>
      <c r="J1466" s="43">
        <v>1.2</v>
      </c>
      <c r="K1466" s="6"/>
      <c r="L1466" s="6"/>
      <c r="M1466" s="6"/>
      <c r="N1466" s="44">
        <v>0</v>
      </c>
      <c r="O1466" s="15">
        <v>0</v>
      </c>
      <c r="P1466" s="44">
        <v>0</v>
      </c>
      <c r="Q1466" s="15">
        <v>0</v>
      </c>
      <c r="R1466" s="44">
        <v>0.3</v>
      </c>
      <c r="S1466" s="15">
        <v>25</v>
      </c>
      <c r="T1466" s="14" t="s">
        <v>88</v>
      </c>
      <c r="U1466" s="14">
        <v>2022</v>
      </c>
      <c r="V1466" s="956">
        <v>1.1439999999999999</v>
      </c>
      <c r="W1466" s="928"/>
      <c r="X1466" s="919"/>
      <c r="Y1466" s="31"/>
      <c r="IX1466"/>
      <c r="IY1466"/>
      <c r="IZ1466"/>
      <c r="JA1466"/>
      <c r="JB1466"/>
      <c r="JC1466"/>
      <c r="JD1466"/>
      <c r="JE1466"/>
      <c r="JF1466"/>
      <c r="JG1466"/>
      <c r="JH1466"/>
      <c r="JI1466"/>
      <c r="JJ1466"/>
      <c r="JK1466"/>
      <c r="JL1466"/>
      <c r="JM1466"/>
      <c r="JN1466"/>
      <c r="JO1466"/>
      <c r="JP1466"/>
      <c r="JQ1466"/>
      <c r="JR1466"/>
      <c r="JS1466"/>
      <c r="JT1466"/>
      <c r="JU1466"/>
      <c r="JV1466"/>
      <c r="JW1466"/>
      <c r="JX1466"/>
      <c r="JY1466"/>
      <c r="JZ1466"/>
      <c r="KA1466"/>
      <c r="KB1466"/>
      <c r="KC1466"/>
      <c r="KD1466"/>
      <c r="KE1466"/>
      <c r="KF1466"/>
      <c r="KG1466"/>
      <c r="KH1466"/>
      <c r="KI1466"/>
      <c r="KJ1466"/>
      <c r="KK1466"/>
      <c r="KL1466"/>
      <c r="KM1466"/>
      <c r="KN1466"/>
      <c r="KO1466"/>
      <c r="KP1466"/>
      <c r="KQ1466"/>
      <c r="KR1466"/>
      <c r="KS1466"/>
      <c r="KT1466"/>
      <c r="KU1466"/>
      <c r="KV1466"/>
      <c r="KW1466"/>
      <c r="KX1466"/>
      <c r="KY1466"/>
      <c r="KZ1466"/>
      <c r="LA1466"/>
      <c r="LB1466"/>
      <c r="LC1466"/>
      <c r="LD1466"/>
      <c r="LE1466"/>
      <c r="LF1466"/>
      <c r="LG1466"/>
      <c r="LH1466"/>
      <c r="LI1466"/>
      <c r="LJ1466"/>
      <c r="LK1466"/>
      <c r="LL1466"/>
      <c r="LM1466"/>
      <c r="LN1466"/>
      <c r="LO1466"/>
      <c r="LP1466"/>
    </row>
    <row r="1467" spans="1:328" s="2" customFormat="1" ht="22.5" x14ac:dyDescent="0.3">
      <c r="A1467" s="680">
        <v>1250</v>
      </c>
      <c r="B1467" s="722"/>
      <c r="C1467" s="722" t="s">
        <v>2299</v>
      </c>
      <c r="D1467" s="819" t="s">
        <v>1459</v>
      </c>
      <c r="E1467" s="785">
        <v>0.44500000000000001</v>
      </c>
      <c r="F1467" s="814">
        <v>4.5</v>
      </c>
      <c r="G1467" s="725" t="s">
        <v>48</v>
      </c>
      <c r="H1467" s="726" t="s">
        <v>103</v>
      </c>
      <c r="I1467" s="43"/>
      <c r="J1467" s="43"/>
      <c r="K1467" s="6"/>
      <c r="L1467" s="6"/>
      <c r="M1467" s="6"/>
      <c r="N1467" s="44"/>
      <c r="O1467" s="15"/>
      <c r="P1467" s="44"/>
      <c r="Q1467" s="15"/>
      <c r="R1467" s="44"/>
      <c r="S1467" s="15"/>
      <c r="T1467" s="14"/>
      <c r="U1467" s="14"/>
      <c r="V1467" s="956">
        <v>0.44500000000000001</v>
      </c>
      <c r="W1467" s="928"/>
      <c r="X1467" s="919"/>
      <c r="Y1467" s="31"/>
      <c r="IX1467"/>
      <c r="IY1467"/>
      <c r="IZ1467"/>
      <c r="JA1467"/>
      <c r="JB1467"/>
      <c r="JC1467"/>
      <c r="JD1467"/>
      <c r="JE1467"/>
      <c r="JF1467"/>
      <c r="JG1467"/>
      <c r="JH1467"/>
      <c r="JI1467"/>
      <c r="JJ1467"/>
      <c r="JK1467"/>
      <c r="JL1467"/>
      <c r="JM1467"/>
      <c r="JN1467"/>
      <c r="JO1467"/>
      <c r="JP1467"/>
      <c r="JQ1467"/>
      <c r="JR1467"/>
      <c r="JS1467"/>
      <c r="JT1467"/>
      <c r="JU1467"/>
      <c r="JV1467"/>
      <c r="JW1467"/>
      <c r="JX1467"/>
      <c r="JY1467"/>
      <c r="JZ1467"/>
      <c r="KA1467"/>
      <c r="KB1467"/>
      <c r="KC1467"/>
      <c r="KD1467"/>
      <c r="KE1467"/>
      <c r="KF1467"/>
      <c r="KG1467"/>
      <c r="KH1467"/>
      <c r="KI1467"/>
      <c r="KJ1467"/>
      <c r="KK1467"/>
      <c r="KL1467"/>
      <c r="KM1467"/>
      <c r="KN1467"/>
      <c r="KO1467"/>
      <c r="KP1467"/>
      <c r="KQ1467"/>
      <c r="KR1467"/>
      <c r="KS1467"/>
      <c r="KT1467"/>
      <c r="KU1467"/>
      <c r="KV1467"/>
      <c r="KW1467"/>
      <c r="KX1467"/>
      <c r="KY1467"/>
      <c r="KZ1467"/>
      <c r="LA1467"/>
      <c r="LB1467"/>
      <c r="LC1467"/>
      <c r="LD1467"/>
      <c r="LE1467"/>
      <c r="LF1467"/>
      <c r="LG1467"/>
      <c r="LH1467"/>
      <c r="LI1467"/>
      <c r="LJ1467"/>
      <c r="LK1467"/>
      <c r="LL1467"/>
      <c r="LM1467"/>
      <c r="LN1467"/>
      <c r="LO1467"/>
      <c r="LP1467"/>
    </row>
    <row r="1468" spans="1:328" s="2" customFormat="1" ht="22.5" x14ac:dyDescent="0.3">
      <c r="A1468" s="820" t="s">
        <v>2300</v>
      </c>
      <c r="B1468" s="820"/>
      <c r="C1468" s="820"/>
      <c r="D1468" s="820"/>
      <c r="E1468" s="821"/>
      <c r="F1468" s="820"/>
      <c r="G1468" s="820"/>
      <c r="H1468" s="820"/>
      <c r="I1468" s="43"/>
      <c r="J1468" s="43"/>
      <c r="K1468" s="6"/>
      <c r="L1468" s="6"/>
      <c r="M1468" s="6"/>
      <c r="N1468" s="44"/>
      <c r="O1468" s="15"/>
      <c r="P1468" s="44"/>
      <c r="Q1468" s="15"/>
      <c r="R1468" s="44"/>
      <c r="S1468" s="15"/>
      <c r="T1468" s="14"/>
      <c r="U1468" s="14"/>
      <c r="V1468" s="919"/>
      <c r="W1468" s="928"/>
      <c r="X1468" s="919"/>
      <c r="Y1468" s="31"/>
      <c r="IX1468"/>
      <c r="IY1468"/>
      <c r="IZ1468"/>
      <c r="JA1468"/>
      <c r="JB1468"/>
      <c r="JC1468"/>
      <c r="JD1468"/>
      <c r="JE1468"/>
      <c r="JF1468"/>
      <c r="JG1468"/>
      <c r="JH1468"/>
      <c r="JI1468"/>
      <c r="JJ1468"/>
      <c r="JK1468"/>
      <c r="JL1468"/>
      <c r="JM1468"/>
      <c r="JN1468"/>
      <c r="JO1468"/>
      <c r="JP1468"/>
      <c r="JQ1468"/>
      <c r="JR1468"/>
      <c r="JS1468"/>
      <c r="JT1468"/>
      <c r="JU1468"/>
      <c r="JV1468"/>
      <c r="JW1468"/>
      <c r="JX1468"/>
      <c r="JY1468"/>
      <c r="JZ1468"/>
      <c r="KA1468"/>
      <c r="KB1468"/>
      <c r="KC1468"/>
      <c r="KD1468"/>
      <c r="KE1468"/>
      <c r="KF1468"/>
      <c r="KG1468"/>
      <c r="KH1468"/>
      <c r="KI1468"/>
      <c r="KJ1468"/>
      <c r="KK1468"/>
      <c r="KL1468"/>
      <c r="KM1468"/>
      <c r="KN1468"/>
      <c r="KO1468"/>
      <c r="KP1468"/>
      <c r="KQ1468"/>
      <c r="KR1468"/>
      <c r="KS1468"/>
      <c r="KT1468"/>
      <c r="KU1468"/>
      <c r="KV1468"/>
      <c r="KW1468"/>
      <c r="KX1468"/>
      <c r="KY1468"/>
      <c r="KZ1468"/>
      <c r="LA1468"/>
      <c r="LB1468"/>
      <c r="LC1468"/>
      <c r="LD1468"/>
      <c r="LE1468"/>
      <c r="LF1468"/>
      <c r="LG1468"/>
      <c r="LH1468"/>
      <c r="LI1468"/>
      <c r="LJ1468"/>
      <c r="LK1468"/>
      <c r="LL1468"/>
      <c r="LM1468"/>
      <c r="LN1468"/>
      <c r="LO1468"/>
      <c r="LP1468"/>
    </row>
    <row r="1469" spans="1:328" s="2" customFormat="1" ht="22.5" x14ac:dyDescent="0.3">
      <c r="A1469" s="776"/>
      <c r="B1469" s="776"/>
      <c r="C1469" s="776"/>
      <c r="D1469" s="776" t="s">
        <v>252</v>
      </c>
      <c r="E1469" s="822">
        <f>SUM(E1470:E1472)</f>
        <v>1.55</v>
      </c>
      <c r="F1469" s="776"/>
      <c r="G1469" s="776"/>
      <c r="H1469" s="776"/>
      <c r="I1469" s="43"/>
      <c r="J1469" s="43"/>
      <c r="K1469" s="6"/>
      <c r="L1469" s="6"/>
      <c r="M1469" s="6"/>
      <c r="N1469" s="44"/>
      <c r="O1469" s="15"/>
      <c r="P1469" s="44"/>
      <c r="Q1469" s="15"/>
      <c r="R1469" s="44"/>
      <c r="S1469" s="15"/>
      <c r="T1469" s="14"/>
      <c r="U1469" s="14"/>
      <c r="V1469" s="919"/>
      <c r="W1469" s="928"/>
      <c r="X1469" s="919"/>
      <c r="Y1469" s="31"/>
      <c r="IX1469"/>
      <c r="IY1469"/>
      <c r="IZ1469"/>
      <c r="JA1469"/>
      <c r="JB1469"/>
      <c r="JC1469"/>
      <c r="JD1469"/>
      <c r="JE1469"/>
      <c r="JF1469"/>
      <c r="JG1469"/>
      <c r="JH1469"/>
      <c r="JI1469"/>
      <c r="JJ1469"/>
      <c r="JK1469"/>
      <c r="JL1469"/>
      <c r="JM1469"/>
      <c r="JN1469"/>
      <c r="JO1469"/>
      <c r="JP1469"/>
      <c r="JQ1469"/>
      <c r="JR1469"/>
      <c r="JS1469"/>
      <c r="JT1469"/>
      <c r="JU1469"/>
      <c r="JV1469"/>
      <c r="JW1469"/>
      <c r="JX1469"/>
      <c r="JY1469"/>
      <c r="JZ1469"/>
      <c r="KA1469"/>
      <c r="KB1469"/>
      <c r="KC1469"/>
      <c r="KD1469"/>
      <c r="KE1469"/>
      <c r="KF1469"/>
      <c r="KG1469"/>
      <c r="KH1469"/>
      <c r="KI1469"/>
      <c r="KJ1469"/>
      <c r="KK1469"/>
      <c r="KL1469"/>
      <c r="KM1469"/>
      <c r="KN1469"/>
      <c r="KO1469"/>
      <c r="KP1469"/>
      <c r="KQ1469"/>
      <c r="KR1469"/>
      <c r="KS1469"/>
      <c r="KT1469"/>
      <c r="KU1469"/>
      <c r="KV1469"/>
      <c r="KW1469"/>
      <c r="KX1469"/>
      <c r="KY1469"/>
      <c r="KZ1469"/>
      <c r="LA1469"/>
      <c r="LB1469"/>
      <c r="LC1469"/>
      <c r="LD1469"/>
      <c r="LE1469"/>
      <c r="LF1469"/>
      <c r="LG1469"/>
      <c r="LH1469"/>
      <c r="LI1469"/>
      <c r="LJ1469"/>
      <c r="LK1469"/>
      <c r="LL1469"/>
      <c r="LM1469"/>
      <c r="LN1469"/>
      <c r="LO1469"/>
      <c r="LP1469"/>
    </row>
    <row r="1470" spans="1:328" s="23" customFormat="1" ht="22.5" x14ac:dyDescent="0.3">
      <c r="A1470" s="692">
        <v>1251</v>
      </c>
      <c r="B1470" s="693">
        <v>2197151</v>
      </c>
      <c r="C1470" s="693" t="s">
        <v>2301</v>
      </c>
      <c r="D1470" s="784" t="s">
        <v>401</v>
      </c>
      <c r="E1470" s="787">
        <v>1.171</v>
      </c>
      <c r="F1470" s="786">
        <v>3.5</v>
      </c>
      <c r="G1470" s="699" t="s">
        <v>48</v>
      </c>
      <c r="H1470" s="697" t="str">
        <f t="shared" si="76"/>
        <v>6</v>
      </c>
      <c r="I1470" s="24">
        <v>1.5</v>
      </c>
      <c r="J1470" s="24">
        <v>1.5</v>
      </c>
      <c r="K1470" s="27"/>
      <c r="L1470" s="27"/>
      <c r="M1470" s="27"/>
      <c r="N1470" s="24">
        <v>1.5</v>
      </c>
      <c r="O1470" s="29">
        <v>100</v>
      </c>
      <c r="P1470" s="24">
        <v>1.5</v>
      </c>
      <c r="Q1470" s="29">
        <v>100</v>
      </c>
      <c r="R1470" s="28">
        <v>0.75</v>
      </c>
      <c r="S1470" s="29">
        <v>50</v>
      </c>
      <c r="T1470" s="422" t="s">
        <v>220</v>
      </c>
      <c r="U1470" s="422">
        <v>2024</v>
      </c>
      <c r="V1470" s="958">
        <v>1.171</v>
      </c>
      <c r="W1470" s="928"/>
      <c r="X1470" s="919"/>
      <c r="Y1470" s="31"/>
    </row>
    <row r="1471" spans="1:328" s="23" customFormat="1" ht="22.5" x14ac:dyDescent="0.3">
      <c r="A1471" s="692">
        <v>1252</v>
      </c>
      <c r="B1471" s="693">
        <v>2191377</v>
      </c>
      <c r="C1471" s="693" t="s">
        <v>2302</v>
      </c>
      <c r="D1471" s="784" t="s">
        <v>465</v>
      </c>
      <c r="E1471" s="787">
        <v>0.22900000000000001</v>
      </c>
      <c r="F1471" s="786">
        <v>3.5</v>
      </c>
      <c r="G1471" s="699" t="s">
        <v>48</v>
      </c>
      <c r="H1471" s="697" t="str">
        <f t="shared" si="76"/>
        <v>6</v>
      </c>
      <c r="I1471" s="24">
        <v>0.3</v>
      </c>
      <c r="J1471" s="24">
        <v>0.3</v>
      </c>
      <c r="K1471" s="27"/>
      <c r="L1471" s="27"/>
      <c r="M1471" s="27"/>
      <c r="N1471" s="24">
        <v>0.3</v>
      </c>
      <c r="O1471" s="29">
        <v>100</v>
      </c>
      <c r="P1471" s="24">
        <v>0.3</v>
      </c>
      <c r="Q1471" s="29">
        <v>100</v>
      </c>
      <c r="R1471" s="28">
        <v>0.15</v>
      </c>
      <c r="S1471" s="29">
        <v>50</v>
      </c>
      <c r="T1471" s="422" t="s">
        <v>220</v>
      </c>
      <c r="U1471" s="422">
        <v>2024</v>
      </c>
      <c r="V1471" s="958">
        <v>0.22900000000000001</v>
      </c>
      <c r="W1471" s="928"/>
      <c r="X1471" s="919"/>
      <c r="Y1471" s="31"/>
    </row>
    <row r="1472" spans="1:328" s="23" customFormat="1" ht="22.5" x14ac:dyDescent="0.3">
      <c r="A1472" s="692">
        <v>1253</v>
      </c>
      <c r="B1472" s="693">
        <v>2192546</v>
      </c>
      <c r="C1472" s="693" t="s">
        <v>2303</v>
      </c>
      <c r="D1472" s="784" t="s">
        <v>1309</v>
      </c>
      <c r="E1472" s="787">
        <v>0.15</v>
      </c>
      <c r="F1472" s="786">
        <v>3.5</v>
      </c>
      <c r="G1472" s="699" t="s">
        <v>48</v>
      </c>
      <c r="H1472" s="697" t="str">
        <f t="shared" si="76"/>
        <v>6</v>
      </c>
      <c r="I1472" s="24">
        <v>0.4</v>
      </c>
      <c r="J1472" s="24">
        <v>0.4</v>
      </c>
      <c r="K1472" s="27"/>
      <c r="L1472" s="27"/>
      <c r="M1472" s="27"/>
      <c r="N1472" s="24">
        <v>0.4</v>
      </c>
      <c r="O1472" s="29">
        <v>100</v>
      </c>
      <c r="P1472" s="24">
        <v>0.4</v>
      </c>
      <c r="Q1472" s="29">
        <v>100</v>
      </c>
      <c r="R1472" s="28">
        <v>0.2</v>
      </c>
      <c r="S1472" s="29">
        <v>50</v>
      </c>
      <c r="T1472" s="422" t="s">
        <v>220</v>
      </c>
      <c r="U1472" s="422">
        <v>2024</v>
      </c>
      <c r="V1472" s="958">
        <v>0.15</v>
      </c>
      <c r="W1472" s="928"/>
      <c r="X1472" s="919"/>
      <c r="Y1472" s="31"/>
    </row>
    <row r="1473" spans="1:328" s="2" customFormat="1" ht="22.5" x14ac:dyDescent="0.3">
      <c r="A1473" s="690" t="s">
        <v>2304</v>
      </c>
      <c r="B1473" s="690"/>
      <c r="C1473" s="690"/>
      <c r="D1473" s="690"/>
      <c r="E1473" s="769"/>
      <c r="F1473" s="690"/>
      <c r="G1473" s="690"/>
      <c r="H1473" s="690"/>
      <c r="I1473" s="43"/>
      <c r="J1473" s="43"/>
      <c r="K1473" s="6"/>
      <c r="L1473" s="6"/>
      <c r="M1473" s="6"/>
      <c r="N1473" s="44"/>
      <c r="O1473" s="15"/>
      <c r="P1473" s="44"/>
      <c r="Q1473" s="15"/>
      <c r="R1473" s="44"/>
      <c r="S1473" s="15"/>
      <c r="T1473" s="14"/>
      <c r="U1473" s="14"/>
      <c r="V1473" s="919"/>
      <c r="W1473" s="928"/>
      <c r="X1473" s="919"/>
      <c r="Y1473" s="31"/>
      <c r="IX1473"/>
      <c r="IY1473"/>
      <c r="IZ1473"/>
      <c r="JA1473"/>
      <c r="JB1473"/>
      <c r="JC1473"/>
      <c r="JD1473"/>
      <c r="JE1473"/>
      <c r="JF1473"/>
      <c r="JG1473"/>
      <c r="JH1473"/>
      <c r="JI1473"/>
      <c r="JJ1473"/>
      <c r="JK1473"/>
      <c r="JL1473"/>
      <c r="JM1473"/>
      <c r="JN1473"/>
      <c r="JO1473"/>
      <c r="JP1473"/>
      <c r="JQ1473"/>
      <c r="JR1473"/>
      <c r="JS1473"/>
      <c r="JT1473"/>
      <c r="JU1473"/>
      <c r="JV1473"/>
      <c r="JW1473"/>
      <c r="JX1473"/>
      <c r="JY1473"/>
      <c r="JZ1473"/>
      <c r="KA1473"/>
      <c r="KB1473"/>
      <c r="KC1473"/>
      <c r="KD1473"/>
      <c r="KE1473"/>
      <c r="KF1473"/>
      <c r="KG1473"/>
      <c r="KH1473"/>
      <c r="KI1473"/>
      <c r="KJ1473"/>
      <c r="KK1473"/>
      <c r="KL1473"/>
      <c r="KM1473"/>
      <c r="KN1473"/>
      <c r="KO1473"/>
      <c r="KP1473"/>
      <c r="KQ1473"/>
      <c r="KR1473"/>
      <c r="KS1473"/>
      <c r="KT1473"/>
      <c r="KU1473"/>
      <c r="KV1473"/>
      <c r="KW1473"/>
      <c r="KX1473"/>
      <c r="KY1473"/>
      <c r="KZ1473"/>
      <c r="LA1473"/>
      <c r="LB1473"/>
      <c r="LC1473"/>
      <c r="LD1473"/>
      <c r="LE1473"/>
      <c r="LF1473"/>
      <c r="LG1473"/>
      <c r="LH1473"/>
      <c r="LI1473"/>
      <c r="LJ1473"/>
      <c r="LK1473"/>
      <c r="LL1473"/>
      <c r="LM1473"/>
      <c r="LN1473"/>
      <c r="LO1473"/>
      <c r="LP1473"/>
    </row>
    <row r="1474" spans="1:328" s="2" customFormat="1" ht="22.5" x14ac:dyDescent="0.3">
      <c r="A1474" s="691"/>
      <c r="B1474" s="691"/>
      <c r="C1474" s="691"/>
      <c r="D1474" s="691" t="s">
        <v>252</v>
      </c>
      <c r="E1474" s="823">
        <f>E1475</f>
        <v>1.851</v>
      </c>
      <c r="F1474" s="691"/>
      <c r="G1474" s="691"/>
      <c r="H1474" s="691"/>
      <c r="I1474" s="43"/>
      <c r="J1474" s="43"/>
      <c r="K1474" s="6"/>
      <c r="L1474" s="6"/>
      <c r="M1474" s="6"/>
      <c r="N1474" s="44"/>
      <c r="O1474" s="15"/>
      <c r="P1474" s="44"/>
      <c r="Q1474" s="15"/>
      <c r="R1474" s="44"/>
      <c r="S1474" s="15"/>
      <c r="T1474" s="14"/>
      <c r="U1474" s="14"/>
      <c r="V1474" s="919"/>
      <c r="W1474" s="928"/>
      <c r="X1474" s="919"/>
      <c r="Y1474" s="31"/>
      <c r="IX1474"/>
      <c r="IY1474"/>
      <c r="IZ1474"/>
      <c r="JA1474"/>
      <c r="JB1474"/>
      <c r="JC1474"/>
      <c r="JD1474"/>
      <c r="JE1474"/>
      <c r="JF1474"/>
      <c r="JG1474"/>
      <c r="JH1474"/>
      <c r="JI1474"/>
      <c r="JJ1474"/>
      <c r="JK1474"/>
      <c r="JL1474"/>
      <c r="JM1474"/>
      <c r="JN1474"/>
      <c r="JO1474"/>
      <c r="JP1474"/>
      <c r="JQ1474"/>
      <c r="JR1474"/>
      <c r="JS1474"/>
      <c r="JT1474"/>
      <c r="JU1474"/>
      <c r="JV1474"/>
      <c r="JW1474"/>
      <c r="JX1474"/>
      <c r="JY1474"/>
      <c r="JZ1474"/>
      <c r="KA1474"/>
      <c r="KB1474"/>
      <c r="KC1474"/>
      <c r="KD1474"/>
      <c r="KE1474"/>
      <c r="KF1474"/>
      <c r="KG1474"/>
      <c r="KH1474"/>
      <c r="KI1474"/>
      <c r="KJ1474"/>
      <c r="KK1474"/>
      <c r="KL1474"/>
      <c r="KM1474"/>
      <c r="KN1474"/>
      <c r="KO1474"/>
      <c r="KP1474"/>
      <c r="KQ1474"/>
      <c r="KR1474"/>
      <c r="KS1474"/>
      <c r="KT1474"/>
      <c r="KU1474"/>
      <c r="KV1474"/>
      <c r="KW1474"/>
      <c r="KX1474"/>
      <c r="KY1474"/>
      <c r="KZ1474"/>
      <c r="LA1474"/>
      <c r="LB1474"/>
      <c r="LC1474"/>
      <c r="LD1474"/>
      <c r="LE1474"/>
      <c r="LF1474"/>
      <c r="LG1474"/>
      <c r="LH1474"/>
      <c r="LI1474"/>
      <c r="LJ1474"/>
      <c r="LK1474"/>
      <c r="LL1474"/>
      <c r="LM1474"/>
      <c r="LN1474"/>
      <c r="LO1474"/>
      <c r="LP1474"/>
    </row>
    <row r="1475" spans="1:328" s="23" customFormat="1" ht="22.5" x14ac:dyDescent="0.3">
      <c r="A1475" s="692">
        <v>1254</v>
      </c>
      <c r="B1475" s="693">
        <v>2200140</v>
      </c>
      <c r="C1475" s="693" t="s">
        <v>2305</v>
      </c>
      <c r="D1475" s="784" t="s">
        <v>471</v>
      </c>
      <c r="E1475" s="787">
        <f>0.651+X1475</f>
        <v>1.851</v>
      </c>
      <c r="F1475" s="786">
        <v>3</v>
      </c>
      <c r="G1475" s="699" t="s">
        <v>48</v>
      </c>
      <c r="H1475" s="697" t="str">
        <f t="shared" si="76"/>
        <v>6</v>
      </c>
      <c r="I1475" s="24">
        <v>1.2</v>
      </c>
      <c r="J1475" s="24">
        <v>1.2</v>
      </c>
      <c r="K1475" s="27"/>
      <c r="L1475" s="27"/>
      <c r="M1475" s="27"/>
      <c r="N1475" s="28">
        <v>0</v>
      </c>
      <c r="O1475" s="29">
        <v>0</v>
      </c>
      <c r="P1475" s="28">
        <v>0</v>
      </c>
      <c r="Q1475" s="29">
        <v>0</v>
      </c>
      <c r="R1475" s="28">
        <v>0</v>
      </c>
      <c r="S1475" s="29">
        <v>0</v>
      </c>
      <c r="T1475" s="422"/>
      <c r="U1475" s="422"/>
      <c r="V1475" s="958">
        <v>0.65100000000000002</v>
      </c>
      <c r="W1475" s="928"/>
      <c r="X1475" s="965">
        <v>1.2</v>
      </c>
      <c r="Y1475" s="31"/>
    </row>
    <row r="1476" spans="1:328" s="2" customFormat="1" ht="22.5" x14ac:dyDescent="0.3">
      <c r="A1476" s="690" t="s">
        <v>2306</v>
      </c>
      <c r="B1476" s="690"/>
      <c r="C1476" s="690"/>
      <c r="D1476" s="690"/>
      <c r="E1476" s="769"/>
      <c r="F1476" s="690"/>
      <c r="G1476" s="690"/>
      <c r="H1476" s="690"/>
      <c r="I1476" s="43"/>
      <c r="J1476" s="43"/>
      <c r="K1476" s="6"/>
      <c r="L1476" s="6"/>
      <c r="M1476" s="6"/>
      <c r="N1476" s="44"/>
      <c r="O1476" s="15"/>
      <c r="P1476" s="44"/>
      <c r="Q1476" s="15"/>
      <c r="R1476" s="44"/>
      <c r="S1476" s="15"/>
      <c r="T1476" s="14"/>
      <c r="U1476" s="14"/>
      <c r="V1476" s="919"/>
      <c r="W1476" s="928"/>
      <c r="X1476" s="919"/>
      <c r="Y1476" s="31"/>
      <c r="IX1476"/>
      <c r="IY1476"/>
      <c r="IZ1476"/>
      <c r="JA1476"/>
      <c r="JB1476"/>
      <c r="JC1476"/>
      <c r="JD1476"/>
      <c r="JE1476"/>
      <c r="JF1476"/>
      <c r="JG1476"/>
      <c r="JH1476"/>
      <c r="JI1476"/>
      <c r="JJ1476"/>
      <c r="JK1476"/>
      <c r="JL1476"/>
      <c r="JM1476"/>
      <c r="JN1476"/>
      <c r="JO1476"/>
      <c r="JP1476"/>
      <c r="JQ1476"/>
      <c r="JR1476"/>
      <c r="JS1476"/>
      <c r="JT1476"/>
      <c r="JU1476"/>
      <c r="JV1476"/>
      <c r="JW1476"/>
      <c r="JX1476"/>
      <c r="JY1476"/>
      <c r="JZ1476"/>
      <c r="KA1476"/>
      <c r="KB1476"/>
      <c r="KC1476"/>
      <c r="KD1476"/>
      <c r="KE1476"/>
      <c r="KF1476"/>
      <c r="KG1476"/>
      <c r="KH1476"/>
      <c r="KI1476"/>
      <c r="KJ1476"/>
      <c r="KK1476"/>
      <c r="KL1476"/>
      <c r="KM1476"/>
      <c r="KN1476"/>
      <c r="KO1476"/>
      <c r="KP1476"/>
      <c r="KQ1476"/>
      <c r="KR1476"/>
      <c r="KS1476"/>
      <c r="KT1476"/>
      <c r="KU1476"/>
      <c r="KV1476"/>
      <c r="KW1476"/>
      <c r="KX1476"/>
      <c r="KY1476"/>
      <c r="KZ1476"/>
      <c r="LA1476"/>
      <c r="LB1476"/>
      <c r="LC1476"/>
      <c r="LD1476"/>
      <c r="LE1476"/>
      <c r="LF1476"/>
      <c r="LG1476"/>
      <c r="LH1476"/>
      <c r="LI1476"/>
      <c r="LJ1476"/>
      <c r="LK1476"/>
      <c r="LL1476"/>
      <c r="LM1476"/>
      <c r="LN1476"/>
      <c r="LO1476"/>
      <c r="LP1476"/>
    </row>
    <row r="1477" spans="1:328" s="2" customFormat="1" ht="22.5" x14ac:dyDescent="0.3">
      <c r="A1477" s="691"/>
      <c r="B1477" s="691"/>
      <c r="C1477" s="691"/>
      <c r="D1477" s="691" t="s">
        <v>252</v>
      </c>
      <c r="E1477" s="823">
        <f>E1478</f>
        <v>1.863</v>
      </c>
      <c r="F1477" s="691"/>
      <c r="G1477" s="691"/>
      <c r="H1477" s="691"/>
      <c r="I1477" s="43"/>
      <c r="J1477" s="43"/>
      <c r="K1477" s="6"/>
      <c r="L1477" s="6"/>
      <c r="M1477" s="6"/>
      <c r="N1477" s="44"/>
      <c r="O1477" s="15"/>
      <c r="P1477" s="44"/>
      <c r="Q1477" s="15"/>
      <c r="R1477" s="44"/>
      <c r="S1477" s="15"/>
      <c r="T1477" s="14"/>
      <c r="U1477" s="14"/>
      <c r="V1477" s="919"/>
      <c r="W1477" s="928"/>
      <c r="X1477" s="919"/>
      <c r="Y1477" s="31"/>
      <c r="IX1477"/>
      <c r="IY1477"/>
      <c r="IZ1477"/>
      <c r="JA1477"/>
      <c r="JB1477"/>
      <c r="JC1477"/>
      <c r="JD1477"/>
      <c r="JE1477"/>
      <c r="JF1477"/>
      <c r="JG1477"/>
      <c r="JH1477"/>
      <c r="JI1477"/>
      <c r="JJ1477"/>
      <c r="JK1477"/>
      <c r="JL1477"/>
      <c r="JM1477"/>
      <c r="JN1477"/>
      <c r="JO1477"/>
      <c r="JP1477"/>
      <c r="JQ1477"/>
      <c r="JR1477"/>
      <c r="JS1477"/>
      <c r="JT1477"/>
      <c r="JU1477"/>
      <c r="JV1477"/>
      <c r="JW1477"/>
      <c r="JX1477"/>
      <c r="JY1477"/>
      <c r="JZ1477"/>
      <c r="KA1477"/>
      <c r="KB1477"/>
      <c r="KC1477"/>
      <c r="KD1477"/>
      <c r="KE1477"/>
      <c r="KF1477"/>
      <c r="KG1477"/>
      <c r="KH1477"/>
      <c r="KI1477"/>
      <c r="KJ1477"/>
      <c r="KK1477"/>
      <c r="KL1477"/>
      <c r="KM1477"/>
      <c r="KN1477"/>
      <c r="KO1477"/>
      <c r="KP1477"/>
      <c r="KQ1477"/>
      <c r="KR1477"/>
      <c r="KS1477"/>
      <c r="KT1477"/>
      <c r="KU1477"/>
      <c r="KV1477"/>
      <c r="KW1477"/>
      <c r="KX1477"/>
      <c r="KY1477"/>
      <c r="KZ1477"/>
      <c r="LA1477"/>
      <c r="LB1477"/>
      <c r="LC1477"/>
      <c r="LD1477"/>
      <c r="LE1477"/>
      <c r="LF1477"/>
      <c r="LG1477"/>
      <c r="LH1477"/>
      <c r="LI1477"/>
      <c r="LJ1477"/>
      <c r="LK1477"/>
      <c r="LL1477"/>
      <c r="LM1477"/>
      <c r="LN1477"/>
      <c r="LO1477"/>
      <c r="LP1477"/>
    </row>
    <row r="1478" spans="1:328" s="23" customFormat="1" ht="22.5" x14ac:dyDescent="0.3">
      <c r="A1478" s="692">
        <v>1255</v>
      </c>
      <c r="B1478" s="693">
        <v>2192480</v>
      </c>
      <c r="C1478" s="693" t="s">
        <v>2307</v>
      </c>
      <c r="D1478" s="784" t="s">
        <v>1652</v>
      </c>
      <c r="E1478" s="785">
        <v>1.863</v>
      </c>
      <c r="F1478" s="786">
        <v>4.5</v>
      </c>
      <c r="G1478" s="699" t="s">
        <v>48</v>
      </c>
      <c r="H1478" s="697" t="str">
        <f t="shared" si="76"/>
        <v>6</v>
      </c>
      <c r="I1478" s="24">
        <v>2</v>
      </c>
      <c r="J1478" s="24">
        <v>2</v>
      </c>
      <c r="K1478" s="27"/>
      <c r="L1478" s="27"/>
      <c r="M1478" s="27"/>
      <c r="N1478" s="28">
        <v>1</v>
      </c>
      <c r="O1478" s="29">
        <v>50</v>
      </c>
      <c r="P1478" s="28">
        <v>1</v>
      </c>
      <c r="Q1478" s="29">
        <v>50</v>
      </c>
      <c r="R1478" s="28">
        <v>1</v>
      </c>
      <c r="S1478" s="29">
        <v>50</v>
      </c>
      <c r="T1478" s="422" t="s">
        <v>220</v>
      </c>
      <c r="U1478" s="422">
        <v>2024</v>
      </c>
      <c r="V1478" s="956">
        <v>1.863</v>
      </c>
      <c r="W1478" s="928"/>
      <c r="X1478" s="919"/>
      <c r="Y1478" s="31"/>
    </row>
    <row r="1479" spans="1:328" s="2" customFormat="1" ht="22.5" x14ac:dyDescent="0.3">
      <c r="A1479" s="686" t="s">
        <v>2308</v>
      </c>
      <c r="B1479" s="686"/>
      <c r="C1479" s="686"/>
      <c r="D1479" s="686"/>
      <c r="E1479" s="824"/>
      <c r="F1479" s="686"/>
      <c r="G1479" s="686"/>
      <c r="H1479" s="686"/>
      <c r="I1479" s="43"/>
      <c r="J1479" s="43"/>
      <c r="K1479" s="6"/>
      <c r="L1479" s="6"/>
      <c r="M1479" s="6"/>
      <c r="N1479" s="44"/>
      <c r="O1479" s="15"/>
      <c r="P1479" s="44"/>
      <c r="Q1479" s="15"/>
      <c r="R1479" s="44"/>
      <c r="S1479" s="15"/>
      <c r="T1479" s="14"/>
      <c r="U1479" s="14"/>
      <c r="V1479" s="919"/>
      <c r="W1479" s="928"/>
      <c r="X1479" s="919"/>
      <c r="Y1479" s="31"/>
      <c r="IX1479"/>
      <c r="IY1479"/>
      <c r="IZ1479"/>
      <c r="JA1479"/>
      <c r="JB1479"/>
      <c r="JC1479"/>
      <c r="JD1479"/>
      <c r="JE1479"/>
      <c r="JF1479"/>
      <c r="JG1479"/>
      <c r="JH1479"/>
      <c r="JI1479"/>
      <c r="JJ1479"/>
      <c r="JK1479"/>
      <c r="JL1479"/>
      <c r="JM1479"/>
      <c r="JN1479"/>
      <c r="JO1479"/>
      <c r="JP1479"/>
      <c r="JQ1479"/>
      <c r="JR1479"/>
      <c r="JS1479"/>
      <c r="JT1479"/>
      <c r="JU1479"/>
      <c r="JV1479"/>
      <c r="JW1479"/>
      <c r="JX1479"/>
      <c r="JY1479"/>
      <c r="JZ1479"/>
      <c r="KA1479"/>
      <c r="KB1479"/>
      <c r="KC1479"/>
      <c r="KD1479"/>
      <c r="KE1479"/>
      <c r="KF1479"/>
      <c r="KG1479"/>
      <c r="KH1479"/>
      <c r="KI1479"/>
      <c r="KJ1479"/>
      <c r="KK1479"/>
      <c r="KL1479"/>
      <c r="KM1479"/>
      <c r="KN1479"/>
      <c r="KO1479"/>
      <c r="KP1479"/>
      <c r="KQ1479"/>
      <c r="KR1479"/>
      <c r="KS1479"/>
      <c r="KT1479"/>
      <c r="KU1479"/>
      <c r="KV1479"/>
      <c r="KW1479"/>
      <c r="KX1479"/>
      <c r="KY1479"/>
      <c r="KZ1479"/>
      <c r="LA1479"/>
      <c r="LB1479"/>
      <c r="LC1479"/>
      <c r="LD1479"/>
      <c r="LE1479"/>
      <c r="LF1479"/>
      <c r="LG1479"/>
      <c r="LH1479"/>
      <c r="LI1479"/>
      <c r="LJ1479"/>
      <c r="LK1479"/>
      <c r="LL1479"/>
      <c r="LM1479"/>
      <c r="LN1479"/>
      <c r="LO1479"/>
      <c r="LP1479"/>
    </row>
    <row r="1480" spans="1:328" s="2" customFormat="1" ht="22.5" x14ac:dyDescent="0.3">
      <c r="A1480" s="687" t="s">
        <v>35</v>
      </c>
      <c r="B1480" s="687"/>
      <c r="C1480" s="687"/>
      <c r="D1480" s="687"/>
      <c r="E1480" s="688">
        <f>E1482+E1517</f>
        <v>18.931000000000001</v>
      </c>
      <c r="F1480" s="689"/>
      <c r="G1480" s="689"/>
      <c r="H1480" s="689"/>
      <c r="I1480" s="43"/>
      <c r="J1480" s="43"/>
      <c r="K1480" s="6"/>
      <c r="L1480" s="6"/>
      <c r="M1480" s="6"/>
      <c r="N1480" s="44"/>
      <c r="O1480" s="15"/>
      <c r="P1480" s="44"/>
      <c r="Q1480" s="15"/>
      <c r="R1480" s="44"/>
      <c r="S1480" s="15"/>
      <c r="T1480" s="14"/>
      <c r="U1480" s="14"/>
      <c r="V1480" s="919"/>
      <c r="W1480" s="928"/>
      <c r="X1480" s="919"/>
      <c r="Y1480" s="31"/>
      <c r="IX1480"/>
      <c r="IY1480"/>
      <c r="IZ1480"/>
      <c r="JA1480"/>
      <c r="JB1480"/>
      <c r="JC1480"/>
      <c r="JD1480"/>
      <c r="JE1480"/>
      <c r="JF1480"/>
      <c r="JG1480"/>
      <c r="JH1480"/>
      <c r="JI1480"/>
      <c r="JJ1480"/>
      <c r="JK1480"/>
      <c r="JL1480"/>
      <c r="JM1480"/>
      <c r="JN1480"/>
      <c r="JO1480"/>
      <c r="JP1480"/>
      <c r="JQ1480"/>
      <c r="JR1480"/>
      <c r="JS1480"/>
      <c r="JT1480"/>
      <c r="JU1480"/>
      <c r="JV1480"/>
      <c r="JW1480"/>
      <c r="JX1480"/>
      <c r="JY1480"/>
      <c r="JZ1480"/>
      <c r="KA1480"/>
      <c r="KB1480"/>
      <c r="KC1480"/>
      <c r="KD1480"/>
      <c r="KE1480"/>
      <c r="KF1480"/>
      <c r="KG1480"/>
      <c r="KH1480"/>
      <c r="KI1480"/>
      <c r="KJ1480"/>
      <c r="KK1480"/>
      <c r="KL1480"/>
      <c r="KM1480"/>
      <c r="KN1480"/>
      <c r="KO1480"/>
      <c r="KP1480"/>
      <c r="KQ1480"/>
      <c r="KR1480"/>
      <c r="KS1480"/>
      <c r="KT1480"/>
      <c r="KU1480"/>
      <c r="KV1480"/>
      <c r="KW1480"/>
      <c r="KX1480"/>
      <c r="KY1480"/>
      <c r="KZ1480"/>
      <c r="LA1480"/>
      <c r="LB1480"/>
      <c r="LC1480"/>
      <c r="LD1480"/>
      <c r="LE1480"/>
      <c r="LF1480"/>
      <c r="LG1480"/>
      <c r="LH1480"/>
      <c r="LI1480"/>
      <c r="LJ1480"/>
      <c r="LK1480"/>
      <c r="LL1480"/>
      <c r="LM1480"/>
      <c r="LN1480"/>
      <c r="LO1480"/>
      <c r="LP1480"/>
    </row>
    <row r="1481" spans="1:328" s="2" customFormat="1" ht="22.5" x14ac:dyDescent="0.3">
      <c r="A1481" s="690" t="s">
        <v>2309</v>
      </c>
      <c r="B1481" s="690"/>
      <c r="C1481" s="690"/>
      <c r="D1481" s="690"/>
      <c r="E1481" s="690"/>
      <c r="F1481" s="690"/>
      <c r="G1481" s="690"/>
      <c r="H1481" s="690"/>
      <c r="I1481" s="43"/>
      <c r="J1481" s="43"/>
      <c r="K1481" s="6"/>
      <c r="L1481" s="6"/>
      <c r="M1481" s="6"/>
      <c r="N1481" s="44"/>
      <c r="O1481" s="15"/>
      <c r="P1481" s="44"/>
      <c r="Q1481" s="15"/>
      <c r="R1481" s="44"/>
      <c r="S1481" s="15"/>
      <c r="T1481" s="14"/>
      <c r="U1481" s="14"/>
      <c r="V1481" s="919"/>
      <c r="W1481" s="928"/>
      <c r="X1481" s="919"/>
      <c r="Y1481" s="31"/>
      <c r="IX1481"/>
      <c r="IY1481"/>
      <c r="IZ1481"/>
      <c r="JA1481"/>
      <c r="JB1481"/>
      <c r="JC1481"/>
      <c r="JD1481"/>
      <c r="JE1481"/>
      <c r="JF1481"/>
      <c r="JG1481"/>
      <c r="JH1481"/>
      <c r="JI1481"/>
      <c r="JJ1481"/>
      <c r="JK1481"/>
      <c r="JL1481"/>
      <c r="JM1481"/>
      <c r="JN1481"/>
      <c r="JO1481"/>
      <c r="JP1481"/>
      <c r="JQ1481"/>
      <c r="JR1481"/>
      <c r="JS1481"/>
      <c r="JT1481"/>
      <c r="JU1481"/>
      <c r="JV1481"/>
      <c r="JW1481"/>
      <c r="JX1481"/>
      <c r="JY1481"/>
      <c r="JZ1481"/>
      <c r="KA1481"/>
      <c r="KB1481"/>
      <c r="KC1481"/>
      <c r="KD1481"/>
      <c r="KE1481"/>
      <c r="KF1481"/>
      <c r="KG1481"/>
      <c r="KH1481"/>
      <c r="KI1481"/>
      <c r="KJ1481"/>
      <c r="KK1481"/>
      <c r="KL1481"/>
      <c r="KM1481"/>
      <c r="KN1481"/>
      <c r="KO1481"/>
      <c r="KP1481"/>
      <c r="KQ1481"/>
      <c r="KR1481"/>
      <c r="KS1481"/>
      <c r="KT1481"/>
      <c r="KU1481"/>
      <c r="KV1481"/>
      <c r="KW1481"/>
      <c r="KX1481"/>
      <c r="KY1481"/>
      <c r="KZ1481"/>
      <c r="LA1481"/>
      <c r="LB1481"/>
      <c r="LC1481"/>
      <c r="LD1481"/>
      <c r="LE1481"/>
      <c r="LF1481"/>
      <c r="LG1481"/>
      <c r="LH1481"/>
      <c r="LI1481"/>
      <c r="LJ1481"/>
      <c r="LK1481"/>
      <c r="LL1481"/>
      <c r="LM1481"/>
      <c r="LN1481"/>
      <c r="LO1481"/>
      <c r="LP1481"/>
    </row>
    <row r="1482" spans="1:328" s="2" customFormat="1" ht="22.5" x14ac:dyDescent="0.3">
      <c r="A1482" s="691"/>
      <c r="B1482" s="691"/>
      <c r="C1482" s="691"/>
      <c r="D1482" s="691" t="s">
        <v>252</v>
      </c>
      <c r="E1482" s="714">
        <f>SUM(E1483:E1515)</f>
        <v>16.973000000000003</v>
      </c>
      <c r="F1482" s="691"/>
      <c r="G1482" s="691"/>
      <c r="H1482" s="691"/>
      <c r="I1482" s="43"/>
      <c r="J1482" s="43"/>
      <c r="K1482" s="6"/>
      <c r="L1482" s="6"/>
      <c r="M1482" s="6"/>
      <c r="N1482" s="44"/>
      <c r="O1482" s="15"/>
      <c r="P1482" s="44"/>
      <c r="Q1482" s="15"/>
      <c r="R1482" s="44"/>
      <c r="S1482" s="15"/>
      <c r="T1482" s="14"/>
      <c r="U1482" s="14"/>
      <c r="V1482" s="919"/>
      <c r="W1482" s="928"/>
      <c r="X1482" s="919"/>
      <c r="Y1482" s="31"/>
      <c r="IX1482"/>
      <c r="IY1482"/>
      <c r="IZ1482"/>
      <c r="JA1482"/>
      <c r="JB1482"/>
      <c r="JC1482"/>
      <c r="JD1482"/>
      <c r="JE1482"/>
      <c r="JF1482"/>
      <c r="JG1482"/>
      <c r="JH1482"/>
      <c r="JI1482"/>
      <c r="JJ1482"/>
      <c r="JK1482"/>
      <c r="JL1482"/>
      <c r="JM1482"/>
      <c r="JN1482"/>
      <c r="JO1482"/>
      <c r="JP1482"/>
      <c r="JQ1482"/>
      <c r="JR1482"/>
      <c r="JS1482"/>
      <c r="JT1482"/>
      <c r="JU1482"/>
      <c r="JV1482"/>
      <c r="JW1482"/>
      <c r="JX1482"/>
      <c r="JY1482"/>
      <c r="JZ1482"/>
      <c r="KA1482"/>
      <c r="KB1482"/>
      <c r="KC1482"/>
      <c r="KD1482"/>
      <c r="KE1482"/>
      <c r="KF1482"/>
      <c r="KG1482"/>
      <c r="KH1482"/>
      <c r="KI1482"/>
      <c r="KJ1482"/>
      <c r="KK1482"/>
      <c r="KL1482"/>
      <c r="KM1482"/>
      <c r="KN1482"/>
      <c r="KO1482"/>
      <c r="KP1482"/>
      <c r="KQ1482"/>
      <c r="KR1482"/>
      <c r="KS1482"/>
      <c r="KT1482"/>
      <c r="KU1482"/>
      <c r="KV1482"/>
      <c r="KW1482"/>
      <c r="KX1482"/>
      <c r="KY1482"/>
      <c r="KZ1482"/>
      <c r="LA1482"/>
      <c r="LB1482"/>
      <c r="LC1482"/>
      <c r="LD1482"/>
      <c r="LE1482"/>
      <c r="LF1482"/>
      <c r="LG1482"/>
      <c r="LH1482"/>
      <c r="LI1482"/>
      <c r="LJ1482"/>
      <c r="LK1482"/>
      <c r="LL1482"/>
      <c r="LM1482"/>
      <c r="LN1482"/>
      <c r="LO1482"/>
      <c r="LP1482"/>
    </row>
    <row r="1483" spans="1:328" s="23" customFormat="1" ht="22.5" x14ac:dyDescent="0.3">
      <c r="A1483" s="692">
        <v>1256</v>
      </c>
      <c r="B1483" s="693">
        <v>2196690</v>
      </c>
      <c r="C1483" s="693" t="s">
        <v>2310</v>
      </c>
      <c r="D1483" s="694" t="s">
        <v>68</v>
      </c>
      <c r="E1483" s="699">
        <v>0.82</v>
      </c>
      <c r="F1483" s="696">
        <v>6</v>
      </c>
      <c r="G1483" s="699" t="s">
        <v>48</v>
      </c>
      <c r="H1483" s="697" t="str">
        <f t="shared" si="76"/>
        <v>10</v>
      </c>
      <c r="I1483" s="24">
        <v>0.504</v>
      </c>
      <c r="J1483" s="24">
        <v>0.504</v>
      </c>
      <c r="K1483" s="27"/>
      <c r="L1483" s="27"/>
      <c r="M1483" s="27"/>
      <c r="N1483" s="28">
        <v>0.3024</v>
      </c>
      <c r="O1483" s="29">
        <v>60</v>
      </c>
      <c r="P1483" s="28">
        <v>0.3024</v>
      </c>
      <c r="Q1483" s="29">
        <v>60</v>
      </c>
      <c r="R1483" s="28">
        <v>0.3024</v>
      </c>
      <c r="S1483" s="29">
        <v>60</v>
      </c>
      <c r="T1483" s="422" t="s">
        <v>220</v>
      </c>
      <c r="U1483" s="422">
        <v>2023</v>
      </c>
      <c r="V1483" s="954">
        <v>0.82</v>
      </c>
      <c r="W1483" s="928"/>
      <c r="X1483" s="919"/>
      <c r="Y1483" s="31"/>
    </row>
    <row r="1484" spans="1:328" s="23" customFormat="1" ht="22.5" x14ac:dyDescent="0.3">
      <c r="A1484" s="692">
        <v>1257</v>
      </c>
      <c r="B1484" s="693">
        <v>2200048</v>
      </c>
      <c r="C1484" s="693" t="s">
        <v>2311</v>
      </c>
      <c r="D1484" s="694" t="s">
        <v>131</v>
      </c>
      <c r="E1484" s="699">
        <v>0.67400000000000004</v>
      </c>
      <c r="F1484" s="696">
        <v>6</v>
      </c>
      <c r="G1484" s="699" t="s">
        <v>48</v>
      </c>
      <c r="H1484" s="697" t="str">
        <f t="shared" si="76"/>
        <v>10</v>
      </c>
      <c r="I1484" s="24">
        <v>0.67400000000000004</v>
      </c>
      <c r="J1484" s="24">
        <v>0.67400000000000004</v>
      </c>
      <c r="K1484" s="27"/>
      <c r="L1484" s="27"/>
      <c r="M1484" s="27"/>
      <c r="N1484" s="28">
        <v>0.40440000000000004</v>
      </c>
      <c r="O1484" s="29">
        <v>60</v>
      </c>
      <c r="P1484" s="28">
        <v>0.40440000000000004</v>
      </c>
      <c r="Q1484" s="29">
        <v>60</v>
      </c>
      <c r="R1484" s="28">
        <v>0.40440000000000004</v>
      </c>
      <c r="S1484" s="29">
        <v>60</v>
      </c>
      <c r="T1484" s="422" t="s">
        <v>220</v>
      </c>
      <c r="U1484" s="422">
        <v>2023</v>
      </c>
      <c r="V1484" s="954">
        <v>0.67400000000000004</v>
      </c>
      <c r="W1484" s="928"/>
      <c r="X1484" s="919"/>
      <c r="Y1484" s="31"/>
    </row>
    <row r="1485" spans="1:328" s="23" customFormat="1" ht="22.5" x14ac:dyDescent="0.3">
      <c r="A1485" s="692">
        <v>1258</v>
      </c>
      <c r="B1485" s="693">
        <v>2201249</v>
      </c>
      <c r="C1485" s="693" t="s">
        <v>2312</v>
      </c>
      <c r="D1485" s="694" t="s">
        <v>2313</v>
      </c>
      <c r="E1485" s="699">
        <v>0.24399999999999999</v>
      </c>
      <c r="F1485" s="696">
        <v>3.5</v>
      </c>
      <c r="G1485" s="699" t="s">
        <v>48</v>
      </c>
      <c r="H1485" s="697" t="str">
        <f t="shared" si="76"/>
        <v>6</v>
      </c>
      <c r="I1485" s="24">
        <v>0.24399999999999999</v>
      </c>
      <c r="J1485" s="24">
        <v>0.24399999999999999</v>
      </c>
      <c r="K1485" s="27"/>
      <c r="L1485" s="27"/>
      <c r="M1485" s="27"/>
      <c r="N1485" s="28">
        <v>0</v>
      </c>
      <c r="O1485" s="29">
        <v>0</v>
      </c>
      <c r="P1485" s="28">
        <v>0</v>
      </c>
      <c r="Q1485" s="29">
        <v>0</v>
      </c>
      <c r="R1485" s="28">
        <v>0.24399999999999999</v>
      </c>
      <c r="S1485" s="29">
        <v>100</v>
      </c>
      <c r="T1485" s="422" t="s">
        <v>220</v>
      </c>
      <c r="U1485" s="422">
        <v>2023</v>
      </c>
      <c r="V1485" s="954">
        <v>0.24399999999999999</v>
      </c>
      <c r="W1485" s="928"/>
      <c r="X1485" s="919"/>
      <c r="Y1485" s="31"/>
    </row>
    <row r="1486" spans="1:328" s="23" customFormat="1" ht="22.5" x14ac:dyDescent="0.3">
      <c r="A1486" s="692">
        <v>1259</v>
      </c>
      <c r="B1486" s="693">
        <v>2191136</v>
      </c>
      <c r="C1486" s="693" t="s">
        <v>2314</v>
      </c>
      <c r="D1486" s="694" t="s">
        <v>2315</v>
      </c>
      <c r="E1486" s="699">
        <v>0.57099999999999995</v>
      </c>
      <c r="F1486" s="696">
        <v>3.5</v>
      </c>
      <c r="G1486" s="699" t="s">
        <v>48</v>
      </c>
      <c r="H1486" s="697" t="str">
        <f t="shared" si="76"/>
        <v>6</v>
      </c>
      <c r="I1486" s="24">
        <v>0.57099999999999995</v>
      </c>
      <c r="J1486" s="24">
        <v>0.57099999999999995</v>
      </c>
      <c r="K1486" s="27"/>
      <c r="L1486" s="27"/>
      <c r="M1486" s="27"/>
      <c r="N1486" s="28">
        <v>0</v>
      </c>
      <c r="O1486" s="29">
        <v>0</v>
      </c>
      <c r="P1486" s="28">
        <v>0</v>
      </c>
      <c r="Q1486" s="29">
        <v>0</v>
      </c>
      <c r="R1486" s="28">
        <v>0.57099999999999995</v>
      </c>
      <c r="S1486" s="29">
        <v>100</v>
      </c>
      <c r="T1486" s="422" t="s">
        <v>220</v>
      </c>
      <c r="U1486" s="422">
        <v>2022</v>
      </c>
      <c r="V1486" s="954">
        <v>0.57099999999999995</v>
      </c>
      <c r="W1486" s="928"/>
      <c r="X1486" s="919"/>
      <c r="Y1486" s="31"/>
    </row>
    <row r="1487" spans="1:328" s="23" customFormat="1" ht="22.5" x14ac:dyDescent="0.3">
      <c r="A1487" s="692">
        <v>1260</v>
      </c>
      <c r="B1487" s="693">
        <v>2202029</v>
      </c>
      <c r="C1487" s="693" t="s">
        <v>2316</v>
      </c>
      <c r="D1487" s="694" t="s">
        <v>1748</v>
      </c>
      <c r="E1487" s="699">
        <v>0.91100000000000003</v>
      </c>
      <c r="F1487" s="696">
        <v>3.5</v>
      </c>
      <c r="G1487" s="699" t="s">
        <v>48</v>
      </c>
      <c r="H1487" s="697" t="str">
        <f t="shared" si="76"/>
        <v>6</v>
      </c>
      <c r="I1487" s="24">
        <v>0.63200000000000001</v>
      </c>
      <c r="J1487" s="24">
        <v>0.63200000000000001</v>
      </c>
      <c r="K1487" s="27"/>
      <c r="L1487" s="27"/>
      <c r="M1487" s="27"/>
      <c r="N1487" s="28">
        <v>0</v>
      </c>
      <c r="O1487" s="29">
        <v>0</v>
      </c>
      <c r="P1487" s="28">
        <v>0</v>
      </c>
      <c r="Q1487" s="29">
        <v>0</v>
      </c>
      <c r="R1487" s="28">
        <v>0.63200000000000001</v>
      </c>
      <c r="S1487" s="29">
        <v>100</v>
      </c>
      <c r="T1487" s="422" t="s">
        <v>220</v>
      </c>
      <c r="U1487" s="422">
        <v>2021</v>
      </c>
      <c r="V1487" s="954">
        <v>0.91100000000000003</v>
      </c>
      <c r="W1487" s="928"/>
      <c r="X1487" s="919"/>
      <c r="Y1487" s="31"/>
    </row>
    <row r="1488" spans="1:328" s="23" customFormat="1" ht="22.5" x14ac:dyDescent="0.3">
      <c r="A1488" s="692">
        <v>1261</v>
      </c>
      <c r="B1488" s="693">
        <v>2192132</v>
      </c>
      <c r="C1488" s="693" t="s">
        <v>2317</v>
      </c>
      <c r="D1488" s="694" t="s">
        <v>2318</v>
      </c>
      <c r="E1488" s="699">
        <v>0.59699999999999998</v>
      </c>
      <c r="F1488" s="696">
        <v>3.5</v>
      </c>
      <c r="G1488" s="699" t="s">
        <v>48</v>
      </c>
      <c r="H1488" s="697" t="str">
        <f t="shared" si="76"/>
        <v>6</v>
      </c>
      <c r="I1488" s="24">
        <v>0.59699999999999998</v>
      </c>
      <c r="J1488" s="24">
        <v>0.59699999999999998</v>
      </c>
      <c r="K1488" s="27"/>
      <c r="L1488" s="27"/>
      <c r="M1488" s="27"/>
      <c r="N1488" s="28">
        <v>0</v>
      </c>
      <c r="O1488" s="29">
        <v>0</v>
      </c>
      <c r="P1488" s="28">
        <v>0</v>
      </c>
      <c r="Q1488" s="29">
        <v>0</v>
      </c>
      <c r="R1488" s="28">
        <v>0.59699999999999998</v>
      </c>
      <c r="S1488" s="29">
        <v>100</v>
      </c>
      <c r="T1488" s="422" t="s">
        <v>220</v>
      </c>
      <c r="U1488" s="422">
        <v>2022</v>
      </c>
      <c r="V1488" s="954">
        <v>0.59699999999999998</v>
      </c>
      <c r="W1488" s="928"/>
      <c r="X1488" s="919"/>
      <c r="Y1488" s="31"/>
    </row>
    <row r="1489" spans="1:25" s="23" customFormat="1" ht="22.5" x14ac:dyDescent="0.3">
      <c r="A1489" s="692">
        <v>1262</v>
      </c>
      <c r="B1489" s="693">
        <v>2197791</v>
      </c>
      <c r="C1489" s="693" t="s">
        <v>2319</v>
      </c>
      <c r="D1489" s="694" t="s">
        <v>2320</v>
      </c>
      <c r="E1489" s="699">
        <v>1.37</v>
      </c>
      <c r="F1489" s="696">
        <v>6</v>
      </c>
      <c r="G1489" s="699" t="s">
        <v>48</v>
      </c>
      <c r="H1489" s="697" t="str">
        <f t="shared" si="76"/>
        <v>10</v>
      </c>
      <c r="I1489" s="24">
        <v>2.2000000000000002</v>
      </c>
      <c r="J1489" s="24">
        <v>2.2000000000000002</v>
      </c>
      <c r="K1489" s="27"/>
      <c r="L1489" s="27"/>
      <c r="M1489" s="27"/>
      <c r="N1489" s="28">
        <v>0</v>
      </c>
      <c r="O1489" s="29">
        <v>0</v>
      </c>
      <c r="P1489" s="28">
        <v>0</v>
      </c>
      <c r="Q1489" s="29">
        <v>0</v>
      </c>
      <c r="R1489" s="28">
        <v>2.2000000000000002</v>
      </c>
      <c r="S1489" s="29">
        <v>100</v>
      </c>
      <c r="T1489" s="422" t="s">
        <v>220</v>
      </c>
      <c r="U1489" s="422">
        <v>2021</v>
      </c>
      <c r="V1489" s="954">
        <v>1.37</v>
      </c>
      <c r="W1489" s="928"/>
      <c r="X1489" s="919"/>
      <c r="Y1489" s="31"/>
    </row>
    <row r="1490" spans="1:25" s="23" customFormat="1" ht="22.5" x14ac:dyDescent="0.3">
      <c r="A1490" s="692">
        <v>1263</v>
      </c>
      <c r="B1490" s="693">
        <v>2191388</v>
      </c>
      <c r="C1490" s="693" t="s">
        <v>2321</v>
      </c>
      <c r="D1490" s="694" t="s">
        <v>2322</v>
      </c>
      <c r="E1490" s="699">
        <v>0.35599999999999998</v>
      </c>
      <c r="F1490" s="696">
        <v>3.5</v>
      </c>
      <c r="G1490" s="699" t="s">
        <v>48</v>
      </c>
      <c r="H1490" s="697" t="str">
        <f t="shared" si="76"/>
        <v>6</v>
      </c>
      <c r="I1490" s="24">
        <v>0.35599999999999998</v>
      </c>
      <c r="J1490" s="24">
        <v>0.35599999999999998</v>
      </c>
      <c r="K1490" s="27"/>
      <c r="L1490" s="27"/>
      <c r="M1490" s="27"/>
      <c r="N1490" s="28">
        <v>0</v>
      </c>
      <c r="O1490" s="29">
        <v>0</v>
      </c>
      <c r="P1490" s="28">
        <v>0</v>
      </c>
      <c r="Q1490" s="29">
        <v>0</v>
      </c>
      <c r="R1490" s="28">
        <v>0.35599999999999998</v>
      </c>
      <c r="S1490" s="29">
        <v>100</v>
      </c>
      <c r="T1490" s="422" t="s">
        <v>220</v>
      </c>
      <c r="U1490" s="422">
        <v>2023</v>
      </c>
      <c r="V1490" s="954">
        <v>0.35599999999999998</v>
      </c>
      <c r="W1490" s="928"/>
      <c r="X1490" s="919"/>
      <c r="Y1490" s="31"/>
    </row>
    <row r="1491" spans="1:25" s="23" customFormat="1" ht="22.5" x14ac:dyDescent="0.3">
      <c r="A1491" s="692">
        <v>1264</v>
      </c>
      <c r="B1491" s="693">
        <v>2193540</v>
      </c>
      <c r="C1491" s="693" t="s">
        <v>2323</v>
      </c>
      <c r="D1491" s="694" t="s">
        <v>2324</v>
      </c>
      <c r="E1491" s="699">
        <v>0.82499999999999996</v>
      </c>
      <c r="F1491" s="696">
        <v>3.5</v>
      </c>
      <c r="G1491" s="699" t="s">
        <v>48</v>
      </c>
      <c r="H1491" s="697" t="str">
        <f t="shared" si="76"/>
        <v>6</v>
      </c>
      <c r="I1491" s="24">
        <v>0.82499999999999996</v>
      </c>
      <c r="J1491" s="24">
        <v>0.82499999999999996</v>
      </c>
      <c r="K1491" s="27"/>
      <c r="L1491" s="27"/>
      <c r="M1491" s="27"/>
      <c r="N1491" s="28">
        <v>0</v>
      </c>
      <c r="O1491" s="29">
        <v>0</v>
      </c>
      <c r="P1491" s="28">
        <v>0</v>
      </c>
      <c r="Q1491" s="29">
        <v>0</v>
      </c>
      <c r="R1491" s="28">
        <v>0.82499999999999996</v>
      </c>
      <c r="S1491" s="29">
        <v>100</v>
      </c>
      <c r="T1491" s="422" t="s">
        <v>220</v>
      </c>
      <c r="U1491" s="422">
        <v>2022</v>
      </c>
      <c r="V1491" s="954">
        <v>0.82499999999999996</v>
      </c>
      <c r="W1491" s="928"/>
      <c r="X1491" s="919"/>
      <c r="Y1491" s="31"/>
    </row>
    <row r="1492" spans="1:25" s="23" customFormat="1" ht="22.5" x14ac:dyDescent="0.3">
      <c r="A1492" s="692">
        <v>1265</v>
      </c>
      <c r="B1492" s="693">
        <v>2194552</v>
      </c>
      <c r="C1492" s="693" t="s">
        <v>2325</v>
      </c>
      <c r="D1492" s="694" t="s">
        <v>2326</v>
      </c>
      <c r="E1492" s="699">
        <v>0.41499999999999998</v>
      </c>
      <c r="F1492" s="696">
        <v>3.5</v>
      </c>
      <c r="G1492" s="699" t="s">
        <v>48</v>
      </c>
      <c r="H1492" s="697" t="str">
        <f t="shared" si="76"/>
        <v>6</v>
      </c>
      <c r="I1492" s="24">
        <v>0.22500000000000001</v>
      </c>
      <c r="J1492" s="24">
        <v>0.22500000000000001</v>
      </c>
      <c r="K1492" s="27"/>
      <c r="L1492" s="27"/>
      <c r="M1492" s="27"/>
      <c r="N1492" s="28">
        <v>0</v>
      </c>
      <c r="O1492" s="29">
        <v>0</v>
      </c>
      <c r="P1492" s="28">
        <v>0</v>
      </c>
      <c r="Q1492" s="29">
        <v>0</v>
      </c>
      <c r="R1492" s="28">
        <v>0.22500000000000001</v>
      </c>
      <c r="S1492" s="29">
        <v>100</v>
      </c>
      <c r="T1492" s="422" t="s">
        <v>220</v>
      </c>
      <c r="U1492" s="422">
        <v>2023</v>
      </c>
      <c r="V1492" s="954">
        <v>0.41499999999999998</v>
      </c>
      <c r="W1492" s="928"/>
      <c r="X1492" s="919"/>
      <c r="Y1492" s="31"/>
    </row>
    <row r="1493" spans="1:25" s="23" customFormat="1" ht="22.5" x14ac:dyDescent="0.3">
      <c r="A1493" s="692">
        <v>1266</v>
      </c>
      <c r="B1493" s="693">
        <v>2193930</v>
      </c>
      <c r="C1493" s="693" t="s">
        <v>2327</v>
      </c>
      <c r="D1493" s="694" t="s">
        <v>2328</v>
      </c>
      <c r="E1493" s="699">
        <v>0.2</v>
      </c>
      <c r="F1493" s="696">
        <v>3.5</v>
      </c>
      <c r="G1493" s="699" t="s">
        <v>48</v>
      </c>
      <c r="H1493" s="697" t="str">
        <f t="shared" si="76"/>
        <v>6</v>
      </c>
      <c r="I1493" s="24">
        <v>0.16400000000000001</v>
      </c>
      <c r="J1493" s="24">
        <v>0.16400000000000001</v>
      </c>
      <c r="K1493" s="27"/>
      <c r="L1493" s="27"/>
      <c r="M1493" s="27"/>
      <c r="N1493" s="28">
        <v>0</v>
      </c>
      <c r="O1493" s="29">
        <v>0</v>
      </c>
      <c r="P1493" s="28">
        <v>0</v>
      </c>
      <c r="Q1493" s="29">
        <v>0</v>
      </c>
      <c r="R1493" s="28">
        <v>0.16400000000000001</v>
      </c>
      <c r="S1493" s="29">
        <v>100</v>
      </c>
      <c r="T1493" s="422" t="s">
        <v>220</v>
      </c>
      <c r="U1493" s="422">
        <v>2022</v>
      </c>
      <c r="V1493" s="954">
        <v>0.2</v>
      </c>
      <c r="W1493" s="928"/>
      <c r="X1493" s="919"/>
      <c r="Y1493" s="31"/>
    </row>
    <row r="1494" spans="1:25" s="23" customFormat="1" ht="22.5" x14ac:dyDescent="0.3">
      <c r="A1494" s="692">
        <v>1267</v>
      </c>
      <c r="B1494" s="693">
        <v>2193095</v>
      </c>
      <c r="C1494" s="693" t="s">
        <v>2329</v>
      </c>
      <c r="D1494" s="694" t="s">
        <v>2330</v>
      </c>
      <c r="E1494" s="699">
        <v>0.54</v>
      </c>
      <c r="F1494" s="696">
        <v>3.5</v>
      </c>
      <c r="G1494" s="699" t="s">
        <v>48</v>
      </c>
      <c r="H1494" s="697" t="str">
        <f t="shared" si="76"/>
        <v>6</v>
      </c>
      <c r="I1494" s="24">
        <v>0.54</v>
      </c>
      <c r="J1494" s="24">
        <v>0.54</v>
      </c>
      <c r="K1494" s="27"/>
      <c r="L1494" s="27"/>
      <c r="M1494" s="27"/>
      <c r="N1494" s="28">
        <v>0</v>
      </c>
      <c r="O1494" s="29">
        <v>0</v>
      </c>
      <c r="P1494" s="28">
        <v>0</v>
      </c>
      <c r="Q1494" s="29">
        <v>0</v>
      </c>
      <c r="R1494" s="28">
        <v>0.54</v>
      </c>
      <c r="S1494" s="29">
        <v>100</v>
      </c>
      <c r="T1494" s="422" t="s">
        <v>220</v>
      </c>
      <c r="U1494" s="422">
        <v>2022</v>
      </c>
      <c r="V1494" s="954">
        <v>0.54</v>
      </c>
      <c r="W1494" s="928"/>
      <c r="X1494" s="919"/>
      <c r="Y1494" s="31"/>
    </row>
    <row r="1495" spans="1:25" s="23" customFormat="1" ht="22.5" x14ac:dyDescent="0.3">
      <c r="A1495" s="692">
        <v>1268</v>
      </c>
      <c r="B1495" s="693">
        <v>2190656</v>
      </c>
      <c r="C1495" s="693" t="s">
        <v>2331</v>
      </c>
      <c r="D1495" s="694" t="s">
        <v>2332</v>
      </c>
      <c r="E1495" s="699">
        <v>1.66</v>
      </c>
      <c r="F1495" s="696">
        <v>3.5</v>
      </c>
      <c r="G1495" s="699" t="s">
        <v>48</v>
      </c>
      <c r="H1495" s="697" t="str">
        <f t="shared" si="76"/>
        <v>6</v>
      </c>
      <c r="I1495" s="24">
        <v>1.4350000000000001</v>
      </c>
      <c r="J1495" s="24">
        <v>1.4350000000000001</v>
      </c>
      <c r="K1495" s="27"/>
      <c r="L1495" s="27"/>
      <c r="M1495" s="27"/>
      <c r="N1495" s="28">
        <v>0.86099999999999999</v>
      </c>
      <c r="O1495" s="29">
        <v>60</v>
      </c>
      <c r="P1495" s="28">
        <v>0.86099999999999999</v>
      </c>
      <c r="Q1495" s="29">
        <v>60</v>
      </c>
      <c r="R1495" s="28">
        <v>0.86099999999999999</v>
      </c>
      <c r="S1495" s="29">
        <v>60</v>
      </c>
      <c r="T1495" s="422" t="s">
        <v>220</v>
      </c>
      <c r="U1495" s="422">
        <v>2023</v>
      </c>
      <c r="V1495" s="954">
        <v>1.66</v>
      </c>
      <c r="W1495" s="928"/>
      <c r="X1495" s="919"/>
      <c r="Y1495" s="31"/>
    </row>
    <row r="1496" spans="1:25" s="23" customFormat="1" ht="22.5" x14ac:dyDescent="0.3">
      <c r="A1496" s="692">
        <v>1269</v>
      </c>
      <c r="B1496" s="693">
        <v>2193807</v>
      </c>
      <c r="C1496" s="693" t="s">
        <v>2333</v>
      </c>
      <c r="D1496" s="694" t="s">
        <v>970</v>
      </c>
      <c r="E1496" s="699">
        <v>0.121</v>
      </c>
      <c r="F1496" s="696">
        <v>3.5</v>
      </c>
      <c r="G1496" s="699" t="s">
        <v>48</v>
      </c>
      <c r="H1496" s="697" t="str">
        <f t="shared" si="76"/>
        <v>6</v>
      </c>
      <c r="I1496" s="24">
        <v>0.121</v>
      </c>
      <c r="J1496" s="24">
        <v>0.121</v>
      </c>
      <c r="K1496" s="27"/>
      <c r="L1496" s="27"/>
      <c r="M1496" s="27"/>
      <c r="N1496" s="28">
        <v>7.2599999999999998E-2</v>
      </c>
      <c r="O1496" s="29">
        <v>60</v>
      </c>
      <c r="P1496" s="28">
        <v>7.2599999999999998E-2</v>
      </c>
      <c r="Q1496" s="29">
        <v>60</v>
      </c>
      <c r="R1496" s="28">
        <v>7.2599999999999998E-2</v>
      </c>
      <c r="S1496" s="29">
        <v>60</v>
      </c>
      <c r="T1496" s="422" t="s">
        <v>220</v>
      </c>
      <c r="U1496" s="422">
        <v>2023</v>
      </c>
      <c r="V1496" s="954">
        <v>0.121</v>
      </c>
      <c r="W1496" s="928"/>
      <c r="X1496" s="919"/>
      <c r="Y1496" s="31"/>
    </row>
    <row r="1497" spans="1:25" s="23" customFormat="1" ht="22.5" x14ac:dyDescent="0.3">
      <c r="A1497" s="692">
        <v>1270</v>
      </c>
      <c r="B1497" s="693">
        <v>2193232</v>
      </c>
      <c r="C1497" s="693" t="s">
        <v>2334</v>
      </c>
      <c r="D1497" s="694" t="s">
        <v>2335</v>
      </c>
      <c r="E1497" s="699">
        <v>0.23300000000000001</v>
      </c>
      <c r="F1497" s="696">
        <v>3.5</v>
      </c>
      <c r="G1497" s="699" t="s">
        <v>48</v>
      </c>
      <c r="H1497" s="697" t="str">
        <f t="shared" si="76"/>
        <v>6</v>
      </c>
      <c r="I1497" s="24">
        <v>0.23300000000000001</v>
      </c>
      <c r="J1497" s="24">
        <v>0.23300000000000001</v>
      </c>
      <c r="K1497" s="27"/>
      <c r="L1497" s="27"/>
      <c r="M1497" s="27"/>
      <c r="N1497" s="28">
        <v>0</v>
      </c>
      <c r="O1497" s="29">
        <v>0</v>
      </c>
      <c r="P1497" s="28">
        <v>0</v>
      </c>
      <c r="Q1497" s="29">
        <v>0</v>
      </c>
      <c r="R1497" s="28">
        <v>0.23300000000000001</v>
      </c>
      <c r="S1497" s="29">
        <v>100</v>
      </c>
      <c r="T1497" s="422" t="s">
        <v>220</v>
      </c>
      <c r="U1497" s="422">
        <v>2023</v>
      </c>
      <c r="V1497" s="954">
        <v>0.23300000000000001</v>
      </c>
      <c r="W1497" s="928"/>
      <c r="X1497" s="919"/>
      <c r="Y1497" s="31"/>
    </row>
    <row r="1498" spans="1:25" s="23" customFormat="1" ht="22.5" x14ac:dyDescent="0.3">
      <c r="A1498" s="692">
        <v>1271</v>
      </c>
      <c r="B1498" s="693">
        <v>2190852</v>
      </c>
      <c r="C1498" s="693" t="s">
        <v>2336</v>
      </c>
      <c r="D1498" s="694" t="s">
        <v>2337</v>
      </c>
      <c r="E1498" s="699">
        <v>0.7</v>
      </c>
      <c r="F1498" s="696">
        <v>3.5</v>
      </c>
      <c r="G1498" s="699" t="s">
        <v>48</v>
      </c>
      <c r="H1498" s="697" t="str">
        <f t="shared" ref="H1498:H1561" si="77">IF(F1498&lt;5.1,"6","10")</f>
        <v>6</v>
      </c>
      <c r="I1498" s="24">
        <v>0.46500000000000002</v>
      </c>
      <c r="J1498" s="24">
        <v>0.46500000000000002</v>
      </c>
      <c r="K1498" s="27"/>
      <c r="L1498" s="27"/>
      <c r="M1498" s="27"/>
      <c r="N1498" s="28">
        <v>0</v>
      </c>
      <c r="O1498" s="29">
        <v>0</v>
      </c>
      <c r="P1498" s="28">
        <v>0</v>
      </c>
      <c r="Q1498" s="29">
        <v>0</v>
      </c>
      <c r="R1498" s="28">
        <v>0.46500000000000002</v>
      </c>
      <c r="S1498" s="29">
        <v>100</v>
      </c>
      <c r="T1498" s="422" t="s">
        <v>220</v>
      </c>
      <c r="U1498" s="422">
        <v>2022</v>
      </c>
      <c r="V1498" s="954">
        <v>0.7</v>
      </c>
      <c r="W1498" s="928"/>
      <c r="X1498" s="919"/>
      <c r="Y1498" s="31"/>
    </row>
    <row r="1499" spans="1:25" s="23" customFormat="1" ht="22.5" x14ac:dyDescent="0.3">
      <c r="A1499" s="692">
        <v>1272</v>
      </c>
      <c r="B1499" s="693">
        <v>2200384</v>
      </c>
      <c r="C1499" s="693" t="s">
        <v>2338</v>
      </c>
      <c r="D1499" s="693" t="s">
        <v>1939</v>
      </c>
      <c r="E1499" s="699">
        <v>0.79400000000000004</v>
      </c>
      <c r="F1499" s="696">
        <v>3.5</v>
      </c>
      <c r="G1499" s="699" t="s">
        <v>48</v>
      </c>
      <c r="H1499" s="697" t="str">
        <f t="shared" si="77"/>
        <v>6</v>
      </c>
      <c r="I1499" s="24">
        <v>0.61299999999999999</v>
      </c>
      <c r="J1499" s="24">
        <v>0.61299999999999999</v>
      </c>
      <c r="K1499" s="27"/>
      <c r="L1499" s="27"/>
      <c r="M1499" s="27"/>
      <c r="N1499" s="28">
        <v>0</v>
      </c>
      <c r="O1499" s="29">
        <v>0</v>
      </c>
      <c r="P1499" s="28">
        <v>0</v>
      </c>
      <c r="Q1499" s="29">
        <v>0</v>
      </c>
      <c r="R1499" s="28">
        <v>0.61299999999999999</v>
      </c>
      <c r="S1499" s="29">
        <v>100</v>
      </c>
      <c r="T1499" s="422" t="s">
        <v>220</v>
      </c>
      <c r="U1499" s="422">
        <v>2021</v>
      </c>
      <c r="V1499" s="954">
        <v>0.79400000000000004</v>
      </c>
      <c r="W1499" s="928"/>
      <c r="X1499" s="919"/>
      <c r="Y1499" s="31"/>
    </row>
    <row r="1500" spans="1:25" s="23" customFormat="1" ht="22.5" x14ac:dyDescent="0.3">
      <c r="A1500" s="692">
        <v>1273</v>
      </c>
      <c r="B1500" s="693">
        <v>2199701</v>
      </c>
      <c r="C1500" s="693" t="s">
        <v>2339</v>
      </c>
      <c r="D1500" s="693" t="s">
        <v>2340</v>
      </c>
      <c r="E1500" s="699">
        <v>0.81100000000000005</v>
      </c>
      <c r="F1500" s="696">
        <v>4.5</v>
      </c>
      <c r="G1500" s="699" t="s">
        <v>48</v>
      </c>
      <c r="H1500" s="697" t="str">
        <f t="shared" si="77"/>
        <v>6</v>
      </c>
      <c r="I1500" s="24">
        <v>0.81100000000000005</v>
      </c>
      <c r="J1500" s="24">
        <v>0.81100000000000005</v>
      </c>
      <c r="K1500" s="27"/>
      <c r="L1500" s="27"/>
      <c r="M1500" s="27"/>
      <c r="N1500" s="28">
        <v>0.48660000000000003</v>
      </c>
      <c r="O1500" s="29">
        <v>60</v>
      </c>
      <c r="P1500" s="28">
        <v>0.48660000000000003</v>
      </c>
      <c r="Q1500" s="29">
        <v>60</v>
      </c>
      <c r="R1500" s="28">
        <v>0.48660000000000003</v>
      </c>
      <c r="S1500" s="29">
        <v>60</v>
      </c>
      <c r="T1500" s="422" t="s">
        <v>220</v>
      </c>
      <c r="U1500" s="422">
        <v>2023</v>
      </c>
      <c r="V1500" s="954">
        <v>0.81100000000000005</v>
      </c>
      <c r="W1500" s="928"/>
      <c r="X1500" s="919"/>
      <c r="Y1500" s="31"/>
    </row>
    <row r="1501" spans="1:25" s="23" customFormat="1" ht="22.5" x14ac:dyDescent="0.3">
      <c r="A1501" s="692">
        <v>1274</v>
      </c>
      <c r="B1501" s="693">
        <v>2191785</v>
      </c>
      <c r="C1501" s="693" t="s">
        <v>2341</v>
      </c>
      <c r="D1501" s="694" t="s">
        <v>2342</v>
      </c>
      <c r="E1501" s="699">
        <v>0.48199999999999998</v>
      </c>
      <c r="F1501" s="696">
        <v>3.5</v>
      </c>
      <c r="G1501" s="699" t="s">
        <v>48</v>
      </c>
      <c r="H1501" s="697" t="str">
        <f t="shared" si="77"/>
        <v>6</v>
      </c>
      <c r="I1501" s="24">
        <v>0.40600000000000003</v>
      </c>
      <c r="J1501" s="24">
        <v>0.40600000000000003</v>
      </c>
      <c r="K1501" s="27"/>
      <c r="L1501" s="27"/>
      <c r="M1501" s="27"/>
      <c r="N1501" s="28">
        <v>0</v>
      </c>
      <c r="O1501" s="29">
        <v>0</v>
      </c>
      <c r="P1501" s="28">
        <v>0</v>
      </c>
      <c r="Q1501" s="29">
        <v>0</v>
      </c>
      <c r="R1501" s="28">
        <v>0.40600000000000003</v>
      </c>
      <c r="S1501" s="29">
        <v>100</v>
      </c>
      <c r="T1501" s="422" t="s">
        <v>220</v>
      </c>
      <c r="U1501" s="422">
        <v>2021</v>
      </c>
      <c r="V1501" s="954">
        <v>0.48199999999999998</v>
      </c>
      <c r="W1501" s="928"/>
      <c r="X1501" s="919"/>
      <c r="Y1501" s="31"/>
    </row>
    <row r="1502" spans="1:25" s="23" customFormat="1" ht="22.5" x14ac:dyDescent="0.3">
      <c r="A1502" s="692">
        <v>1275</v>
      </c>
      <c r="B1502" s="693">
        <v>2191798</v>
      </c>
      <c r="C1502" s="693" t="s">
        <v>2343</v>
      </c>
      <c r="D1502" s="693" t="s">
        <v>2344</v>
      </c>
      <c r="E1502" s="699">
        <v>0.49299999999999999</v>
      </c>
      <c r="F1502" s="696">
        <v>3.5</v>
      </c>
      <c r="G1502" s="699" t="s">
        <v>48</v>
      </c>
      <c r="H1502" s="697" t="str">
        <f t="shared" si="77"/>
        <v>6</v>
      </c>
      <c r="I1502" s="24">
        <v>0.49299999999999999</v>
      </c>
      <c r="J1502" s="24">
        <v>0.49299999999999999</v>
      </c>
      <c r="K1502" s="27"/>
      <c r="L1502" s="27"/>
      <c r="M1502" s="27"/>
      <c r="N1502" s="28">
        <v>0</v>
      </c>
      <c r="O1502" s="29">
        <v>0</v>
      </c>
      <c r="P1502" s="28">
        <v>0</v>
      </c>
      <c r="Q1502" s="29">
        <v>0</v>
      </c>
      <c r="R1502" s="28">
        <v>0.49299999999999999</v>
      </c>
      <c r="S1502" s="29">
        <v>100</v>
      </c>
      <c r="T1502" s="422" t="s">
        <v>220</v>
      </c>
      <c r="U1502" s="422">
        <v>2022</v>
      </c>
      <c r="V1502" s="954">
        <v>0.49299999999999999</v>
      </c>
      <c r="W1502" s="928"/>
      <c r="X1502" s="919"/>
      <c r="Y1502" s="31"/>
    </row>
    <row r="1503" spans="1:25" s="23" customFormat="1" ht="22.5" x14ac:dyDescent="0.3">
      <c r="A1503" s="692">
        <v>1276</v>
      </c>
      <c r="B1503" s="693">
        <v>2193607</v>
      </c>
      <c r="C1503" s="693" t="s">
        <v>2345</v>
      </c>
      <c r="D1503" s="693" t="s">
        <v>2346</v>
      </c>
      <c r="E1503" s="699">
        <v>0.24299999999999999</v>
      </c>
      <c r="F1503" s="696">
        <v>3.5</v>
      </c>
      <c r="G1503" s="699" t="s">
        <v>48</v>
      </c>
      <c r="H1503" s="697" t="str">
        <f t="shared" si="77"/>
        <v>6</v>
      </c>
      <c r="I1503" s="24">
        <v>0.24299999999999999</v>
      </c>
      <c r="J1503" s="24">
        <v>0.24299999999999999</v>
      </c>
      <c r="K1503" s="27"/>
      <c r="L1503" s="27"/>
      <c r="M1503" s="27"/>
      <c r="N1503" s="24">
        <v>0.24299999999999999</v>
      </c>
      <c r="O1503" s="29">
        <v>100</v>
      </c>
      <c r="P1503" s="24">
        <v>0.24299999999999999</v>
      </c>
      <c r="Q1503" s="29">
        <v>100</v>
      </c>
      <c r="R1503" s="28">
        <v>0.14579999999999999</v>
      </c>
      <c r="S1503" s="29">
        <v>60</v>
      </c>
      <c r="T1503" s="422" t="s">
        <v>220</v>
      </c>
      <c r="U1503" s="422">
        <v>2023</v>
      </c>
      <c r="V1503" s="954">
        <v>0.24299999999999999</v>
      </c>
      <c r="W1503" s="928"/>
      <c r="X1503" s="919"/>
      <c r="Y1503" s="31"/>
    </row>
    <row r="1504" spans="1:25" s="23" customFormat="1" ht="22.5" x14ac:dyDescent="0.3">
      <c r="A1504" s="692">
        <v>1277</v>
      </c>
      <c r="B1504" s="693"/>
      <c r="C1504" s="693" t="s">
        <v>2347</v>
      </c>
      <c r="D1504" s="693" t="s">
        <v>2348</v>
      </c>
      <c r="E1504" s="699">
        <v>0.27</v>
      </c>
      <c r="F1504" s="696">
        <v>3.5</v>
      </c>
      <c r="G1504" s="699" t="s">
        <v>48</v>
      </c>
      <c r="H1504" s="697" t="s">
        <v>103</v>
      </c>
      <c r="I1504" s="24"/>
      <c r="J1504" s="24"/>
      <c r="K1504" s="27"/>
      <c r="L1504" s="27"/>
      <c r="M1504" s="27"/>
      <c r="N1504" s="24"/>
      <c r="O1504" s="29"/>
      <c r="P1504" s="24"/>
      <c r="Q1504" s="29"/>
      <c r="R1504" s="28"/>
      <c r="S1504" s="29"/>
      <c r="T1504" s="422"/>
      <c r="U1504" s="422"/>
      <c r="V1504" s="954">
        <v>0.27</v>
      </c>
      <c r="W1504" s="928"/>
      <c r="X1504" s="919"/>
      <c r="Y1504" s="31"/>
    </row>
    <row r="1505" spans="1:328" s="23" customFormat="1" ht="22.5" x14ac:dyDescent="0.3">
      <c r="A1505" s="692">
        <v>1278</v>
      </c>
      <c r="B1505" s="693"/>
      <c r="C1505" s="693" t="s">
        <v>2349</v>
      </c>
      <c r="D1505" s="694" t="s">
        <v>2350</v>
      </c>
      <c r="E1505" s="699">
        <v>0.58599999999999997</v>
      </c>
      <c r="F1505" s="696">
        <v>3.5</v>
      </c>
      <c r="G1505" s="699" t="s">
        <v>48</v>
      </c>
      <c r="H1505" s="697" t="str">
        <f t="shared" si="77"/>
        <v>6</v>
      </c>
      <c r="I1505" s="24">
        <v>0.58599999999999997</v>
      </c>
      <c r="J1505" s="24">
        <v>0.58599999999999997</v>
      </c>
      <c r="K1505" s="27"/>
      <c r="L1505" s="27"/>
      <c r="M1505" s="27"/>
      <c r="N1505" s="24">
        <v>0.58599999999999997</v>
      </c>
      <c r="O1505" s="29">
        <v>100</v>
      </c>
      <c r="P1505" s="24">
        <v>0.58599999999999997</v>
      </c>
      <c r="Q1505" s="29">
        <v>100</v>
      </c>
      <c r="R1505" s="28">
        <v>0.35159999999999997</v>
      </c>
      <c r="S1505" s="29">
        <v>60</v>
      </c>
      <c r="T1505" s="422" t="s">
        <v>220</v>
      </c>
      <c r="U1505" s="422">
        <v>2023</v>
      </c>
      <c r="V1505" s="954">
        <v>0.58599999999999997</v>
      </c>
      <c r="W1505" s="928"/>
      <c r="X1505" s="919"/>
      <c r="Y1505" s="31"/>
    </row>
    <row r="1506" spans="1:328" s="23" customFormat="1" ht="37.5" x14ac:dyDescent="0.3">
      <c r="A1506" s="692">
        <v>1279</v>
      </c>
      <c r="B1506" s="693"/>
      <c r="C1506" s="693" t="s">
        <v>2351</v>
      </c>
      <c r="D1506" s="694" t="s">
        <v>2352</v>
      </c>
      <c r="E1506" s="699">
        <v>0.11</v>
      </c>
      <c r="F1506" s="696">
        <v>3.5</v>
      </c>
      <c r="G1506" s="699" t="s">
        <v>48</v>
      </c>
      <c r="H1506" s="697" t="str">
        <f t="shared" si="77"/>
        <v>6</v>
      </c>
      <c r="I1506" s="24">
        <v>0.11</v>
      </c>
      <c r="J1506" s="24">
        <v>0.11</v>
      </c>
      <c r="K1506" s="27"/>
      <c r="L1506" s="27"/>
      <c r="M1506" s="27"/>
      <c r="N1506" s="24">
        <v>0.11</v>
      </c>
      <c r="O1506" s="29">
        <v>100</v>
      </c>
      <c r="P1506" s="24">
        <v>0.11</v>
      </c>
      <c r="Q1506" s="29">
        <v>100</v>
      </c>
      <c r="R1506" s="28">
        <v>6.6000000000000003E-2</v>
      </c>
      <c r="S1506" s="29">
        <v>60</v>
      </c>
      <c r="T1506" s="422" t="s">
        <v>220</v>
      </c>
      <c r="U1506" s="422">
        <v>2023</v>
      </c>
      <c r="V1506" s="954">
        <v>0.11</v>
      </c>
      <c r="W1506" s="928"/>
      <c r="X1506" s="919"/>
      <c r="Y1506" s="31"/>
    </row>
    <row r="1507" spans="1:328" s="23" customFormat="1" ht="37.5" x14ac:dyDescent="0.3">
      <c r="A1507" s="692">
        <v>1280</v>
      </c>
      <c r="B1507" s="693"/>
      <c r="C1507" s="693" t="s">
        <v>2353</v>
      </c>
      <c r="D1507" s="694" t="s">
        <v>2354</v>
      </c>
      <c r="E1507" s="699">
        <v>0.2</v>
      </c>
      <c r="F1507" s="696">
        <v>3.5</v>
      </c>
      <c r="G1507" s="699" t="s">
        <v>48</v>
      </c>
      <c r="H1507" s="697" t="str">
        <f t="shared" si="77"/>
        <v>6</v>
      </c>
      <c r="I1507" s="24">
        <v>0.2</v>
      </c>
      <c r="J1507" s="24">
        <v>0.2</v>
      </c>
      <c r="K1507" s="27"/>
      <c r="L1507" s="27"/>
      <c r="M1507" s="27"/>
      <c r="N1507" s="24">
        <v>0.2</v>
      </c>
      <c r="O1507" s="29">
        <v>100</v>
      </c>
      <c r="P1507" s="24">
        <v>0.2</v>
      </c>
      <c r="Q1507" s="29">
        <v>100</v>
      </c>
      <c r="R1507" s="28">
        <v>0.12</v>
      </c>
      <c r="S1507" s="29">
        <v>60</v>
      </c>
      <c r="T1507" s="422" t="s">
        <v>220</v>
      </c>
      <c r="U1507" s="422">
        <v>2023</v>
      </c>
      <c r="V1507" s="954">
        <v>0.2</v>
      </c>
      <c r="W1507" s="928"/>
      <c r="X1507" s="919"/>
      <c r="Y1507" s="31"/>
    </row>
    <row r="1508" spans="1:328" s="23" customFormat="1" ht="37.5" x14ac:dyDescent="0.3">
      <c r="A1508" s="692">
        <v>1281</v>
      </c>
      <c r="B1508" s="693"/>
      <c r="C1508" s="693" t="s">
        <v>2355</v>
      </c>
      <c r="D1508" s="694" t="s">
        <v>2356</v>
      </c>
      <c r="E1508" s="699">
        <v>0.1</v>
      </c>
      <c r="F1508" s="696">
        <v>3.5</v>
      </c>
      <c r="G1508" s="699" t="s">
        <v>48</v>
      </c>
      <c r="H1508" s="697" t="str">
        <f t="shared" si="77"/>
        <v>6</v>
      </c>
      <c r="I1508" s="24">
        <v>0.1</v>
      </c>
      <c r="J1508" s="24">
        <v>0.1</v>
      </c>
      <c r="K1508" s="27"/>
      <c r="L1508" s="27"/>
      <c r="M1508" s="27"/>
      <c r="N1508" s="24">
        <v>0.1</v>
      </c>
      <c r="O1508" s="29">
        <v>100</v>
      </c>
      <c r="P1508" s="24">
        <v>0.1</v>
      </c>
      <c r="Q1508" s="29">
        <v>100</v>
      </c>
      <c r="R1508" s="28">
        <v>0.06</v>
      </c>
      <c r="S1508" s="29">
        <v>60</v>
      </c>
      <c r="T1508" s="422" t="s">
        <v>220</v>
      </c>
      <c r="U1508" s="422">
        <v>2023</v>
      </c>
      <c r="V1508" s="954">
        <v>0.1</v>
      </c>
      <c r="W1508" s="928"/>
      <c r="X1508" s="919"/>
      <c r="Y1508" s="31"/>
    </row>
    <row r="1509" spans="1:328" s="23" customFormat="1" ht="37.5" x14ac:dyDescent="0.3">
      <c r="A1509" s="692">
        <v>1282</v>
      </c>
      <c r="B1509" s="693"/>
      <c r="C1509" s="693" t="s">
        <v>2357</v>
      </c>
      <c r="D1509" s="694" t="s">
        <v>2358</v>
      </c>
      <c r="E1509" s="699">
        <v>0.27</v>
      </c>
      <c r="F1509" s="696">
        <v>3.5</v>
      </c>
      <c r="G1509" s="699" t="s">
        <v>48</v>
      </c>
      <c r="H1509" s="697" t="str">
        <f t="shared" si="77"/>
        <v>6</v>
      </c>
      <c r="I1509" s="24">
        <v>0.27</v>
      </c>
      <c r="J1509" s="24">
        <v>0.27</v>
      </c>
      <c r="K1509" s="27"/>
      <c r="L1509" s="27"/>
      <c r="M1509" s="27"/>
      <c r="N1509" s="24">
        <v>0.27</v>
      </c>
      <c r="O1509" s="29">
        <v>100</v>
      </c>
      <c r="P1509" s="24">
        <v>0.27</v>
      </c>
      <c r="Q1509" s="29">
        <v>100</v>
      </c>
      <c r="R1509" s="28">
        <v>0.16200000000000001</v>
      </c>
      <c r="S1509" s="29">
        <v>60</v>
      </c>
      <c r="T1509" s="422" t="s">
        <v>220</v>
      </c>
      <c r="U1509" s="422">
        <v>2023</v>
      </c>
      <c r="V1509" s="954">
        <v>0.27</v>
      </c>
      <c r="W1509" s="928"/>
      <c r="X1509" s="919"/>
      <c r="Y1509" s="31"/>
    </row>
    <row r="1510" spans="1:328" s="23" customFormat="1" ht="37.5" x14ac:dyDescent="0.3">
      <c r="A1510" s="692">
        <v>1283</v>
      </c>
      <c r="B1510" s="693"/>
      <c r="C1510" s="693" t="s">
        <v>2359</v>
      </c>
      <c r="D1510" s="694" t="s">
        <v>2360</v>
      </c>
      <c r="E1510" s="699">
        <v>0.32</v>
      </c>
      <c r="F1510" s="696">
        <v>3.5</v>
      </c>
      <c r="G1510" s="699" t="s">
        <v>48</v>
      </c>
      <c r="H1510" s="697" t="str">
        <f t="shared" si="77"/>
        <v>6</v>
      </c>
      <c r="I1510" s="24">
        <v>0.32</v>
      </c>
      <c r="J1510" s="24">
        <v>0.32</v>
      </c>
      <c r="K1510" s="27"/>
      <c r="L1510" s="27"/>
      <c r="M1510" s="27"/>
      <c r="N1510" s="24">
        <v>0.32</v>
      </c>
      <c r="O1510" s="29">
        <v>100</v>
      </c>
      <c r="P1510" s="24">
        <v>0.32</v>
      </c>
      <c r="Q1510" s="29">
        <v>100</v>
      </c>
      <c r="R1510" s="28">
        <v>0.192</v>
      </c>
      <c r="S1510" s="29">
        <v>60</v>
      </c>
      <c r="T1510" s="422" t="s">
        <v>220</v>
      </c>
      <c r="U1510" s="422">
        <v>2023</v>
      </c>
      <c r="V1510" s="954">
        <v>0.32</v>
      </c>
      <c r="W1510" s="928"/>
      <c r="X1510" s="919"/>
      <c r="Y1510" s="31"/>
    </row>
    <row r="1511" spans="1:328" s="23" customFormat="1" ht="22.5" x14ac:dyDescent="0.3">
      <c r="A1511" s="692">
        <v>1284</v>
      </c>
      <c r="B1511" s="693"/>
      <c r="C1511" s="693" t="s">
        <v>2359</v>
      </c>
      <c r="D1511" s="694" t="s">
        <v>2361</v>
      </c>
      <c r="E1511" s="699">
        <v>5.7000000000000002E-2</v>
      </c>
      <c r="F1511" s="696">
        <v>3.5</v>
      </c>
      <c r="G1511" s="699" t="s">
        <v>48</v>
      </c>
      <c r="H1511" s="697" t="str">
        <f t="shared" si="77"/>
        <v>6</v>
      </c>
      <c r="I1511" s="24"/>
      <c r="J1511" s="24"/>
      <c r="K1511" s="27"/>
      <c r="L1511" s="27"/>
      <c r="M1511" s="27"/>
      <c r="N1511" s="24"/>
      <c r="O1511" s="29"/>
      <c r="P1511" s="24"/>
      <c r="Q1511" s="29"/>
      <c r="R1511" s="28"/>
      <c r="S1511" s="29"/>
      <c r="T1511" s="422"/>
      <c r="U1511" s="422"/>
      <c r="V1511" s="954">
        <v>5.7000000000000002E-2</v>
      </c>
      <c r="W1511" s="928"/>
      <c r="X1511" s="919"/>
      <c r="Y1511" s="31"/>
    </row>
    <row r="1512" spans="1:328" s="23" customFormat="1" ht="37.5" x14ac:dyDescent="0.3">
      <c r="A1512" s="692">
        <v>1285</v>
      </c>
      <c r="B1512" s="693"/>
      <c r="C1512" s="693" t="s">
        <v>2362</v>
      </c>
      <c r="D1512" s="694" t="s">
        <v>2363</v>
      </c>
      <c r="E1512" s="699">
        <v>1.0449999999999999</v>
      </c>
      <c r="F1512" s="696">
        <v>3.5</v>
      </c>
      <c r="G1512" s="699" t="s">
        <v>48</v>
      </c>
      <c r="H1512" s="697" t="str">
        <f t="shared" si="77"/>
        <v>6</v>
      </c>
      <c r="I1512" s="24"/>
      <c r="J1512" s="24"/>
      <c r="K1512" s="27"/>
      <c r="L1512" s="27"/>
      <c r="M1512" s="27"/>
      <c r="N1512" s="24"/>
      <c r="O1512" s="29"/>
      <c r="P1512" s="24"/>
      <c r="Q1512" s="29"/>
      <c r="R1512" s="28"/>
      <c r="S1512" s="29"/>
      <c r="T1512" s="422"/>
      <c r="U1512" s="422"/>
      <c r="V1512" s="954">
        <v>1.0449999999999999</v>
      </c>
      <c r="W1512" s="928"/>
      <c r="X1512" s="919"/>
      <c r="Y1512" s="31"/>
    </row>
    <row r="1513" spans="1:328" s="23" customFormat="1" ht="22.5" x14ac:dyDescent="0.3">
      <c r="A1513" s="692">
        <v>1286</v>
      </c>
      <c r="B1513" s="693"/>
      <c r="C1513" s="693" t="s">
        <v>2364</v>
      </c>
      <c r="D1513" s="694" t="s">
        <v>2365</v>
      </c>
      <c r="E1513" s="699">
        <v>0.16</v>
      </c>
      <c r="F1513" s="696">
        <v>3.5</v>
      </c>
      <c r="G1513" s="699" t="s">
        <v>48</v>
      </c>
      <c r="H1513" s="697" t="str">
        <f t="shared" si="77"/>
        <v>6</v>
      </c>
      <c r="I1513" s="24"/>
      <c r="J1513" s="24"/>
      <c r="K1513" s="27"/>
      <c r="L1513" s="27"/>
      <c r="M1513" s="27"/>
      <c r="N1513" s="24"/>
      <c r="O1513" s="29"/>
      <c r="P1513" s="24"/>
      <c r="Q1513" s="29"/>
      <c r="R1513" s="28"/>
      <c r="S1513" s="29"/>
      <c r="T1513" s="422"/>
      <c r="U1513" s="422"/>
      <c r="V1513" s="954">
        <v>0.16</v>
      </c>
      <c r="W1513" s="928"/>
      <c r="X1513" s="919"/>
      <c r="Y1513" s="31"/>
    </row>
    <row r="1514" spans="1:328" s="23" customFormat="1" ht="37.5" x14ac:dyDescent="0.3">
      <c r="A1514" s="692">
        <v>1287</v>
      </c>
      <c r="B1514" s="693"/>
      <c r="C1514" s="693" t="s">
        <v>2366</v>
      </c>
      <c r="D1514" s="694" t="s">
        <v>2367</v>
      </c>
      <c r="E1514" s="699">
        <v>0.41</v>
      </c>
      <c r="F1514" s="696">
        <v>3.5</v>
      </c>
      <c r="G1514" s="699" t="s">
        <v>48</v>
      </c>
      <c r="H1514" s="697" t="str">
        <f t="shared" si="77"/>
        <v>6</v>
      </c>
      <c r="I1514" s="24"/>
      <c r="J1514" s="24"/>
      <c r="K1514" s="27"/>
      <c r="L1514" s="27"/>
      <c r="M1514" s="27"/>
      <c r="N1514" s="24"/>
      <c r="O1514" s="29"/>
      <c r="P1514" s="24"/>
      <c r="Q1514" s="29"/>
      <c r="R1514" s="28"/>
      <c r="S1514" s="29"/>
      <c r="T1514" s="422"/>
      <c r="U1514" s="422"/>
      <c r="V1514" s="954">
        <v>0.41</v>
      </c>
      <c r="W1514" s="928"/>
      <c r="X1514" s="919"/>
      <c r="Y1514" s="31"/>
    </row>
    <row r="1515" spans="1:328" s="23" customFormat="1" ht="22.5" x14ac:dyDescent="0.3">
      <c r="A1515" s="692">
        <v>1288</v>
      </c>
      <c r="B1515" s="693"/>
      <c r="C1515" s="693" t="s">
        <v>2368</v>
      </c>
      <c r="D1515" s="694" t="s">
        <v>2369</v>
      </c>
      <c r="E1515" s="699">
        <v>0.38500000000000001</v>
      </c>
      <c r="F1515" s="696">
        <v>3.5</v>
      </c>
      <c r="G1515" s="699" t="s">
        <v>48</v>
      </c>
      <c r="H1515" s="697" t="str">
        <f t="shared" si="77"/>
        <v>6</v>
      </c>
      <c r="I1515" s="24"/>
      <c r="J1515" s="24"/>
      <c r="K1515" s="27"/>
      <c r="L1515" s="27"/>
      <c r="M1515" s="27"/>
      <c r="N1515" s="24"/>
      <c r="O1515" s="29"/>
      <c r="P1515" s="24"/>
      <c r="Q1515" s="29"/>
      <c r="R1515" s="28"/>
      <c r="S1515" s="29"/>
      <c r="T1515" s="422"/>
      <c r="U1515" s="422"/>
      <c r="V1515" s="954">
        <v>0.38500000000000001</v>
      </c>
      <c r="W1515" s="928"/>
      <c r="X1515" s="919"/>
      <c r="Y1515" s="31"/>
    </row>
    <row r="1516" spans="1:328" s="2" customFormat="1" ht="22.5" x14ac:dyDescent="0.3">
      <c r="A1516" s="690" t="s">
        <v>2370</v>
      </c>
      <c r="B1516" s="690"/>
      <c r="C1516" s="690"/>
      <c r="D1516" s="690"/>
      <c r="E1516" s="690"/>
      <c r="F1516" s="690"/>
      <c r="G1516" s="690"/>
      <c r="H1516" s="690"/>
      <c r="I1516" s="43"/>
      <c r="J1516" s="43"/>
      <c r="K1516" s="6"/>
      <c r="L1516" s="6"/>
      <c r="M1516" s="6"/>
      <c r="N1516" s="44"/>
      <c r="O1516" s="15"/>
      <c r="P1516" s="44"/>
      <c r="Q1516" s="15"/>
      <c r="R1516" s="44"/>
      <c r="S1516" s="15"/>
      <c r="T1516" s="14"/>
      <c r="U1516" s="14"/>
      <c r="V1516" s="919"/>
      <c r="W1516" s="928"/>
      <c r="X1516" s="919"/>
      <c r="Y1516" s="31"/>
      <c r="IX1516"/>
      <c r="IY1516"/>
      <c r="IZ1516"/>
      <c r="JA1516"/>
      <c r="JB1516"/>
      <c r="JC1516"/>
      <c r="JD1516"/>
      <c r="JE1516"/>
      <c r="JF1516"/>
      <c r="JG1516"/>
      <c r="JH1516"/>
      <c r="JI1516"/>
      <c r="JJ1516"/>
      <c r="JK1516"/>
      <c r="JL1516"/>
      <c r="JM1516"/>
      <c r="JN1516"/>
      <c r="JO1516"/>
      <c r="JP1516"/>
      <c r="JQ1516"/>
      <c r="JR1516"/>
      <c r="JS1516"/>
      <c r="JT1516"/>
      <c r="JU1516"/>
      <c r="JV1516"/>
      <c r="JW1516"/>
      <c r="JX1516"/>
      <c r="JY1516"/>
      <c r="JZ1516"/>
      <c r="KA1516"/>
      <c r="KB1516"/>
      <c r="KC1516"/>
      <c r="KD1516"/>
      <c r="KE1516"/>
      <c r="KF1516"/>
      <c r="KG1516"/>
      <c r="KH1516"/>
      <c r="KI1516"/>
      <c r="KJ1516"/>
      <c r="KK1516"/>
      <c r="KL1516"/>
      <c r="KM1516"/>
      <c r="KN1516"/>
      <c r="KO1516"/>
      <c r="KP1516"/>
      <c r="KQ1516"/>
      <c r="KR1516"/>
      <c r="KS1516"/>
      <c r="KT1516"/>
      <c r="KU1516"/>
      <c r="KV1516"/>
      <c r="KW1516"/>
      <c r="KX1516"/>
      <c r="KY1516"/>
      <c r="KZ1516"/>
      <c r="LA1516"/>
      <c r="LB1516"/>
      <c r="LC1516"/>
      <c r="LD1516"/>
      <c r="LE1516"/>
      <c r="LF1516"/>
      <c r="LG1516"/>
      <c r="LH1516"/>
      <c r="LI1516"/>
      <c r="LJ1516"/>
      <c r="LK1516"/>
      <c r="LL1516"/>
      <c r="LM1516"/>
      <c r="LN1516"/>
      <c r="LO1516"/>
      <c r="LP1516"/>
    </row>
    <row r="1517" spans="1:328" s="2" customFormat="1" ht="22.5" x14ac:dyDescent="0.3">
      <c r="A1517" s="691"/>
      <c r="B1517" s="691"/>
      <c r="C1517" s="691"/>
      <c r="D1517" s="691" t="s">
        <v>252</v>
      </c>
      <c r="E1517" s="714">
        <f>SUM(E1518:E1520)</f>
        <v>1.958</v>
      </c>
      <c r="F1517" s="691"/>
      <c r="G1517" s="691"/>
      <c r="H1517" s="691"/>
      <c r="I1517" s="43"/>
      <c r="J1517" s="43"/>
      <c r="K1517" s="6"/>
      <c r="L1517" s="6"/>
      <c r="M1517" s="6"/>
      <c r="N1517" s="44"/>
      <c r="O1517" s="15"/>
      <c r="P1517" s="44"/>
      <c r="Q1517" s="15"/>
      <c r="R1517" s="44"/>
      <c r="S1517" s="15"/>
      <c r="T1517" s="14"/>
      <c r="U1517" s="14"/>
      <c r="V1517" s="919"/>
      <c r="W1517" s="928"/>
      <c r="X1517" s="919"/>
      <c r="Y1517" s="31"/>
      <c r="IX1517"/>
      <c r="IY1517"/>
      <c r="IZ1517"/>
      <c r="JA1517"/>
      <c r="JB1517"/>
      <c r="JC1517"/>
      <c r="JD1517"/>
      <c r="JE1517"/>
      <c r="JF1517"/>
      <c r="JG1517"/>
      <c r="JH1517"/>
      <c r="JI1517"/>
      <c r="JJ1517"/>
      <c r="JK1517"/>
      <c r="JL1517"/>
      <c r="JM1517"/>
      <c r="JN1517"/>
      <c r="JO1517"/>
      <c r="JP1517"/>
      <c r="JQ1517"/>
      <c r="JR1517"/>
      <c r="JS1517"/>
      <c r="JT1517"/>
      <c r="JU1517"/>
      <c r="JV1517"/>
      <c r="JW1517"/>
      <c r="JX1517"/>
      <c r="JY1517"/>
      <c r="JZ1517"/>
      <c r="KA1517"/>
      <c r="KB1517"/>
      <c r="KC1517"/>
      <c r="KD1517"/>
      <c r="KE1517"/>
      <c r="KF1517"/>
      <c r="KG1517"/>
      <c r="KH1517"/>
      <c r="KI1517"/>
      <c r="KJ1517"/>
      <c r="KK1517"/>
      <c r="KL1517"/>
      <c r="KM1517"/>
      <c r="KN1517"/>
      <c r="KO1517"/>
      <c r="KP1517"/>
      <c r="KQ1517"/>
      <c r="KR1517"/>
      <c r="KS1517"/>
      <c r="KT1517"/>
      <c r="KU1517"/>
      <c r="KV1517"/>
      <c r="KW1517"/>
      <c r="KX1517"/>
      <c r="KY1517"/>
      <c r="KZ1517"/>
      <c r="LA1517"/>
      <c r="LB1517"/>
      <c r="LC1517"/>
      <c r="LD1517"/>
      <c r="LE1517"/>
      <c r="LF1517"/>
      <c r="LG1517"/>
      <c r="LH1517"/>
      <c r="LI1517"/>
      <c r="LJ1517"/>
      <c r="LK1517"/>
      <c r="LL1517"/>
      <c r="LM1517"/>
      <c r="LN1517"/>
      <c r="LO1517"/>
      <c r="LP1517"/>
    </row>
    <row r="1518" spans="1:328" s="23" customFormat="1" ht="22.5" x14ac:dyDescent="0.3">
      <c r="A1518" s="692">
        <v>1289</v>
      </c>
      <c r="B1518" s="693">
        <v>2198165</v>
      </c>
      <c r="C1518" s="693" t="s">
        <v>2371</v>
      </c>
      <c r="D1518" s="694" t="s">
        <v>1127</v>
      </c>
      <c r="E1518" s="699">
        <v>0.39300000000000002</v>
      </c>
      <c r="F1518" s="696">
        <v>3.5</v>
      </c>
      <c r="G1518" s="699" t="s">
        <v>48</v>
      </c>
      <c r="H1518" s="697" t="str">
        <f t="shared" si="77"/>
        <v>6</v>
      </c>
      <c r="I1518" s="24">
        <v>0.39300000000000002</v>
      </c>
      <c r="J1518" s="24">
        <v>0.39300000000000002</v>
      </c>
      <c r="K1518" s="27"/>
      <c r="L1518" s="27"/>
      <c r="M1518" s="27"/>
      <c r="N1518" s="28">
        <v>0.23580000000000001</v>
      </c>
      <c r="O1518" s="29">
        <v>60</v>
      </c>
      <c r="P1518" s="28">
        <v>0.23580000000000001</v>
      </c>
      <c r="Q1518" s="29">
        <v>60</v>
      </c>
      <c r="R1518" s="28">
        <v>0.23580000000000001</v>
      </c>
      <c r="S1518" s="29">
        <v>60</v>
      </c>
      <c r="T1518" s="422" t="s">
        <v>220</v>
      </c>
      <c r="U1518" s="422">
        <v>2023</v>
      </c>
      <c r="V1518" s="954">
        <v>0.39300000000000002</v>
      </c>
      <c r="W1518" s="928"/>
      <c r="X1518" s="919"/>
      <c r="Y1518" s="31"/>
    </row>
    <row r="1519" spans="1:328" s="23" customFormat="1" ht="22.5" x14ac:dyDescent="0.3">
      <c r="A1519" s="692">
        <v>1290</v>
      </c>
      <c r="B1519" s="693">
        <v>2202329</v>
      </c>
      <c r="C1519" s="693" t="s">
        <v>2372</v>
      </c>
      <c r="D1519" s="694" t="s">
        <v>2373</v>
      </c>
      <c r="E1519" s="699">
        <v>1.45</v>
      </c>
      <c r="F1519" s="696">
        <v>3.5</v>
      </c>
      <c r="G1519" s="699" t="s">
        <v>48</v>
      </c>
      <c r="H1519" s="697" t="str">
        <f t="shared" si="77"/>
        <v>6</v>
      </c>
      <c r="I1519" s="24">
        <v>0.8</v>
      </c>
      <c r="J1519" s="24">
        <v>0.8</v>
      </c>
      <c r="K1519" s="27"/>
      <c r="L1519" s="27"/>
      <c r="M1519" s="27"/>
      <c r="N1519" s="28">
        <v>0</v>
      </c>
      <c r="O1519" s="29">
        <v>0</v>
      </c>
      <c r="P1519" s="28">
        <v>0</v>
      </c>
      <c r="Q1519" s="29">
        <v>0</v>
      </c>
      <c r="R1519" s="28">
        <v>0.8</v>
      </c>
      <c r="S1519" s="29">
        <v>100</v>
      </c>
      <c r="T1519" s="422" t="s">
        <v>220</v>
      </c>
      <c r="U1519" s="422">
        <v>2024</v>
      </c>
      <c r="V1519" s="954">
        <v>1.45</v>
      </c>
      <c r="W1519" s="928"/>
      <c r="X1519" s="919"/>
      <c r="Y1519" s="31"/>
    </row>
    <row r="1520" spans="1:328" s="23" customFormat="1" ht="22.5" x14ac:dyDescent="0.3">
      <c r="A1520" s="692">
        <v>1291</v>
      </c>
      <c r="B1520" s="693">
        <v>2199322</v>
      </c>
      <c r="C1520" s="693" t="s">
        <v>2374</v>
      </c>
      <c r="D1520" s="694" t="s">
        <v>2375</v>
      </c>
      <c r="E1520" s="699">
        <v>0.115</v>
      </c>
      <c r="F1520" s="696">
        <v>3.5</v>
      </c>
      <c r="G1520" s="699" t="s">
        <v>48</v>
      </c>
      <c r="H1520" s="697" t="str">
        <f t="shared" si="77"/>
        <v>6</v>
      </c>
      <c r="I1520" s="24">
        <v>0.115</v>
      </c>
      <c r="J1520" s="24">
        <v>0.115</v>
      </c>
      <c r="K1520" s="27"/>
      <c r="L1520" s="27"/>
      <c r="M1520" s="27"/>
      <c r="N1520" s="28">
        <v>6.9000000000000006E-2</v>
      </c>
      <c r="O1520" s="29">
        <v>60</v>
      </c>
      <c r="P1520" s="28">
        <v>6.9000000000000006E-2</v>
      </c>
      <c r="Q1520" s="29">
        <v>60</v>
      </c>
      <c r="R1520" s="28">
        <v>6.9000000000000006E-2</v>
      </c>
      <c r="S1520" s="29">
        <v>60</v>
      </c>
      <c r="T1520" s="422" t="s">
        <v>220</v>
      </c>
      <c r="U1520" s="422">
        <v>2023</v>
      </c>
      <c r="V1520" s="954">
        <v>0.115</v>
      </c>
      <c r="W1520" s="928"/>
      <c r="X1520" s="919"/>
      <c r="Y1520" s="31"/>
    </row>
    <row r="1521" spans="1:328" s="2" customFormat="1" ht="22.5" x14ac:dyDescent="0.3">
      <c r="A1521" s="686" t="s">
        <v>2376</v>
      </c>
      <c r="B1521" s="686"/>
      <c r="C1521" s="686"/>
      <c r="D1521" s="686"/>
      <c r="E1521" s="686"/>
      <c r="F1521" s="686"/>
      <c r="G1521" s="686"/>
      <c r="H1521" s="686"/>
      <c r="I1521" s="43"/>
      <c r="J1521" s="43"/>
      <c r="K1521" s="6"/>
      <c r="L1521" s="6"/>
      <c r="M1521" s="6"/>
      <c r="N1521" s="44"/>
      <c r="O1521" s="15"/>
      <c r="P1521" s="44"/>
      <c r="Q1521" s="15"/>
      <c r="R1521" s="44"/>
      <c r="S1521" s="15"/>
      <c r="T1521" s="14"/>
      <c r="U1521" s="14"/>
      <c r="V1521" s="919"/>
      <c r="W1521" s="928"/>
      <c r="X1521" s="919"/>
      <c r="Y1521" s="31"/>
      <c r="IX1521"/>
      <c r="IY1521"/>
      <c r="IZ1521"/>
      <c r="JA1521"/>
      <c r="JB1521"/>
      <c r="JC1521"/>
      <c r="JD1521"/>
      <c r="JE1521"/>
      <c r="JF1521"/>
      <c r="JG1521"/>
      <c r="JH1521"/>
      <c r="JI1521"/>
      <c r="JJ1521"/>
      <c r="JK1521"/>
      <c r="JL1521"/>
      <c r="JM1521"/>
      <c r="JN1521"/>
      <c r="JO1521"/>
      <c r="JP1521"/>
      <c r="JQ1521"/>
      <c r="JR1521"/>
      <c r="JS1521"/>
      <c r="JT1521"/>
      <c r="JU1521"/>
      <c r="JV1521"/>
      <c r="JW1521"/>
      <c r="JX1521"/>
      <c r="JY1521"/>
      <c r="JZ1521"/>
      <c r="KA1521"/>
      <c r="KB1521"/>
      <c r="KC1521"/>
      <c r="KD1521"/>
      <c r="KE1521"/>
      <c r="KF1521"/>
      <c r="KG1521"/>
      <c r="KH1521"/>
      <c r="KI1521"/>
      <c r="KJ1521"/>
      <c r="KK1521"/>
      <c r="KL1521"/>
      <c r="KM1521"/>
      <c r="KN1521"/>
      <c r="KO1521"/>
      <c r="KP1521"/>
      <c r="KQ1521"/>
      <c r="KR1521"/>
      <c r="KS1521"/>
      <c r="KT1521"/>
      <c r="KU1521"/>
      <c r="KV1521"/>
      <c r="KW1521"/>
      <c r="KX1521"/>
      <c r="KY1521"/>
      <c r="KZ1521"/>
      <c r="LA1521"/>
      <c r="LB1521"/>
      <c r="LC1521"/>
      <c r="LD1521"/>
      <c r="LE1521"/>
      <c r="LF1521"/>
      <c r="LG1521"/>
      <c r="LH1521"/>
      <c r="LI1521"/>
      <c r="LJ1521"/>
      <c r="LK1521"/>
      <c r="LL1521"/>
      <c r="LM1521"/>
      <c r="LN1521"/>
      <c r="LO1521"/>
      <c r="LP1521"/>
    </row>
    <row r="1522" spans="1:328" s="2" customFormat="1" ht="22.5" x14ac:dyDescent="0.3">
      <c r="A1522" s="687" t="s">
        <v>35</v>
      </c>
      <c r="B1522" s="687"/>
      <c r="C1522" s="687"/>
      <c r="D1522" s="687"/>
      <c r="E1522" s="688">
        <f>E1524+E1612</f>
        <v>68.771999999999991</v>
      </c>
      <c r="F1522" s="689"/>
      <c r="G1522" s="689"/>
      <c r="H1522" s="689"/>
      <c r="I1522" s="43"/>
      <c r="J1522" s="43"/>
      <c r="K1522" s="6"/>
      <c r="L1522" s="6"/>
      <c r="M1522" s="6"/>
      <c r="N1522" s="44"/>
      <c r="O1522" s="15"/>
      <c r="P1522" s="44"/>
      <c r="Q1522" s="15"/>
      <c r="R1522" s="44"/>
      <c r="S1522" s="15"/>
      <c r="T1522" s="14"/>
      <c r="U1522" s="14"/>
      <c r="V1522" s="919"/>
      <c r="W1522" s="928"/>
      <c r="X1522" s="919"/>
      <c r="Y1522" s="31"/>
      <c r="IX1522"/>
      <c r="IY1522"/>
      <c r="IZ1522"/>
      <c r="JA1522"/>
      <c r="JB1522"/>
      <c r="JC1522"/>
      <c r="JD1522"/>
      <c r="JE1522"/>
      <c r="JF1522"/>
      <c r="JG1522"/>
      <c r="JH1522"/>
      <c r="JI1522"/>
      <c r="JJ1522"/>
      <c r="JK1522"/>
      <c r="JL1522"/>
      <c r="JM1522"/>
      <c r="JN1522"/>
      <c r="JO1522"/>
      <c r="JP1522"/>
      <c r="JQ1522"/>
      <c r="JR1522"/>
      <c r="JS1522"/>
      <c r="JT1522"/>
      <c r="JU1522"/>
      <c r="JV1522"/>
      <c r="JW1522"/>
      <c r="JX1522"/>
      <c r="JY1522"/>
      <c r="JZ1522"/>
      <c r="KA1522"/>
      <c r="KB1522"/>
      <c r="KC1522"/>
      <c r="KD1522"/>
      <c r="KE1522"/>
      <c r="KF1522"/>
      <c r="KG1522"/>
      <c r="KH1522"/>
      <c r="KI1522"/>
      <c r="KJ1522"/>
      <c r="KK1522"/>
      <c r="KL1522"/>
      <c r="KM1522"/>
      <c r="KN1522"/>
      <c r="KO1522"/>
      <c r="KP1522"/>
      <c r="KQ1522"/>
      <c r="KR1522"/>
      <c r="KS1522"/>
      <c r="KT1522"/>
      <c r="KU1522"/>
      <c r="KV1522"/>
      <c r="KW1522"/>
      <c r="KX1522"/>
      <c r="KY1522"/>
      <c r="KZ1522"/>
      <c r="LA1522"/>
      <c r="LB1522"/>
      <c r="LC1522"/>
      <c r="LD1522"/>
      <c r="LE1522"/>
      <c r="LF1522"/>
      <c r="LG1522"/>
      <c r="LH1522"/>
      <c r="LI1522"/>
      <c r="LJ1522"/>
      <c r="LK1522"/>
      <c r="LL1522"/>
      <c r="LM1522"/>
      <c r="LN1522"/>
      <c r="LO1522"/>
      <c r="LP1522"/>
    </row>
    <row r="1523" spans="1:328" s="2" customFormat="1" ht="22.5" x14ac:dyDescent="0.3">
      <c r="A1523" s="690" t="s">
        <v>2377</v>
      </c>
      <c r="B1523" s="690"/>
      <c r="C1523" s="690"/>
      <c r="D1523" s="690"/>
      <c r="E1523" s="690"/>
      <c r="F1523" s="690"/>
      <c r="G1523" s="690"/>
      <c r="H1523" s="690"/>
      <c r="I1523" s="43"/>
      <c r="J1523" s="43"/>
      <c r="K1523" s="6"/>
      <c r="L1523" s="6"/>
      <c r="M1523" s="6"/>
      <c r="N1523" s="44"/>
      <c r="O1523" s="15"/>
      <c r="P1523" s="44"/>
      <c r="Q1523" s="15"/>
      <c r="R1523" s="44"/>
      <c r="S1523" s="15"/>
      <c r="T1523" s="14"/>
      <c r="U1523" s="14"/>
      <c r="V1523" s="919"/>
      <c r="W1523" s="928"/>
      <c r="X1523" s="919"/>
      <c r="Y1523" s="31"/>
      <c r="IX1523"/>
      <c r="IY1523"/>
      <c r="IZ1523"/>
      <c r="JA1523"/>
      <c r="JB1523"/>
      <c r="JC1523"/>
      <c r="JD1523"/>
      <c r="JE1523"/>
      <c r="JF1523"/>
      <c r="JG1523"/>
      <c r="JH1523"/>
      <c r="JI1523"/>
      <c r="JJ1523"/>
      <c r="JK1523"/>
      <c r="JL1523"/>
      <c r="JM1523"/>
      <c r="JN1523"/>
      <c r="JO1523"/>
      <c r="JP1523"/>
      <c r="JQ1523"/>
      <c r="JR1523"/>
      <c r="JS1523"/>
      <c r="JT1523"/>
      <c r="JU1523"/>
      <c r="JV1523"/>
      <c r="JW1523"/>
      <c r="JX1523"/>
      <c r="JY1523"/>
      <c r="JZ1523"/>
      <c r="KA1523"/>
      <c r="KB1523"/>
      <c r="KC1523"/>
      <c r="KD1523"/>
      <c r="KE1523"/>
      <c r="KF1523"/>
      <c r="KG1523"/>
      <c r="KH1523"/>
      <c r="KI1523"/>
      <c r="KJ1523"/>
      <c r="KK1523"/>
      <c r="KL1523"/>
      <c r="KM1523"/>
      <c r="KN1523"/>
      <c r="KO1523"/>
      <c r="KP1523"/>
      <c r="KQ1523"/>
      <c r="KR1523"/>
      <c r="KS1523"/>
      <c r="KT1523"/>
      <c r="KU1523"/>
      <c r="KV1523"/>
      <c r="KW1523"/>
      <c r="KX1523"/>
      <c r="KY1523"/>
      <c r="KZ1523"/>
      <c r="LA1523"/>
      <c r="LB1523"/>
      <c r="LC1523"/>
      <c r="LD1523"/>
      <c r="LE1523"/>
      <c r="LF1523"/>
      <c r="LG1523"/>
      <c r="LH1523"/>
      <c r="LI1523"/>
      <c r="LJ1523"/>
      <c r="LK1523"/>
      <c r="LL1523"/>
      <c r="LM1523"/>
      <c r="LN1523"/>
      <c r="LO1523"/>
      <c r="LP1523"/>
    </row>
    <row r="1524" spans="1:328" s="2" customFormat="1" ht="22.5" x14ac:dyDescent="0.3">
      <c r="A1524" s="691"/>
      <c r="B1524" s="691"/>
      <c r="C1524" s="691"/>
      <c r="D1524" s="691" t="s">
        <v>252</v>
      </c>
      <c r="E1524" s="783">
        <f>SUM(E1525:E1610)</f>
        <v>67.642999999999986</v>
      </c>
      <c r="F1524" s="691"/>
      <c r="G1524" s="691"/>
      <c r="H1524" s="691"/>
      <c r="I1524" s="43"/>
      <c r="J1524" s="43"/>
      <c r="K1524" s="6"/>
      <c r="L1524" s="6"/>
      <c r="M1524" s="6"/>
      <c r="N1524" s="44"/>
      <c r="O1524" s="15"/>
      <c r="P1524" s="44"/>
      <c r="Q1524" s="15"/>
      <c r="R1524" s="44"/>
      <c r="S1524" s="15"/>
      <c r="T1524" s="14"/>
      <c r="U1524" s="14"/>
      <c r="V1524" s="919"/>
      <c r="W1524" s="928"/>
      <c r="X1524" s="919"/>
      <c r="Y1524" s="31"/>
      <c r="IX1524"/>
      <c r="IY1524"/>
      <c r="IZ1524"/>
      <c r="JA1524"/>
      <c r="JB1524"/>
      <c r="JC1524"/>
      <c r="JD1524"/>
      <c r="JE1524"/>
      <c r="JF1524"/>
      <c r="JG1524"/>
      <c r="JH1524"/>
      <c r="JI1524"/>
      <c r="JJ1524"/>
      <c r="JK1524"/>
      <c r="JL1524"/>
      <c r="JM1524"/>
      <c r="JN1524"/>
      <c r="JO1524"/>
      <c r="JP1524"/>
      <c r="JQ1524"/>
      <c r="JR1524"/>
      <c r="JS1524"/>
      <c r="JT1524"/>
      <c r="JU1524"/>
      <c r="JV1524"/>
      <c r="JW1524"/>
      <c r="JX1524"/>
      <c r="JY1524"/>
      <c r="JZ1524"/>
      <c r="KA1524"/>
      <c r="KB1524"/>
      <c r="KC1524"/>
      <c r="KD1524"/>
      <c r="KE1524"/>
      <c r="KF1524"/>
      <c r="KG1524"/>
      <c r="KH1524"/>
      <c r="KI1524"/>
      <c r="KJ1524"/>
      <c r="KK1524"/>
      <c r="KL1524"/>
      <c r="KM1524"/>
      <c r="KN1524"/>
      <c r="KO1524"/>
      <c r="KP1524"/>
      <c r="KQ1524"/>
      <c r="KR1524"/>
      <c r="KS1524"/>
      <c r="KT1524"/>
      <c r="KU1524"/>
      <c r="KV1524"/>
      <c r="KW1524"/>
      <c r="KX1524"/>
      <c r="KY1524"/>
      <c r="KZ1524"/>
      <c r="LA1524"/>
      <c r="LB1524"/>
      <c r="LC1524"/>
      <c r="LD1524"/>
      <c r="LE1524"/>
      <c r="LF1524"/>
      <c r="LG1524"/>
      <c r="LH1524"/>
      <c r="LI1524"/>
      <c r="LJ1524"/>
      <c r="LK1524"/>
      <c r="LL1524"/>
      <c r="LM1524"/>
      <c r="LN1524"/>
      <c r="LO1524"/>
      <c r="LP1524"/>
    </row>
    <row r="1525" spans="1:328" s="284" customFormat="1" ht="22.5" x14ac:dyDescent="0.3">
      <c r="A1525" s="809">
        <v>1292</v>
      </c>
      <c r="B1525" s="810"/>
      <c r="C1525" s="810" t="s">
        <v>2378</v>
      </c>
      <c r="D1525" s="864" t="s">
        <v>2379</v>
      </c>
      <c r="E1525" s="865">
        <v>2.48</v>
      </c>
      <c r="F1525" s="866">
        <v>6</v>
      </c>
      <c r="G1525" s="832" t="s">
        <v>39</v>
      </c>
      <c r="H1525" s="833" t="str">
        <f t="shared" si="77"/>
        <v>10</v>
      </c>
      <c r="I1525" s="278">
        <v>1.1000000000000001</v>
      </c>
      <c r="J1525" s="278">
        <v>1.1000000000000001</v>
      </c>
      <c r="K1525" s="280"/>
      <c r="L1525" s="280"/>
      <c r="M1525" s="280"/>
      <c r="N1525" s="281">
        <v>0.66</v>
      </c>
      <c r="O1525" s="282">
        <v>60</v>
      </c>
      <c r="P1525" s="281">
        <v>0.66</v>
      </c>
      <c r="Q1525" s="282">
        <v>60</v>
      </c>
      <c r="R1525" s="281">
        <v>0.66</v>
      </c>
      <c r="S1525" s="282">
        <v>60</v>
      </c>
      <c r="T1525" s="274" t="s">
        <v>45</v>
      </c>
      <c r="U1525" s="274">
        <v>2020</v>
      </c>
      <c r="V1525" s="958">
        <v>2.48</v>
      </c>
      <c r="W1525" s="928"/>
      <c r="X1525" s="919"/>
      <c r="Y1525" s="845"/>
    </row>
    <row r="1526" spans="1:328" s="284" customFormat="1" ht="22.5" x14ac:dyDescent="0.3">
      <c r="A1526" s="867">
        <v>1293</v>
      </c>
      <c r="B1526" s="810"/>
      <c r="C1526" s="861" t="s">
        <v>2380</v>
      </c>
      <c r="D1526" s="868" t="s">
        <v>4805</v>
      </c>
      <c r="E1526" s="832">
        <v>0.82399999999999995</v>
      </c>
      <c r="F1526" s="831">
        <v>3.5</v>
      </c>
      <c r="G1526" s="832" t="s">
        <v>48</v>
      </c>
      <c r="H1526" s="833" t="str">
        <f t="shared" si="77"/>
        <v>6</v>
      </c>
      <c r="I1526" s="278"/>
      <c r="J1526" s="278"/>
      <c r="K1526" s="280"/>
      <c r="L1526" s="280"/>
      <c r="M1526" s="280"/>
      <c r="N1526" s="281"/>
      <c r="O1526" s="282"/>
      <c r="P1526" s="281"/>
      <c r="Q1526" s="282"/>
      <c r="R1526" s="281"/>
      <c r="S1526" s="282"/>
      <c r="T1526" s="274"/>
      <c r="U1526" s="274"/>
      <c r="V1526" s="954">
        <v>0.82399999999999995</v>
      </c>
      <c r="W1526" s="928"/>
      <c r="X1526" s="919"/>
      <c r="Y1526" s="845"/>
    </row>
    <row r="1527" spans="1:328" s="284" customFormat="1" ht="22.5" x14ac:dyDescent="0.3">
      <c r="A1527" s="809">
        <v>1294</v>
      </c>
      <c r="B1527" s="810">
        <v>2190567</v>
      </c>
      <c r="C1527" s="810" t="s">
        <v>2382</v>
      </c>
      <c r="D1527" s="829" t="s">
        <v>330</v>
      </c>
      <c r="E1527" s="863">
        <v>1.538</v>
      </c>
      <c r="F1527" s="831">
        <v>6</v>
      </c>
      <c r="G1527" s="832" t="s">
        <v>39</v>
      </c>
      <c r="H1527" s="833" t="str">
        <f t="shared" si="77"/>
        <v>10</v>
      </c>
      <c r="I1527" s="278">
        <v>0.6</v>
      </c>
      <c r="J1527" s="278">
        <v>0.6</v>
      </c>
      <c r="K1527" s="280"/>
      <c r="L1527" s="280"/>
      <c r="M1527" s="280"/>
      <c r="N1527" s="281">
        <v>0</v>
      </c>
      <c r="O1527" s="282">
        <v>0</v>
      </c>
      <c r="P1527" s="281">
        <v>0</v>
      </c>
      <c r="Q1527" s="282">
        <v>0</v>
      </c>
      <c r="R1527" s="281">
        <v>0.3</v>
      </c>
      <c r="S1527" s="282">
        <v>50</v>
      </c>
      <c r="T1527" s="274" t="s">
        <v>45</v>
      </c>
      <c r="U1527" s="274">
        <v>2020</v>
      </c>
      <c r="V1527" s="960">
        <v>1.538</v>
      </c>
      <c r="W1527" s="928"/>
      <c r="X1527" s="919"/>
      <c r="Y1527" s="845"/>
    </row>
    <row r="1528" spans="1:328" s="284" customFormat="1" ht="22.5" x14ac:dyDescent="0.3">
      <c r="A1528" s="867">
        <v>1295</v>
      </c>
      <c r="B1528" s="810">
        <v>2196565</v>
      </c>
      <c r="C1528" s="810" t="s">
        <v>2383</v>
      </c>
      <c r="D1528" s="829" t="s">
        <v>2384</v>
      </c>
      <c r="E1528" s="863">
        <v>0.316</v>
      </c>
      <c r="F1528" s="831">
        <v>3.5</v>
      </c>
      <c r="G1528" s="832" t="s">
        <v>48</v>
      </c>
      <c r="H1528" s="833" t="str">
        <f t="shared" si="77"/>
        <v>6</v>
      </c>
      <c r="I1528" s="278">
        <v>0.35</v>
      </c>
      <c r="J1528" s="278">
        <v>0.35</v>
      </c>
      <c r="K1528" s="280"/>
      <c r="L1528" s="280"/>
      <c r="M1528" s="280"/>
      <c r="N1528" s="278">
        <v>0.35</v>
      </c>
      <c r="O1528" s="282">
        <v>100</v>
      </c>
      <c r="P1528" s="278">
        <v>0.35</v>
      </c>
      <c r="Q1528" s="282">
        <v>100</v>
      </c>
      <c r="R1528" s="281">
        <v>0.21</v>
      </c>
      <c r="S1528" s="282">
        <v>60</v>
      </c>
      <c r="T1528" s="274" t="s">
        <v>45</v>
      </c>
      <c r="U1528" s="274">
        <v>2020</v>
      </c>
      <c r="V1528" s="960">
        <v>0.316</v>
      </c>
      <c r="W1528" s="928"/>
      <c r="X1528" s="919"/>
      <c r="Y1528" s="845"/>
    </row>
    <row r="1529" spans="1:328" s="284" customFormat="1" ht="22.5" x14ac:dyDescent="0.3">
      <c r="A1529" s="809">
        <v>1296</v>
      </c>
      <c r="B1529" s="810">
        <v>2198523</v>
      </c>
      <c r="C1529" s="810" t="s">
        <v>2385</v>
      </c>
      <c r="D1529" s="829" t="s">
        <v>2386</v>
      </c>
      <c r="E1529" s="863">
        <v>0.24</v>
      </c>
      <c r="F1529" s="831">
        <v>3.5</v>
      </c>
      <c r="G1529" s="832" t="s">
        <v>48</v>
      </c>
      <c r="H1529" s="833" t="str">
        <f t="shared" si="77"/>
        <v>6</v>
      </c>
      <c r="I1529" s="278">
        <v>0.2</v>
      </c>
      <c r="J1529" s="278">
        <v>0.2</v>
      </c>
      <c r="K1529" s="280"/>
      <c r="L1529" s="280"/>
      <c r="M1529" s="280"/>
      <c r="N1529" s="278">
        <v>0.2</v>
      </c>
      <c r="O1529" s="282">
        <v>100</v>
      </c>
      <c r="P1529" s="278">
        <v>0.2</v>
      </c>
      <c r="Q1529" s="282">
        <v>100</v>
      </c>
      <c r="R1529" s="281">
        <v>0.12</v>
      </c>
      <c r="S1529" s="282">
        <v>60</v>
      </c>
      <c r="T1529" s="274" t="s">
        <v>45</v>
      </c>
      <c r="U1529" s="274">
        <v>2020</v>
      </c>
      <c r="V1529" s="960">
        <v>0.24</v>
      </c>
      <c r="W1529" s="928"/>
      <c r="X1529" s="919"/>
      <c r="Y1529" s="845"/>
    </row>
    <row r="1530" spans="1:328" s="284" customFormat="1" ht="22.5" x14ac:dyDescent="0.3">
      <c r="A1530" s="867">
        <v>1297</v>
      </c>
      <c r="B1530" s="810">
        <v>2194986</v>
      </c>
      <c r="C1530" s="810" t="s">
        <v>2387</v>
      </c>
      <c r="D1530" s="829" t="s">
        <v>125</v>
      </c>
      <c r="E1530" s="863">
        <v>0.247</v>
      </c>
      <c r="F1530" s="831">
        <v>3.5</v>
      </c>
      <c r="G1530" s="832" t="s">
        <v>48</v>
      </c>
      <c r="H1530" s="833" t="str">
        <f t="shared" si="77"/>
        <v>6</v>
      </c>
      <c r="I1530" s="278">
        <v>0.2</v>
      </c>
      <c r="J1530" s="278">
        <v>0.2</v>
      </c>
      <c r="K1530" s="280"/>
      <c r="L1530" s="280"/>
      <c r="M1530" s="280"/>
      <c r="N1530" s="278">
        <v>0.2</v>
      </c>
      <c r="O1530" s="282">
        <v>100</v>
      </c>
      <c r="P1530" s="278">
        <v>0.2</v>
      </c>
      <c r="Q1530" s="282">
        <v>100</v>
      </c>
      <c r="R1530" s="281">
        <v>0.12</v>
      </c>
      <c r="S1530" s="282">
        <v>60</v>
      </c>
      <c r="T1530" s="274" t="s">
        <v>45</v>
      </c>
      <c r="U1530" s="274">
        <v>2020</v>
      </c>
      <c r="V1530" s="960">
        <v>0.247</v>
      </c>
      <c r="W1530" s="928"/>
      <c r="X1530" s="919"/>
      <c r="Y1530" s="845"/>
    </row>
    <row r="1531" spans="1:328" s="284" customFormat="1" ht="22.5" x14ac:dyDescent="0.3">
      <c r="A1531" s="809">
        <v>1298</v>
      </c>
      <c r="B1531" s="810">
        <v>2198531</v>
      </c>
      <c r="C1531" s="810" t="s">
        <v>2388</v>
      </c>
      <c r="D1531" s="829" t="s">
        <v>384</v>
      </c>
      <c r="E1531" s="863">
        <v>0.45400000000000001</v>
      </c>
      <c r="F1531" s="831">
        <v>3.5</v>
      </c>
      <c r="G1531" s="832" t="s">
        <v>48</v>
      </c>
      <c r="H1531" s="833" t="str">
        <f t="shared" si="77"/>
        <v>6</v>
      </c>
      <c r="I1531" s="278">
        <v>0.5</v>
      </c>
      <c r="J1531" s="278">
        <v>0.5</v>
      </c>
      <c r="K1531" s="280"/>
      <c r="L1531" s="280"/>
      <c r="M1531" s="280"/>
      <c r="N1531" s="278">
        <v>0.5</v>
      </c>
      <c r="O1531" s="282">
        <v>100</v>
      </c>
      <c r="P1531" s="278">
        <v>0.5</v>
      </c>
      <c r="Q1531" s="282">
        <v>100</v>
      </c>
      <c r="R1531" s="281">
        <v>0.3</v>
      </c>
      <c r="S1531" s="282">
        <v>60</v>
      </c>
      <c r="T1531" s="274" t="s">
        <v>45</v>
      </c>
      <c r="U1531" s="274">
        <v>2020</v>
      </c>
      <c r="V1531" s="960">
        <v>0.45400000000000001</v>
      </c>
      <c r="W1531" s="928"/>
      <c r="X1531" s="919"/>
      <c r="Y1531" s="845"/>
    </row>
    <row r="1532" spans="1:328" s="284" customFormat="1" ht="22.5" x14ac:dyDescent="0.3">
      <c r="A1532" s="867">
        <v>1299</v>
      </c>
      <c r="B1532" s="810">
        <v>2197087</v>
      </c>
      <c r="C1532" s="810" t="s">
        <v>2389</v>
      </c>
      <c r="D1532" s="829" t="s">
        <v>207</v>
      </c>
      <c r="E1532" s="863">
        <v>0.36899999999999999</v>
      </c>
      <c r="F1532" s="831">
        <v>3.5</v>
      </c>
      <c r="G1532" s="832" t="s">
        <v>48</v>
      </c>
      <c r="H1532" s="833" t="str">
        <f t="shared" si="77"/>
        <v>6</v>
      </c>
      <c r="I1532" s="278">
        <v>0.25</v>
      </c>
      <c r="J1532" s="278">
        <v>0.25</v>
      </c>
      <c r="K1532" s="280"/>
      <c r="L1532" s="280"/>
      <c r="M1532" s="280"/>
      <c r="N1532" s="278">
        <v>0.25</v>
      </c>
      <c r="O1532" s="282">
        <v>100</v>
      </c>
      <c r="P1532" s="278">
        <v>0.25</v>
      </c>
      <c r="Q1532" s="282">
        <v>100</v>
      </c>
      <c r="R1532" s="281">
        <v>0.15</v>
      </c>
      <c r="S1532" s="282">
        <v>60</v>
      </c>
      <c r="T1532" s="274" t="s">
        <v>45</v>
      </c>
      <c r="U1532" s="274">
        <v>2020</v>
      </c>
      <c r="V1532" s="960">
        <v>0.36899999999999999</v>
      </c>
      <c r="W1532" s="928"/>
      <c r="X1532" s="919"/>
      <c r="Y1532" s="845"/>
    </row>
    <row r="1533" spans="1:328" s="284" customFormat="1" ht="22.5" x14ac:dyDescent="0.3">
      <c r="A1533" s="809">
        <v>1300</v>
      </c>
      <c r="B1533" s="810">
        <v>2195178</v>
      </c>
      <c r="C1533" s="810" t="s">
        <v>2390</v>
      </c>
      <c r="D1533" s="829" t="s">
        <v>135</v>
      </c>
      <c r="E1533" s="863">
        <v>0.36899999999999999</v>
      </c>
      <c r="F1533" s="831">
        <v>3.5</v>
      </c>
      <c r="G1533" s="832" t="s">
        <v>48</v>
      </c>
      <c r="H1533" s="833" t="str">
        <f t="shared" si="77"/>
        <v>6</v>
      </c>
      <c r="I1533" s="278">
        <v>0.45</v>
      </c>
      <c r="J1533" s="278">
        <v>0.45</v>
      </c>
      <c r="K1533" s="280"/>
      <c r="L1533" s="280"/>
      <c r="M1533" s="280"/>
      <c r="N1533" s="278">
        <v>0.45</v>
      </c>
      <c r="O1533" s="282">
        <v>100</v>
      </c>
      <c r="P1533" s="278">
        <v>0.45</v>
      </c>
      <c r="Q1533" s="282">
        <v>100</v>
      </c>
      <c r="R1533" s="281">
        <v>0.27</v>
      </c>
      <c r="S1533" s="282">
        <v>60</v>
      </c>
      <c r="T1533" s="274" t="s">
        <v>45</v>
      </c>
      <c r="U1533" s="274">
        <v>2020</v>
      </c>
      <c r="V1533" s="960">
        <v>0.36899999999999999</v>
      </c>
      <c r="W1533" s="928"/>
      <c r="X1533" s="919"/>
      <c r="Y1533" s="845"/>
    </row>
    <row r="1534" spans="1:328" s="284" customFormat="1" ht="22.5" x14ac:dyDescent="0.3">
      <c r="A1534" s="867">
        <v>1301</v>
      </c>
      <c r="B1534" s="810"/>
      <c r="C1534" s="810" t="s">
        <v>2391</v>
      </c>
      <c r="D1534" s="829" t="s">
        <v>2392</v>
      </c>
      <c r="E1534" s="863">
        <v>0.17699999999999999</v>
      </c>
      <c r="F1534" s="831">
        <v>3.5</v>
      </c>
      <c r="G1534" s="832" t="s">
        <v>48</v>
      </c>
      <c r="H1534" s="833" t="str">
        <f t="shared" si="77"/>
        <v>6</v>
      </c>
      <c r="I1534" s="278">
        <v>0.2</v>
      </c>
      <c r="J1534" s="278">
        <v>0.2</v>
      </c>
      <c r="K1534" s="280"/>
      <c r="L1534" s="280"/>
      <c r="M1534" s="280"/>
      <c r="N1534" s="278">
        <v>0.2</v>
      </c>
      <c r="O1534" s="282">
        <v>100</v>
      </c>
      <c r="P1534" s="278">
        <v>0.2</v>
      </c>
      <c r="Q1534" s="282">
        <v>100</v>
      </c>
      <c r="R1534" s="281">
        <v>0.12</v>
      </c>
      <c r="S1534" s="282">
        <v>60</v>
      </c>
      <c r="T1534" s="274" t="s">
        <v>45</v>
      </c>
      <c r="U1534" s="274">
        <v>2020</v>
      </c>
      <c r="V1534" s="960">
        <v>0.17699999999999999</v>
      </c>
      <c r="W1534" s="928"/>
      <c r="X1534" s="919"/>
      <c r="Y1534" s="845"/>
    </row>
    <row r="1535" spans="1:328" s="284" customFormat="1" ht="22.5" x14ac:dyDescent="0.3">
      <c r="A1535" s="809">
        <v>1302</v>
      </c>
      <c r="B1535" s="810"/>
      <c r="C1535" s="810" t="s">
        <v>2393</v>
      </c>
      <c r="D1535" s="829" t="s">
        <v>401</v>
      </c>
      <c r="E1535" s="863">
        <v>0.93899999999999995</v>
      </c>
      <c r="F1535" s="831">
        <v>3.5</v>
      </c>
      <c r="G1535" s="832" t="s">
        <v>48</v>
      </c>
      <c r="H1535" s="833" t="str">
        <f t="shared" si="77"/>
        <v>6</v>
      </c>
      <c r="I1535" s="278">
        <v>0.7</v>
      </c>
      <c r="J1535" s="278">
        <v>0.7</v>
      </c>
      <c r="K1535" s="280"/>
      <c r="L1535" s="280"/>
      <c r="M1535" s="280"/>
      <c r="N1535" s="278">
        <v>0.7</v>
      </c>
      <c r="O1535" s="282">
        <v>100</v>
      </c>
      <c r="P1535" s="278">
        <v>0.7</v>
      </c>
      <c r="Q1535" s="282">
        <v>100</v>
      </c>
      <c r="R1535" s="281">
        <v>0.42</v>
      </c>
      <c r="S1535" s="282">
        <v>60</v>
      </c>
      <c r="T1535" s="274" t="s">
        <v>45</v>
      </c>
      <c r="U1535" s="274">
        <v>2020</v>
      </c>
      <c r="V1535" s="960">
        <v>0.93899999999999995</v>
      </c>
      <c r="W1535" s="928"/>
      <c r="X1535" s="919"/>
      <c r="Y1535" s="845"/>
    </row>
    <row r="1536" spans="1:328" s="284" customFormat="1" ht="22.5" x14ac:dyDescent="0.3">
      <c r="A1536" s="867">
        <v>1303</v>
      </c>
      <c r="B1536" s="810">
        <v>2199494</v>
      </c>
      <c r="C1536" s="810" t="s">
        <v>2394</v>
      </c>
      <c r="D1536" s="829" t="s">
        <v>175</v>
      </c>
      <c r="E1536" s="863">
        <v>0.79</v>
      </c>
      <c r="F1536" s="831">
        <v>3.5</v>
      </c>
      <c r="G1536" s="832" t="s">
        <v>48</v>
      </c>
      <c r="H1536" s="833" t="str">
        <f t="shared" si="77"/>
        <v>6</v>
      </c>
      <c r="I1536" s="278">
        <v>0.78</v>
      </c>
      <c r="J1536" s="278">
        <v>0.78</v>
      </c>
      <c r="K1536" s="280"/>
      <c r="L1536" s="280"/>
      <c r="M1536" s="280"/>
      <c r="N1536" s="278">
        <v>0.78</v>
      </c>
      <c r="O1536" s="282">
        <v>100</v>
      </c>
      <c r="P1536" s="278">
        <v>0.78</v>
      </c>
      <c r="Q1536" s="282">
        <v>100</v>
      </c>
      <c r="R1536" s="281">
        <v>0.46799999999999997</v>
      </c>
      <c r="S1536" s="282">
        <v>60</v>
      </c>
      <c r="T1536" s="274" t="s">
        <v>45</v>
      </c>
      <c r="U1536" s="274">
        <v>2020</v>
      </c>
      <c r="V1536" s="960">
        <v>0.79</v>
      </c>
      <c r="W1536" s="928"/>
      <c r="X1536" s="919"/>
      <c r="Y1536" s="845"/>
    </row>
    <row r="1537" spans="1:25" s="284" customFormat="1" ht="22.5" x14ac:dyDescent="0.3">
      <c r="A1537" s="809">
        <v>1304</v>
      </c>
      <c r="B1537" s="810">
        <v>2191131</v>
      </c>
      <c r="C1537" s="810" t="s">
        <v>2395</v>
      </c>
      <c r="D1537" s="829" t="s">
        <v>2396</v>
      </c>
      <c r="E1537" s="863">
        <f>0.533+X1537</f>
        <v>0.63300000000000001</v>
      </c>
      <c r="F1537" s="831">
        <v>3.5</v>
      </c>
      <c r="G1537" s="832" t="s">
        <v>48</v>
      </c>
      <c r="H1537" s="833" t="str">
        <f t="shared" si="77"/>
        <v>6</v>
      </c>
      <c r="I1537" s="278">
        <v>0.54</v>
      </c>
      <c r="J1537" s="278">
        <v>0.54</v>
      </c>
      <c r="K1537" s="280"/>
      <c r="L1537" s="280"/>
      <c r="M1537" s="280"/>
      <c r="N1537" s="278">
        <v>0.54</v>
      </c>
      <c r="O1537" s="282">
        <v>100</v>
      </c>
      <c r="P1537" s="278">
        <v>0.54</v>
      </c>
      <c r="Q1537" s="282">
        <v>100</v>
      </c>
      <c r="R1537" s="281">
        <v>0.32400000000000001</v>
      </c>
      <c r="S1537" s="282">
        <v>60</v>
      </c>
      <c r="T1537" s="274" t="s">
        <v>45</v>
      </c>
      <c r="U1537" s="274">
        <v>2020</v>
      </c>
      <c r="V1537" s="960">
        <v>0.53300000000000003</v>
      </c>
      <c r="W1537" s="928"/>
      <c r="X1537" s="919">
        <v>0.1</v>
      </c>
      <c r="Y1537" s="845"/>
    </row>
    <row r="1538" spans="1:25" s="284" customFormat="1" ht="22.5" x14ac:dyDescent="0.3">
      <c r="A1538" s="867">
        <v>1305</v>
      </c>
      <c r="B1538" s="810">
        <v>2203046</v>
      </c>
      <c r="C1538" s="810" t="s">
        <v>2397</v>
      </c>
      <c r="D1538" s="829" t="s">
        <v>1083</v>
      </c>
      <c r="E1538" s="863">
        <v>0.51</v>
      </c>
      <c r="F1538" s="831">
        <v>3.5</v>
      </c>
      <c r="G1538" s="832" t="s">
        <v>48</v>
      </c>
      <c r="H1538" s="833" t="str">
        <f t="shared" si="77"/>
        <v>6</v>
      </c>
      <c r="I1538" s="278">
        <v>0.52</v>
      </c>
      <c r="J1538" s="278">
        <v>0.52</v>
      </c>
      <c r="K1538" s="280"/>
      <c r="L1538" s="280"/>
      <c r="M1538" s="280"/>
      <c r="N1538" s="278">
        <v>0.52</v>
      </c>
      <c r="O1538" s="282">
        <v>100</v>
      </c>
      <c r="P1538" s="278">
        <v>0.52</v>
      </c>
      <c r="Q1538" s="282">
        <v>100</v>
      </c>
      <c r="R1538" s="281">
        <v>0.312</v>
      </c>
      <c r="S1538" s="282">
        <v>60</v>
      </c>
      <c r="T1538" s="274" t="s">
        <v>45</v>
      </c>
      <c r="U1538" s="274">
        <v>2020</v>
      </c>
      <c r="V1538" s="960">
        <v>0.51</v>
      </c>
      <c r="W1538" s="928"/>
      <c r="X1538" s="919"/>
      <c r="Y1538" s="845"/>
    </row>
    <row r="1539" spans="1:25" s="284" customFormat="1" ht="22.5" x14ac:dyDescent="0.3">
      <c r="A1539" s="809">
        <v>1306</v>
      </c>
      <c r="B1539" s="810">
        <v>2198998</v>
      </c>
      <c r="C1539" s="810" t="s">
        <v>2398</v>
      </c>
      <c r="D1539" s="829" t="s">
        <v>155</v>
      </c>
      <c r="E1539" s="863">
        <v>0.47899999999999998</v>
      </c>
      <c r="F1539" s="831">
        <v>3.5</v>
      </c>
      <c r="G1539" s="832" t="s">
        <v>48</v>
      </c>
      <c r="H1539" s="833" t="str">
        <f t="shared" si="77"/>
        <v>6</v>
      </c>
      <c r="I1539" s="278">
        <v>0.52</v>
      </c>
      <c r="J1539" s="278">
        <v>0.52</v>
      </c>
      <c r="K1539" s="280"/>
      <c r="L1539" s="280"/>
      <c r="M1539" s="280"/>
      <c r="N1539" s="278">
        <v>0.52</v>
      </c>
      <c r="O1539" s="282">
        <v>100</v>
      </c>
      <c r="P1539" s="278">
        <v>0.52</v>
      </c>
      <c r="Q1539" s="282">
        <v>100</v>
      </c>
      <c r="R1539" s="281">
        <v>0.312</v>
      </c>
      <c r="S1539" s="282">
        <v>60</v>
      </c>
      <c r="T1539" s="274" t="s">
        <v>45</v>
      </c>
      <c r="U1539" s="274">
        <v>2020</v>
      </c>
      <c r="V1539" s="960">
        <v>0.47899999999999998</v>
      </c>
      <c r="W1539" s="928"/>
      <c r="X1539" s="919"/>
      <c r="Y1539" s="845"/>
    </row>
    <row r="1540" spans="1:25" s="284" customFormat="1" ht="22.5" x14ac:dyDescent="0.3">
      <c r="A1540" s="867">
        <v>1307</v>
      </c>
      <c r="B1540" s="810">
        <v>2194196</v>
      </c>
      <c r="C1540" s="810" t="s">
        <v>2399</v>
      </c>
      <c r="D1540" s="829" t="s">
        <v>181</v>
      </c>
      <c r="E1540" s="863">
        <v>0.51800000000000002</v>
      </c>
      <c r="F1540" s="831">
        <v>3.5</v>
      </c>
      <c r="G1540" s="832" t="s">
        <v>48</v>
      </c>
      <c r="H1540" s="833" t="str">
        <f t="shared" si="77"/>
        <v>6</v>
      </c>
      <c r="I1540" s="278">
        <v>0.8</v>
      </c>
      <c r="J1540" s="278">
        <v>0.8</v>
      </c>
      <c r="K1540" s="280"/>
      <c r="L1540" s="280"/>
      <c r="M1540" s="280"/>
      <c r="N1540" s="278">
        <v>0.8</v>
      </c>
      <c r="O1540" s="282">
        <v>100</v>
      </c>
      <c r="P1540" s="278">
        <v>0.8</v>
      </c>
      <c r="Q1540" s="282">
        <v>100</v>
      </c>
      <c r="R1540" s="281">
        <v>0.48</v>
      </c>
      <c r="S1540" s="282">
        <v>60</v>
      </c>
      <c r="T1540" s="274" t="s">
        <v>45</v>
      </c>
      <c r="U1540" s="274">
        <v>2020</v>
      </c>
      <c r="V1540" s="960">
        <v>0.51800000000000002</v>
      </c>
      <c r="W1540" s="928"/>
      <c r="X1540" s="919"/>
      <c r="Y1540" s="845"/>
    </row>
    <row r="1541" spans="1:25" s="284" customFormat="1" ht="22.5" x14ac:dyDescent="0.3">
      <c r="A1541" s="809">
        <v>1308</v>
      </c>
      <c r="B1541" s="810">
        <v>2202409</v>
      </c>
      <c r="C1541" s="810" t="s">
        <v>2400</v>
      </c>
      <c r="D1541" s="829" t="s">
        <v>397</v>
      </c>
      <c r="E1541" s="863">
        <v>0.52400000000000002</v>
      </c>
      <c r="F1541" s="831">
        <v>3.5</v>
      </c>
      <c r="G1541" s="832" t="s">
        <v>48</v>
      </c>
      <c r="H1541" s="833" t="str">
        <f t="shared" si="77"/>
        <v>6</v>
      </c>
      <c r="I1541" s="278">
        <v>0.4</v>
      </c>
      <c r="J1541" s="278">
        <v>0.4</v>
      </c>
      <c r="K1541" s="280"/>
      <c r="L1541" s="280"/>
      <c r="M1541" s="280"/>
      <c r="N1541" s="278">
        <v>0.4</v>
      </c>
      <c r="O1541" s="282">
        <v>100</v>
      </c>
      <c r="P1541" s="278">
        <v>0.4</v>
      </c>
      <c r="Q1541" s="282">
        <v>100</v>
      </c>
      <c r="R1541" s="281">
        <v>0.24</v>
      </c>
      <c r="S1541" s="282">
        <v>60</v>
      </c>
      <c r="T1541" s="274" t="s">
        <v>45</v>
      </c>
      <c r="U1541" s="274">
        <v>2020</v>
      </c>
      <c r="V1541" s="960">
        <v>0.52400000000000002</v>
      </c>
      <c r="W1541" s="928"/>
      <c r="X1541" s="919"/>
      <c r="Y1541" s="845"/>
    </row>
    <row r="1542" spans="1:25" s="284" customFormat="1" ht="22.5" x14ac:dyDescent="0.3">
      <c r="A1542" s="867">
        <v>1309</v>
      </c>
      <c r="B1542" s="810">
        <v>2195232</v>
      </c>
      <c r="C1542" s="810" t="s">
        <v>2401</v>
      </c>
      <c r="D1542" s="829" t="s">
        <v>38</v>
      </c>
      <c r="E1542" s="863">
        <v>0.47699999999999998</v>
      </c>
      <c r="F1542" s="831">
        <v>3.5</v>
      </c>
      <c r="G1542" s="832" t="s">
        <v>48</v>
      </c>
      <c r="H1542" s="833" t="str">
        <f t="shared" si="77"/>
        <v>6</v>
      </c>
      <c r="I1542" s="278">
        <v>0.46</v>
      </c>
      <c r="J1542" s="278">
        <v>0.46</v>
      </c>
      <c r="K1542" s="280"/>
      <c r="L1542" s="280"/>
      <c r="M1542" s="280"/>
      <c r="N1542" s="278">
        <v>0.46</v>
      </c>
      <c r="O1542" s="282">
        <v>100</v>
      </c>
      <c r="P1542" s="278">
        <v>0.46</v>
      </c>
      <c r="Q1542" s="282">
        <v>100</v>
      </c>
      <c r="R1542" s="281">
        <v>0.27600000000000002</v>
      </c>
      <c r="S1542" s="282">
        <v>60</v>
      </c>
      <c r="T1542" s="274" t="s">
        <v>45</v>
      </c>
      <c r="U1542" s="274">
        <v>2020</v>
      </c>
      <c r="V1542" s="960">
        <v>0.47699999999999998</v>
      </c>
      <c r="W1542" s="928"/>
      <c r="X1542" s="919"/>
      <c r="Y1542" s="845"/>
    </row>
    <row r="1543" spans="1:25" s="284" customFormat="1" ht="22.5" x14ac:dyDescent="0.3">
      <c r="A1543" s="809">
        <v>1310</v>
      </c>
      <c r="B1543" s="810">
        <v>2199720</v>
      </c>
      <c r="C1543" s="810" t="s">
        <v>2402</v>
      </c>
      <c r="D1543" s="829" t="s">
        <v>191</v>
      </c>
      <c r="E1543" s="863">
        <v>0.53800000000000003</v>
      </c>
      <c r="F1543" s="831">
        <v>3.5</v>
      </c>
      <c r="G1543" s="832" t="s">
        <v>48</v>
      </c>
      <c r="H1543" s="833" t="str">
        <f t="shared" si="77"/>
        <v>6</v>
      </c>
      <c r="I1543" s="278">
        <v>0.66</v>
      </c>
      <c r="J1543" s="278">
        <v>0.66</v>
      </c>
      <c r="K1543" s="280"/>
      <c r="L1543" s="280"/>
      <c r="M1543" s="280"/>
      <c r="N1543" s="278">
        <v>0.66</v>
      </c>
      <c r="O1543" s="282">
        <v>100</v>
      </c>
      <c r="P1543" s="278">
        <v>0.66</v>
      </c>
      <c r="Q1543" s="282">
        <v>100</v>
      </c>
      <c r="R1543" s="281">
        <v>0.39600000000000002</v>
      </c>
      <c r="S1543" s="282">
        <v>60</v>
      </c>
      <c r="T1543" s="274" t="s">
        <v>45</v>
      </c>
      <c r="U1543" s="274">
        <v>2020</v>
      </c>
      <c r="V1543" s="960">
        <v>0.53800000000000003</v>
      </c>
      <c r="W1543" s="928"/>
      <c r="X1543" s="919"/>
      <c r="Y1543" s="845"/>
    </row>
    <row r="1544" spans="1:25" s="284" customFormat="1" ht="22.5" x14ac:dyDescent="0.3">
      <c r="A1544" s="867">
        <v>1311</v>
      </c>
      <c r="B1544" s="810">
        <v>2193987</v>
      </c>
      <c r="C1544" s="810" t="s">
        <v>2403</v>
      </c>
      <c r="D1544" s="829" t="s">
        <v>959</v>
      </c>
      <c r="E1544" s="863">
        <v>0.56899999999999995</v>
      </c>
      <c r="F1544" s="831">
        <v>3.5</v>
      </c>
      <c r="G1544" s="832" t="s">
        <v>48</v>
      </c>
      <c r="H1544" s="833" t="str">
        <f t="shared" si="77"/>
        <v>6</v>
      </c>
      <c r="I1544" s="278">
        <v>0.57999999999999996</v>
      </c>
      <c r="J1544" s="278">
        <v>0.57999999999999996</v>
      </c>
      <c r="K1544" s="280"/>
      <c r="L1544" s="280"/>
      <c r="M1544" s="280"/>
      <c r="N1544" s="278">
        <v>0.57999999999999996</v>
      </c>
      <c r="O1544" s="282">
        <v>100</v>
      </c>
      <c r="P1544" s="278">
        <v>0.57999999999999996</v>
      </c>
      <c r="Q1544" s="282">
        <v>100</v>
      </c>
      <c r="R1544" s="281">
        <v>0.34799999999999998</v>
      </c>
      <c r="S1544" s="282">
        <v>60</v>
      </c>
      <c r="T1544" s="274" t="s">
        <v>45</v>
      </c>
      <c r="U1544" s="274">
        <v>2020</v>
      </c>
      <c r="V1544" s="960">
        <v>0.56899999999999995</v>
      </c>
      <c r="W1544" s="928"/>
      <c r="X1544" s="919"/>
      <c r="Y1544" s="845"/>
    </row>
    <row r="1545" spans="1:25" s="284" customFormat="1" ht="22.5" x14ac:dyDescent="0.3">
      <c r="A1545" s="809">
        <v>1312</v>
      </c>
      <c r="B1545" s="810">
        <v>2196101</v>
      </c>
      <c r="C1545" s="810" t="s">
        <v>2404</v>
      </c>
      <c r="D1545" s="829" t="s">
        <v>868</v>
      </c>
      <c r="E1545" s="863">
        <v>0.23100000000000001</v>
      </c>
      <c r="F1545" s="831">
        <v>3.5</v>
      </c>
      <c r="G1545" s="832" t="s">
        <v>48</v>
      </c>
      <c r="H1545" s="833" t="str">
        <f t="shared" si="77"/>
        <v>6</v>
      </c>
      <c r="I1545" s="278">
        <v>0.218</v>
      </c>
      <c r="J1545" s="278">
        <v>0.218</v>
      </c>
      <c r="K1545" s="280"/>
      <c r="L1545" s="280"/>
      <c r="M1545" s="280"/>
      <c r="N1545" s="278">
        <v>0.218</v>
      </c>
      <c r="O1545" s="282">
        <v>100</v>
      </c>
      <c r="P1545" s="278">
        <v>0.218</v>
      </c>
      <c r="Q1545" s="282">
        <v>100</v>
      </c>
      <c r="R1545" s="281">
        <v>0.1308</v>
      </c>
      <c r="S1545" s="282">
        <v>60</v>
      </c>
      <c r="T1545" s="274" t="s">
        <v>45</v>
      </c>
      <c r="U1545" s="274">
        <v>2020</v>
      </c>
      <c r="V1545" s="960">
        <v>0.23100000000000001</v>
      </c>
      <c r="W1545" s="928"/>
      <c r="X1545" s="919"/>
      <c r="Y1545" s="845"/>
    </row>
    <row r="1546" spans="1:25" s="284" customFormat="1" ht="22.5" x14ac:dyDescent="0.3">
      <c r="A1546" s="867">
        <v>1313</v>
      </c>
      <c r="B1546" s="810">
        <v>2203043</v>
      </c>
      <c r="C1546" s="810" t="s">
        <v>2405</v>
      </c>
      <c r="D1546" s="829" t="s">
        <v>100</v>
      </c>
      <c r="E1546" s="863">
        <v>0.23200000000000001</v>
      </c>
      <c r="F1546" s="831">
        <v>3.5</v>
      </c>
      <c r="G1546" s="832" t="s">
        <v>48</v>
      </c>
      <c r="H1546" s="833" t="str">
        <f t="shared" si="77"/>
        <v>6</v>
      </c>
      <c r="I1546" s="278">
        <v>0.24</v>
      </c>
      <c r="J1546" s="278">
        <v>0.24</v>
      </c>
      <c r="K1546" s="280"/>
      <c r="L1546" s="280"/>
      <c r="M1546" s="280"/>
      <c r="N1546" s="278">
        <v>0.24</v>
      </c>
      <c r="O1546" s="282">
        <v>100</v>
      </c>
      <c r="P1546" s="278">
        <v>0.24</v>
      </c>
      <c r="Q1546" s="282">
        <v>100</v>
      </c>
      <c r="R1546" s="281">
        <v>0.14399999999999999</v>
      </c>
      <c r="S1546" s="282">
        <v>60</v>
      </c>
      <c r="T1546" s="274" t="s">
        <v>45</v>
      </c>
      <c r="U1546" s="274">
        <v>2020</v>
      </c>
      <c r="V1546" s="960">
        <v>0.23200000000000001</v>
      </c>
      <c r="W1546" s="928"/>
      <c r="X1546" s="919"/>
      <c r="Y1546" s="845"/>
    </row>
    <row r="1547" spans="1:25" s="284" customFormat="1" ht="22.5" x14ac:dyDescent="0.3">
      <c r="A1547" s="809">
        <v>1314</v>
      </c>
      <c r="B1547" s="810">
        <v>2193814</v>
      </c>
      <c r="C1547" s="810" t="s">
        <v>2406</v>
      </c>
      <c r="D1547" s="829" t="s">
        <v>1358</v>
      </c>
      <c r="E1547" s="863">
        <v>1.337</v>
      </c>
      <c r="F1547" s="831">
        <v>6</v>
      </c>
      <c r="G1547" s="832" t="s">
        <v>39</v>
      </c>
      <c r="H1547" s="833" t="str">
        <f t="shared" si="77"/>
        <v>10</v>
      </c>
      <c r="I1547" s="278">
        <v>1.5</v>
      </c>
      <c r="J1547" s="278">
        <v>1.5</v>
      </c>
      <c r="K1547" s="280"/>
      <c r="L1547" s="280"/>
      <c r="M1547" s="280"/>
      <c r="N1547" s="278">
        <v>1.5</v>
      </c>
      <c r="O1547" s="282">
        <v>100</v>
      </c>
      <c r="P1547" s="278">
        <v>1.5</v>
      </c>
      <c r="Q1547" s="282">
        <v>100</v>
      </c>
      <c r="R1547" s="281">
        <v>0.89999999999999991</v>
      </c>
      <c r="S1547" s="282">
        <v>60</v>
      </c>
      <c r="T1547" s="274" t="s">
        <v>45</v>
      </c>
      <c r="U1547" s="274">
        <v>2020</v>
      </c>
      <c r="V1547" s="960">
        <v>1.337</v>
      </c>
      <c r="W1547" s="928"/>
      <c r="X1547" s="919"/>
      <c r="Y1547" s="845"/>
    </row>
    <row r="1548" spans="1:25" s="284" customFormat="1" ht="22.5" x14ac:dyDescent="0.3">
      <c r="A1548" s="867">
        <v>1315</v>
      </c>
      <c r="B1548" s="810"/>
      <c r="C1548" s="810" t="s">
        <v>2407</v>
      </c>
      <c r="D1548" s="829" t="s">
        <v>2408</v>
      </c>
      <c r="E1548" s="863">
        <v>1.2190000000000001</v>
      </c>
      <c r="F1548" s="831">
        <v>3.5</v>
      </c>
      <c r="G1548" s="832" t="s">
        <v>48</v>
      </c>
      <c r="H1548" s="833" t="str">
        <f t="shared" si="77"/>
        <v>6</v>
      </c>
      <c r="I1548" s="278">
        <v>1.3</v>
      </c>
      <c r="J1548" s="278">
        <v>1.3</v>
      </c>
      <c r="K1548" s="280"/>
      <c r="L1548" s="280"/>
      <c r="M1548" s="280"/>
      <c r="N1548" s="278">
        <v>1.3</v>
      </c>
      <c r="O1548" s="282">
        <v>100</v>
      </c>
      <c r="P1548" s="278">
        <v>1.3</v>
      </c>
      <c r="Q1548" s="282">
        <v>100</v>
      </c>
      <c r="R1548" s="281">
        <v>0.78</v>
      </c>
      <c r="S1548" s="282">
        <v>60</v>
      </c>
      <c r="T1548" s="274" t="s">
        <v>45</v>
      </c>
      <c r="U1548" s="274">
        <v>2020</v>
      </c>
      <c r="V1548" s="960">
        <v>1.2190000000000001</v>
      </c>
      <c r="W1548" s="928"/>
      <c r="X1548" s="919"/>
      <c r="Y1548" s="845"/>
    </row>
    <row r="1549" spans="1:25" s="284" customFormat="1" ht="22.5" x14ac:dyDescent="0.3">
      <c r="A1549" s="809">
        <v>1316</v>
      </c>
      <c r="B1549" s="810">
        <v>2200165</v>
      </c>
      <c r="C1549" s="810" t="s">
        <v>2409</v>
      </c>
      <c r="D1549" s="829" t="s">
        <v>205</v>
      </c>
      <c r="E1549" s="863">
        <v>0.624</v>
      </c>
      <c r="F1549" s="831">
        <v>3.5</v>
      </c>
      <c r="G1549" s="832" t="s">
        <v>48</v>
      </c>
      <c r="H1549" s="833" t="str">
        <f t="shared" si="77"/>
        <v>6</v>
      </c>
      <c r="I1549" s="278">
        <v>0.47</v>
      </c>
      <c r="J1549" s="278">
        <v>0.47</v>
      </c>
      <c r="K1549" s="280"/>
      <c r="L1549" s="280"/>
      <c r="M1549" s="280"/>
      <c r="N1549" s="278">
        <v>0.47</v>
      </c>
      <c r="O1549" s="282">
        <v>100</v>
      </c>
      <c r="P1549" s="278">
        <v>0.47</v>
      </c>
      <c r="Q1549" s="282">
        <v>100</v>
      </c>
      <c r="R1549" s="281">
        <v>0.28199999999999997</v>
      </c>
      <c r="S1549" s="282">
        <v>60</v>
      </c>
      <c r="T1549" s="274" t="s">
        <v>45</v>
      </c>
      <c r="U1549" s="274">
        <v>2020</v>
      </c>
      <c r="V1549" s="960">
        <v>0.624</v>
      </c>
      <c r="W1549" s="928"/>
      <c r="X1549" s="919"/>
      <c r="Y1549" s="845"/>
    </row>
    <row r="1550" spans="1:25" s="284" customFormat="1" ht="22.5" x14ac:dyDescent="0.3">
      <c r="A1550" s="867">
        <v>1317</v>
      </c>
      <c r="B1550" s="810">
        <v>2197347</v>
      </c>
      <c r="C1550" s="861" t="s">
        <v>2410</v>
      </c>
      <c r="D1550" s="868" t="s">
        <v>2411</v>
      </c>
      <c r="E1550" s="832">
        <v>1.1759999999999999</v>
      </c>
      <c r="F1550" s="831">
        <v>3.5</v>
      </c>
      <c r="G1550" s="832" t="s">
        <v>48</v>
      </c>
      <c r="H1550" s="833" t="str">
        <f t="shared" si="77"/>
        <v>6</v>
      </c>
      <c r="I1550" s="278">
        <v>0.72</v>
      </c>
      <c r="J1550" s="278">
        <v>0.72</v>
      </c>
      <c r="K1550" s="280"/>
      <c r="L1550" s="280"/>
      <c r="M1550" s="280"/>
      <c r="N1550" s="278">
        <v>0.72</v>
      </c>
      <c r="O1550" s="282">
        <v>100</v>
      </c>
      <c r="P1550" s="278">
        <v>0.72</v>
      </c>
      <c r="Q1550" s="282">
        <v>100</v>
      </c>
      <c r="R1550" s="281">
        <v>0.432</v>
      </c>
      <c r="S1550" s="282">
        <v>60</v>
      </c>
      <c r="T1550" s="274" t="s">
        <v>45</v>
      </c>
      <c r="U1550" s="274">
        <v>2020</v>
      </c>
      <c r="V1550" s="954">
        <v>1.1759999999999999</v>
      </c>
      <c r="W1550" s="928"/>
      <c r="X1550" s="919"/>
      <c r="Y1550" s="845"/>
    </row>
    <row r="1551" spans="1:25" s="284" customFormat="1" ht="22.5" x14ac:dyDescent="0.3">
      <c r="A1551" s="809">
        <v>1318</v>
      </c>
      <c r="B1551" s="810">
        <v>2192687</v>
      </c>
      <c r="C1551" s="810" t="s">
        <v>2412</v>
      </c>
      <c r="D1551" s="829" t="s">
        <v>465</v>
      </c>
      <c r="E1551" s="863">
        <v>0.753</v>
      </c>
      <c r="F1551" s="831">
        <v>3.5</v>
      </c>
      <c r="G1551" s="832" t="s">
        <v>48</v>
      </c>
      <c r="H1551" s="833" t="str">
        <f t="shared" si="77"/>
        <v>6</v>
      </c>
      <c r="I1551" s="278">
        <v>0.74</v>
      </c>
      <c r="J1551" s="278">
        <v>0.74</v>
      </c>
      <c r="K1551" s="280"/>
      <c r="L1551" s="280"/>
      <c r="M1551" s="280"/>
      <c r="N1551" s="278">
        <v>0.74</v>
      </c>
      <c r="O1551" s="282">
        <v>100</v>
      </c>
      <c r="P1551" s="278">
        <v>0.74</v>
      </c>
      <c r="Q1551" s="282">
        <v>100</v>
      </c>
      <c r="R1551" s="281">
        <v>0.44400000000000001</v>
      </c>
      <c r="S1551" s="282">
        <v>60</v>
      </c>
      <c r="T1551" s="274" t="s">
        <v>45</v>
      </c>
      <c r="U1551" s="274">
        <v>2020</v>
      </c>
      <c r="V1551" s="960">
        <v>0.753</v>
      </c>
      <c r="W1551" s="928"/>
      <c r="X1551" s="919"/>
      <c r="Y1551" s="845"/>
    </row>
    <row r="1552" spans="1:25" s="284" customFormat="1" ht="22.5" x14ac:dyDescent="0.3">
      <c r="A1552" s="867">
        <v>1319</v>
      </c>
      <c r="B1552" s="810">
        <v>2198625</v>
      </c>
      <c r="C1552" s="810" t="s">
        <v>2413</v>
      </c>
      <c r="D1552" s="829" t="s">
        <v>501</v>
      </c>
      <c r="E1552" s="863">
        <v>0.45</v>
      </c>
      <c r="F1552" s="831">
        <v>3.5</v>
      </c>
      <c r="G1552" s="832" t="s">
        <v>48</v>
      </c>
      <c r="H1552" s="833" t="str">
        <f t="shared" si="77"/>
        <v>6</v>
      </c>
      <c r="I1552" s="278">
        <v>0.4</v>
      </c>
      <c r="J1552" s="278">
        <v>0.4</v>
      </c>
      <c r="K1552" s="280"/>
      <c r="L1552" s="280"/>
      <c r="M1552" s="280"/>
      <c r="N1552" s="278">
        <v>0.4</v>
      </c>
      <c r="O1552" s="282">
        <v>100</v>
      </c>
      <c r="P1552" s="278">
        <v>0.4</v>
      </c>
      <c r="Q1552" s="282">
        <v>100</v>
      </c>
      <c r="R1552" s="281">
        <v>0.24</v>
      </c>
      <c r="S1552" s="282">
        <v>60</v>
      </c>
      <c r="T1552" s="274" t="s">
        <v>45</v>
      </c>
      <c r="U1552" s="274">
        <v>2020</v>
      </c>
      <c r="V1552" s="960">
        <v>0.45</v>
      </c>
      <c r="W1552" s="928"/>
      <c r="X1552" s="919"/>
      <c r="Y1552" s="845"/>
    </row>
    <row r="1553" spans="1:25" s="284" customFormat="1" ht="22.5" x14ac:dyDescent="0.3">
      <c r="A1553" s="809">
        <v>1320</v>
      </c>
      <c r="B1553" s="810">
        <v>2202735</v>
      </c>
      <c r="C1553" s="810" t="s">
        <v>2414</v>
      </c>
      <c r="D1553" s="829" t="s">
        <v>599</v>
      </c>
      <c r="E1553" s="863">
        <v>0.44900000000000001</v>
      </c>
      <c r="F1553" s="831">
        <v>3.5</v>
      </c>
      <c r="G1553" s="832" t="s">
        <v>48</v>
      </c>
      <c r="H1553" s="833" t="str">
        <f t="shared" si="77"/>
        <v>6</v>
      </c>
      <c r="I1553" s="278">
        <v>0.4</v>
      </c>
      <c r="J1553" s="278">
        <v>0.4</v>
      </c>
      <c r="K1553" s="280"/>
      <c r="L1553" s="280"/>
      <c r="M1553" s="280"/>
      <c r="N1553" s="278">
        <v>0.4</v>
      </c>
      <c r="O1553" s="282">
        <v>100</v>
      </c>
      <c r="P1553" s="278">
        <v>0.4</v>
      </c>
      <c r="Q1553" s="282">
        <v>100</v>
      </c>
      <c r="R1553" s="281">
        <v>0.24</v>
      </c>
      <c r="S1553" s="282">
        <v>60</v>
      </c>
      <c r="T1553" s="274" t="s">
        <v>45</v>
      </c>
      <c r="U1553" s="274">
        <v>2020</v>
      </c>
      <c r="V1553" s="960">
        <v>0.44900000000000001</v>
      </c>
      <c r="W1553" s="928"/>
      <c r="X1553" s="919"/>
      <c r="Y1553" s="845"/>
    </row>
    <row r="1554" spans="1:25" s="284" customFormat="1" ht="22.5" x14ac:dyDescent="0.3">
      <c r="A1554" s="867">
        <v>1321</v>
      </c>
      <c r="B1554" s="810">
        <v>2201122</v>
      </c>
      <c r="C1554" s="810" t="s">
        <v>2415</v>
      </c>
      <c r="D1554" s="810" t="s">
        <v>298</v>
      </c>
      <c r="E1554" s="863">
        <v>0.122</v>
      </c>
      <c r="F1554" s="831">
        <v>3.5</v>
      </c>
      <c r="G1554" s="832" t="s">
        <v>48</v>
      </c>
      <c r="H1554" s="833" t="str">
        <f t="shared" si="77"/>
        <v>6</v>
      </c>
      <c r="I1554" s="278">
        <v>0.35</v>
      </c>
      <c r="J1554" s="278">
        <v>0.35</v>
      </c>
      <c r="K1554" s="280"/>
      <c r="L1554" s="280"/>
      <c r="M1554" s="280"/>
      <c r="N1554" s="278">
        <v>0.35</v>
      </c>
      <c r="O1554" s="282">
        <v>100</v>
      </c>
      <c r="P1554" s="278">
        <v>0.35</v>
      </c>
      <c r="Q1554" s="282">
        <v>100</v>
      </c>
      <c r="R1554" s="281">
        <v>0.21</v>
      </c>
      <c r="S1554" s="282">
        <v>60</v>
      </c>
      <c r="T1554" s="274" t="s">
        <v>45</v>
      </c>
      <c r="U1554" s="274">
        <v>2020</v>
      </c>
      <c r="V1554" s="960">
        <v>0.122</v>
      </c>
      <c r="W1554" s="928"/>
      <c r="X1554" s="919"/>
      <c r="Y1554" s="845"/>
    </row>
    <row r="1555" spans="1:25" s="284" customFormat="1" ht="22.5" x14ac:dyDescent="0.3">
      <c r="A1555" s="809">
        <v>1322</v>
      </c>
      <c r="B1555" s="810">
        <v>2192233</v>
      </c>
      <c r="C1555" s="810" t="s">
        <v>2416</v>
      </c>
      <c r="D1555" s="858" t="s">
        <v>2417</v>
      </c>
      <c r="E1555" s="863">
        <v>0.36199999999999999</v>
      </c>
      <c r="F1555" s="831">
        <v>3.5</v>
      </c>
      <c r="G1555" s="832" t="s">
        <v>48</v>
      </c>
      <c r="H1555" s="833" t="str">
        <f t="shared" si="77"/>
        <v>6</v>
      </c>
      <c r="I1555" s="278">
        <v>0.4</v>
      </c>
      <c r="J1555" s="278">
        <v>0.4</v>
      </c>
      <c r="K1555" s="280"/>
      <c r="L1555" s="280"/>
      <c r="M1555" s="280"/>
      <c r="N1555" s="278">
        <v>0.4</v>
      </c>
      <c r="O1555" s="282">
        <v>100</v>
      </c>
      <c r="P1555" s="278">
        <v>0.4</v>
      </c>
      <c r="Q1555" s="282">
        <v>100</v>
      </c>
      <c r="R1555" s="281">
        <v>0.24</v>
      </c>
      <c r="S1555" s="282">
        <v>60</v>
      </c>
      <c r="T1555" s="274" t="s">
        <v>45</v>
      </c>
      <c r="U1555" s="274">
        <v>2020</v>
      </c>
      <c r="V1555" s="960">
        <v>0.36199999999999999</v>
      </c>
      <c r="W1555" s="928"/>
      <c r="X1555" s="919"/>
      <c r="Y1555" s="845"/>
    </row>
    <row r="1556" spans="1:25" s="284" customFormat="1" ht="22.5" x14ac:dyDescent="0.3">
      <c r="A1556" s="867">
        <v>1323</v>
      </c>
      <c r="B1556" s="810">
        <v>2195239</v>
      </c>
      <c r="C1556" s="810" t="s">
        <v>2418</v>
      </c>
      <c r="D1556" s="829" t="s">
        <v>2419</v>
      </c>
      <c r="E1556" s="863">
        <v>0.22</v>
      </c>
      <c r="F1556" s="831">
        <v>3.5</v>
      </c>
      <c r="G1556" s="832" t="s">
        <v>48</v>
      </c>
      <c r="H1556" s="833" t="str">
        <f t="shared" si="77"/>
        <v>6</v>
      </c>
      <c r="I1556" s="278">
        <v>0.25</v>
      </c>
      <c r="J1556" s="278">
        <v>0.25</v>
      </c>
      <c r="K1556" s="280"/>
      <c r="L1556" s="280"/>
      <c r="M1556" s="280"/>
      <c r="N1556" s="278">
        <v>0.25</v>
      </c>
      <c r="O1556" s="282">
        <v>100</v>
      </c>
      <c r="P1556" s="278">
        <v>0.25</v>
      </c>
      <c r="Q1556" s="282">
        <v>100</v>
      </c>
      <c r="R1556" s="281">
        <v>0.15</v>
      </c>
      <c r="S1556" s="282">
        <v>60</v>
      </c>
      <c r="T1556" s="274" t="s">
        <v>45</v>
      </c>
      <c r="U1556" s="274">
        <v>2020</v>
      </c>
      <c r="V1556" s="960">
        <v>0.22</v>
      </c>
      <c r="W1556" s="928"/>
      <c r="X1556" s="919"/>
      <c r="Y1556" s="845"/>
    </row>
    <row r="1557" spans="1:25" s="284" customFormat="1" ht="22.5" x14ac:dyDescent="0.3">
      <c r="A1557" s="809">
        <v>1324</v>
      </c>
      <c r="B1557" s="810">
        <v>2194059</v>
      </c>
      <c r="C1557" s="810" t="s">
        <v>2420</v>
      </c>
      <c r="D1557" s="858" t="s">
        <v>2421</v>
      </c>
      <c r="E1557" s="863">
        <v>0.19500000000000001</v>
      </c>
      <c r="F1557" s="831">
        <v>3.5</v>
      </c>
      <c r="G1557" s="832" t="s">
        <v>48</v>
      </c>
      <c r="H1557" s="833" t="str">
        <f t="shared" si="77"/>
        <v>6</v>
      </c>
      <c r="I1557" s="278">
        <v>0.25</v>
      </c>
      <c r="J1557" s="278">
        <v>0.25</v>
      </c>
      <c r="K1557" s="280"/>
      <c r="L1557" s="280"/>
      <c r="M1557" s="280"/>
      <c r="N1557" s="278">
        <v>0.25</v>
      </c>
      <c r="O1557" s="282">
        <v>100</v>
      </c>
      <c r="P1557" s="278">
        <v>0.25</v>
      </c>
      <c r="Q1557" s="282">
        <v>100</v>
      </c>
      <c r="R1557" s="281">
        <v>0.15</v>
      </c>
      <c r="S1557" s="282">
        <v>60</v>
      </c>
      <c r="T1557" s="274" t="s">
        <v>45</v>
      </c>
      <c r="U1557" s="274">
        <v>2020</v>
      </c>
      <c r="V1557" s="960">
        <v>0.19500000000000001</v>
      </c>
      <c r="W1557" s="928"/>
      <c r="X1557" s="919"/>
      <c r="Y1557" s="845"/>
    </row>
    <row r="1558" spans="1:25" s="284" customFormat="1" ht="22.5" x14ac:dyDescent="0.3">
      <c r="A1558" s="867">
        <v>1325</v>
      </c>
      <c r="B1558" s="810">
        <v>2200798</v>
      </c>
      <c r="C1558" s="810" t="s">
        <v>2422</v>
      </c>
      <c r="D1558" s="829" t="s">
        <v>2423</v>
      </c>
      <c r="E1558" s="863">
        <v>1.1020000000000001</v>
      </c>
      <c r="F1558" s="831">
        <v>3.5</v>
      </c>
      <c r="G1558" s="832" t="s">
        <v>48</v>
      </c>
      <c r="H1558" s="833" t="str">
        <f t="shared" si="77"/>
        <v>6</v>
      </c>
      <c r="I1558" s="278">
        <v>0.78</v>
      </c>
      <c r="J1558" s="278">
        <v>0.78</v>
      </c>
      <c r="K1558" s="280"/>
      <c r="L1558" s="280"/>
      <c r="M1558" s="280"/>
      <c r="N1558" s="278">
        <v>0.78</v>
      </c>
      <c r="O1558" s="282">
        <v>100</v>
      </c>
      <c r="P1558" s="278">
        <v>0.78</v>
      </c>
      <c r="Q1558" s="282">
        <v>100</v>
      </c>
      <c r="R1558" s="281">
        <v>0.46799999999999997</v>
      </c>
      <c r="S1558" s="282">
        <v>60</v>
      </c>
      <c r="T1558" s="274" t="s">
        <v>45</v>
      </c>
      <c r="U1558" s="274">
        <v>2020</v>
      </c>
      <c r="V1558" s="960">
        <v>1.1020000000000001</v>
      </c>
      <c r="W1558" s="928"/>
      <c r="X1558" s="919"/>
      <c r="Y1558" s="845"/>
    </row>
    <row r="1559" spans="1:25" s="284" customFormat="1" ht="22.5" x14ac:dyDescent="0.3">
      <c r="A1559" s="809">
        <v>1326</v>
      </c>
      <c r="B1559" s="810"/>
      <c r="C1559" s="810" t="s">
        <v>2424</v>
      </c>
      <c r="D1559" s="829" t="s">
        <v>401</v>
      </c>
      <c r="E1559" s="863">
        <v>0.28799999999999998</v>
      </c>
      <c r="F1559" s="831">
        <v>3.5</v>
      </c>
      <c r="G1559" s="832" t="s">
        <v>48</v>
      </c>
      <c r="H1559" s="833" t="str">
        <f t="shared" si="77"/>
        <v>6</v>
      </c>
      <c r="I1559" s="278"/>
      <c r="J1559" s="278"/>
      <c r="K1559" s="280"/>
      <c r="L1559" s="280"/>
      <c r="M1559" s="280"/>
      <c r="N1559" s="278"/>
      <c r="O1559" s="282"/>
      <c r="P1559" s="278"/>
      <c r="Q1559" s="282"/>
      <c r="R1559" s="281"/>
      <c r="S1559" s="282"/>
      <c r="T1559" s="274"/>
      <c r="U1559" s="274"/>
      <c r="V1559" s="960">
        <v>0.28799999999999998</v>
      </c>
      <c r="W1559" s="928"/>
      <c r="X1559" s="919"/>
      <c r="Y1559" s="845"/>
    </row>
    <row r="1560" spans="1:25" s="284" customFormat="1" ht="37.5" x14ac:dyDescent="0.3">
      <c r="A1560" s="867">
        <v>1327</v>
      </c>
      <c r="B1560" s="810"/>
      <c r="C1560" s="810" t="s">
        <v>2425</v>
      </c>
      <c r="D1560" s="829" t="s">
        <v>2426</v>
      </c>
      <c r="E1560" s="863">
        <f>0.122+W1560+X1560</f>
        <v>0.39200000000000002</v>
      </c>
      <c r="F1560" s="831">
        <v>3</v>
      </c>
      <c r="G1560" s="832" t="s">
        <v>48</v>
      </c>
      <c r="H1560" s="833" t="str">
        <f t="shared" si="77"/>
        <v>6</v>
      </c>
      <c r="I1560" s="278"/>
      <c r="J1560" s="278"/>
      <c r="K1560" s="280"/>
      <c r="L1560" s="280"/>
      <c r="M1560" s="280"/>
      <c r="N1560" s="278"/>
      <c r="O1560" s="282"/>
      <c r="P1560" s="278"/>
      <c r="Q1560" s="282"/>
      <c r="R1560" s="281"/>
      <c r="S1560" s="282"/>
      <c r="T1560" s="274"/>
      <c r="U1560" s="274"/>
      <c r="V1560" s="960">
        <v>0.122</v>
      </c>
      <c r="W1560" s="928">
        <v>0.13500000000000001</v>
      </c>
      <c r="X1560" s="919">
        <v>0.13500000000000001</v>
      </c>
      <c r="Y1560" s="845"/>
    </row>
    <row r="1561" spans="1:25" s="869" customFormat="1" ht="37.5" x14ac:dyDescent="0.3">
      <c r="A1561" s="809">
        <v>1328</v>
      </c>
      <c r="B1561" s="810"/>
      <c r="C1561" s="810" t="s">
        <v>2427</v>
      </c>
      <c r="D1561" s="829" t="s">
        <v>2428</v>
      </c>
      <c r="E1561" s="863">
        <f>0.331+X1561</f>
        <v>0.85099999999999998</v>
      </c>
      <c r="F1561" s="831">
        <v>3</v>
      </c>
      <c r="G1561" s="832" t="s">
        <v>48</v>
      </c>
      <c r="H1561" s="833" t="str">
        <f t="shared" si="77"/>
        <v>6</v>
      </c>
      <c r="I1561" s="278">
        <v>0.6</v>
      </c>
      <c r="J1561" s="278">
        <v>0.6</v>
      </c>
      <c r="K1561" s="274"/>
      <c r="L1561" s="274"/>
      <c r="M1561" s="274"/>
      <c r="N1561" s="278">
        <v>0.6</v>
      </c>
      <c r="O1561" s="282">
        <v>100</v>
      </c>
      <c r="P1561" s="278">
        <v>0.6</v>
      </c>
      <c r="Q1561" s="282">
        <v>100</v>
      </c>
      <c r="R1561" s="281">
        <v>0.36</v>
      </c>
      <c r="S1561" s="282">
        <v>60</v>
      </c>
      <c r="T1561" s="274" t="s">
        <v>45</v>
      </c>
      <c r="U1561" s="274">
        <v>2020</v>
      </c>
      <c r="V1561" s="960">
        <v>0.33100000000000002</v>
      </c>
      <c r="W1561" s="928"/>
      <c r="X1561" s="944">
        <v>0.52</v>
      </c>
      <c r="Y1561" s="845"/>
    </row>
    <row r="1562" spans="1:25" s="869" customFormat="1" ht="37.5" x14ac:dyDescent="0.3">
      <c r="A1562" s="867">
        <v>1329</v>
      </c>
      <c r="B1562" s="810"/>
      <c r="C1562" s="810" t="s">
        <v>2429</v>
      </c>
      <c r="D1562" s="849" t="s">
        <v>2430</v>
      </c>
      <c r="E1562" s="863">
        <f>0.24+W1562+X1562</f>
        <v>0.48</v>
      </c>
      <c r="F1562" s="831">
        <v>3</v>
      </c>
      <c r="G1562" s="832" t="s">
        <v>48</v>
      </c>
      <c r="H1562" s="833" t="str">
        <f t="shared" ref="H1562:H1625" si="78">IF(F1562&lt;5.1,"6","10")</f>
        <v>6</v>
      </c>
      <c r="I1562" s="278"/>
      <c r="J1562" s="278"/>
      <c r="K1562" s="274"/>
      <c r="L1562" s="274"/>
      <c r="M1562" s="274"/>
      <c r="N1562" s="278"/>
      <c r="O1562" s="282"/>
      <c r="P1562" s="278"/>
      <c r="Q1562" s="282"/>
      <c r="R1562" s="281"/>
      <c r="S1562" s="282"/>
      <c r="T1562" s="274"/>
      <c r="U1562" s="274"/>
      <c r="V1562" s="960">
        <v>0.24</v>
      </c>
      <c r="W1562" s="928">
        <v>0.12</v>
      </c>
      <c r="X1562" s="944">
        <v>0.12</v>
      </c>
      <c r="Y1562" s="845"/>
    </row>
    <row r="1563" spans="1:25" s="869" customFormat="1" ht="22.5" x14ac:dyDescent="0.3">
      <c r="A1563" s="809">
        <v>1330</v>
      </c>
      <c r="B1563" s="810"/>
      <c r="C1563" s="810" t="s">
        <v>2431</v>
      </c>
      <c r="D1563" s="849" t="s">
        <v>2432</v>
      </c>
      <c r="E1563" s="863">
        <f>0.676+X1563</f>
        <v>1.3520000000000001</v>
      </c>
      <c r="F1563" s="831">
        <v>3</v>
      </c>
      <c r="G1563" s="832" t="s">
        <v>48</v>
      </c>
      <c r="H1563" s="833" t="str">
        <f t="shared" si="78"/>
        <v>6</v>
      </c>
      <c r="I1563" s="278"/>
      <c r="J1563" s="278"/>
      <c r="K1563" s="274"/>
      <c r="L1563" s="274"/>
      <c r="M1563" s="274"/>
      <c r="N1563" s="278"/>
      <c r="O1563" s="282"/>
      <c r="P1563" s="278"/>
      <c r="Q1563" s="282"/>
      <c r="R1563" s="281"/>
      <c r="S1563" s="282"/>
      <c r="T1563" s="274"/>
      <c r="U1563" s="274"/>
      <c r="V1563" s="960">
        <v>0.67600000000000005</v>
      </c>
      <c r="W1563" s="928"/>
      <c r="X1563" s="944">
        <v>0.67600000000000005</v>
      </c>
      <c r="Y1563" s="845"/>
    </row>
    <row r="1564" spans="1:25" s="869" customFormat="1" ht="22.5" x14ac:dyDescent="0.3">
      <c r="A1564" s="867">
        <v>1331</v>
      </c>
      <c r="B1564" s="810"/>
      <c r="C1564" s="810" t="s">
        <v>2433</v>
      </c>
      <c r="D1564" s="829" t="s">
        <v>511</v>
      </c>
      <c r="E1564" s="863">
        <v>0.80400000000000005</v>
      </c>
      <c r="F1564" s="831">
        <v>3.5</v>
      </c>
      <c r="G1564" s="832" t="s">
        <v>48</v>
      </c>
      <c r="H1564" s="833" t="str">
        <f t="shared" si="78"/>
        <v>6</v>
      </c>
      <c r="I1564" s="278"/>
      <c r="J1564" s="278"/>
      <c r="K1564" s="274"/>
      <c r="L1564" s="274"/>
      <c r="M1564" s="274"/>
      <c r="N1564" s="278"/>
      <c r="O1564" s="282"/>
      <c r="P1564" s="278"/>
      <c r="Q1564" s="282"/>
      <c r="R1564" s="281"/>
      <c r="S1564" s="282"/>
      <c r="T1564" s="274"/>
      <c r="U1564" s="274"/>
      <c r="V1564" s="960">
        <v>0.80400000000000005</v>
      </c>
      <c r="W1564" s="928"/>
      <c r="X1564" s="944"/>
      <c r="Y1564" s="845"/>
    </row>
    <row r="1565" spans="1:25" s="869" customFormat="1" ht="22.5" x14ac:dyDescent="0.3">
      <c r="A1565" s="809">
        <v>1332</v>
      </c>
      <c r="B1565" s="810"/>
      <c r="C1565" s="810" t="s">
        <v>2434</v>
      </c>
      <c r="D1565" s="810" t="s">
        <v>455</v>
      </c>
      <c r="E1565" s="863">
        <v>0.72299999999999998</v>
      </c>
      <c r="F1565" s="831">
        <v>3.5</v>
      </c>
      <c r="G1565" s="832" t="s">
        <v>48</v>
      </c>
      <c r="H1565" s="833" t="str">
        <f t="shared" si="78"/>
        <v>6</v>
      </c>
      <c r="I1565" s="278"/>
      <c r="J1565" s="278"/>
      <c r="K1565" s="274"/>
      <c r="L1565" s="274"/>
      <c r="M1565" s="274"/>
      <c r="N1565" s="278"/>
      <c r="O1565" s="282"/>
      <c r="P1565" s="278"/>
      <c r="Q1565" s="282"/>
      <c r="R1565" s="281"/>
      <c r="S1565" s="282"/>
      <c r="T1565" s="274"/>
      <c r="U1565" s="274"/>
      <c r="V1565" s="960">
        <v>0.72299999999999998</v>
      </c>
      <c r="W1565" s="928"/>
      <c r="X1565" s="944"/>
      <c r="Y1565" s="845"/>
    </row>
    <row r="1566" spans="1:25" s="869" customFormat="1" ht="22.5" x14ac:dyDescent="0.3">
      <c r="A1566" s="867">
        <v>1333</v>
      </c>
      <c r="B1566" s="810"/>
      <c r="C1566" s="810" t="s">
        <v>2435</v>
      </c>
      <c r="D1566" s="810" t="s">
        <v>1243</v>
      </c>
      <c r="E1566" s="832">
        <f>2.524+X1566</f>
        <v>2.6339999999999999</v>
      </c>
      <c r="F1566" s="831">
        <v>3.5</v>
      </c>
      <c r="G1566" s="832" t="s">
        <v>48</v>
      </c>
      <c r="H1566" s="833" t="str">
        <f t="shared" si="78"/>
        <v>6</v>
      </c>
      <c r="I1566" s="278"/>
      <c r="J1566" s="278"/>
      <c r="K1566" s="274"/>
      <c r="L1566" s="274"/>
      <c r="M1566" s="274"/>
      <c r="N1566" s="278"/>
      <c r="O1566" s="282"/>
      <c r="P1566" s="278"/>
      <c r="Q1566" s="282"/>
      <c r="R1566" s="281"/>
      <c r="S1566" s="282"/>
      <c r="T1566" s="274"/>
      <c r="U1566" s="274"/>
      <c r="V1566" s="954">
        <v>2.524</v>
      </c>
      <c r="W1566" s="928"/>
      <c r="X1566" s="944">
        <v>0.11</v>
      </c>
      <c r="Y1566" s="845"/>
    </row>
    <row r="1567" spans="1:25" s="869" customFormat="1" ht="22.5" x14ac:dyDescent="0.3">
      <c r="A1567" s="809">
        <v>1334</v>
      </c>
      <c r="B1567" s="810"/>
      <c r="C1567" s="810" t="s">
        <v>2436</v>
      </c>
      <c r="D1567" s="810" t="s">
        <v>1229</v>
      </c>
      <c r="E1567" s="863">
        <f>1.878+X1567</f>
        <v>1.978</v>
      </c>
      <c r="F1567" s="831">
        <v>6</v>
      </c>
      <c r="G1567" s="832" t="s">
        <v>48</v>
      </c>
      <c r="H1567" s="833" t="str">
        <f t="shared" si="78"/>
        <v>10</v>
      </c>
      <c r="I1567" s="278"/>
      <c r="J1567" s="278"/>
      <c r="K1567" s="274"/>
      <c r="L1567" s="274"/>
      <c r="M1567" s="274"/>
      <c r="N1567" s="278"/>
      <c r="O1567" s="282"/>
      <c r="P1567" s="278"/>
      <c r="Q1567" s="282"/>
      <c r="R1567" s="281"/>
      <c r="S1567" s="282"/>
      <c r="T1567" s="274"/>
      <c r="U1567" s="274"/>
      <c r="V1567" s="960">
        <v>1.8779999999999999</v>
      </c>
      <c r="W1567" s="928"/>
      <c r="X1567" s="944">
        <v>0.1</v>
      </c>
      <c r="Y1567" s="845"/>
    </row>
    <row r="1568" spans="1:25" s="869" customFormat="1" ht="22.5" x14ac:dyDescent="0.3">
      <c r="A1568" s="867">
        <v>1335</v>
      </c>
      <c r="B1568" s="810"/>
      <c r="C1568" s="810" t="s">
        <v>2437</v>
      </c>
      <c r="D1568" s="810" t="s">
        <v>353</v>
      </c>
      <c r="E1568" s="863">
        <v>1.2829999999999999</v>
      </c>
      <c r="F1568" s="831">
        <v>3.5</v>
      </c>
      <c r="G1568" s="832" t="s">
        <v>48</v>
      </c>
      <c r="H1568" s="833" t="s">
        <v>103</v>
      </c>
      <c r="I1568" s="278"/>
      <c r="J1568" s="278"/>
      <c r="K1568" s="274"/>
      <c r="L1568" s="274"/>
      <c r="M1568" s="274"/>
      <c r="N1568" s="278"/>
      <c r="O1568" s="282"/>
      <c r="P1568" s="278"/>
      <c r="Q1568" s="282"/>
      <c r="R1568" s="281"/>
      <c r="S1568" s="282"/>
      <c r="T1568" s="274"/>
      <c r="U1568" s="274"/>
      <c r="V1568" s="960">
        <v>1.2829999999999999</v>
      </c>
      <c r="W1568" s="928"/>
      <c r="X1568" s="944"/>
      <c r="Y1568" s="845"/>
    </row>
    <row r="1569" spans="1:25" s="869" customFormat="1" ht="37.5" x14ac:dyDescent="0.3">
      <c r="A1569" s="809">
        <v>1336</v>
      </c>
      <c r="B1569" s="810"/>
      <c r="C1569" s="810" t="s">
        <v>2438</v>
      </c>
      <c r="D1569" s="829" t="s">
        <v>2439</v>
      </c>
      <c r="E1569" s="863">
        <f>0.374+X1569</f>
        <v>0.61399999999999999</v>
      </c>
      <c r="F1569" s="831">
        <v>3</v>
      </c>
      <c r="G1569" s="832" t="s">
        <v>48</v>
      </c>
      <c r="H1569" s="833" t="str">
        <f t="shared" si="78"/>
        <v>6</v>
      </c>
      <c r="I1569" s="278"/>
      <c r="J1569" s="278"/>
      <c r="K1569" s="274"/>
      <c r="L1569" s="274"/>
      <c r="M1569" s="274"/>
      <c r="N1569" s="278"/>
      <c r="O1569" s="282"/>
      <c r="P1569" s="278"/>
      <c r="Q1569" s="282"/>
      <c r="R1569" s="281"/>
      <c r="S1569" s="282"/>
      <c r="T1569" s="274"/>
      <c r="U1569" s="274"/>
      <c r="V1569" s="960">
        <v>0.374</v>
      </c>
      <c r="W1569" s="928"/>
      <c r="X1569" s="944">
        <v>0.24</v>
      </c>
      <c r="Y1569" s="845"/>
    </row>
    <row r="1570" spans="1:25" s="869" customFormat="1" ht="22.5" x14ac:dyDescent="0.3">
      <c r="A1570" s="867">
        <v>1337</v>
      </c>
      <c r="B1570" s="810"/>
      <c r="C1570" s="810" t="s">
        <v>2440</v>
      </c>
      <c r="D1570" s="810" t="s">
        <v>412</v>
      </c>
      <c r="E1570" s="863">
        <f>3.236+X1570</f>
        <v>3.3560000000000003</v>
      </c>
      <c r="F1570" s="831">
        <v>3.5</v>
      </c>
      <c r="G1570" s="832" t="s">
        <v>48</v>
      </c>
      <c r="H1570" s="833" t="str">
        <f t="shared" si="78"/>
        <v>6</v>
      </c>
      <c r="I1570" s="278"/>
      <c r="J1570" s="278"/>
      <c r="K1570" s="274"/>
      <c r="L1570" s="274"/>
      <c r="M1570" s="274"/>
      <c r="N1570" s="278"/>
      <c r="O1570" s="282"/>
      <c r="P1570" s="278"/>
      <c r="Q1570" s="282"/>
      <c r="R1570" s="281"/>
      <c r="S1570" s="282"/>
      <c r="T1570" s="274"/>
      <c r="U1570" s="274"/>
      <c r="V1570" s="960">
        <v>3.2360000000000002</v>
      </c>
      <c r="W1570" s="928"/>
      <c r="X1570" s="944">
        <v>0.12</v>
      </c>
      <c r="Y1570" s="845"/>
    </row>
    <row r="1571" spans="1:25" s="869" customFormat="1" ht="37.5" x14ac:dyDescent="0.3">
      <c r="A1571" s="809">
        <v>1338</v>
      </c>
      <c r="B1571" s="810"/>
      <c r="C1571" s="810" t="s">
        <v>2441</v>
      </c>
      <c r="D1571" s="829" t="s">
        <v>2442</v>
      </c>
      <c r="E1571" s="863">
        <f>0.12+W1571</f>
        <v>0.24</v>
      </c>
      <c r="F1571" s="831">
        <v>3</v>
      </c>
      <c r="G1571" s="832" t="s">
        <v>48</v>
      </c>
      <c r="H1571" s="833" t="str">
        <f t="shared" si="78"/>
        <v>6</v>
      </c>
      <c r="I1571" s="278"/>
      <c r="J1571" s="278"/>
      <c r="K1571" s="274"/>
      <c r="L1571" s="274"/>
      <c r="M1571" s="274"/>
      <c r="N1571" s="278"/>
      <c r="O1571" s="282"/>
      <c r="P1571" s="278"/>
      <c r="Q1571" s="282"/>
      <c r="R1571" s="281"/>
      <c r="S1571" s="282"/>
      <c r="T1571" s="274"/>
      <c r="U1571" s="274"/>
      <c r="V1571" s="960">
        <v>0.12</v>
      </c>
      <c r="W1571" s="928">
        <v>0.12</v>
      </c>
      <c r="X1571" s="944"/>
      <c r="Y1571" s="845"/>
    </row>
    <row r="1572" spans="1:25" s="869" customFormat="1" ht="22.5" x14ac:dyDescent="0.3">
      <c r="A1572" s="867">
        <v>1339</v>
      </c>
      <c r="B1572" s="810"/>
      <c r="C1572" s="810" t="s">
        <v>2443</v>
      </c>
      <c r="D1572" s="810" t="s">
        <v>515</v>
      </c>
      <c r="E1572" s="863">
        <v>0.91300000000000003</v>
      </c>
      <c r="F1572" s="831">
        <v>3.5</v>
      </c>
      <c r="G1572" s="832" t="s">
        <v>48</v>
      </c>
      <c r="H1572" s="833" t="str">
        <f t="shared" si="78"/>
        <v>6</v>
      </c>
      <c r="I1572" s="278"/>
      <c r="J1572" s="278"/>
      <c r="K1572" s="274"/>
      <c r="L1572" s="274"/>
      <c r="M1572" s="274"/>
      <c r="N1572" s="278"/>
      <c r="O1572" s="282"/>
      <c r="P1572" s="278"/>
      <c r="Q1572" s="282"/>
      <c r="R1572" s="281"/>
      <c r="S1572" s="282"/>
      <c r="T1572" s="274"/>
      <c r="U1572" s="274"/>
      <c r="V1572" s="960">
        <v>0.91300000000000003</v>
      </c>
      <c r="W1572" s="928"/>
      <c r="X1572" s="944"/>
      <c r="Y1572" s="845"/>
    </row>
    <row r="1573" spans="1:25" s="869" customFormat="1" ht="22.5" x14ac:dyDescent="0.3">
      <c r="A1573" s="809">
        <v>1340</v>
      </c>
      <c r="B1573" s="810"/>
      <c r="C1573" s="810" t="s">
        <v>2444</v>
      </c>
      <c r="D1573" s="810" t="s">
        <v>476</v>
      </c>
      <c r="E1573" s="863">
        <v>0.67600000000000005</v>
      </c>
      <c r="F1573" s="831">
        <v>3.5</v>
      </c>
      <c r="G1573" s="832" t="s">
        <v>48</v>
      </c>
      <c r="H1573" s="833" t="str">
        <f t="shared" si="78"/>
        <v>6</v>
      </c>
      <c r="I1573" s="278"/>
      <c r="J1573" s="278"/>
      <c r="K1573" s="274"/>
      <c r="L1573" s="274"/>
      <c r="M1573" s="274"/>
      <c r="N1573" s="278"/>
      <c r="O1573" s="282"/>
      <c r="P1573" s="278"/>
      <c r="Q1573" s="282"/>
      <c r="R1573" s="281"/>
      <c r="S1573" s="282"/>
      <c r="T1573" s="274"/>
      <c r="U1573" s="274"/>
      <c r="V1573" s="960">
        <v>0.67600000000000005</v>
      </c>
      <c r="W1573" s="928"/>
      <c r="X1573" s="944"/>
      <c r="Y1573" s="845"/>
    </row>
    <row r="1574" spans="1:25" s="869" customFormat="1" ht="22.5" x14ac:dyDescent="0.3">
      <c r="A1574" s="867">
        <v>1341</v>
      </c>
      <c r="B1574" s="810"/>
      <c r="C1574" s="810" t="s">
        <v>2445</v>
      </c>
      <c r="D1574" s="810" t="s">
        <v>765</v>
      </c>
      <c r="E1574" s="863">
        <v>0.46899999999999997</v>
      </c>
      <c r="F1574" s="831">
        <v>3.5</v>
      </c>
      <c r="G1574" s="832" t="s">
        <v>48</v>
      </c>
      <c r="H1574" s="833" t="str">
        <f t="shared" si="78"/>
        <v>6</v>
      </c>
      <c r="I1574" s="278"/>
      <c r="J1574" s="278"/>
      <c r="K1574" s="274"/>
      <c r="L1574" s="274"/>
      <c r="M1574" s="274"/>
      <c r="N1574" s="278"/>
      <c r="O1574" s="282"/>
      <c r="P1574" s="278"/>
      <c r="Q1574" s="282"/>
      <c r="R1574" s="281"/>
      <c r="S1574" s="282"/>
      <c r="T1574" s="274"/>
      <c r="U1574" s="274"/>
      <c r="V1574" s="960">
        <v>0.46899999999999997</v>
      </c>
      <c r="W1574" s="928"/>
      <c r="X1574" s="944"/>
      <c r="Y1574" s="845"/>
    </row>
    <row r="1575" spans="1:25" s="869" customFormat="1" ht="22.5" x14ac:dyDescent="0.3">
      <c r="A1575" s="809">
        <v>1342</v>
      </c>
      <c r="B1575" s="810"/>
      <c r="C1575" s="810" t="s">
        <v>2446</v>
      </c>
      <c r="D1575" s="810" t="s">
        <v>2447</v>
      </c>
      <c r="E1575" s="863">
        <v>1.0860000000000001</v>
      </c>
      <c r="F1575" s="831">
        <v>3.5</v>
      </c>
      <c r="G1575" s="832" t="s">
        <v>48</v>
      </c>
      <c r="H1575" s="833" t="str">
        <f t="shared" si="78"/>
        <v>6</v>
      </c>
      <c r="I1575" s="278"/>
      <c r="J1575" s="278"/>
      <c r="K1575" s="274"/>
      <c r="L1575" s="274"/>
      <c r="M1575" s="274"/>
      <c r="N1575" s="278"/>
      <c r="O1575" s="282"/>
      <c r="P1575" s="278"/>
      <c r="Q1575" s="282"/>
      <c r="R1575" s="281"/>
      <c r="S1575" s="282"/>
      <c r="T1575" s="274"/>
      <c r="U1575" s="274"/>
      <c r="V1575" s="960">
        <v>1.0860000000000001</v>
      </c>
      <c r="W1575" s="928"/>
      <c r="X1575" s="944"/>
      <c r="Y1575" s="845"/>
    </row>
    <row r="1576" spans="1:25" s="869" customFormat="1" ht="22.5" x14ac:dyDescent="0.3">
      <c r="A1576" s="867">
        <v>1343</v>
      </c>
      <c r="B1576" s="810"/>
      <c r="C1576" s="810" t="s">
        <v>2448</v>
      </c>
      <c r="D1576" s="810" t="s">
        <v>525</v>
      </c>
      <c r="E1576" s="863">
        <v>0.67500000000000004</v>
      </c>
      <c r="F1576" s="831">
        <v>3.5</v>
      </c>
      <c r="G1576" s="832" t="s">
        <v>48</v>
      </c>
      <c r="H1576" s="833" t="str">
        <f t="shared" si="78"/>
        <v>6</v>
      </c>
      <c r="I1576" s="278"/>
      <c r="J1576" s="278"/>
      <c r="K1576" s="274"/>
      <c r="L1576" s="274"/>
      <c r="M1576" s="274"/>
      <c r="N1576" s="278"/>
      <c r="O1576" s="282"/>
      <c r="P1576" s="278"/>
      <c r="Q1576" s="282"/>
      <c r="R1576" s="281"/>
      <c r="S1576" s="282"/>
      <c r="T1576" s="274"/>
      <c r="U1576" s="274"/>
      <c r="V1576" s="960">
        <v>0.67500000000000004</v>
      </c>
      <c r="W1576" s="928"/>
      <c r="X1576" s="944"/>
      <c r="Y1576" s="845"/>
    </row>
    <row r="1577" spans="1:25" s="869" customFormat="1" ht="22.5" x14ac:dyDescent="0.3">
      <c r="A1577" s="809">
        <v>1344</v>
      </c>
      <c r="B1577" s="810"/>
      <c r="C1577" s="810" t="s">
        <v>2449</v>
      </c>
      <c r="D1577" s="810" t="s">
        <v>483</v>
      </c>
      <c r="E1577" s="863">
        <v>0.57099999999999995</v>
      </c>
      <c r="F1577" s="831">
        <v>3.5</v>
      </c>
      <c r="G1577" s="832" t="s">
        <v>48</v>
      </c>
      <c r="H1577" s="833" t="str">
        <f t="shared" si="78"/>
        <v>6</v>
      </c>
      <c r="I1577" s="278"/>
      <c r="J1577" s="278"/>
      <c r="K1577" s="274"/>
      <c r="L1577" s="274"/>
      <c r="M1577" s="274"/>
      <c r="N1577" s="278"/>
      <c r="O1577" s="282"/>
      <c r="P1577" s="278"/>
      <c r="Q1577" s="282"/>
      <c r="R1577" s="281"/>
      <c r="S1577" s="282"/>
      <c r="T1577" s="274"/>
      <c r="U1577" s="274"/>
      <c r="V1577" s="960">
        <v>0.57099999999999995</v>
      </c>
      <c r="W1577" s="928"/>
      <c r="X1577" s="944"/>
      <c r="Y1577" s="845"/>
    </row>
    <row r="1578" spans="1:25" s="869" customFormat="1" ht="22.5" x14ac:dyDescent="0.3">
      <c r="A1578" s="867">
        <v>1345</v>
      </c>
      <c r="B1578" s="810"/>
      <c r="C1578" s="810" t="s">
        <v>2450</v>
      </c>
      <c r="D1578" s="810" t="s">
        <v>509</v>
      </c>
      <c r="E1578" s="863">
        <v>0.71399999999999997</v>
      </c>
      <c r="F1578" s="831">
        <v>3.5</v>
      </c>
      <c r="G1578" s="832" t="s">
        <v>48</v>
      </c>
      <c r="H1578" s="833" t="str">
        <f t="shared" si="78"/>
        <v>6</v>
      </c>
      <c r="I1578" s="278"/>
      <c r="J1578" s="278"/>
      <c r="K1578" s="274"/>
      <c r="L1578" s="274"/>
      <c r="M1578" s="274"/>
      <c r="N1578" s="278"/>
      <c r="O1578" s="282"/>
      <c r="P1578" s="278"/>
      <c r="Q1578" s="282"/>
      <c r="R1578" s="281"/>
      <c r="S1578" s="282"/>
      <c r="T1578" s="274"/>
      <c r="U1578" s="274"/>
      <c r="V1578" s="960">
        <v>0.71399999999999997</v>
      </c>
      <c r="W1578" s="928"/>
      <c r="X1578" s="944"/>
      <c r="Y1578" s="845"/>
    </row>
    <row r="1579" spans="1:25" s="869" customFormat="1" ht="22.5" x14ac:dyDescent="0.3">
      <c r="A1579" s="809">
        <v>1346</v>
      </c>
      <c r="B1579" s="810"/>
      <c r="C1579" s="810" t="s">
        <v>2451</v>
      </c>
      <c r="D1579" s="810" t="s">
        <v>981</v>
      </c>
      <c r="E1579" s="863">
        <v>0.91200000000000003</v>
      </c>
      <c r="F1579" s="831">
        <v>3.5</v>
      </c>
      <c r="G1579" s="832" t="s">
        <v>48</v>
      </c>
      <c r="H1579" s="833" t="str">
        <f t="shared" si="78"/>
        <v>6</v>
      </c>
      <c r="I1579" s="278"/>
      <c r="J1579" s="278"/>
      <c r="K1579" s="274"/>
      <c r="L1579" s="274"/>
      <c r="M1579" s="274"/>
      <c r="N1579" s="278"/>
      <c r="O1579" s="282"/>
      <c r="P1579" s="278"/>
      <c r="Q1579" s="282"/>
      <c r="R1579" s="281"/>
      <c r="S1579" s="282"/>
      <c r="T1579" s="274"/>
      <c r="U1579" s="274"/>
      <c r="V1579" s="960">
        <v>0.91200000000000003</v>
      </c>
      <c r="W1579" s="928"/>
      <c r="X1579" s="944"/>
      <c r="Y1579" s="845"/>
    </row>
    <row r="1580" spans="1:25" s="869" customFormat="1" ht="22.5" x14ac:dyDescent="0.3">
      <c r="A1580" s="867">
        <v>1347</v>
      </c>
      <c r="B1580" s="810"/>
      <c r="C1580" s="810" t="s">
        <v>2452</v>
      </c>
      <c r="D1580" s="810" t="s">
        <v>109</v>
      </c>
      <c r="E1580" s="863">
        <v>0.253</v>
      </c>
      <c r="F1580" s="831">
        <v>3.5</v>
      </c>
      <c r="G1580" s="832" t="s">
        <v>48</v>
      </c>
      <c r="H1580" s="833" t="str">
        <f t="shared" si="78"/>
        <v>6</v>
      </c>
      <c r="I1580" s="278"/>
      <c r="J1580" s="278"/>
      <c r="K1580" s="274"/>
      <c r="L1580" s="274"/>
      <c r="M1580" s="274"/>
      <c r="N1580" s="278"/>
      <c r="O1580" s="282"/>
      <c r="P1580" s="278"/>
      <c r="Q1580" s="282"/>
      <c r="R1580" s="281"/>
      <c r="S1580" s="282"/>
      <c r="T1580" s="274"/>
      <c r="U1580" s="274"/>
      <c r="V1580" s="960">
        <v>0.253</v>
      </c>
      <c r="W1580" s="928"/>
      <c r="X1580" s="944"/>
      <c r="Y1580" s="845"/>
    </row>
    <row r="1581" spans="1:25" s="869" customFormat="1" ht="22.5" x14ac:dyDescent="0.3">
      <c r="A1581" s="809">
        <v>1348</v>
      </c>
      <c r="B1581" s="810"/>
      <c r="C1581" s="810" t="s">
        <v>2453</v>
      </c>
      <c r="D1581" s="810" t="s">
        <v>2454</v>
      </c>
      <c r="E1581" s="863">
        <v>0.127</v>
      </c>
      <c r="F1581" s="831">
        <v>3</v>
      </c>
      <c r="G1581" s="832" t="s">
        <v>48</v>
      </c>
      <c r="H1581" s="833" t="str">
        <f t="shared" si="78"/>
        <v>6</v>
      </c>
      <c r="I1581" s="278"/>
      <c r="J1581" s="278"/>
      <c r="K1581" s="274"/>
      <c r="L1581" s="274"/>
      <c r="M1581" s="274"/>
      <c r="N1581" s="278"/>
      <c r="O1581" s="282"/>
      <c r="P1581" s="278"/>
      <c r="Q1581" s="282"/>
      <c r="R1581" s="281"/>
      <c r="S1581" s="282"/>
      <c r="T1581" s="274"/>
      <c r="U1581" s="274"/>
      <c r="V1581" s="960">
        <v>0.127</v>
      </c>
      <c r="W1581" s="928"/>
      <c r="X1581" s="944"/>
      <c r="Y1581" s="845"/>
    </row>
    <row r="1582" spans="1:25" s="869" customFormat="1" ht="22.5" x14ac:dyDescent="0.3">
      <c r="A1582" s="867">
        <v>1349</v>
      </c>
      <c r="B1582" s="810"/>
      <c r="C1582" s="810" t="s">
        <v>2455</v>
      </c>
      <c r="D1582" s="810" t="s">
        <v>2456</v>
      </c>
      <c r="E1582" s="863">
        <f>0.721+X1582</f>
        <v>0.82099999999999995</v>
      </c>
      <c r="F1582" s="831">
        <v>3.5</v>
      </c>
      <c r="G1582" s="832" t="s">
        <v>48</v>
      </c>
      <c r="H1582" s="833" t="str">
        <f t="shared" si="78"/>
        <v>6</v>
      </c>
      <c r="I1582" s="278"/>
      <c r="J1582" s="278"/>
      <c r="K1582" s="274"/>
      <c r="L1582" s="274"/>
      <c r="M1582" s="274"/>
      <c r="N1582" s="278"/>
      <c r="O1582" s="282"/>
      <c r="P1582" s="278"/>
      <c r="Q1582" s="282"/>
      <c r="R1582" s="281"/>
      <c r="S1582" s="282"/>
      <c r="T1582" s="274"/>
      <c r="U1582" s="274"/>
      <c r="V1582" s="960">
        <v>0.72099999999999997</v>
      </c>
      <c r="W1582" s="928"/>
      <c r="X1582" s="944">
        <v>0.1</v>
      </c>
      <c r="Y1582" s="845"/>
    </row>
    <row r="1583" spans="1:25" s="869" customFormat="1" ht="22.5" x14ac:dyDescent="0.3">
      <c r="A1583" s="809">
        <v>1350</v>
      </c>
      <c r="B1583" s="810"/>
      <c r="C1583" s="810" t="s">
        <v>2457</v>
      </c>
      <c r="D1583" s="829" t="s">
        <v>258</v>
      </c>
      <c r="E1583" s="863">
        <v>1.224</v>
      </c>
      <c r="F1583" s="831">
        <v>3.5</v>
      </c>
      <c r="G1583" s="832" t="s">
        <v>48</v>
      </c>
      <c r="H1583" s="833" t="s">
        <v>103</v>
      </c>
      <c r="I1583" s="278"/>
      <c r="J1583" s="278"/>
      <c r="K1583" s="274"/>
      <c r="L1583" s="274"/>
      <c r="M1583" s="274"/>
      <c r="N1583" s="278"/>
      <c r="O1583" s="282"/>
      <c r="P1583" s="278"/>
      <c r="Q1583" s="282"/>
      <c r="R1583" s="281"/>
      <c r="S1583" s="282"/>
      <c r="T1583" s="274"/>
      <c r="U1583" s="274"/>
      <c r="V1583" s="960">
        <v>1.224</v>
      </c>
      <c r="W1583" s="928"/>
      <c r="X1583" s="944"/>
      <c r="Y1583" s="845"/>
    </row>
    <row r="1584" spans="1:25" s="869" customFormat="1" ht="22.5" x14ac:dyDescent="0.3">
      <c r="A1584" s="867">
        <v>1351</v>
      </c>
      <c r="B1584" s="810"/>
      <c r="C1584" s="810" t="s">
        <v>2458</v>
      </c>
      <c r="D1584" s="829" t="s">
        <v>189</v>
      </c>
      <c r="E1584" s="863">
        <v>1.0509999999999999</v>
      </c>
      <c r="F1584" s="831">
        <v>3.5</v>
      </c>
      <c r="G1584" s="832" t="s">
        <v>48</v>
      </c>
      <c r="H1584" s="833" t="s">
        <v>103</v>
      </c>
      <c r="I1584" s="278"/>
      <c r="J1584" s="278"/>
      <c r="K1584" s="274"/>
      <c r="L1584" s="274"/>
      <c r="M1584" s="274"/>
      <c r="N1584" s="278"/>
      <c r="O1584" s="282"/>
      <c r="P1584" s="278"/>
      <c r="Q1584" s="282"/>
      <c r="R1584" s="281"/>
      <c r="S1584" s="282"/>
      <c r="T1584" s="274"/>
      <c r="U1584" s="274"/>
      <c r="V1584" s="960">
        <v>1.0509999999999999</v>
      </c>
      <c r="W1584" s="928"/>
      <c r="X1584" s="944"/>
      <c r="Y1584" s="845"/>
    </row>
    <row r="1585" spans="1:25" s="869" customFormat="1" ht="22.5" x14ac:dyDescent="0.3">
      <c r="A1585" s="809">
        <v>1352</v>
      </c>
      <c r="B1585" s="810"/>
      <c r="C1585" s="810" t="s">
        <v>2459</v>
      </c>
      <c r="D1585" s="829" t="s">
        <v>931</v>
      </c>
      <c r="E1585" s="863">
        <v>0.71699999999999997</v>
      </c>
      <c r="F1585" s="831">
        <v>3.5</v>
      </c>
      <c r="G1585" s="832" t="s">
        <v>48</v>
      </c>
      <c r="H1585" s="833" t="s">
        <v>103</v>
      </c>
      <c r="I1585" s="278"/>
      <c r="J1585" s="278"/>
      <c r="K1585" s="274"/>
      <c r="L1585" s="274"/>
      <c r="M1585" s="274"/>
      <c r="N1585" s="278"/>
      <c r="O1585" s="282"/>
      <c r="P1585" s="278"/>
      <c r="Q1585" s="282"/>
      <c r="R1585" s="281"/>
      <c r="S1585" s="282"/>
      <c r="T1585" s="274"/>
      <c r="U1585" s="274"/>
      <c r="V1585" s="960">
        <v>0.71699999999999997</v>
      </c>
      <c r="W1585" s="928"/>
      <c r="X1585" s="944"/>
      <c r="Y1585" s="845"/>
    </row>
    <row r="1586" spans="1:25" s="869" customFormat="1" ht="22.5" x14ac:dyDescent="0.3">
      <c r="A1586" s="867">
        <v>1353</v>
      </c>
      <c r="B1586" s="810"/>
      <c r="C1586" s="810" t="s">
        <v>2460</v>
      </c>
      <c r="D1586" s="829" t="s">
        <v>471</v>
      </c>
      <c r="E1586" s="863">
        <v>0.74099999999999999</v>
      </c>
      <c r="F1586" s="831">
        <v>3.5</v>
      </c>
      <c r="G1586" s="832" t="s">
        <v>48</v>
      </c>
      <c r="H1586" s="833" t="s">
        <v>103</v>
      </c>
      <c r="I1586" s="278"/>
      <c r="J1586" s="278"/>
      <c r="K1586" s="274"/>
      <c r="L1586" s="274"/>
      <c r="M1586" s="274"/>
      <c r="N1586" s="278"/>
      <c r="O1586" s="282"/>
      <c r="P1586" s="278"/>
      <c r="Q1586" s="282"/>
      <c r="R1586" s="281"/>
      <c r="S1586" s="282"/>
      <c r="T1586" s="274"/>
      <c r="U1586" s="274"/>
      <c r="V1586" s="960">
        <v>0.74099999999999999</v>
      </c>
      <c r="W1586" s="928"/>
      <c r="X1586" s="944"/>
      <c r="Y1586" s="845"/>
    </row>
    <row r="1587" spans="1:25" s="869" customFormat="1" ht="22.5" x14ac:dyDescent="0.3">
      <c r="A1587" s="809">
        <v>1354</v>
      </c>
      <c r="B1587" s="810"/>
      <c r="C1587" s="810" t="s">
        <v>2461</v>
      </c>
      <c r="D1587" s="829" t="s">
        <v>495</v>
      </c>
      <c r="E1587" s="863">
        <v>0.441</v>
      </c>
      <c r="F1587" s="831">
        <v>3.5</v>
      </c>
      <c r="G1587" s="832" t="s">
        <v>48</v>
      </c>
      <c r="H1587" s="833" t="s">
        <v>103</v>
      </c>
      <c r="I1587" s="278"/>
      <c r="J1587" s="278"/>
      <c r="K1587" s="274"/>
      <c r="L1587" s="274"/>
      <c r="M1587" s="274"/>
      <c r="N1587" s="278"/>
      <c r="O1587" s="282"/>
      <c r="P1587" s="278"/>
      <c r="Q1587" s="282"/>
      <c r="R1587" s="281"/>
      <c r="S1587" s="282"/>
      <c r="T1587" s="274"/>
      <c r="U1587" s="274"/>
      <c r="V1587" s="960">
        <v>0.441</v>
      </c>
      <c r="W1587" s="928"/>
      <c r="X1587" s="944"/>
      <c r="Y1587" s="845"/>
    </row>
    <row r="1588" spans="1:25" s="869" customFormat="1" ht="22.5" x14ac:dyDescent="0.3">
      <c r="A1588" s="867">
        <v>1355</v>
      </c>
      <c r="B1588" s="810"/>
      <c r="C1588" s="810" t="s">
        <v>2462</v>
      </c>
      <c r="D1588" s="829" t="s">
        <v>435</v>
      </c>
      <c r="E1588" s="863">
        <v>0.54</v>
      </c>
      <c r="F1588" s="831">
        <v>3.5</v>
      </c>
      <c r="G1588" s="832" t="s">
        <v>48</v>
      </c>
      <c r="H1588" s="833" t="s">
        <v>103</v>
      </c>
      <c r="I1588" s="278"/>
      <c r="J1588" s="278"/>
      <c r="K1588" s="274"/>
      <c r="L1588" s="274"/>
      <c r="M1588" s="274"/>
      <c r="N1588" s="278"/>
      <c r="O1588" s="282"/>
      <c r="P1588" s="278"/>
      <c r="Q1588" s="282"/>
      <c r="R1588" s="281"/>
      <c r="S1588" s="282"/>
      <c r="T1588" s="274"/>
      <c r="U1588" s="274"/>
      <c r="V1588" s="960">
        <v>0.54</v>
      </c>
      <c r="W1588" s="928"/>
      <c r="X1588" s="944"/>
      <c r="Y1588" s="845"/>
    </row>
    <row r="1589" spans="1:25" s="869" customFormat="1" ht="22.5" x14ac:dyDescent="0.3">
      <c r="A1589" s="809">
        <v>1356</v>
      </c>
      <c r="B1589" s="810"/>
      <c r="C1589" s="810" t="s">
        <v>2463</v>
      </c>
      <c r="D1589" s="849" t="s">
        <v>428</v>
      </c>
      <c r="E1589" s="863">
        <v>0.20799999999999999</v>
      </c>
      <c r="F1589" s="831">
        <v>3.5</v>
      </c>
      <c r="G1589" s="832" t="s">
        <v>48</v>
      </c>
      <c r="H1589" s="833" t="s">
        <v>103</v>
      </c>
      <c r="I1589" s="278"/>
      <c r="J1589" s="278"/>
      <c r="K1589" s="274"/>
      <c r="L1589" s="274"/>
      <c r="M1589" s="274"/>
      <c r="N1589" s="278"/>
      <c r="O1589" s="282"/>
      <c r="P1589" s="278"/>
      <c r="Q1589" s="282"/>
      <c r="R1589" s="281"/>
      <c r="S1589" s="282"/>
      <c r="T1589" s="274"/>
      <c r="U1589" s="274"/>
      <c r="V1589" s="960">
        <v>0.20799999999999999</v>
      </c>
      <c r="W1589" s="928"/>
      <c r="X1589" s="944"/>
      <c r="Y1589" s="845"/>
    </row>
    <row r="1590" spans="1:25" s="869" customFormat="1" ht="22.5" x14ac:dyDescent="0.3">
      <c r="A1590" s="867">
        <v>1357</v>
      </c>
      <c r="B1590" s="810"/>
      <c r="C1590" s="810" t="s">
        <v>2464</v>
      </c>
      <c r="D1590" s="849" t="s">
        <v>481</v>
      </c>
      <c r="E1590" s="863">
        <v>0.47599999999999998</v>
      </c>
      <c r="F1590" s="831">
        <v>3.5</v>
      </c>
      <c r="G1590" s="832" t="s">
        <v>48</v>
      </c>
      <c r="H1590" s="833" t="s">
        <v>103</v>
      </c>
      <c r="I1590" s="278"/>
      <c r="J1590" s="278"/>
      <c r="K1590" s="274"/>
      <c r="L1590" s="274"/>
      <c r="M1590" s="274"/>
      <c r="N1590" s="278"/>
      <c r="O1590" s="282"/>
      <c r="P1590" s="278"/>
      <c r="Q1590" s="282"/>
      <c r="R1590" s="281"/>
      <c r="S1590" s="282"/>
      <c r="T1590" s="274"/>
      <c r="U1590" s="274"/>
      <c r="V1590" s="960">
        <v>0.47599999999999998</v>
      </c>
      <c r="W1590" s="928"/>
      <c r="X1590" s="944"/>
      <c r="Y1590" s="845"/>
    </row>
    <row r="1591" spans="1:25" s="869" customFormat="1" ht="37.5" x14ac:dyDescent="0.3">
      <c r="A1591" s="809">
        <v>1358</v>
      </c>
      <c r="B1591" s="810"/>
      <c r="C1591" s="810" t="s">
        <v>2465</v>
      </c>
      <c r="D1591" s="849" t="s">
        <v>2466</v>
      </c>
      <c r="E1591" s="863">
        <v>0.13400000000000001</v>
      </c>
      <c r="F1591" s="831">
        <v>3.5</v>
      </c>
      <c r="G1591" s="832" t="s">
        <v>48</v>
      </c>
      <c r="H1591" s="833" t="s">
        <v>103</v>
      </c>
      <c r="I1591" s="278"/>
      <c r="J1591" s="278"/>
      <c r="K1591" s="274"/>
      <c r="L1591" s="274"/>
      <c r="M1591" s="274"/>
      <c r="N1591" s="278"/>
      <c r="O1591" s="282"/>
      <c r="P1591" s="278"/>
      <c r="Q1591" s="282"/>
      <c r="R1591" s="281"/>
      <c r="S1591" s="282"/>
      <c r="T1591" s="274"/>
      <c r="U1591" s="274"/>
      <c r="V1591" s="960">
        <v>0.13400000000000001</v>
      </c>
      <c r="W1591" s="928"/>
      <c r="X1591" s="944"/>
      <c r="Y1591" s="845"/>
    </row>
    <row r="1592" spans="1:25" s="869" customFormat="1" ht="22.5" x14ac:dyDescent="0.3">
      <c r="A1592" s="867">
        <v>1359</v>
      </c>
      <c r="B1592" s="810"/>
      <c r="C1592" s="810" t="s">
        <v>2467</v>
      </c>
      <c r="D1592" s="849" t="s">
        <v>270</v>
      </c>
      <c r="E1592" s="863">
        <v>1.5960000000000001</v>
      </c>
      <c r="F1592" s="831">
        <v>6</v>
      </c>
      <c r="G1592" s="832" t="s">
        <v>39</v>
      </c>
      <c r="H1592" s="833" t="s">
        <v>229</v>
      </c>
      <c r="I1592" s="278"/>
      <c r="J1592" s="278"/>
      <c r="K1592" s="274"/>
      <c r="L1592" s="274"/>
      <c r="M1592" s="274"/>
      <c r="N1592" s="278"/>
      <c r="O1592" s="282"/>
      <c r="P1592" s="278"/>
      <c r="Q1592" s="282"/>
      <c r="R1592" s="281"/>
      <c r="S1592" s="282"/>
      <c r="T1592" s="274"/>
      <c r="U1592" s="274"/>
      <c r="V1592" s="960">
        <v>1.5960000000000001</v>
      </c>
      <c r="W1592" s="928"/>
      <c r="X1592" s="944"/>
      <c r="Y1592" s="845"/>
    </row>
    <row r="1593" spans="1:25" s="869" customFormat="1" ht="22.5" x14ac:dyDescent="0.3">
      <c r="A1593" s="809">
        <v>1360</v>
      </c>
      <c r="B1593" s="810"/>
      <c r="C1593" s="810" t="s">
        <v>2468</v>
      </c>
      <c r="D1593" s="849" t="s">
        <v>552</v>
      </c>
      <c r="E1593" s="863">
        <v>0.27800000000000002</v>
      </c>
      <c r="F1593" s="831">
        <v>4.5</v>
      </c>
      <c r="G1593" s="832" t="s">
        <v>48</v>
      </c>
      <c r="H1593" s="833" t="s">
        <v>103</v>
      </c>
      <c r="I1593" s="278"/>
      <c r="J1593" s="278"/>
      <c r="K1593" s="274"/>
      <c r="L1593" s="274"/>
      <c r="M1593" s="274"/>
      <c r="N1593" s="278"/>
      <c r="O1593" s="282"/>
      <c r="P1593" s="278"/>
      <c r="Q1593" s="282"/>
      <c r="R1593" s="281"/>
      <c r="S1593" s="282"/>
      <c r="T1593" s="274"/>
      <c r="U1593" s="274"/>
      <c r="V1593" s="960">
        <v>0.27800000000000002</v>
      </c>
      <c r="W1593" s="928"/>
      <c r="X1593" s="944"/>
      <c r="Y1593" s="845"/>
    </row>
    <row r="1594" spans="1:25" s="869" customFormat="1" ht="22.5" x14ac:dyDescent="0.3">
      <c r="A1594" s="867">
        <v>1361</v>
      </c>
      <c r="B1594" s="810"/>
      <c r="C1594" s="810" t="s">
        <v>2469</v>
      </c>
      <c r="D1594" s="849" t="s">
        <v>332</v>
      </c>
      <c r="E1594" s="863">
        <v>0.56499999999999995</v>
      </c>
      <c r="F1594" s="831">
        <v>4.5</v>
      </c>
      <c r="G1594" s="832" t="s">
        <v>48</v>
      </c>
      <c r="H1594" s="833" t="s">
        <v>103</v>
      </c>
      <c r="I1594" s="278"/>
      <c r="J1594" s="278"/>
      <c r="K1594" s="274"/>
      <c r="L1594" s="274"/>
      <c r="M1594" s="274"/>
      <c r="N1594" s="278"/>
      <c r="O1594" s="282"/>
      <c r="P1594" s="278"/>
      <c r="Q1594" s="282"/>
      <c r="R1594" s="281"/>
      <c r="S1594" s="282"/>
      <c r="T1594" s="274"/>
      <c r="U1594" s="274"/>
      <c r="V1594" s="960">
        <v>0.56499999999999995</v>
      </c>
      <c r="W1594" s="928"/>
      <c r="X1594" s="944"/>
      <c r="Y1594" s="845"/>
    </row>
    <row r="1595" spans="1:25" s="869" customFormat="1" ht="22.5" x14ac:dyDescent="0.3">
      <c r="A1595" s="809">
        <v>1362</v>
      </c>
      <c r="B1595" s="810"/>
      <c r="C1595" s="810" t="s">
        <v>2470</v>
      </c>
      <c r="D1595" s="849" t="s">
        <v>523</v>
      </c>
      <c r="E1595" s="863">
        <v>0.56000000000000005</v>
      </c>
      <c r="F1595" s="831">
        <v>4.5</v>
      </c>
      <c r="G1595" s="832" t="s">
        <v>48</v>
      </c>
      <c r="H1595" s="833" t="s">
        <v>103</v>
      </c>
      <c r="I1595" s="278"/>
      <c r="J1595" s="278"/>
      <c r="K1595" s="274"/>
      <c r="L1595" s="274"/>
      <c r="M1595" s="274"/>
      <c r="N1595" s="278"/>
      <c r="O1595" s="282"/>
      <c r="P1595" s="278"/>
      <c r="Q1595" s="282"/>
      <c r="R1595" s="281"/>
      <c r="S1595" s="282"/>
      <c r="T1595" s="274"/>
      <c r="U1595" s="274"/>
      <c r="V1595" s="960">
        <v>0.56000000000000005</v>
      </c>
      <c r="W1595" s="928"/>
      <c r="X1595" s="944"/>
      <c r="Y1595" s="845"/>
    </row>
    <row r="1596" spans="1:25" s="869" customFormat="1" ht="22.5" x14ac:dyDescent="0.3">
      <c r="A1596" s="867">
        <v>1363</v>
      </c>
      <c r="B1596" s="810"/>
      <c r="C1596" s="810" t="s">
        <v>2471</v>
      </c>
      <c r="D1596" s="849" t="s">
        <v>2472</v>
      </c>
      <c r="E1596" s="863">
        <v>0.76500000000000001</v>
      </c>
      <c r="F1596" s="831">
        <v>4.5</v>
      </c>
      <c r="G1596" s="832" t="s">
        <v>48</v>
      </c>
      <c r="H1596" s="833" t="s">
        <v>103</v>
      </c>
      <c r="I1596" s="278"/>
      <c r="J1596" s="278"/>
      <c r="K1596" s="274"/>
      <c r="L1596" s="274"/>
      <c r="M1596" s="274"/>
      <c r="N1596" s="278"/>
      <c r="O1596" s="282"/>
      <c r="P1596" s="278"/>
      <c r="Q1596" s="282"/>
      <c r="R1596" s="281"/>
      <c r="S1596" s="282"/>
      <c r="T1596" s="274"/>
      <c r="U1596" s="274"/>
      <c r="V1596" s="960">
        <v>0.76500000000000001</v>
      </c>
      <c r="W1596" s="928"/>
      <c r="X1596" s="944"/>
      <c r="Y1596" s="845"/>
    </row>
    <row r="1597" spans="1:25" s="869" customFormat="1" ht="22.5" x14ac:dyDescent="0.3">
      <c r="A1597" s="809">
        <v>1364</v>
      </c>
      <c r="B1597" s="810"/>
      <c r="C1597" s="861" t="s">
        <v>2473</v>
      </c>
      <c r="D1597" s="870" t="s">
        <v>386</v>
      </c>
      <c r="E1597" s="832">
        <f>2.078+X1597</f>
        <v>2.2079999999999997</v>
      </c>
      <c r="F1597" s="831">
        <v>4.5</v>
      </c>
      <c r="G1597" s="832" t="s">
        <v>48</v>
      </c>
      <c r="H1597" s="833" t="s">
        <v>103</v>
      </c>
      <c r="I1597" s="278"/>
      <c r="J1597" s="278"/>
      <c r="K1597" s="274"/>
      <c r="L1597" s="274"/>
      <c r="M1597" s="274"/>
      <c r="N1597" s="278"/>
      <c r="O1597" s="282"/>
      <c r="P1597" s="278"/>
      <c r="Q1597" s="282"/>
      <c r="R1597" s="281"/>
      <c r="S1597" s="282"/>
      <c r="T1597" s="274"/>
      <c r="U1597" s="274"/>
      <c r="V1597" s="954">
        <v>2.0779999999999998</v>
      </c>
      <c r="W1597" s="928"/>
      <c r="X1597" s="944">
        <v>0.13</v>
      </c>
      <c r="Y1597" s="845"/>
    </row>
    <row r="1598" spans="1:25" s="869" customFormat="1" ht="22.5" x14ac:dyDescent="0.3">
      <c r="A1598" s="867">
        <v>1365</v>
      </c>
      <c r="B1598" s="810"/>
      <c r="C1598" s="810" t="s">
        <v>2474</v>
      </c>
      <c r="D1598" s="849" t="s">
        <v>622</v>
      </c>
      <c r="E1598" s="863">
        <v>0.31900000000000001</v>
      </c>
      <c r="F1598" s="831">
        <v>4.5</v>
      </c>
      <c r="G1598" s="832" t="s">
        <v>48</v>
      </c>
      <c r="H1598" s="833" t="s">
        <v>103</v>
      </c>
      <c r="I1598" s="278"/>
      <c r="J1598" s="278"/>
      <c r="K1598" s="274"/>
      <c r="L1598" s="274"/>
      <c r="M1598" s="274"/>
      <c r="N1598" s="278"/>
      <c r="O1598" s="282"/>
      <c r="P1598" s="278"/>
      <c r="Q1598" s="282"/>
      <c r="R1598" s="281"/>
      <c r="S1598" s="282"/>
      <c r="T1598" s="274"/>
      <c r="U1598" s="274"/>
      <c r="V1598" s="960">
        <v>0.31900000000000001</v>
      </c>
      <c r="W1598" s="928"/>
      <c r="X1598" s="944"/>
      <c r="Y1598" s="845"/>
    </row>
    <row r="1599" spans="1:25" s="869" customFormat="1" ht="22.5" x14ac:dyDescent="0.3">
      <c r="A1599" s="809">
        <v>1366</v>
      </c>
      <c r="B1599" s="810"/>
      <c r="C1599" s="810" t="s">
        <v>2475</v>
      </c>
      <c r="D1599" s="849" t="s">
        <v>550</v>
      </c>
      <c r="E1599" s="863">
        <v>0.31900000000000001</v>
      </c>
      <c r="F1599" s="831">
        <v>4.5</v>
      </c>
      <c r="G1599" s="832" t="s">
        <v>48</v>
      </c>
      <c r="H1599" s="833" t="s">
        <v>103</v>
      </c>
      <c r="I1599" s="278"/>
      <c r="J1599" s="278"/>
      <c r="K1599" s="274"/>
      <c r="L1599" s="274"/>
      <c r="M1599" s="274"/>
      <c r="N1599" s="278"/>
      <c r="O1599" s="282"/>
      <c r="P1599" s="278"/>
      <c r="Q1599" s="282"/>
      <c r="R1599" s="281"/>
      <c r="S1599" s="282"/>
      <c r="T1599" s="274"/>
      <c r="U1599" s="274"/>
      <c r="V1599" s="960">
        <v>0.31900000000000001</v>
      </c>
      <c r="W1599" s="928"/>
      <c r="X1599" s="944"/>
      <c r="Y1599" s="845"/>
    </row>
    <row r="1600" spans="1:25" s="869" customFormat="1" ht="22.5" x14ac:dyDescent="0.3">
      <c r="A1600" s="867">
        <v>1367</v>
      </c>
      <c r="B1600" s="810"/>
      <c r="C1600" s="810" t="s">
        <v>2476</v>
      </c>
      <c r="D1600" s="849" t="s">
        <v>2152</v>
      </c>
      <c r="E1600" s="863">
        <f>3.246+X1600</f>
        <v>4.2009999999999996</v>
      </c>
      <c r="F1600" s="831">
        <v>4.5</v>
      </c>
      <c r="G1600" s="832" t="s">
        <v>48</v>
      </c>
      <c r="H1600" s="871">
        <v>6</v>
      </c>
      <c r="I1600" s="278"/>
      <c r="J1600" s="278"/>
      <c r="K1600" s="274"/>
      <c r="L1600" s="274"/>
      <c r="M1600" s="274"/>
      <c r="N1600" s="278"/>
      <c r="O1600" s="282"/>
      <c r="P1600" s="278"/>
      <c r="Q1600" s="282"/>
      <c r="R1600" s="281"/>
      <c r="S1600" s="282"/>
      <c r="T1600" s="274"/>
      <c r="U1600" s="274"/>
      <c r="V1600" s="960">
        <v>3.246</v>
      </c>
      <c r="W1600" s="928"/>
      <c r="X1600" s="944">
        <v>0.95499999999999996</v>
      </c>
      <c r="Y1600" s="845"/>
    </row>
    <row r="1601" spans="1:328" s="869" customFormat="1" ht="22.5" x14ac:dyDescent="0.3">
      <c r="A1601" s="809">
        <v>1368</v>
      </c>
      <c r="B1601" s="810"/>
      <c r="C1601" s="810" t="s">
        <v>2477</v>
      </c>
      <c r="D1601" s="849" t="s">
        <v>446</v>
      </c>
      <c r="E1601" s="863">
        <f>0.245+X1601</f>
        <v>0.55499999999999994</v>
      </c>
      <c r="F1601" s="831">
        <v>4.5</v>
      </c>
      <c r="G1601" s="832" t="s">
        <v>48</v>
      </c>
      <c r="H1601" s="833" t="s">
        <v>103</v>
      </c>
      <c r="I1601" s="278"/>
      <c r="J1601" s="278"/>
      <c r="K1601" s="274"/>
      <c r="L1601" s="274"/>
      <c r="M1601" s="274"/>
      <c r="N1601" s="278"/>
      <c r="O1601" s="282"/>
      <c r="P1601" s="278"/>
      <c r="Q1601" s="282"/>
      <c r="R1601" s="281"/>
      <c r="S1601" s="282"/>
      <c r="T1601" s="274"/>
      <c r="U1601" s="274"/>
      <c r="V1601" s="960">
        <v>0.245</v>
      </c>
      <c r="W1601" s="928"/>
      <c r="X1601" s="944">
        <v>0.31</v>
      </c>
      <c r="Y1601" s="845"/>
    </row>
    <row r="1602" spans="1:328" s="869" customFormat="1" ht="22.5" x14ac:dyDescent="0.3">
      <c r="A1602" s="867">
        <v>1369</v>
      </c>
      <c r="B1602" s="810"/>
      <c r="C1602" s="810" t="s">
        <v>2478</v>
      </c>
      <c r="D1602" s="849" t="s">
        <v>278</v>
      </c>
      <c r="E1602" s="863">
        <v>0.57099999999999995</v>
      </c>
      <c r="F1602" s="831">
        <v>4.5</v>
      </c>
      <c r="G1602" s="832" t="s">
        <v>48</v>
      </c>
      <c r="H1602" s="833" t="s">
        <v>103</v>
      </c>
      <c r="I1602" s="278"/>
      <c r="J1602" s="278"/>
      <c r="K1602" s="274"/>
      <c r="L1602" s="274"/>
      <c r="M1602" s="274"/>
      <c r="N1602" s="278"/>
      <c r="O1602" s="282"/>
      <c r="P1602" s="278"/>
      <c r="Q1602" s="282"/>
      <c r="R1602" s="281"/>
      <c r="S1602" s="282"/>
      <c r="T1602" s="274"/>
      <c r="U1602" s="274"/>
      <c r="V1602" s="960">
        <v>0.57099999999999995</v>
      </c>
      <c r="W1602" s="928"/>
      <c r="X1602" s="944"/>
      <c r="Y1602" s="845"/>
    </row>
    <row r="1603" spans="1:328" s="869" customFormat="1" ht="22.5" x14ac:dyDescent="0.3">
      <c r="A1603" s="809">
        <v>1370</v>
      </c>
      <c r="B1603" s="810"/>
      <c r="C1603" s="861" t="s">
        <v>2479</v>
      </c>
      <c r="D1603" s="870" t="s">
        <v>751</v>
      </c>
      <c r="E1603" s="832">
        <f>2.41+X1603</f>
        <v>2.5550000000000002</v>
      </c>
      <c r="F1603" s="831">
        <v>4.5</v>
      </c>
      <c r="G1603" s="832" t="s">
        <v>48</v>
      </c>
      <c r="H1603" s="833" t="s">
        <v>103</v>
      </c>
      <c r="I1603" s="278"/>
      <c r="J1603" s="278"/>
      <c r="K1603" s="274"/>
      <c r="L1603" s="274"/>
      <c r="M1603" s="274"/>
      <c r="N1603" s="278"/>
      <c r="O1603" s="282"/>
      <c r="P1603" s="278"/>
      <c r="Q1603" s="282"/>
      <c r="R1603" s="281"/>
      <c r="S1603" s="282"/>
      <c r="T1603" s="274"/>
      <c r="U1603" s="274"/>
      <c r="V1603" s="954">
        <v>2.41</v>
      </c>
      <c r="W1603" s="928"/>
      <c r="X1603" s="944">
        <v>0.14499999999999999</v>
      </c>
      <c r="Y1603" s="845"/>
    </row>
    <row r="1604" spans="1:328" s="869" customFormat="1" ht="22.5" x14ac:dyDescent="0.3">
      <c r="A1604" s="867">
        <v>1371</v>
      </c>
      <c r="B1604" s="810"/>
      <c r="C1604" s="810" t="s">
        <v>2480</v>
      </c>
      <c r="D1604" s="849" t="s">
        <v>540</v>
      </c>
      <c r="E1604" s="863">
        <v>0.50900000000000001</v>
      </c>
      <c r="F1604" s="831">
        <v>4.5</v>
      </c>
      <c r="G1604" s="832" t="s">
        <v>48</v>
      </c>
      <c r="H1604" s="833" t="s">
        <v>103</v>
      </c>
      <c r="I1604" s="278"/>
      <c r="J1604" s="278"/>
      <c r="K1604" s="274"/>
      <c r="L1604" s="274"/>
      <c r="M1604" s="274"/>
      <c r="N1604" s="278"/>
      <c r="O1604" s="282"/>
      <c r="P1604" s="278"/>
      <c r="Q1604" s="282"/>
      <c r="R1604" s="281"/>
      <c r="S1604" s="282"/>
      <c r="T1604" s="274"/>
      <c r="U1604" s="274"/>
      <c r="V1604" s="960">
        <v>0.50900000000000001</v>
      </c>
      <c r="W1604" s="928"/>
      <c r="X1604" s="944"/>
      <c r="Y1604" s="845"/>
    </row>
    <row r="1605" spans="1:328" s="869" customFormat="1" ht="22.5" x14ac:dyDescent="0.3">
      <c r="A1605" s="809">
        <v>1372</v>
      </c>
      <c r="B1605" s="810"/>
      <c r="C1605" s="810" t="s">
        <v>2481</v>
      </c>
      <c r="D1605" s="849" t="s">
        <v>497</v>
      </c>
      <c r="E1605" s="863">
        <f>1.302+X1605</f>
        <v>1.9380000000000002</v>
      </c>
      <c r="F1605" s="831">
        <v>4.5</v>
      </c>
      <c r="G1605" s="832" t="s">
        <v>48</v>
      </c>
      <c r="H1605" s="833" t="s">
        <v>103</v>
      </c>
      <c r="I1605" s="278"/>
      <c r="J1605" s="278"/>
      <c r="K1605" s="274"/>
      <c r="L1605" s="274"/>
      <c r="M1605" s="274"/>
      <c r="N1605" s="278"/>
      <c r="O1605" s="282"/>
      <c r="P1605" s="278"/>
      <c r="Q1605" s="282"/>
      <c r="R1605" s="281"/>
      <c r="S1605" s="282"/>
      <c r="T1605" s="274"/>
      <c r="U1605" s="274"/>
      <c r="V1605" s="960">
        <v>1.302</v>
      </c>
      <c r="W1605" s="928"/>
      <c r="X1605" s="944">
        <v>0.63600000000000001</v>
      </c>
      <c r="Y1605" s="845"/>
    </row>
    <row r="1606" spans="1:328" s="869" customFormat="1" ht="22.5" x14ac:dyDescent="0.3">
      <c r="A1606" s="867">
        <v>1373</v>
      </c>
      <c r="B1606" s="810"/>
      <c r="C1606" s="810" t="s">
        <v>2482</v>
      </c>
      <c r="D1606" s="849" t="s">
        <v>620</v>
      </c>
      <c r="E1606" s="863">
        <v>0.36899999999999999</v>
      </c>
      <c r="F1606" s="831">
        <v>4.5</v>
      </c>
      <c r="G1606" s="832" t="s">
        <v>48</v>
      </c>
      <c r="H1606" s="833" t="s">
        <v>103</v>
      </c>
      <c r="I1606" s="278"/>
      <c r="J1606" s="278"/>
      <c r="K1606" s="274"/>
      <c r="L1606" s="274"/>
      <c r="M1606" s="274"/>
      <c r="N1606" s="278"/>
      <c r="O1606" s="282"/>
      <c r="P1606" s="278"/>
      <c r="Q1606" s="282"/>
      <c r="R1606" s="281"/>
      <c r="S1606" s="282"/>
      <c r="T1606" s="274"/>
      <c r="U1606" s="274"/>
      <c r="V1606" s="960">
        <v>0.36899999999999999</v>
      </c>
      <c r="W1606" s="928"/>
      <c r="X1606" s="944"/>
      <c r="Y1606" s="845"/>
    </row>
    <row r="1607" spans="1:328" s="869" customFormat="1" ht="37.5" x14ac:dyDescent="0.3">
      <c r="A1607" s="809">
        <v>1374</v>
      </c>
      <c r="B1607" s="810"/>
      <c r="C1607" s="810" t="s">
        <v>2483</v>
      </c>
      <c r="D1607" s="849" t="s">
        <v>2484</v>
      </c>
      <c r="E1607" s="863">
        <v>0.246</v>
      </c>
      <c r="F1607" s="831">
        <v>4.5</v>
      </c>
      <c r="G1607" s="832" t="s">
        <v>48</v>
      </c>
      <c r="H1607" s="833" t="s">
        <v>103</v>
      </c>
      <c r="I1607" s="278"/>
      <c r="J1607" s="278"/>
      <c r="K1607" s="274"/>
      <c r="L1607" s="274"/>
      <c r="M1607" s="274"/>
      <c r="N1607" s="278"/>
      <c r="O1607" s="282"/>
      <c r="P1607" s="278"/>
      <c r="Q1607" s="282"/>
      <c r="R1607" s="281"/>
      <c r="S1607" s="282"/>
      <c r="T1607" s="274"/>
      <c r="U1607" s="274"/>
      <c r="V1607" s="960">
        <v>0.246</v>
      </c>
      <c r="W1607" s="928"/>
      <c r="X1607" s="944"/>
      <c r="Y1607" s="845"/>
    </row>
    <row r="1608" spans="1:328" s="869" customFormat="1" ht="22.5" x14ac:dyDescent="0.3">
      <c r="A1608" s="867">
        <v>1375</v>
      </c>
      <c r="B1608" s="810"/>
      <c r="C1608" s="810" t="s">
        <v>2485</v>
      </c>
      <c r="D1608" s="849" t="s">
        <v>163</v>
      </c>
      <c r="E1608" s="863">
        <f>0.134+X1608</f>
        <v>0.254</v>
      </c>
      <c r="F1608" s="831">
        <v>4.5</v>
      </c>
      <c r="G1608" s="832" t="s">
        <v>48</v>
      </c>
      <c r="H1608" s="833" t="s">
        <v>103</v>
      </c>
      <c r="I1608" s="278"/>
      <c r="J1608" s="278"/>
      <c r="K1608" s="274"/>
      <c r="L1608" s="274"/>
      <c r="M1608" s="274"/>
      <c r="N1608" s="278"/>
      <c r="O1608" s="282"/>
      <c r="P1608" s="278"/>
      <c r="Q1608" s="282"/>
      <c r="R1608" s="281"/>
      <c r="S1608" s="282"/>
      <c r="T1608" s="274"/>
      <c r="U1608" s="274"/>
      <c r="V1608" s="960">
        <v>0.13400000000000001</v>
      </c>
      <c r="W1608" s="928"/>
      <c r="X1608" s="944">
        <v>0.12</v>
      </c>
      <c r="Y1608" s="845"/>
    </row>
    <row r="1609" spans="1:328" s="869" customFormat="1" ht="22.5" x14ac:dyDescent="0.3">
      <c r="A1609" s="809">
        <v>1376</v>
      </c>
      <c r="B1609" s="810"/>
      <c r="C1609" s="810" t="s">
        <v>2486</v>
      </c>
      <c r="D1609" s="849" t="s">
        <v>2140</v>
      </c>
      <c r="E1609" s="863">
        <f>0.147+X1609</f>
        <v>0.378</v>
      </c>
      <c r="F1609" s="831">
        <v>4.5</v>
      </c>
      <c r="G1609" s="832" t="s">
        <v>48</v>
      </c>
      <c r="H1609" s="833" t="s">
        <v>103</v>
      </c>
      <c r="I1609" s="278"/>
      <c r="J1609" s="278"/>
      <c r="K1609" s="274"/>
      <c r="L1609" s="274"/>
      <c r="M1609" s="274"/>
      <c r="N1609" s="278"/>
      <c r="O1609" s="282"/>
      <c r="P1609" s="278"/>
      <c r="Q1609" s="282"/>
      <c r="R1609" s="281"/>
      <c r="S1609" s="282"/>
      <c r="T1609" s="274"/>
      <c r="U1609" s="274"/>
      <c r="V1609" s="960">
        <v>0.14699999999999999</v>
      </c>
      <c r="W1609" s="928"/>
      <c r="X1609" s="944">
        <v>0.23100000000000001</v>
      </c>
      <c r="Y1609" s="845"/>
    </row>
    <row r="1610" spans="1:328" s="869" customFormat="1" ht="22.5" x14ac:dyDescent="0.3">
      <c r="A1610" s="867">
        <v>1377</v>
      </c>
      <c r="B1610" s="810"/>
      <c r="C1610" s="810" t="s">
        <v>2487</v>
      </c>
      <c r="D1610" s="849" t="s">
        <v>2488</v>
      </c>
      <c r="E1610" s="863">
        <f>0.125+X1610</f>
        <v>0.25</v>
      </c>
      <c r="F1610" s="831">
        <v>4.5</v>
      </c>
      <c r="G1610" s="832" t="s">
        <v>48</v>
      </c>
      <c r="H1610" s="833" t="s">
        <v>103</v>
      </c>
      <c r="I1610" s="278"/>
      <c r="J1610" s="278"/>
      <c r="K1610" s="274"/>
      <c r="L1610" s="274"/>
      <c r="M1610" s="274"/>
      <c r="N1610" s="278"/>
      <c r="O1610" s="282"/>
      <c r="P1610" s="278"/>
      <c r="Q1610" s="282"/>
      <c r="R1610" s="281"/>
      <c r="S1610" s="282"/>
      <c r="T1610" s="274"/>
      <c r="U1610" s="274"/>
      <c r="V1610" s="960">
        <v>0.125</v>
      </c>
      <c r="W1610" s="928"/>
      <c r="X1610" s="944">
        <v>0.125</v>
      </c>
      <c r="Y1610" s="845"/>
    </row>
    <row r="1611" spans="1:328" s="2" customFormat="1" ht="22.5" x14ac:dyDescent="0.3">
      <c r="A1611" s="690" t="s">
        <v>2489</v>
      </c>
      <c r="B1611" s="690"/>
      <c r="C1611" s="690"/>
      <c r="D1611" s="690"/>
      <c r="E1611" s="690"/>
      <c r="F1611" s="690"/>
      <c r="G1611" s="690"/>
      <c r="H1611" s="690"/>
      <c r="I1611" s="43"/>
      <c r="J1611" s="43"/>
      <c r="K1611" s="6"/>
      <c r="L1611" s="6"/>
      <c r="M1611" s="6"/>
      <c r="N1611" s="44"/>
      <c r="O1611" s="15"/>
      <c r="P1611" s="44"/>
      <c r="Q1611" s="15"/>
      <c r="R1611" s="44"/>
      <c r="S1611" s="15"/>
      <c r="T1611" s="14"/>
      <c r="U1611" s="14"/>
      <c r="V1611" s="919"/>
      <c r="W1611" s="928"/>
      <c r="X1611" s="919"/>
      <c r="Y1611" s="31"/>
      <c r="IX1611"/>
      <c r="IY1611"/>
      <c r="IZ1611"/>
      <c r="JA1611"/>
      <c r="JB1611"/>
      <c r="JC1611"/>
      <c r="JD1611"/>
      <c r="JE1611"/>
      <c r="JF1611"/>
      <c r="JG1611"/>
      <c r="JH1611"/>
      <c r="JI1611"/>
      <c r="JJ1611"/>
      <c r="JK1611"/>
      <c r="JL1611"/>
      <c r="JM1611"/>
      <c r="JN1611"/>
      <c r="JO1611"/>
      <c r="JP1611"/>
      <c r="JQ1611"/>
      <c r="JR1611"/>
      <c r="JS1611"/>
      <c r="JT1611"/>
      <c r="JU1611"/>
      <c r="JV1611"/>
      <c r="JW1611"/>
      <c r="JX1611"/>
      <c r="JY1611"/>
      <c r="JZ1611"/>
      <c r="KA1611"/>
      <c r="KB1611"/>
      <c r="KC1611"/>
      <c r="KD1611"/>
      <c r="KE1611"/>
      <c r="KF1611"/>
      <c r="KG1611"/>
      <c r="KH1611"/>
      <c r="KI1611"/>
      <c r="KJ1611"/>
      <c r="KK1611"/>
      <c r="KL1611"/>
      <c r="KM1611"/>
      <c r="KN1611"/>
      <c r="KO1611"/>
      <c r="KP1611"/>
      <c r="KQ1611"/>
      <c r="KR1611"/>
      <c r="KS1611"/>
      <c r="KT1611"/>
      <c r="KU1611"/>
      <c r="KV1611"/>
      <c r="KW1611"/>
      <c r="KX1611"/>
      <c r="KY1611"/>
      <c r="KZ1611"/>
      <c r="LA1611"/>
      <c r="LB1611"/>
      <c r="LC1611"/>
      <c r="LD1611"/>
      <c r="LE1611"/>
      <c r="LF1611"/>
      <c r="LG1611"/>
      <c r="LH1611"/>
      <c r="LI1611"/>
      <c r="LJ1611"/>
      <c r="LK1611"/>
      <c r="LL1611"/>
      <c r="LM1611"/>
      <c r="LN1611"/>
      <c r="LO1611"/>
      <c r="LP1611"/>
    </row>
    <row r="1612" spans="1:328" s="2" customFormat="1" ht="22.5" x14ac:dyDescent="0.3">
      <c r="A1612" s="691"/>
      <c r="B1612" s="691"/>
      <c r="C1612" s="691"/>
      <c r="D1612" s="691" t="s">
        <v>252</v>
      </c>
      <c r="E1612" s="714">
        <f>E1613</f>
        <v>1.129</v>
      </c>
      <c r="F1612" s="691"/>
      <c r="G1612" s="691"/>
      <c r="H1612" s="691"/>
      <c r="I1612" s="43"/>
      <c r="J1612" s="43"/>
      <c r="K1612" s="6"/>
      <c r="L1612" s="6"/>
      <c r="M1612" s="6"/>
      <c r="N1612" s="44"/>
      <c r="O1612" s="15"/>
      <c r="P1612" s="44"/>
      <c r="Q1612" s="15"/>
      <c r="R1612" s="44"/>
      <c r="S1612" s="15"/>
      <c r="T1612" s="14"/>
      <c r="U1612" s="14"/>
      <c r="V1612" s="919"/>
      <c r="W1612" s="928"/>
      <c r="X1612" s="919"/>
      <c r="Y1612" s="31"/>
      <c r="IX1612"/>
      <c r="IY1612"/>
      <c r="IZ1612"/>
      <c r="JA1612"/>
      <c r="JB1612"/>
      <c r="JC1612"/>
      <c r="JD1612"/>
      <c r="JE1612"/>
      <c r="JF1612"/>
      <c r="JG1612"/>
      <c r="JH1612"/>
      <c r="JI1612"/>
      <c r="JJ1612"/>
      <c r="JK1612"/>
      <c r="JL1612"/>
      <c r="JM1612"/>
      <c r="JN1612"/>
      <c r="JO1612"/>
      <c r="JP1612"/>
      <c r="JQ1612"/>
      <c r="JR1612"/>
      <c r="JS1612"/>
      <c r="JT1612"/>
      <c r="JU1612"/>
      <c r="JV1612"/>
      <c r="JW1612"/>
      <c r="JX1612"/>
      <c r="JY1612"/>
      <c r="JZ1612"/>
      <c r="KA1612"/>
      <c r="KB1612"/>
      <c r="KC1612"/>
      <c r="KD1612"/>
      <c r="KE1612"/>
      <c r="KF1612"/>
      <c r="KG1612"/>
      <c r="KH1612"/>
      <c r="KI1612"/>
      <c r="KJ1612"/>
      <c r="KK1612"/>
      <c r="KL1612"/>
      <c r="KM1612"/>
      <c r="KN1612"/>
      <c r="KO1612"/>
      <c r="KP1612"/>
      <c r="KQ1612"/>
      <c r="KR1612"/>
      <c r="KS1612"/>
      <c r="KT1612"/>
      <c r="KU1612"/>
      <c r="KV1612"/>
      <c r="KW1612"/>
      <c r="KX1612"/>
      <c r="KY1612"/>
      <c r="KZ1612"/>
      <c r="LA1612"/>
      <c r="LB1612"/>
      <c r="LC1612"/>
      <c r="LD1612"/>
      <c r="LE1612"/>
      <c r="LF1612"/>
      <c r="LG1612"/>
      <c r="LH1612"/>
      <c r="LI1612"/>
      <c r="LJ1612"/>
      <c r="LK1612"/>
      <c r="LL1612"/>
      <c r="LM1612"/>
      <c r="LN1612"/>
      <c r="LO1612"/>
      <c r="LP1612"/>
    </row>
    <row r="1613" spans="1:328" s="284" customFormat="1" ht="22.5" x14ac:dyDescent="0.3">
      <c r="A1613" s="809">
        <v>1378</v>
      </c>
      <c r="B1613" s="810">
        <v>2195810</v>
      </c>
      <c r="C1613" s="810" t="s">
        <v>2490</v>
      </c>
      <c r="D1613" s="829" t="s">
        <v>2491</v>
      </c>
      <c r="E1613" s="830">
        <v>1.129</v>
      </c>
      <c r="F1613" s="831">
        <v>3.5</v>
      </c>
      <c r="G1613" s="832" t="s">
        <v>48</v>
      </c>
      <c r="H1613" s="833" t="str">
        <f t="shared" si="78"/>
        <v>6</v>
      </c>
      <c r="I1613" s="278">
        <v>1.5</v>
      </c>
      <c r="J1613" s="278">
        <v>1.5</v>
      </c>
      <c r="K1613" s="280"/>
      <c r="L1613" s="280"/>
      <c r="M1613" s="280"/>
      <c r="N1613" s="281">
        <v>0.89999999999999991</v>
      </c>
      <c r="O1613" s="282">
        <v>60</v>
      </c>
      <c r="P1613" s="281">
        <v>0.89999999999999991</v>
      </c>
      <c r="Q1613" s="282">
        <v>60</v>
      </c>
      <c r="R1613" s="281">
        <v>0.89999999999999991</v>
      </c>
      <c r="S1613" s="282">
        <v>60</v>
      </c>
      <c r="T1613" s="274" t="s">
        <v>45</v>
      </c>
      <c r="U1613" s="274">
        <v>2020</v>
      </c>
      <c r="V1613" s="961">
        <v>1.129</v>
      </c>
      <c r="W1613" s="928"/>
      <c r="X1613" s="919"/>
      <c r="Y1613" s="845"/>
    </row>
    <row r="1614" spans="1:328" s="2" customFormat="1" ht="22.5" x14ac:dyDescent="0.3">
      <c r="A1614" s="686" t="s">
        <v>2492</v>
      </c>
      <c r="B1614" s="686"/>
      <c r="C1614" s="686"/>
      <c r="D1614" s="686"/>
      <c r="E1614" s="686"/>
      <c r="F1614" s="686"/>
      <c r="G1614" s="686"/>
      <c r="H1614" s="686"/>
      <c r="I1614" s="43"/>
      <c r="J1614" s="43"/>
      <c r="K1614" s="6"/>
      <c r="L1614" s="6"/>
      <c r="M1614" s="6"/>
      <c r="N1614" s="44"/>
      <c r="O1614" s="15"/>
      <c r="P1614" s="44"/>
      <c r="Q1614" s="15"/>
      <c r="R1614" s="44"/>
      <c r="S1614" s="15"/>
      <c r="T1614" s="14"/>
      <c r="U1614" s="14"/>
      <c r="V1614" s="919"/>
      <c r="W1614" s="928"/>
      <c r="X1614" s="919"/>
      <c r="Y1614" s="31"/>
      <c r="IX1614"/>
      <c r="IY1614"/>
      <c r="IZ1614"/>
      <c r="JA1614"/>
      <c r="JB1614"/>
      <c r="JC1614"/>
      <c r="JD1614"/>
      <c r="JE1614"/>
      <c r="JF1614"/>
      <c r="JG1614"/>
      <c r="JH1614"/>
      <c r="JI1614"/>
      <c r="JJ1614"/>
      <c r="JK1614"/>
      <c r="JL1614"/>
      <c r="JM1614"/>
      <c r="JN1614"/>
      <c r="JO1614"/>
      <c r="JP1614"/>
      <c r="JQ1614"/>
      <c r="JR1614"/>
      <c r="JS1614"/>
      <c r="JT1614"/>
      <c r="JU1614"/>
      <c r="JV1614"/>
      <c r="JW1614"/>
      <c r="JX1614"/>
      <c r="JY1614"/>
      <c r="JZ1614"/>
      <c r="KA1614"/>
      <c r="KB1614"/>
      <c r="KC1614"/>
      <c r="KD1614"/>
      <c r="KE1614"/>
      <c r="KF1614"/>
      <c r="KG1614"/>
      <c r="KH1614"/>
      <c r="KI1614"/>
      <c r="KJ1614"/>
      <c r="KK1614"/>
      <c r="KL1614"/>
      <c r="KM1614"/>
      <c r="KN1614"/>
      <c r="KO1614"/>
      <c r="KP1614"/>
      <c r="KQ1614"/>
      <c r="KR1614"/>
      <c r="KS1614"/>
      <c r="KT1614"/>
      <c r="KU1614"/>
      <c r="KV1614"/>
      <c r="KW1614"/>
      <c r="KX1614"/>
      <c r="KY1614"/>
      <c r="KZ1614"/>
      <c r="LA1614"/>
      <c r="LB1614"/>
      <c r="LC1614"/>
      <c r="LD1614"/>
      <c r="LE1614"/>
      <c r="LF1614"/>
      <c r="LG1614"/>
      <c r="LH1614"/>
      <c r="LI1614"/>
      <c r="LJ1614"/>
      <c r="LK1614"/>
      <c r="LL1614"/>
      <c r="LM1614"/>
      <c r="LN1614"/>
      <c r="LO1614"/>
      <c r="LP1614"/>
    </row>
    <row r="1615" spans="1:328" s="2" customFormat="1" ht="22.5" x14ac:dyDescent="0.3">
      <c r="A1615" s="687" t="s">
        <v>35</v>
      </c>
      <c r="B1615" s="687"/>
      <c r="C1615" s="687"/>
      <c r="D1615" s="687"/>
      <c r="E1615" s="688">
        <f>E1617+E1642+E1645+E1649+E1659+E1668+E1674</f>
        <v>51.051000000000002</v>
      </c>
      <c r="F1615" s="689"/>
      <c r="G1615" s="689"/>
      <c r="H1615" s="689"/>
      <c r="I1615" s="43"/>
      <c r="J1615" s="43"/>
      <c r="K1615" s="6"/>
      <c r="L1615" s="6"/>
      <c r="M1615" s="6"/>
      <c r="N1615" s="44"/>
      <c r="O1615" s="15"/>
      <c r="P1615" s="44"/>
      <c r="Q1615" s="15"/>
      <c r="R1615" s="44"/>
      <c r="S1615" s="15"/>
      <c r="T1615" s="14"/>
      <c r="U1615" s="14"/>
      <c r="V1615" s="919"/>
      <c r="W1615" s="928"/>
      <c r="X1615" s="919"/>
      <c r="Y1615" s="31"/>
      <c r="IX1615"/>
      <c r="IY1615"/>
      <c r="IZ1615"/>
      <c r="JA1615"/>
      <c r="JB1615"/>
      <c r="JC1615"/>
      <c r="JD1615"/>
      <c r="JE1615"/>
      <c r="JF1615"/>
      <c r="JG1615"/>
      <c r="JH1615"/>
      <c r="JI1615"/>
      <c r="JJ1615"/>
      <c r="JK1615"/>
      <c r="JL1615"/>
      <c r="JM1615"/>
      <c r="JN1615"/>
      <c r="JO1615"/>
      <c r="JP1615"/>
      <c r="JQ1615"/>
      <c r="JR1615"/>
      <c r="JS1615"/>
      <c r="JT1615"/>
      <c r="JU1615"/>
      <c r="JV1615"/>
      <c r="JW1615"/>
      <c r="JX1615"/>
      <c r="JY1615"/>
      <c r="JZ1615"/>
      <c r="KA1615"/>
      <c r="KB1615"/>
      <c r="KC1615"/>
      <c r="KD1615"/>
      <c r="KE1615"/>
      <c r="KF1615"/>
      <c r="KG1615"/>
      <c r="KH1615"/>
      <c r="KI1615"/>
      <c r="KJ1615"/>
      <c r="KK1615"/>
      <c r="KL1615"/>
      <c r="KM1615"/>
      <c r="KN1615"/>
      <c r="KO1615"/>
      <c r="KP1615"/>
      <c r="KQ1615"/>
      <c r="KR1615"/>
      <c r="KS1615"/>
      <c r="KT1615"/>
      <c r="KU1615"/>
      <c r="KV1615"/>
      <c r="KW1615"/>
      <c r="KX1615"/>
      <c r="KY1615"/>
      <c r="KZ1615"/>
      <c r="LA1615"/>
      <c r="LB1615"/>
      <c r="LC1615"/>
      <c r="LD1615"/>
      <c r="LE1615"/>
      <c r="LF1615"/>
      <c r="LG1615"/>
      <c r="LH1615"/>
      <c r="LI1615"/>
      <c r="LJ1615"/>
      <c r="LK1615"/>
      <c r="LL1615"/>
      <c r="LM1615"/>
      <c r="LN1615"/>
      <c r="LO1615"/>
      <c r="LP1615"/>
    </row>
    <row r="1616" spans="1:328" s="2" customFormat="1" ht="22.5" x14ac:dyDescent="0.3">
      <c r="A1616" s="690" t="s">
        <v>2493</v>
      </c>
      <c r="B1616" s="690"/>
      <c r="C1616" s="690"/>
      <c r="D1616" s="690"/>
      <c r="E1616" s="690"/>
      <c r="F1616" s="690"/>
      <c r="G1616" s="690"/>
      <c r="H1616" s="690"/>
      <c r="I1616" s="43"/>
      <c r="J1616" s="43"/>
      <c r="K1616" s="6"/>
      <c r="L1616" s="6"/>
      <c r="M1616" s="6"/>
      <c r="N1616" s="44"/>
      <c r="O1616" s="15"/>
      <c r="P1616" s="44"/>
      <c r="Q1616" s="15"/>
      <c r="R1616" s="44"/>
      <c r="S1616" s="15"/>
      <c r="T1616" s="14"/>
      <c r="U1616" s="14"/>
      <c r="V1616" s="919"/>
      <c r="W1616" s="928"/>
      <c r="X1616" s="919"/>
      <c r="Y1616" s="31"/>
      <c r="IX1616"/>
      <c r="IY1616"/>
      <c r="IZ1616"/>
      <c r="JA1616"/>
      <c r="JB1616"/>
      <c r="JC1616"/>
      <c r="JD1616"/>
      <c r="JE1616"/>
      <c r="JF1616"/>
      <c r="JG1616"/>
      <c r="JH1616"/>
      <c r="JI1616"/>
      <c r="JJ1616"/>
      <c r="JK1616"/>
      <c r="JL1616"/>
      <c r="JM1616"/>
      <c r="JN1616"/>
      <c r="JO1616"/>
      <c r="JP1616"/>
      <c r="JQ1616"/>
      <c r="JR1616"/>
      <c r="JS1616"/>
      <c r="JT1616"/>
      <c r="JU1616"/>
      <c r="JV1616"/>
      <c r="JW1616"/>
      <c r="JX1616"/>
      <c r="JY1616"/>
      <c r="JZ1616"/>
      <c r="KA1616"/>
      <c r="KB1616"/>
      <c r="KC1616"/>
      <c r="KD1616"/>
      <c r="KE1616"/>
      <c r="KF1616"/>
      <c r="KG1616"/>
      <c r="KH1616"/>
      <c r="KI1616"/>
      <c r="KJ1616"/>
      <c r="KK1616"/>
      <c r="KL1616"/>
      <c r="KM1616"/>
      <c r="KN1616"/>
      <c r="KO1616"/>
      <c r="KP1616"/>
      <c r="KQ1616"/>
      <c r="KR1616"/>
      <c r="KS1616"/>
      <c r="KT1616"/>
      <c r="KU1616"/>
      <c r="KV1616"/>
      <c r="KW1616"/>
      <c r="KX1616"/>
      <c r="KY1616"/>
      <c r="KZ1616"/>
      <c r="LA1616"/>
      <c r="LB1616"/>
      <c r="LC1616"/>
      <c r="LD1616"/>
      <c r="LE1616"/>
      <c r="LF1616"/>
      <c r="LG1616"/>
      <c r="LH1616"/>
      <c r="LI1616"/>
      <c r="LJ1616"/>
      <c r="LK1616"/>
      <c r="LL1616"/>
      <c r="LM1616"/>
      <c r="LN1616"/>
      <c r="LO1616"/>
      <c r="LP1616"/>
    </row>
    <row r="1617" spans="1:328" s="2" customFormat="1" ht="22.5" x14ac:dyDescent="0.3">
      <c r="A1617" s="691"/>
      <c r="B1617" s="691"/>
      <c r="C1617" s="691"/>
      <c r="D1617" s="691" t="s">
        <v>252</v>
      </c>
      <c r="E1617" s="714">
        <f>SUM(E1618:E1640)</f>
        <v>29.120000000000005</v>
      </c>
      <c r="F1617" s="691"/>
      <c r="G1617" s="691"/>
      <c r="H1617" s="691"/>
      <c r="I1617" s="43"/>
      <c r="J1617" s="43"/>
      <c r="K1617" s="6"/>
      <c r="L1617" s="6"/>
      <c r="M1617" s="6"/>
      <c r="N1617" s="44"/>
      <c r="O1617" s="15"/>
      <c r="P1617" s="44"/>
      <c r="Q1617" s="15"/>
      <c r="R1617" s="44"/>
      <c r="S1617" s="15"/>
      <c r="T1617" s="14"/>
      <c r="U1617" s="14"/>
      <c r="V1617" s="919"/>
      <c r="W1617" s="928"/>
      <c r="X1617" s="919"/>
      <c r="Y1617" s="31"/>
      <c r="IX1617"/>
      <c r="IY1617"/>
      <c r="IZ1617"/>
      <c r="JA1617"/>
      <c r="JB1617"/>
      <c r="JC1617"/>
      <c r="JD1617"/>
      <c r="JE1617"/>
      <c r="JF1617"/>
      <c r="JG1617"/>
      <c r="JH1617"/>
      <c r="JI1617"/>
      <c r="JJ1617"/>
      <c r="JK1617"/>
      <c r="JL1617"/>
      <c r="JM1617"/>
      <c r="JN1617"/>
      <c r="JO1617"/>
      <c r="JP1617"/>
      <c r="JQ1617"/>
      <c r="JR1617"/>
      <c r="JS1617"/>
      <c r="JT1617"/>
      <c r="JU1617"/>
      <c r="JV1617"/>
      <c r="JW1617"/>
      <c r="JX1617"/>
      <c r="JY1617"/>
      <c r="JZ1617"/>
      <c r="KA1617"/>
      <c r="KB1617"/>
      <c r="KC1617"/>
      <c r="KD1617"/>
      <c r="KE1617"/>
      <c r="KF1617"/>
      <c r="KG1617"/>
      <c r="KH1617"/>
      <c r="KI1617"/>
      <c r="KJ1617"/>
      <c r="KK1617"/>
      <c r="KL1617"/>
      <c r="KM1617"/>
      <c r="KN1617"/>
      <c r="KO1617"/>
      <c r="KP1617"/>
      <c r="KQ1617"/>
      <c r="KR1617"/>
      <c r="KS1617"/>
      <c r="KT1617"/>
      <c r="KU1617"/>
      <c r="KV1617"/>
      <c r="KW1617"/>
      <c r="KX1617"/>
      <c r="KY1617"/>
      <c r="KZ1617"/>
      <c r="LA1617"/>
      <c r="LB1617"/>
      <c r="LC1617"/>
      <c r="LD1617"/>
      <c r="LE1617"/>
      <c r="LF1617"/>
      <c r="LG1617"/>
      <c r="LH1617"/>
      <c r="LI1617"/>
      <c r="LJ1617"/>
      <c r="LK1617"/>
      <c r="LL1617"/>
      <c r="LM1617"/>
      <c r="LN1617"/>
      <c r="LO1617"/>
      <c r="LP1617"/>
    </row>
    <row r="1618" spans="1:328" s="23" customFormat="1" ht="22.5" x14ac:dyDescent="0.3">
      <c r="A1618" s="692">
        <v>1379</v>
      </c>
      <c r="B1618" s="693">
        <v>2200621</v>
      </c>
      <c r="C1618" s="693" t="s">
        <v>2494</v>
      </c>
      <c r="D1618" s="694" t="s">
        <v>85</v>
      </c>
      <c r="E1618" s="699">
        <f t="shared" ref="E1618:E1640" si="79">V1618+W1618+X1618</f>
        <v>2</v>
      </c>
      <c r="F1618" s="696">
        <v>7</v>
      </c>
      <c r="G1618" s="699" t="s">
        <v>64</v>
      </c>
      <c r="H1618" s="697" t="str">
        <f t="shared" si="78"/>
        <v>10</v>
      </c>
      <c r="I1618" s="24">
        <v>1</v>
      </c>
      <c r="J1618" s="24">
        <v>1</v>
      </c>
      <c r="K1618" s="27"/>
      <c r="L1618" s="27"/>
      <c r="M1618" s="27"/>
      <c r="N1618" s="28">
        <v>0.9</v>
      </c>
      <c r="O1618" s="29">
        <v>90</v>
      </c>
      <c r="P1618" s="28">
        <v>0.9</v>
      </c>
      <c r="Q1618" s="29">
        <v>90</v>
      </c>
      <c r="R1618" s="28">
        <v>0.9</v>
      </c>
      <c r="S1618" s="29">
        <v>90</v>
      </c>
      <c r="T1618" s="422" t="s">
        <v>45</v>
      </c>
      <c r="U1618" s="422">
        <v>2020</v>
      </c>
      <c r="V1618" s="919">
        <v>2</v>
      </c>
      <c r="W1618" s="928"/>
      <c r="X1618" s="919"/>
      <c r="Y1618" s="31"/>
    </row>
    <row r="1619" spans="1:328" s="23" customFormat="1" ht="22.5" x14ac:dyDescent="0.3">
      <c r="A1619" s="692">
        <v>1380</v>
      </c>
      <c r="B1619" s="693">
        <v>2190524</v>
      </c>
      <c r="C1619" s="693" t="s">
        <v>2495</v>
      </c>
      <c r="D1619" s="694" t="s">
        <v>175</v>
      </c>
      <c r="E1619" s="699">
        <f t="shared" si="79"/>
        <v>0.8</v>
      </c>
      <c r="F1619" s="696">
        <v>6</v>
      </c>
      <c r="G1619" s="699" t="s">
        <v>39</v>
      </c>
      <c r="H1619" s="697" t="str">
        <f t="shared" si="78"/>
        <v>10</v>
      </c>
      <c r="I1619" s="24">
        <v>0</v>
      </c>
      <c r="J1619" s="24">
        <v>0.8</v>
      </c>
      <c r="K1619" s="27"/>
      <c r="L1619" s="27"/>
      <c r="M1619" s="27"/>
      <c r="N1619" s="28">
        <v>0</v>
      </c>
      <c r="O1619" s="29">
        <v>0</v>
      </c>
      <c r="P1619" s="28">
        <v>0.8</v>
      </c>
      <c r="Q1619" s="29">
        <v>100</v>
      </c>
      <c r="R1619" s="28">
        <v>0.8</v>
      </c>
      <c r="S1619" s="29">
        <v>100</v>
      </c>
      <c r="T1619" s="422" t="s">
        <v>45</v>
      </c>
      <c r="U1619" s="422">
        <v>2020</v>
      </c>
      <c r="V1619" s="919">
        <v>0.8</v>
      </c>
      <c r="W1619" s="928"/>
      <c r="X1619" s="919"/>
      <c r="Y1619" s="31"/>
    </row>
    <row r="1620" spans="1:328" s="23" customFormat="1" ht="22.5" x14ac:dyDescent="0.3">
      <c r="A1620" s="692">
        <v>1381</v>
      </c>
      <c r="B1620" s="693">
        <v>2190570</v>
      </c>
      <c r="C1620" s="693" t="s">
        <v>2496</v>
      </c>
      <c r="D1620" s="694" t="s">
        <v>135</v>
      </c>
      <c r="E1620" s="699">
        <f t="shared" si="79"/>
        <v>1</v>
      </c>
      <c r="F1620" s="696">
        <v>6</v>
      </c>
      <c r="G1620" s="699" t="s">
        <v>39</v>
      </c>
      <c r="H1620" s="697" t="str">
        <f t="shared" si="78"/>
        <v>10</v>
      </c>
      <c r="I1620" s="24">
        <v>0</v>
      </c>
      <c r="J1620" s="24">
        <v>1</v>
      </c>
      <c r="K1620" s="27"/>
      <c r="L1620" s="27"/>
      <c r="M1620" s="27"/>
      <c r="N1620" s="28">
        <v>0</v>
      </c>
      <c r="O1620" s="29">
        <v>0</v>
      </c>
      <c r="P1620" s="28">
        <v>1</v>
      </c>
      <c r="Q1620" s="29">
        <v>100</v>
      </c>
      <c r="R1620" s="28">
        <v>1</v>
      </c>
      <c r="S1620" s="29">
        <v>100</v>
      </c>
      <c r="T1620" s="422" t="s">
        <v>45</v>
      </c>
      <c r="U1620" s="422">
        <v>2020</v>
      </c>
      <c r="V1620" s="919">
        <v>1</v>
      </c>
      <c r="W1620" s="928"/>
      <c r="X1620" s="919"/>
      <c r="Y1620" s="31"/>
    </row>
    <row r="1621" spans="1:328" s="23" customFormat="1" ht="22.5" x14ac:dyDescent="0.3">
      <c r="A1621" s="692">
        <v>1382</v>
      </c>
      <c r="B1621" s="693">
        <v>2192430</v>
      </c>
      <c r="C1621" s="693" t="s">
        <v>2497</v>
      </c>
      <c r="D1621" s="694" t="s">
        <v>207</v>
      </c>
      <c r="E1621" s="699">
        <f t="shared" si="79"/>
        <v>0.5</v>
      </c>
      <c r="F1621" s="696">
        <v>8</v>
      </c>
      <c r="G1621" s="699" t="s">
        <v>64</v>
      </c>
      <c r="H1621" s="697" t="str">
        <f t="shared" si="78"/>
        <v>10</v>
      </c>
      <c r="I1621" s="24">
        <v>0</v>
      </c>
      <c r="J1621" s="24">
        <v>0.5</v>
      </c>
      <c r="K1621" s="27"/>
      <c r="L1621" s="27"/>
      <c r="M1621" s="27"/>
      <c r="N1621" s="28">
        <v>0</v>
      </c>
      <c r="O1621" s="29">
        <v>0</v>
      </c>
      <c r="P1621" s="28">
        <v>0.5</v>
      </c>
      <c r="Q1621" s="29">
        <v>100</v>
      </c>
      <c r="R1621" s="28">
        <v>0.5</v>
      </c>
      <c r="S1621" s="29">
        <v>100</v>
      </c>
      <c r="T1621" s="422" t="s">
        <v>45</v>
      </c>
      <c r="U1621" s="422">
        <v>2020</v>
      </c>
      <c r="V1621" s="919">
        <v>0.5</v>
      </c>
      <c r="W1621" s="928"/>
      <c r="X1621" s="919"/>
      <c r="Y1621" s="31"/>
    </row>
    <row r="1622" spans="1:328" s="23" customFormat="1" ht="22.5" x14ac:dyDescent="0.3">
      <c r="A1622" s="692">
        <v>1383</v>
      </c>
      <c r="B1622" s="693">
        <v>2199477</v>
      </c>
      <c r="C1622" s="693" t="s">
        <v>2498</v>
      </c>
      <c r="D1622" s="694" t="s">
        <v>2499</v>
      </c>
      <c r="E1622" s="699">
        <f t="shared" si="79"/>
        <v>0.9</v>
      </c>
      <c r="F1622" s="696">
        <v>7</v>
      </c>
      <c r="G1622" s="699" t="s">
        <v>64</v>
      </c>
      <c r="H1622" s="697" t="str">
        <f t="shared" si="78"/>
        <v>10</v>
      </c>
      <c r="I1622" s="24">
        <v>0</v>
      </c>
      <c r="J1622" s="24">
        <v>0.6</v>
      </c>
      <c r="K1622" s="27"/>
      <c r="L1622" s="27"/>
      <c r="M1622" s="27"/>
      <c r="N1622" s="28">
        <v>0</v>
      </c>
      <c r="O1622" s="29">
        <v>0</v>
      </c>
      <c r="P1622" s="28">
        <v>0.6</v>
      </c>
      <c r="Q1622" s="29">
        <v>100</v>
      </c>
      <c r="R1622" s="28">
        <v>0.6</v>
      </c>
      <c r="S1622" s="29">
        <v>100</v>
      </c>
      <c r="T1622" s="422" t="s">
        <v>45</v>
      </c>
      <c r="U1622" s="422">
        <v>2020</v>
      </c>
      <c r="V1622" s="919">
        <v>0.9</v>
      </c>
      <c r="W1622" s="928"/>
      <c r="X1622" s="919"/>
      <c r="Y1622" s="31"/>
    </row>
    <row r="1623" spans="1:328" s="23" customFormat="1" ht="22.5" x14ac:dyDescent="0.3">
      <c r="A1623" s="692">
        <v>1384</v>
      </c>
      <c r="B1623" s="693">
        <v>2192216</v>
      </c>
      <c r="C1623" s="693" t="s">
        <v>2500</v>
      </c>
      <c r="D1623" s="694" t="s">
        <v>330</v>
      </c>
      <c r="E1623" s="699">
        <f t="shared" si="79"/>
        <v>2.77</v>
      </c>
      <c r="F1623" s="696">
        <v>7</v>
      </c>
      <c r="G1623" s="699" t="s">
        <v>64</v>
      </c>
      <c r="H1623" s="697" t="str">
        <f t="shared" si="78"/>
        <v>10</v>
      </c>
      <c r="I1623" s="24">
        <v>2.77</v>
      </c>
      <c r="J1623" s="24">
        <v>2.77</v>
      </c>
      <c r="K1623" s="27"/>
      <c r="L1623" s="27"/>
      <c r="M1623" s="27"/>
      <c r="N1623" s="24">
        <v>2.77</v>
      </c>
      <c r="O1623" s="29">
        <v>100</v>
      </c>
      <c r="P1623" s="24">
        <v>2.77</v>
      </c>
      <c r="Q1623" s="29">
        <v>100</v>
      </c>
      <c r="R1623" s="28">
        <v>1.6619999999999999</v>
      </c>
      <c r="S1623" s="29">
        <v>60</v>
      </c>
      <c r="T1623" s="422" t="s">
        <v>45</v>
      </c>
      <c r="U1623" s="422">
        <v>2020</v>
      </c>
      <c r="V1623" s="919">
        <v>2.77</v>
      </c>
      <c r="W1623" s="928"/>
      <c r="X1623" s="919"/>
      <c r="Y1623" s="31"/>
    </row>
    <row r="1624" spans="1:328" s="23" customFormat="1" ht="22.5" x14ac:dyDescent="0.3">
      <c r="A1624" s="692">
        <v>1385</v>
      </c>
      <c r="B1624" s="693">
        <v>2196077</v>
      </c>
      <c r="C1624" s="693" t="s">
        <v>2501</v>
      </c>
      <c r="D1624" s="694" t="s">
        <v>298</v>
      </c>
      <c r="E1624" s="699">
        <f t="shared" si="79"/>
        <v>2.5</v>
      </c>
      <c r="F1624" s="696">
        <v>3.5</v>
      </c>
      <c r="G1624" s="699" t="s">
        <v>48</v>
      </c>
      <c r="H1624" s="697" t="str">
        <f t="shared" si="78"/>
        <v>6</v>
      </c>
      <c r="I1624" s="24">
        <v>1.8</v>
      </c>
      <c r="J1624" s="24">
        <v>1.8</v>
      </c>
      <c r="K1624" s="27"/>
      <c r="L1624" s="27"/>
      <c r="M1624" s="27"/>
      <c r="N1624" s="24">
        <v>1.8</v>
      </c>
      <c r="O1624" s="29">
        <v>100</v>
      </c>
      <c r="P1624" s="24">
        <v>1.8</v>
      </c>
      <c r="Q1624" s="29">
        <v>100</v>
      </c>
      <c r="R1624" s="28">
        <v>1.08</v>
      </c>
      <c r="S1624" s="29">
        <v>60</v>
      </c>
      <c r="T1624" s="422" t="s">
        <v>45</v>
      </c>
      <c r="U1624" s="422">
        <v>2020</v>
      </c>
      <c r="V1624" s="919">
        <v>2.5</v>
      </c>
      <c r="W1624" s="928"/>
      <c r="X1624" s="919"/>
      <c r="Y1624" s="31"/>
    </row>
    <row r="1625" spans="1:328" s="23" customFormat="1" ht="22.5" x14ac:dyDescent="0.3">
      <c r="A1625" s="692">
        <v>1386</v>
      </c>
      <c r="B1625" s="693">
        <v>2192747</v>
      </c>
      <c r="C1625" s="693" t="s">
        <v>2502</v>
      </c>
      <c r="D1625" s="694" t="s">
        <v>976</v>
      </c>
      <c r="E1625" s="699">
        <f t="shared" si="79"/>
        <v>0.6</v>
      </c>
      <c r="F1625" s="696">
        <v>3.5</v>
      </c>
      <c r="G1625" s="699" t="s">
        <v>48</v>
      </c>
      <c r="H1625" s="697" t="str">
        <f t="shared" si="78"/>
        <v>6</v>
      </c>
      <c r="I1625" s="24">
        <v>0.2</v>
      </c>
      <c r="J1625" s="24">
        <v>0.2</v>
      </c>
      <c r="K1625" s="27"/>
      <c r="L1625" s="27"/>
      <c r="M1625" s="27"/>
      <c r="N1625" s="24">
        <v>0.2</v>
      </c>
      <c r="O1625" s="29">
        <v>100</v>
      </c>
      <c r="P1625" s="24">
        <v>0.2</v>
      </c>
      <c r="Q1625" s="29">
        <v>100</v>
      </c>
      <c r="R1625" s="28">
        <v>0.12</v>
      </c>
      <c r="S1625" s="29">
        <v>60</v>
      </c>
      <c r="T1625" s="422" t="s">
        <v>45</v>
      </c>
      <c r="U1625" s="422">
        <v>2020</v>
      </c>
      <c r="V1625" s="919">
        <v>0.6</v>
      </c>
      <c r="W1625" s="928"/>
      <c r="X1625" s="919"/>
      <c r="Y1625" s="31"/>
    </row>
    <row r="1626" spans="1:328" s="23" customFormat="1" ht="22.5" x14ac:dyDescent="0.3">
      <c r="A1626" s="692">
        <v>1387</v>
      </c>
      <c r="B1626" s="693">
        <v>2199765</v>
      </c>
      <c r="C1626" s="693" t="s">
        <v>2503</v>
      </c>
      <c r="D1626" s="694" t="s">
        <v>401</v>
      </c>
      <c r="E1626" s="699">
        <f t="shared" si="79"/>
        <v>2.1</v>
      </c>
      <c r="F1626" s="696">
        <v>3.5</v>
      </c>
      <c r="G1626" s="699" t="s">
        <v>48</v>
      </c>
      <c r="H1626" s="697" t="str">
        <f t="shared" ref="H1626:H1640" si="80">IF(F1626&lt;5.1,"6","10")</f>
        <v>6</v>
      </c>
      <c r="I1626" s="24">
        <v>1.2</v>
      </c>
      <c r="J1626" s="24">
        <v>1.2</v>
      </c>
      <c r="K1626" s="27"/>
      <c r="L1626" s="27"/>
      <c r="M1626" s="27"/>
      <c r="N1626" s="24">
        <v>1.2</v>
      </c>
      <c r="O1626" s="29">
        <v>100</v>
      </c>
      <c r="P1626" s="24">
        <v>1.2</v>
      </c>
      <c r="Q1626" s="29">
        <v>100</v>
      </c>
      <c r="R1626" s="28">
        <v>1</v>
      </c>
      <c r="S1626" s="29">
        <v>83.333333333333343</v>
      </c>
      <c r="T1626" s="422" t="s">
        <v>433</v>
      </c>
      <c r="U1626" s="422">
        <v>2019</v>
      </c>
      <c r="V1626" s="919">
        <v>2.1</v>
      </c>
      <c r="W1626" s="928"/>
      <c r="X1626" s="919"/>
      <c r="Y1626" s="31"/>
    </row>
    <row r="1627" spans="1:328" s="23" customFormat="1" ht="22.5" x14ac:dyDescent="0.3">
      <c r="A1627" s="692">
        <v>1388</v>
      </c>
      <c r="B1627" s="693">
        <v>2201161</v>
      </c>
      <c r="C1627" s="693" t="s">
        <v>2504</v>
      </c>
      <c r="D1627" s="694" t="s">
        <v>465</v>
      </c>
      <c r="E1627" s="699">
        <f t="shared" si="79"/>
        <v>1.8</v>
      </c>
      <c r="F1627" s="696">
        <v>3.5</v>
      </c>
      <c r="G1627" s="699" t="s">
        <v>48</v>
      </c>
      <c r="H1627" s="697" t="str">
        <f t="shared" si="80"/>
        <v>6</v>
      </c>
      <c r="I1627" s="24">
        <v>1</v>
      </c>
      <c r="J1627" s="24">
        <v>1</v>
      </c>
      <c r="K1627" s="27"/>
      <c r="L1627" s="27"/>
      <c r="M1627" s="27"/>
      <c r="N1627" s="24">
        <v>1</v>
      </c>
      <c r="O1627" s="29">
        <v>100</v>
      </c>
      <c r="P1627" s="24">
        <v>1</v>
      </c>
      <c r="Q1627" s="29">
        <v>100</v>
      </c>
      <c r="R1627" s="28">
        <v>0.6</v>
      </c>
      <c r="S1627" s="29">
        <v>60</v>
      </c>
      <c r="T1627" s="422" t="s">
        <v>45</v>
      </c>
      <c r="U1627" s="422">
        <v>2020</v>
      </c>
      <c r="V1627" s="919">
        <v>1.8</v>
      </c>
      <c r="W1627" s="928"/>
      <c r="X1627" s="919"/>
      <c r="Y1627" s="31"/>
    </row>
    <row r="1628" spans="1:328" s="23" customFormat="1" ht="22.5" x14ac:dyDescent="0.3">
      <c r="A1628" s="692">
        <v>1389</v>
      </c>
      <c r="B1628" s="693">
        <v>2203361</v>
      </c>
      <c r="C1628" s="693" t="s">
        <v>2505</v>
      </c>
      <c r="D1628" s="694" t="s">
        <v>601</v>
      </c>
      <c r="E1628" s="699">
        <f t="shared" si="79"/>
        <v>0.45</v>
      </c>
      <c r="F1628" s="696">
        <v>3.5</v>
      </c>
      <c r="G1628" s="699" t="s">
        <v>48</v>
      </c>
      <c r="H1628" s="697" t="str">
        <f t="shared" si="80"/>
        <v>6</v>
      </c>
      <c r="I1628" s="24">
        <v>0.45</v>
      </c>
      <c r="J1628" s="24">
        <v>0.45</v>
      </c>
      <c r="K1628" s="27"/>
      <c r="L1628" s="27"/>
      <c r="M1628" s="27"/>
      <c r="N1628" s="24">
        <v>0.45</v>
      </c>
      <c r="O1628" s="29">
        <v>100</v>
      </c>
      <c r="P1628" s="24">
        <v>0.45</v>
      </c>
      <c r="Q1628" s="29">
        <v>100</v>
      </c>
      <c r="R1628" s="28">
        <v>0.27</v>
      </c>
      <c r="S1628" s="29">
        <v>60</v>
      </c>
      <c r="T1628" s="422" t="s">
        <v>45</v>
      </c>
      <c r="U1628" s="422">
        <v>2020</v>
      </c>
      <c r="V1628" s="919">
        <v>0.45</v>
      </c>
      <c r="W1628" s="928"/>
      <c r="X1628" s="919"/>
      <c r="Y1628" s="31"/>
    </row>
    <row r="1629" spans="1:328" s="23" customFormat="1" ht="22.5" x14ac:dyDescent="0.3">
      <c r="A1629" s="692">
        <v>1390</v>
      </c>
      <c r="B1629" s="693">
        <v>2202118</v>
      </c>
      <c r="C1629" s="693" t="s">
        <v>2506</v>
      </c>
      <c r="D1629" s="694" t="s">
        <v>139</v>
      </c>
      <c r="E1629" s="699">
        <f t="shared" si="79"/>
        <v>1.7</v>
      </c>
      <c r="F1629" s="696">
        <v>7</v>
      </c>
      <c r="G1629" s="699" t="s">
        <v>64</v>
      </c>
      <c r="H1629" s="697" t="str">
        <f t="shared" si="80"/>
        <v>10</v>
      </c>
      <c r="I1629" s="24">
        <v>1.2</v>
      </c>
      <c r="J1629" s="24">
        <v>1.2</v>
      </c>
      <c r="K1629" s="27"/>
      <c r="L1629" s="27"/>
      <c r="M1629" s="27"/>
      <c r="N1629" s="24">
        <v>1.2</v>
      </c>
      <c r="O1629" s="29">
        <v>100</v>
      </c>
      <c r="P1629" s="24">
        <v>1.2</v>
      </c>
      <c r="Q1629" s="29">
        <v>100</v>
      </c>
      <c r="R1629" s="28">
        <v>0.4</v>
      </c>
      <c r="S1629" s="29">
        <v>33.333333333333336</v>
      </c>
      <c r="T1629" s="422" t="s">
        <v>45</v>
      </c>
      <c r="U1629" s="422">
        <v>2020</v>
      </c>
      <c r="V1629" s="919">
        <v>1.7</v>
      </c>
      <c r="W1629" s="928"/>
      <c r="X1629" s="919"/>
      <c r="Y1629" s="31"/>
    </row>
    <row r="1630" spans="1:328" s="23" customFormat="1" ht="22.5" x14ac:dyDescent="0.3">
      <c r="A1630" s="692">
        <v>1391</v>
      </c>
      <c r="B1630" s="693">
        <v>2195757</v>
      </c>
      <c r="C1630" s="693" t="s">
        <v>2507</v>
      </c>
      <c r="D1630" s="694" t="s">
        <v>2508</v>
      </c>
      <c r="E1630" s="699">
        <f t="shared" si="79"/>
        <v>5.5</v>
      </c>
      <c r="F1630" s="696">
        <v>3.5</v>
      </c>
      <c r="G1630" s="699" t="s">
        <v>39</v>
      </c>
      <c r="H1630" s="697" t="str">
        <f t="shared" si="80"/>
        <v>6</v>
      </c>
      <c r="I1630" s="24">
        <v>4.5</v>
      </c>
      <c r="J1630" s="24">
        <v>4.5</v>
      </c>
      <c r="K1630" s="27"/>
      <c r="L1630" s="27"/>
      <c r="M1630" s="27"/>
      <c r="N1630" s="24">
        <v>4.5</v>
      </c>
      <c r="O1630" s="29">
        <v>100</v>
      </c>
      <c r="P1630" s="24">
        <v>4.5</v>
      </c>
      <c r="Q1630" s="29">
        <v>100</v>
      </c>
      <c r="R1630" s="28">
        <v>0.9</v>
      </c>
      <c r="S1630" s="29">
        <v>20</v>
      </c>
      <c r="T1630" s="422" t="s">
        <v>88</v>
      </c>
      <c r="U1630" s="422">
        <v>2019</v>
      </c>
      <c r="V1630" s="919">
        <v>5.5</v>
      </c>
      <c r="W1630" s="928"/>
      <c r="X1630" s="919"/>
      <c r="Y1630" s="31"/>
    </row>
    <row r="1631" spans="1:328" s="23" customFormat="1" ht="22.5" x14ac:dyDescent="0.3">
      <c r="A1631" s="692">
        <v>1392</v>
      </c>
      <c r="B1631" s="693">
        <v>2201681</v>
      </c>
      <c r="C1631" s="693" t="s">
        <v>2509</v>
      </c>
      <c r="D1631" s="694" t="s">
        <v>471</v>
      </c>
      <c r="E1631" s="699">
        <f t="shared" si="79"/>
        <v>0.5</v>
      </c>
      <c r="F1631" s="696">
        <v>3.5</v>
      </c>
      <c r="G1631" s="699" t="s">
        <v>39</v>
      </c>
      <c r="H1631" s="697" t="str">
        <f t="shared" si="80"/>
        <v>6</v>
      </c>
      <c r="I1631" s="24">
        <v>0.5</v>
      </c>
      <c r="J1631" s="24">
        <v>0.5</v>
      </c>
      <c r="K1631" s="27"/>
      <c r="L1631" s="27"/>
      <c r="M1631" s="27"/>
      <c r="N1631" s="24">
        <v>0.5</v>
      </c>
      <c r="O1631" s="29">
        <v>100</v>
      </c>
      <c r="P1631" s="24">
        <v>0.5</v>
      </c>
      <c r="Q1631" s="29">
        <v>100</v>
      </c>
      <c r="R1631" s="28">
        <v>0.3</v>
      </c>
      <c r="S1631" s="29">
        <v>60</v>
      </c>
      <c r="T1631" s="422" t="s">
        <v>45</v>
      </c>
      <c r="U1631" s="422">
        <v>2020</v>
      </c>
      <c r="V1631" s="919">
        <v>0.5</v>
      </c>
      <c r="W1631" s="928"/>
      <c r="X1631" s="919"/>
      <c r="Y1631" s="31"/>
    </row>
    <row r="1632" spans="1:328" s="23" customFormat="1" ht="22.5" x14ac:dyDescent="0.3">
      <c r="A1632" s="692">
        <v>1393</v>
      </c>
      <c r="B1632" s="693">
        <v>2200583</v>
      </c>
      <c r="C1632" s="693" t="s">
        <v>2510</v>
      </c>
      <c r="D1632" s="694" t="s">
        <v>2511</v>
      </c>
      <c r="E1632" s="699">
        <f t="shared" si="79"/>
        <v>0.5</v>
      </c>
      <c r="F1632" s="696">
        <v>3.5</v>
      </c>
      <c r="G1632" s="699" t="s">
        <v>39</v>
      </c>
      <c r="H1632" s="697" t="str">
        <f t="shared" si="80"/>
        <v>6</v>
      </c>
      <c r="I1632" s="24">
        <v>0.5</v>
      </c>
      <c r="J1632" s="24">
        <v>0.5</v>
      </c>
      <c r="K1632" s="27"/>
      <c r="L1632" s="27"/>
      <c r="M1632" s="27"/>
      <c r="N1632" s="24">
        <v>0.5</v>
      </c>
      <c r="O1632" s="29">
        <v>100</v>
      </c>
      <c r="P1632" s="24">
        <v>0.5</v>
      </c>
      <c r="Q1632" s="29">
        <v>100</v>
      </c>
      <c r="R1632" s="28">
        <v>0.3</v>
      </c>
      <c r="S1632" s="29">
        <v>60</v>
      </c>
      <c r="T1632" s="422" t="s">
        <v>45</v>
      </c>
      <c r="U1632" s="422">
        <v>2020</v>
      </c>
      <c r="V1632" s="919">
        <v>0.5</v>
      </c>
      <c r="W1632" s="928"/>
      <c r="X1632" s="919"/>
      <c r="Y1632" s="31"/>
    </row>
    <row r="1633" spans="1:328" s="23" customFormat="1" ht="22.5" x14ac:dyDescent="0.3">
      <c r="A1633" s="692">
        <v>1394</v>
      </c>
      <c r="B1633" s="693">
        <v>2194689</v>
      </c>
      <c r="C1633" s="693" t="s">
        <v>2512</v>
      </c>
      <c r="D1633" s="693" t="s">
        <v>228</v>
      </c>
      <c r="E1633" s="699">
        <f t="shared" si="79"/>
        <v>0.6</v>
      </c>
      <c r="F1633" s="696">
        <v>3.5</v>
      </c>
      <c r="G1633" s="699" t="s">
        <v>48</v>
      </c>
      <c r="H1633" s="697" t="str">
        <f t="shared" si="80"/>
        <v>6</v>
      </c>
      <c r="I1633" s="24">
        <v>0.3</v>
      </c>
      <c r="J1633" s="24">
        <v>0.3</v>
      </c>
      <c r="K1633" s="27"/>
      <c r="L1633" s="27"/>
      <c r="M1633" s="27"/>
      <c r="N1633" s="24">
        <v>0.3</v>
      </c>
      <c r="O1633" s="29">
        <v>100</v>
      </c>
      <c r="P1633" s="24">
        <v>0.3</v>
      </c>
      <c r="Q1633" s="29">
        <v>100</v>
      </c>
      <c r="R1633" s="28">
        <v>0.18</v>
      </c>
      <c r="S1633" s="29">
        <v>60</v>
      </c>
      <c r="T1633" s="422" t="s">
        <v>45</v>
      </c>
      <c r="U1633" s="422">
        <v>2020</v>
      </c>
      <c r="V1633" s="919">
        <v>0.6</v>
      </c>
      <c r="W1633" s="928"/>
      <c r="X1633" s="919"/>
      <c r="Y1633" s="31"/>
    </row>
    <row r="1634" spans="1:328" s="23" customFormat="1" ht="22.5" x14ac:dyDescent="0.3">
      <c r="A1634" s="692">
        <v>1395</v>
      </c>
      <c r="B1634" s="693">
        <v>2201782</v>
      </c>
      <c r="C1634" s="693" t="s">
        <v>2513</v>
      </c>
      <c r="D1634" s="693" t="s">
        <v>446</v>
      </c>
      <c r="E1634" s="699">
        <f t="shared" si="79"/>
        <v>1</v>
      </c>
      <c r="F1634" s="696">
        <v>3.5</v>
      </c>
      <c r="G1634" s="699" t="s">
        <v>48</v>
      </c>
      <c r="H1634" s="697" t="str">
        <f t="shared" si="80"/>
        <v>6</v>
      </c>
      <c r="I1634" s="24">
        <v>1</v>
      </c>
      <c r="J1634" s="24">
        <v>1</v>
      </c>
      <c r="K1634" s="27"/>
      <c r="L1634" s="27"/>
      <c r="M1634" s="27"/>
      <c r="N1634" s="24">
        <v>1</v>
      </c>
      <c r="O1634" s="29">
        <v>100</v>
      </c>
      <c r="P1634" s="24">
        <v>1</v>
      </c>
      <c r="Q1634" s="29">
        <v>100</v>
      </c>
      <c r="R1634" s="28">
        <v>0.6</v>
      </c>
      <c r="S1634" s="29">
        <v>60</v>
      </c>
      <c r="T1634" s="422" t="s">
        <v>45</v>
      </c>
      <c r="U1634" s="422">
        <v>2020</v>
      </c>
      <c r="V1634" s="919">
        <v>1</v>
      </c>
      <c r="W1634" s="928"/>
      <c r="X1634" s="919"/>
      <c r="Y1634" s="31"/>
    </row>
    <row r="1635" spans="1:328" s="23" customFormat="1" ht="22.5" x14ac:dyDescent="0.3">
      <c r="A1635" s="692">
        <v>1396</v>
      </c>
      <c r="B1635" s="693">
        <v>2199221</v>
      </c>
      <c r="C1635" s="693" t="s">
        <v>2514</v>
      </c>
      <c r="D1635" s="694" t="s">
        <v>2515</v>
      </c>
      <c r="E1635" s="699">
        <f t="shared" si="79"/>
        <v>0.8</v>
      </c>
      <c r="F1635" s="696">
        <v>7</v>
      </c>
      <c r="G1635" s="699" t="s">
        <v>64</v>
      </c>
      <c r="H1635" s="697" t="str">
        <f t="shared" si="80"/>
        <v>10</v>
      </c>
      <c r="I1635" s="24">
        <v>0.5</v>
      </c>
      <c r="J1635" s="24">
        <v>0.5</v>
      </c>
      <c r="K1635" s="27"/>
      <c r="L1635" s="27"/>
      <c r="M1635" s="27"/>
      <c r="N1635" s="24">
        <v>0.5</v>
      </c>
      <c r="O1635" s="29">
        <v>100</v>
      </c>
      <c r="P1635" s="24">
        <v>0.5</v>
      </c>
      <c r="Q1635" s="29">
        <v>100</v>
      </c>
      <c r="R1635" s="28">
        <v>0.3</v>
      </c>
      <c r="S1635" s="29">
        <v>60</v>
      </c>
      <c r="T1635" s="422" t="s">
        <v>45</v>
      </c>
      <c r="U1635" s="422">
        <v>2020</v>
      </c>
      <c r="V1635" s="919">
        <v>0.8</v>
      </c>
      <c r="W1635" s="928"/>
      <c r="X1635" s="919"/>
      <c r="Y1635" s="31"/>
    </row>
    <row r="1636" spans="1:328" s="23" customFormat="1" ht="22.5" x14ac:dyDescent="0.3">
      <c r="A1636" s="692">
        <v>1397</v>
      </c>
      <c r="B1636" s="693"/>
      <c r="C1636" s="693" t="s">
        <v>2516</v>
      </c>
      <c r="D1636" s="694" t="s">
        <v>90</v>
      </c>
      <c r="E1636" s="699">
        <f t="shared" si="79"/>
        <v>0.3</v>
      </c>
      <c r="F1636" s="696">
        <v>3.5</v>
      </c>
      <c r="G1636" s="699" t="s">
        <v>48</v>
      </c>
      <c r="H1636" s="697" t="s">
        <v>103</v>
      </c>
      <c r="I1636" s="24"/>
      <c r="J1636" s="24"/>
      <c r="K1636" s="27"/>
      <c r="L1636" s="27"/>
      <c r="M1636" s="27"/>
      <c r="N1636" s="24"/>
      <c r="O1636" s="29"/>
      <c r="P1636" s="24"/>
      <c r="Q1636" s="29"/>
      <c r="R1636" s="28"/>
      <c r="S1636" s="29"/>
      <c r="T1636" s="422"/>
      <c r="U1636" s="422"/>
      <c r="V1636" s="919">
        <v>0.3</v>
      </c>
      <c r="W1636" s="928"/>
      <c r="X1636" s="919"/>
      <c r="Y1636" s="31"/>
    </row>
    <row r="1637" spans="1:328" s="23" customFormat="1" ht="22.5" x14ac:dyDescent="0.3">
      <c r="A1637" s="692">
        <v>1398</v>
      </c>
      <c r="B1637" s="693">
        <v>2198671</v>
      </c>
      <c r="C1637" s="693" t="s">
        <v>2517</v>
      </c>
      <c r="D1637" s="694" t="s">
        <v>100</v>
      </c>
      <c r="E1637" s="699">
        <f t="shared" si="79"/>
        <v>1.5</v>
      </c>
      <c r="F1637" s="696">
        <v>6</v>
      </c>
      <c r="G1637" s="699" t="s">
        <v>39</v>
      </c>
      <c r="H1637" s="697" t="str">
        <f t="shared" si="80"/>
        <v>10</v>
      </c>
      <c r="I1637" s="24">
        <v>1</v>
      </c>
      <c r="J1637" s="24">
        <v>1</v>
      </c>
      <c r="K1637" s="27"/>
      <c r="L1637" s="27"/>
      <c r="M1637" s="27"/>
      <c r="N1637" s="24">
        <v>1</v>
      </c>
      <c r="O1637" s="29">
        <v>100</v>
      </c>
      <c r="P1637" s="24">
        <v>1</v>
      </c>
      <c r="Q1637" s="29">
        <v>100</v>
      </c>
      <c r="R1637" s="28">
        <v>0.6</v>
      </c>
      <c r="S1637" s="29">
        <v>60</v>
      </c>
      <c r="T1637" s="422" t="s">
        <v>45</v>
      </c>
      <c r="U1637" s="422">
        <v>2020</v>
      </c>
      <c r="V1637" s="919">
        <v>1.5</v>
      </c>
      <c r="W1637" s="928"/>
      <c r="X1637" s="919"/>
      <c r="Y1637" s="31"/>
    </row>
    <row r="1638" spans="1:328" s="23" customFormat="1" ht="22.5" x14ac:dyDescent="0.3">
      <c r="A1638" s="692">
        <v>1399</v>
      </c>
      <c r="B1638" s="693">
        <v>2195965</v>
      </c>
      <c r="C1638" s="693" t="s">
        <v>2518</v>
      </c>
      <c r="D1638" s="694" t="s">
        <v>2519</v>
      </c>
      <c r="E1638" s="699">
        <f t="shared" si="79"/>
        <v>0.8</v>
      </c>
      <c r="F1638" s="696">
        <v>6</v>
      </c>
      <c r="G1638" s="699" t="s">
        <v>39</v>
      </c>
      <c r="H1638" s="697" t="str">
        <f t="shared" si="80"/>
        <v>10</v>
      </c>
      <c r="I1638" s="24">
        <v>0.5</v>
      </c>
      <c r="J1638" s="24">
        <v>0.5</v>
      </c>
      <c r="K1638" s="27"/>
      <c r="L1638" s="27"/>
      <c r="M1638" s="27"/>
      <c r="N1638" s="24">
        <v>0.5</v>
      </c>
      <c r="O1638" s="29">
        <v>100</v>
      </c>
      <c r="P1638" s="24">
        <v>0.5</v>
      </c>
      <c r="Q1638" s="29">
        <v>100</v>
      </c>
      <c r="R1638" s="28">
        <v>0.3</v>
      </c>
      <c r="S1638" s="29">
        <v>60</v>
      </c>
      <c r="T1638" s="422" t="s">
        <v>45</v>
      </c>
      <c r="U1638" s="422">
        <v>2020</v>
      </c>
      <c r="V1638" s="919">
        <v>0.8</v>
      </c>
      <c r="W1638" s="928"/>
      <c r="X1638" s="919"/>
      <c r="Y1638" s="31"/>
    </row>
    <row r="1639" spans="1:328" s="23" customFormat="1" ht="22.5" x14ac:dyDescent="0.3">
      <c r="A1639" s="692">
        <v>1400</v>
      </c>
      <c r="B1639" s="693">
        <v>2200732</v>
      </c>
      <c r="C1639" s="693" t="s">
        <v>2520</v>
      </c>
      <c r="D1639" s="694" t="s">
        <v>298</v>
      </c>
      <c r="E1639" s="699">
        <f t="shared" si="79"/>
        <v>0.15</v>
      </c>
      <c r="F1639" s="696">
        <v>6</v>
      </c>
      <c r="G1639" s="699" t="s">
        <v>39</v>
      </c>
      <c r="H1639" s="697" t="str">
        <f t="shared" si="80"/>
        <v>10</v>
      </c>
      <c r="I1639" s="24">
        <v>0.15</v>
      </c>
      <c r="J1639" s="24">
        <v>0.15</v>
      </c>
      <c r="K1639" s="27"/>
      <c r="L1639" s="27"/>
      <c r="M1639" s="27"/>
      <c r="N1639" s="24">
        <v>0.15</v>
      </c>
      <c r="O1639" s="29">
        <v>100</v>
      </c>
      <c r="P1639" s="24">
        <v>0.15</v>
      </c>
      <c r="Q1639" s="29">
        <v>100</v>
      </c>
      <c r="R1639" s="28">
        <v>0.09</v>
      </c>
      <c r="S1639" s="29">
        <v>60</v>
      </c>
      <c r="T1639" s="422" t="s">
        <v>45</v>
      </c>
      <c r="U1639" s="422">
        <v>2020</v>
      </c>
      <c r="V1639" s="919">
        <v>0.15</v>
      </c>
      <c r="W1639" s="928"/>
      <c r="X1639" s="919"/>
      <c r="Y1639" s="31"/>
    </row>
    <row r="1640" spans="1:328" s="23" customFormat="1" ht="22.5" x14ac:dyDescent="0.3">
      <c r="A1640" s="692">
        <v>1401</v>
      </c>
      <c r="B1640" s="693"/>
      <c r="C1640" s="693" t="s">
        <v>2521</v>
      </c>
      <c r="D1640" s="720" t="s">
        <v>2522</v>
      </c>
      <c r="E1640" s="699">
        <f t="shared" si="79"/>
        <v>0.35</v>
      </c>
      <c r="F1640" s="696">
        <v>3</v>
      </c>
      <c r="G1640" s="699" t="s">
        <v>48</v>
      </c>
      <c r="H1640" s="697" t="str">
        <f t="shared" si="80"/>
        <v>6</v>
      </c>
      <c r="I1640" s="24"/>
      <c r="J1640" s="24"/>
      <c r="K1640" s="27"/>
      <c r="L1640" s="27"/>
      <c r="M1640" s="27"/>
      <c r="N1640" s="24"/>
      <c r="O1640" s="29"/>
      <c r="P1640" s="24"/>
      <c r="Q1640" s="29"/>
      <c r="R1640" s="28"/>
      <c r="S1640" s="29"/>
      <c r="T1640" s="422"/>
      <c r="U1640" s="422"/>
      <c r="V1640" s="919">
        <v>0.35</v>
      </c>
      <c r="W1640" s="928"/>
      <c r="X1640" s="919"/>
      <c r="Y1640" s="31"/>
    </row>
    <row r="1641" spans="1:328" s="2" customFormat="1" ht="22.5" x14ac:dyDescent="0.3">
      <c r="A1641" s="690" t="s">
        <v>2523</v>
      </c>
      <c r="B1641" s="690"/>
      <c r="C1641" s="690"/>
      <c r="D1641" s="690"/>
      <c r="E1641" s="690"/>
      <c r="F1641" s="690"/>
      <c r="G1641" s="690"/>
      <c r="H1641" s="690"/>
      <c r="I1641" s="43"/>
      <c r="J1641" s="43"/>
      <c r="K1641" s="6"/>
      <c r="L1641" s="6"/>
      <c r="M1641" s="6"/>
      <c r="N1641" s="44"/>
      <c r="O1641" s="15"/>
      <c r="P1641" s="44"/>
      <c r="Q1641" s="15"/>
      <c r="R1641" s="44"/>
      <c r="S1641" s="15"/>
      <c r="T1641" s="14"/>
      <c r="U1641" s="14"/>
      <c r="V1641" s="919"/>
      <c r="W1641" s="928"/>
      <c r="X1641" s="919"/>
      <c r="Y1641" s="31"/>
      <c r="IX1641"/>
      <c r="IY1641"/>
      <c r="IZ1641"/>
      <c r="JA1641"/>
      <c r="JB1641"/>
      <c r="JC1641"/>
      <c r="JD1641"/>
      <c r="JE1641"/>
      <c r="JF1641"/>
      <c r="JG1641"/>
      <c r="JH1641"/>
      <c r="JI1641"/>
      <c r="JJ1641"/>
      <c r="JK1641"/>
      <c r="JL1641"/>
      <c r="JM1641"/>
      <c r="JN1641"/>
      <c r="JO1641"/>
      <c r="JP1641"/>
      <c r="JQ1641"/>
      <c r="JR1641"/>
      <c r="JS1641"/>
      <c r="JT1641"/>
      <c r="JU1641"/>
      <c r="JV1641"/>
      <c r="JW1641"/>
      <c r="JX1641"/>
      <c r="JY1641"/>
      <c r="JZ1641"/>
      <c r="KA1641"/>
      <c r="KB1641"/>
      <c r="KC1641"/>
      <c r="KD1641"/>
      <c r="KE1641"/>
      <c r="KF1641"/>
      <c r="KG1641"/>
      <c r="KH1641"/>
      <c r="KI1641"/>
      <c r="KJ1641"/>
      <c r="KK1641"/>
      <c r="KL1641"/>
      <c r="KM1641"/>
      <c r="KN1641"/>
      <c r="KO1641"/>
      <c r="KP1641"/>
      <c r="KQ1641"/>
      <c r="KR1641"/>
      <c r="KS1641"/>
      <c r="KT1641"/>
      <c r="KU1641"/>
      <c r="KV1641"/>
      <c r="KW1641"/>
      <c r="KX1641"/>
      <c r="KY1641"/>
      <c r="KZ1641"/>
      <c r="LA1641"/>
      <c r="LB1641"/>
      <c r="LC1641"/>
      <c r="LD1641"/>
      <c r="LE1641"/>
      <c r="LF1641"/>
      <c r="LG1641"/>
      <c r="LH1641"/>
      <c r="LI1641"/>
      <c r="LJ1641"/>
      <c r="LK1641"/>
      <c r="LL1641"/>
      <c r="LM1641"/>
      <c r="LN1641"/>
      <c r="LO1641"/>
      <c r="LP1641"/>
    </row>
    <row r="1642" spans="1:328" s="2" customFormat="1" ht="22.5" x14ac:dyDescent="0.3">
      <c r="A1642" s="691"/>
      <c r="B1642" s="691"/>
      <c r="C1642" s="691"/>
      <c r="D1642" s="691" t="s">
        <v>252</v>
      </c>
      <c r="E1642" s="825">
        <f>E1643</f>
        <v>1.6</v>
      </c>
      <c r="F1642" s="691"/>
      <c r="G1642" s="691"/>
      <c r="H1642" s="691"/>
      <c r="I1642" s="43"/>
      <c r="J1642" s="43"/>
      <c r="K1642" s="6"/>
      <c r="L1642" s="6"/>
      <c r="M1642" s="6"/>
      <c r="N1642" s="44"/>
      <c r="O1642" s="15"/>
      <c r="P1642" s="44"/>
      <c r="Q1642" s="15"/>
      <c r="R1642" s="44"/>
      <c r="S1642" s="15"/>
      <c r="T1642" s="14"/>
      <c r="U1642" s="14"/>
      <c r="V1642" s="919"/>
      <c r="W1642" s="928"/>
      <c r="X1642" s="919"/>
      <c r="Y1642" s="31"/>
      <c r="IX1642"/>
      <c r="IY1642"/>
      <c r="IZ1642"/>
      <c r="JA1642"/>
      <c r="JB1642"/>
      <c r="JC1642"/>
      <c r="JD1642"/>
      <c r="JE1642"/>
      <c r="JF1642"/>
      <c r="JG1642"/>
      <c r="JH1642"/>
      <c r="JI1642"/>
      <c r="JJ1642"/>
      <c r="JK1642"/>
      <c r="JL1642"/>
      <c r="JM1642"/>
      <c r="JN1642"/>
      <c r="JO1642"/>
      <c r="JP1642"/>
      <c r="JQ1642"/>
      <c r="JR1642"/>
      <c r="JS1642"/>
      <c r="JT1642"/>
      <c r="JU1642"/>
      <c r="JV1642"/>
      <c r="JW1642"/>
      <c r="JX1642"/>
      <c r="JY1642"/>
      <c r="JZ1642"/>
      <c r="KA1642"/>
      <c r="KB1642"/>
      <c r="KC1642"/>
      <c r="KD1642"/>
      <c r="KE1642"/>
      <c r="KF1642"/>
      <c r="KG1642"/>
      <c r="KH1642"/>
      <c r="KI1642"/>
      <c r="KJ1642"/>
      <c r="KK1642"/>
      <c r="KL1642"/>
      <c r="KM1642"/>
      <c r="KN1642"/>
      <c r="KO1642"/>
      <c r="KP1642"/>
      <c r="KQ1642"/>
      <c r="KR1642"/>
      <c r="KS1642"/>
      <c r="KT1642"/>
      <c r="KU1642"/>
      <c r="KV1642"/>
      <c r="KW1642"/>
      <c r="KX1642"/>
      <c r="KY1642"/>
      <c r="KZ1642"/>
      <c r="LA1642"/>
      <c r="LB1642"/>
      <c r="LC1642"/>
      <c r="LD1642"/>
      <c r="LE1642"/>
      <c r="LF1642"/>
      <c r="LG1642"/>
      <c r="LH1642"/>
      <c r="LI1642"/>
      <c r="LJ1642"/>
      <c r="LK1642"/>
      <c r="LL1642"/>
      <c r="LM1642"/>
      <c r="LN1642"/>
      <c r="LO1642"/>
      <c r="LP1642"/>
    </row>
    <row r="1643" spans="1:328" s="23" customFormat="1" ht="22.5" x14ac:dyDescent="0.3">
      <c r="A1643" s="692">
        <v>1401</v>
      </c>
      <c r="B1643" s="693">
        <v>2202907</v>
      </c>
      <c r="C1643" s="693" t="s">
        <v>2524</v>
      </c>
      <c r="D1643" s="694" t="s">
        <v>117</v>
      </c>
      <c r="E1643" s="699">
        <f>V1643+W1643+X1643</f>
        <v>1.6</v>
      </c>
      <c r="F1643" s="696">
        <v>6</v>
      </c>
      <c r="G1643" s="699" t="s">
        <v>39</v>
      </c>
      <c r="H1643" s="697" t="str">
        <f t="shared" ref="H1643:H1706" si="81">IF(F1643&lt;5.1,"6","10")</f>
        <v>10</v>
      </c>
      <c r="I1643" s="24">
        <v>0.2</v>
      </c>
      <c r="J1643" s="24">
        <v>0.2</v>
      </c>
      <c r="K1643" s="27"/>
      <c r="L1643" s="27"/>
      <c r="M1643" s="27"/>
      <c r="N1643" s="28">
        <v>0.12</v>
      </c>
      <c r="O1643" s="29">
        <v>60</v>
      </c>
      <c r="P1643" s="28">
        <v>0.12</v>
      </c>
      <c r="Q1643" s="29">
        <v>60</v>
      </c>
      <c r="R1643" s="28">
        <v>0.12</v>
      </c>
      <c r="S1643" s="29">
        <v>60</v>
      </c>
      <c r="T1643" s="422" t="s">
        <v>45</v>
      </c>
      <c r="U1643" s="422">
        <v>2020</v>
      </c>
      <c r="V1643" s="919">
        <v>1.6</v>
      </c>
      <c r="W1643" s="928"/>
      <c r="X1643" s="919"/>
      <c r="Y1643" s="31"/>
    </row>
    <row r="1644" spans="1:328" s="2" customFormat="1" ht="22.5" x14ac:dyDescent="0.3">
      <c r="A1644" s="690" t="s">
        <v>2525</v>
      </c>
      <c r="B1644" s="690"/>
      <c r="C1644" s="690"/>
      <c r="D1644" s="690"/>
      <c r="E1644" s="690"/>
      <c r="F1644" s="690"/>
      <c r="G1644" s="690"/>
      <c r="H1644" s="690"/>
      <c r="I1644" s="43"/>
      <c r="J1644" s="43"/>
      <c r="K1644" s="6"/>
      <c r="L1644" s="6"/>
      <c r="M1644" s="6"/>
      <c r="N1644" s="44"/>
      <c r="O1644" s="15"/>
      <c r="P1644" s="44"/>
      <c r="Q1644" s="15"/>
      <c r="R1644" s="44"/>
      <c r="S1644" s="15"/>
      <c r="T1644" s="14"/>
      <c r="U1644" s="14"/>
      <c r="V1644" s="919"/>
      <c r="W1644" s="928"/>
      <c r="X1644" s="919"/>
      <c r="Y1644" s="31"/>
      <c r="IX1644"/>
      <c r="IY1644"/>
      <c r="IZ1644"/>
      <c r="JA1644"/>
      <c r="JB1644"/>
      <c r="JC1644"/>
      <c r="JD1644"/>
      <c r="JE1644"/>
      <c r="JF1644"/>
      <c r="JG1644"/>
      <c r="JH1644"/>
      <c r="JI1644"/>
      <c r="JJ1644"/>
      <c r="JK1644"/>
      <c r="JL1644"/>
      <c r="JM1644"/>
      <c r="JN1644"/>
      <c r="JO1644"/>
      <c r="JP1644"/>
      <c r="JQ1644"/>
      <c r="JR1644"/>
      <c r="JS1644"/>
      <c r="JT1644"/>
      <c r="JU1644"/>
      <c r="JV1644"/>
      <c r="JW1644"/>
      <c r="JX1644"/>
      <c r="JY1644"/>
      <c r="JZ1644"/>
      <c r="KA1644"/>
      <c r="KB1644"/>
      <c r="KC1644"/>
      <c r="KD1644"/>
      <c r="KE1644"/>
      <c r="KF1644"/>
      <c r="KG1644"/>
      <c r="KH1644"/>
      <c r="KI1644"/>
      <c r="KJ1644"/>
      <c r="KK1644"/>
      <c r="KL1644"/>
      <c r="KM1644"/>
      <c r="KN1644"/>
      <c r="KO1644"/>
      <c r="KP1644"/>
      <c r="KQ1644"/>
      <c r="KR1644"/>
      <c r="KS1644"/>
      <c r="KT1644"/>
      <c r="KU1644"/>
      <c r="KV1644"/>
      <c r="KW1644"/>
      <c r="KX1644"/>
      <c r="KY1644"/>
      <c r="KZ1644"/>
      <c r="LA1644"/>
      <c r="LB1644"/>
      <c r="LC1644"/>
      <c r="LD1644"/>
      <c r="LE1644"/>
      <c r="LF1644"/>
      <c r="LG1644"/>
      <c r="LH1644"/>
      <c r="LI1644"/>
      <c r="LJ1644"/>
      <c r="LK1644"/>
      <c r="LL1644"/>
      <c r="LM1644"/>
      <c r="LN1644"/>
      <c r="LO1644"/>
      <c r="LP1644"/>
    </row>
    <row r="1645" spans="1:328" s="2" customFormat="1" ht="22.5" x14ac:dyDescent="0.3">
      <c r="A1645" s="691"/>
      <c r="B1645" s="691"/>
      <c r="C1645" s="691"/>
      <c r="D1645" s="691" t="s">
        <v>252</v>
      </c>
      <c r="E1645" s="714">
        <f>SUM(E1646:E1647)</f>
        <v>2</v>
      </c>
      <c r="F1645" s="691"/>
      <c r="G1645" s="691"/>
      <c r="H1645" s="691"/>
      <c r="I1645" s="43"/>
      <c r="J1645" s="43"/>
      <c r="K1645" s="6"/>
      <c r="L1645" s="6"/>
      <c r="M1645" s="6"/>
      <c r="N1645" s="44"/>
      <c r="O1645" s="15"/>
      <c r="P1645" s="44"/>
      <c r="Q1645" s="15"/>
      <c r="R1645" s="44"/>
      <c r="S1645" s="15"/>
      <c r="T1645" s="14"/>
      <c r="U1645" s="14"/>
      <c r="V1645" s="919"/>
      <c r="W1645" s="928"/>
      <c r="X1645" s="919"/>
      <c r="Y1645" s="31"/>
      <c r="IX1645"/>
      <c r="IY1645"/>
      <c r="IZ1645"/>
      <c r="JA1645"/>
      <c r="JB1645"/>
      <c r="JC1645"/>
      <c r="JD1645"/>
      <c r="JE1645"/>
      <c r="JF1645"/>
      <c r="JG1645"/>
      <c r="JH1645"/>
      <c r="JI1645"/>
      <c r="JJ1645"/>
      <c r="JK1645"/>
      <c r="JL1645"/>
      <c r="JM1645"/>
      <c r="JN1645"/>
      <c r="JO1645"/>
      <c r="JP1645"/>
      <c r="JQ1645"/>
      <c r="JR1645"/>
      <c r="JS1645"/>
      <c r="JT1645"/>
      <c r="JU1645"/>
      <c r="JV1645"/>
      <c r="JW1645"/>
      <c r="JX1645"/>
      <c r="JY1645"/>
      <c r="JZ1645"/>
      <c r="KA1645"/>
      <c r="KB1645"/>
      <c r="KC1645"/>
      <c r="KD1645"/>
      <c r="KE1645"/>
      <c r="KF1645"/>
      <c r="KG1645"/>
      <c r="KH1645"/>
      <c r="KI1645"/>
      <c r="KJ1645"/>
      <c r="KK1645"/>
      <c r="KL1645"/>
      <c r="KM1645"/>
      <c r="KN1645"/>
      <c r="KO1645"/>
      <c r="KP1645"/>
      <c r="KQ1645"/>
      <c r="KR1645"/>
      <c r="KS1645"/>
      <c r="KT1645"/>
      <c r="KU1645"/>
      <c r="KV1645"/>
      <c r="KW1645"/>
      <c r="KX1645"/>
      <c r="KY1645"/>
      <c r="KZ1645"/>
      <c r="LA1645"/>
      <c r="LB1645"/>
      <c r="LC1645"/>
      <c r="LD1645"/>
      <c r="LE1645"/>
      <c r="LF1645"/>
      <c r="LG1645"/>
      <c r="LH1645"/>
      <c r="LI1645"/>
      <c r="LJ1645"/>
      <c r="LK1645"/>
      <c r="LL1645"/>
      <c r="LM1645"/>
      <c r="LN1645"/>
      <c r="LO1645"/>
      <c r="LP1645"/>
    </row>
    <row r="1646" spans="1:328" s="23" customFormat="1" ht="22.5" x14ac:dyDescent="0.3">
      <c r="A1646" s="692">
        <v>1402</v>
      </c>
      <c r="B1646" s="693">
        <v>2195972</v>
      </c>
      <c r="C1646" s="693" t="s">
        <v>2526</v>
      </c>
      <c r="D1646" s="694" t="s">
        <v>42</v>
      </c>
      <c r="E1646" s="699">
        <f t="shared" ref="E1646:E1647" si="82">V1646+W1646+X1646</f>
        <v>1</v>
      </c>
      <c r="F1646" s="696">
        <v>7</v>
      </c>
      <c r="G1646" s="699" t="s">
        <v>64</v>
      </c>
      <c r="H1646" s="697" t="str">
        <f t="shared" si="81"/>
        <v>10</v>
      </c>
      <c r="I1646" s="24">
        <v>1</v>
      </c>
      <c r="J1646" s="24">
        <v>1</v>
      </c>
      <c r="K1646" s="27"/>
      <c r="L1646" s="27"/>
      <c r="M1646" s="27"/>
      <c r="N1646" s="28">
        <v>0.6</v>
      </c>
      <c r="O1646" s="29">
        <v>60</v>
      </c>
      <c r="P1646" s="28">
        <v>0.6</v>
      </c>
      <c r="Q1646" s="29">
        <v>60</v>
      </c>
      <c r="R1646" s="28">
        <v>0.6</v>
      </c>
      <c r="S1646" s="29">
        <v>60</v>
      </c>
      <c r="T1646" s="422" t="s">
        <v>45</v>
      </c>
      <c r="U1646" s="422">
        <v>2020</v>
      </c>
      <c r="V1646" s="919">
        <v>1</v>
      </c>
      <c r="W1646" s="928"/>
      <c r="X1646" s="919"/>
      <c r="Y1646" s="31"/>
    </row>
    <row r="1647" spans="1:328" s="23" customFormat="1" ht="22.5" x14ac:dyDescent="0.3">
      <c r="A1647" s="692">
        <v>1403</v>
      </c>
      <c r="B1647" s="693">
        <v>2191671</v>
      </c>
      <c r="C1647" s="693" t="s">
        <v>2527</v>
      </c>
      <c r="D1647" s="693" t="s">
        <v>102</v>
      </c>
      <c r="E1647" s="699">
        <f t="shared" si="82"/>
        <v>1</v>
      </c>
      <c r="F1647" s="696">
        <v>7</v>
      </c>
      <c r="G1647" s="699" t="s">
        <v>64</v>
      </c>
      <c r="H1647" s="697" t="str">
        <f t="shared" si="81"/>
        <v>10</v>
      </c>
      <c r="I1647" s="24">
        <v>1</v>
      </c>
      <c r="J1647" s="24">
        <v>1</v>
      </c>
      <c r="K1647" s="27"/>
      <c r="L1647" s="27"/>
      <c r="M1647" s="27"/>
      <c r="N1647" s="28">
        <v>0.6</v>
      </c>
      <c r="O1647" s="29">
        <v>60</v>
      </c>
      <c r="P1647" s="28">
        <v>0.6</v>
      </c>
      <c r="Q1647" s="29">
        <v>60</v>
      </c>
      <c r="R1647" s="28">
        <v>0.6</v>
      </c>
      <c r="S1647" s="29">
        <v>60</v>
      </c>
      <c r="T1647" s="422" t="s">
        <v>45</v>
      </c>
      <c r="U1647" s="422">
        <v>2020</v>
      </c>
      <c r="V1647" s="919">
        <v>1</v>
      </c>
      <c r="W1647" s="928"/>
      <c r="X1647" s="919"/>
      <c r="Y1647" s="31"/>
    </row>
    <row r="1648" spans="1:328" s="2" customFormat="1" ht="22.5" x14ac:dyDescent="0.3">
      <c r="A1648" s="772" t="s">
        <v>2528</v>
      </c>
      <c r="B1648" s="772"/>
      <c r="C1648" s="772"/>
      <c r="D1648" s="772"/>
      <c r="E1648" s="772"/>
      <c r="F1648" s="772"/>
      <c r="G1648" s="772"/>
      <c r="H1648" s="772"/>
      <c r="I1648" s="43"/>
      <c r="J1648" s="43"/>
      <c r="K1648" s="6"/>
      <c r="L1648" s="6"/>
      <c r="M1648" s="6"/>
      <c r="N1648" s="44"/>
      <c r="O1648" s="15"/>
      <c r="P1648" s="44"/>
      <c r="Q1648" s="15"/>
      <c r="R1648" s="44"/>
      <c r="S1648" s="15"/>
      <c r="T1648" s="14"/>
      <c r="U1648" s="14"/>
      <c r="V1648" s="919"/>
      <c r="W1648" s="928"/>
      <c r="X1648" s="919"/>
      <c r="Y1648" s="31"/>
      <c r="IX1648"/>
      <c r="IY1648"/>
      <c r="IZ1648"/>
      <c r="JA1648"/>
      <c r="JB1648"/>
      <c r="JC1648"/>
      <c r="JD1648"/>
      <c r="JE1648"/>
      <c r="JF1648"/>
      <c r="JG1648"/>
      <c r="JH1648"/>
      <c r="JI1648"/>
      <c r="JJ1648"/>
      <c r="JK1648"/>
      <c r="JL1648"/>
      <c r="JM1648"/>
      <c r="JN1648"/>
      <c r="JO1648"/>
      <c r="JP1648"/>
      <c r="JQ1648"/>
      <c r="JR1648"/>
      <c r="JS1648"/>
      <c r="JT1648"/>
      <c r="JU1648"/>
      <c r="JV1648"/>
      <c r="JW1648"/>
      <c r="JX1648"/>
      <c r="JY1648"/>
      <c r="JZ1648"/>
      <c r="KA1648"/>
      <c r="KB1648"/>
      <c r="KC1648"/>
      <c r="KD1648"/>
      <c r="KE1648"/>
      <c r="KF1648"/>
      <c r="KG1648"/>
      <c r="KH1648"/>
      <c r="KI1648"/>
      <c r="KJ1648"/>
      <c r="KK1648"/>
      <c r="KL1648"/>
      <c r="KM1648"/>
      <c r="KN1648"/>
      <c r="KO1648"/>
      <c r="KP1648"/>
      <c r="KQ1648"/>
      <c r="KR1648"/>
      <c r="KS1648"/>
      <c r="KT1648"/>
      <c r="KU1648"/>
      <c r="KV1648"/>
      <c r="KW1648"/>
      <c r="KX1648"/>
      <c r="KY1648"/>
      <c r="KZ1648"/>
      <c r="LA1648"/>
      <c r="LB1648"/>
      <c r="LC1648"/>
      <c r="LD1648"/>
      <c r="LE1648"/>
      <c r="LF1648"/>
      <c r="LG1648"/>
      <c r="LH1648"/>
      <c r="LI1648"/>
      <c r="LJ1648"/>
      <c r="LK1648"/>
      <c r="LL1648"/>
      <c r="LM1648"/>
      <c r="LN1648"/>
      <c r="LO1648"/>
      <c r="LP1648"/>
    </row>
    <row r="1649" spans="1:328" s="2" customFormat="1" ht="22.5" x14ac:dyDescent="0.3">
      <c r="A1649" s="760"/>
      <c r="B1649" s="760"/>
      <c r="C1649" s="760"/>
      <c r="D1649" s="760" t="s">
        <v>252</v>
      </c>
      <c r="E1649" s="761">
        <f>SUM(E1650:E1657)</f>
        <v>9.5400000000000009</v>
      </c>
      <c r="F1649" s="760"/>
      <c r="G1649" s="760"/>
      <c r="H1649" s="760"/>
      <c r="I1649" s="43"/>
      <c r="J1649" s="43"/>
      <c r="K1649" s="6"/>
      <c r="L1649" s="6"/>
      <c r="M1649" s="6"/>
      <c r="N1649" s="44"/>
      <c r="O1649" s="15"/>
      <c r="P1649" s="44"/>
      <c r="Q1649" s="15"/>
      <c r="R1649" s="44"/>
      <c r="S1649" s="15"/>
      <c r="T1649" s="14"/>
      <c r="U1649" s="14"/>
      <c r="V1649" s="919"/>
      <c r="W1649" s="928"/>
      <c r="X1649" s="919"/>
      <c r="Y1649" s="31"/>
      <c r="IX1649"/>
      <c r="IY1649"/>
      <c r="IZ1649"/>
      <c r="JA1649"/>
      <c r="JB1649"/>
      <c r="JC1649"/>
      <c r="JD1649"/>
      <c r="JE1649"/>
      <c r="JF1649"/>
      <c r="JG1649"/>
      <c r="JH1649"/>
      <c r="JI1649"/>
      <c r="JJ1649"/>
      <c r="JK1649"/>
      <c r="JL1649"/>
      <c r="JM1649"/>
      <c r="JN1649"/>
      <c r="JO1649"/>
      <c r="JP1649"/>
      <c r="JQ1649"/>
      <c r="JR1649"/>
      <c r="JS1649"/>
      <c r="JT1649"/>
      <c r="JU1649"/>
      <c r="JV1649"/>
      <c r="JW1649"/>
      <c r="JX1649"/>
      <c r="JY1649"/>
      <c r="JZ1649"/>
      <c r="KA1649"/>
      <c r="KB1649"/>
      <c r="KC1649"/>
      <c r="KD1649"/>
      <c r="KE1649"/>
      <c r="KF1649"/>
      <c r="KG1649"/>
      <c r="KH1649"/>
      <c r="KI1649"/>
      <c r="KJ1649"/>
      <c r="KK1649"/>
      <c r="KL1649"/>
      <c r="KM1649"/>
      <c r="KN1649"/>
      <c r="KO1649"/>
      <c r="KP1649"/>
      <c r="KQ1649"/>
      <c r="KR1649"/>
      <c r="KS1649"/>
      <c r="KT1649"/>
      <c r="KU1649"/>
      <c r="KV1649"/>
      <c r="KW1649"/>
      <c r="KX1649"/>
      <c r="KY1649"/>
      <c r="KZ1649"/>
      <c r="LA1649"/>
      <c r="LB1649"/>
      <c r="LC1649"/>
      <c r="LD1649"/>
      <c r="LE1649"/>
      <c r="LF1649"/>
      <c r="LG1649"/>
      <c r="LH1649"/>
      <c r="LI1649"/>
      <c r="LJ1649"/>
      <c r="LK1649"/>
      <c r="LL1649"/>
      <c r="LM1649"/>
      <c r="LN1649"/>
      <c r="LO1649"/>
      <c r="LP1649"/>
    </row>
    <row r="1650" spans="1:328" s="23" customFormat="1" ht="22.5" x14ac:dyDescent="0.3">
      <c r="A1650" s="692">
        <v>1404</v>
      </c>
      <c r="B1650" s="693">
        <v>2193505</v>
      </c>
      <c r="C1650" s="693" t="s">
        <v>2529</v>
      </c>
      <c r="D1650" s="693" t="s">
        <v>127</v>
      </c>
      <c r="E1650" s="699">
        <f t="shared" ref="E1650:E1657" si="83">V1650+W1650+X1650</f>
        <v>1.5</v>
      </c>
      <c r="F1650" s="696">
        <v>3.5</v>
      </c>
      <c r="G1650" s="699" t="s">
        <v>48</v>
      </c>
      <c r="H1650" s="697" t="str">
        <f t="shared" si="81"/>
        <v>6</v>
      </c>
      <c r="I1650" s="24">
        <v>1.5</v>
      </c>
      <c r="J1650" s="24">
        <v>1.5</v>
      </c>
      <c r="K1650" s="27"/>
      <c r="L1650" s="27"/>
      <c r="M1650" s="27"/>
      <c r="N1650" s="24">
        <v>1.5</v>
      </c>
      <c r="O1650" s="29">
        <v>100</v>
      </c>
      <c r="P1650" s="24">
        <v>1.5</v>
      </c>
      <c r="Q1650" s="29">
        <v>100</v>
      </c>
      <c r="R1650" s="28">
        <v>0.89999999999999991</v>
      </c>
      <c r="S1650" s="29">
        <v>60</v>
      </c>
      <c r="T1650" s="422" t="s">
        <v>45</v>
      </c>
      <c r="U1650" s="422">
        <v>2020</v>
      </c>
      <c r="V1650" s="919">
        <v>1.5</v>
      </c>
      <c r="W1650" s="928"/>
      <c r="X1650" s="919"/>
      <c r="Y1650" s="31"/>
    </row>
    <row r="1651" spans="1:328" s="23" customFormat="1" ht="22.5" x14ac:dyDescent="0.3">
      <c r="A1651" s="692">
        <v>1405</v>
      </c>
      <c r="B1651" s="693">
        <v>2201624</v>
      </c>
      <c r="C1651" s="693" t="s">
        <v>2530</v>
      </c>
      <c r="D1651" s="693" t="s">
        <v>2531</v>
      </c>
      <c r="E1651" s="699">
        <f t="shared" si="83"/>
        <v>1.4</v>
      </c>
      <c r="F1651" s="696">
        <v>3.5</v>
      </c>
      <c r="G1651" s="699" t="s">
        <v>48</v>
      </c>
      <c r="H1651" s="697" t="str">
        <f t="shared" si="81"/>
        <v>6</v>
      </c>
      <c r="I1651" s="24">
        <v>1.1000000000000001</v>
      </c>
      <c r="J1651" s="24">
        <v>1.1000000000000001</v>
      </c>
      <c r="K1651" s="27"/>
      <c r="L1651" s="27"/>
      <c r="M1651" s="27"/>
      <c r="N1651" s="24">
        <v>1.1000000000000001</v>
      </c>
      <c r="O1651" s="29">
        <v>100</v>
      </c>
      <c r="P1651" s="24">
        <v>1.1000000000000001</v>
      </c>
      <c r="Q1651" s="29">
        <v>100</v>
      </c>
      <c r="R1651" s="28">
        <v>0.66</v>
      </c>
      <c r="S1651" s="29">
        <v>60</v>
      </c>
      <c r="T1651" s="422" t="s">
        <v>45</v>
      </c>
      <c r="U1651" s="422">
        <v>2020</v>
      </c>
      <c r="V1651" s="919">
        <v>1.4</v>
      </c>
      <c r="W1651" s="928"/>
      <c r="X1651" s="919"/>
      <c r="Y1651" s="31"/>
    </row>
    <row r="1652" spans="1:328" s="23" customFormat="1" ht="22.5" x14ac:dyDescent="0.3">
      <c r="A1652" s="692">
        <v>1406</v>
      </c>
      <c r="B1652" s="693">
        <v>2191687</v>
      </c>
      <c r="C1652" s="693" t="s">
        <v>2532</v>
      </c>
      <c r="D1652" s="694" t="s">
        <v>336</v>
      </c>
      <c r="E1652" s="699">
        <f t="shared" si="83"/>
        <v>0.65</v>
      </c>
      <c r="F1652" s="696">
        <v>3.5</v>
      </c>
      <c r="G1652" s="699" t="s">
        <v>48</v>
      </c>
      <c r="H1652" s="697" t="str">
        <f t="shared" si="81"/>
        <v>6</v>
      </c>
      <c r="I1652" s="24">
        <v>0.2</v>
      </c>
      <c r="J1652" s="24">
        <v>0.2</v>
      </c>
      <c r="K1652" s="27"/>
      <c r="L1652" s="27"/>
      <c r="M1652" s="27"/>
      <c r="N1652" s="24">
        <v>0.2</v>
      </c>
      <c r="O1652" s="29">
        <v>100</v>
      </c>
      <c r="P1652" s="24">
        <v>0.2</v>
      </c>
      <c r="Q1652" s="29">
        <v>100</v>
      </c>
      <c r="R1652" s="28">
        <v>0.12</v>
      </c>
      <c r="S1652" s="29">
        <v>60</v>
      </c>
      <c r="T1652" s="422" t="s">
        <v>45</v>
      </c>
      <c r="U1652" s="422">
        <v>2020</v>
      </c>
      <c r="V1652" s="919">
        <v>0.65</v>
      </c>
      <c r="W1652" s="928"/>
      <c r="X1652" s="919"/>
      <c r="Y1652" s="31"/>
    </row>
    <row r="1653" spans="1:328" s="23" customFormat="1" ht="22.5" x14ac:dyDescent="0.3">
      <c r="A1653" s="692">
        <v>1407</v>
      </c>
      <c r="B1653" s="693">
        <v>2199690</v>
      </c>
      <c r="C1653" s="693" t="s">
        <v>2533</v>
      </c>
      <c r="D1653" s="694" t="s">
        <v>44</v>
      </c>
      <c r="E1653" s="699">
        <f t="shared" si="83"/>
        <v>0.45</v>
      </c>
      <c r="F1653" s="696">
        <v>6</v>
      </c>
      <c r="G1653" s="699" t="s">
        <v>39</v>
      </c>
      <c r="H1653" s="697" t="str">
        <f t="shared" si="81"/>
        <v>10</v>
      </c>
      <c r="I1653" s="24">
        <v>0.45</v>
      </c>
      <c r="J1653" s="24">
        <v>0.45</v>
      </c>
      <c r="K1653" s="27"/>
      <c r="L1653" s="27"/>
      <c r="M1653" s="27"/>
      <c r="N1653" s="24">
        <v>0.45</v>
      </c>
      <c r="O1653" s="29">
        <v>100</v>
      </c>
      <c r="P1653" s="24">
        <v>0.45</v>
      </c>
      <c r="Q1653" s="29">
        <v>100</v>
      </c>
      <c r="R1653" s="28">
        <v>0.27</v>
      </c>
      <c r="S1653" s="29">
        <v>60</v>
      </c>
      <c r="T1653" s="422" t="s">
        <v>45</v>
      </c>
      <c r="U1653" s="422">
        <v>2020</v>
      </c>
      <c r="V1653" s="919">
        <v>0.45</v>
      </c>
      <c r="W1653" s="928"/>
      <c r="X1653" s="919"/>
      <c r="Y1653" s="31"/>
    </row>
    <row r="1654" spans="1:328" s="23" customFormat="1" ht="22.5" x14ac:dyDescent="0.3">
      <c r="A1654" s="692">
        <v>1408</v>
      </c>
      <c r="B1654" s="693"/>
      <c r="C1654" s="693" t="s">
        <v>2534</v>
      </c>
      <c r="D1654" s="694" t="s">
        <v>129</v>
      </c>
      <c r="E1654" s="699">
        <f t="shared" si="83"/>
        <v>2.2000000000000002</v>
      </c>
      <c r="F1654" s="696">
        <v>7</v>
      </c>
      <c r="G1654" s="699" t="s">
        <v>64</v>
      </c>
      <c r="H1654" s="697" t="s">
        <v>229</v>
      </c>
      <c r="I1654" s="24"/>
      <c r="J1654" s="24"/>
      <c r="K1654" s="27"/>
      <c r="L1654" s="27"/>
      <c r="M1654" s="27"/>
      <c r="N1654" s="24"/>
      <c r="O1654" s="29"/>
      <c r="P1654" s="24"/>
      <c r="Q1654" s="29"/>
      <c r="R1654" s="28"/>
      <c r="S1654" s="29"/>
      <c r="T1654" s="422"/>
      <c r="U1654" s="422"/>
      <c r="V1654" s="919">
        <v>2.2000000000000002</v>
      </c>
      <c r="W1654" s="928"/>
      <c r="X1654" s="919"/>
      <c r="Y1654" s="31"/>
    </row>
    <row r="1655" spans="1:328" s="23" customFormat="1" ht="22.5" x14ac:dyDescent="0.3">
      <c r="A1655" s="692">
        <v>1409</v>
      </c>
      <c r="B1655" s="693"/>
      <c r="C1655" s="693" t="s">
        <v>2535</v>
      </c>
      <c r="D1655" s="694" t="s">
        <v>44</v>
      </c>
      <c r="E1655" s="699">
        <f t="shared" si="83"/>
        <v>1.7</v>
      </c>
      <c r="F1655" s="696">
        <v>7</v>
      </c>
      <c r="G1655" s="699" t="s">
        <v>64</v>
      </c>
      <c r="H1655" s="697" t="s">
        <v>229</v>
      </c>
      <c r="I1655" s="24"/>
      <c r="J1655" s="24"/>
      <c r="K1655" s="27"/>
      <c r="L1655" s="27"/>
      <c r="M1655" s="27"/>
      <c r="N1655" s="24"/>
      <c r="O1655" s="29"/>
      <c r="P1655" s="24"/>
      <c r="Q1655" s="29"/>
      <c r="R1655" s="28"/>
      <c r="S1655" s="29"/>
      <c r="T1655" s="422"/>
      <c r="U1655" s="422"/>
      <c r="V1655" s="919">
        <v>1.7</v>
      </c>
      <c r="W1655" s="928"/>
      <c r="X1655" s="919"/>
      <c r="Y1655" s="31"/>
    </row>
    <row r="1656" spans="1:328" s="23" customFormat="1" ht="22.5" x14ac:dyDescent="0.3">
      <c r="A1656" s="692">
        <v>1410</v>
      </c>
      <c r="B1656" s="693"/>
      <c r="C1656" s="693" t="s">
        <v>2536</v>
      </c>
      <c r="D1656" s="694" t="s">
        <v>2537</v>
      </c>
      <c r="E1656" s="699">
        <f t="shared" si="83"/>
        <v>1.5</v>
      </c>
      <c r="F1656" s="696">
        <v>7</v>
      </c>
      <c r="G1656" s="699" t="s">
        <v>64</v>
      </c>
      <c r="H1656" s="697" t="s">
        <v>229</v>
      </c>
      <c r="I1656" s="24"/>
      <c r="J1656" s="24"/>
      <c r="K1656" s="27"/>
      <c r="L1656" s="27"/>
      <c r="M1656" s="27"/>
      <c r="N1656" s="24"/>
      <c r="O1656" s="29"/>
      <c r="P1656" s="24"/>
      <c r="Q1656" s="29"/>
      <c r="R1656" s="28"/>
      <c r="S1656" s="29"/>
      <c r="T1656" s="422"/>
      <c r="U1656" s="422"/>
      <c r="V1656" s="919">
        <v>1.5</v>
      </c>
      <c r="W1656" s="928"/>
      <c r="X1656" s="919"/>
      <c r="Y1656" s="31"/>
    </row>
    <row r="1657" spans="1:328" s="23" customFormat="1" ht="22.5" x14ac:dyDescent="0.3">
      <c r="A1657" s="692">
        <v>1411</v>
      </c>
      <c r="B1657" s="693"/>
      <c r="C1657" s="693" t="s">
        <v>2538</v>
      </c>
      <c r="D1657" s="720" t="s">
        <v>2539</v>
      </c>
      <c r="E1657" s="699">
        <f t="shared" si="83"/>
        <v>0.14000000000000001</v>
      </c>
      <c r="F1657" s="696">
        <v>3</v>
      </c>
      <c r="G1657" s="699" t="s">
        <v>48</v>
      </c>
      <c r="H1657" s="739">
        <v>6</v>
      </c>
      <c r="I1657" s="24"/>
      <c r="J1657" s="24"/>
      <c r="K1657" s="27"/>
      <c r="L1657" s="27"/>
      <c r="M1657" s="27"/>
      <c r="N1657" s="24"/>
      <c r="O1657" s="29"/>
      <c r="P1657" s="24"/>
      <c r="Q1657" s="29"/>
      <c r="R1657" s="28"/>
      <c r="S1657" s="29"/>
      <c r="T1657" s="422"/>
      <c r="U1657" s="422"/>
      <c r="V1657" s="919"/>
      <c r="W1657" s="928"/>
      <c r="X1657" s="919">
        <v>0.14000000000000001</v>
      </c>
      <c r="Y1657" s="31"/>
    </row>
    <row r="1658" spans="1:328" s="2" customFormat="1" ht="22.5" x14ac:dyDescent="0.3">
      <c r="A1658" s="772" t="s">
        <v>2540</v>
      </c>
      <c r="B1658" s="772"/>
      <c r="C1658" s="772"/>
      <c r="D1658" s="772"/>
      <c r="E1658" s="772"/>
      <c r="F1658" s="772"/>
      <c r="G1658" s="772"/>
      <c r="H1658" s="772"/>
      <c r="I1658" s="43"/>
      <c r="J1658" s="43"/>
      <c r="K1658" s="6"/>
      <c r="L1658" s="6"/>
      <c r="M1658" s="6"/>
      <c r="N1658" s="44"/>
      <c r="O1658" s="15"/>
      <c r="P1658" s="44"/>
      <c r="Q1658" s="15"/>
      <c r="R1658" s="44"/>
      <c r="S1658" s="15"/>
      <c r="T1658" s="14"/>
      <c r="U1658" s="14"/>
      <c r="V1658" s="919"/>
      <c r="W1658" s="928"/>
      <c r="X1658" s="919"/>
      <c r="Y1658" s="31"/>
      <c r="IX1658"/>
      <c r="IY1658"/>
      <c r="IZ1658"/>
      <c r="JA1658"/>
      <c r="JB1658"/>
      <c r="JC1658"/>
      <c r="JD1658"/>
      <c r="JE1658"/>
      <c r="JF1658"/>
      <c r="JG1658"/>
      <c r="JH1658"/>
      <c r="JI1658"/>
      <c r="JJ1658"/>
      <c r="JK1658"/>
      <c r="JL1658"/>
      <c r="JM1658"/>
      <c r="JN1658"/>
      <c r="JO1658"/>
      <c r="JP1658"/>
      <c r="JQ1658"/>
      <c r="JR1658"/>
      <c r="JS1658"/>
      <c r="JT1658"/>
      <c r="JU1658"/>
      <c r="JV1658"/>
      <c r="JW1658"/>
      <c r="JX1658"/>
      <c r="JY1658"/>
      <c r="JZ1658"/>
      <c r="KA1658"/>
      <c r="KB1658"/>
      <c r="KC1658"/>
      <c r="KD1658"/>
      <c r="KE1658"/>
      <c r="KF1658"/>
      <c r="KG1658"/>
      <c r="KH1658"/>
      <c r="KI1658"/>
      <c r="KJ1658"/>
      <c r="KK1658"/>
      <c r="KL1658"/>
      <c r="KM1658"/>
      <c r="KN1658"/>
      <c r="KO1658"/>
      <c r="KP1658"/>
      <c r="KQ1658"/>
      <c r="KR1658"/>
      <c r="KS1658"/>
      <c r="KT1658"/>
      <c r="KU1658"/>
      <c r="KV1658"/>
      <c r="KW1658"/>
      <c r="KX1658"/>
      <c r="KY1658"/>
      <c r="KZ1658"/>
      <c r="LA1658"/>
      <c r="LB1658"/>
      <c r="LC1658"/>
      <c r="LD1658"/>
      <c r="LE1658"/>
      <c r="LF1658"/>
      <c r="LG1658"/>
      <c r="LH1658"/>
      <c r="LI1658"/>
      <c r="LJ1658"/>
      <c r="LK1658"/>
      <c r="LL1658"/>
      <c r="LM1658"/>
      <c r="LN1658"/>
      <c r="LO1658"/>
      <c r="LP1658"/>
    </row>
    <row r="1659" spans="1:328" s="2" customFormat="1" ht="22.5" x14ac:dyDescent="0.3">
      <c r="A1659" s="760"/>
      <c r="B1659" s="760"/>
      <c r="C1659" s="760"/>
      <c r="D1659" s="760" t="s">
        <v>252</v>
      </c>
      <c r="E1659" s="761">
        <f>SUM(E1660:E1666)</f>
        <v>4.2729999999999997</v>
      </c>
      <c r="F1659" s="760"/>
      <c r="G1659" s="760"/>
      <c r="H1659" s="760"/>
      <c r="I1659" s="43"/>
      <c r="J1659" s="43"/>
      <c r="K1659" s="6"/>
      <c r="L1659" s="6"/>
      <c r="M1659" s="6"/>
      <c r="N1659" s="44"/>
      <c r="O1659" s="15"/>
      <c r="P1659" s="44"/>
      <c r="Q1659" s="15"/>
      <c r="R1659" s="44"/>
      <c r="S1659" s="15"/>
      <c r="T1659" s="14"/>
      <c r="U1659" s="14"/>
      <c r="V1659" s="919"/>
      <c r="W1659" s="928"/>
      <c r="X1659" s="919"/>
      <c r="Y1659" s="31"/>
      <c r="IX1659"/>
      <c r="IY1659"/>
      <c r="IZ1659"/>
      <c r="JA1659"/>
      <c r="JB1659"/>
      <c r="JC1659"/>
      <c r="JD1659"/>
      <c r="JE1659"/>
      <c r="JF1659"/>
      <c r="JG1659"/>
      <c r="JH1659"/>
      <c r="JI1659"/>
      <c r="JJ1659"/>
      <c r="JK1659"/>
      <c r="JL1659"/>
      <c r="JM1659"/>
      <c r="JN1659"/>
      <c r="JO1659"/>
      <c r="JP1659"/>
      <c r="JQ1659"/>
      <c r="JR1659"/>
      <c r="JS1659"/>
      <c r="JT1659"/>
      <c r="JU1659"/>
      <c r="JV1659"/>
      <c r="JW1659"/>
      <c r="JX1659"/>
      <c r="JY1659"/>
      <c r="JZ1659"/>
      <c r="KA1659"/>
      <c r="KB1659"/>
      <c r="KC1659"/>
      <c r="KD1659"/>
      <c r="KE1659"/>
      <c r="KF1659"/>
      <c r="KG1659"/>
      <c r="KH1659"/>
      <c r="KI1659"/>
      <c r="KJ1659"/>
      <c r="KK1659"/>
      <c r="KL1659"/>
      <c r="KM1659"/>
      <c r="KN1659"/>
      <c r="KO1659"/>
      <c r="KP1659"/>
      <c r="KQ1659"/>
      <c r="KR1659"/>
      <c r="KS1659"/>
      <c r="KT1659"/>
      <c r="KU1659"/>
      <c r="KV1659"/>
      <c r="KW1659"/>
      <c r="KX1659"/>
      <c r="KY1659"/>
      <c r="KZ1659"/>
      <c r="LA1659"/>
      <c r="LB1659"/>
      <c r="LC1659"/>
      <c r="LD1659"/>
      <c r="LE1659"/>
      <c r="LF1659"/>
      <c r="LG1659"/>
      <c r="LH1659"/>
      <c r="LI1659"/>
      <c r="LJ1659"/>
      <c r="LK1659"/>
      <c r="LL1659"/>
      <c r="LM1659"/>
      <c r="LN1659"/>
      <c r="LO1659"/>
      <c r="LP1659"/>
    </row>
    <row r="1660" spans="1:328" s="23" customFormat="1" ht="22.5" x14ac:dyDescent="0.3">
      <c r="A1660" s="692">
        <v>1412</v>
      </c>
      <c r="B1660" s="693">
        <v>2196090</v>
      </c>
      <c r="C1660" s="693" t="s">
        <v>2541</v>
      </c>
      <c r="D1660" s="693" t="s">
        <v>1286</v>
      </c>
      <c r="E1660" s="699">
        <f t="shared" ref="E1660:E1666" si="84">V1660+W1660+X1660</f>
        <v>0.68</v>
      </c>
      <c r="F1660" s="696">
        <v>3.5</v>
      </c>
      <c r="G1660" s="699" t="s">
        <v>48</v>
      </c>
      <c r="H1660" s="697" t="str">
        <f t="shared" si="81"/>
        <v>6</v>
      </c>
      <c r="I1660" s="24">
        <v>0.68</v>
      </c>
      <c r="J1660" s="24">
        <v>0.68</v>
      </c>
      <c r="K1660" s="27"/>
      <c r="L1660" s="27"/>
      <c r="M1660" s="27"/>
      <c r="N1660" s="28">
        <v>0.2</v>
      </c>
      <c r="O1660" s="29">
        <v>29.411764705882355</v>
      </c>
      <c r="P1660" s="28">
        <v>0.2</v>
      </c>
      <c r="Q1660" s="29">
        <v>29.411764705882355</v>
      </c>
      <c r="R1660" s="28">
        <v>0.2</v>
      </c>
      <c r="S1660" s="29">
        <v>29.411764705882355</v>
      </c>
      <c r="T1660" s="422" t="s">
        <v>2542</v>
      </c>
      <c r="U1660" s="422">
        <v>2019</v>
      </c>
      <c r="V1660" s="919">
        <v>0.68</v>
      </c>
      <c r="W1660" s="928"/>
      <c r="X1660" s="919"/>
      <c r="Y1660" s="31"/>
    </row>
    <row r="1661" spans="1:328" s="23" customFormat="1" ht="22.5" x14ac:dyDescent="0.3">
      <c r="A1661" s="692">
        <v>1413</v>
      </c>
      <c r="B1661" s="693">
        <v>2200957</v>
      </c>
      <c r="C1661" s="693" t="s">
        <v>2543</v>
      </c>
      <c r="D1661" s="693" t="s">
        <v>1328</v>
      </c>
      <c r="E1661" s="699">
        <f t="shared" si="84"/>
        <v>1.3</v>
      </c>
      <c r="F1661" s="696">
        <v>3.5</v>
      </c>
      <c r="G1661" s="699" t="s">
        <v>48</v>
      </c>
      <c r="H1661" s="697" t="str">
        <f t="shared" si="81"/>
        <v>6</v>
      </c>
      <c r="I1661" s="24">
        <v>1.3</v>
      </c>
      <c r="J1661" s="24">
        <v>1.3</v>
      </c>
      <c r="K1661" s="27"/>
      <c r="L1661" s="27"/>
      <c r="M1661" s="27"/>
      <c r="N1661" s="28">
        <v>1.3</v>
      </c>
      <c r="O1661" s="29">
        <v>100</v>
      </c>
      <c r="P1661" s="28">
        <v>1.3</v>
      </c>
      <c r="Q1661" s="29">
        <v>100</v>
      </c>
      <c r="R1661" s="28">
        <v>1.3</v>
      </c>
      <c r="S1661" s="29">
        <v>100</v>
      </c>
      <c r="T1661" s="422" t="s">
        <v>2542</v>
      </c>
      <c r="U1661" s="422">
        <v>2019</v>
      </c>
      <c r="V1661" s="919">
        <v>1.3</v>
      </c>
      <c r="W1661" s="928"/>
      <c r="X1661" s="919"/>
      <c r="Y1661" s="31"/>
    </row>
    <row r="1662" spans="1:328" s="23" customFormat="1" ht="22.5" x14ac:dyDescent="0.3">
      <c r="A1662" s="692">
        <v>1414</v>
      </c>
      <c r="B1662" s="693">
        <v>2197418</v>
      </c>
      <c r="C1662" s="693" t="s">
        <v>2544</v>
      </c>
      <c r="D1662" s="693" t="s">
        <v>139</v>
      </c>
      <c r="E1662" s="699">
        <f t="shared" si="84"/>
        <v>0.9</v>
      </c>
      <c r="F1662" s="696">
        <v>6</v>
      </c>
      <c r="G1662" s="699" t="s">
        <v>39</v>
      </c>
      <c r="H1662" s="697" t="str">
        <f t="shared" si="81"/>
        <v>10</v>
      </c>
      <c r="I1662" s="24">
        <v>0.6</v>
      </c>
      <c r="J1662" s="24">
        <v>0.6</v>
      </c>
      <c r="K1662" s="27"/>
      <c r="L1662" s="27"/>
      <c r="M1662" s="27"/>
      <c r="N1662" s="28">
        <v>0.6</v>
      </c>
      <c r="O1662" s="29">
        <v>100</v>
      </c>
      <c r="P1662" s="28">
        <v>0.6</v>
      </c>
      <c r="Q1662" s="29">
        <v>100</v>
      </c>
      <c r="R1662" s="28">
        <v>0.6</v>
      </c>
      <c r="S1662" s="29">
        <v>100</v>
      </c>
      <c r="T1662" s="422" t="s">
        <v>2542</v>
      </c>
      <c r="U1662" s="422">
        <v>2019</v>
      </c>
      <c r="V1662" s="919">
        <v>0.9</v>
      </c>
      <c r="W1662" s="928"/>
      <c r="X1662" s="919"/>
      <c r="Y1662" s="31"/>
    </row>
    <row r="1663" spans="1:328" s="23" customFormat="1" ht="22.5" x14ac:dyDescent="0.3">
      <c r="A1663" s="692">
        <v>1415</v>
      </c>
      <c r="B1663" s="693">
        <v>2193521</v>
      </c>
      <c r="C1663" s="693" t="s">
        <v>2545</v>
      </c>
      <c r="D1663" s="694" t="s">
        <v>2546</v>
      </c>
      <c r="E1663" s="699">
        <f t="shared" si="84"/>
        <v>0.21</v>
      </c>
      <c r="F1663" s="696">
        <v>3.5</v>
      </c>
      <c r="G1663" s="699" t="s">
        <v>48</v>
      </c>
      <c r="H1663" s="697" t="str">
        <f t="shared" si="81"/>
        <v>6</v>
      </c>
      <c r="I1663" s="24">
        <v>0.21</v>
      </c>
      <c r="J1663" s="24">
        <v>0.21</v>
      </c>
      <c r="K1663" s="27"/>
      <c r="L1663" s="27"/>
      <c r="M1663" s="27"/>
      <c r="N1663" s="28">
        <v>0.21</v>
      </c>
      <c r="O1663" s="29">
        <v>100</v>
      </c>
      <c r="P1663" s="28">
        <v>0.21</v>
      </c>
      <c r="Q1663" s="29">
        <v>100</v>
      </c>
      <c r="R1663" s="28">
        <v>0.21</v>
      </c>
      <c r="S1663" s="29">
        <v>100</v>
      </c>
      <c r="T1663" s="422" t="s">
        <v>2542</v>
      </c>
      <c r="U1663" s="422">
        <v>2019</v>
      </c>
      <c r="V1663" s="919">
        <v>0.21</v>
      </c>
      <c r="W1663" s="928"/>
      <c r="X1663" s="919"/>
      <c r="Y1663" s="31"/>
    </row>
    <row r="1664" spans="1:328" s="23" customFormat="1" ht="22.5" x14ac:dyDescent="0.3">
      <c r="A1664" s="692">
        <v>1416</v>
      </c>
      <c r="B1664" s="693">
        <v>2195533</v>
      </c>
      <c r="C1664" s="693" t="s">
        <v>2547</v>
      </c>
      <c r="D1664" s="694" t="s">
        <v>465</v>
      </c>
      <c r="E1664" s="699">
        <f t="shared" si="84"/>
        <v>0.25</v>
      </c>
      <c r="F1664" s="696">
        <v>3.5</v>
      </c>
      <c r="G1664" s="699" t="s">
        <v>48</v>
      </c>
      <c r="H1664" s="697" t="str">
        <f t="shared" si="81"/>
        <v>6</v>
      </c>
      <c r="I1664" s="24">
        <v>5.0000000000000001E-4</v>
      </c>
      <c r="J1664" s="24">
        <v>5.0000000000000001E-4</v>
      </c>
      <c r="K1664" s="27"/>
      <c r="L1664" s="27"/>
      <c r="M1664" s="27"/>
      <c r="N1664" s="28">
        <v>2.9999999999999997E-4</v>
      </c>
      <c r="O1664" s="29">
        <v>60</v>
      </c>
      <c r="P1664" s="28">
        <v>2.9999999999999997E-4</v>
      </c>
      <c r="Q1664" s="29">
        <v>60</v>
      </c>
      <c r="R1664" s="28">
        <v>2.9999999999999997E-4</v>
      </c>
      <c r="S1664" s="29">
        <v>60</v>
      </c>
      <c r="T1664" s="422" t="s">
        <v>45</v>
      </c>
      <c r="U1664" s="422">
        <v>2019</v>
      </c>
      <c r="V1664" s="919">
        <v>0.25</v>
      </c>
      <c r="W1664" s="928"/>
      <c r="X1664" s="919"/>
      <c r="Y1664" s="31"/>
    </row>
    <row r="1665" spans="1:328" s="23" customFormat="1" ht="22.5" x14ac:dyDescent="0.3">
      <c r="A1665" s="692">
        <v>1417</v>
      </c>
      <c r="B1665" s="693">
        <v>2200214</v>
      </c>
      <c r="C1665" s="693" t="s">
        <v>2548</v>
      </c>
      <c r="D1665" s="693" t="s">
        <v>298</v>
      </c>
      <c r="E1665" s="699">
        <f t="shared" si="84"/>
        <v>0.64300000000000002</v>
      </c>
      <c r="F1665" s="696">
        <v>3.5</v>
      </c>
      <c r="G1665" s="699" t="s">
        <v>48</v>
      </c>
      <c r="H1665" s="697" t="str">
        <f t="shared" si="81"/>
        <v>6</v>
      </c>
      <c r="I1665" s="24">
        <v>0.6428571428571429</v>
      </c>
      <c r="J1665" s="24">
        <v>0.6428571428571429</v>
      </c>
      <c r="K1665" s="27"/>
      <c r="L1665" s="27"/>
      <c r="M1665" s="27"/>
      <c r="N1665" s="28">
        <v>0.6428571428571429</v>
      </c>
      <c r="O1665" s="29">
        <v>100</v>
      </c>
      <c r="P1665" s="28">
        <v>0.6428571428571429</v>
      </c>
      <c r="Q1665" s="29">
        <v>100</v>
      </c>
      <c r="R1665" s="28">
        <v>0.6428571428571429</v>
      </c>
      <c r="S1665" s="29">
        <v>100</v>
      </c>
      <c r="T1665" s="422" t="s">
        <v>2542</v>
      </c>
      <c r="U1665" s="422">
        <v>2019</v>
      </c>
      <c r="V1665" s="919">
        <v>0.64300000000000002</v>
      </c>
      <c r="W1665" s="928"/>
      <c r="X1665" s="919"/>
      <c r="Y1665" s="31"/>
    </row>
    <row r="1666" spans="1:328" s="23" customFormat="1" ht="22.5" x14ac:dyDescent="0.3">
      <c r="A1666" s="692">
        <v>1418</v>
      </c>
      <c r="B1666" s="693"/>
      <c r="C1666" s="693" t="s">
        <v>2549</v>
      </c>
      <c r="D1666" s="693" t="s">
        <v>1288</v>
      </c>
      <c r="E1666" s="699">
        <f t="shared" si="84"/>
        <v>0.28999999999999998</v>
      </c>
      <c r="F1666" s="696">
        <v>3.5</v>
      </c>
      <c r="G1666" s="699" t="s">
        <v>48</v>
      </c>
      <c r="H1666" s="697" t="str">
        <f t="shared" si="81"/>
        <v>6</v>
      </c>
      <c r="I1666" s="24">
        <v>0.29028571428571426</v>
      </c>
      <c r="J1666" s="24">
        <v>0.29028571428571426</v>
      </c>
      <c r="K1666" s="27"/>
      <c r="L1666" s="27"/>
      <c r="M1666" s="27"/>
      <c r="N1666" s="28">
        <v>0.29028571428571426</v>
      </c>
      <c r="O1666" s="29">
        <v>100</v>
      </c>
      <c r="P1666" s="28">
        <v>0.29028571428571426</v>
      </c>
      <c r="Q1666" s="29">
        <v>100</v>
      </c>
      <c r="R1666" s="28">
        <v>0.29028571428571426</v>
      </c>
      <c r="S1666" s="29">
        <v>100</v>
      </c>
      <c r="T1666" s="422" t="s">
        <v>2542</v>
      </c>
      <c r="U1666" s="422">
        <v>2019</v>
      </c>
      <c r="V1666" s="919">
        <v>0.28999999999999998</v>
      </c>
      <c r="W1666" s="928"/>
      <c r="X1666" s="919"/>
      <c r="Y1666" s="31"/>
    </row>
    <row r="1667" spans="1:328" s="2" customFormat="1" ht="22.5" x14ac:dyDescent="0.3">
      <c r="A1667" s="772" t="s">
        <v>2550</v>
      </c>
      <c r="B1667" s="772"/>
      <c r="C1667" s="772"/>
      <c r="D1667" s="772"/>
      <c r="E1667" s="772"/>
      <c r="F1667" s="772"/>
      <c r="G1667" s="772"/>
      <c r="H1667" s="772"/>
      <c r="I1667" s="43"/>
      <c r="J1667" s="43"/>
      <c r="K1667" s="6"/>
      <c r="L1667" s="6"/>
      <c r="M1667" s="6"/>
      <c r="N1667" s="44"/>
      <c r="O1667" s="15"/>
      <c r="P1667" s="44"/>
      <c r="Q1667" s="15"/>
      <c r="R1667" s="44"/>
      <c r="S1667" s="15"/>
      <c r="T1667" s="14"/>
      <c r="U1667" s="14"/>
      <c r="V1667" s="919"/>
      <c r="W1667" s="928"/>
      <c r="X1667" s="919"/>
      <c r="Y1667" s="31"/>
      <c r="IX1667"/>
      <c r="IY1667"/>
      <c r="IZ1667"/>
      <c r="JA1667"/>
      <c r="JB1667"/>
      <c r="JC1667"/>
      <c r="JD1667"/>
      <c r="JE1667"/>
      <c r="JF1667"/>
      <c r="JG1667"/>
      <c r="JH1667"/>
      <c r="JI1667"/>
      <c r="JJ1667"/>
      <c r="JK1667"/>
      <c r="JL1667"/>
      <c r="JM1667"/>
      <c r="JN1667"/>
      <c r="JO1667"/>
      <c r="JP1667"/>
      <c r="JQ1667"/>
      <c r="JR1667"/>
      <c r="JS1667"/>
      <c r="JT1667"/>
      <c r="JU1667"/>
      <c r="JV1667"/>
      <c r="JW1667"/>
      <c r="JX1667"/>
      <c r="JY1667"/>
      <c r="JZ1667"/>
      <c r="KA1667"/>
      <c r="KB1667"/>
      <c r="KC1667"/>
      <c r="KD1667"/>
      <c r="KE1667"/>
      <c r="KF1667"/>
      <c r="KG1667"/>
      <c r="KH1667"/>
      <c r="KI1667"/>
      <c r="KJ1667"/>
      <c r="KK1667"/>
      <c r="KL1667"/>
      <c r="KM1667"/>
      <c r="KN1667"/>
      <c r="KO1667"/>
      <c r="KP1667"/>
      <c r="KQ1667"/>
      <c r="KR1667"/>
      <c r="KS1667"/>
      <c r="KT1667"/>
      <c r="KU1667"/>
      <c r="KV1667"/>
      <c r="KW1667"/>
      <c r="KX1667"/>
      <c r="KY1667"/>
      <c r="KZ1667"/>
      <c r="LA1667"/>
      <c r="LB1667"/>
      <c r="LC1667"/>
      <c r="LD1667"/>
      <c r="LE1667"/>
      <c r="LF1667"/>
      <c r="LG1667"/>
      <c r="LH1667"/>
      <c r="LI1667"/>
      <c r="LJ1667"/>
      <c r="LK1667"/>
      <c r="LL1667"/>
      <c r="LM1667"/>
      <c r="LN1667"/>
      <c r="LO1667"/>
      <c r="LP1667"/>
    </row>
    <row r="1668" spans="1:328" s="2" customFormat="1" ht="22.5" x14ac:dyDescent="0.3">
      <c r="A1668" s="760"/>
      <c r="B1668" s="760"/>
      <c r="C1668" s="760"/>
      <c r="D1668" s="760" t="s">
        <v>252</v>
      </c>
      <c r="E1668" s="761">
        <f>SUM(E1669:E1672)</f>
        <v>3.4979999999999998</v>
      </c>
      <c r="F1668" s="760"/>
      <c r="G1668" s="760"/>
      <c r="H1668" s="760"/>
      <c r="I1668" s="43"/>
      <c r="J1668" s="43"/>
      <c r="K1668" s="6"/>
      <c r="L1668" s="6"/>
      <c r="M1668" s="6"/>
      <c r="N1668" s="44"/>
      <c r="O1668" s="15"/>
      <c r="P1668" s="44"/>
      <c r="Q1668" s="15"/>
      <c r="R1668" s="44"/>
      <c r="S1668" s="15"/>
      <c r="T1668" s="14"/>
      <c r="U1668" s="14"/>
      <c r="V1668" s="919"/>
      <c r="W1668" s="928"/>
      <c r="X1668" s="919"/>
      <c r="Y1668" s="31"/>
      <c r="IX1668"/>
      <c r="IY1668"/>
      <c r="IZ1668"/>
      <c r="JA1668"/>
      <c r="JB1668"/>
      <c r="JC1668"/>
      <c r="JD1668"/>
      <c r="JE1668"/>
      <c r="JF1668"/>
      <c r="JG1668"/>
      <c r="JH1668"/>
      <c r="JI1668"/>
      <c r="JJ1668"/>
      <c r="JK1668"/>
      <c r="JL1668"/>
      <c r="JM1668"/>
      <c r="JN1668"/>
      <c r="JO1668"/>
      <c r="JP1668"/>
      <c r="JQ1668"/>
      <c r="JR1668"/>
      <c r="JS1668"/>
      <c r="JT1668"/>
      <c r="JU1668"/>
      <c r="JV1668"/>
      <c r="JW1668"/>
      <c r="JX1668"/>
      <c r="JY1668"/>
      <c r="JZ1668"/>
      <c r="KA1668"/>
      <c r="KB1668"/>
      <c r="KC1668"/>
      <c r="KD1668"/>
      <c r="KE1668"/>
      <c r="KF1668"/>
      <c r="KG1668"/>
      <c r="KH1668"/>
      <c r="KI1668"/>
      <c r="KJ1668"/>
      <c r="KK1668"/>
      <c r="KL1668"/>
      <c r="KM1668"/>
      <c r="KN1668"/>
      <c r="KO1668"/>
      <c r="KP1668"/>
      <c r="KQ1668"/>
      <c r="KR1668"/>
      <c r="KS1668"/>
      <c r="KT1668"/>
      <c r="KU1668"/>
      <c r="KV1668"/>
      <c r="KW1668"/>
      <c r="KX1668"/>
      <c r="KY1668"/>
      <c r="KZ1668"/>
      <c r="LA1668"/>
      <c r="LB1668"/>
      <c r="LC1668"/>
      <c r="LD1668"/>
      <c r="LE1668"/>
      <c r="LF1668"/>
      <c r="LG1668"/>
      <c r="LH1668"/>
      <c r="LI1668"/>
      <c r="LJ1668"/>
      <c r="LK1668"/>
      <c r="LL1668"/>
      <c r="LM1668"/>
      <c r="LN1668"/>
      <c r="LO1668"/>
      <c r="LP1668"/>
    </row>
    <row r="1669" spans="1:328" s="23" customFormat="1" ht="22.5" x14ac:dyDescent="0.3">
      <c r="A1669" s="692">
        <v>1419</v>
      </c>
      <c r="B1669" s="693">
        <v>2196060</v>
      </c>
      <c r="C1669" s="693" t="s">
        <v>2551</v>
      </c>
      <c r="D1669" s="694" t="s">
        <v>231</v>
      </c>
      <c r="E1669" s="699">
        <f t="shared" ref="E1669:E1672" si="85">V1669+W1669+X1669</f>
        <v>0.84799999999999998</v>
      </c>
      <c r="F1669" s="696">
        <v>3.5</v>
      </c>
      <c r="G1669" s="699" t="s">
        <v>48</v>
      </c>
      <c r="H1669" s="697" t="str">
        <f t="shared" si="81"/>
        <v>6</v>
      </c>
      <c r="I1669" s="24">
        <v>0.8</v>
      </c>
      <c r="J1669" s="24">
        <v>0.8</v>
      </c>
      <c r="K1669" s="27"/>
      <c r="L1669" s="27"/>
      <c r="M1669" s="27"/>
      <c r="N1669" s="24">
        <v>0.8</v>
      </c>
      <c r="O1669" s="29">
        <v>100</v>
      </c>
      <c r="P1669" s="24">
        <v>0.8</v>
      </c>
      <c r="Q1669" s="29">
        <v>100</v>
      </c>
      <c r="R1669" s="28">
        <v>0.48</v>
      </c>
      <c r="S1669" s="29">
        <v>60</v>
      </c>
      <c r="T1669" s="422" t="s">
        <v>45</v>
      </c>
      <c r="U1669" s="422">
        <v>2020</v>
      </c>
      <c r="V1669" s="919">
        <v>0.84799999999999998</v>
      </c>
      <c r="W1669" s="928"/>
      <c r="X1669" s="919"/>
      <c r="Y1669" s="31"/>
    </row>
    <row r="1670" spans="1:328" s="23" customFormat="1" ht="37.5" x14ac:dyDescent="0.3">
      <c r="A1670" s="692">
        <v>1420</v>
      </c>
      <c r="B1670" s="693">
        <v>2200369</v>
      </c>
      <c r="C1670" s="693" t="s">
        <v>2552</v>
      </c>
      <c r="D1670" s="694" t="s">
        <v>2553</v>
      </c>
      <c r="E1670" s="699">
        <f t="shared" si="85"/>
        <v>1.5</v>
      </c>
      <c r="F1670" s="696">
        <v>7</v>
      </c>
      <c r="G1670" s="699" t="s">
        <v>64</v>
      </c>
      <c r="H1670" s="697" t="str">
        <f t="shared" si="81"/>
        <v>10</v>
      </c>
      <c r="I1670" s="24">
        <v>0.2</v>
      </c>
      <c r="J1670" s="24">
        <v>0.2</v>
      </c>
      <c r="K1670" s="27"/>
      <c r="L1670" s="27"/>
      <c r="M1670" s="27"/>
      <c r="N1670" s="24">
        <v>0.2</v>
      </c>
      <c r="O1670" s="29">
        <v>100</v>
      </c>
      <c r="P1670" s="24">
        <v>0.2</v>
      </c>
      <c r="Q1670" s="29">
        <v>100</v>
      </c>
      <c r="R1670" s="28">
        <v>0.12</v>
      </c>
      <c r="S1670" s="29">
        <v>60</v>
      </c>
      <c r="T1670" s="422" t="s">
        <v>45</v>
      </c>
      <c r="U1670" s="422">
        <v>2020</v>
      </c>
      <c r="V1670" s="919">
        <v>1.5</v>
      </c>
      <c r="W1670" s="928"/>
      <c r="X1670" s="919"/>
      <c r="Y1670" s="31"/>
    </row>
    <row r="1671" spans="1:328" s="23" customFormat="1" ht="22.5" x14ac:dyDescent="0.3">
      <c r="A1671" s="692">
        <v>1421</v>
      </c>
      <c r="B1671" s="693">
        <v>2200621</v>
      </c>
      <c r="C1671" s="693" t="s">
        <v>2554</v>
      </c>
      <c r="D1671" s="694" t="s">
        <v>85</v>
      </c>
      <c r="E1671" s="699">
        <f t="shared" si="85"/>
        <v>1</v>
      </c>
      <c r="F1671" s="696">
        <v>7</v>
      </c>
      <c r="G1671" s="699" t="s">
        <v>64</v>
      </c>
      <c r="H1671" s="697" t="s">
        <v>229</v>
      </c>
      <c r="I1671" s="24"/>
      <c r="J1671" s="24"/>
      <c r="K1671" s="27"/>
      <c r="L1671" s="27"/>
      <c r="M1671" s="27"/>
      <c r="N1671" s="24"/>
      <c r="O1671" s="29"/>
      <c r="P1671" s="24"/>
      <c r="Q1671" s="29"/>
      <c r="R1671" s="28"/>
      <c r="S1671" s="29"/>
      <c r="T1671" s="422"/>
      <c r="U1671" s="422"/>
      <c r="V1671" s="919">
        <v>1</v>
      </c>
      <c r="W1671" s="928"/>
      <c r="X1671" s="919"/>
      <c r="Y1671" s="31"/>
    </row>
    <row r="1672" spans="1:328" s="23" customFormat="1" ht="22.5" x14ac:dyDescent="0.3">
      <c r="A1672" s="692">
        <v>1422</v>
      </c>
      <c r="B1672" s="693"/>
      <c r="C1672" s="693" t="s">
        <v>2555</v>
      </c>
      <c r="D1672" s="694" t="s">
        <v>471</v>
      </c>
      <c r="E1672" s="699">
        <f t="shared" si="85"/>
        <v>0.15</v>
      </c>
      <c r="F1672" s="696">
        <v>3.5</v>
      </c>
      <c r="G1672" s="699" t="s">
        <v>48</v>
      </c>
      <c r="H1672" s="697" t="s">
        <v>103</v>
      </c>
      <c r="I1672" s="24"/>
      <c r="J1672" s="24"/>
      <c r="K1672" s="27"/>
      <c r="L1672" s="27"/>
      <c r="M1672" s="27"/>
      <c r="N1672" s="24"/>
      <c r="O1672" s="29"/>
      <c r="P1672" s="24"/>
      <c r="Q1672" s="29"/>
      <c r="R1672" s="28"/>
      <c r="S1672" s="29"/>
      <c r="T1672" s="422"/>
      <c r="U1672" s="422"/>
      <c r="V1672" s="919">
        <v>0.15</v>
      </c>
      <c r="W1672" s="928"/>
      <c r="X1672" s="919"/>
      <c r="Y1672" s="31"/>
    </row>
    <row r="1673" spans="1:328" s="2" customFormat="1" ht="22.5" x14ac:dyDescent="0.3">
      <c r="A1673" s="690" t="s">
        <v>2556</v>
      </c>
      <c r="B1673" s="690"/>
      <c r="C1673" s="690"/>
      <c r="D1673" s="690"/>
      <c r="E1673" s="690"/>
      <c r="F1673" s="690"/>
      <c r="G1673" s="690"/>
      <c r="H1673" s="690"/>
      <c r="I1673" s="43"/>
      <c r="J1673" s="43"/>
      <c r="K1673" s="6"/>
      <c r="L1673" s="6"/>
      <c r="M1673" s="6"/>
      <c r="N1673" s="44"/>
      <c r="O1673" s="15"/>
      <c r="P1673" s="44"/>
      <c r="Q1673" s="15"/>
      <c r="R1673" s="44"/>
      <c r="S1673" s="15"/>
      <c r="T1673" s="14"/>
      <c r="U1673" s="14"/>
      <c r="V1673" s="919"/>
      <c r="W1673" s="928"/>
      <c r="X1673" s="919"/>
      <c r="Y1673" s="31"/>
      <c r="IX1673"/>
      <c r="IY1673"/>
      <c r="IZ1673"/>
      <c r="JA1673"/>
      <c r="JB1673"/>
      <c r="JC1673"/>
      <c r="JD1673"/>
      <c r="JE1673"/>
      <c r="JF1673"/>
      <c r="JG1673"/>
      <c r="JH1673"/>
      <c r="JI1673"/>
      <c r="JJ1673"/>
      <c r="JK1673"/>
      <c r="JL1673"/>
      <c r="JM1673"/>
      <c r="JN1673"/>
      <c r="JO1673"/>
      <c r="JP1673"/>
      <c r="JQ1673"/>
      <c r="JR1673"/>
      <c r="JS1673"/>
      <c r="JT1673"/>
      <c r="JU1673"/>
      <c r="JV1673"/>
      <c r="JW1673"/>
      <c r="JX1673"/>
      <c r="JY1673"/>
      <c r="JZ1673"/>
      <c r="KA1673"/>
      <c r="KB1673"/>
      <c r="KC1673"/>
      <c r="KD1673"/>
      <c r="KE1673"/>
      <c r="KF1673"/>
      <c r="KG1673"/>
      <c r="KH1673"/>
      <c r="KI1673"/>
      <c r="KJ1673"/>
      <c r="KK1673"/>
      <c r="KL1673"/>
      <c r="KM1673"/>
      <c r="KN1673"/>
      <c r="KO1673"/>
      <c r="KP1673"/>
      <c r="KQ1673"/>
      <c r="KR1673"/>
      <c r="KS1673"/>
      <c r="KT1673"/>
      <c r="KU1673"/>
      <c r="KV1673"/>
      <c r="KW1673"/>
      <c r="KX1673"/>
      <c r="KY1673"/>
      <c r="KZ1673"/>
      <c r="LA1673"/>
      <c r="LB1673"/>
      <c r="LC1673"/>
      <c r="LD1673"/>
      <c r="LE1673"/>
      <c r="LF1673"/>
      <c r="LG1673"/>
      <c r="LH1673"/>
      <c r="LI1673"/>
      <c r="LJ1673"/>
      <c r="LK1673"/>
      <c r="LL1673"/>
      <c r="LM1673"/>
      <c r="LN1673"/>
      <c r="LO1673"/>
      <c r="LP1673"/>
    </row>
    <row r="1674" spans="1:328" s="2" customFormat="1" ht="22.5" x14ac:dyDescent="0.3">
      <c r="A1674" s="691"/>
      <c r="B1674" s="691"/>
      <c r="C1674" s="691"/>
      <c r="D1674" s="691" t="s">
        <v>252</v>
      </c>
      <c r="E1674" s="714">
        <f>SUM(E1675:E1676)</f>
        <v>1.02</v>
      </c>
      <c r="F1674" s="691"/>
      <c r="G1674" s="691"/>
      <c r="H1674" s="691"/>
      <c r="I1674" s="43"/>
      <c r="J1674" s="43"/>
      <c r="K1674" s="6"/>
      <c r="L1674" s="6"/>
      <c r="M1674" s="6"/>
      <c r="N1674" s="44"/>
      <c r="O1674" s="15"/>
      <c r="P1674" s="44"/>
      <c r="Q1674" s="15"/>
      <c r="R1674" s="44"/>
      <c r="S1674" s="15"/>
      <c r="T1674" s="14"/>
      <c r="U1674" s="14"/>
      <c r="V1674" s="919"/>
      <c r="W1674" s="928"/>
      <c r="X1674" s="919"/>
      <c r="Y1674" s="31"/>
      <c r="IX1674"/>
      <c r="IY1674"/>
      <c r="IZ1674"/>
      <c r="JA1674"/>
      <c r="JB1674"/>
      <c r="JC1674"/>
      <c r="JD1674"/>
      <c r="JE1674"/>
      <c r="JF1674"/>
      <c r="JG1674"/>
      <c r="JH1674"/>
      <c r="JI1674"/>
      <c r="JJ1674"/>
      <c r="JK1674"/>
      <c r="JL1674"/>
      <c r="JM1674"/>
      <c r="JN1674"/>
      <c r="JO1674"/>
      <c r="JP1674"/>
      <c r="JQ1674"/>
      <c r="JR1674"/>
      <c r="JS1674"/>
      <c r="JT1674"/>
      <c r="JU1674"/>
      <c r="JV1674"/>
      <c r="JW1674"/>
      <c r="JX1674"/>
      <c r="JY1674"/>
      <c r="JZ1674"/>
      <c r="KA1674"/>
      <c r="KB1674"/>
      <c r="KC1674"/>
      <c r="KD1674"/>
      <c r="KE1674"/>
      <c r="KF1674"/>
      <c r="KG1674"/>
      <c r="KH1674"/>
      <c r="KI1674"/>
      <c r="KJ1674"/>
      <c r="KK1674"/>
      <c r="KL1674"/>
      <c r="KM1674"/>
      <c r="KN1674"/>
      <c r="KO1674"/>
      <c r="KP1674"/>
      <c r="KQ1674"/>
      <c r="KR1674"/>
      <c r="KS1674"/>
      <c r="KT1674"/>
      <c r="KU1674"/>
      <c r="KV1674"/>
      <c r="KW1674"/>
      <c r="KX1674"/>
      <c r="KY1674"/>
      <c r="KZ1674"/>
      <c r="LA1674"/>
      <c r="LB1674"/>
      <c r="LC1674"/>
      <c r="LD1674"/>
      <c r="LE1674"/>
      <c r="LF1674"/>
      <c r="LG1674"/>
      <c r="LH1674"/>
      <c r="LI1674"/>
      <c r="LJ1674"/>
      <c r="LK1674"/>
      <c r="LL1674"/>
      <c r="LM1674"/>
      <c r="LN1674"/>
      <c r="LO1674"/>
      <c r="LP1674"/>
    </row>
    <row r="1675" spans="1:328" s="23" customFormat="1" ht="22.5" x14ac:dyDescent="0.3">
      <c r="A1675" s="692">
        <v>1423</v>
      </c>
      <c r="B1675" s="693"/>
      <c r="C1675" s="693" t="s">
        <v>2557</v>
      </c>
      <c r="D1675" s="694" t="s">
        <v>318</v>
      </c>
      <c r="E1675" s="699">
        <f t="shared" ref="E1675:E1676" si="86">V1675+W1675+X1675</f>
        <v>0.3</v>
      </c>
      <c r="F1675" s="696">
        <v>3.5</v>
      </c>
      <c r="G1675" s="699" t="s">
        <v>48</v>
      </c>
      <c r="H1675" s="697" t="str">
        <f t="shared" si="81"/>
        <v>6</v>
      </c>
      <c r="I1675" s="24">
        <v>0.2</v>
      </c>
      <c r="J1675" s="24">
        <v>0.2</v>
      </c>
      <c r="K1675" s="27"/>
      <c r="L1675" s="27"/>
      <c r="M1675" s="27"/>
      <c r="N1675" s="28">
        <v>0.12</v>
      </c>
      <c r="O1675" s="29">
        <v>60</v>
      </c>
      <c r="P1675" s="28">
        <v>0.12</v>
      </c>
      <c r="Q1675" s="29">
        <v>60</v>
      </c>
      <c r="R1675" s="28">
        <v>0.12</v>
      </c>
      <c r="S1675" s="29">
        <v>60</v>
      </c>
      <c r="T1675" s="422" t="s">
        <v>45</v>
      </c>
      <c r="U1675" s="422">
        <v>2020</v>
      </c>
      <c r="V1675" s="919">
        <v>0.3</v>
      </c>
      <c r="W1675" s="928"/>
      <c r="X1675" s="919"/>
      <c r="Y1675" s="31"/>
    </row>
    <row r="1676" spans="1:328" s="23" customFormat="1" ht="22.5" x14ac:dyDescent="0.3">
      <c r="A1676" s="692">
        <v>1424</v>
      </c>
      <c r="B1676" s="693"/>
      <c r="C1676" s="693" t="s">
        <v>2558</v>
      </c>
      <c r="D1676" s="694" t="s">
        <v>2559</v>
      </c>
      <c r="E1676" s="699">
        <f t="shared" si="86"/>
        <v>0.72</v>
      </c>
      <c r="F1676" s="696">
        <v>3</v>
      </c>
      <c r="G1676" s="699" t="s">
        <v>48</v>
      </c>
      <c r="H1676" s="697" t="str">
        <f t="shared" si="81"/>
        <v>6</v>
      </c>
      <c r="I1676" s="24"/>
      <c r="J1676" s="24"/>
      <c r="K1676" s="27"/>
      <c r="L1676" s="27"/>
      <c r="M1676" s="27"/>
      <c r="N1676" s="28"/>
      <c r="O1676" s="29"/>
      <c r="P1676" s="28"/>
      <c r="Q1676" s="29"/>
      <c r="R1676" s="28"/>
      <c r="S1676" s="29"/>
      <c r="T1676" s="422"/>
      <c r="U1676" s="422"/>
      <c r="V1676" s="919">
        <v>0.72</v>
      </c>
      <c r="W1676" s="928"/>
      <c r="X1676" s="919"/>
      <c r="Y1676" s="31"/>
    </row>
    <row r="1677" spans="1:328" s="2" customFormat="1" ht="22.5" x14ac:dyDescent="0.3">
      <c r="A1677" s="686" t="s">
        <v>2560</v>
      </c>
      <c r="B1677" s="686"/>
      <c r="C1677" s="686"/>
      <c r="D1677" s="686"/>
      <c r="E1677" s="686"/>
      <c r="F1677" s="686"/>
      <c r="G1677" s="686"/>
      <c r="H1677" s="686"/>
      <c r="I1677" s="43"/>
      <c r="J1677" s="43"/>
      <c r="K1677" s="6"/>
      <c r="L1677" s="6"/>
      <c r="M1677" s="6"/>
      <c r="N1677" s="44"/>
      <c r="O1677" s="15"/>
      <c r="P1677" s="44"/>
      <c r="Q1677" s="15"/>
      <c r="R1677" s="44"/>
      <c r="S1677" s="15"/>
      <c r="T1677" s="14"/>
      <c r="U1677" s="14"/>
      <c r="V1677" s="919"/>
      <c r="W1677" s="928"/>
      <c r="X1677" s="919"/>
      <c r="Y1677" s="31"/>
      <c r="IX1677"/>
      <c r="IY1677"/>
      <c r="IZ1677"/>
      <c r="JA1677"/>
      <c r="JB1677"/>
      <c r="JC1677"/>
      <c r="JD1677"/>
      <c r="JE1677"/>
      <c r="JF1677"/>
      <c r="JG1677"/>
      <c r="JH1677"/>
      <c r="JI1677"/>
      <c r="JJ1677"/>
      <c r="JK1677"/>
      <c r="JL1677"/>
      <c r="JM1677"/>
      <c r="JN1677"/>
      <c r="JO1677"/>
      <c r="JP1677"/>
      <c r="JQ1677"/>
      <c r="JR1677"/>
      <c r="JS1677"/>
      <c r="JT1677"/>
      <c r="JU1677"/>
      <c r="JV1677"/>
      <c r="JW1677"/>
      <c r="JX1677"/>
      <c r="JY1677"/>
      <c r="JZ1677"/>
      <c r="KA1677"/>
      <c r="KB1677"/>
      <c r="KC1677"/>
      <c r="KD1677"/>
      <c r="KE1677"/>
      <c r="KF1677"/>
      <c r="KG1677"/>
      <c r="KH1677"/>
      <c r="KI1677"/>
      <c r="KJ1677"/>
      <c r="KK1677"/>
      <c r="KL1677"/>
      <c r="KM1677"/>
      <c r="KN1677"/>
      <c r="KO1677"/>
      <c r="KP1677"/>
      <c r="KQ1677"/>
      <c r="KR1677"/>
      <c r="KS1677"/>
      <c r="KT1677"/>
      <c r="KU1677"/>
      <c r="KV1677"/>
      <c r="KW1677"/>
      <c r="KX1677"/>
      <c r="KY1677"/>
      <c r="KZ1677"/>
      <c r="LA1677"/>
      <c r="LB1677"/>
      <c r="LC1677"/>
      <c r="LD1677"/>
      <c r="LE1677"/>
      <c r="LF1677"/>
      <c r="LG1677"/>
      <c r="LH1677"/>
      <c r="LI1677"/>
      <c r="LJ1677"/>
      <c r="LK1677"/>
      <c r="LL1677"/>
      <c r="LM1677"/>
      <c r="LN1677"/>
      <c r="LO1677"/>
      <c r="LP1677"/>
    </row>
    <row r="1678" spans="1:328" s="2" customFormat="1" ht="22.5" x14ac:dyDescent="0.3">
      <c r="A1678" s="687" t="s">
        <v>35</v>
      </c>
      <c r="B1678" s="687"/>
      <c r="C1678" s="687"/>
      <c r="D1678" s="687"/>
      <c r="E1678" s="688">
        <f>E1680+E1715+E1721</f>
        <v>45.798000000000002</v>
      </c>
      <c r="F1678" s="689"/>
      <c r="G1678" s="689"/>
      <c r="H1678" s="689"/>
      <c r="I1678" s="43"/>
      <c r="J1678" s="43"/>
      <c r="K1678" s="6"/>
      <c r="L1678" s="6"/>
      <c r="M1678" s="6"/>
      <c r="N1678" s="44"/>
      <c r="O1678" s="15"/>
      <c r="P1678" s="44"/>
      <c r="Q1678" s="15"/>
      <c r="R1678" s="44"/>
      <c r="S1678" s="15"/>
      <c r="T1678" s="14"/>
      <c r="U1678" s="14"/>
      <c r="V1678" s="919"/>
      <c r="W1678" s="928"/>
      <c r="X1678" s="919"/>
      <c r="Y1678" s="31"/>
      <c r="IX1678"/>
      <c r="IY1678"/>
      <c r="IZ1678"/>
      <c r="JA1678"/>
      <c r="JB1678"/>
      <c r="JC1678"/>
      <c r="JD1678"/>
      <c r="JE1678"/>
      <c r="JF1678"/>
      <c r="JG1678"/>
      <c r="JH1678"/>
      <c r="JI1678"/>
      <c r="JJ1678"/>
      <c r="JK1678"/>
      <c r="JL1678"/>
      <c r="JM1678"/>
      <c r="JN1678"/>
      <c r="JO1678"/>
      <c r="JP1678"/>
      <c r="JQ1678"/>
      <c r="JR1678"/>
      <c r="JS1678"/>
      <c r="JT1678"/>
      <c r="JU1678"/>
      <c r="JV1678"/>
      <c r="JW1678"/>
      <c r="JX1678"/>
      <c r="JY1678"/>
      <c r="JZ1678"/>
      <c r="KA1678"/>
      <c r="KB1678"/>
      <c r="KC1678"/>
      <c r="KD1678"/>
      <c r="KE1678"/>
      <c r="KF1678"/>
      <c r="KG1678"/>
      <c r="KH1678"/>
      <c r="KI1678"/>
      <c r="KJ1678"/>
      <c r="KK1678"/>
      <c r="KL1678"/>
      <c r="KM1678"/>
      <c r="KN1678"/>
      <c r="KO1678"/>
      <c r="KP1678"/>
      <c r="KQ1678"/>
      <c r="KR1678"/>
      <c r="KS1678"/>
      <c r="KT1678"/>
      <c r="KU1678"/>
      <c r="KV1678"/>
      <c r="KW1678"/>
      <c r="KX1678"/>
      <c r="KY1678"/>
      <c r="KZ1678"/>
      <c r="LA1678"/>
      <c r="LB1678"/>
      <c r="LC1678"/>
      <c r="LD1678"/>
      <c r="LE1678"/>
      <c r="LF1678"/>
      <c r="LG1678"/>
      <c r="LH1678"/>
      <c r="LI1678"/>
      <c r="LJ1678"/>
      <c r="LK1678"/>
      <c r="LL1678"/>
      <c r="LM1678"/>
      <c r="LN1678"/>
      <c r="LO1678"/>
      <c r="LP1678"/>
    </row>
    <row r="1679" spans="1:328" s="2" customFormat="1" ht="22.5" x14ac:dyDescent="0.3">
      <c r="A1679" s="690" t="s">
        <v>2561</v>
      </c>
      <c r="B1679" s="690"/>
      <c r="C1679" s="690"/>
      <c r="D1679" s="690"/>
      <c r="E1679" s="690"/>
      <c r="F1679" s="690"/>
      <c r="G1679" s="690"/>
      <c r="H1679" s="690"/>
      <c r="I1679" s="43"/>
      <c r="J1679" s="43"/>
      <c r="K1679" s="6"/>
      <c r="L1679" s="6"/>
      <c r="M1679" s="6"/>
      <c r="N1679" s="44"/>
      <c r="O1679" s="15"/>
      <c r="P1679" s="44"/>
      <c r="Q1679" s="15"/>
      <c r="R1679" s="44"/>
      <c r="S1679" s="15"/>
      <c r="T1679" s="14"/>
      <c r="U1679" s="14"/>
      <c r="V1679" s="919"/>
      <c r="W1679" s="928"/>
      <c r="X1679" s="919"/>
      <c r="Y1679" s="31"/>
      <c r="IX1679"/>
      <c r="IY1679"/>
      <c r="IZ1679"/>
      <c r="JA1679"/>
      <c r="JB1679"/>
      <c r="JC1679"/>
      <c r="JD1679"/>
      <c r="JE1679"/>
      <c r="JF1679"/>
      <c r="JG1679"/>
      <c r="JH1679"/>
      <c r="JI1679"/>
      <c r="JJ1679"/>
      <c r="JK1679"/>
      <c r="JL1679"/>
      <c r="JM1679"/>
      <c r="JN1679"/>
      <c r="JO1679"/>
      <c r="JP1679"/>
      <c r="JQ1679"/>
      <c r="JR1679"/>
      <c r="JS1679"/>
      <c r="JT1679"/>
      <c r="JU1679"/>
      <c r="JV1679"/>
      <c r="JW1679"/>
      <c r="JX1679"/>
      <c r="JY1679"/>
      <c r="JZ1679"/>
      <c r="KA1679"/>
      <c r="KB1679"/>
      <c r="KC1679"/>
      <c r="KD1679"/>
      <c r="KE1679"/>
      <c r="KF1679"/>
      <c r="KG1679"/>
      <c r="KH1679"/>
      <c r="KI1679"/>
      <c r="KJ1679"/>
      <c r="KK1679"/>
      <c r="KL1679"/>
      <c r="KM1679"/>
      <c r="KN1679"/>
      <c r="KO1679"/>
      <c r="KP1679"/>
      <c r="KQ1679"/>
      <c r="KR1679"/>
      <c r="KS1679"/>
      <c r="KT1679"/>
      <c r="KU1679"/>
      <c r="KV1679"/>
      <c r="KW1679"/>
      <c r="KX1679"/>
      <c r="KY1679"/>
      <c r="KZ1679"/>
      <c r="LA1679"/>
      <c r="LB1679"/>
      <c r="LC1679"/>
      <c r="LD1679"/>
      <c r="LE1679"/>
      <c r="LF1679"/>
      <c r="LG1679"/>
      <c r="LH1679"/>
      <c r="LI1679"/>
      <c r="LJ1679"/>
      <c r="LK1679"/>
      <c r="LL1679"/>
      <c r="LM1679"/>
      <c r="LN1679"/>
      <c r="LO1679"/>
      <c r="LP1679"/>
    </row>
    <row r="1680" spans="1:328" s="2" customFormat="1" ht="22.5" x14ac:dyDescent="0.3">
      <c r="A1680" s="872"/>
      <c r="B1680" s="872"/>
      <c r="C1680" s="872"/>
      <c r="D1680" s="872" t="s">
        <v>252</v>
      </c>
      <c r="E1680" s="783">
        <f>SUM(E1681:E1713)</f>
        <v>33.072000000000003</v>
      </c>
      <c r="F1680" s="872"/>
      <c r="G1680" s="872"/>
      <c r="H1680" s="872"/>
      <c r="I1680" s="873"/>
      <c r="J1680" s="873"/>
      <c r="K1680" s="874"/>
      <c r="L1680" s="874"/>
      <c r="M1680" s="874"/>
      <c r="N1680" s="875"/>
      <c r="O1680" s="876"/>
      <c r="P1680" s="875"/>
      <c r="Q1680" s="876"/>
      <c r="R1680" s="875"/>
      <c r="S1680" s="876"/>
      <c r="T1680" s="877"/>
      <c r="U1680" s="877"/>
      <c r="V1680" s="966"/>
      <c r="W1680" s="967"/>
      <c r="X1680" s="966"/>
      <c r="Y1680" s="31"/>
      <c r="IX1680"/>
      <c r="IY1680"/>
      <c r="IZ1680"/>
      <c r="JA1680"/>
      <c r="JB1680"/>
      <c r="JC1680"/>
      <c r="JD1680"/>
      <c r="JE1680"/>
      <c r="JF1680"/>
      <c r="JG1680"/>
      <c r="JH1680"/>
      <c r="JI1680"/>
      <c r="JJ1680"/>
      <c r="JK1680"/>
      <c r="JL1680"/>
      <c r="JM1680"/>
      <c r="JN1680"/>
      <c r="JO1680"/>
      <c r="JP1680"/>
      <c r="JQ1680"/>
      <c r="JR1680"/>
      <c r="JS1680"/>
      <c r="JT1680"/>
      <c r="JU1680"/>
      <c r="JV1680"/>
      <c r="JW1680"/>
      <c r="JX1680"/>
      <c r="JY1680"/>
      <c r="JZ1680"/>
      <c r="KA1680"/>
      <c r="KB1680"/>
      <c r="KC1680"/>
      <c r="KD1680"/>
      <c r="KE1680"/>
      <c r="KF1680"/>
      <c r="KG1680"/>
      <c r="KH1680"/>
      <c r="KI1680"/>
      <c r="KJ1680"/>
      <c r="KK1680"/>
      <c r="KL1680"/>
      <c r="KM1680"/>
      <c r="KN1680"/>
      <c r="KO1680"/>
      <c r="KP1680"/>
      <c r="KQ1680"/>
      <c r="KR1680"/>
      <c r="KS1680"/>
      <c r="KT1680"/>
      <c r="KU1680"/>
      <c r="KV1680"/>
      <c r="KW1680"/>
      <c r="KX1680"/>
      <c r="KY1680"/>
      <c r="KZ1680"/>
      <c r="LA1680"/>
      <c r="LB1680"/>
      <c r="LC1680"/>
      <c r="LD1680"/>
      <c r="LE1680"/>
      <c r="LF1680"/>
      <c r="LG1680"/>
      <c r="LH1680"/>
      <c r="LI1680"/>
      <c r="LJ1680"/>
      <c r="LK1680"/>
      <c r="LL1680"/>
      <c r="LM1680"/>
      <c r="LN1680"/>
      <c r="LO1680"/>
      <c r="LP1680"/>
    </row>
    <row r="1681" spans="1:25" s="890" customFormat="1" ht="22.5" x14ac:dyDescent="0.3">
      <c r="A1681" s="883">
        <v>1425</v>
      </c>
      <c r="B1681" s="801">
        <v>2194489</v>
      </c>
      <c r="C1681" s="801" t="s">
        <v>2562</v>
      </c>
      <c r="D1681" s="884" t="s">
        <v>139</v>
      </c>
      <c r="E1681" s="885">
        <v>2.9580000000000002</v>
      </c>
      <c r="F1681" s="886">
        <v>6</v>
      </c>
      <c r="G1681" s="887" t="s">
        <v>39</v>
      </c>
      <c r="H1681" s="888" t="str">
        <f t="shared" si="81"/>
        <v>10</v>
      </c>
      <c r="I1681" s="630">
        <v>1</v>
      </c>
      <c r="J1681" s="630">
        <v>1</v>
      </c>
      <c r="K1681" s="631"/>
      <c r="L1681" s="631"/>
      <c r="M1681" s="631"/>
      <c r="N1681" s="635">
        <v>0</v>
      </c>
      <c r="O1681" s="632">
        <v>0</v>
      </c>
      <c r="P1681" s="635">
        <v>0</v>
      </c>
      <c r="Q1681" s="632">
        <v>0</v>
      </c>
      <c r="R1681" s="635">
        <v>1</v>
      </c>
      <c r="S1681" s="632">
        <v>100</v>
      </c>
      <c r="T1681" s="627" t="s">
        <v>88</v>
      </c>
      <c r="U1681" s="627">
        <v>2022</v>
      </c>
      <c r="V1681" s="968">
        <v>2.9580000000000002</v>
      </c>
      <c r="W1681" s="939"/>
      <c r="X1681" s="940"/>
      <c r="Y1681" s="889"/>
    </row>
    <row r="1682" spans="1:25" s="890" customFormat="1" ht="22.5" x14ac:dyDescent="0.3">
      <c r="A1682" s="883">
        <v>1426</v>
      </c>
      <c r="B1682" s="801">
        <v>2197580</v>
      </c>
      <c r="C1682" s="801" t="s">
        <v>2563</v>
      </c>
      <c r="D1682" s="884" t="s">
        <v>298</v>
      </c>
      <c r="E1682" s="885">
        <v>1.028</v>
      </c>
      <c r="F1682" s="886">
        <v>3.5</v>
      </c>
      <c r="G1682" s="887" t="s">
        <v>48</v>
      </c>
      <c r="H1682" s="888" t="str">
        <f t="shared" si="81"/>
        <v>6</v>
      </c>
      <c r="I1682" s="630">
        <v>1</v>
      </c>
      <c r="J1682" s="630">
        <v>1</v>
      </c>
      <c r="K1682" s="631"/>
      <c r="L1682" s="631"/>
      <c r="M1682" s="631"/>
      <c r="N1682" s="630">
        <v>1</v>
      </c>
      <c r="O1682" s="632">
        <v>100</v>
      </c>
      <c r="P1682" s="630">
        <v>1</v>
      </c>
      <c r="Q1682" s="632">
        <v>100</v>
      </c>
      <c r="R1682" s="635">
        <v>0.6</v>
      </c>
      <c r="S1682" s="632">
        <v>60</v>
      </c>
      <c r="T1682" s="627" t="s">
        <v>88</v>
      </c>
      <c r="U1682" s="627">
        <v>2022</v>
      </c>
      <c r="V1682" s="968">
        <v>1.028</v>
      </c>
      <c r="W1682" s="939"/>
      <c r="X1682" s="940"/>
      <c r="Y1682" s="889"/>
    </row>
    <row r="1683" spans="1:25" s="890" customFormat="1" ht="22.5" x14ac:dyDescent="0.3">
      <c r="A1683" s="883">
        <v>1427</v>
      </c>
      <c r="B1683" s="801">
        <v>2201721</v>
      </c>
      <c r="C1683" s="801" t="s">
        <v>2564</v>
      </c>
      <c r="D1683" s="884" t="s">
        <v>384</v>
      </c>
      <c r="E1683" s="885">
        <v>2.1120000000000001</v>
      </c>
      <c r="F1683" s="886">
        <v>3.5</v>
      </c>
      <c r="G1683" s="887" t="s">
        <v>48</v>
      </c>
      <c r="H1683" s="888" t="str">
        <f t="shared" si="81"/>
        <v>6</v>
      </c>
      <c r="I1683" s="630">
        <v>1.1000000000000001</v>
      </c>
      <c r="J1683" s="630">
        <v>1.1000000000000001</v>
      </c>
      <c r="K1683" s="631"/>
      <c r="L1683" s="631"/>
      <c r="M1683" s="631"/>
      <c r="N1683" s="630">
        <v>1.1000000000000001</v>
      </c>
      <c r="O1683" s="632">
        <v>100</v>
      </c>
      <c r="P1683" s="630">
        <v>1.1000000000000001</v>
      </c>
      <c r="Q1683" s="632">
        <v>100</v>
      </c>
      <c r="R1683" s="635">
        <v>0.66</v>
      </c>
      <c r="S1683" s="632">
        <v>60</v>
      </c>
      <c r="T1683" s="627" t="s">
        <v>88</v>
      </c>
      <c r="U1683" s="627">
        <v>2022</v>
      </c>
      <c r="V1683" s="968">
        <v>2.1120000000000001</v>
      </c>
      <c r="W1683" s="939"/>
      <c r="X1683" s="940"/>
      <c r="Y1683" s="889"/>
    </row>
    <row r="1684" spans="1:25" s="890" customFormat="1" ht="22.5" x14ac:dyDescent="0.3">
      <c r="A1684" s="883">
        <v>1428</v>
      </c>
      <c r="B1684" s="801">
        <v>2196186</v>
      </c>
      <c r="C1684" s="801" t="s">
        <v>2565</v>
      </c>
      <c r="D1684" s="884" t="s">
        <v>1928</v>
      </c>
      <c r="E1684" s="885">
        <v>1.716</v>
      </c>
      <c r="F1684" s="886">
        <v>3.5</v>
      </c>
      <c r="G1684" s="887" t="s">
        <v>48</v>
      </c>
      <c r="H1684" s="888" t="str">
        <f t="shared" si="81"/>
        <v>6</v>
      </c>
      <c r="I1684" s="630">
        <v>1.2</v>
      </c>
      <c r="J1684" s="630">
        <v>1.2</v>
      </c>
      <c r="K1684" s="631"/>
      <c r="L1684" s="631"/>
      <c r="M1684" s="631"/>
      <c r="N1684" s="630">
        <v>1.2</v>
      </c>
      <c r="O1684" s="632">
        <v>100</v>
      </c>
      <c r="P1684" s="630">
        <v>1.2</v>
      </c>
      <c r="Q1684" s="632">
        <v>100</v>
      </c>
      <c r="R1684" s="635">
        <v>0.72</v>
      </c>
      <c r="S1684" s="632">
        <v>60</v>
      </c>
      <c r="T1684" s="627" t="s">
        <v>88</v>
      </c>
      <c r="U1684" s="627">
        <v>2022</v>
      </c>
      <c r="V1684" s="968">
        <v>1.716</v>
      </c>
      <c r="W1684" s="939"/>
      <c r="X1684" s="940"/>
      <c r="Y1684" s="889"/>
    </row>
    <row r="1685" spans="1:25" s="890" customFormat="1" ht="22.5" x14ac:dyDescent="0.3">
      <c r="A1685" s="883">
        <v>1429</v>
      </c>
      <c r="B1685" s="801">
        <v>2197114</v>
      </c>
      <c r="C1685" s="801" t="s">
        <v>2566</v>
      </c>
      <c r="D1685" s="884" t="s">
        <v>125</v>
      </c>
      <c r="E1685" s="885">
        <v>3.12</v>
      </c>
      <c r="F1685" s="886">
        <v>3.5</v>
      </c>
      <c r="G1685" s="887" t="s">
        <v>48</v>
      </c>
      <c r="H1685" s="888" t="str">
        <f t="shared" si="81"/>
        <v>6</v>
      </c>
      <c r="I1685" s="630">
        <v>1.5</v>
      </c>
      <c r="J1685" s="630">
        <v>1.5</v>
      </c>
      <c r="K1685" s="631"/>
      <c r="L1685" s="631"/>
      <c r="M1685" s="631"/>
      <c r="N1685" s="630">
        <v>1.5</v>
      </c>
      <c r="O1685" s="632">
        <v>100</v>
      </c>
      <c r="P1685" s="630">
        <v>1.5</v>
      </c>
      <c r="Q1685" s="632">
        <v>100</v>
      </c>
      <c r="R1685" s="635">
        <v>0.89999999999999991</v>
      </c>
      <c r="S1685" s="632">
        <v>60</v>
      </c>
      <c r="T1685" s="627" t="s">
        <v>88</v>
      </c>
      <c r="U1685" s="627">
        <v>2022</v>
      </c>
      <c r="V1685" s="968">
        <v>3.12</v>
      </c>
      <c r="W1685" s="939"/>
      <c r="X1685" s="940"/>
      <c r="Y1685" s="889"/>
    </row>
    <row r="1686" spans="1:25" s="890" customFormat="1" ht="22.5" x14ac:dyDescent="0.3">
      <c r="A1686" s="883">
        <v>1430</v>
      </c>
      <c r="B1686" s="801">
        <v>2201512</v>
      </c>
      <c r="C1686" s="801" t="s">
        <v>2567</v>
      </c>
      <c r="D1686" s="884" t="s">
        <v>175</v>
      </c>
      <c r="E1686" s="885">
        <v>0.63</v>
      </c>
      <c r="F1686" s="886">
        <v>3.5</v>
      </c>
      <c r="G1686" s="887" t="s">
        <v>48</v>
      </c>
      <c r="H1686" s="888" t="str">
        <f t="shared" si="81"/>
        <v>6</v>
      </c>
      <c r="I1686" s="630">
        <v>0.76400000000000001</v>
      </c>
      <c r="J1686" s="630">
        <v>0.76400000000000001</v>
      </c>
      <c r="K1686" s="631"/>
      <c r="L1686" s="631"/>
      <c r="M1686" s="631"/>
      <c r="N1686" s="630">
        <v>0.76400000000000001</v>
      </c>
      <c r="O1686" s="632">
        <v>100</v>
      </c>
      <c r="P1686" s="630">
        <v>0.76400000000000001</v>
      </c>
      <c r="Q1686" s="632">
        <v>100</v>
      </c>
      <c r="R1686" s="635">
        <v>0.45839999999999997</v>
      </c>
      <c r="S1686" s="632">
        <v>60</v>
      </c>
      <c r="T1686" s="627" t="s">
        <v>88</v>
      </c>
      <c r="U1686" s="627">
        <v>2022</v>
      </c>
      <c r="V1686" s="968">
        <v>0.63</v>
      </c>
      <c r="W1686" s="939"/>
      <c r="X1686" s="940"/>
      <c r="Y1686" s="889"/>
    </row>
    <row r="1687" spans="1:25" s="890" customFormat="1" ht="22.5" x14ac:dyDescent="0.3">
      <c r="A1687" s="883">
        <v>1431</v>
      </c>
      <c r="B1687" s="801">
        <v>2195478</v>
      </c>
      <c r="C1687" s="801" t="s">
        <v>2568</v>
      </c>
      <c r="D1687" s="884" t="s">
        <v>1083</v>
      </c>
      <c r="E1687" s="885">
        <v>0.64</v>
      </c>
      <c r="F1687" s="886">
        <v>3.5</v>
      </c>
      <c r="G1687" s="887" t="s">
        <v>48</v>
      </c>
      <c r="H1687" s="888" t="str">
        <f t="shared" si="81"/>
        <v>6</v>
      </c>
      <c r="I1687" s="630">
        <v>0.76400000000000001</v>
      </c>
      <c r="J1687" s="630">
        <v>0.76400000000000001</v>
      </c>
      <c r="K1687" s="631"/>
      <c r="L1687" s="631"/>
      <c r="M1687" s="631"/>
      <c r="N1687" s="630">
        <v>0.76400000000000001</v>
      </c>
      <c r="O1687" s="632">
        <v>100</v>
      </c>
      <c r="P1687" s="630">
        <v>0.76400000000000001</v>
      </c>
      <c r="Q1687" s="632">
        <v>100</v>
      </c>
      <c r="R1687" s="635">
        <v>0.45839999999999997</v>
      </c>
      <c r="S1687" s="632">
        <v>60</v>
      </c>
      <c r="T1687" s="627" t="s">
        <v>88</v>
      </c>
      <c r="U1687" s="627">
        <v>2022</v>
      </c>
      <c r="V1687" s="968">
        <v>0.64</v>
      </c>
      <c r="W1687" s="939"/>
      <c r="X1687" s="940"/>
      <c r="Y1687" s="889"/>
    </row>
    <row r="1688" spans="1:25" s="890" customFormat="1" ht="22.5" x14ac:dyDescent="0.3">
      <c r="A1688" s="883">
        <v>1432</v>
      </c>
      <c r="B1688" s="801">
        <v>2194722</v>
      </c>
      <c r="C1688" s="801" t="s">
        <v>2569</v>
      </c>
      <c r="D1688" s="884" t="s">
        <v>219</v>
      </c>
      <c r="E1688" s="885">
        <v>0.42199999999999999</v>
      </c>
      <c r="F1688" s="886">
        <v>3.5</v>
      </c>
      <c r="G1688" s="887" t="s">
        <v>48</v>
      </c>
      <c r="H1688" s="888" t="str">
        <f t="shared" si="81"/>
        <v>6</v>
      </c>
      <c r="I1688" s="630">
        <v>0.5</v>
      </c>
      <c r="J1688" s="630">
        <v>0.5</v>
      </c>
      <c r="K1688" s="631"/>
      <c r="L1688" s="631"/>
      <c r="M1688" s="631"/>
      <c r="N1688" s="630">
        <v>0.5</v>
      </c>
      <c r="O1688" s="632">
        <v>100</v>
      </c>
      <c r="P1688" s="630">
        <v>0.5</v>
      </c>
      <c r="Q1688" s="632">
        <v>100</v>
      </c>
      <c r="R1688" s="635">
        <v>0.3</v>
      </c>
      <c r="S1688" s="632">
        <v>60</v>
      </c>
      <c r="T1688" s="627" t="s">
        <v>88</v>
      </c>
      <c r="U1688" s="627">
        <v>2022</v>
      </c>
      <c r="V1688" s="968">
        <v>0.42199999999999999</v>
      </c>
      <c r="W1688" s="939"/>
      <c r="X1688" s="940"/>
      <c r="Y1688" s="889"/>
    </row>
    <row r="1689" spans="1:25" s="890" customFormat="1" ht="22.5" x14ac:dyDescent="0.3">
      <c r="A1689" s="883">
        <v>1433</v>
      </c>
      <c r="B1689" s="801">
        <v>2199105</v>
      </c>
      <c r="C1689" s="801" t="s">
        <v>2570</v>
      </c>
      <c r="D1689" s="884" t="s">
        <v>155</v>
      </c>
      <c r="E1689" s="885">
        <v>0.61299999999999999</v>
      </c>
      <c r="F1689" s="886">
        <v>3.5</v>
      </c>
      <c r="G1689" s="887" t="s">
        <v>48</v>
      </c>
      <c r="H1689" s="888" t="str">
        <f t="shared" si="81"/>
        <v>6</v>
      </c>
      <c r="I1689" s="630">
        <v>1.056</v>
      </c>
      <c r="J1689" s="630">
        <v>1.056</v>
      </c>
      <c r="K1689" s="631"/>
      <c r="L1689" s="631"/>
      <c r="M1689" s="631"/>
      <c r="N1689" s="630">
        <v>1.056</v>
      </c>
      <c r="O1689" s="632">
        <v>100</v>
      </c>
      <c r="P1689" s="630">
        <v>1.056</v>
      </c>
      <c r="Q1689" s="632">
        <v>100</v>
      </c>
      <c r="R1689" s="635">
        <v>0.63360000000000005</v>
      </c>
      <c r="S1689" s="632">
        <v>60</v>
      </c>
      <c r="T1689" s="627" t="s">
        <v>88</v>
      </c>
      <c r="U1689" s="627">
        <v>2022</v>
      </c>
      <c r="V1689" s="968">
        <v>0.61299999999999999</v>
      </c>
      <c r="W1689" s="939"/>
      <c r="X1689" s="940"/>
      <c r="Y1689" s="889"/>
    </row>
    <row r="1690" spans="1:25" s="890" customFormat="1" ht="22.5" x14ac:dyDescent="0.3">
      <c r="A1690" s="883">
        <v>1434</v>
      </c>
      <c r="B1690" s="801">
        <v>2191072</v>
      </c>
      <c r="C1690" s="801" t="s">
        <v>2571</v>
      </c>
      <c r="D1690" s="884" t="s">
        <v>465</v>
      </c>
      <c r="E1690" s="885">
        <v>0.64100000000000001</v>
      </c>
      <c r="F1690" s="886">
        <v>3.5</v>
      </c>
      <c r="G1690" s="887" t="s">
        <v>48</v>
      </c>
      <c r="H1690" s="888" t="str">
        <f t="shared" si="81"/>
        <v>6</v>
      </c>
      <c r="I1690" s="630">
        <v>0.7</v>
      </c>
      <c r="J1690" s="630">
        <v>0.7</v>
      </c>
      <c r="K1690" s="631"/>
      <c r="L1690" s="631"/>
      <c r="M1690" s="631"/>
      <c r="N1690" s="630">
        <v>0.7</v>
      </c>
      <c r="O1690" s="632">
        <v>100</v>
      </c>
      <c r="P1690" s="630">
        <v>0.7</v>
      </c>
      <c r="Q1690" s="632">
        <v>100</v>
      </c>
      <c r="R1690" s="635">
        <v>0.42</v>
      </c>
      <c r="S1690" s="632">
        <v>60</v>
      </c>
      <c r="T1690" s="627" t="s">
        <v>88</v>
      </c>
      <c r="U1690" s="627">
        <v>2022</v>
      </c>
      <c r="V1690" s="968">
        <v>0.64100000000000001</v>
      </c>
      <c r="W1690" s="939"/>
      <c r="X1690" s="940"/>
      <c r="Y1690" s="889"/>
    </row>
    <row r="1691" spans="1:25" s="890" customFormat="1" ht="22.5" x14ac:dyDescent="0.3">
      <c r="A1691" s="883">
        <v>1435</v>
      </c>
      <c r="B1691" s="801">
        <v>2201205</v>
      </c>
      <c r="C1691" s="801" t="s">
        <v>2572</v>
      </c>
      <c r="D1691" s="884" t="s">
        <v>459</v>
      </c>
      <c r="E1691" s="885">
        <v>0.41399999999999998</v>
      </c>
      <c r="F1691" s="886">
        <v>3.5</v>
      </c>
      <c r="G1691" s="887" t="s">
        <v>48</v>
      </c>
      <c r="H1691" s="888" t="str">
        <f t="shared" si="81"/>
        <v>6</v>
      </c>
      <c r="I1691" s="630">
        <v>0.75</v>
      </c>
      <c r="J1691" s="630">
        <v>0.75</v>
      </c>
      <c r="K1691" s="631"/>
      <c r="L1691" s="631"/>
      <c r="M1691" s="631"/>
      <c r="N1691" s="630">
        <v>0.75</v>
      </c>
      <c r="O1691" s="632">
        <v>100</v>
      </c>
      <c r="P1691" s="630">
        <v>0.75</v>
      </c>
      <c r="Q1691" s="632">
        <v>100</v>
      </c>
      <c r="R1691" s="635">
        <v>0.44999999999999996</v>
      </c>
      <c r="S1691" s="632">
        <v>60</v>
      </c>
      <c r="T1691" s="627" t="s">
        <v>88</v>
      </c>
      <c r="U1691" s="627">
        <v>2022</v>
      </c>
      <c r="V1691" s="968">
        <v>0.41399999999999998</v>
      </c>
      <c r="W1691" s="939"/>
      <c r="X1691" s="940"/>
      <c r="Y1691" s="889"/>
    </row>
    <row r="1692" spans="1:25" s="890" customFormat="1" ht="22.5" x14ac:dyDescent="0.3">
      <c r="A1692" s="883">
        <v>1436</v>
      </c>
      <c r="B1692" s="801">
        <v>2197704</v>
      </c>
      <c r="C1692" s="801" t="s">
        <v>2573</v>
      </c>
      <c r="D1692" s="884" t="s">
        <v>131</v>
      </c>
      <c r="E1692" s="885">
        <v>4.0060000000000002</v>
      </c>
      <c r="F1692" s="886">
        <v>3.5</v>
      </c>
      <c r="G1692" s="887" t="s">
        <v>48</v>
      </c>
      <c r="H1692" s="888" t="str">
        <f t="shared" si="81"/>
        <v>6</v>
      </c>
      <c r="I1692" s="630">
        <v>2.5</v>
      </c>
      <c r="J1692" s="630">
        <v>2.5</v>
      </c>
      <c r="K1692" s="631"/>
      <c r="L1692" s="631"/>
      <c r="M1692" s="631"/>
      <c r="N1692" s="630">
        <v>2.5</v>
      </c>
      <c r="O1692" s="632">
        <v>100</v>
      </c>
      <c r="P1692" s="630">
        <v>2.5</v>
      </c>
      <c r="Q1692" s="632">
        <v>100</v>
      </c>
      <c r="R1692" s="635">
        <v>1.5</v>
      </c>
      <c r="S1692" s="632">
        <v>60</v>
      </c>
      <c r="T1692" s="627" t="s">
        <v>88</v>
      </c>
      <c r="U1692" s="627">
        <v>2022</v>
      </c>
      <c r="V1692" s="968">
        <v>4.0060000000000002</v>
      </c>
      <c r="W1692" s="939"/>
      <c r="X1692" s="940"/>
      <c r="Y1692" s="889"/>
    </row>
    <row r="1693" spans="1:25" s="890" customFormat="1" ht="22.5" x14ac:dyDescent="0.3">
      <c r="A1693" s="883">
        <v>1437</v>
      </c>
      <c r="B1693" s="801">
        <v>2201198</v>
      </c>
      <c r="C1693" s="801" t="s">
        <v>2574</v>
      </c>
      <c r="D1693" s="884" t="s">
        <v>471</v>
      </c>
      <c r="E1693" s="885">
        <f>1.611+X1693</f>
        <v>2.0830000000000002</v>
      </c>
      <c r="F1693" s="886">
        <v>3.5</v>
      </c>
      <c r="G1693" s="887" t="s">
        <v>48</v>
      </c>
      <c r="H1693" s="888" t="str">
        <f t="shared" si="81"/>
        <v>6</v>
      </c>
      <c r="I1693" s="630">
        <v>1.5269999999999999</v>
      </c>
      <c r="J1693" s="630">
        <v>1.5269999999999999</v>
      </c>
      <c r="K1693" s="631"/>
      <c r="L1693" s="631"/>
      <c r="M1693" s="631"/>
      <c r="N1693" s="630">
        <v>1.5269999999999999</v>
      </c>
      <c r="O1693" s="632">
        <v>100</v>
      </c>
      <c r="P1693" s="630">
        <v>1.5269999999999999</v>
      </c>
      <c r="Q1693" s="632">
        <v>100</v>
      </c>
      <c r="R1693" s="635">
        <v>0.9161999999999999</v>
      </c>
      <c r="S1693" s="632">
        <v>60</v>
      </c>
      <c r="T1693" s="627" t="s">
        <v>88</v>
      </c>
      <c r="U1693" s="627">
        <v>2022</v>
      </c>
      <c r="V1693" s="968">
        <v>1.611</v>
      </c>
      <c r="W1693" s="939"/>
      <c r="X1693" s="940">
        <v>0.47199999999999998</v>
      </c>
      <c r="Y1693" s="889"/>
    </row>
    <row r="1694" spans="1:25" s="890" customFormat="1" ht="22.5" x14ac:dyDescent="0.3">
      <c r="A1694" s="883">
        <v>1438</v>
      </c>
      <c r="B1694" s="801">
        <v>2199846</v>
      </c>
      <c r="C1694" s="801" t="s">
        <v>2575</v>
      </c>
      <c r="D1694" s="884" t="s">
        <v>117</v>
      </c>
      <c r="E1694" s="885">
        <v>1.397</v>
      </c>
      <c r="F1694" s="886">
        <v>3.5</v>
      </c>
      <c r="G1694" s="887" t="s">
        <v>48</v>
      </c>
      <c r="H1694" s="888" t="str">
        <f t="shared" si="81"/>
        <v>6</v>
      </c>
      <c r="I1694" s="630">
        <v>1.3979999999999999</v>
      </c>
      <c r="J1694" s="630">
        <v>1.3979999999999999</v>
      </c>
      <c r="K1694" s="631"/>
      <c r="L1694" s="631"/>
      <c r="M1694" s="631"/>
      <c r="N1694" s="630">
        <v>1.3979999999999999</v>
      </c>
      <c r="O1694" s="632">
        <v>100</v>
      </c>
      <c r="P1694" s="630">
        <v>1.3979999999999999</v>
      </c>
      <c r="Q1694" s="632">
        <v>100</v>
      </c>
      <c r="R1694" s="635">
        <v>0.83879999999999988</v>
      </c>
      <c r="S1694" s="632">
        <v>60</v>
      </c>
      <c r="T1694" s="627" t="s">
        <v>88</v>
      </c>
      <c r="U1694" s="627">
        <v>2022</v>
      </c>
      <c r="V1694" s="968">
        <v>1.397</v>
      </c>
      <c r="W1694" s="939"/>
      <c r="X1694" s="940"/>
      <c r="Y1694" s="889"/>
    </row>
    <row r="1695" spans="1:25" s="890" customFormat="1" ht="22.5" x14ac:dyDescent="0.3">
      <c r="A1695" s="883">
        <v>1439</v>
      </c>
      <c r="B1695" s="801">
        <v>2201127</v>
      </c>
      <c r="C1695" s="801" t="s">
        <v>2576</v>
      </c>
      <c r="D1695" s="884" t="s">
        <v>135</v>
      </c>
      <c r="E1695" s="885">
        <v>0.44700000000000001</v>
      </c>
      <c r="F1695" s="886">
        <v>3.5</v>
      </c>
      <c r="G1695" s="887" t="s">
        <v>48</v>
      </c>
      <c r="H1695" s="888" t="str">
        <f t="shared" si="81"/>
        <v>6</v>
      </c>
      <c r="I1695" s="630">
        <v>0.5</v>
      </c>
      <c r="J1695" s="630">
        <v>0.5</v>
      </c>
      <c r="K1695" s="631"/>
      <c r="L1695" s="631"/>
      <c r="M1695" s="631"/>
      <c r="N1695" s="630">
        <v>0.5</v>
      </c>
      <c r="O1695" s="632">
        <v>100</v>
      </c>
      <c r="P1695" s="630">
        <v>0.5</v>
      </c>
      <c r="Q1695" s="632">
        <v>100</v>
      </c>
      <c r="R1695" s="635">
        <v>0.3</v>
      </c>
      <c r="S1695" s="632">
        <v>60</v>
      </c>
      <c r="T1695" s="627" t="s">
        <v>88</v>
      </c>
      <c r="U1695" s="627">
        <v>2022</v>
      </c>
      <c r="V1695" s="968">
        <v>0.44700000000000001</v>
      </c>
      <c r="W1695" s="939"/>
      <c r="X1695" s="940"/>
      <c r="Y1695" s="889"/>
    </row>
    <row r="1696" spans="1:25" s="890" customFormat="1" ht="22.5" x14ac:dyDescent="0.3">
      <c r="A1696" s="883">
        <v>1440</v>
      </c>
      <c r="B1696" s="801">
        <v>2201310</v>
      </c>
      <c r="C1696" s="801" t="s">
        <v>2577</v>
      </c>
      <c r="D1696" s="884" t="s">
        <v>85</v>
      </c>
      <c r="E1696" s="885">
        <f>0.862+X1696</f>
        <v>0.92900000000000005</v>
      </c>
      <c r="F1696" s="886">
        <v>6</v>
      </c>
      <c r="G1696" s="887" t="s">
        <v>48</v>
      </c>
      <c r="H1696" s="888" t="str">
        <f t="shared" si="81"/>
        <v>10</v>
      </c>
      <c r="I1696" s="630">
        <v>0.5</v>
      </c>
      <c r="J1696" s="630">
        <v>0.5</v>
      </c>
      <c r="K1696" s="631"/>
      <c r="L1696" s="631"/>
      <c r="M1696" s="631"/>
      <c r="N1696" s="630">
        <v>0.5</v>
      </c>
      <c r="O1696" s="632">
        <v>100</v>
      </c>
      <c r="P1696" s="630">
        <v>0.5</v>
      </c>
      <c r="Q1696" s="632">
        <v>100</v>
      </c>
      <c r="R1696" s="635">
        <v>0.3</v>
      </c>
      <c r="S1696" s="632">
        <v>60</v>
      </c>
      <c r="T1696" s="627" t="s">
        <v>88</v>
      </c>
      <c r="U1696" s="627">
        <v>2022</v>
      </c>
      <c r="V1696" s="968">
        <v>0.86199999999999999</v>
      </c>
      <c r="W1696" s="939"/>
      <c r="X1696" s="940">
        <v>6.7000000000000004E-2</v>
      </c>
      <c r="Y1696" s="889"/>
    </row>
    <row r="1697" spans="1:25" s="890" customFormat="1" ht="22.5" x14ac:dyDescent="0.3">
      <c r="A1697" s="883">
        <v>1441</v>
      </c>
      <c r="B1697" s="801">
        <v>2198563</v>
      </c>
      <c r="C1697" s="801" t="s">
        <v>2578</v>
      </c>
      <c r="D1697" s="884" t="s">
        <v>264</v>
      </c>
      <c r="E1697" s="885">
        <v>0.89800000000000002</v>
      </c>
      <c r="F1697" s="886">
        <v>6</v>
      </c>
      <c r="G1697" s="887" t="s">
        <v>48</v>
      </c>
      <c r="H1697" s="888" t="str">
        <f t="shared" si="81"/>
        <v>10</v>
      </c>
      <c r="I1697" s="630">
        <v>0.5</v>
      </c>
      <c r="J1697" s="630">
        <v>0.5</v>
      </c>
      <c r="K1697" s="631"/>
      <c r="L1697" s="631"/>
      <c r="M1697" s="631"/>
      <c r="N1697" s="630">
        <v>0.5</v>
      </c>
      <c r="O1697" s="632">
        <v>100</v>
      </c>
      <c r="P1697" s="630">
        <v>0.5</v>
      </c>
      <c r="Q1697" s="632">
        <v>100</v>
      </c>
      <c r="R1697" s="635">
        <v>0.5</v>
      </c>
      <c r="S1697" s="632">
        <v>100</v>
      </c>
      <c r="T1697" s="627" t="s">
        <v>88</v>
      </c>
      <c r="U1697" s="627">
        <v>2022</v>
      </c>
      <c r="V1697" s="968">
        <v>0.89800000000000002</v>
      </c>
      <c r="W1697" s="939"/>
      <c r="X1697" s="940"/>
      <c r="Y1697" s="889"/>
    </row>
    <row r="1698" spans="1:25" s="890" customFormat="1" ht="22.5" x14ac:dyDescent="0.3">
      <c r="A1698" s="883">
        <v>1442</v>
      </c>
      <c r="B1698" s="801">
        <v>2194489</v>
      </c>
      <c r="C1698" s="801" t="s">
        <v>2579</v>
      </c>
      <c r="D1698" s="884" t="s">
        <v>1332</v>
      </c>
      <c r="E1698" s="885">
        <v>0.72599999999999998</v>
      </c>
      <c r="F1698" s="886">
        <v>3.5</v>
      </c>
      <c r="G1698" s="887" t="s">
        <v>48</v>
      </c>
      <c r="H1698" s="888" t="str">
        <f t="shared" si="81"/>
        <v>6</v>
      </c>
      <c r="I1698" s="630">
        <v>0.85699999999999998</v>
      </c>
      <c r="J1698" s="630">
        <v>0.85699999999999998</v>
      </c>
      <c r="K1698" s="631"/>
      <c r="L1698" s="631"/>
      <c r="M1698" s="631"/>
      <c r="N1698" s="630">
        <v>0.85699999999999998</v>
      </c>
      <c r="O1698" s="632">
        <v>100</v>
      </c>
      <c r="P1698" s="630">
        <v>0.85699999999999998</v>
      </c>
      <c r="Q1698" s="632">
        <v>100</v>
      </c>
      <c r="R1698" s="635">
        <v>0.51419999999999999</v>
      </c>
      <c r="S1698" s="632">
        <v>60</v>
      </c>
      <c r="T1698" s="627" t="s">
        <v>88</v>
      </c>
      <c r="U1698" s="627">
        <v>2022</v>
      </c>
      <c r="V1698" s="968">
        <v>0.72599999999999998</v>
      </c>
      <c r="W1698" s="939"/>
      <c r="X1698" s="940"/>
      <c r="Y1698" s="889"/>
    </row>
    <row r="1699" spans="1:25" s="890" customFormat="1" ht="22.5" x14ac:dyDescent="0.3">
      <c r="A1699" s="883">
        <v>1443</v>
      </c>
      <c r="B1699" s="801">
        <v>2200194</v>
      </c>
      <c r="C1699" s="801" t="s">
        <v>2580</v>
      </c>
      <c r="D1699" s="884" t="s">
        <v>2581</v>
      </c>
      <c r="E1699" s="885">
        <v>0.3</v>
      </c>
      <c r="F1699" s="886">
        <v>3.5</v>
      </c>
      <c r="G1699" s="887" t="s">
        <v>48</v>
      </c>
      <c r="H1699" s="888" t="str">
        <f t="shared" si="81"/>
        <v>6</v>
      </c>
      <c r="I1699" s="630">
        <v>0.4</v>
      </c>
      <c r="J1699" s="630">
        <v>0.4</v>
      </c>
      <c r="K1699" s="631"/>
      <c r="L1699" s="631"/>
      <c r="M1699" s="631"/>
      <c r="N1699" s="630">
        <v>0.4</v>
      </c>
      <c r="O1699" s="632">
        <v>100</v>
      </c>
      <c r="P1699" s="630">
        <v>0.4</v>
      </c>
      <c r="Q1699" s="632">
        <v>100</v>
      </c>
      <c r="R1699" s="635">
        <v>0.24</v>
      </c>
      <c r="S1699" s="632">
        <v>60</v>
      </c>
      <c r="T1699" s="627" t="s">
        <v>88</v>
      </c>
      <c r="U1699" s="627">
        <v>2022</v>
      </c>
      <c r="V1699" s="968">
        <v>0.3</v>
      </c>
      <c r="W1699" s="939"/>
      <c r="X1699" s="940"/>
      <c r="Y1699" s="889"/>
    </row>
    <row r="1700" spans="1:25" s="890" customFormat="1" ht="22.5" x14ac:dyDescent="0.3">
      <c r="A1700" s="883">
        <v>1444</v>
      </c>
      <c r="B1700" s="801">
        <v>2190909</v>
      </c>
      <c r="C1700" s="801" t="s">
        <v>2582</v>
      </c>
      <c r="D1700" s="884" t="s">
        <v>2184</v>
      </c>
      <c r="E1700" s="885">
        <v>1.042</v>
      </c>
      <c r="F1700" s="886">
        <v>3.5</v>
      </c>
      <c r="G1700" s="887" t="s">
        <v>48</v>
      </c>
      <c r="H1700" s="888" t="str">
        <f t="shared" si="81"/>
        <v>6</v>
      </c>
      <c r="I1700" s="630">
        <v>0.48199999999999998</v>
      </c>
      <c r="J1700" s="630">
        <v>0.48199999999999998</v>
      </c>
      <c r="K1700" s="631"/>
      <c r="L1700" s="631"/>
      <c r="M1700" s="631"/>
      <c r="N1700" s="630">
        <v>0.48199999999999998</v>
      </c>
      <c r="O1700" s="632">
        <v>100</v>
      </c>
      <c r="P1700" s="630">
        <v>0.48199999999999998</v>
      </c>
      <c r="Q1700" s="632">
        <v>100</v>
      </c>
      <c r="R1700" s="635">
        <v>0.28919999999999996</v>
      </c>
      <c r="S1700" s="632">
        <v>60</v>
      </c>
      <c r="T1700" s="627" t="s">
        <v>88</v>
      </c>
      <c r="U1700" s="627">
        <v>2022</v>
      </c>
      <c r="V1700" s="968">
        <v>1.042</v>
      </c>
      <c r="W1700" s="939"/>
      <c r="X1700" s="940"/>
      <c r="Y1700" s="889"/>
    </row>
    <row r="1701" spans="1:25" s="890" customFormat="1" ht="22.5" x14ac:dyDescent="0.3">
      <c r="A1701" s="883">
        <v>1445</v>
      </c>
      <c r="B1701" s="801">
        <v>2196780</v>
      </c>
      <c r="C1701" s="801" t="s">
        <v>2583</v>
      </c>
      <c r="D1701" s="884" t="s">
        <v>2584</v>
      </c>
      <c r="E1701" s="885">
        <f>0.555+X1701</f>
        <v>0.70400000000000007</v>
      </c>
      <c r="F1701" s="886">
        <v>3.5</v>
      </c>
      <c r="G1701" s="887" t="s">
        <v>48</v>
      </c>
      <c r="H1701" s="888" t="str">
        <f t="shared" si="81"/>
        <v>6</v>
      </c>
      <c r="I1701" s="630">
        <v>0.14099999999999999</v>
      </c>
      <c r="J1701" s="630">
        <v>0.14099999999999999</v>
      </c>
      <c r="K1701" s="631"/>
      <c r="L1701" s="631"/>
      <c r="M1701" s="631"/>
      <c r="N1701" s="630">
        <v>0.14099999999999999</v>
      </c>
      <c r="O1701" s="632">
        <v>100</v>
      </c>
      <c r="P1701" s="630">
        <v>0.14099999999999999</v>
      </c>
      <c r="Q1701" s="632">
        <v>100</v>
      </c>
      <c r="R1701" s="635">
        <v>8.4599999999999995E-2</v>
      </c>
      <c r="S1701" s="632">
        <v>60</v>
      </c>
      <c r="T1701" s="627" t="s">
        <v>88</v>
      </c>
      <c r="U1701" s="627">
        <v>2022</v>
      </c>
      <c r="V1701" s="968">
        <v>0.55500000000000005</v>
      </c>
      <c r="W1701" s="939"/>
      <c r="X1701" s="940">
        <v>0.14899999999999999</v>
      </c>
      <c r="Y1701" s="889"/>
    </row>
    <row r="1702" spans="1:25" s="890" customFormat="1" ht="22.5" x14ac:dyDescent="0.3">
      <c r="A1702" s="883">
        <v>1446</v>
      </c>
      <c r="B1702" s="801">
        <v>2202671</v>
      </c>
      <c r="C1702" s="801" t="s">
        <v>2585</v>
      </c>
      <c r="D1702" s="884" t="s">
        <v>2586</v>
      </c>
      <c r="E1702" s="885">
        <v>0.17399999999999999</v>
      </c>
      <c r="F1702" s="886">
        <v>3.5</v>
      </c>
      <c r="G1702" s="887" t="s">
        <v>48</v>
      </c>
      <c r="H1702" s="888" t="str">
        <f t="shared" si="81"/>
        <v>6</v>
      </c>
      <c r="I1702" s="630">
        <v>0.2</v>
      </c>
      <c r="J1702" s="630">
        <v>0.2</v>
      </c>
      <c r="K1702" s="631"/>
      <c r="L1702" s="631"/>
      <c r="M1702" s="631"/>
      <c r="N1702" s="630">
        <v>0.2</v>
      </c>
      <c r="O1702" s="632">
        <v>100</v>
      </c>
      <c r="P1702" s="630">
        <v>0.2</v>
      </c>
      <c r="Q1702" s="632">
        <v>100</v>
      </c>
      <c r="R1702" s="635">
        <v>0.12</v>
      </c>
      <c r="S1702" s="632">
        <v>60</v>
      </c>
      <c r="T1702" s="627" t="s">
        <v>88</v>
      </c>
      <c r="U1702" s="627">
        <v>2022</v>
      </c>
      <c r="V1702" s="968">
        <v>0.17399999999999999</v>
      </c>
      <c r="W1702" s="939"/>
      <c r="X1702" s="940"/>
      <c r="Y1702" s="889"/>
    </row>
    <row r="1703" spans="1:25" s="890" customFormat="1" ht="22.5" x14ac:dyDescent="0.3">
      <c r="A1703" s="883">
        <v>1447</v>
      </c>
      <c r="B1703" s="801">
        <v>2199823</v>
      </c>
      <c r="C1703" s="801" t="s">
        <v>2587</v>
      </c>
      <c r="D1703" s="884" t="s">
        <v>2588</v>
      </c>
      <c r="E1703" s="885">
        <v>0.59599999999999997</v>
      </c>
      <c r="F1703" s="886">
        <v>3.5</v>
      </c>
      <c r="G1703" s="887" t="s">
        <v>48</v>
      </c>
      <c r="H1703" s="888" t="str">
        <f t="shared" si="81"/>
        <v>6</v>
      </c>
      <c r="I1703" s="630">
        <v>0.6</v>
      </c>
      <c r="J1703" s="630">
        <v>0.6</v>
      </c>
      <c r="K1703" s="631"/>
      <c r="L1703" s="631"/>
      <c r="M1703" s="631"/>
      <c r="N1703" s="630">
        <v>0.6</v>
      </c>
      <c r="O1703" s="632">
        <v>100</v>
      </c>
      <c r="P1703" s="630">
        <v>0.6</v>
      </c>
      <c r="Q1703" s="632">
        <v>100</v>
      </c>
      <c r="R1703" s="635">
        <v>0.36</v>
      </c>
      <c r="S1703" s="632">
        <v>60</v>
      </c>
      <c r="T1703" s="627" t="s">
        <v>88</v>
      </c>
      <c r="U1703" s="627">
        <v>2022</v>
      </c>
      <c r="V1703" s="968">
        <v>0.59599999999999997</v>
      </c>
      <c r="W1703" s="939"/>
      <c r="X1703" s="940"/>
      <c r="Y1703" s="889"/>
    </row>
    <row r="1704" spans="1:25" s="890" customFormat="1" ht="22.5" x14ac:dyDescent="0.3">
      <c r="A1704" s="883">
        <v>1448</v>
      </c>
      <c r="B1704" s="801">
        <v>2191580</v>
      </c>
      <c r="C1704" s="801" t="s">
        <v>2589</v>
      </c>
      <c r="D1704" s="884" t="s">
        <v>2590</v>
      </c>
      <c r="E1704" s="885">
        <v>0.16</v>
      </c>
      <c r="F1704" s="886">
        <v>3.5</v>
      </c>
      <c r="G1704" s="887" t="s">
        <v>48</v>
      </c>
      <c r="H1704" s="888" t="str">
        <f t="shared" si="81"/>
        <v>6</v>
      </c>
      <c r="I1704" s="630">
        <v>0.3</v>
      </c>
      <c r="J1704" s="630">
        <v>0.3</v>
      </c>
      <c r="K1704" s="631"/>
      <c r="L1704" s="631"/>
      <c r="M1704" s="631"/>
      <c r="N1704" s="630">
        <v>0.3</v>
      </c>
      <c r="O1704" s="632">
        <v>100</v>
      </c>
      <c r="P1704" s="630">
        <v>0.3</v>
      </c>
      <c r="Q1704" s="632">
        <v>100</v>
      </c>
      <c r="R1704" s="635">
        <v>0.18</v>
      </c>
      <c r="S1704" s="632">
        <v>60</v>
      </c>
      <c r="T1704" s="627" t="s">
        <v>88</v>
      </c>
      <c r="U1704" s="627">
        <v>2022</v>
      </c>
      <c r="V1704" s="968">
        <v>0.16</v>
      </c>
      <c r="W1704" s="939"/>
      <c r="X1704" s="940"/>
      <c r="Y1704" s="889"/>
    </row>
    <row r="1705" spans="1:25" s="890" customFormat="1" ht="22.5" x14ac:dyDescent="0.3">
      <c r="A1705" s="883">
        <v>1449</v>
      </c>
      <c r="B1705" s="801">
        <v>2192527</v>
      </c>
      <c r="C1705" s="801" t="s">
        <v>2591</v>
      </c>
      <c r="D1705" s="884" t="s">
        <v>2592</v>
      </c>
      <c r="E1705" s="885">
        <v>0.53600000000000003</v>
      </c>
      <c r="F1705" s="886">
        <v>3</v>
      </c>
      <c r="G1705" s="887" t="s">
        <v>48</v>
      </c>
      <c r="H1705" s="888" t="str">
        <f t="shared" si="81"/>
        <v>6</v>
      </c>
      <c r="I1705" s="630">
        <v>0.505</v>
      </c>
      <c r="J1705" s="630">
        <v>0.505</v>
      </c>
      <c r="K1705" s="631"/>
      <c r="L1705" s="631"/>
      <c r="M1705" s="631"/>
      <c r="N1705" s="630">
        <v>0.505</v>
      </c>
      <c r="O1705" s="632">
        <v>100</v>
      </c>
      <c r="P1705" s="630">
        <v>0.505</v>
      </c>
      <c r="Q1705" s="632">
        <v>100</v>
      </c>
      <c r="R1705" s="635">
        <v>0.30299999999999999</v>
      </c>
      <c r="S1705" s="632">
        <v>60</v>
      </c>
      <c r="T1705" s="627" t="s">
        <v>88</v>
      </c>
      <c r="U1705" s="627">
        <v>2022</v>
      </c>
      <c r="V1705" s="968">
        <v>0.53600000000000003</v>
      </c>
      <c r="W1705" s="939"/>
      <c r="X1705" s="940"/>
      <c r="Y1705" s="889"/>
    </row>
    <row r="1706" spans="1:25" s="890" customFormat="1" ht="22.5" x14ac:dyDescent="0.3">
      <c r="A1706" s="883">
        <v>1450</v>
      </c>
      <c r="B1706" s="801">
        <v>2193497</v>
      </c>
      <c r="C1706" s="801" t="s">
        <v>2593</v>
      </c>
      <c r="D1706" s="801" t="s">
        <v>2594</v>
      </c>
      <c r="E1706" s="885">
        <v>0.313</v>
      </c>
      <c r="F1706" s="886">
        <v>3</v>
      </c>
      <c r="G1706" s="887" t="s">
        <v>48</v>
      </c>
      <c r="H1706" s="888" t="str">
        <f t="shared" si="81"/>
        <v>6</v>
      </c>
      <c r="I1706" s="630">
        <v>0.38500000000000001</v>
      </c>
      <c r="J1706" s="630">
        <v>0.38500000000000001</v>
      </c>
      <c r="K1706" s="631"/>
      <c r="L1706" s="631"/>
      <c r="M1706" s="631"/>
      <c r="N1706" s="630">
        <v>0.38500000000000001</v>
      </c>
      <c r="O1706" s="632">
        <v>100</v>
      </c>
      <c r="P1706" s="630">
        <v>0.38500000000000001</v>
      </c>
      <c r="Q1706" s="632">
        <v>100</v>
      </c>
      <c r="R1706" s="635">
        <v>0.23099999999999998</v>
      </c>
      <c r="S1706" s="632">
        <v>60</v>
      </c>
      <c r="T1706" s="627" t="s">
        <v>88</v>
      </c>
      <c r="U1706" s="627">
        <v>2022</v>
      </c>
      <c r="V1706" s="968">
        <v>0.313</v>
      </c>
      <c r="W1706" s="939"/>
      <c r="X1706" s="940"/>
      <c r="Y1706" s="889"/>
    </row>
    <row r="1707" spans="1:25" s="890" customFormat="1" ht="22.5" x14ac:dyDescent="0.3">
      <c r="A1707" s="883">
        <v>1451</v>
      </c>
      <c r="B1707" s="801">
        <v>2203038</v>
      </c>
      <c r="C1707" s="801" t="s">
        <v>2595</v>
      </c>
      <c r="D1707" s="801" t="s">
        <v>2596</v>
      </c>
      <c r="E1707" s="885">
        <v>0.45400000000000001</v>
      </c>
      <c r="F1707" s="886">
        <v>3</v>
      </c>
      <c r="G1707" s="887" t="s">
        <v>48</v>
      </c>
      <c r="H1707" s="888" t="str">
        <f t="shared" ref="H1707:H1770" si="87">IF(F1707&lt;5.1,"6","10")</f>
        <v>6</v>
      </c>
      <c r="I1707" s="630">
        <v>0.53</v>
      </c>
      <c r="J1707" s="630">
        <v>0.53</v>
      </c>
      <c r="K1707" s="631"/>
      <c r="L1707" s="631"/>
      <c r="M1707" s="631"/>
      <c r="N1707" s="630">
        <v>0.53</v>
      </c>
      <c r="O1707" s="632">
        <v>100</v>
      </c>
      <c r="P1707" s="630">
        <v>0.53</v>
      </c>
      <c r="Q1707" s="632">
        <v>100</v>
      </c>
      <c r="R1707" s="635">
        <v>0.318</v>
      </c>
      <c r="S1707" s="632">
        <v>60</v>
      </c>
      <c r="T1707" s="627" t="s">
        <v>88</v>
      </c>
      <c r="U1707" s="627">
        <v>2022</v>
      </c>
      <c r="V1707" s="968">
        <v>0.45400000000000001</v>
      </c>
      <c r="W1707" s="939"/>
      <c r="X1707" s="940"/>
      <c r="Y1707" s="889"/>
    </row>
    <row r="1708" spans="1:25" s="890" customFormat="1" ht="22.5" x14ac:dyDescent="0.3">
      <c r="A1708" s="883">
        <v>1452</v>
      </c>
      <c r="B1708" s="801">
        <v>2193953</v>
      </c>
      <c r="C1708" s="801" t="s">
        <v>2597</v>
      </c>
      <c r="D1708" s="891" t="s">
        <v>2598</v>
      </c>
      <c r="E1708" s="885">
        <v>0.60399999999999998</v>
      </c>
      <c r="F1708" s="886">
        <v>3</v>
      </c>
      <c r="G1708" s="887" t="s">
        <v>48</v>
      </c>
      <c r="H1708" s="888" t="str">
        <f t="shared" si="87"/>
        <v>6</v>
      </c>
      <c r="I1708" s="630">
        <v>0.51800000000000002</v>
      </c>
      <c r="J1708" s="630">
        <v>0.51800000000000002</v>
      </c>
      <c r="K1708" s="631"/>
      <c r="L1708" s="631"/>
      <c r="M1708" s="631"/>
      <c r="N1708" s="630">
        <v>0.51800000000000002</v>
      </c>
      <c r="O1708" s="632">
        <v>100</v>
      </c>
      <c r="P1708" s="630">
        <v>0.51800000000000002</v>
      </c>
      <c r="Q1708" s="632">
        <v>100</v>
      </c>
      <c r="R1708" s="635">
        <v>0.31080000000000002</v>
      </c>
      <c r="S1708" s="632">
        <v>60</v>
      </c>
      <c r="T1708" s="627" t="s">
        <v>88</v>
      </c>
      <c r="U1708" s="627">
        <v>2022</v>
      </c>
      <c r="V1708" s="968">
        <v>0.60399999999999998</v>
      </c>
      <c r="W1708" s="939"/>
      <c r="X1708" s="940"/>
      <c r="Y1708" s="889"/>
    </row>
    <row r="1709" spans="1:25" s="890" customFormat="1" ht="22.5" x14ac:dyDescent="0.3">
      <c r="A1709" s="883">
        <v>1453</v>
      </c>
      <c r="B1709" s="801">
        <v>2191554</v>
      </c>
      <c r="C1709" s="801" t="s">
        <v>2599</v>
      </c>
      <c r="D1709" s="891" t="s">
        <v>2600</v>
      </c>
      <c r="E1709" s="885">
        <f>0.32+X1709</f>
        <v>0.36599999999999999</v>
      </c>
      <c r="F1709" s="886">
        <v>3</v>
      </c>
      <c r="G1709" s="887" t="s">
        <v>48</v>
      </c>
      <c r="H1709" s="888" t="str">
        <f t="shared" si="87"/>
        <v>6</v>
      </c>
      <c r="I1709" s="630">
        <v>0.316</v>
      </c>
      <c r="J1709" s="630">
        <v>0.316</v>
      </c>
      <c r="K1709" s="631"/>
      <c r="L1709" s="631"/>
      <c r="M1709" s="631"/>
      <c r="N1709" s="630">
        <v>0.316</v>
      </c>
      <c r="O1709" s="632">
        <v>100</v>
      </c>
      <c r="P1709" s="630">
        <v>0.316</v>
      </c>
      <c r="Q1709" s="632">
        <v>100</v>
      </c>
      <c r="R1709" s="635">
        <v>0.18959999999999999</v>
      </c>
      <c r="S1709" s="632">
        <v>60</v>
      </c>
      <c r="T1709" s="627" t="s">
        <v>88</v>
      </c>
      <c r="U1709" s="627">
        <v>2022</v>
      </c>
      <c r="V1709" s="968">
        <v>0.32</v>
      </c>
      <c r="W1709" s="939"/>
      <c r="X1709" s="940">
        <v>4.5999999999999999E-2</v>
      </c>
      <c r="Y1709" s="889"/>
    </row>
    <row r="1710" spans="1:25" s="890" customFormat="1" ht="22.5" x14ac:dyDescent="0.3">
      <c r="A1710" s="883">
        <v>1454</v>
      </c>
      <c r="B1710" s="801">
        <v>2202746</v>
      </c>
      <c r="C1710" s="801" t="s">
        <v>2601</v>
      </c>
      <c r="D1710" s="891" t="s">
        <v>2602</v>
      </c>
      <c r="E1710" s="885">
        <f>0.155+X1710</f>
        <v>0.317</v>
      </c>
      <c r="F1710" s="886">
        <v>3</v>
      </c>
      <c r="G1710" s="887" t="s">
        <v>48</v>
      </c>
      <c r="H1710" s="888" t="str">
        <f t="shared" si="87"/>
        <v>6</v>
      </c>
      <c r="I1710" s="630">
        <v>0.16700000000000001</v>
      </c>
      <c r="J1710" s="630">
        <v>0.16700000000000001</v>
      </c>
      <c r="K1710" s="631"/>
      <c r="L1710" s="631"/>
      <c r="M1710" s="631"/>
      <c r="N1710" s="630">
        <v>0.16700000000000001</v>
      </c>
      <c r="O1710" s="632">
        <v>100</v>
      </c>
      <c r="P1710" s="630">
        <v>0.16700000000000001</v>
      </c>
      <c r="Q1710" s="632">
        <v>100</v>
      </c>
      <c r="R1710" s="635">
        <v>0.1002</v>
      </c>
      <c r="S1710" s="632">
        <v>60</v>
      </c>
      <c r="T1710" s="627" t="s">
        <v>88</v>
      </c>
      <c r="U1710" s="627">
        <v>2022</v>
      </c>
      <c r="V1710" s="968">
        <v>0.155</v>
      </c>
      <c r="W1710" s="939"/>
      <c r="X1710" s="940">
        <v>0.16200000000000001</v>
      </c>
      <c r="Y1710" s="889"/>
    </row>
    <row r="1711" spans="1:25" s="890" customFormat="1" ht="22.5" x14ac:dyDescent="0.3">
      <c r="A1711" s="883">
        <v>1455</v>
      </c>
      <c r="B1711" s="801">
        <v>2203302</v>
      </c>
      <c r="C1711" s="801" t="s">
        <v>2603</v>
      </c>
      <c r="D1711" s="884" t="s">
        <v>2604</v>
      </c>
      <c r="E1711" s="885">
        <v>2.2850000000000001</v>
      </c>
      <c r="F1711" s="886">
        <v>3.5</v>
      </c>
      <c r="G1711" s="887" t="s">
        <v>48</v>
      </c>
      <c r="H1711" s="888" t="str">
        <f t="shared" si="87"/>
        <v>6</v>
      </c>
      <c r="I1711" s="630">
        <v>0.3</v>
      </c>
      <c r="J1711" s="630">
        <v>0.3</v>
      </c>
      <c r="K1711" s="631"/>
      <c r="L1711" s="631"/>
      <c r="M1711" s="631"/>
      <c r="N1711" s="630">
        <v>0.3</v>
      </c>
      <c r="O1711" s="632">
        <v>100</v>
      </c>
      <c r="P1711" s="630">
        <v>0.3</v>
      </c>
      <c r="Q1711" s="632">
        <v>100</v>
      </c>
      <c r="R1711" s="635">
        <v>0.18</v>
      </c>
      <c r="S1711" s="632">
        <v>60</v>
      </c>
      <c r="T1711" s="627" t="s">
        <v>88</v>
      </c>
      <c r="U1711" s="627">
        <v>2022</v>
      </c>
      <c r="V1711" s="968">
        <v>2.2850000000000001</v>
      </c>
      <c r="W1711" s="939"/>
      <c r="X1711" s="940"/>
      <c r="Y1711" s="889"/>
    </row>
    <row r="1712" spans="1:25" s="890" customFormat="1" ht="22.5" x14ac:dyDescent="0.3">
      <c r="A1712" s="883">
        <v>1456</v>
      </c>
      <c r="B1712" s="801">
        <v>2202108</v>
      </c>
      <c r="C1712" s="801" t="s">
        <v>2605</v>
      </c>
      <c r="D1712" s="884" t="s">
        <v>1028</v>
      </c>
      <c r="E1712" s="885">
        <v>9.7000000000000003E-2</v>
      </c>
      <c r="F1712" s="886">
        <v>3.5</v>
      </c>
      <c r="G1712" s="887" t="s">
        <v>48</v>
      </c>
      <c r="H1712" s="888" t="str">
        <f t="shared" si="87"/>
        <v>6</v>
      </c>
      <c r="I1712" s="630">
        <v>1</v>
      </c>
      <c r="J1712" s="630">
        <v>1</v>
      </c>
      <c r="K1712" s="631"/>
      <c r="L1712" s="631"/>
      <c r="M1712" s="631"/>
      <c r="N1712" s="630">
        <v>1</v>
      </c>
      <c r="O1712" s="632">
        <v>100</v>
      </c>
      <c r="P1712" s="630">
        <v>1</v>
      </c>
      <c r="Q1712" s="632">
        <v>100</v>
      </c>
      <c r="R1712" s="635">
        <v>0.6</v>
      </c>
      <c r="S1712" s="632">
        <v>60</v>
      </c>
      <c r="T1712" s="627" t="s">
        <v>88</v>
      </c>
      <c r="U1712" s="627">
        <v>2022</v>
      </c>
      <c r="V1712" s="968">
        <v>9.7000000000000003E-2</v>
      </c>
      <c r="W1712" s="939"/>
      <c r="X1712" s="940"/>
      <c r="Y1712" s="889"/>
    </row>
    <row r="1713" spans="1:328" s="890" customFormat="1" ht="22.5" x14ac:dyDescent="0.3">
      <c r="A1713" s="883">
        <v>1457</v>
      </c>
      <c r="B1713" s="801">
        <v>2191968</v>
      </c>
      <c r="C1713" s="801" t="s">
        <v>2606</v>
      </c>
      <c r="D1713" s="884" t="s">
        <v>2607</v>
      </c>
      <c r="E1713" s="885">
        <v>0.34399999999999997</v>
      </c>
      <c r="F1713" s="886">
        <v>3.5</v>
      </c>
      <c r="G1713" s="887" t="s">
        <v>48</v>
      </c>
      <c r="H1713" s="888" t="str">
        <f t="shared" si="87"/>
        <v>6</v>
      </c>
      <c r="I1713" s="630">
        <v>1</v>
      </c>
      <c r="J1713" s="630">
        <v>1</v>
      </c>
      <c r="K1713" s="631"/>
      <c r="L1713" s="631"/>
      <c r="M1713" s="631"/>
      <c r="N1713" s="630">
        <v>1</v>
      </c>
      <c r="O1713" s="632">
        <v>100</v>
      </c>
      <c r="P1713" s="630">
        <v>1</v>
      </c>
      <c r="Q1713" s="632">
        <v>100</v>
      </c>
      <c r="R1713" s="635">
        <v>0.6</v>
      </c>
      <c r="S1713" s="632">
        <v>60</v>
      </c>
      <c r="T1713" s="627" t="s">
        <v>88</v>
      </c>
      <c r="U1713" s="627">
        <v>2022</v>
      </c>
      <c r="V1713" s="968">
        <v>0.34399999999999997</v>
      </c>
      <c r="W1713" s="939"/>
      <c r="X1713" s="940"/>
      <c r="Y1713" s="889"/>
    </row>
    <row r="1714" spans="1:328" s="23" customFormat="1" ht="22.5" x14ac:dyDescent="0.3">
      <c r="A1714" s="878" t="s">
        <v>4804</v>
      </c>
      <c r="B1714" s="878"/>
      <c r="C1714" s="878"/>
      <c r="D1714" s="878"/>
      <c r="E1714" s="878"/>
      <c r="F1714" s="878"/>
      <c r="G1714" s="878"/>
      <c r="H1714" s="878"/>
      <c r="I1714" s="879"/>
      <c r="J1714" s="879"/>
      <c r="K1714" s="880"/>
      <c r="L1714" s="880"/>
      <c r="M1714" s="880"/>
      <c r="N1714" s="881"/>
      <c r="O1714" s="882"/>
      <c r="P1714" s="881"/>
      <c r="Q1714" s="882"/>
      <c r="R1714" s="881"/>
      <c r="S1714" s="882"/>
      <c r="T1714" s="508"/>
      <c r="U1714" s="508"/>
      <c r="V1714" s="969"/>
      <c r="W1714" s="970"/>
      <c r="X1714" s="969"/>
      <c r="Y1714" s="31"/>
    </row>
    <row r="1715" spans="1:328" s="23" customFormat="1" ht="22.5" x14ac:dyDescent="0.3">
      <c r="A1715" s="796"/>
      <c r="B1715" s="796"/>
      <c r="C1715" s="796"/>
      <c r="D1715" s="796" t="s">
        <v>252</v>
      </c>
      <c r="E1715" s="797">
        <f>SUM(E1716:E1719)</f>
        <v>8.859</v>
      </c>
      <c r="F1715" s="796"/>
      <c r="G1715" s="796"/>
      <c r="H1715" s="796"/>
      <c r="I1715" s="24"/>
      <c r="J1715" s="24"/>
      <c r="K1715" s="27"/>
      <c r="L1715" s="27"/>
      <c r="M1715" s="27"/>
      <c r="N1715" s="28"/>
      <c r="O1715" s="29"/>
      <c r="P1715" s="28"/>
      <c r="Q1715" s="29"/>
      <c r="R1715" s="28"/>
      <c r="S1715" s="29"/>
      <c r="T1715" s="422"/>
      <c r="U1715" s="422"/>
      <c r="V1715" s="919"/>
      <c r="W1715" s="928"/>
      <c r="X1715" s="919"/>
      <c r="Y1715" s="31"/>
    </row>
    <row r="1716" spans="1:328" s="284" customFormat="1" ht="22.5" x14ac:dyDescent="0.3">
      <c r="A1716" s="809">
        <v>1458</v>
      </c>
      <c r="B1716" s="810"/>
      <c r="C1716" s="810" t="s">
        <v>2610</v>
      </c>
      <c r="D1716" s="849" t="s">
        <v>931</v>
      </c>
      <c r="E1716" s="863">
        <f>0.635+X1716</f>
        <v>1.968</v>
      </c>
      <c r="F1716" s="831">
        <v>3</v>
      </c>
      <c r="G1716" s="832" t="s">
        <v>48</v>
      </c>
      <c r="H1716" s="857">
        <v>6</v>
      </c>
      <c r="I1716" s="278"/>
      <c r="J1716" s="278"/>
      <c r="K1716" s="280"/>
      <c r="L1716" s="280"/>
      <c r="M1716" s="280"/>
      <c r="N1716" s="281"/>
      <c r="O1716" s="282"/>
      <c r="P1716" s="281"/>
      <c r="Q1716" s="282"/>
      <c r="R1716" s="281"/>
      <c r="S1716" s="282"/>
      <c r="T1716" s="274"/>
      <c r="U1716" s="274"/>
      <c r="V1716" s="960">
        <v>0.63500000000000001</v>
      </c>
      <c r="W1716" s="928"/>
      <c r="X1716" s="919">
        <v>1.333</v>
      </c>
      <c r="Y1716" s="845"/>
    </row>
    <row r="1717" spans="1:328" s="284" customFormat="1" ht="22.5" x14ac:dyDescent="0.3">
      <c r="A1717" s="809">
        <v>1459</v>
      </c>
      <c r="B1717" s="810"/>
      <c r="C1717" s="810" t="s">
        <v>2611</v>
      </c>
      <c r="D1717" s="849" t="s">
        <v>418</v>
      </c>
      <c r="E1717" s="863">
        <f>0.994+X1717</f>
        <v>2.6879999999999997</v>
      </c>
      <c r="F1717" s="831">
        <v>3</v>
      </c>
      <c r="G1717" s="832" t="s">
        <v>48</v>
      </c>
      <c r="H1717" s="857">
        <v>6</v>
      </c>
      <c r="I1717" s="278"/>
      <c r="J1717" s="278"/>
      <c r="K1717" s="280"/>
      <c r="L1717" s="280"/>
      <c r="M1717" s="280"/>
      <c r="N1717" s="281"/>
      <c r="O1717" s="282"/>
      <c r="P1717" s="281"/>
      <c r="Q1717" s="282"/>
      <c r="R1717" s="281"/>
      <c r="S1717" s="282"/>
      <c r="T1717" s="274"/>
      <c r="U1717" s="274"/>
      <c r="V1717" s="960">
        <v>0.99399999999999999</v>
      </c>
      <c r="W1717" s="928"/>
      <c r="X1717" s="919">
        <v>1.694</v>
      </c>
      <c r="Y1717" s="845"/>
    </row>
    <row r="1718" spans="1:328" s="284" customFormat="1" ht="22.5" x14ac:dyDescent="0.3">
      <c r="A1718" s="809">
        <v>1460</v>
      </c>
      <c r="B1718" s="810"/>
      <c r="C1718" s="810" t="s">
        <v>2612</v>
      </c>
      <c r="D1718" s="849" t="s">
        <v>515</v>
      </c>
      <c r="E1718" s="863">
        <f>0.815+X1718</f>
        <v>2.3439999999999999</v>
      </c>
      <c r="F1718" s="831">
        <v>3</v>
      </c>
      <c r="G1718" s="832" t="s">
        <v>48</v>
      </c>
      <c r="H1718" s="857">
        <v>6</v>
      </c>
      <c r="I1718" s="278"/>
      <c r="J1718" s="278"/>
      <c r="K1718" s="280"/>
      <c r="L1718" s="280"/>
      <c r="M1718" s="280"/>
      <c r="N1718" s="281"/>
      <c r="O1718" s="282"/>
      <c r="P1718" s="281"/>
      <c r="Q1718" s="282"/>
      <c r="R1718" s="281"/>
      <c r="S1718" s="282"/>
      <c r="T1718" s="274"/>
      <c r="U1718" s="274"/>
      <c r="V1718" s="960">
        <v>0.81499999999999995</v>
      </c>
      <c r="W1718" s="928"/>
      <c r="X1718" s="919">
        <v>1.5289999999999999</v>
      </c>
      <c r="Y1718" s="845"/>
    </row>
    <row r="1719" spans="1:328" s="284" customFormat="1" ht="22.5" x14ac:dyDescent="0.3">
      <c r="A1719" s="809">
        <v>1461</v>
      </c>
      <c r="B1719" s="810"/>
      <c r="C1719" s="810" t="s">
        <v>2613</v>
      </c>
      <c r="D1719" s="849" t="s">
        <v>2614</v>
      </c>
      <c r="E1719" s="892">
        <f>1.159+X1719</f>
        <v>1.859</v>
      </c>
      <c r="F1719" s="831">
        <v>3</v>
      </c>
      <c r="G1719" s="832" t="s">
        <v>48</v>
      </c>
      <c r="H1719" s="857">
        <v>6</v>
      </c>
      <c r="I1719" s="278"/>
      <c r="J1719" s="278"/>
      <c r="K1719" s="280"/>
      <c r="L1719" s="280"/>
      <c r="M1719" s="280"/>
      <c r="N1719" s="281"/>
      <c r="O1719" s="282"/>
      <c r="P1719" s="281"/>
      <c r="Q1719" s="282"/>
      <c r="R1719" s="281"/>
      <c r="S1719" s="282"/>
      <c r="T1719" s="274"/>
      <c r="U1719" s="274"/>
      <c r="V1719" s="961">
        <v>1.159</v>
      </c>
      <c r="W1719" s="928"/>
      <c r="X1719" s="919">
        <v>0.7</v>
      </c>
      <c r="Y1719" s="845"/>
    </row>
    <row r="1720" spans="1:328" s="2" customFormat="1" ht="22.5" x14ac:dyDescent="0.3">
      <c r="A1720" s="795" t="s">
        <v>2615</v>
      </c>
      <c r="B1720" s="795"/>
      <c r="C1720" s="795"/>
      <c r="D1720" s="795"/>
      <c r="E1720" s="795"/>
      <c r="F1720" s="795"/>
      <c r="G1720" s="795"/>
      <c r="H1720" s="795"/>
      <c r="I1720" s="43"/>
      <c r="J1720" s="43"/>
      <c r="K1720" s="6"/>
      <c r="L1720" s="6"/>
      <c r="M1720" s="6"/>
      <c r="N1720" s="43"/>
      <c r="O1720" s="15"/>
      <c r="P1720" s="43"/>
      <c r="Q1720" s="15"/>
      <c r="R1720" s="44"/>
      <c r="S1720" s="15"/>
      <c r="T1720" s="14"/>
      <c r="U1720" s="14"/>
      <c r="V1720" s="919"/>
      <c r="W1720" s="928"/>
      <c r="X1720" s="919"/>
      <c r="Y1720" s="31"/>
      <c r="IX1720"/>
      <c r="IY1720"/>
      <c r="IZ1720"/>
      <c r="JA1720"/>
      <c r="JB1720"/>
      <c r="JC1720"/>
      <c r="JD1720"/>
      <c r="JE1720"/>
      <c r="JF1720"/>
      <c r="JG1720"/>
      <c r="JH1720"/>
      <c r="JI1720"/>
      <c r="JJ1720"/>
      <c r="JK1720"/>
      <c r="JL1720"/>
      <c r="JM1720"/>
      <c r="JN1720"/>
      <c r="JO1720"/>
      <c r="JP1720"/>
      <c r="JQ1720"/>
      <c r="JR1720"/>
      <c r="JS1720"/>
      <c r="JT1720"/>
      <c r="JU1720"/>
      <c r="JV1720"/>
      <c r="JW1720"/>
      <c r="JX1720"/>
      <c r="JY1720"/>
      <c r="JZ1720"/>
      <c r="KA1720"/>
      <c r="KB1720"/>
      <c r="KC1720"/>
      <c r="KD1720"/>
      <c r="KE1720"/>
      <c r="KF1720"/>
      <c r="KG1720"/>
      <c r="KH1720"/>
      <c r="KI1720"/>
      <c r="KJ1720"/>
      <c r="KK1720"/>
      <c r="KL1720"/>
      <c r="KM1720"/>
      <c r="KN1720"/>
      <c r="KO1720"/>
      <c r="KP1720"/>
      <c r="KQ1720"/>
      <c r="KR1720"/>
      <c r="KS1720"/>
      <c r="KT1720"/>
      <c r="KU1720"/>
      <c r="KV1720"/>
      <c r="KW1720"/>
      <c r="KX1720"/>
      <c r="KY1720"/>
      <c r="KZ1720"/>
      <c r="LA1720"/>
      <c r="LB1720"/>
      <c r="LC1720"/>
      <c r="LD1720"/>
      <c r="LE1720"/>
      <c r="LF1720"/>
      <c r="LG1720"/>
      <c r="LH1720"/>
      <c r="LI1720"/>
      <c r="LJ1720"/>
      <c r="LK1720"/>
      <c r="LL1720"/>
      <c r="LM1720"/>
      <c r="LN1720"/>
      <c r="LO1720"/>
      <c r="LP1720"/>
    </row>
    <row r="1721" spans="1:328" s="2" customFormat="1" ht="22.5" x14ac:dyDescent="0.3">
      <c r="A1721" s="796"/>
      <c r="B1721" s="796"/>
      <c r="C1721" s="796"/>
      <c r="D1721" s="796" t="s">
        <v>252</v>
      </c>
      <c r="E1721" s="797">
        <f>SUM(E1722:E1724)</f>
        <v>3.8670000000000004</v>
      </c>
      <c r="F1721" s="796"/>
      <c r="G1721" s="796"/>
      <c r="H1721" s="796"/>
      <c r="I1721" s="43"/>
      <c r="J1721" s="43"/>
      <c r="K1721" s="6"/>
      <c r="L1721" s="6"/>
      <c r="M1721" s="6"/>
      <c r="N1721" s="43"/>
      <c r="O1721" s="15"/>
      <c r="P1721" s="43"/>
      <c r="Q1721" s="15"/>
      <c r="R1721" s="44"/>
      <c r="S1721" s="15"/>
      <c r="T1721" s="14"/>
      <c r="U1721" s="14"/>
      <c r="V1721" s="919"/>
      <c r="W1721" s="928"/>
      <c r="X1721" s="919"/>
      <c r="Y1721" s="31"/>
      <c r="IX1721"/>
      <c r="IY1721"/>
      <c r="IZ1721"/>
      <c r="JA1721"/>
      <c r="JB1721"/>
      <c r="JC1721"/>
      <c r="JD1721"/>
      <c r="JE1721"/>
      <c r="JF1721"/>
      <c r="JG1721"/>
      <c r="JH1721"/>
      <c r="JI1721"/>
      <c r="JJ1721"/>
      <c r="JK1721"/>
      <c r="JL1721"/>
      <c r="JM1721"/>
      <c r="JN1721"/>
      <c r="JO1721"/>
      <c r="JP1721"/>
      <c r="JQ1721"/>
      <c r="JR1721"/>
      <c r="JS1721"/>
      <c r="JT1721"/>
      <c r="JU1721"/>
      <c r="JV1721"/>
      <c r="JW1721"/>
      <c r="JX1721"/>
      <c r="JY1721"/>
      <c r="JZ1721"/>
      <c r="KA1721"/>
      <c r="KB1721"/>
      <c r="KC1721"/>
      <c r="KD1721"/>
      <c r="KE1721"/>
      <c r="KF1721"/>
      <c r="KG1721"/>
      <c r="KH1721"/>
      <c r="KI1721"/>
      <c r="KJ1721"/>
      <c r="KK1721"/>
      <c r="KL1721"/>
      <c r="KM1721"/>
      <c r="KN1721"/>
      <c r="KO1721"/>
      <c r="KP1721"/>
      <c r="KQ1721"/>
      <c r="KR1721"/>
      <c r="KS1721"/>
      <c r="KT1721"/>
      <c r="KU1721"/>
      <c r="KV1721"/>
      <c r="KW1721"/>
      <c r="KX1721"/>
      <c r="KY1721"/>
      <c r="KZ1721"/>
      <c r="LA1721"/>
      <c r="LB1721"/>
      <c r="LC1721"/>
      <c r="LD1721"/>
      <c r="LE1721"/>
      <c r="LF1721"/>
      <c r="LG1721"/>
      <c r="LH1721"/>
      <c r="LI1721"/>
      <c r="LJ1721"/>
      <c r="LK1721"/>
      <c r="LL1721"/>
      <c r="LM1721"/>
      <c r="LN1721"/>
      <c r="LO1721"/>
      <c r="LP1721"/>
    </row>
    <row r="1722" spans="1:328" s="284" customFormat="1" ht="22.5" x14ac:dyDescent="0.3">
      <c r="A1722" s="809">
        <v>1462</v>
      </c>
      <c r="B1722" s="810">
        <v>2194888</v>
      </c>
      <c r="C1722" s="810" t="s">
        <v>2616</v>
      </c>
      <c r="D1722" s="829" t="s">
        <v>925</v>
      </c>
      <c r="E1722" s="863">
        <f>2.245+X1722</f>
        <v>2.4940000000000002</v>
      </c>
      <c r="F1722" s="831">
        <v>3.5</v>
      </c>
      <c r="G1722" s="832" t="s">
        <v>48</v>
      </c>
      <c r="H1722" s="833" t="str">
        <f t="shared" si="87"/>
        <v>6</v>
      </c>
      <c r="I1722" s="278">
        <v>2.2000000000000002</v>
      </c>
      <c r="J1722" s="278">
        <v>2.2000000000000002</v>
      </c>
      <c r="K1722" s="280"/>
      <c r="L1722" s="280"/>
      <c r="M1722" s="280"/>
      <c r="N1722" s="278">
        <v>2.2000000000000002</v>
      </c>
      <c r="O1722" s="282">
        <v>100</v>
      </c>
      <c r="P1722" s="278">
        <v>2.2000000000000002</v>
      </c>
      <c r="Q1722" s="282">
        <v>100</v>
      </c>
      <c r="R1722" s="281">
        <v>1.32</v>
      </c>
      <c r="S1722" s="282">
        <v>60</v>
      </c>
      <c r="T1722" s="274" t="s">
        <v>88</v>
      </c>
      <c r="U1722" s="274">
        <v>2022</v>
      </c>
      <c r="V1722" s="960">
        <v>2.2450000000000001</v>
      </c>
      <c r="W1722" s="928"/>
      <c r="X1722" s="919">
        <v>0.249</v>
      </c>
      <c r="Y1722" s="845"/>
    </row>
    <row r="1723" spans="1:328" s="284" customFormat="1" ht="22.5" x14ac:dyDescent="0.3">
      <c r="A1723" s="809">
        <v>1463</v>
      </c>
      <c r="B1723" s="810">
        <v>2193730</v>
      </c>
      <c r="C1723" s="810" t="s">
        <v>2617</v>
      </c>
      <c r="D1723" s="829" t="s">
        <v>970</v>
      </c>
      <c r="E1723" s="863">
        <f>0.339+X1723</f>
        <v>0.7390000000000001</v>
      </c>
      <c r="F1723" s="831">
        <v>3.5</v>
      </c>
      <c r="G1723" s="832" t="s">
        <v>48</v>
      </c>
      <c r="H1723" s="833" t="str">
        <f t="shared" si="87"/>
        <v>6</v>
      </c>
      <c r="I1723" s="278">
        <v>0.4</v>
      </c>
      <c r="J1723" s="278">
        <v>0.4</v>
      </c>
      <c r="K1723" s="280"/>
      <c r="L1723" s="280"/>
      <c r="M1723" s="280"/>
      <c r="N1723" s="278">
        <v>0.4</v>
      </c>
      <c r="O1723" s="282">
        <v>100</v>
      </c>
      <c r="P1723" s="278">
        <v>0.4</v>
      </c>
      <c r="Q1723" s="282">
        <v>100</v>
      </c>
      <c r="R1723" s="281">
        <v>0.24</v>
      </c>
      <c r="S1723" s="282">
        <v>60</v>
      </c>
      <c r="T1723" s="274" t="s">
        <v>88</v>
      </c>
      <c r="U1723" s="274">
        <v>2022</v>
      </c>
      <c r="V1723" s="960">
        <v>0.33900000000000002</v>
      </c>
      <c r="W1723" s="928"/>
      <c r="X1723" s="919">
        <v>0.4</v>
      </c>
      <c r="Y1723" s="845"/>
    </row>
    <row r="1724" spans="1:328" s="284" customFormat="1" ht="22.5" x14ac:dyDescent="0.3">
      <c r="A1724" s="809">
        <v>1464</v>
      </c>
      <c r="B1724" s="810">
        <v>2201526</v>
      </c>
      <c r="C1724" s="810" t="s">
        <v>2618</v>
      </c>
      <c r="D1724" s="829" t="s">
        <v>2619</v>
      </c>
      <c r="E1724" s="863">
        <v>0.63400000000000001</v>
      </c>
      <c r="F1724" s="831">
        <v>3.5</v>
      </c>
      <c r="G1724" s="832" t="s">
        <v>48</v>
      </c>
      <c r="H1724" s="833" t="str">
        <f t="shared" si="87"/>
        <v>6</v>
      </c>
      <c r="I1724" s="278">
        <v>0.8</v>
      </c>
      <c r="J1724" s="278">
        <v>0.8</v>
      </c>
      <c r="K1724" s="280"/>
      <c r="L1724" s="280"/>
      <c r="M1724" s="280"/>
      <c r="N1724" s="278">
        <v>0.8</v>
      </c>
      <c r="O1724" s="282">
        <v>100</v>
      </c>
      <c r="P1724" s="278">
        <v>0.8</v>
      </c>
      <c r="Q1724" s="282">
        <v>100</v>
      </c>
      <c r="R1724" s="281">
        <v>0.48</v>
      </c>
      <c r="S1724" s="282">
        <v>60</v>
      </c>
      <c r="T1724" s="274" t="s">
        <v>88</v>
      </c>
      <c r="U1724" s="274">
        <v>2022</v>
      </c>
      <c r="V1724" s="960">
        <v>0.63400000000000001</v>
      </c>
      <c r="W1724" s="928"/>
      <c r="X1724" s="919"/>
      <c r="Y1724" s="845"/>
    </row>
    <row r="1725" spans="1:328" s="2" customFormat="1" ht="22.5" x14ac:dyDescent="0.3">
      <c r="A1725" s="686" t="s">
        <v>2621</v>
      </c>
      <c r="B1725" s="686"/>
      <c r="C1725" s="686"/>
      <c r="D1725" s="686"/>
      <c r="E1725" s="686"/>
      <c r="F1725" s="686"/>
      <c r="G1725" s="686"/>
      <c r="H1725" s="686"/>
      <c r="I1725" s="43"/>
      <c r="J1725" s="43"/>
      <c r="K1725" s="6"/>
      <c r="L1725" s="6"/>
      <c r="M1725" s="6"/>
      <c r="N1725" s="43"/>
      <c r="O1725" s="15"/>
      <c r="P1725" s="43"/>
      <c r="Q1725" s="15"/>
      <c r="R1725" s="44"/>
      <c r="S1725" s="15"/>
      <c r="T1725" s="14"/>
      <c r="U1725" s="14"/>
      <c r="V1725" s="919"/>
      <c r="W1725" s="928"/>
      <c r="X1725" s="919"/>
      <c r="Y1725" s="31"/>
      <c r="IX1725"/>
      <c r="IY1725"/>
      <c r="IZ1725"/>
      <c r="JA1725"/>
      <c r="JB1725"/>
      <c r="JC1725"/>
      <c r="JD1725"/>
      <c r="JE1725"/>
      <c r="JF1725"/>
      <c r="JG1725"/>
      <c r="JH1725"/>
      <c r="JI1725"/>
      <c r="JJ1725"/>
      <c r="JK1725"/>
      <c r="JL1725"/>
      <c r="JM1725"/>
      <c r="JN1725"/>
      <c r="JO1725"/>
      <c r="JP1725"/>
      <c r="JQ1725"/>
      <c r="JR1725"/>
      <c r="JS1725"/>
      <c r="JT1725"/>
      <c r="JU1725"/>
      <c r="JV1725"/>
      <c r="JW1725"/>
      <c r="JX1725"/>
      <c r="JY1725"/>
      <c r="JZ1725"/>
      <c r="KA1725"/>
      <c r="KB1725"/>
      <c r="KC1725"/>
      <c r="KD1725"/>
      <c r="KE1725"/>
      <c r="KF1725"/>
      <c r="KG1725"/>
      <c r="KH1725"/>
      <c r="KI1725"/>
      <c r="KJ1725"/>
      <c r="KK1725"/>
      <c r="KL1725"/>
      <c r="KM1725"/>
      <c r="KN1725"/>
      <c r="KO1725"/>
      <c r="KP1725"/>
      <c r="KQ1725"/>
      <c r="KR1725"/>
      <c r="KS1725"/>
      <c r="KT1725"/>
      <c r="KU1725"/>
      <c r="KV1725"/>
      <c r="KW1725"/>
      <c r="KX1725"/>
      <c r="KY1725"/>
      <c r="KZ1725"/>
      <c r="LA1725"/>
      <c r="LB1725"/>
      <c r="LC1725"/>
      <c r="LD1725"/>
      <c r="LE1725"/>
      <c r="LF1725"/>
      <c r="LG1725"/>
      <c r="LH1725"/>
      <c r="LI1725"/>
      <c r="LJ1725"/>
      <c r="LK1725"/>
      <c r="LL1725"/>
      <c r="LM1725"/>
      <c r="LN1725"/>
      <c r="LO1725"/>
      <c r="LP1725"/>
    </row>
    <row r="1726" spans="1:328" s="2" customFormat="1" ht="22.5" x14ac:dyDescent="0.3">
      <c r="A1726" s="687" t="s">
        <v>35</v>
      </c>
      <c r="B1726" s="687"/>
      <c r="C1726" s="687"/>
      <c r="D1726" s="687"/>
      <c r="E1726" s="688">
        <f>E1728+E1798+E1810+E1818+E1823+E1840+E1884+E1894+E1889</f>
        <v>134.61399999999995</v>
      </c>
      <c r="F1726" s="689"/>
      <c r="G1726" s="689"/>
      <c r="H1726" s="689"/>
      <c r="I1726" s="43"/>
      <c r="J1726" s="43"/>
      <c r="K1726" s="6"/>
      <c r="L1726" s="6"/>
      <c r="M1726" s="6"/>
      <c r="N1726" s="43"/>
      <c r="O1726" s="15"/>
      <c r="P1726" s="43"/>
      <c r="Q1726" s="15"/>
      <c r="R1726" s="44"/>
      <c r="S1726" s="15"/>
      <c r="T1726" s="14"/>
      <c r="U1726" s="14"/>
      <c r="V1726" s="919"/>
      <c r="W1726" s="928"/>
      <c r="X1726" s="919"/>
      <c r="Y1726" s="31"/>
      <c r="IX1726"/>
      <c r="IY1726"/>
      <c r="IZ1726"/>
      <c r="JA1726"/>
      <c r="JB1726"/>
      <c r="JC1726"/>
      <c r="JD1726"/>
      <c r="JE1726"/>
      <c r="JF1726"/>
      <c r="JG1726"/>
      <c r="JH1726"/>
      <c r="JI1726"/>
      <c r="JJ1726"/>
      <c r="JK1726"/>
      <c r="JL1726"/>
      <c r="JM1726"/>
      <c r="JN1726"/>
      <c r="JO1726"/>
      <c r="JP1726"/>
      <c r="JQ1726"/>
      <c r="JR1726"/>
      <c r="JS1726"/>
      <c r="JT1726"/>
      <c r="JU1726"/>
      <c r="JV1726"/>
      <c r="JW1726"/>
      <c r="JX1726"/>
      <c r="JY1726"/>
      <c r="JZ1726"/>
      <c r="KA1726"/>
      <c r="KB1726"/>
      <c r="KC1726"/>
      <c r="KD1726"/>
      <c r="KE1726"/>
      <c r="KF1726"/>
      <c r="KG1726"/>
      <c r="KH1726"/>
      <c r="KI1726"/>
      <c r="KJ1726"/>
      <c r="KK1726"/>
      <c r="KL1726"/>
      <c r="KM1726"/>
      <c r="KN1726"/>
      <c r="KO1726"/>
      <c r="KP1726"/>
      <c r="KQ1726"/>
      <c r="KR1726"/>
      <c r="KS1726"/>
      <c r="KT1726"/>
      <c r="KU1726"/>
      <c r="KV1726"/>
      <c r="KW1726"/>
      <c r="KX1726"/>
      <c r="KY1726"/>
      <c r="KZ1726"/>
      <c r="LA1726"/>
      <c r="LB1726"/>
      <c r="LC1726"/>
      <c r="LD1726"/>
      <c r="LE1726"/>
      <c r="LF1726"/>
      <c r="LG1726"/>
      <c r="LH1726"/>
      <c r="LI1726"/>
      <c r="LJ1726"/>
      <c r="LK1726"/>
      <c r="LL1726"/>
      <c r="LM1726"/>
      <c r="LN1726"/>
      <c r="LO1726"/>
      <c r="LP1726"/>
    </row>
    <row r="1727" spans="1:328" s="2" customFormat="1" ht="22.5" x14ac:dyDescent="0.3">
      <c r="A1727" s="690" t="s">
        <v>2622</v>
      </c>
      <c r="B1727" s="690"/>
      <c r="C1727" s="690"/>
      <c r="D1727" s="690"/>
      <c r="E1727" s="690"/>
      <c r="F1727" s="690"/>
      <c r="G1727" s="690"/>
      <c r="H1727" s="690"/>
      <c r="I1727" s="43"/>
      <c r="J1727" s="43"/>
      <c r="K1727" s="6"/>
      <c r="L1727" s="6"/>
      <c r="M1727" s="6"/>
      <c r="N1727" s="43"/>
      <c r="O1727" s="15"/>
      <c r="P1727" s="43"/>
      <c r="Q1727" s="15"/>
      <c r="R1727" s="44"/>
      <c r="S1727" s="15"/>
      <c r="T1727" s="14"/>
      <c r="U1727" s="14"/>
      <c r="V1727" s="919"/>
      <c r="W1727" s="928"/>
      <c r="X1727" s="919"/>
      <c r="Y1727" s="31"/>
      <c r="IX1727"/>
      <c r="IY1727"/>
      <c r="IZ1727"/>
      <c r="JA1727"/>
      <c r="JB1727"/>
      <c r="JC1727"/>
      <c r="JD1727"/>
      <c r="JE1727"/>
      <c r="JF1727"/>
      <c r="JG1727"/>
      <c r="JH1727"/>
      <c r="JI1727"/>
      <c r="JJ1727"/>
      <c r="JK1727"/>
      <c r="JL1727"/>
      <c r="JM1727"/>
      <c r="JN1727"/>
      <c r="JO1727"/>
      <c r="JP1727"/>
      <c r="JQ1727"/>
      <c r="JR1727"/>
      <c r="JS1727"/>
      <c r="JT1727"/>
      <c r="JU1727"/>
      <c r="JV1727"/>
      <c r="JW1727"/>
      <c r="JX1727"/>
      <c r="JY1727"/>
      <c r="JZ1727"/>
      <c r="KA1727"/>
      <c r="KB1727"/>
      <c r="KC1727"/>
      <c r="KD1727"/>
      <c r="KE1727"/>
      <c r="KF1727"/>
      <c r="KG1727"/>
      <c r="KH1727"/>
      <c r="KI1727"/>
      <c r="KJ1727"/>
      <c r="KK1727"/>
      <c r="KL1727"/>
      <c r="KM1727"/>
      <c r="KN1727"/>
      <c r="KO1727"/>
      <c r="KP1727"/>
      <c r="KQ1727"/>
      <c r="KR1727"/>
      <c r="KS1727"/>
      <c r="KT1727"/>
      <c r="KU1727"/>
      <c r="KV1727"/>
      <c r="KW1727"/>
      <c r="KX1727"/>
      <c r="KY1727"/>
      <c r="KZ1727"/>
      <c r="LA1727"/>
      <c r="LB1727"/>
      <c r="LC1727"/>
      <c r="LD1727"/>
      <c r="LE1727"/>
      <c r="LF1727"/>
      <c r="LG1727"/>
      <c r="LH1727"/>
      <c r="LI1727"/>
      <c r="LJ1727"/>
      <c r="LK1727"/>
      <c r="LL1727"/>
      <c r="LM1727"/>
      <c r="LN1727"/>
      <c r="LO1727"/>
      <c r="LP1727"/>
    </row>
    <row r="1728" spans="1:328" s="2" customFormat="1" ht="22.5" x14ac:dyDescent="0.3">
      <c r="A1728" s="691"/>
      <c r="B1728" s="691"/>
      <c r="C1728" s="691"/>
      <c r="D1728" s="691" t="s">
        <v>252</v>
      </c>
      <c r="E1728" s="714">
        <f>SUM(E1729:E1796)</f>
        <v>50.496999999999979</v>
      </c>
      <c r="F1728" s="691"/>
      <c r="G1728" s="691"/>
      <c r="H1728" s="691"/>
      <c r="I1728" s="43"/>
      <c r="J1728" s="43"/>
      <c r="K1728" s="6"/>
      <c r="L1728" s="6"/>
      <c r="M1728" s="6"/>
      <c r="N1728" s="43"/>
      <c r="O1728" s="15"/>
      <c r="P1728" s="43"/>
      <c r="Q1728" s="15"/>
      <c r="R1728" s="44"/>
      <c r="S1728" s="15"/>
      <c r="T1728" s="14"/>
      <c r="U1728" s="14"/>
      <c r="V1728" s="919"/>
      <c r="W1728" s="928"/>
      <c r="X1728" s="919"/>
      <c r="Y1728" s="31"/>
      <c r="IX1728"/>
      <c r="IY1728"/>
      <c r="IZ1728"/>
      <c r="JA1728"/>
      <c r="JB1728"/>
      <c r="JC1728"/>
      <c r="JD1728"/>
      <c r="JE1728"/>
      <c r="JF1728"/>
      <c r="JG1728"/>
      <c r="JH1728"/>
      <c r="JI1728"/>
      <c r="JJ1728"/>
      <c r="JK1728"/>
      <c r="JL1728"/>
      <c r="JM1728"/>
      <c r="JN1728"/>
      <c r="JO1728"/>
      <c r="JP1728"/>
      <c r="JQ1728"/>
      <c r="JR1728"/>
      <c r="JS1728"/>
      <c r="JT1728"/>
      <c r="JU1728"/>
      <c r="JV1728"/>
      <c r="JW1728"/>
      <c r="JX1728"/>
      <c r="JY1728"/>
      <c r="JZ1728"/>
      <c r="KA1728"/>
      <c r="KB1728"/>
      <c r="KC1728"/>
      <c r="KD1728"/>
      <c r="KE1728"/>
      <c r="KF1728"/>
      <c r="KG1728"/>
      <c r="KH1728"/>
      <c r="KI1728"/>
      <c r="KJ1728"/>
      <c r="KK1728"/>
      <c r="KL1728"/>
      <c r="KM1728"/>
      <c r="KN1728"/>
      <c r="KO1728"/>
      <c r="KP1728"/>
      <c r="KQ1728"/>
      <c r="KR1728"/>
      <c r="KS1728"/>
      <c r="KT1728"/>
      <c r="KU1728"/>
      <c r="KV1728"/>
      <c r="KW1728"/>
      <c r="KX1728"/>
      <c r="KY1728"/>
      <c r="KZ1728"/>
      <c r="LA1728"/>
      <c r="LB1728"/>
      <c r="LC1728"/>
      <c r="LD1728"/>
      <c r="LE1728"/>
      <c r="LF1728"/>
      <c r="LG1728"/>
      <c r="LH1728"/>
      <c r="LI1728"/>
      <c r="LJ1728"/>
      <c r="LK1728"/>
      <c r="LL1728"/>
      <c r="LM1728"/>
      <c r="LN1728"/>
      <c r="LO1728"/>
      <c r="LP1728"/>
    </row>
    <row r="1729" spans="1:25" s="284" customFormat="1" ht="22.5" x14ac:dyDescent="0.3">
      <c r="A1729" s="809">
        <v>1465</v>
      </c>
      <c r="B1729" s="810">
        <v>2192624</v>
      </c>
      <c r="C1729" s="810" t="s">
        <v>2623</v>
      </c>
      <c r="D1729" s="829" t="s">
        <v>550</v>
      </c>
      <c r="E1729" s="863">
        <v>1.1399999999999999</v>
      </c>
      <c r="F1729" s="831">
        <v>7</v>
      </c>
      <c r="G1729" s="832" t="s">
        <v>39</v>
      </c>
      <c r="H1729" s="833" t="str">
        <f t="shared" si="87"/>
        <v>10</v>
      </c>
      <c r="I1729" s="278">
        <v>0.46</v>
      </c>
      <c r="J1729" s="278">
        <v>0.46</v>
      </c>
      <c r="K1729" s="280"/>
      <c r="L1729" s="280"/>
      <c r="M1729" s="280"/>
      <c r="N1729" s="278">
        <v>0.46</v>
      </c>
      <c r="O1729" s="282">
        <v>100</v>
      </c>
      <c r="P1729" s="278">
        <v>0.46</v>
      </c>
      <c r="Q1729" s="282">
        <v>100</v>
      </c>
      <c r="R1729" s="281">
        <v>0.36800000000000005</v>
      </c>
      <c r="S1729" s="282">
        <v>80</v>
      </c>
      <c r="T1729" s="274" t="s">
        <v>45</v>
      </c>
      <c r="U1729" s="274">
        <v>2021</v>
      </c>
      <c r="V1729" s="960">
        <v>1.1399999999999999</v>
      </c>
      <c r="W1729" s="928"/>
      <c r="X1729" s="919"/>
      <c r="Y1729" s="845"/>
    </row>
    <row r="1730" spans="1:25" s="284" customFormat="1" ht="22.5" x14ac:dyDescent="0.3">
      <c r="A1730" s="809">
        <v>1466</v>
      </c>
      <c r="B1730" s="810">
        <v>2191456</v>
      </c>
      <c r="C1730" s="810" t="s">
        <v>2624</v>
      </c>
      <c r="D1730" s="829" t="s">
        <v>2134</v>
      </c>
      <c r="E1730" s="863">
        <v>4.3120000000000003</v>
      </c>
      <c r="F1730" s="831">
        <v>7</v>
      </c>
      <c r="G1730" s="832" t="s">
        <v>39</v>
      </c>
      <c r="H1730" s="833" t="str">
        <f t="shared" si="87"/>
        <v>10</v>
      </c>
      <c r="I1730" s="278">
        <v>0.96</v>
      </c>
      <c r="J1730" s="278">
        <v>0.96</v>
      </c>
      <c r="K1730" s="280"/>
      <c r="L1730" s="280"/>
      <c r="M1730" s="280"/>
      <c r="N1730" s="278">
        <v>0.96</v>
      </c>
      <c r="O1730" s="282">
        <v>100</v>
      </c>
      <c r="P1730" s="278">
        <v>0.96</v>
      </c>
      <c r="Q1730" s="282">
        <v>100</v>
      </c>
      <c r="R1730" s="281">
        <v>0.76800000000000002</v>
      </c>
      <c r="S1730" s="282">
        <v>80</v>
      </c>
      <c r="T1730" s="274" t="s">
        <v>45</v>
      </c>
      <c r="U1730" s="274">
        <v>2021</v>
      </c>
      <c r="V1730" s="960">
        <v>4.3120000000000003</v>
      </c>
      <c r="W1730" s="928"/>
      <c r="X1730" s="919"/>
      <c r="Y1730" s="845"/>
    </row>
    <row r="1731" spans="1:25" s="284" customFormat="1" ht="22.5" x14ac:dyDescent="0.3">
      <c r="A1731" s="809">
        <v>1467</v>
      </c>
      <c r="B1731" s="810">
        <v>2202288</v>
      </c>
      <c r="C1731" s="810" t="s">
        <v>2625</v>
      </c>
      <c r="D1731" s="829" t="s">
        <v>139</v>
      </c>
      <c r="E1731" s="863">
        <v>1.61</v>
      </c>
      <c r="F1731" s="831">
        <v>7</v>
      </c>
      <c r="G1731" s="832" t="s">
        <v>39</v>
      </c>
      <c r="H1731" s="833" t="str">
        <f t="shared" si="87"/>
        <v>10</v>
      </c>
      <c r="I1731" s="278">
        <v>0.66</v>
      </c>
      <c r="J1731" s="278">
        <v>0.66</v>
      </c>
      <c r="K1731" s="280"/>
      <c r="L1731" s="280"/>
      <c r="M1731" s="280"/>
      <c r="N1731" s="278">
        <v>0.66</v>
      </c>
      <c r="O1731" s="282">
        <v>100</v>
      </c>
      <c r="P1731" s="278">
        <v>0.66</v>
      </c>
      <c r="Q1731" s="282">
        <v>100</v>
      </c>
      <c r="R1731" s="281">
        <v>0.52800000000000002</v>
      </c>
      <c r="S1731" s="282">
        <v>80</v>
      </c>
      <c r="T1731" s="274" t="s">
        <v>45</v>
      </c>
      <c r="U1731" s="274">
        <v>2021</v>
      </c>
      <c r="V1731" s="960">
        <v>1.61</v>
      </c>
      <c r="W1731" s="928"/>
      <c r="X1731" s="919"/>
      <c r="Y1731" s="845"/>
    </row>
    <row r="1732" spans="1:25" s="284" customFormat="1" ht="22.5" x14ac:dyDescent="0.3">
      <c r="A1732" s="809">
        <v>1468</v>
      </c>
      <c r="B1732" s="810">
        <v>2203239</v>
      </c>
      <c r="C1732" s="810" t="s">
        <v>2626</v>
      </c>
      <c r="D1732" s="829" t="s">
        <v>401</v>
      </c>
      <c r="E1732" s="863">
        <v>2.2839999999999998</v>
      </c>
      <c r="F1732" s="831">
        <v>6</v>
      </c>
      <c r="G1732" s="832" t="s">
        <v>64</v>
      </c>
      <c r="H1732" s="833" t="str">
        <f t="shared" si="87"/>
        <v>10</v>
      </c>
      <c r="I1732" s="278">
        <v>1</v>
      </c>
      <c r="J1732" s="278">
        <v>1</v>
      </c>
      <c r="K1732" s="280"/>
      <c r="L1732" s="280"/>
      <c r="M1732" s="280"/>
      <c r="N1732" s="278">
        <v>0</v>
      </c>
      <c r="O1732" s="282">
        <v>0</v>
      </c>
      <c r="P1732" s="278">
        <v>0</v>
      </c>
      <c r="Q1732" s="282">
        <v>0</v>
      </c>
      <c r="R1732" s="281">
        <v>1</v>
      </c>
      <c r="S1732" s="282">
        <v>100</v>
      </c>
      <c r="T1732" s="274" t="s">
        <v>45</v>
      </c>
      <c r="U1732" s="274">
        <v>2021</v>
      </c>
      <c r="V1732" s="960">
        <v>2.2839999999999998</v>
      </c>
      <c r="W1732" s="928"/>
      <c r="X1732" s="919"/>
      <c r="Y1732" s="845"/>
    </row>
    <row r="1733" spans="1:25" s="284" customFormat="1" ht="22.5" x14ac:dyDescent="0.3">
      <c r="A1733" s="809">
        <v>1469</v>
      </c>
      <c r="B1733" s="810">
        <v>2191879</v>
      </c>
      <c r="C1733" s="810" t="s">
        <v>2627</v>
      </c>
      <c r="D1733" s="829" t="s">
        <v>890</v>
      </c>
      <c r="E1733" s="863">
        <v>2.036</v>
      </c>
      <c r="F1733" s="831">
        <v>7</v>
      </c>
      <c r="G1733" s="832" t="s">
        <v>64</v>
      </c>
      <c r="H1733" s="833" t="str">
        <f t="shared" si="87"/>
        <v>10</v>
      </c>
      <c r="I1733" s="278">
        <v>0.89</v>
      </c>
      <c r="J1733" s="278">
        <v>0.89</v>
      </c>
      <c r="K1733" s="280"/>
      <c r="L1733" s="280"/>
      <c r="M1733" s="280"/>
      <c r="N1733" s="278">
        <v>0.89</v>
      </c>
      <c r="O1733" s="282">
        <v>100</v>
      </c>
      <c r="P1733" s="278">
        <v>0.89</v>
      </c>
      <c r="Q1733" s="282">
        <v>100</v>
      </c>
      <c r="R1733" s="281">
        <v>0.89</v>
      </c>
      <c r="S1733" s="282">
        <v>100</v>
      </c>
      <c r="T1733" s="274" t="s">
        <v>220</v>
      </c>
      <c r="U1733" s="274">
        <v>2023</v>
      </c>
      <c r="V1733" s="960">
        <v>2.036</v>
      </c>
      <c r="W1733" s="928"/>
      <c r="X1733" s="919"/>
      <c r="Y1733" s="845"/>
    </row>
    <row r="1734" spans="1:25" s="284" customFormat="1" ht="22.5" x14ac:dyDescent="0.3">
      <c r="A1734" s="809">
        <v>1470</v>
      </c>
      <c r="B1734" s="810">
        <v>2201337</v>
      </c>
      <c r="C1734" s="810" t="s">
        <v>2628</v>
      </c>
      <c r="D1734" s="829" t="s">
        <v>47</v>
      </c>
      <c r="E1734" s="863">
        <v>1.978</v>
      </c>
      <c r="F1734" s="831">
        <v>7</v>
      </c>
      <c r="G1734" s="832" t="s">
        <v>64</v>
      </c>
      <c r="H1734" s="833" t="str">
        <f t="shared" si="87"/>
        <v>10</v>
      </c>
      <c r="I1734" s="278">
        <v>0.77</v>
      </c>
      <c r="J1734" s="278">
        <v>0.77</v>
      </c>
      <c r="K1734" s="280"/>
      <c r="L1734" s="280"/>
      <c r="M1734" s="280"/>
      <c r="N1734" s="278">
        <v>0</v>
      </c>
      <c r="O1734" s="282">
        <v>0</v>
      </c>
      <c r="P1734" s="278">
        <v>0</v>
      </c>
      <c r="Q1734" s="282">
        <v>0</v>
      </c>
      <c r="R1734" s="281">
        <v>0.77</v>
      </c>
      <c r="S1734" s="282">
        <v>100</v>
      </c>
      <c r="T1734" s="274" t="s">
        <v>220</v>
      </c>
      <c r="U1734" s="274">
        <v>2023</v>
      </c>
      <c r="V1734" s="960">
        <v>1.978</v>
      </c>
      <c r="W1734" s="928"/>
      <c r="X1734" s="919"/>
      <c r="Y1734" s="845"/>
    </row>
    <row r="1735" spans="1:25" s="284" customFormat="1" ht="22.5" x14ac:dyDescent="0.3">
      <c r="A1735" s="809">
        <v>1471</v>
      </c>
      <c r="B1735" s="810">
        <v>2303474</v>
      </c>
      <c r="C1735" s="810" t="s">
        <v>2629</v>
      </c>
      <c r="D1735" s="829" t="s">
        <v>298</v>
      </c>
      <c r="E1735" s="863">
        <v>3.218</v>
      </c>
      <c r="F1735" s="831">
        <v>7</v>
      </c>
      <c r="G1735" s="832" t="s">
        <v>64</v>
      </c>
      <c r="H1735" s="833" t="str">
        <f t="shared" si="87"/>
        <v>10</v>
      </c>
      <c r="I1735" s="278">
        <v>1.7</v>
      </c>
      <c r="J1735" s="278">
        <v>1.7</v>
      </c>
      <c r="K1735" s="280"/>
      <c r="L1735" s="280"/>
      <c r="M1735" s="280"/>
      <c r="N1735" s="278">
        <v>1.7</v>
      </c>
      <c r="O1735" s="282">
        <v>100</v>
      </c>
      <c r="P1735" s="278">
        <v>1.7</v>
      </c>
      <c r="Q1735" s="282">
        <v>100</v>
      </c>
      <c r="R1735" s="281">
        <v>1.36</v>
      </c>
      <c r="S1735" s="282">
        <v>80</v>
      </c>
      <c r="T1735" s="274" t="s">
        <v>45</v>
      </c>
      <c r="U1735" s="274">
        <v>2021</v>
      </c>
      <c r="V1735" s="960">
        <v>3.218</v>
      </c>
      <c r="W1735" s="928"/>
      <c r="X1735" s="919"/>
      <c r="Y1735" s="845"/>
    </row>
    <row r="1736" spans="1:25" s="284" customFormat="1" ht="22.5" x14ac:dyDescent="0.3">
      <c r="A1736" s="809">
        <v>1472</v>
      </c>
      <c r="B1736" s="810">
        <v>2203421</v>
      </c>
      <c r="C1736" s="810" t="s">
        <v>2630</v>
      </c>
      <c r="D1736" s="829" t="s">
        <v>1798</v>
      </c>
      <c r="E1736" s="863">
        <v>0.317</v>
      </c>
      <c r="F1736" s="831">
        <v>3.5</v>
      </c>
      <c r="G1736" s="832" t="s">
        <v>48</v>
      </c>
      <c r="H1736" s="833" t="str">
        <f t="shared" si="87"/>
        <v>6</v>
      </c>
      <c r="I1736" s="278">
        <v>0.32</v>
      </c>
      <c r="J1736" s="278">
        <v>0.32</v>
      </c>
      <c r="K1736" s="280"/>
      <c r="L1736" s="280"/>
      <c r="M1736" s="280"/>
      <c r="N1736" s="278">
        <v>0.32</v>
      </c>
      <c r="O1736" s="282">
        <v>100</v>
      </c>
      <c r="P1736" s="278">
        <v>0.32</v>
      </c>
      <c r="Q1736" s="282">
        <v>100</v>
      </c>
      <c r="R1736" s="281">
        <v>0.25600000000000001</v>
      </c>
      <c r="S1736" s="282">
        <v>80</v>
      </c>
      <c r="T1736" s="274" t="s">
        <v>45</v>
      </c>
      <c r="U1736" s="274">
        <v>2021</v>
      </c>
      <c r="V1736" s="960">
        <v>0.317</v>
      </c>
      <c r="W1736" s="928"/>
      <c r="X1736" s="919"/>
      <c r="Y1736" s="845"/>
    </row>
    <row r="1737" spans="1:25" s="284" customFormat="1" ht="22.5" x14ac:dyDescent="0.3">
      <c r="A1737" s="809">
        <v>1473</v>
      </c>
      <c r="B1737" s="810">
        <v>2191804</v>
      </c>
      <c r="C1737" s="810" t="s">
        <v>2631</v>
      </c>
      <c r="D1737" s="829" t="s">
        <v>2632</v>
      </c>
      <c r="E1737" s="863">
        <v>0.372</v>
      </c>
      <c r="F1737" s="831">
        <v>3.5</v>
      </c>
      <c r="G1737" s="832" t="s">
        <v>48</v>
      </c>
      <c r="H1737" s="833" t="str">
        <f t="shared" si="87"/>
        <v>6</v>
      </c>
      <c r="I1737" s="278">
        <v>0.32</v>
      </c>
      <c r="J1737" s="278">
        <v>0.32</v>
      </c>
      <c r="K1737" s="280"/>
      <c r="L1737" s="280"/>
      <c r="M1737" s="280"/>
      <c r="N1737" s="278">
        <v>0.32</v>
      </c>
      <c r="O1737" s="282">
        <v>100</v>
      </c>
      <c r="P1737" s="278">
        <v>0.32</v>
      </c>
      <c r="Q1737" s="282">
        <v>100</v>
      </c>
      <c r="R1737" s="281">
        <v>0.25600000000000001</v>
      </c>
      <c r="S1737" s="282">
        <v>80</v>
      </c>
      <c r="T1737" s="274" t="s">
        <v>45</v>
      </c>
      <c r="U1737" s="274">
        <v>2021</v>
      </c>
      <c r="V1737" s="960">
        <v>0.372</v>
      </c>
      <c r="W1737" s="928"/>
      <c r="X1737" s="919"/>
      <c r="Y1737" s="845"/>
    </row>
    <row r="1738" spans="1:25" s="284" customFormat="1" ht="22.5" x14ac:dyDescent="0.3">
      <c r="A1738" s="809">
        <v>1474</v>
      </c>
      <c r="B1738" s="810">
        <v>2199905</v>
      </c>
      <c r="C1738" s="810" t="s">
        <v>2633</v>
      </c>
      <c r="D1738" s="829" t="s">
        <v>2634</v>
      </c>
      <c r="E1738" s="863">
        <v>0.34</v>
      </c>
      <c r="F1738" s="831">
        <v>3.5</v>
      </c>
      <c r="G1738" s="832" t="s">
        <v>48</v>
      </c>
      <c r="H1738" s="833" t="str">
        <f t="shared" si="87"/>
        <v>6</v>
      </c>
      <c r="I1738" s="278">
        <v>0.34</v>
      </c>
      <c r="J1738" s="278">
        <v>0.34</v>
      </c>
      <c r="K1738" s="280"/>
      <c r="L1738" s="280"/>
      <c r="M1738" s="280"/>
      <c r="N1738" s="278">
        <v>0.34</v>
      </c>
      <c r="O1738" s="282">
        <v>100</v>
      </c>
      <c r="P1738" s="278">
        <v>0.34</v>
      </c>
      <c r="Q1738" s="282">
        <v>100</v>
      </c>
      <c r="R1738" s="281">
        <v>0.27200000000000002</v>
      </c>
      <c r="S1738" s="282">
        <v>80</v>
      </c>
      <c r="T1738" s="274" t="s">
        <v>45</v>
      </c>
      <c r="U1738" s="274">
        <v>2021</v>
      </c>
      <c r="V1738" s="960">
        <v>0.34</v>
      </c>
      <c r="W1738" s="928"/>
      <c r="X1738" s="919"/>
      <c r="Y1738" s="845"/>
    </row>
    <row r="1739" spans="1:25" s="284" customFormat="1" ht="22.5" x14ac:dyDescent="0.3">
      <c r="A1739" s="809">
        <v>1475</v>
      </c>
      <c r="B1739" s="810">
        <v>2200022</v>
      </c>
      <c r="C1739" s="810" t="s">
        <v>2635</v>
      </c>
      <c r="D1739" s="829" t="s">
        <v>1127</v>
      </c>
      <c r="E1739" s="863">
        <v>0.27600000000000002</v>
      </c>
      <c r="F1739" s="831">
        <v>3.5</v>
      </c>
      <c r="G1739" s="832" t="s">
        <v>48</v>
      </c>
      <c r="H1739" s="833" t="str">
        <f t="shared" si="87"/>
        <v>6</v>
      </c>
      <c r="I1739" s="278">
        <v>0.28000000000000003</v>
      </c>
      <c r="J1739" s="278">
        <v>0.28000000000000003</v>
      </c>
      <c r="K1739" s="280"/>
      <c r="L1739" s="280"/>
      <c r="M1739" s="280"/>
      <c r="N1739" s="278">
        <v>0.28000000000000003</v>
      </c>
      <c r="O1739" s="282">
        <v>100</v>
      </c>
      <c r="P1739" s="278">
        <v>0.28000000000000003</v>
      </c>
      <c r="Q1739" s="282">
        <v>100</v>
      </c>
      <c r="R1739" s="281">
        <v>0.22400000000000003</v>
      </c>
      <c r="S1739" s="282">
        <v>80</v>
      </c>
      <c r="T1739" s="274" t="s">
        <v>45</v>
      </c>
      <c r="U1739" s="274">
        <v>2021</v>
      </c>
      <c r="V1739" s="960">
        <v>0.27600000000000002</v>
      </c>
      <c r="W1739" s="928"/>
      <c r="X1739" s="919"/>
      <c r="Y1739" s="845"/>
    </row>
    <row r="1740" spans="1:25" s="284" customFormat="1" ht="22.5" x14ac:dyDescent="0.3">
      <c r="A1740" s="809">
        <v>1476</v>
      </c>
      <c r="B1740" s="810">
        <v>2201739</v>
      </c>
      <c r="C1740" s="810" t="s">
        <v>2636</v>
      </c>
      <c r="D1740" s="829" t="s">
        <v>2637</v>
      </c>
      <c r="E1740" s="863">
        <v>0.25900000000000001</v>
      </c>
      <c r="F1740" s="831">
        <v>3.5</v>
      </c>
      <c r="G1740" s="832" t="s">
        <v>48</v>
      </c>
      <c r="H1740" s="833" t="str">
        <f t="shared" si="87"/>
        <v>6</v>
      </c>
      <c r="I1740" s="278">
        <v>0.26</v>
      </c>
      <c r="J1740" s="278">
        <v>0.26</v>
      </c>
      <c r="K1740" s="280"/>
      <c r="L1740" s="280"/>
      <c r="M1740" s="280"/>
      <c r="N1740" s="278">
        <v>0.26</v>
      </c>
      <c r="O1740" s="282">
        <v>100</v>
      </c>
      <c r="P1740" s="278">
        <v>0.26</v>
      </c>
      <c r="Q1740" s="282">
        <v>100</v>
      </c>
      <c r="R1740" s="281">
        <v>0.20800000000000002</v>
      </c>
      <c r="S1740" s="282">
        <v>80</v>
      </c>
      <c r="T1740" s="274" t="s">
        <v>45</v>
      </c>
      <c r="U1740" s="274">
        <v>2021</v>
      </c>
      <c r="V1740" s="960">
        <v>0.25900000000000001</v>
      </c>
      <c r="W1740" s="928"/>
      <c r="X1740" s="919"/>
      <c r="Y1740" s="845"/>
    </row>
    <row r="1741" spans="1:25" s="284" customFormat="1" ht="22.5" x14ac:dyDescent="0.3">
      <c r="A1741" s="809">
        <v>1477</v>
      </c>
      <c r="B1741" s="810">
        <v>2192570</v>
      </c>
      <c r="C1741" s="810" t="s">
        <v>2638</v>
      </c>
      <c r="D1741" s="829" t="s">
        <v>2472</v>
      </c>
      <c r="E1741" s="863">
        <v>0.77800000000000002</v>
      </c>
      <c r="F1741" s="831">
        <v>3.5</v>
      </c>
      <c r="G1741" s="832" t="s">
        <v>48</v>
      </c>
      <c r="H1741" s="833" t="str">
        <f t="shared" si="87"/>
        <v>6</v>
      </c>
      <c r="I1741" s="278">
        <v>0.83</v>
      </c>
      <c r="J1741" s="278">
        <v>0.83</v>
      </c>
      <c r="K1741" s="280"/>
      <c r="L1741" s="280"/>
      <c r="M1741" s="280"/>
      <c r="N1741" s="278">
        <v>0.83</v>
      </c>
      <c r="O1741" s="282">
        <v>100</v>
      </c>
      <c r="P1741" s="278">
        <v>0.83</v>
      </c>
      <c r="Q1741" s="282">
        <v>100</v>
      </c>
      <c r="R1741" s="281">
        <v>0.66400000000000003</v>
      </c>
      <c r="S1741" s="282">
        <v>80</v>
      </c>
      <c r="T1741" s="274" t="s">
        <v>45</v>
      </c>
      <c r="U1741" s="274">
        <v>2021</v>
      </c>
      <c r="V1741" s="960">
        <v>0.77800000000000002</v>
      </c>
      <c r="W1741" s="928"/>
      <c r="X1741" s="919"/>
      <c r="Y1741" s="845"/>
    </row>
    <row r="1742" spans="1:25" s="284" customFormat="1" ht="22.5" x14ac:dyDescent="0.3">
      <c r="A1742" s="809">
        <v>1478</v>
      </c>
      <c r="B1742" s="810">
        <v>2196236</v>
      </c>
      <c r="C1742" s="810" t="s">
        <v>2639</v>
      </c>
      <c r="D1742" s="829" t="s">
        <v>1916</v>
      </c>
      <c r="E1742" s="863">
        <v>0.20399999999999999</v>
      </c>
      <c r="F1742" s="831">
        <v>3.5</v>
      </c>
      <c r="G1742" s="832" t="s">
        <v>48</v>
      </c>
      <c r="H1742" s="833" t="str">
        <f t="shared" si="87"/>
        <v>6</v>
      </c>
      <c r="I1742" s="278">
        <v>0.21</v>
      </c>
      <c r="J1742" s="278">
        <v>0.21</v>
      </c>
      <c r="K1742" s="280"/>
      <c r="L1742" s="280"/>
      <c r="M1742" s="280"/>
      <c r="N1742" s="278">
        <v>0.21</v>
      </c>
      <c r="O1742" s="282">
        <v>100</v>
      </c>
      <c r="P1742" s="278">
        <v>0.21</v>
      </c>
      <c r="Q1742" s="282">
        <v>100</v>
      </c>
      <c r="R1742" s="281">
        <v>0.16800000000000001</v>
      </c>
      <c r="S1742" s="282">
        <v>80</v>
      </c>
      <c r="T1742" s="274" t="s">
        <v>45</v>
      </c>
      <c r="U1742" s="274">
        <v>2021</v>
      </c>
      <c r="V1742" s="960">
        <v>0.20399999999999999</v>
      </c>
      <c r="W1742" s="928"/>
      <c r="X1742" s="919"/>
      <c r="Y1742" s="845"/>
    </row>
    <row r="1743" spans="1:25" s="284" customFormat="1" ht="22.5" x14ac:dyDescent="0.3">
      <c r="A1743" s="809">
        <v>1479</v>
      </c>
      <c r="B1743" s="810">
        <v>2194916</v>
      </c>
      <c r="C1743" s="810" t="s">
        <v>2640</v>
      </c>
      <c r="D1743" s="829" t="s">
        <v>2641</v>
      </c>
      <c r="E1743" s="863">
        <v>1.2370000000000001</v>
      </c>
      <c r="F1743" s="831">
        <v>3.5</v>
      </c>
      <c r="G1743" s="832" t="s">
        <v>48</v>
      </c>
      <c r="H1743" s="833" t="str">
        <f t="shared" si="87"/>
        <v>6</v>
      </c>
      <c r="I1743" s="278">
        <v>0.88</v>
      </c>
      <c r="J1743" s="278">
        <v>0.88</v>
      </c>
      <c r="K1743" s="280"/>
      <c r="L1743" s="280"/>
      <c r="M1743" s="280"/>
      <c r="N1743" s="278">
        <v>0.88</v>
      </c>
      <c r="O1743" s="282">
        <v>100</v>
      </c>
      <c r="P1743" s="278">
        <v>0.88</v>
      </c>
      <c r="Q1743" s="282">
        <v>100</v>
      </c>
      <c r="R1743" s="281">
        <v>0.70400000000000007</v>
      </c>
      <c r="S1743" s="282">
        <v>80</v>
      </c>
      <c r="T1743" s="274" t="s">
        <v>45</v>
      </c>
      <c r="U1743" s="274">
        <v>2021</v>
      </c>
      <c r="V1743" s="960">
        <v>1.2370000000000001</v>
      </c>
      <c r="W1743" s="928"/>
      <c r="X1743" s="919"/>
      <c r="Y1743" s="845"/>
    </row>
    <row r="1744" spans="1:25" s="284" customFormat="1" ht="22.5" x14ac:dyDescent="0.3">
      <c r="A1744" s="809">
        <v>1480</v>
      </c>
      <c r="B1744" s="810">
        <v>2198252</v>
      </c>
      <c r="C1744" s="810" t="s">
        <v>2642</v>
      </c>
      <c r="D1744" s="829" t="s">
        <v>2643</v>
      </c>
      <c r="E1744" s="863">
        <v>0.23</v>
      </c>
      <c r="F1744" s="831">
        <v>3.5</v>
      </c>
      <c r="G1744" s="832" t="s">
        <v>48</v>
      </c>
      <c r="H1744" s="833" t="str">
        <f t="shared" si="87"/>
        <v>6</v>
      </c>
      <c r="I1744" s="278">
        <v>0.23</v>
      </c>
      <c r="J1744" s="278">
        <v>0.23</v>
      </c>
      <c r="K1744" s="280"/>
      <c r="L1744" s="280"/>
      <c r="M1744" s="280"/>
      <c r="N1744" s="278">
        <v>0.23</v>
      </c>
      <c r="O1744" s="282">
        <v>100</v>
      </c>
      <c r="P1744" s="278">
        <v>0.23</v>
      </c>
      <c r="Q1744" s="282">
        <v>100</v>
      </c>
      <c r="R1744" s="281">
        <v>0.18400000000000002</v>
      </c>
      <c r="S1744" s="282">
        <v>80</v>
      </c>
      <c r="T1744" s="274" t="s">
        <v>45</v>
      </c>
      <c r="U1744" s="274">
        <v>2021</v>
      </c>
      <c r="V1744" s="960">
        <v>0.23</v>
      </c>
      <c r="W1744" s="928"/>
      <c r="X1744" s="919"/>
      <c r="Y1744" s="845"/>
    </row>
    <row r="1745" spans="1:25" s="284" customFormat="1" ht="22.5" x14ac:dyDescent="0.3">
      <c r="A1745" s="809">
        <v>1481</v>
      </c>
      <c r="B1745" s="810">
        <v>2199383</v>
      </c>
      <c r="C1745" s="810" t="s">
        <v>2644</v>
      </c>
      <c r="D1745" s="829" t="s">
        <v>2645</v>
      </c>
      <c r="E1745" s="863">
        <v>0.161</v>
      </c>
      <c r="F1745" s="831">
        <v>3.5</v>
      </c>
      <c r="G1745" s="832" t="s">
        <v>48</v>
      </c>
      <c r="H1745" s="833" t="str">
        <f t="shared" si="87"/>
        <v>6</v>
      </c>
      <c r="I1745" s="278">
        <v>0.26</v>
      </c>
      <c r="J1745" s="278">
        <v>0.26</v>
      </c>
      <c r="K1745" s="280"/>
      <c r="L1745" s="280"/>
      <c r="M1745" s="280"/>
      <c r="N1745" s="278">
        <v>0.26</v>
      </c>
      <c r="O1745" s="282">
        <v>100</v>
      </c>
      <c r="P1745" s="278">
        <v>0.26</v>
      </c>
      <c r="Q1745" s="282">
        <v>100</v>
      </c>
      <c r="R1745" s="281">
        <v>0.20800000000000002</v>
      </c>
      <c r="S1745" s="282">
        <v>80</v>
      </c>
      <c r="T1745" s="274" t="s">
        <v>45</v>
      </c>
      <c r="U1745" s="274">
        <v>2021</v>
      </c>
      <c r="V1745" s="960">
        <v>0.161</v>
      </c>
      <c r="W1745" s="928"/>
      <c r="X1745" s="919"/>
      <c r="Y1745" s="845"/>
    </row>
    <row r="1746" spans="1:25" s="284" customFormat="1" ht="22.5" x14ac:dyDescent="0.3">
      <c r="A1746" s="809">
        <v>1482</v>
      </c>
      <c r="B1746" s="810">
        <v>2201886</v>
      </c>
      <c r="C1746" s="810" t="s">
        <v>2646</v>
      </c>
      <c r="D1746" s="829" t="s">
        <v>777</v>
      </c>
      <c r="E1746" s="863">
        <v>0.254</v>
      </c>
      <c r="F1746" s="831">
        <v>3.5</v>
      </c>
      <c r="G1746" s="832" t="s">
        <v>48</v>
      </c>
      <c r="H1746" s="833" t="str">
        <f t="shared" si="87"/>
        <v>6</v>
      </c>
      <c r="I1746" s="278">
        <v>0.28000000000000003</v>
      </c>
      <c r="J1746" s="278">
        <v>0.28000000000000003</v>
      </c>
      <c r="K1746" s="280"/>
      <c r="L1746" s="280"/>
      <c r="M1746" s="280"/>
      <c r="N1746" s="278">
        <v>0.28000000000000003</v>
      </c>
      <c r="O1746" s="282">
        <v>100</v>
      </c>
      <c r="P1746" s="278">
        <v>0.28000000000000003</v>
      </c>
      <c r="Q1746" s="282">
        <v>100</v>
      </c>
      <c r="R1746" s="281">
        <v>0.22400000000000003</v>
      </c>
      <c r="S1746" s="282">
        <v>80</v>
      </c>
      <c r="T1746" s="274" t="s">
        <v>45</v>
      </c>
      <c r="U1746" s="274">
        <v>2021</v>
      </c>
      <c r="V1746" s="960">
        <v>0.254</v>
      </c>
      <c r="W1746" s="928"/>
      <c r="X1746" s="919"/>
      <c r="Y1746" s="845"/>
    </row>
    <row r="1747" spans="1:25" s="284" customFormat="1" ht="22.5" x14ac:dyDescent="0.3">
      <c r="A1747" s="809">
        <v>1483</v>
      </c>
      <c r="B1747" s="810">
        <v>2199776</v>
      </c>
      <c r="C1747" s="810" t="s">
        <v>2647</v>
      </c>
      <c r="D1747" s="829" t="s">
        <v>2648</v>
      </c>
      <c r="E1747" s="863">
        <v>1.1890000000000001</v>
      </c>
      <c r="F1747" s="831">
        <v>3.5</v>
      </c>
      <c r="G1747" s="832" t="s">
        <v>48</v>
      </c>
      <c r="H1747" s="833" t="str">
        <f t="shared" si="87"/>
        <v>6</v>
      </c>
      <c r="I1747" s="278">
        <v>0.49</v>
      </c>
      <c r="J1747" s="278">
        <v>0.49</v>
      </c>
      <c r="K1747" s="280"/>
      <c r="L1747" s="280"/>
      <c r="M1747" s="280"/>
      <c r="N1747" s="278">
        <v>0.49</v>
      </c>
      <c r="O1747" s="282">
        <v>100</v>
      </c>
      <c r="P1747" s="278">
        <v>0.49</v>
      </c>
      <c r="Q1747" s="282">
        <v>100</v>
      </c>
      <c r="R1747" s="281">
        <v>0.39200000000000002</v>
      </c>
      <c r="S1747" s="282">
        <v>80</v>
      </c>
      <c r="T1747" s="274" t="s">
        <v>45</v>
      </c>
      <c r="U1747" s="274">
        <v>2021</v>
      </c>
      <c r="V1747" s="960">
        <v>1.1890000000000001</v>
      </c>
      <c r="W1747" s="928"/>
      <c r="X1747" s="919"/>
      <c r="Y1747" s="845"/>
    </row>
    <row r="1748" spans="1:25" s="284" customFormat="1" ht="22.5" x14ac:dyDescent="0.3">
      <c r="A1748" s="809">
        <v>1484</v>
      </c>
      <c r="B1748" s="810">
        <v>2199776</v>
      </c>
      <c r="C1748" s="810" t="s">
        <v>2649</v>
      </c>
      <c r="D1748" s="829" t="s">
        <v>2650</v>
      </c>
      <c r="E1748" s="863">
        <v>0.89800000000000002</v>
      </c>
      <c r="F1748" s="831">
        <v>6</v>
      </c>
      <c r="G1748" s="832" t="s">
        <v>39</v>
      </c>
      <c r="H1748" s="833" t="str">
        <f t="shared" si="87"/>
        <v>10</v>
      </c>
      <c r="I1748" s="278">
        <v>0.8</v>
      </c>
      <c r="J1748" s="278">
        <v>0.8</v>
      </c>
      <c r="K1748" s="280"/>
      <c r="L1748" s="280"/>
      <c r="M1748" s="280"/>
      <c r="N1748" s="278">
        <v>0</v>
      </c>
      <c r="O1748" s="282">
        <v>0</v>
      </c>
      <c r="P1748" s="278">
        <v>0</v>
      </c>
      <c r="Q1748" s="282">
        <v>0</v>
      </c>
      <c r="R1748" s="281">
        <v>0.8</v>
      </c>
      <c r="S1748" s="282">
        <v>100</v>
      </c>
      <c r="T1748" s="274" t="s">
        <v>220</v>
      </c>
      <c r="U1748" s="274">
        <v>2023</v>
      </c>
      <c r="V1748" s="960">
        <v>0.89800000000000002</v>
      </c>
      <c r="W1748" s="928"/>
      <c r="X1748" s="919"/>
      <c r="Y1748" s="845"/>
    </row>
    <row r="1749" spans="1:25" s="284" customFormat="1" ht="22.5" x14ac:dyDescent="0.3">
      <c r="A1749" s="809">
        <v>1485</v>
      </c>
      <c r="B1749" s="810">
        <v>2193185</v>
      </c>
      <c r="C1749" s="810" t="s">
        <v>2651</v>
      </c>
      <c r="D1749" s="829" t="s">
        <v>2581</v>
      </c>
      <c r="E1749" s="863">
        <v>0.313</v>
      </c>
      <c r="F1749" s="831">
        <v>3.5</v>
      </c>
      <c r="G1749" s="832" t="s">
        <v>48</v>
      </c>
      <c r="H1749" s="833" t="str">
        <f t="shared" si="87"/>
        <v>6</v>
      </c>
      <c r="I1749" s="278">
        <v>0.31</v>
      </c>
      <c r="J1749" s="278">
        <v>0.31</v>
      </c>
      <c r="K1749" s="280"/>
      <c r="L1749" s="280"/>
      <c r="M1749" s="280"/>
      <c r="N1749" s="278">
        <v>0.31</v>
      </c>
      <c r="O1749" s="282">
        <v>100</v>
      </c>
      <c r="P1749" s="278">
        <v>0.31</v>
      </c>
      <c r="Q1749" s="282">
        <v>100</v>
      </c>
      <c r="R1749" s="281">
        <v>0.248</v>
      </c>
      <c r="S1749" s="282">
        <v>80</v>
      </c>
      <c r="T1749" s="274" t="s">
        <v>45</v>
      </c>
      <c r="U1749" s="274">
        <v>2021</v>
      </c>
      <c r="V1749" s="960">
        <v>0.313</v>
      </c>
      <c r="W1749" s="928"/>
      <c r="X1749" s="919"/>
      <c r="Y1749" s="845"/>
    </row>
    <row r="1750" spans="1:25" s="284" customFormat="1" ht="22.5" x14ac:dyDescent="0.3">
      <c r="A1750" s="809">
        <v>1486</v>
      </c>
      <c r="B1750" s="810">
        <v>2195898</v>
      </c>
      <c r="C1750" s="810" t="s">
        <v>2652</v>
      </c>
      <c r="D1750" s="829" t="s">
        <v>1655</v>
      </c>
      <c r="E1750" s="863">
        <v>0.14799999999999999</v>
      </c>
      <c r="F1750" s="831">
        <v>3.5</v>
      </c>
      <c r="G1750" s="832" t="s">
        <v>48</v>
      </c>
      <c r="H1750" s="833" t="str">
        <f t="shared" si="87"/>
        <v>6</v>
      </c>
      <c r="I1750" s="278">
        <v>0.16</v>
      </c>
      <c r="J1750" s="278">
        <v>0.16</v>
      </c>
      <c r="K1750" s="280"/>
      <c r="L1750" s="280"/>
      <c r="M1750" s="280"/>
      <c r="N1750" s="278">
        <v>0.16</v>
      </c>
      <c r="O1750" s="282">
        <v>100</v>
      </c>
      <c r="P1750" s="278">
        <v>0.16</v>
      </c>
      <c r="Q1750" s="282">
        <v>100</v>
      </c>
      <c r="R1750" s="281">
        <v>0.128</v>
      </c>
      <c r="S1750" s="282">
        <v>80</v>
      </c>
      <c r="T1750" s="274" t="s">
        <v>45</v>
      </c>
      <c r="U1750" s="274">
        <v>2021</v>
      </c>
      <c r="V1750" s="960">
        <v>0.14799999999999999</v>
      </c>
      <c r="W1750" s="928"/>
      <c r="X1750" s="919"/>
      <c r="Y1750" s="845"/>
    </row>
    <row r="1751" spans="1:25" s="284" customFormat="1" ht="22.5" x14ac:dyDescent="0.3">
      <c r="A1751" s="809">
        <v>1487</v>
      </c>
      <c r="B1751" s="810">
        <v>2192694</v>
      </c>
      <c r="C1751" s="810" t="s">
        <v>2653</v>
      </c>
      <c r="D1751" s="829" t="s">
        <v>2654</v>
      </c>
      <c r="E1751" s="863">
        <v>0.20300000000000001</v>
      </c>
      <c r="F1751" s="831">
        <v>3.5</v>
      </c>
      <c r="G1751" s="832" t="s">
        <v>48</v>
      </c>
      <c r="H1751" s="833" t="str">
        <f t="shared" si="87"/>
        <v>6</v>
      </c>
      <c r="I1751" s="278">
        <v>0.2</v>
      </c>
      <c r="J1751" s="278">
        <v>0.2</v>
      </c>
      <c r="K1751" s="280"/>
      <c r="L1751" s="280"/>
      <c r="M1751" s="280"/>
      <c r="N1751" s="278">
        <v>0.2</v>
      </c>
      <c r="O1751" s="282">
        <v>100</v>
      </c>
      <c r="P1751" s="278">
        <v>0.2</v>
      </c>
      <c r="Q1751" s="282">
        <v>100</v>
      </c>
      <c r="R1751" s="281">
        <v>0.16000000000000003</v>
      </c>
      <c r="S1751" s="282">
        <v>80.000000000000014</v>
      </c>
      <c r="T1751" s="274" t="s">
        <v>45</v>
      </c>
      <c r="U1751" s="274">
        <v>2021</v>
      </c>
      <c r="V1751" s="960">
        <v>0.20300000000000001</v>
      </c>
      <c r="W1751" s="928"/>
      <c r="X1751" s="919"/>
      <c r="Y1751" s="845"/>
    </row>
    <row r="1752" spans="1:25" s="284" customFormat="1" ht="22.5" x14ac:dyDescent="0.3">
      <c r="A1752" s="809">
        <v>1488</v>
      </c>
      <c r="B1752" s="810">
        <v>2203367</v>
      </c>
      <c r="C1752" s="810" t="s">
        <v>2655</v>
      </c>
      <c r="D1752" s="829" t="s">
        <v>2656</v>
      </c>
      <c r="E1752" s="863">
        <v>0.39700000000000002</v>
      </c>
      <c r="F1752" s="831">
        <v>3.5</v>
      </c>
      <c r="G1752" s="832" t="s">
        <v>48</v>
      </c>
      <c r="H1752" s="833" t="str">
        <f t="shared" si="87"/>
        <v>6</v>
      </c>
      <c r="I1752" s="278">
        <v>0.13</v>
      </c>
      <c r="J1752" s="278">
        <v>0.13</v>
      </c>
      <c r="K1752" s="280"/>
      <c r="L1752" s="280"/>
      <c r="M1752" s="280"/>
      <c r="N1752" s="278">
        <v>0.13</v>
      </c>
      <c r="O1752" s="282">
        <v>100</v>
      </c>
      <c r="P1752" s="278">
        <v>0.13</v>
      </c>
      <c r="Q1752" s="282">
        <v>100</v>
      </c>
      <c r="R1752" s="281">
        <v>0.10400000000000001</v>
      </c>
      <c r="S1752" s="282">
        <v>80</v>
      </c>
      <c r="T1752" s="274" t="s">
        <v>45</v>
      </c>
      <c r="U1752" s="274">
        <v>2021</v>
      </c>
      <c r="V1752" s="960">
        <v>0.39700000000000002</v>
      </c>
      <c r="W1752" s="928"/>
      <c r="X1752" s="919"/>
      <c r="Y1752" s="845"/>
    </row>
    <row r="1753" spans="1:25" s="284" customFormat="1" ht="22.5" x14ac:dyDescent="0.3">
      <c r="A1753" s="809">
        <v>1489</v>
      </c>
      <c r="B1753" s="810">
        <v>2192780</v>
      </c>
      <c r="C1753" s="810" t="s">
        <v>2657</v>
      </c>
      <c r="D1753" s="829" t="s">
        <v>1945</v>
      </c>
      <c r="E1753" s="863">
        <v>0.55600000000000005</v>
      </c>
      <c r="F1753" s="831">
        <v>3.5</v>
      </c>
      <c r="G1753" s="832" t="s">
        <v>48</v>
      </c>
      <c r="H1753" s="833" t="str">
        <f t="shared" si="87"/>
        <v>6</v>
      </c>
      <c r="I1753" s="278">
        <v>0.48</v>
      </c>
      <c r="J1753" s="278">
        <v>0.48</v>
      </c>
      <c r="K1753" s="280"/>
      <c r="L1753" s="280"/>
      <c r="M1753" s="280"/>
      <c r="N1753" s="278">
        <v>0.48</v>
      </c>
      <c r="O1753" s="282">
        <v>100</v>
      </c>
      <c r="P1753" s="278">
        <v>0.48</v>
      </c>
      <c r="Q1753" s="282">
        <v>100</v>
      </c>
      <c r="R1753" s="281">
        <v>0.38400000000000001</v>
      </c>
      <c r="S1753" s="282">
        <v>80</v>
      </c>
      <c r="T1753" s="274" t="s">
        <v>45</v>
      </c>
      <c r="U1753" s="274">
        <v>2021</v>
      </c>
      <c r="V1753" s="960">
        <v>0.55600000000000005</v>
      </c>
      <c r="W1753" s="928"/>
      <c r="X1753" s="919"/>
      <c r="Y1753" s="845"/>
    </row>
    <row r="1754" spans="1:25" s="284" customFormat="1" ht="22.5" x14ac:dyDescent="0.3">
      <c r="A1754" s="809">
        <v>1490</v>
      </c>
      <c r="B1754" s="810">
        <v>2195200</v>
      </c>
      <c r="C1754" s="810" t="s">
        <v>2658</v>
      </c>
      <c r="D1754" s="829" t="s">
        <v>2659</v>
      </c>
      <c r="E1754" s="863">
        <v>0.54700000000000004</v>
      </c>
      <c r="F1754" s="831">
        <v>3.5</v>
      </c>
      <c r="G1754" s="832" t="s">
        <v>48</v>
      </c>
      <c r="H1754" s="833" t="str">
        <f t="shared" si="87"/>
        <v>6</v>
      </c>
      <c r="I1754" s="278">
        <v>0.55000000000000004</v>
      </c>
      <c r="J1754" s="278">
        <v>0.55000000000000004</v>
      </c>
      <c r="K1754" s="280"/>
      <c r="L1754" s="280"/>
      <c r="M1754" s="280"/>
      <c r="N1754" s="278">
        <v>0.55000000000000004</v>
      </c>
      <c r="O1754" s="282">
        <v>100</v>
      </c>
      <c r="P1754" s="278">
        <v>0.55000000000000004</v>
      </c>
      <c r="Q1754" s="282">
        <v>100</v>
      </c>
      <c r="R1754" s="281">
        <v>0.44000000000000006</v>
      </c>
      <c r="S1754" s="282">
        <v>80</v>
      </c>
      <c r="T1754" s="274" t="s">
        <v>45</v>
      </c>
      <c r="U1754" s="274">
        <v>2021</v>
      </c>
      <c r="V1754" s="960">
        <v>0.54700000000000004</v>
      </c>
      <c r="W1754" s="928"/>
      <c r="X1754" s="919"/>
      <c r="Y1754" s="845"/>
    </row>
    <row r="1755" spans="1:25" s="284" customFormat="1" ht="22.5" x14ac:dyDescent="0.3">
      <c r="A1755" s="809">
        <v>1491</v>
      </c>
      <c r="B1755" s="810">
        <v>2195195</v>
      </c>
      <c r="C1755" s="810" t="s">
        <v>2660</v>
      </c>
      <c r="D1755" s="829" t="s">
        <v>1942</v>
      </c>
      <c r="E1755" s="863">
        <v>0.39600000000000002</v>
      </c>
      <c r="F1755" s="831">
        <v>3.5</v>
      </c>
      <c r="G1755" s="832" t="s">
        <v>48</v>
      </c>
      <c r="H1755" s="833" t="str">
        <f t="shared" si="87"/>
        <v>6</v>
      </c>
      <c r="I1755" s="278">
        <v>0.4</v>
      </c>
      <c r="J1755" s="278">
        <v>0.4</v>
      </c>
      <c r="K1755" s="280"/>
      <c r="L1755" s="280"/>
      <c r="M1755" s="280"/>
      <c r="N1755" s="278">
        <v>0.4</v>
      </c>
      <c r="O1755" s="282">
        <v>100</v>
      </c>
      <c r="P1755" s="278">
        <v>0.4</v>
      </c>
      <c r="Q1755" s="282">
        <v>100</v>
      </c>
      <c r="R1755" s="281">
        <v>0.32000000000000006</v>
      </c>
      <c r="S1755" s="282">
        <v>80.000000000000014</v>
      </c>
      <c r="T1755" s="274" t="s">
        <v>45</v>
      </c>
      <c r="U1755" s="274">
        <v>2021</v>
      </c>
      <c r="V1755" s="960">
        <v>0.39600000000000002</v>
      </c>
      <c r="W1755" s="928"/>
      <c r="X1755" s="919"/>
      <c r="Y1755" s="845"/>
    </row>
    <row r="1756" spans="1:25" s="284" customFormat="1" ht="22.5" x14ac:dyDescent="0.3">
      <c r="A1756" s="809">
        <v>1492</v>
      </c>
      <c r="B1756" s="810">
        <v>2194761</v>
      </c>
      <c r="C1756" s="810" t="s">
        <v>2661</v>
      </c>
      <c r="D1756" s="829" t="s">
        <v>1734</v>
      </c>
      <c r="E1756" s="863">
        <v>0.505</v>
      </c>
      <c r="F1756" s="831">
        <v>3.5</v>
      </c>
      <c r="G1756" s="832" t="s">
        <v>48</v>
      </c>
      <c r="H1756" s="833" t="str">
        <f t="shared" si="87"/>
        <v>6</v>
      </c>
      <c r="I1756" s="278">
        <v>0.25</v>
      </c>
      <c r="J1756" s="278">
        <v>0.25</v>
      </c>
      <c r="K1756" s="280"/>
      <c r="L1756" s="280"/>
      <c r="M1756" s="280"/>
      <c r="N1756" s="278">
        <v>0.25</v>
      </c>
      <c r="O1756" s="282">
        <v>100</v>
      </c>
      <c r="P1756" s="278">
        <v>0.25</v>
      </c>
      <c r="Q1756" s="282">
        <v>100</v>
      </c>
      <c r="R1756" s="281">
        <v>0.2</v>
      </c>
      <c r="S1756" s="282">
        <v>80</v>
      </c>
      <c r="T1756" s="274" t="s">
        <v>45</v>
      </c>
      <c r="U1756" s="274">
        <v>2021</v>
      </c>
      <c r="V1756" s="960">
        <v>0.505</v>
      </c>
      <c r="W1756" s="928"/>
      <c r="X1756" s="919"/>
      <c r="Y1756" s="845"/>
    </row>
    <row r="1757" spans="1:25" s="284" customFormat="1" ht="22.5" x14ac:dyDescent="0.3">
      <c r="A1757" s="809">
        <v>1493</v>
      </c>
      <c r="B1757" s="810">
        <v>2194038</v>
      </c>
      <c r="C1757" s="810" t="s">
        <v>2662</v>
      </c>
      <c r="D1757" s="829" t="s">
        <v>2663</v>
      </c>
      <c r="E1757" s="863">
        <v>0.26100000000000001</v>
      </c>
      <c r="F1757" s="831">
        <v>3.5</v>
      </c>
      <c r="G1757" s="832" t="s">
        <v>48</v>
      </c>
      <c r="H1757" s="833" t="str">
        <f t="shared" si="87"/>
        <v>6</v>
      </c>
      <c r="I1757" s="278">
        <v>0.37</v>
      </c>
      <c r="J1757" s="278">
        <v>0.37</v>
      </c>
      <c r="K1757" s="280"/>
      <c r="L1757" s="280"/>
      <c r="M1757" s="280"/>
      <c r="N1757" s="278">
        <v>0.37</v>
      </c>
      <c r="O1757" s="282">
        <v>100</v>
      </c>
      <c r="P1757" s="278">
        <v>0.37</v>
      </c>
      <c r="Q1757" s="282">
        <v>100</v>
      </c>
      <c r="R1757" s="281">
        <v>0.29599999999999999</v>
      </c>
      <c r="S1757" s="282">
        <v>80</v>
      </c>
      <c r="T1757" s="274" t="s">
        <v>45</v>
      </c>
      <c r="U1757" s="274">
        <v>2021</v>
      </c>
      <c r="V1757" s="960">
        <v>0.26100000000000001</v>
      </c>
      <c r="W1757" s="928"/>
      <c r="X1757" s="919"/>
      <c r="Y1757" s="845"/>
    </row>
    <row r="1758" spans="1:25" s="284" customFormat="1" ht="22.5" x14ac:dyDescent="0.3">
      <c r="A1758" s="809">
        <v>1494</v>
      </c>
      <c r="B1758" s="810">
        <v>2196459</v>
      </c>
      <c r="C1758" s="810" t="s">
        <v>2664</v>
      </c>
      <c r="D1758" s="829" t="s">
        <v>963</v>
      </c>
      <c r="E1758" s="863">
        <v>0.29299999999999998</v>
      </c>
      <c r="F1758" s="831">
        <v>3.5</v>
      </c>
      <c r="G1758" s="832" t="s">
        <v>48</v>
      </c>
      <c r="H1758" s="833" t="str">
        <f t="shared" si="87"/>
        <v>6</v>
      </c>
      <c r="I1758" s="278">
        <v>0.33</v>
      </c>
      <c r="J1758" s="278">
        <v>0.33</v>
      </c>
      <c r="K1758" s="280"/>
      <c r="L1758" s="280"/>
      <c r="M1758" s="280"/>
      <c r="N1758" s="278">
        <v>0.33</v>
      </c>
      <c r="O1758" s="282">
        <v>100</v>
      </c>
      <c r="P1758" s="278">
        <v>0.33</v>
      </c>
      <c r="Q1758" s="282">
        <v>100</v>
      </c>
      <c r="R1758" s="281">
        <v>0.26400000000000001</v>
      </c>
      <c r="S1758" s="282">
        <v>80</v>
      </c>
      <c r="T1758" s="274" t="s">
        <v>45</v>
      </c>
      <c r="U1758" s="274">
        <v>2021</v>
      </c>
      <c r="V1758" s="960">
        <v>0.29299999999999998</v>
      </c>
      <c r="W1758" s="928"/>
      <c r="X1758" s="919"/>
      <c r="Y1758" s="845"/>
    </row>
    <row r="1759" spans="1:25" s="284" customFormat="1" ht="22.5" x14ac:dyDescent="0.3">
      <c r="A1759" s="809">
        <v>1495</v>
      </c>
      <c r="B1759" s="810">
        <v>2196417</v>
      </c>
      <c r="C1759" s="810" t="s">
        <v>2665</v>
      </c>
      <c r="D1759" s="829" t="s">
        <v>2666</v>
      </c>
      <c r="E1759" s="863">
        <v>0.372</v>
      </c>
      <c r="F1759" s="831">
        <v>3.5</v>
      </c>
      <c r="G1759" s="832" t="s">
        <v>48</v>
      </c>
      <c r="H1759" s="833" t="str">
        <f t="shared" si="87"/>
        <v>6</v>
      </c>
      <c r="I1759" s="278">
        <v>0.37</v>
      </c>
      <c r="J1759" s="278">
        <v>0.37</v>
      </c>
      <c r="K1759" s="280"/>
      <c r="L1759" s="280"/>
      <c r="M1759" s="280"/>
      <c r="N1759" s="278">
        <v>0.37</v>
      </c>
      <c r="O1759" s="282">
        <v>100</v>
      </c>
      <c r="P1759" s="278">
        <v>0.37</v>
      </c>
      <c r="Q1759" s="282">
        <v>100</v>
      </c>
      <c r="R1759" s="281">
        <v>0.29599999999999999</v>
      </c>
      <c r="S1759" s="282">
        <v>80</v>
      </c>
      <c r="T1759" s="274" t="s">
        <v>45</v>
      </c>
      <c r="U1759" s="274">
        <v>2021</v>
      </c>
      <c r="V1759" s="960">
        <v>0.372</v>
      </c>
      <c r="W1759" s="928"/>
      <c r="X1759" s="919"/>
      <c r="Y1759" s="845"/>
    </row>
    <row r="1760" spans="1:25" s="284" customFormat="1" ht="22.5" x14ac:dyDescent="0.3">
      <c r="A1760" s="809">
        <v>1496</v>
      </c>
      <c r="B1760" s="810">
        <v>2194027</v>
      </c>
      <c r="C1760" s="810" t="s">
        <v>2667</v>
      </c>
      <c r="D1760" s="829" t="s">
        <v>2668</v>
      </c>
      <c r="E1760" s="863">
        <v>0.30599999999999999</v>
      </c>
      <c r="F1760" s="831">
        <v>3.5</v>
      </c>
      <c r="G1760" s="832" t="s">
        <v>48</v>
      </c>
      <c r="H1760" s="833" t="str">
        <f t="shared" si="87"/>
        <v>6</v>
      </c>
      <c r="I1760" s="278">
        <v>0.3</v>
      </c>
      <c r="J1760" s="278">
        <v>0.3</v>
      </c>
      <c r="K1760" s="280"/>
      <c r="L1760" s="280"/>
      <c r="M1760" s="280"/>
      <c r="N1760" s="278">
        <v>0.3</v>
      </c>
      <c r="O1760" s="282">
        <v>100</v>
      </c>
      <c r="P1760" s="278">
        <v>0.3</v>
      </c>
      <c r="Q1760" s="282">
        <v>100</v>
      </c>
      <c r="R1760" s="281">
        <v>0.24</v>
      </c>
      <c r="S1760" s="282">
        <v>80</v>
      </c>
      <c r="T1760" s="274" t="s">
        <v>45</v>
      </c>
      <c r="U1760" s="274">
        <v>2021</v>
      </c>
      <c r="V1760" s="960">
        <v>0.30599999999999999</v>
      </c>
      <c r="W1760" s="928"/>
      <c r="X1760" s="919"/>
      <c r="Y1760" s="845"/>
    </row>
    <row r="1761" spans="1:25" s="284" customFormat="1" ht="22.5" x14ac:dyDescent="0.3">
      <c r="A1761" s="809">
        <v>1497</v>
      </c>
      <c r="B1761" s="810">
        <v>2193744</v>
      </c>
      <c r="C1761" s="810" t="s">
        <v>2669</v>
      </c>
      <c r="D1761" s="829" t="s">
        <v>2670</v>
      </c>
      <c r="E1761" s="863">
        <v>0.30299999999999999</v>
      </c>
      <c r="F1761" s="831">
        <v>3.5</v>
      </c>
      <c r="G1761" s="832" t="s">
        <v>48</v>
      </c>
      <c r="H1761" s="833" t="str">
        <f t="shared" si="87"/>
        <v>6</v>
      </c>
      <c r="I1761" s="278">
        <v>0.32</v>
      </c>
      <c r="J1761" s="278">
        <v>0.32</v>
      </c>
      <c r="K1761" s="280"/>
      <c r="L1761" s="280"/>
      <c r="M1761" s="280"/>
      <c r="N1761" s="278">
        <v>0.32</v>
      </c>
      <c r="O1761" s="282">
        <v>100</v>
      </c>
      <c r="P1761" s="278">
        <v>0.32</v>
      </c>
      <c r="Q1761" s="282">
        <v>100</v>
      </c>
      <c r="R1761" s="281">
        <v>0.25600000000000001</v>
      </c>
      <c r="S1761" s="282">
        <v>80</v>
      </c>
      <c r="T1761" s="274" t="s">
        <v>45</v>
      </c>
      <c r="U1761" s="274">
        <v>2021</v>
      </c>
      <c r="V1761" s="960">
        <v>0.30299999999999999</v>
      </c>
      <c r="W1761" s="928"/>
      <c r="X1761" s="919"/>
      <c r="Y1761" s="845"/>
    </row>
    <row r="1762" spans="1:25" s="284" customFormat="1" ht="22.5" x14ac:dyDescent="0.3">
      <c r="A1762" s="809">
        <v>1498</v>
      </c>
      <c r="B1762" s="810">
        <v>2201111</v>
      </c>
      <c r="C1762" s="810" t="s">
        <v>2671</v>
      </c>
      <c r="D1762" s="829" t="s">
        <v>2672</v>
      </c>
      <c r="E1762" s="863">
        <v>0.53900000000000003</v>
      </c>
      <c r="F1762" s="831">
        <v>3.5</v>
      </c>
      <c r="G1762" s="832" t="s">
        <v>48</v>
      </c>
      <c r="H1762" s="833" t="str">
        <f t="shared" si="87"/>
        <v>6</v>
      </c>
      <c r="I1762" s="278">
        <v>0.55000000000000004</v>
      </c>
      <c r="J1762" s="278">
        <v>0.55000000000000004</v>
      </c>
      <c r="K1762" s="280"/>
      <c r="L1762" s="280"/>
      <c r="M1762" s="280"/>
      <c r="N1762" s="278">
        <v>0</v>
      </c>
      <c r="O1762" s="282">
        <v>0</v>
      </c>
      <c r="P1762" s="278">
        <v>0</v>
      </c>
      <c r="Q1762" s="282">
        <v>0</v>
      </c>
      <c r="R1762" s="281">
        <v>0.55000000000000004</v>
      </c>
      <c r="S1762" s="282">
        <v>100</v>
      </c>
      <c r="T1762" s="274" t="s">
        <v>220</v>
      </c>
      <c r="U1762" s="274">
        <v>2023</v>
      </c>
      <c r="V1762" s="960">
        <v>0.53900000000000003</v>
      </c>
      <c r="W1762" s="928"/>
      <c r="X1762" s="919"/>
      <c r="Y1762" s="845"/>
    </row>
    <row r="1763" spans="1:25" s="284" customFormat="1" ht="22.5" x14ac:dyDescent="0.3">
      <c r="A1763" s="809">
        <v>1499</v>
      </c>
      <c r="B1763" s="810"/>
      <c r="C1763" s="810" t="s">
        <v>2673</v>
      </c>
      <c r="D1763" s="829" t="s">
        <v>2674</v>
      </c>
      <c r="E1763" s="863">
        <v>0.44800000000000001</v>
      </c>
      <c r="F1763" s="831">
        <v>3.5</v>
      </c>
      <c r="G1763" s="832" t="s">
        <v>48</v>
      </c>
      <c r="H1763" s="833" t="str">
        <f t="shared" si="87"/>
        <v>6</v>
      </c>
      <c r="I1763" s="278">
        <v>0.5</v>
      </c>
      <c r="J1763" s="278">
        <v>0.5</v>
      </c>
      <c r="K1763" s="280"/>
      <c r="L1763" s="280"/>
      <c r="M1763" s="280"/>
      <c r="N1763" s="278">
        <v>0.5</v>
      </c>
      <c r="O1763" s="282">
        <v>100</v>
      </c>
      <c r="P1763" s="278">
        <v>0.5</v>
      </c>
      <c r="Q1763" s="282">
        <v>100</v>
      </c>
      <c r="R1763" s="281">
        <v>0.4</v>
      </c>
      <c r="S1763" s="282">
        <v>80</v>
      </c>
      <c r="T1763" s="274" t="s">
        <v>45</v>
      </c>
      <c r="U1763" s="274">
        <v>2021</v>
      </c>
      <c r="V1763" s="960">
        <v>0.44800000000000001</v>
      </c>
      <c r="W1763" s="928"/>
      <c r="X1763" s="919"/>
      <c r="Y1763" s="845"/>
    </row>
    <row r="1764" spans="1:25" s="284" customFormat="1" ht="22.5" x14ac:dyDescent="0.3">
      <c r="A1764" s="809">
        <v>1500</v>
      </c>
      <c r="B1764" s="810">
        <v>2193236</v>
      </c>
      <c r="C1764" s="810" t="s">
        <v>2675</v>
      </c>
      <c r="D1764" s="829" t="s">
        <v>2375</v>
      </c>
      <c r="E1764" s="863">
        <v>0.70499999999999996</v>
      </c>
      <c r="F1764" s="831">
        <v>3.5</v>
      </c>
      <c r="G1764" s="832" t="s">
        <v>48</v>
      </c>
      <c r="H1764" s="833" t="str">
        <f t="shared" si="87"/>
        <v>6</v>
      </c>
      <c r="I1764" s="278">
        <v>0.67</v>
      </c>
      <c r="J1764" s="278">
        <v>0.67</v>
      </c>
      <c r="K1764" s="280"/>
      <c r="L1764" s="280"/>
      <c r="M1764" s="280"/>
      <c r="N1764" s="278">
        <v>0.67</v>
      </c>
      <c r="O1764" s="282">
        <v>100</v>
      </c>
      <c r="P1764" s="278">
        <v>0.67</v>
      </c>
      <c r="Q1764" s="282">
        <v>100</v>
      </c>
      <c r="R1764" s="281">
        <v>0.53600000000000003</v>
      </c>
      <c r="S1764" s="282">
        <v>80</v>
      </c>
      <c r="T1764" s="274" t="s">
        <v>45</v>
      </c>
      <c r="U1764" s="274">
        <v>2021</v>
      </c>
      <c r="V1764" s="960">
        <v>0.70499999999999996</v>
      </c>
      <c r="W1764" s="928"/>
      <c r="X1764" s="919"/>
      <c r="Y1764" s="845"/>
    </row>
    <row r="1765" spans="1:25" s="284" customFormat="1" ht="22.5" x14ac:dyDescent="0.3">
      <c r="A1765" s="809">
        <v>1501</v>
      </c>
      <c r="B1765" s="810">
        <v>2197809</v>
      </c>
      <c r="C1765" s="810" t="s">
        <v>2676</v>
      </c>
      <c r="D1765" s="829" t="s">
        <v>2677</v>
      </c>
      <c r="E1765" s="863">
        <v>0.94899999999999995</v>
      </c>
      <c r="F1765" s="831">
        <v>3.5</v>
      </c>
      <c r="G1765" s="832" t="s">
        <v>48</v>
      </c>
      <c r="H1765" s="833" t="str">
        <f t="shared" si="87"/>
        <v>6</v>
      </c>
      <c r="I1765" s="278">
        <v>1.1000000000000001</v>
      </c>
      <c r="J1765" s="278">
        <v>1.1000000000000001</v>
      </c>
      <c r="K1765" s="280"/>
      <c r="L1765" s="280"/>
      <c r="M1765" s="280"/>
      <c r="N1765" s="278">
        <v>1.1000000000000001</v>
      </c>
      <c r="O1765" s="282">
        <v>100</v>
      </c>
      <c r="P1765" s="278">
        <v>1.1000000000000001</v>
      </c>
      <c r="Q1765" s="282">
        <v>100</v>
      </c>
      <c r="R1765" s="281">
        <v>0.88000000000000012</v>
      </c>
      <c r="S1765" s="282">
        <v>80</v>
      </c>
      <c r="T1765" s="274" t="s">
        <v>45</v>
      </c>
      <c r="U1765" s="274">
        <v>2021</v>
      </c>
      <c r="V1765" s="960">
        <v>0.94899999999999995</v>
      </c>
      <c r="W1765" s="928"/>
      <c r="X1765" s="919"/>
      <c r="Y1765" s="845"/>
    </row>
    <row r="1766" spans="1:25" s="284" customFormat="1" ht="22.5" x14ac:dyDescent="0.3">
      <c r="A1766" s="809">
        <v>1502</v>
      </c>
      <c r="B1766" s="810">
        <v>2195319</v>
      </c>
      <c r="C1766" s="810" t="s">
        <v>2678</v>
      </c>
      <c r="D1766" s="829" t="s">
        <v>2679</v>
      </c>
      <c r="E1766" s="863">
        <v>0.754</v>
      </c>
      <c r="F1766" s="831">
        <v>3.5</v>
      </c>
      <c r="G1766" s="832" t="s">
        <v>48</v>
      </c>
      <c r="H1766" s="833" t="str">
        <f t="shared" si="87"/>
        <v>6</v>
      </c>
      <c r="I1766" s="278">
        <v>0.83</v>
      </c>
      <c r="J1766" s="278">
        <v>0.83</v>
      </c>
      <c r="K1766" s="280"/>
      <c r="L1766" s="280"/>
      <c r="M1766" s="280"/>
      <c r="N1766" s="278">
        <v>0.83</v>
      </c>
      <c r="O1766" s="282">
        <v>100</v>
      </c>
      <c r="P1766" s="278">
        <v>0.83</v>
      </c>
      <c r="Q1766" s="282">
        <v>100</v>
      </c>
      <c r="R1766" s="281">
        <v>0.66400000000000003</v>
      </c>
      <c r="S1766" s="282">
        <v>80</v>
      </c>
      <c r="T1766" s="274" t="s">
        <v>45</v>
      </c>
      <c r="U1766" s="274">
        <v>2021</v>
      </c>
      <c r="V1766" s="960">
        <v>0.754</v>
      </c>
      <c r="W1766" s="928"/>
      <c r="X1766" s="919"/>
      <c r="Y1766" s="845"/>
    </row>
    <row r="1767" spans="1:25" s="284" customFormat="1" ht="22.5" x14ac:dyDescent="0.3">
      <c r="A1767" s="809">
        <v>1503</v>
      </c>
      <c r="B1767" s="810">
        <v>2195835</v>
      </c>
      <c r="C1767" s="810" t="s">
        <v>2680</v>
      </c>
      <c r="D1767" s="829" t="s">
        <v>2258</v>
      </c>
      <c r="E1767" s="863">
        <v>0.317</v>
      </c>
      <c r="F1767" s="831">
        <v>3.5</v>
      </c>
      <c r="G1767" s="832" t="s">
        <v>48</v>
      </c>
      <c r="H1767" s="833" t="str">
        <f t="shared" si="87"/>
        <v>6</v>
      </c>
      <c r="I1767" s="278">
        <v>0.37</v>
      </c>
      <c r="J1767" s="278">
        <v>0.37</v>
      </c>
      <c r="K1767" s="280"/>
      <c r="L1767" s="280"/>
      <c r="M1767" s="280"/>
      <c r="N1767" s="278">
        <v>0.37</v>
      </c>
      <c r="O1767" s="282">
        <v>100</v>
      </c>
      <c r="P1767" s="278">
        <v>0.37</v>
      </c>
      <c r="Q1767" s="282">
        <v>100</v>
      </c>
      <c r="R1767" s="281">
        <v>0.29599999999999999</v>
      </c>
      <c r="S1767" s="282">
        <v>80</v>
      </c>
      <c r="T1767" s="274" t="s">
        <v>45</v>
      </c>
      <c r="U1767" s="274">
        <v>2021</v>
      </c>
      <c r="V1767" s="960">
        <v>0.317</v>
      </c>
      <c r="W1767" s="928"/>
      <c r="X1767" s="919"/>
      <c r="Y1767" s="845"/>
    </row>
    <row r="1768" spans="1:25" s="284" customFormat="1" ht="22.5" x14ac:dyDescent="0.3">
      <c r="A1768" s="809">
        <v>1504</v>
      </c>
      <c r="B1768" s="810">
        <v>2193629</v>
      </c>
      <c r="C1768" s="810" t="s">
        <v>2681</v>
      </c>
      <c r="D1768" s="829" t="s">
        <v>2682</v>
      </c>
      <c r="E1768" s="863">
        <v>0.17599999999999999</v>
      </c>
      <c r="F1768" s="831">
        <v>3.5</v>
      </c>
      <c r="G1768" s="832" t="s">
        <v>48</v>
      </c>
      <c r="H1768" s="833" t="str">
        <f t="shared" si="87"/>
        <v>6</v>
      </c>
      <c r="I1768" s="278">
        <v>0.3</v>
      </c>
      <c r="J1768" s="278">
        <v>0.3</v>
      </c>
      <c r="K1768" s="280"/>
      <c r="L1768" s="280"/>
      <c r="M1768" s="280"/>
      <c r="N1768" s="278">
        <v>0.3</v>
      </c>
      <c r="O1768" s="282">
        <v>100</v>
      </c>
      <c r="P1768" s="278">
        <v>0.3</v>
      </c>
      <c r="Q1768" s="282">
        <v>100</v>
      </c>
      <c r="R1768" s="281">
        <v>0.24</v>
      </c>
      <c r="S1768" s="282">
        <v>80</v>
      </c>
      <c r="T1768" s="274" t="s">
        <v>45</v>
      </c>
      <c r="U1768" s="274">
        <v>2021</v>
      </c>
      <c r="V1768" s="960">
        <v>0.17599999999999999</v>
      </c>
      <c r="W1768" s="928"/>
      <c r="X1768" s="919"/>
      <c r="Y1768" s="845"/>
    </row>
    <row r="1769" spans="1:25" s="284" customFormat="1" ht="22.5" x14ac:dyDescent="0.3">
      <c r="A1769" s="809">
        <v>1505</v>
      </c>
      <c r="B1769" s="810">
        <v>2195294</v>
      </c>
      <c r="C1769" s="810" t="s">
        <v>2683</v>
      </c>
      <c r="D1769" s="829" t="s">
        <v>1811</v>
      </c>
      <c r="E1769" s="863">
        <v>0.86399999999999999</v>
      </c>
      <c r="F1769" s="831">
        <v>3.5</v>
      </c>
      <c r="G1769" s="832" t="s">
        <v>48</v>
      </c>
      <c r="H1769" s="833" t="str">
        <f t="shared" si="87"/>
        <v>6</v>
      </c>
      <c r="I1769" s="278">
        <v>0.9</v>
      </c>
      <c r="J1769" s="278">
        <v>0.9</v>
      </c>
      <c r="K1769" s="280"/>
      <c r="L1769" s="280"/>
      <c r="M1769" s="280"/>
      <c r="N1769" s="278">
        <v>0.9</v>
      </c>
      <c r="O1769" s="282">
        <v>100</v>
      </c>
      <c r="P1769" s="278">
        <v>0.9</v>
      </c>
      <c r="Q1769" s="282">
        <v>100</v>
      </c>
      <c r="R1769" s="281">
        <v>0.72000000000000008</v>
      </c>
      <c r="S1769" s="282">
        <v>80</v>
      </c>
      <c r="T1769" s="274" t="s">
        <v>45</v>
      </c>
      <c r="U1769" s="274">
        <v>2021</v>
      </c>
      <c r="V1769" s="960">
        <v>0.86399999999999999</v>
      </c>
      <c r="W1769" s="928"/>
      <c r="X1769" s="919"/>
      <c r="Y1769" s="845"/>
    </row>
    <row r="1770" spans="1:25" s="284" customFormat="1" ht="22.5" x14ac:dyDescent="0.3">
      <c r="A1770" s="809">
        <v>1506</v>
      </c>
      <c r="B1770" s="810">
        <v>2194995</v>
      </c>
      <c r="C1770" s="810" t="s">
        <v>2684</v>
      </c>
      <c r="D1770" s="829" t="s">
        <v>2685</v>
      </c>
      <c r="E1770" s="863">
        <v>0.624</v>
      </c>
      <c r="F1770" s="831">
        <v>3.5</v>
      </c>
      <c r="G1770" s="832" t="s">
        <v>48</v>
      </c>
      <c r="H1770" s="833" t="str">
        <f t="shared" si="87"/>
        <v>6</v>
      </c>
      <c r="I1770" s="278">
        <v>0.42</v>
      </c>
      <c r="J1770" s="278">
        <v>0.42</v>
      </c>
      <c r="K1770" s="280"/>
      <c r="L1770" s="280"/>
      <c r="M1770" s="280"/>
      <c r="N1770" s="278">
        <v>0.42</v>
      </c>
      <c r="O1770" s="282">
        <v>100</v>
      </c>
      <c r="P1770" s="278">
        <v>0.42</v>
      </c>
      <c r="Q1770" s="282">
        <v>100</v>
      </c>
      <c r="R1770" s="281">
        <v>0.33600000000000002</v>
      </c>
      <c r="S1770" s="282">
        <v>80</v>
      </c>
      <c r="T1770" s="274" t="s">
        <v>45</v>
      </c>
      <c r="U1770" s="274">
        <v>2021</v>
      </c>
      <c r="V1770" s="960">
        <v>0.624</v>
      </c>
      <c r="W1770" s="928"/>
      <c r="X1770" s="919"/>
      <c r="Y1770" s="845"/>
    </row>
    <row r="1771" spans="1:25" s="284" customFormat="1" ht="22.5" x14ac:dyDescent="0.3">
      <c r="A1771" s="809">
        <v>1507</v>
      </c>
      <c r="B1771" s="810">
        <v>2203403</v>
      </c>
      <c r="C1771" s="810" t="s">
        <v>2686</v>
      </c>
      <c r="D1771" s="829" t="s">
        <v>2687</v>
      </c>
      <c r="E1771" s="863">
        <v>0.40899999999999997</v>
      </c>
      <c r="F1771" s="831">
        <v>3.5</v>
      </c>
      <c r="G1771" s="832" t="s">
        <v>48</v>
      </c>
      <c r="H1771" s="833" t="str">
        <f t="shared" ref="H1771:H1816" si="88">IF(F1771&lt;5.1,"6","10")</f>
        <v>6</v>
      </c>
      <c r="I1771" s="278">
        <v>0.68</v>
      </c>
      <c r="J1771" s="278">
        <v>0.68</v>
      </c>
      <c r="K1771" s="280"/>
      <c r="L1771" s="280"/>
      <c r="M1771" s="280"/>
      <c r="N1771" s="278">
        <v>0.68</v>
      </c>
      <c r="O1771" s="282">
        <v>100</v>
      </c>
      <c r="P1771" s="278">
        <v>0.68</v>
      </c>
      <c r="Q1771" s="282">
        <v>100</v>
      </c>
      <c r="R1771" s="281">
        <v>0.54400000000000004</v>
      </c>
      <c r="S1771" s="282">
        <v>80</v>
      </c>
      <c r="T1771" s="274" t="s">
        <v>45</v>
      </c>
      <c r="U1771" s="274">
        <v>2021</v>
      </c>
      <c r="V1771" s="960">
        <v>0.40899999999999997</v>
      </c>
      <c r="W1771" s="928"/>
      <c r="X1771" s="919"/>
      <c r="Y1771" s="845"/>
    </row>
    <row r="1772" spans="1:25" s="284" customFormat="1" ht="22.5" x14ac:dyDescent="0.3">
      <c r="A1772" s="809">
        <v>1508</v>
      </c>
      <c r="B1772" s="810">
        <v>2194157</v>
      </c>
      <c r="C1772" s="810" t="s">
        <v>2688</v>
      </c>
      <c r="D1772" s="829" t="s">
        <v>2344</v>
      </c>
      <c r="E1772" s="863">
        <v>0.312</v>
      </c>
      <c r="F1772" s="831">
        <v>3.5</v>
      </c>
      <c r="G1772" s="832" t="s">
        <v>48</v>
      </c>
      <c r="H1772" s="833" t="str">
        <f t="shared" si="88"/>
        <v>6</v>
      </c>
      <c r="I1772" s="278">
        <v>0.32</v>
      </c>
      <c r="J1772" s="278">
        <v>0.32</v>
      </c>
      <c r="K1772" s="280"/>
      <c r="L1772" s="280"/>
      <c r="M1772" s="280"/>
      <c r="N1772" s="278">
        <v>0.32</v>
      </c>
      <c r="O1772" s="282">
        <v>100</v>
      </c>
      <c r="P1772" s="278">
        <v>0.32</v>
      </c>
      <c r="Q1772" s="282">
        <v>100</v>
      </c>
      <c r="R1772" s="281">
        <v>0.25600000000000001</v>
      </c>
      <c r="S1772" s="282">
        <v>80</v>
      </c>
      <c r="T1772" s="274" t="s">
        <v>45</v>
      </c>
      <c r="U1772" s="274">
        <v>2021</v>
      </c>
      <c r="V1772" s="960">
        <v>0.312</v>
      </c>
      <c r="W1772" s="928"/>
      <c r="X1772" s="919"/>
      <c r="Y1772" s="845"/>
    </row>
    <row r="1773" spans="1:25" s="284" customFormat="1" ht="22.5" x14ac:dyDescent="0.3">
      <c r="A1773" s="809">
        <v>1509</v>
      </c>
      <c r="B1773" s="810">
        <v>2191149</v>
      </c>
      <c r="C1773" s="810" t="s">
        <v>2689</v>
      </c>
      <c r="D1773" s="829" t="s">
        <v>765</v>
      </c>
      <c r="E1773" s="863">
        <v>0.78500000000000003</v>
      </c>
      <c r="F1773" s="831">
        <v>3.5</v>
      </c>
      <c r="G1773" s="832" t="s">
        <v>48</v>
      </c>
      <c r="H1773" s="833" t="str">
        <f t="shared" si="88"/>
        <v>6</v>
      </c>
      <c r="I1773" s="278">
        <v>0.86</v>
      </c>
      <c r="J1773" s="278">
        <v>0.86</v>
      </c>
      <c r="K1773" s="280"/>
      <c r="L1773" s="280"/>
      <c r="M1773" s="280"/>
      <c r="N1773" s="278">
        <v>0.86</v>
      </c>
      <c r="O1773" s="282">
        <v>100</v>
      </c>
      <c r="P1773" s="278">
        <v>0.86</v>
      </c>
      <c r="Q1773" s="282">
        <v>100</v>
      </c>
      <c r="R1773" s="281">
        <v>0.68800000000000006</v>
      </c>
      <c r="S1773" s="282">
        <v>80</v>
      </c>
      <c r="T1773" s="274" t="s">
        <v>45</v>
      </c>
      <c r="U1773" s="274">
        <v>2021</v>
      </c>
      <c r="V1773" s="960">
        <v>0.78500000000000003</v>
      </c>
      <c r="W1773" s="928"/>
      <c r="X1773" s="919"/>
      <c r="Y1773" s="845"/>
    </row>
    <row r="1774" spans="1:25" s="284" customFormat="1" ht="22.5" x14ac:dyDescent="0.3">
      <c r="A1774" s="809">
        <v>1510</v>
      </c>
      <c r="B1774" s="810">
        <v>2201980</v>
      </c>
      <c r="C1774" s="810" t="s">
        <v>2690</v>
      </c>
      <c r="D1774" s="829" t="s">
        <v>1807</v>
      </c>
      <c r="E1774" s="863">
        <v>0.876</v>
      </c>
      <c r="F1774" s="831">
        <v>3.5</v>
      </c>
      <c r="G1774" s="832" t="s">
        <v>48</v>
      </c>
      <c r="H1774" s="833" t="str">
        <f t="shared" si="88"/>
        <v>6</v>
      </c>
      <c r="I1774" s="278">
        <v>0.88</v>
      </c>
      <c r="J1774" s="278">
        <v>0.88</v>
      </c>
      <c r="K1774" s="280"/>
      <c r="L1774" s="280"/>
      <c r="M1774" s="280"/>
      <c r="N1774" s="278">
        <v>0.88</v>
      </c>
      <c r="O1774" s="282">
        <v>100</v>
      </c>
      <c r="P1774" s="278">
        <v>0.88</v>
      </c>
      <c r="Q1774" s="282">
        <v>100</v>
      </c>
      <c r="R1774" s="281">
        <v>0.70400000000000007</v>
      </c>
      <c r="S1774" s="282">
        <v>80</v>
      </c>
      <c r="T1774" s="274" t="s">
        <v>45</v>
      </c>
      <c r="U1774" s="274">
        <v>2021</v>
      </c>
      <c r="V1774" s="960">
        <v>0.876</v>
      </c>
      <c r="W1774" s="928"/>
      <c r="X1774" s="919"/>
      <c r="Y1774" s="845"/>
    </row>
    <row r="1775" spans="1:25" s="284" customFormat="1" ht="22.5" x14ac:dyDescent="0.3">
      <c r="A1775" s="809">
        <v>1511</v>
      </c>
      <c r="B1775" s="810">
        <v>2196393</v>
      </c>
      <c r="C1775" s="810" t="s">
        <v>2691</v>
      </c>
      <c r="D1775" s="829" t="s">
        <v>1837</v>
      </c>
      <c r="E1775" s="863">
        <v>0.995</v>
      </c>
      <c r="F1775" s="831">
        <v>3.5</v>
      </c>
      <c r="G1775" s="832" t="s">
        <v>48</v>
      </c>
      <c r="H1775" s="833" t="str">
        <f t="shared" si="88"/>
        <v>6</v>
      </c>
      <c r="I1775" s="278">
        <v>0.87</v>
      </c>
      <c r="J1775" s="278">
        <v>0.87</v>
      </c>
      <c r="K1775" s="280"/>
      <c r="L1775" s="280"/>
      <c r="M1775" s="280"/>
      <c r="N1775" s="278">
        <v>0.87</v>
      </c>
      <c r="O1775" s="282">
        <v>100</v>
      </c>
      <c r="P1775" s="278">
        <v>0.87</v>
      </c>
      <c r="Q1775" s="282">
        <v>100</v>
      </c>
      <c r="R1775" s="281">
        <v>0.69600000000000006</v>
      </c>
      <c r="S1775" s="282">
        <v>80</v>
      </c>
      <c r="T1775" s="274" t="s">
        <v>45</v>
      </c>
      <c r="U1775" s="274">
        <v>2021</v>
      </c>
      <c r="V1775" s="960">
        <v>0.995</v>
      </c>
      <c r="W1775" s="928"/>
      <c r="X1775" s="919"/>
      <c r="Y1775" s="845"/>
    </row>
    <row r="1776" spans="1:25" s="284" customFormat="1" ht="22.5" x14ac:dyDescent="0.3">
      <c r="A1776" s="809">
        <v>1512</v>
      </c>
      <c r="B1776" s="810">
        <v>2193747</v>
      </c>
      <c r="C1776" s="810" t="s">
        <v>2692</v>
      </c>
      <c r="D1776" s="829" t="s">
        <v>2693</v>
      </c>
      <c r="E1776" s="863">
        <v>1.056</v>
      </c>
      <c r="F1776" s="831">
        <v>3.5</v>
      </c>
      <c r="G1776" s="832" t="s">
        <v>48</v>
      </c>
      <c r="H1776" s="833" t="str">
        <f t="shared" si="88"/>
        <v>6</v>
      </c>
      <c r="I1776" s="278">
        <v>0.94</v>
      </c>
      <c r="J1776" s="278">
        <v>0.94</v>
      </c>
      <c r="K1776" s="280"/>
      <c r="L1776" s="280"/>
      <c r="M1776" s="280"/>
      <c r="N1776" s="278">
        <v>0.94</v>
      </c>
      <c r="O1776" s="282">
        <v>100</v>
      </c>
      <c r="P1776" s="278">
        <v>0.94</v>
      </c>
      <c r="Q1776" s="282">
        <v>100</v>
      </c>
      <c r="R1776" s="281">
        <v>0.752</v>
      </c>
      <c r="S1776" s="282">
        <v>80</v>
      </c>
      <c r="T1776" s="274" t="s">
        <v>45</v>
      </c>
      <c r="U1776" s="274">
        <v>2021</v>
      </c>
      <c r="V1776" s="960">
        <v>1.056</v>
      </c>
      <c r="W1776" s="928"/>
      <c r="X1776" s="919"/>
      <c r="Y1776" s="845"/>
    </row>
    <row r="1777" spans="1:25" s="284" customFormat="1" ht="22.5" x14ac:dyDescent="0.3">
      <c r="A1777" s="809">
        <v>1513</v>
      </c>
      <c r="B1777" s="810">
        <v>2194351</v>
      </c>
      <c r="C1777" s="810" t="s">
        <v>2694</v>
      </c>
      <c r="D1777" s="829" t="s">
        <v>2695</v>
      </c>
      <c r="E1777" s="863">
        <v>1.0089999999999999</v>
      </c>
      <c r="F1777" s="831">
        <v>3.5</v>
      </c>
      <c r="G1777" s="832" t="s">
        <v>48</v>
      </c>
      <c r="H1777" s="833" t="str">
        <f t="shared" si="88"/>
        <v>6</v>
      </c>
      <c r="I1777" s="278">
        <v>0.9</v>
      </c>
      <c r="J1777" s="278">
        <v>0.9</v>
      </c>
      <c r="K1777" s="280"/>
      <c r="L1777" s="280"/>
      <c r="M1777" s="280"/>
      <c r="N1777" s="278">
        <v>0.9</v>
      </c>
      <c r="O1777" s="282">
        <v>100</v>
      </c>
      <c r="P1777" s="278">
        <v>0.9</v>
      </c>
      <c r="Q1777" s="282">
        <v>100</v>
      </c>
      <c r="R1777" s="281">
        <v>0.72000000000000008</v>
      </c>
      <c r="S1777" s="282">
        <v>80</v>
      </c>
      <c r="T1777" s="274" t="s">
        <v>45</v>
      </c>
      <c r="U1777" s="274">
        <v>2021</v>
      </c>
      <c r="V1777" s="960">
        <v>1.0089999999999999</v>
      </c>
      <c r="W1777" s="928"/>
      <c r="X1777" s="919"/>
      <c r="Y1777" s="845"/>
    </row>
    <row r="1778" spans="1:25" s="284" customFormat="1" ht="22.5" x14ac:dyDescent="0.3">
      <c r="A1778" s="809">
        <v>1514</v>
      </c>
      <c r="B1778" s="810">
        <v>2192173</v>
      </c>
      <c r="C1778" s="810" t="s">
        <v>2696</v>
      </c>
      <c r="D1778" s="829" t="s">
        <v>509</v>
      </c>
      <c r="E1778" s="863">
        <v>1.056</v>
      </c>
      <c r="F1778" s="831">
        <v>3.5</v>
      </c>
      <c r="G1778" s="832" t="s">
        <v>48</v>
      </c>
      <c r="H1778" s="833" t="str">
        <f t="shared" si="88"/>
        <v>6</v>
      </c>
      <c r="I1778" s="278">
        <v>0.93</v>
      </c>
      <c r="J1778" s="278">
        <v>0.93</v>
      </c>
      <c r="K1778" s="280"/>
      <c r="L1778" s="280"/>
      <c r="M1778" s="280"/>
      <c r="N1778" s="278">
        <v>0.93</v>
      </c>
      <c r="O1778" s="282">
        <v>100</v>
      </c>
      <c r="P1778" s="278">
        <v>0.93</v>
      </c>
      <c r="Q1778" s="282">
        <v>100</v>
      </c>
      <c r="R1778" s="281">
        <v>0.74400000000000011</v>
      </c>
      <c r="S1778" s="282">
        <v>80</v>
      </c>
      <c r="T1778" s="274" t="s">
        <v>45</v>
      </c>
      <c r="U1778" s="274">
        <v>2021</v>
      </c>
      <c r="V1778" s="960">
        <v>1.056</v>
      </c>
      <c r="W1778" s="928"/>
      <c r="X1778" s="919"/>
      <c r="Y1778" s="845"/>
    </row>
    <row r="1779" spans="1:25" s="284" customFormat="1" ht="22.5" x14ac:dyDescent="0.3">
      <c r="A1779" s="809">
        <v>1515</v>
      </c>
      <c r="B1779" s="810">
        <v>2198515</v>
      </c>
      <c r="C1779" s="810" t="s">
        <v>2697</v>
      </c>
      <c r="D1779" s="810" t="s">
        <v>1922</v>
      </c>
      <c r="E1779" s="863">
        <v>1.091</v>
      </c>
      <c r="F1779" s="831">
        <v>3.5</v>
      </c>
      <c r="G1779" s="832" t="s">
        <v>48</v>
      </c>
      <c r="H1779" s="833" t="str">
        <f t="shared" si="88"/>
        <v>6</v>
      </c>
      <c r="I1779" s="278">
        <v>0.98</v>
      </c>
      <c r="J1779" s="278">
        <v>0.98</v>
      </c>
      <c r="K1779" s="280"/>
      <c r="L1779" s="280"/>
      <c r="M1779" s="280"/>
      <c r="N1779" s="278">
        <v>0.98</v>
      </c>
      <c r="O1779" s="282">
        <v>100</v>
      </c>
      <c r="P1779" s="278">
        <v>0.98</v>
      </c>
      <c r="Q1779" s="282">
        <v>100</v>
      </c>
      <c r="R1779" s="281">
        <v>0.78400000000000003</v>
      </c>
      <c r="S1779" s="282">
        <v>80</v>
      </c>
      <c r="T1779" s="274" t="s">
        <v>45</v>
      </c>
      <c r="U1779" s="274">
        <v>2021</v>
      </c>
      <c r="V1779" s="960">
        <v>1.091</v>
      </c>
      <c r="W1779" s="928"/>
      <c r="X1779" s="919"/>
      <c r="Y1779" s="845"/>
    </row>
    <row r="1780" spans="1:25" s="284" customFormat="1" ht="22.5" x14ac:dyDescent="0.3">
      <c r="A1780" s="809">
        <v>1516</v>
      </c>
      <c r="B1780" s="810">
        <v>2195944</v>
      </c>
      <c r="C1780" s="810" t="s">
        <v>2698</v>
      </c>
      <c r="D1780" s="810" t="s">
        <v>2699</v>
      </c>
      <c r="E1780" s="863">
        <v>0.996</v>
      </c>
      <c r="F1780" s="831">
        <v>3.5</v>
      </c>
      <c r="G1780" s="832" t="s">
        <v>48</v>
      </c>
      <c r="H1780" s="833" t="str">
        <f t="shared" si="88"/>
        <v>6</v>
      </c>
      <c r="I1780" s="278">
        <v>1</v>
      </c>
      <c r="J1780" s="278">
        <v>1</v>
      </c>
      <c r="K1780" s="280"/>
      <c r="L1780" s="280"/>
      <c r="M1780" s="280"/>
      <c r="N1780" s="278">
        <v>1</v>
      </c>
      <c r="O1780" s="282">
        <v>100</v>
      </c>
      <c r="P1780" s="278">
        <v>1</v>
      </c>
      <c r="Q1780" s="282">
        <v>100</v>
      </c>
      <c r="R1780" s="281">
        <v>0.8</v>
      </c>
      <c r="S1780" s="282">
        <v>80</v>
      </c>
      <c r="T1780" s="274" t="s">
        <v>45</v>
      </c>
      <c r="U1780" s="274">
        <v>2021</v>
      </c>
      <c r="V1780" s="960">
        <v>0.996</v>
      </c>
      <c r="W1780" s="928"/>
      <c r="X1780" s="919"/>
      <c r="Y1780" s="845"/>
    </row>
    <row r="1781" spans="1:25" s="284" customFormat="1" ht="22.5" x14ac:dyDescent="0.3">
      <c r="A1781" s="809">
        <v>1517</v>
      </c>
      <c r="B1781" s="810">
        <v>2194893</v>
      </c>
      <c r="C1781" s="810" t="s">
        <v>2700</v>
      </c>
      <c r="D1781" s="810" t="s">
        <v>2701</v>
      </c>
      <c r="E1781" s="863">
        <v>0.21099999999999999</v>
      </c>
      <c r="F1781" s="831">
        <v>3.5</v>
      </c>
      <c r="G1781" s="832" t="s">
        <v>48</v>
      </c>
      <c r="H1781" s="833" t="str">
        <f t="shared" si="88"/>
        <v>6</v>
      </c>
      <c r="I1781" s="278">
        <v>0.21</v>
      </c>
      <c r="J1781" s="278">
        <v>0.21</v>
      </c>
      <c r="K1781" s="280"/>
      <c r="L1781" s="280"/>
      <c r="M1781" s="280"/>
      <c r="N1781" s="278">
        <v>0.21</v>
      </c>
      <c r="O1781" s="282">
        <v>100</v>
      </c>
      <c r="P1781" s="278">
        <v>0.21</v>
      </c>
      <c r="Q1781" s="282">
        <v>100</v>
      </c>
      <c r="R1781" s="281">
        <v>0.16800000000000001</v>
      </c>
      <c r="S1781" s="282">
        <v>80</v>
      </c>
      <c r="T1781" s="274" t="s">
        <v>45</v>
      </c>
      <c r="U1781" s="274">
        <v>2021</v>
      </c>
      <c r="V1781" s="960">
        <v>0.21099999999999999</v>
      </c>
      <c r="W1781" s="928"/>
      <c r="X1781" s="919"/>
      <c r="Y1781" s="845"/>
    </row>
    <row r="1782" spans="1:25" s="284" customFormat="1" ht="22.5" x14ac:dyDescent="0.3">
      <c r="A1782" s="809">
        <v>1518</v>
      </c>
      <c r="B1782" s="810">
        <v>2200229</v>
      </c>
      <c r="C1782" s="810" t="s">
        <v>2702</v>
      </c>
      <c r="D1782" s="810" t="s">
        <v>1862</v>
      </c>
      <c r="E1782" s="863">
        <v>0.62</v>
      </c>
      <c r="F1782" s="831">
        <v>3.5</v>
      </c>
      <c r="G1782" s="832" t="s">
        <v>48</v>
      </c>
      <c r="H1782" s="833" t="str">
        <f t="shared" si="88"/>
        <v>6</v>
      </c>
      <c r="I1782" s="278">
        <v>0.61</v>
      </c>
      <c r="J1782" s="278">
        <v>0.61</v>
      </c>
      <c r="K1782" s="280"/>
      <c r="L1782" s="280"/>
      <c r="M1782" s="280"/>
      <c r="N1782" s="278">
        <v>0.61</v>
      </c>
      <c r="O1782" s="282">
        <v>100</v>
      </c>
      <c r="P1782" s="278">
        <v>0.61</v>
      </c>
      <c r="Q1782" s="282">
        <v>100</v>
      </c>
      <c r="R1782" s="281">
        <v>0.48799999999999999</v>
      </c>
      <c r="S1782" s="282">
        <v>80</v>
      </c>
      <c r="T1782" s="274" t="s">
        <v>45</v>
      </c>
      <c r="U1782" s="274">
        <v>2021</v>
      </c>
      <c r="V1782" s="960">
        <v>0.62</v>
      </c>
      <c r="W1782" s="928"/>
      <c r="X1782" s="919"/>
      <c r="Y1782" s="845"/>
    </row>
    <row r="1783" spans="1:25" s="284" customFormat="1" ht="22.5" x14ac:dyDescent="0.3">
      <c r="A1783" s="809">
        <v>1519</v>
      </c>
      <c r="B1783" s="810">
        <v>2197996</v>
      </c>
      <c r="C1783" s="810" t="s">
        <v>2703</v>
      </c>
      <c r="D1783" s="846" t="s">
        <v>2704</v>
      </c>
      <c r="E1783" s="863">
        <v>0.379</v>
      </c>
      <c r="F1783" s="831">
        <v>3.5</v>
      </c>
      <c r="G1783" s="832" t="s">
        <v>48</v>
      </c>
      <c r="H1783" s="833" t="str">
        <f t="shared" si="88"/>
        <v>6</v>
      </c>
      <c r="I1783" s="278">
        <v>0.38</v>
      </c>
      <c r="J1783" s="278">
        <v>0.38</v>
      </c>
      <c r="K1783" s="280"/>
      <c r="L1783" s="280"/>
      <c r="M1783" s="280"/>
      <c r="N1783" s="278">
        <v>0.38</v>
      </c>
      <c r="O1783" s="282">
        <v>100</v>
      </c>
      <c r="P1783" s="278">
        <v>0.38</v>
      </c>
      <c r="Q1783" s="282">
        <v>100</v>
      </c>
      <c r="R1783" s="281">
        <v>0.30400000000000005</v>
      </c>
      <c r="S1783" s="282">
        <v>80.000000000000014</v>
      </c>
      <c r="T1783" s="274" t="s">
        <v>45</v>
      </c>
      <c r="U1783" s="274">
        <v>2021</v>
      </c>
      <c r="V1783" s="960">
        <v>0.379</v>
      </c>
      <c r="W1783" s="928"/>
      <c r="X1783" s="919"/>
      <c r="Y1783" s="845"/>
    </row>
    <row r="1784" spans="1:25" s="284" customFormat="1" ht="37.5" x14ac:dyDescent="0.3">
      <c r="A1784" s="809">
        <v>1520</v>
      </c>
      <c r="B1784" s="810"/>
      <c r="C1784" s="810" t="s">
        <v>2705</v>
      </c>
      <c r="D1784" s="858" t="s">
        <v>2706</v>
      </c>
      <c r="E1784" s="863">
        <v>0.16700000000000001</v>
      </c>
      <c r="F1784" s="831">
        <v>3.5</v>
      </c>
      <c r="G1784" s="832" t="s">
        <v>48</v>
      </c>
      <c r="H1784" s="833" t="str">
        <f t="shared" si="88"/>
        <v>6</v>
      </c>
      <c r="I1784" s="278">
        <v>0.28000000000000003</v>
      </c>
      <c r="J1784" s="278">
        <v>0.28000000000000003</v>
      </c>
      <c r="K1784" s="280"/>
      <c r="L1784" s="280"/>
      <c r="M1784" s="280"/>
      <c r="N1784" s="278">
        <v>0.28000000000000003</v>
      </c>
      <c r="O1784" s="282">
        <v>100</v>
      </c>
      <c r="P1784" s="278">
        <v>0.28000000000000003</v>
      </c>
      <c r="Q1784" s="282">
        <v>100</v>
      </c>
      <c r="R1784" s="281">
        <v>0.22400000000000003</v>
      </c>
      <c r="S1784" s="282">
        <v>80</v>
      </c>
      <c r="T1784" s="274" t="s">
        <v>45</v>
      </c>
      <c r="U1784" s="274">
        <v>2021</v>
      </c>
      <c r="V1784" s="960">
        <v>0.16700000000000001</v>
      </c>
      <c r="W1784" s="928"/>
      <c r="X1784" s="919"/>
      <c r="Y1784" s="845"/>
    </row>
    <row r="1785" spans="1:25" s="284" customFormat="1" ht="22.5" x14ac:dyDescent="0.3">
      <c r="A1785" s="809">
        <v>1521</v>
      </c>
      <c r="B1785" s="810">
        <v>2192133</v>
      </c>
      <c r="C1785" s="810" t="s">
        <v>2707</v>
      </c>
      <c r="D1785" s="846" t="s">
        <v>976</v>
      </c>
      <c r="E1785" s="863">
        <v>0.63500000000000001</v>
      </c>
      <c r="F1785" s="831">
        <v>1.2</v>
      </c>
      <c r="G1785" s="832" t="s">
        <v>48</v>
      </c>
      <c r="H1785" s="833" t="str">
        <f t="shared" si="88"/>
        <v>6</v>
      </c>
      <c r="I1785" s="278">
        <v>1.42</v>
      </c>
      <c r="J1785" s="278">
        <v>1.42</v>
      </c>
      <c r="K1785" s="280"/>
      <c r="L1785" s="280"/>
      <c r="M1785" s="280"/>
      <c r="N1785" s="278">
        <v>1.42</v>
      </c>
      <c r="O1785" s="282">
        <v>100</v>
      </c>
      <c r="P1785" s="278">
        <v>1.42</v>
      </c>
      <c r="Q1785" s="282">
        <v>100</v>
      </c>
      <c r="R1785" s="281">
        <v>1.1359999999999999</v>
      </c>
      <c r="S1785" s="282">
        <v>80</v>
      </c>
      <c r="T1785" s="274" t="s">
        <v>45</v>
      </c>
      <c r="U1785" s="274">
        <v>2021</v>
      </c>
      <c r="V1785" s="960">
        <v>0.63500000000000001</v>
      </c>
      <c r="W1785" s="928"/>
      <c r="X1785" s="919"/>
      <c r="Y1785" s="845"/>
    </row>
    <row r="1786" spans="1:25" s="284" customFormat="1" ht="22.5" x14ac:dyDescent="0.3">
      <c r="A1786" s="809">
        <v>1522</v>
      </c>
      <c r="B1786" s="810">
        <v>2195015</v>
      </c>
      <c r="C1786" s="810" t="s">
        <v>2708</v>
      </c>
      <c r="D1786" s="846" t="s">
        <v>751</v>
      </c>
      <c r="E1786" s="863">
        <v>0.45600000000000002</v>
      </c>
      <c r="F1786" s="831">
        <v>3.5</v>
      </c>
      <c r="G1786" s="832" t="s">
        <v>48</v>
      </c>
      <c r="H1786" s="833" t="str">
        <f t="shared" si="88"/>
        <v>6</v>
      </c>
      <c r="I1786" s="278">
        <v>0.35</v>
      </c>
      <c r="J1786" s="278">
        <v>0.35</v>
      </c>
      <c r="K1786" s="280"/>
      <c r="L1786" s="280"/>
      <c r="M1786" s="280"/>
      <c r="N1786" s="278">
        <v>0.35</v>
      </c>
      <c r="O1786" s="282">
        <v>100</v>
      </c>
      <c r="P1786" s="278">
        <v>0.35</v>
      </c>
      <c r="Q1786" s="282">
        <v>100</v>
      </c>
      <c r="R1786" s="281">
        <v>0.27999999999999997</v>
      </c>
      <c r="S1786" s="282">
        <v>80</v>
      </c>
      <c r="T1786" s="274" t="s">
        <v>45</v>
      </c>
      <c r="U1786" s="274">
        <v>2021</v>
      </c>
      <c r="V1786" s="960">
        <v>0.45600000000000002</v>
      </c>
      <c r="W1786" s="928"/>
      <c r="X1786" s="919"/>
      <c r="Y1786" s="845"/>
    </row>
    <row r="1787" spans="1:25" s="284" customFormat="1" ht="37.5" x14ac:dyDescent="0.3">
      <c r="A1787" s="809">
        <v>1523</v>
      </c>
      <c r="B1787" s="810"/>
      <c r="C1787" s="810" t="s">
        <v>2709</v>
      </c>
      <c r="D1787" s="858" t="s">
        <v>2710</v>
      </c>
      <c r="E1787" s="863">
        <v>0.57399999999999995</v>
      </c>
      <c r="F1787" s="831">
        <v>3.5</v>
      </c>
      <c r="G1787" s="832" t="s">
        <v>48</v>
      </c>
      <c r="H1787" s="833" t="str">
        <f t="shared" si="88"/>
        <v>6</v>
      </c>
      <c r="I1787" s="278"/>
      <c r="J1787" s="278"/>
      <c r="K1787" s="280"/>
      <c r="L1787" s="280"/>
      <c r="M1787" s="280"/>
      <c r="N1787" s="278"/>
      <c r="O1787" s="282"/>
      <c r="P1787" s="278"/>
      <c r="Q1787" s="282"/>
      <c r="R1787" s="281"/>
      <c r="S1787" s="282"/>
      <c r="T1787" s="274"/>
      <c r="U1787" s="274"/>
      <c r="V1787" s="960">
        <v>0.57399999999999995</v>
      </c>
      <c r="W1787" s="928"/>
      <c r="X1787" s="919"/>
      <c r="Y1787" s="845"/>
    </row>
    <row r="1788" spans="1:25" s="284" customFormat="1" ht="37.5" x14ac:dyDescent="0.3">
      <c r="A1788" s="809">
        <v>1524</v>
      </c>
      <c r="B1788" s="810"/>
      <c r="C1788" s="810" t="s">
        <v>2711</v>
      </c>
      <c r="D1788" s="858" t="s">
        <v>2712</v>
      </c>
      <c r="E1788" s="863">
        <v>0.36</v>
      </c>
      <c r="F1788" s="831">
        <v>3.5</v>
      </c>
      <c r="G1788" s="832" t="s">
        <v>48</v>
      </c>
      <c r="H1788" s="833" t="str">
        <f t="shared" si="88"/>
        <v>6</v>
      </c>
      <c r="I1788" s="278"/>
      <c r="J1788" s="278"/>
      <c r="K1788" s="280"/>
      <c r="L1788" s="280"/>
      <c r="M1788" s="280"/>
      <c r="N1788" s="278"/>
      <c r="O1788" s="282"/>
      <c r="P1788" s="278"/>
      <c r="Q1788" s="282"/>
      <c r="R1788" s="281"/>
      <c r="S1788" s="282"/>
      <c r="T1788" s="274"/>
      <c r="U1788" s="274"/>
      <c r="V1788" s="960">
        <v>0.36</v>
      </c>
      <c r="W1788" s="928"/>
      <c r="X1788" s="919"/>
      <c r="Y1788" s="845"/>
    </row>
    <row r="1789" spans="1:25" s="284" customFormat="1" ht="22.5" x14ac:dyDescent="0.3">
      <c r="A1789" s="809">
        <v>1525</v>
      </c>
      <c r="B1789" s="810"/>
      <c r="C1789" s="810" t="s">
        <v>2713</v>
      </c>
      <c r="D1789" s="846" t="s">
        <v>471</v>
      </c>
      <c r="E1789" s="863">
        <v>1.4810000000000001</v>
      </c>
      <c r="F1789" s="831">
        <v>3.5</v>
      </c>
      <c r="G1789" s="832" t="s">
        <v>48</v>
      </c>
      <c r="H1789" s="833" t="str">
        <f t="shared" si="88"/>
        <v>6</v>
      </c>
      <c r="I1789" s="278"/>
      <c r="J1789" s="278"/>
      <c r="K1789" s="280"/>
      <c r="L1789" s="280"/>
      <c r="M1789" s="280"/>
      <c r="N1789" s="278"/>
      <c r="O1789" s="282"/>
      <c r="P1789" s="278"/>
      <c r="Q1789" s="282"/>
      <c r="R1789" s="281"/>
      <c r="S1789" s="282"/>
      <c r="T1789" s="274"/>
      <c r="U1789" s="274"/>
      <c r="V1789" s="960">
        <v>1.4810000000000001</v>
      </c>
      <c r="W1789" s="928"/>
      <c r="X1789" s="919"/>
      <c r="Y1789" s="845"/>
    </row>
    <row r="1790" spans="1:25" s="284" customFormat="1" ht="22.5" x14ac:dyDescent="0.3">
      <c r="A1790" s="809">
        <v>1526</v>
      </c>
      <c r="B1790" s="810"/>
      <c r="C1790" s="810" t="s">
        <v>2714</v>
      </c>
      <c r="D1790" s="846" t="s">
        <v>548</v>
      </c>
      <c r="E1790" s="863">
        <v>0.128</v>
      </c>
      <c r="F1790" s="831">
        <v>3.5</v>
      </c>
      <c r="G1790" s="832" t="s">
        <v>48</v>
      </c>
      <c r="H1790" s="833" t="str">
        <f t="shared" si="88"/>
        <v>6</v>
      </c>
      <c r="I1790" s="278"/>
      <c r="J1790" s="278"/>
      <c r="K1790" s="280"/>
      <c r="L1790" s="280"/>
      <c r="M1790" s="280"/>
      <c r="N1790" s="278"/>
      <c r="O1790" s="282"/>
      <c r="P1790" s="278"/>
      <c r="Q1790" s="282"/>
      <c r="R1790" s="281"/>
      <c r="S1790" s="282"/>
      <c r="T1790" s="274"/>
      <c r="U1790" s="274"/>
      <c r="V1790" s="960">
        <v>0.128</v>
      </c>
      <c r="W1790" s="928"/>
      <c r="X1790" s="919"/>
      <c r="Y1790" s="845"/>
    </row>
    <row r="1791" spans="1:25" s="284" customFormat="1" ht="22.5" x14ac:dyDescent="0.3">
      <c r="A1791" s="809">
        <v>1527</v>
      </c>
      <c r="B1791" s="810"/>
      <c r="C1791" s="810" t="s">
        <v>2715</v>
      </c>
      <c r="D1791" s="846" t="s">
        <v>2716</v>
      </c>
      <c r="E1791" s="863">
        <v>0.38500000000000001</v>
      </c>
      <c r="F1791" s="831">
        <v>3.5</v>
      </c>
      <c r="G1791" s="832" t="s">
        <v>48</v>
      </c>
      <c r="H1791" s="833" t="str">
        <f t="shared" si="88"/>
        <v>6</v>
      </c>
      <c r="I1791" s="278"/>
      <c r="J1791" s="278"/>
      <c r="K1791" s="280"/>
      <c r="L1791" s="280"/>
      <c r="M1791" s="280"/>
      <c r="N1791" s="278"/>
      <c r="O1791" s="282"/>
      <c r="P1791" s="278"/>
      <c r="Q1791" s="282"/>
      <c r="R1791" s="281"/>
      <c r="S1791" s="282"/>
      <c r="T1791" s="274"/>
      <c r="U1791" s="274"/>
      <c r="V1791" s="960">
        <v>0.38500000000000001</v>
      </c>
      <c r="W1791" s="928"/>
      <c r="X1791" s="919"/>
      <c r="Y1791" s="845"/>
    </row>
    <row r="1792" spans="1:25" s="284" customFormat="1" ht="22.5" x14ac:dyDescent="0.3">
      <c r="A1792" s="809">
        <v>1528</v>
      </c>
      <c r="B1792" s="810"/>
      <c r="C1792" s="810" t="s">
        <v>2717</v>
      </c>
      <c r="D1792" s="846" t="s">
        <v>428</v>
      </c>
      <c r="E1792" s="863">
        <v>0.92800000000000005</v>
      </c>
      <c r="F1792" s="831">
        <v>3.5</v>
      </c>
      <c r="G1792" s="832" t="s">
        <v>48</v>
      </c>
      <c r="H1792" s="833" t="str">
        <f t="shared" si="88"/>
        <v>6</v>
      </c>
      <c r="I1792" s="278"/>
      <c r="J1792" s="278"/>
      <c r="K1792" s="280"/>
      <c r="L1792" s="280"/>
      <c r="M1792" s="280"/>
      <c r="N1792" s="278"/>
      <c r="O1792" s="282"/>
      <c r="P1792" s="278"/>
      <c r="Q1792" s="282"/>
      <c r="R1792" s="281"/>
      <c r="S1792" s="282"/>
      <c r="T1792" s="274"/>
      <c r="U1792" s="274"/>
      <c r="V1792" s="960">
        <v>0.92800000000000005</v>
      </c>
      <c r="W1792" s="928"/>
      <c r="X1792" s="919"/>
      <c r="Y1792" s="845"/>
    </row>
    <row r="1793" spans="1:328" s="23" customFormat="1" ht="56.25" x14ac:dyDescent="0.3">
      <c r="A1793" s="809">
        <v>1529</v>
      </c>
      <c r="B1793" s="693"/>
      <c r="C1793" s="810" t="s">
        <v>4758</v>
      </c>
      <c r="D1793" s="826" t="s">
        <v>2718</v>
      </c>
      <c r="E1793" s="699">
        <f t="shared" ref="E1793:E1795" si="89">V1793+W1793+X1793</f>
        <v>1.25</v>
      </c>
      <c r="F1793" s="696">
        <v>6</v>
      </c>
      <c r="G1793" s="699" t="s">
        <v>39</v>
      </c>
      <c r="H1793" s="697">
        <v>10</v>
      </c>
      <c r="I1793" s="24"/>
      <c r="J1793" s="24"/>
      <c r="K1793" s="27"/>
      <c r="L1793" s="27"/>
      <c r="M1793" s="27"/>
      <c r="N1793" s="24"/>
      <c r="O1793" s="29"/>
      <c r="P1793" s="24"/>
      <c r="Q1793" s="29"/>
      <c r="R1793" s="28"/>
      <c r="S1793" s="29"/>
      <c r="T1793" s="422"/>
      <c r="U1793" s="422"/>
      <c r="V1793" s="945">
        <v>1.25</v>
      </c>
      <c r="W1793" s="928"/>
      <c r="X1793" s="919"/>
      <c r="Y1793" s="31"/>
    </row>
    <row r="1794" spans="1:328" s="23" customFormat="1" ht="37.5" x14ac:dyDescent="0.3">
      <c r="A1794" s="809">
        <v>1530</v>
      </c>
      <c r="B1794" s="693"/>
      <c r="C1794" s="810" t="s">
        <v>4759</v>
      </c>
      <c r="D1794" s="826" t="s">
        <v>2719</v>
      </c>
      <c r="E1794" s="699">
        <f t="shared" si="89"/>
        <v>0.57999999999999996</v>
      </c>
      <c r="F1794" s="696">
        <v>3.5</v>
      </c>
      <c r="G1794" s="699" t="s">
        <v>48</v>
      </c>
      <c r="H1794" s="697" t="str">
        <f t="shared" si="88"/>
        <v>6</v>
      </c>
      <c r="I1794" s="24"/>
      <c r="J1794" s="24"/>
      <c r="K1794" s="27"/>
      <c r="L1794" s="27"/>
      <c r="M1794" s="27"/>
      <c r="N1794" s="24"/>
      <c r="O1794" s="29"/>
      <c r="P1794" s="24"/>
      <c r="Q1794" s="29"/>
      <c r="R1794" s="28"/>
      <c r="S1794" s="29"/>
      <c r="T1794" s="422"/>
      <c r="U1794" s="422"/>
      <c r="V1794" s="945">
        <v>0.57999999999999996</v>
      </c>
      <c r="W1794" s="928"/>
      <c r="X1794" s="919"/>
      <c r="Y1794" s="31"/>
    </row>
    <row r="1795" spans="1:328" s="23" customFormat="1" ht="22.5" x14ac:dyDescent="0.3">
      <c r="A1795" s="809">
        <v>1531</v>
      </c>
      <c r="B1795" s="693"/>
      <c r="C1795" s="810" t="s">
        <v>4760</v>
      </c>
      <c r="D1795" s="826" t="s">
        <v>2720</v>
      </c>
      <c r="E1795" s="699">
        <f t="shared" si="89"/>
        <v>0.36</v>
      </c>
      <c r="F1795" s="696">
        <v>3.5</v>
      </c>
      <c r="G1795" s="699" t="s">
        <v>48</v>
      </c>
      <c r="H1795" s="697" t="str">
        <f t="shared" si="88"/>
        <v>6</v>
      </c>
      <c r="I1795" s="24"/>
      <c r="J1795" s="24"/>
      <c r="K1795" s="27"/>
      <c r="L1795" s="27"/>
      <c r="M1795" s="27"/>
      <c r="N1795" s="24"/>
      <c r="O1795" s="29"/>
      <c r="P1795" s="24"/>
      <c r="Q1795" s="29"/>
      <c r="R1795" s="28"/>
      <c r="S1795" s="29"/>
      <c r="T1795" s="422"/>
      <c r="U1795" s="422"/>
      <c r="V1795" s="945">
        <v>0.36</v>
      </c>
      <c r="W1795" s="928"/>
      <c r="X1795" s="919"/>
      <c r="Y1795" s="31"/>
    </row>
    <row r="1796" spans="1:328" s="284" customFormat="1" ht="22.5" x14ac:dyDescent="0.3">
      <c r="A1796" s="809">
        <v>1532</v>
      </c>
      <c r="B1796" s="810"/>
      <c r="C1796" s="810" t="s">
        <v>2721</v>
      </c>
      <c r="D1796" s="846" t="s">
        <v>1332</v>
      </c>
      <c r="E1796" s="863">
        <v>0.32900000000000001</v>
      </c>
      <c r="F1796" s="831">
        <v>3.5</v>
      </c>
      <c r="G1796" s="832" t="s">
        <v>48</v>
      </c>
      <c r="H1796" s="833" t="str">
        <f t="shared" si="88"/>
        <v>6</v>
      </c>
      <c r="I1796" s="278"/>
      <c r="J1796" s="278"/>
      <c r="K1796" s="280"/>
      <c r="L1796" s="280"/>
      <c r="M1796" s="280"/>
      <c r="N1796" s="278"/>
      <c r="O1796" s="282"/>
      <c r="P1796" s="278"/>
      <c r="Q1796" s="282"/>
      <c r="R1796" s="281"/>
      <c r="S1796" s="282"/>
      <c r="T1796" s="274"/>
      <c r="U1796" s="274"/>
      <c r="V1796" s="960">
        <v>0.32900000000000001</v>
      </c>
      <c r="W1796" s="928"/>
      <c r="X1796" s="919"/>
      <c r="Y1796" s="845"/>
    </row>
    <row r="1797" spans="1:328" s="2" customFormat="1" ht="22.5" x14ac:dyDescent="0.3">
      <c r="A1797" s="690" t="s">
        <v>2722</v>
      </c>
      <c r="B1797" s="690"/>
      <c r="C1797" s="690"/>
      <c r="D1797" s="690"/>
      <c r="E1797" s="690"/>
      <c r="F1797" s="690"/>
      <c r="G1797" s="690"/>
      <c r="H1797" s="690"/>
      <c r="I1797" s="43"/>
      <c r="J1797" s="43"/>
      <c r="K1797" s="6"/>
      <c r="L1797" s="6"/>
      <c r="M1797" s="6"/>
      <c r="N1797" s="44"/>
      <c r="O1797" s="15"/>
      <c r="P1797" s="44"/>
      <c r="Q1797" s="15"/>
      <c r="R1797" s="44"/>
      <c r="S1797" s="15"/>
      <c r="T1797" s="14"/>
      <c r="U1797" s="14"/>
      <c r="V1797" s="919"/>
      <c r="W1797" s="928"/>
      <c r="X1797" s="919"/>
      <c r="Y1797" s="31"/>
      <c r="IX1797"/>
      <c r="IY1797"/>
      <c r="IZ1797"/>
      <c r="JA1797"/>
      <c r="JB1797"/>
      <c r="JC1797"/>
      <c r="JD1797"/>
      <c r="JE1797"/>
      <c r="JF1797"/>
      <c r="JG1797"/>
      <c r="JH1797"/>
      <c r="JI1797"/>
      <c r="JJ1797"/>
      <c r="JK1797"/>
      <c r="JL1797"/>
      <c r="JM1797"/>
      <c r="JN1797"/>
      <c r="JO1797"/>
      <c r="JP1797"/>
      <c r="JQ1797"/>
      <c r="JR1797"/>
      <c r="JS1797"/>
      <c r="JT1797"/>
      <c r="JU1797"/>
      <c r="JV1797"/>
      <c r="JW1797"/>
      <c r="JX1797"/>
      <c r="JY1797"/>
      <c r="JZ1797"/>
      <c r="KA1797"/>
      <c r="KB1797"/>
      <c r="KC1797"/>
      <c r="KD1797"/>
      <c r="KE1797"/>
      <c r="KF1797"/>
      <c r="KG1797"/>
      <c r="KH1797"/>
      <c r="KI1797"/>
      <c r="KJ1797"/>
      <c r="KK1797"/>
      <c r="KL1797"/>
      <c r="KM1797"/>
      <c r="KN1797"/>
      <c r="KO1797"/>
      <c r="KP1797"/>
      <c r="KQ1797"/>
      <c r="KR1797"/>
      <c r="KS1797"/>
      <c r="KT1797"/>
      <c r="KU1797"/>
      <c r="KV1797"/>
      <c r="KW1797"/>
      <c r="KX1797"/>
      <c r="KY1797"/>
      <c r="KZ1797"/>
      <c r="LA1797"/>
      <c r="LB1797"/>
      <c r="LC1797"/>
      <c r="LD1797"/>
      <c r="LE1797"/>
      <c r="LF1797"/>
      <c r="LG1797"/>
      <c r="LH1797"/>
      <c r="LI1797"/>
      <c r="LJ1797"/>
      <c r="LK1797"/>
      <c r="LL1797"/>
      <c r="LM1797"/>
      <c r="LN1797"/>
      <c r="LO1797"/>
      <c r="LP1797"/>
    </row>
    <row r="1798" spans="1:328" s="2" customFormat="1" ht="22.5" x14ac:dyDescent="0.3">
      <c r="A1798" s="691"/>
      <c r="B1798" s="691"/>
      <c r="C1798" s="691"/>
      <c r="D1798" s="691" t="s">
        <v>252</v>
      </c>
      <c r="E1798" s="714">
        <f>SUM(E1799:E1808)</f>
        <v>4.2789999999999999</v>
      </c>
      <c r="F1798" s="691"/>
      <c r="G1798" s="691"/>
      <c r="H1798" s="691"/>
      <c r="I1798" s="43"/>
      <c r="J1798" s="43"/>
      <c r="K1798" s="6"/>
      <c r="L1798" s="6"/>
      <c r="M1798" s="6"/>
      <c r="N1798" s="44"/>
      <c r="O1798" s="15"/>
      <c r="P1798" s="44"/>
      <c r="Q1798" s="15"/>
      <c r="R1798" s="44"/>
      <c r="S1798" s="15"/>
      <c r="T1798" s="14"/>
      <c r="U1798" s="14"/>
      <c r="V1798" s="919"/>
      <c r="W1798" s="928"/>
      <c r="X1798" s="919"/>
      <c r="Y1798" s="31"/>
      <c r="IX1798"/>
      <c r="IY1798"/>
      <c r="IZ1798"/>
      <c r="JA1798"/>
      <c r="JB1798"/>
      <c r="JC1798"/>
      <c r="JD1798"/>
      <c r="JE1798"/>
      <c r="JF1798"/>
      <c r="JG1798"/>
      <c r="JH1798"/>
      <c r="JI1798"/>
      <c r="JJ1798"/>
      <c r="JK1798"/>
      <c r="JL1798"/>
      <c r="JM1798"/>
      <c r="JN1798"/>
      <c r="JO1798"/>
      <c r="JP1798"/>
      <c r="JQ1798"/>
      <c r="JR1798"/>
      <c r="JS1798"/>
      <c r="JT1798"/>
      <c r="JU1798"/>
      <c r="JV1798"/>
      <c r="JW1798"/>
      <c r="JX1798"/>
      <c r="JY1798"/>
      <c r="JZ1798"/>
      <c r="KA1798"/>
      <c r="KB1798"/>
      <c r="KC1798"/>
      <c r="KD1798"/>
      <c r="KE1798"/>
      <c r="KF1798"/>
      <c r="KG1798"/>
      <c r="KH1798"/>
      <c r="KI1798"/>
      <c r="KJ1798"/>
      <c r="KK1798"/>
      <c r="KL1798"/>
      <c r="KM1798"/>
      <c r="KN1798"/>
      <c r="KO1798"/>
      <c r="KP1798"/>
      <c r="KQ1798"/>
      <c r="KR1798"/>
      <c r="KS1798"/>
      <c r="KT1798"/>
      <c r="KU1798"/>
      <c r="KV1798"/>
      <c r="KW1798"/>
      <c r="KX1798"/>
      <c r="KY1798"/>
      <c r="KZ1798"/>
      <c r="LA1798"/>
      <c r="LB1798"/>
      <c r="LC1798"/>
      <c r="LD1798"/>
      <c r="LE1798"/>
      <c r="LF1798"/>
      <c r="LG1798"/>
      <c r="LH1798"/>
      <c r="LI1798"/>
      <c r="LJ1798"/>
      <c r="LK1798"/>
      <c r="LL1798"/>
      <c r="LM1798"/>
      <c r="LN1798"/>
      <c r="LO1798"/>
      <c r="LP1798"/>
    </row>
    <row r="1799" spans="1:328" s="284" customFormat="1" ht="22.5" x14ac:dyDescent="0.3">
      <c r="A1799" s="809">
        <v>1533</v>
      </c>
      <c r="B1799" s="810">
        <v>2201142</v>
      </c>
      <c r="C1799" s="810" t="s">
        <v>2723</v>
      </c>
      <c r="D1799" s="829" t="s">
        <v>521</v>
      </c>
      <c r="E1799" s="830">
        <v>0.26900000000000002</v>
      </c>
      <c r="F1799" s="831">
        <v>3.5</v>
      </c>
      <c r="G1799" s="832" t="s">
        <v>48</v>
      </c>
      <c r="H1799" s="833" t="str">
        <f t="shared" si="88"/>
        <v>6</v>
      </c>
      <c r="I1799" s="278">
        <v>0.28000000000000003</v>
      </c>
      <c r="J1799" s="278">
        <v>0.28000000000000003</v>
      </c>
      <c r="K1799" s="280"/>
      <c r="L1799" s="280"/>
      <c r="M1799" s="280"/>
      <c r="N1799" s="278">
        <v>0.28000000000000003</v>
      </c>
      <c r="O1799" s="282">
        <v>100</v>
      </c>
      <c r="P1799" s="278">
        <v>0.28000000000000003</v>
      </c>
      <c r="Q1799" s="282">
        <v>100</v>
      </c>
      <c r="R1799" s="281">
        <v>0.22400000000000003</v>
      </c>
      <c r="S1799" s="282">
        <v>80</v>
      </c>
      <c r="T1799" s="274" t="s">
        <v>45</v>
      </c>
      <c r="U1799" s="274">
        <v>2021</v>
      </c>
      <c r="V1799" s="961">
        <v>0.26900000000000002</v>
      </c>
      <c r="W1799" s="928"/>
      <c r="X1799" s="919"/>
      <c r="Y1799" s="845"/>
    </row>
    <row r="1800" spans="1:328" s="284" customFormat="1" ht="22.5" x14ac:dyDescent="0.3">
      <c r="A1800" s="809">
        <v>1534</v>
      </c>
      <c r="B1800" s="810">
        <v>2192258</v>
      </c>
      <c r="C1800" s="810" t="s">
        <v>2724</v>
      </c>
      <c r="D1800" s="829" t="s">
        <v>2614</v>
      </c>
      <c r="E1800" s="830">
        <v>0.19900000000000001</v>
      </c>
      <c r="F1800" s="831">
        <v>3.5</v>
      </c>
      <c r="G1800" s="832" t="s">
        <v>71</v>
      </c>
      <c r="H1800" s="833" t="str">
        <f t="shared" si="88"/>
        <v>6</v>
      </c>
      <c r="I1800" s="278">
        <v>0.2</v>
      </c>
      <c r="J1800" s="278">
        <v>0.2</v>
      </c>
      <c r="K1800" s="280"/>
      <c r="L1800" s="280"/>
      <c r="M1800" s="280"/>
      <c r="N1800" s="278">
        <v>0.2</v>
      </c>
      <c r="O1800" s="282">
        <v>100</v>
      </c>
      <c r="P1800" s="278">
        <v>0.2</v>
      </c>
      <c r="Q1800" s="282">
        <v>100</v>
      </c>
      <c r="R1800" s="281">
        <v>0.16000000000000003</v>
      </c>
      <c r="S1800" s="282">
        <v>80.000000000000014</v>
      </c>
      <c r="T1800" s="274" t="s">
        <v>45</v>
      </c>
      <c r="U1800" s="274">
        <v>2021</v>
      </c>
      <c r="V1800" s="961">
        <v>0.19900000000000001</v>
      </c>
      <c r="W1800" s="928"/>
      <c r="X1800" s="919"/>
      <c r="Y1800" s="845"/>
    </row>
    <row r="1801" spans="1:328" s="284" customFormat="1" ht="22.5" x14ac:dyDescent="0.3">
      <c r="A1801" s="809">
        <v>1535</v>
      </c>
      <c r="B1801" s="810">
        <v>2192381</v>
      </c>
      <c r="C1801" s="810" t="s">
        <v>2725</v>
      </c>
      <c r="D1801" s="829" t="s">
        <v>2335</v>
      </c>
      <c r="E1801" s="863">
        <v>0.36</v>
      </c>
      <c r="F1801" s="831">
        <v>3.5</v>
      </c>
      <c r="G1801" s="832" t="s">
        <v>48</v>
      </c>
      <c r="H1801" s="833" t="str">
        <f t="shared" si="88"/>
        <v>6</v>
      </c>
      <c r="I1801" s="278">
        <v>0.3</v>
      </c>
      <c r="J1801" s="278">
        <v>0.3</v>
      </c>
      <c r="K1801" s="280"/>
      <c r="L1801" s="280"/>
      <c r="M1801" s="280"/>
      <c r="N1801" s="278">
        <v>0.3</v>
      </c>
      <c r="O1801" s="282">
        <v>100</v>
      </c>
      <c r="P1801" s="278">
        <v>0.3</v>
      </c>
      <c r="Q1801" s="282">
        <v>100</v>
      </c>
      <c r="R1801" s="281">
        <v>0.24</v>
      </c>
      <c r="S1801" s="282">
        <v>80</v>
      </c>
      <c r="T1801" s="274" t="s">
        <v>45</v>
      </c>
      <c r="U1801" s="274">
        <v>2021</v>
      </c>
      <c r="V1801" s="960">
        <v>0.36</v>
      </c>
      <c r="W1801" s="928"/>
      <c r="X1801" s="919"/>
      <c r="Y1801" s="845"/>
    </row>
    <row r="1802" spans="1:328" s="284" customFormat="1" ht="22.5" x14ac:dyDescent="0.3">
      <c r="A1802" s="809">
        <v>1536</v>
      </c>
      <c r="B1802" s="810">
        <v>2201233</v>
      </c>
      <c r="C1802" s="810" t="s">
        <v>2726</v>
      </c>
      <c r="D1802" s="829" t="s">
        <v>1925</v>
      </c>
      <c r="E1802" s="830">
        <v>0.77100000000000002</v>
      </c>
      <c r="F1802" s="831">
        <v>3.5</v>
      </c>
      <c r="G1802" s="832" t="s">
        <v>48</v>
      </c>
      <c r="H1802" s="833" t="str">
        <f t="shared" si="88"/>
        <v>6</v>
      </c>
      <c r="I1802" s="278">
        <v>1</v>
      </c>
      <c r="J1802" s="278">
        <v>1</v>
      </c>
      <c r="K1802" s="280"/>
      <c r="L1802" s="280"/>
      <c r="M1802" s="280"/>
      <c r="N1802" s="281">
        <v>0</v>
      </c>
      <c r="O1802" s="282">
        <v>0</v>
      </c>
      <c r="P1802" s="281">
        <v>0</v>
      </c>
      <c r="Q1802" s="282">
        <v>0</v>
      </c>
      <c r="R1802" s="281">
        <v>1</v>
      </c>
      <c r="S1802" s="282">
        <v>100</v>
      </c>
      <c r="T1802" s="274" t="s">
        <v>220</v>
      </c>
      <c r="U1802" s="274">
        <v>2021</v>
      </c>
      <c r="V1802" s="961">
        <v>0.77100000000000002</v>
      </c>
      <c r="W1802" s="928"/>
      <c r="X1802" s="919"/>
      <c r="Y1802" s="845"/>
    </row>
    <row r="1803" spans="1:328" s="284" customFormat="1" ht="22.5" x14ac:dyDescent="0.3">
      <c r="A1803" s="809">
        <v>1537</v>
      </c>
      <c r="B1803" s="810">
        <v>2202324</v>
      </c>
      <c r="C1803" s="810" t="s">
        <v>2727</v>
      </c>
      <c r="D1803" s="829" t="s">
        <v>2728</v>
      </c>
      <c r="E1803" s="830">
        <v>0.34499999999999997</v>
      </c>
      <c r="F1803" s="831">
        <v>3.5</v>
      </c>
      <c r="G1803" s="832" t="s">
        <v>48</v>
      </c>
      <c r="H1803" s="833" t="str">
        <f t="shared" si="88"/>
        <v>6</v>
      </c>
      <c r="I1803" s="278">
        <v>0.48</v>
      </c>
      <c r="J1803" s="278">
        <v>0.48</v>
      </c>
      <c r="K1803" s="280"/>
      <c r="L1803" s="280"/>
      <c r="M1803" s="280"/>
      <c r="N1803" s="281">
        <v>0</v>
      </c>
      <c r="O1803" s="282">
        <v>0</v>
      </c>
      <c r="P1803" s="281">
        <v>0</v>
      </c>
      <c r="Q1803" s="282">
        <v>0</v>
      </c>
      <c r="R1803" s="281">
        <v>0.48</v>
      </c>
      <c r="S1803" s="282">
        <v>100</v>
      </c>
      <c r="T1803" s="274" t="s">
        <v>220</v>
      </c>
      <c r="U1803" s="274">
        <v>2024</v>
      </c>
      <c r="V1803" s="961">
        <v>0.34499999999999997</v>
      </c>
      <c r="W1803" s="928"/>
      <c r="X1803" s="919"/>
      <c r="Y1803" s="845"/>
    </row>
    <row r="1804" spans="1:328" s="284" customFormat="1" ht="22.5" x14ac:dyDescent="0.3">
      <c r="A1804" s="809">
        <v>1538</v>
      </c>
      <c r="B1804" s="810">
        <v>2196117</v>
      </c>
      <c r="C1804" s="810" t="s">
        <v>2729</v>
      </c>
      <c r="D1804" s="810" t="s">
        <v>922</v>
      </c>
      <c r="E1804" s="830">
        <v>0.28399999999999997</v>
      </c>
      <c r="F1804" s="831">
        <v>3.5</v>
      </c>
      <c r="G1804" s="832" t="s">
        <v>48</v>
      </c>
      <c r="H1804" s="833" t="str">
        <f t="shared" si="88"/>
        <v>6</v>
      </c>
      <c r="I1804" s="278">
        <v>0.27</v>
      </c>
      <c r="J1804" s="278">
        <v>0.27</v>
      </c>
      <c r="K1804" s="280"/>
      <c r="L1804" s="280"/>
      <c r="M1804" s="280"/>
      <c r="N1804" s="278">
        <v>0.27</v>
      </c>
      <c r="O1804" s="282">
        <v>100</v>
      </c>
      <c r="P1804" s="278">
        <v>0.27</v>
      </c>
      <c r="Q1804" s="282">
        <v>100</v>
      </c>
      <c r="R1804" s="281">
        <v>0.21600000000000003</v>
      </c>
      <c r="S1804" s="282">
        <v>80</v>
      </c>
      <c r="T1804" s="274" t="s">
        <v>45</v>
      </c>
      <c r="U1804" s="274">
        <v>2021</v>
      </c>
      <c r="V1804" s="961">
        <v>0.28399999999999997</v>
      </c>
      <c r="W1804" s="928"/>
      <c r="X1804" s="919"/>
      <c r="Y1804" s="845"/>
    </row>
    <row r="1805" spans="1:328" s="284" customFormat="1" ht="22.5" x14ac:dyDescent="0.3">
      <c r="A1805" s="809">
        <v>1539</v>
      </c>
      <c r="B1805" s="810">
        <v>2200544</v>
      </c>
      <c r="C1805" s="810" t="s">
        <v>2730</v>
      </c>
      <c r="D1805" s="810" t="s">
        <v>2731</v>
      </c>
      <c r="E1805" s="830">
        <v>0.14499999999999999</v>
      </c>
      <c r="F1805" s="831">
        <v>3.5</v>
      </c>
      <c r="G1805" s="832" t="s">
        <v>48</v>
      </c>
      <c r="H1805" s="833" t="str">
        <f t="shared" si="88"/>
        <v>6</v>
      </c>
      <c r="I1805" s="278">
        <v>0.14000000000000001</v>
      </c>
      <c r="J1805" s="278">
        <v>0.14000000000000001</v>
      </c>
      <c r="K1805" s="280"/>
      <c r="L1805" s="280"/>
      <c r="M1805" s="280"/>
      <c r="N1805" s="278">
        <v>0.14000000000000001</v>
      </c>
      <c r="O1805" s="282">
        <v>100</v>
      </c>
      <c r="P1805" s="278">
        <v>0.14000000000000001</v>
      </c>
      <c r="Q1805" s="282">
        <v>100</v>
      </c>
      <c r="R1805" s="281">
        <v>0.11200000000000002</v>
      </c>
      <c r="S1805" s="282">
        <v>80</v>
      </c>
      <c r="T1805" s="274" t="s">
        <v>45</v>
      </c>
      <c r="U1805" s="274">
        <v>2021</v>
      </c>
      <c r="V1805" s="961">
        <v>0.14499999999999999</v>
      </c>
      <c r="W1805" s="928"/>
      <c r="X1805" s="919"/>
      <c r="Y1805" s="845"/>
    </row>
    <row r="1806" spans="1:328" s="284" customFormat="1" ht="22.5" x14ac:dyDescent="0.3">
      <c r="A1806" s="809">
        <v>1540</v>
      </c>
      <c r="B1806" s="810">
        <v>2193710</v>
      </c>
      <c r="C1806" s="810" t="s">
        <v>2732</v>
      </c>
      <c r="D1806" s="829" t="s">
        <v>1898</v>
      </c>
      <c r="E1806" s="830">
        <v>0.83699999999999997</v>
      </c>
      <c r="F1806" s="831">
        <v>3.5</v>
      </c>
      <c r="G1806" s="832" t="s">
        <v>48</v>
      </c>
      <c r="H1806" s="833" t="str">
        <f t="shared" si="88"/>
        <v>6</v>
      </c>
      <c r="I1806" s="278">
        <v>0.83</v>
      </c>
      <c r="J1806" s="278">
        <v>0.83</v>
      </c>
      <c r="K1806" s="280"/>
      <c r="L1806" s="280"/>
      <c r="M1806" s="280"/>
      <c r="N1806" s="278">
        <v>0.83</v>
      </c>
      <c r="O1806" s="282">
        <v>100</v>
      </c>
      <c r="P1806" s="278">
        <v>0.83</v>
      </c>
      <c r="Q1806" s="282">
        <v>100</v>
      </c>
      <c r="R1806" s="281">
        <v>0.66400000000000003</v>
      </c>
      <c r="S1806" s="282">
        <v>80</v>
      </c>
      <c r="T1806" s="274" t="s">
        <v>45</v>
      </c>
      <c r="U1806" s="274">
        <v>2021</v>
      </c>
      <c r="V1806" s="961">
        <v>0.83699999999999997</v>
      </c>
      <c r="W1806" s="928"/>
      <c r="X1806" s="919"/>
      <c r="Y1806" s="845"/>
    </row>
    <row r="1807" spans="1:328" s="284" customFormat="1" ht="22.5" x14ac:dyDescent="0.3">
      <c r="A1807" s="809">
        <v>1541</v>
      </c>
      <c r="B1807" s="810">
        <v>2194189</v>
      </c>
      <c r="C1807" s="810" t="s">
        <v>2733</v>
      </c>
      <c r="D1807" s="829" t="s">
        <v>2734</v>
      </c>
      <c r="E1807" s="830">
        <v>0.81899999999999995</v>
      </c>
      <c r="F1807" s="831">
        <v>3.5</v>
      </c>
      <c r="G1807" s="832" t="s">
        <v>48</v>
      </c>
      <c r="H1807" s="833" t="str">
        <f t="shared" si="88"/>
        <v>6</v>
      </c>
      <c r="I1807" s="278">
        <v>0.82</v>
      </c>
      <c r="J1807" s="278">
        <v>0.82</v>
      </c>
      <c r="K1807" s="280"/>
      <c r="L1807" s="280"/>
      <c r="M1807" s="280"/>
      <c r="N1807" s="278">
        <v>0.82</v>
      </c>
      <c r="O1807" s="282">
        <v>100</v>
      </c>
      <c r="P1807" s="278">
        <v>0.82</v>
      </c>
      <c r="Q1807" s="282">
        <v>100</v>
      </c>
      <c r="R1807" s="281">
        <v>0.65600000000000003</v>
      </c>
      <c r="S1807" s="282">
        <v>80</v>
      </c>
      <c r="T1807" s="274" t="s">
        <v>45</v>
      </c>
      <c r="U1807" s="274">
        <v>2021</v>
      </c>
      <c r="V1807" s="961">
        <v>0.81899999999999995</v>
      </c>
      <c r="W1807" s="928"/>
      <c r="X1807" s="919"/>
      <c r="Y1807" s="845"/>
    </row>
    <row r="1808" spans="1:328" s="284" customFormat="1" ht="22.5" x14ac:dyDescent="0.3">
      <c r="A1808" s="809">
        <v>1542</v>
      </c>
      <c r="B1808" s="810"/>
      <c r="C1808" s="810" t="s">
        <v>2735</v>
      </c>
      <c r="D1808" s="829" t="s">
        <v>1726</v>
      </c>
      <c r="E1808" s="863">
        <v>0.25</v>
      </c>
      <c r="F1808" s="831">
        <v>3.5</v>
      </c>
      <c r="G1808" s="832" t="s">
        <v>48</v>
      </c>
      <c r="H1808" s="833" t="str">
        <f t="shared" si="88"/>
        <v>6</v>
      </c>
      <c r="I1808" s="278"/>
      <c r="J1808" s="278"/>
      <c r="K1808" s="280"/>
      <c r="L1808" s="280"/>
      <c r="M1808" s="280"/>
      <c r="N1808" s="278"/>
      <c r="O1808" s="282"/>
      <c r="P1808" s="278"/>
      <c r="Q1808" s="282"/>
      <c r="R1808" s="281"/>
      <c r="S1808" s="282"/>
      <c r="T1808" s="274"/>
      <c r="U1808" s="274"/>
      <c r="V1808" s="960">
        <v>0.25</v>
      </c>
      <c r="W1808" s="928"/>
      <c r="X1808" s="919"/>
      <c r="Y1808" s="845"/>
    </row>
    <row r="1809" spans="1:328" s="2" customFormat="1" ht="22.5" x14ac:dyDescent="0.3">
      <c r="A1809" s="690" t="s">
        <v>2736</v>
      </c>
      <c r="B1809" s="690"/>
      <c r="C1809" s="690"/>
      <c r="D1809" s="690"/>
      <c r="E1809" s="690"/>
      <c r="F1809" s="690"/>
      <c r="G1809" s="690"/>
      <c r="H1809" s="690"/>
      <c r="I1809" s="43"/>
      <c r="J1809" s="43"/>
      <c r="K1809" s="6"/>
      <c r="L1809" s="6"/>
      <c r="M1809" s="6"/>
      <c r="N1809" s="44"/>
      <c r="O1809" s="15"/>
      <c r="P1809" s="44"/>
      <c r="Q1809" s="15"/>
      <c r="R1809" s="44"/>
      <c r="S1809" s="15"/>
      <c r="T1809" s="14"/>
      <c r="U1809" s="14"/>
      <c r="V1809" s="919"/>
      <c r="W1809" s="928"/>
      <c r="X1809" s="919"/>
      <c r="Y1809" s="31"/>
      <c r="IX1809"/>
      <c r="IY1809"/>
      <c r="IZ1809"/>
      <c r="JA1809"/>
      <c r="JB1809"/>
      <c r="JC1809"/>
      <c r="JD1809"/>
      <c r="JE1809"/>
      <c r="JF1809"/>
      <c r="JG1809"/>
      <c r="JH1809"/>
      <c r="JI1809"/>
      <c r="JJ1809"/>
      <c r="JK1809"/>
      <c r="JL1809"/>
      <c r="JM1809"/>
      <c r="JN1809"/>
      <c r="JO1809"/>
      <c r="JP1809"/>
      <c r="JQ1809"/>
      <c r="JR1809"/>
      <c r="JS1809"/>
      <c r="JT1809"/>
      <c r="JU1809"/>
      <c r="JV1809"/>
      <c r="JW1809"/>
      <c r="JX1809"/>
      <c r="JY1809"/>
      <c r="JZ1809"/>
      <c r="KA1809"/>
      <c r="KB1809"/>
      <c r="KC1809"/>
      <c r="KD1809"/>
      <c r="KE1809"/>
      <c r="KF1809"/>
      <c r="KG1809"/>
      <c r="KH1809"/>
      <c r="KI1809"/>
      <c r="KJ1809"/>
      <c r="KK1809"/>
      <c r="KL1809"/>
      <c r="KM1809"/>
      <c r="KN1809"/>
      <c r="KO1809"/>
      <c r="KP1809"/>
      <c r="KQ1809"/>
      <c r="KR1809"/>
      <c r="KS1809"/>
      <c r="KT1809"/>
      <c r="KU1809"/>
      <c r="KV1809"/>
      <c r="KW1809"/>
      <c r="KX1809"/>
      <c r="KY1809"/>
      <c r="KZ1809"/>
      <c r="LA1809"/>
      <c r="LB1809"/>
      <c r="LC1809"/>
      <c r="LD1809"/>
      <c r="LE1809"/>
      <c r="LF1809"/>
      <c r="LG1809"/>
      <c r="LH1809"/>
      <c r="LI1809"/>
      <c r="LJ1809"/>
      <c r="LK1809"/>
      <c r="LL1809"/>
      <c r="LM1809"/>
      <c r="LN1809"/>
      <c r="LO1809"/>
      <c r="LP1809"/>
    </row>
    <row r="1810" spans="1:328" s="2" customFormat="1" ht="22.5" x14ac:dyDescent="0.3">
      <c r="A1810" s="691"/>
      <c r="B1810" s="691"/>
      <c r="C1810" s="691"/>
      <c r="D1810" s="691" t="s">
        <v>252</v>
      </c>
      <c r="E1810" s="714">
        <f>SUM(E1811:E1816)</f>
        <v>6.8360000000000003</v>
      </c>
      <c r="F1810" s="691"/>
      <c r="G1810" s="691"/>
      <c r="H1810" s="691"/>
      <c r="I1810" s="43"/>
      <c r="J1810" s="43"/>
      <c r="K1810" s="6"/>
      <c r="L1810" s="6"/>
      <c r="M1810" s="6"/>
      <c r="N1810" s="44"/>
      <c r="O1810" s="15"/>
      <c r="P1810" s="44"/>
      <c r="Q1810" s="15"/>
      <c r="R1810" s="44"/>
      <c r="S1810" s="15"/>
      <c r="T1810" s="14"/>
      <c r="U1810" s="14"/>
      <c r="V1810" s="919"/>
      <c r="W1810" s="928"/>
      <c r="X1810" s="919"/>
      <c r="Y1810" s="31"/>
      <c r="IX1810"/>
      <c r="IY1810"/>
      <c r="IZ1810"/>
      <c r="JA1810"/>
      <c r="JB1810"/>
      <c r="JC1810"/>
      <c r="JD1810"/>
      <c r="JE1810"/>
      <c r="JF1810"/>
      <c r="JG1810"/>
      <c r="JH1810"/>
      <c r="JI1810"/>
      <c r="JJ1810"/>
      <c r="JK1810"/>
      <c r="JL1810"/>
      <c r="JM1810"/>
      <c r="JN1810"/>
      <c r="JO1810"/>
      <c r="JP1810"/>
      <c r="JQ1810"/>
      <c r="JR1810"/>
      <c r="JS1810"/>
      <c r="JT1810"/>
      <c r="JU1810"/>
      <c r="JV1810"/>
      <c r="JW1810"/>
      <c r="JX1810"/>
      <c r="JY1810"/>
      <c r="JZ1810"/>
      <c r="KA1810"/>
      <c r="KB1810"/>
      <c r="KC1810"/>
      <c r="KD1810"/>
      <c r="KE1810"/>
      <c r="KF1810"/>
      <c r="KG1810"/>
      <c r="KH1810"/>
      <c r="KI1810"/>
      <c r="KJ1810"/>
      <c r="KK1810"/>
      <c r="KL1810"/>
      <c r="KM1810"/>
      <c r="KN1810"/>
      <c r="KO1810"/>
      <c r="KP1810"/>
      <c r="KQ1810"/>
      <c r="KR1810"/>
      <c r="KS1810"/>
      <c r="KT1810"/>
      <c r="KU1810"/>
      <c r="KV1810"/>
      <c r="KW1810"/>
      <c r="KX1810"/>
      <c r="KY1810"/>
      <c r="KZ1810"/>
      <c r="LA1810"/>
      <c r="LB1810"/>
      <c r="LC1810"/>
      <c r="LD1810"/>
      <c r="LE1810"/>
      <c r="LF1810"/>
      <c r="LG1810"/>
      <c r="LH1810"/>
      <c r="LI1810"/>
      <c r="LJ1810"/>
      <c r="LK1810"/>
      <c r="LL1810"/>
      <c r="LM1810"/>
      <c r="LN1810"/>
      <c r="LO1810"/>
      <c r="LP1810"/>
    </row>
    <row r="1811" spans="1:328" s="284" customFormat="1" ht="22.5" x14ac:dyDescent="0.3">
      <c r="A1811" s="809">
        <v>1543</v>
      </c>
      <c r="B1811" s="810">
        <v>2196603</v>
      </c>
      <c r="C1811" s="810" t="s">
        <v>2737</v>
      </c>
      <c r="D1811" s="829" t="s">
        <v>135</v>
      </c>
      <c r="E1811" s="830">
        <v>2.6789999999999998</v>
      </c>
      <c r="F1811" s="831">
        <v>3.5</v>
      </c>
      <c r="G1811" s="832" t="s">
        <v>48</v>
      </c>
      <c r="H1811" s="833" t="str">
        <f t="shared" si="88"/>
        <v>6</v>
      </c>
      <c r="I1811" s="278">
        <v>2.6</v>
      </c>
      <c r="J1811" s="278">
        <v>2.6</v>
      </c>
      <c r="K1811" s="280"/>
      <c r="L1811" s="280"/>
      <c r="M1811" s="280"/>
      <c r="N1811" s="278">
        <v>0</v>
      </c>
      <c r="O1811" s="282">
        <v>0</v>
      </c>
      <c r="P1811" s="278">
        <v>0</v>
      </c>
      <c r="Q1811" s="282">
        <v>0</v>
      </c>
      <c r="R1811" s="281">
        <v>2.6</v>
      </c>
      <c r="S1811" s="282">
        <v>100</v>
      </c>
      <c r="T1811" s="274" t="s">
        <v>220</v>
      </c>
      <c r="U1811" s="274">
        <v>2023</v>
      </c>
      <c r="V1811" s="961">
        <v>2.6789999999999998</v>
      </c>
      <c r="W1811" s="928"/>
      <c r="X1811" s="919"/>
      <c r="Y1811" s="845"/>
    </row>
    <row r="1812" spans="1:328" s="284" customFormat="1" ht="22.5" x14ac:dyDescent="0.3">
      <c r="A1812" s="809">
        <v>1544</v>
      </c>
      <c r="B1812" s="810">
        <v>2194919</v>
      </c>
      <c r="C1812" s="810" t="s">
        <v>2738</v>
      </c>
      <c r="D1812" s="810" t="s">
        <v>2739</v>
      </c>
      <c r="E1812" s="830">
        <v>0.64300000000000002</v>
      </c>
      <c r="F1812" s="831">
        <v>3.5</v>
      </c>
      <c r="G1812" s="832" t="s">
        <v>48</v>
      </c>
      <c r="H1812" s="833" t="str">
        <f t="shared" si="88"/>
        <v>6</v>
      </c>
      <c r="I1812" s="278">
        <v>0.8</v>
      </c>
      <c r="J1812" s="278">
        <v>0.8</v>
      </c>
      <c r="K1812" s="280"/>
      <c r="L1812" s="280"/>
      <c r="M1812" s="280"/>
      <c r="N1812" s="278">
        <v>0.64000000000000012</v>
      </c>
      <c r="O1812" s="282">
        <v>80.000000000000014</v>
      </c>
      <c r="P1812" s="278">
        <v>0.64000000000000012</v>
      </c>
      <c r="Q1812" s="282">
        <v>80.000000000000014</v>
      </c>
      <c r="R1812" s="281">
        <v>0.64000000000000012</v>
      </c>
      <c r="S1812" s="282">
        <v>80.000000000000014</v>
      </c>
      <c r="T1812" s="274" t="s">
        <v>45</v>
      </c>
      <c r="U1812" s="274">
        <v>2021</v>
      </c>
      <c r="V1812" s="961">
        <v>0.64300000000000002</v>
      </c>
      <c r="W1812" s="928"/>
      <c r="X1812" s="919"/>
      <c r="Y1812" s="845"/>
    </row>
    <row r="1813" spans="1:328" s="284" customFormat="1" ht="22.5" x14ac:dyDescent="0.3">
      <c r="A1813" s="809">
        <v>1545</v>
      </c>
      <c r="B1813" s="810">
        <v>2194613</v>
      </c>
      <c r="C1813" s="810" t="s">
        <v>2740</v>
      </c>
      <c r="D1813" s="810" t="s">
        <v>459</v>
      </c>
      <c r="E1813" s="830">
        <v>0.70299999999999996</v>
      </c>
      <c r="F1813" s="831">
        <v>3.5</v>
      </c>
      <c r="G1813" s="832" t="s">
        <v>48</v>
      </c>
      <c r="H1813" s="833" t="str">
        <f t="shared" si="88"/>
        <v>6</v>
      </c>
      <c r="I1813" s="278">
        <v>0.71</v>
      </c>
      <c r="J1813" s="278">
        <v>0.71</v>
      </c>
      <c r="K1813" s="280"/>
      <c r="L1813" s="280"/>
      <c r="M1813" s="280"/>
      <c r="N1813" s="281">
        <v>0</v>
      </c>
      <c r="O1813" s="282">
        <v>0</v>
      </c>
      <c r="P1813" s="281">
        <v>0</v>
      </c>
      <c r="Q1813" s="282">
        <v>0</v>
      </c>
      <c r="R1813" s="281">
        <v>0.71</v>
      </c>
      <c r="S1813" s="282">
        <v>100</v>
      </c>
      <c r="T1813" s="274" t="s">
        <v>220</v>
      </c>
      <c r="U1813" s="274">
        <v>2023</v>
      </c>
      <c r="V1813" s="961">
        <v>0.70299999999999996</v>
      </c>
      <c r="W1813" s="928"/>
      <c r="X1813" s="919"/>
      <c r="Y1813" s="845"/>
    </row>
    <row r="1814" spans="1:328" s="284" customFormat="1" ht="22.5" x14ac:dyDescent="0.3">
      <c r="A1814" s="809">
        <v>1546</v>
      </c>
      <c r="B1814" s="810">
        <v>2200696</v>
      </c>
      <c r="C1814" s="810" t="s">
        <v>2741</v>
      </c>
      <c r="D1814" s="829" t="s">
        <v>909</v>
      </c>
      <c r="E1814" s="830">
        <v>1.236</v>
      </c>
      <c r="F1814" s="831">
        <v>3.5</v>
      </c>
      <c r="G1814" s="832" t="s">
        <v>48</v>
      </c>
      <c r="H1814" s="833" t="str">
        <f t="shared" si="88"/>
        <v>6</v>
      </c>
      <c r="I1814" s="278">
        <v>0.33</v>
      </c>
      <c r="J1814" s="278">
        <v>0.33</v>
      </c>
      <c r="K1814" s="280"/>
      <c r="L1814" s="280"/>
      <c r="M1814" s="280"/>
      <c r="N1814" s="281">
        <v>0</v>
      </c>
      <c r="O1814" s="282">
        <v>0</v>
      </c>
      <c r="P1814" s="281">
        <v>0.2</v>
      </c>
      <c r="Q1814" s="282">
        <v>60.606060606060609</v>
      </c>
      <c r="R1814" s="281"/>
      <c r="S1814" s="282">
        <v>0</v>
      </c>
      <c r="T1814" s="274" t="s">
        <v>52</v>
      </c>
      <c r="U1814" s="274">
        <v>2020</v>
      </c>
      <c r="V1814" s="961">
        <v>1.236</v>
      </c>
      <c r="W1814" s="928"/>
      <c r="X1814" s="919"/>
      <c r="Y1814" s="845"/>
    </row>
    <row r="1815" spans="1:328" s="284" customFormat="1" ht="22.5" x14ac:dyDescent="0.3">
      <c r="A1815" s="809">
        <v>1547</v>
      </c>
      <c r="B1815" s="810">
        <v>2202630</v>
      </c>
      <c r="C1815" s="810" t="s">
        <v>2742</v>
      </c>
      <c r="D1815" s="829" t="s">
        <v>446</v>
      </c>
      <c r="E1815" s="830">
        <v>1.2070000000000001</v>
      </c>
      <c r="F1815" s="831">
        <v>3.5</v>
      </c>
      <c r="G1815" s="832" t="s">
        <v>48</v>
      </c>
      <c r="H1815" s="833" t="str">
        <f t="shared" si="88"/>
        <v>6</v>
      </c>
      <c r="I1815" s="278">
        <v>0.43</v>
      </c>
      <c r="J1815" s="278">
        <v>0.43</v>
      </c>
      <c r="K1815" s="280"/>
      <c r="L1815" s="280"/>
      <c r="M1815" s="280"/>
      <c r="N1815" s="278">
        <v>0.43</v>
      </c>
      <c r="O1815" s="282">
        <v>100</v>
      </c>
      <c r="P1815" s="278">
        <v>0.43</v>
      </c>
      <c r="Q1815" s="282">
        <v>100</v>
      </c>
      <c r="R1815" s="281">
        <v>0.34400000000000003</v>
      </c>
      <c r="S1815" s="282">
        <v>80</v>
      </c>
      <c r="T1815" s="274" t="s">
        <v>45</v>
      </c>
      <c r="U1815" s="274">
        <v>2021</v>
      </c>
      <c r="V1815" s="961">
        <v>1.2070000000000001</v>
      </c>
      <c r="W1815" s="928"/>
      <c r="X1815" s="919"/>
      <c r="Y1815" s="845"/>
    </row>
    <row r="1816" spans="1:328" s="284" customFormat="1" ht="22.5" x14ac:dyDescent="0.3">
      <c r="A1816" s="809">
        <v>1548</v>
      </c>
      <c r="B1816" s="810"/>
      <c r="C1816" s="810" t="s">
        <v>2743</v>
      </c>
      <c r="D1816" s="829" t="s">
        <v>249</v>
      </c>
      <c r="E1816" s="830">
        <v>0.36799999999999999</v>
      </c>
      <c r="F1816" s="831">
        <v>3.5</v>
      </c>
      <c r="G1816" s="832" t="s">
        <v>48</v>
      </c>
      <c r="H1816" s="833" t="str">
        <f t="shared" si="88"/>
        <v>6</v>
      </c>
      <c r="I1816" s="278"/>
      <c r="J1816" s="278"/>
      <c r="K1816" s="280"/>
      <c r="L1816" s="280"/>
      <c r="M1816" s="280"/>
      <c r="N1816" s="278"/>
      <c r="O1816" s="282"/>
      <c r="P1816" s="278"/>
      <c r="Q1816" s="282"/>
      <c r="R1816" s="281"/>
      <c r="S1816" s="282"/>
      <c r="T1816" s="274"/>
      <c r="U1816" s="274"/>
      <c r="V1816" s="961">
        <v>0.36799999999999999</v>
      </c>
      <c r="W1816" s="928"/>
      <c r="X1816" s="919"/>
      <c r="Y1816" s="845"/>
    </row>
    <row r="1817" spans="1:328" s="2" customFormat="1" ht="22.5" x14ac:dyDescent="0.3">
      <c r="A1817" s="772" t="s">
        <v>2744</v>
      </c>
      <c r="B1817" s="772"/>
      <c r="C1817" s="772"/>
      <c r="D1817" s="772"/>
      <c r="E1817" s="772"/>
      <c r="F1817" s="772"/>
      <c r="G1817" s="772"/>
      <c r="H1817" s="772"/>
      <c r="I1817" s="43"/>
      <c r="J1817" s="43"/>
      <c r="K1817" s="6"/>
      <c r="L1817" s="6"/>
      <c r="M1817" s="6"/>
      <c r="N1817" s="44"/>
      <c r="O1817" s="15"/>
      <c r="P1817" s="44"/>
      <c r="Q1817" s="15"/>
      <c r="R1817" s="44"/>
      <c r="S1817" s="15"/>
      <c r="T1817" s="14"/>
      <c r="U1817" s="14"/>
      <c r="V1817" s="919"/>
      <c r="W1817" s="928"/>
      <c r="X1817" s="919"/>
      <c r="Y1817" s="31"/>
      <c r="IX1817"/>
      <c r="IY1817"/>
      <c r="IZ1817"/>
      <c r="JA1817"/>
      <c r="JB1817"/>
      <c r="JC1817"/>
      <c r="JD1817"/>
      <c r="JE1817"/>
      <c r="JF1817"/>
      <c r="JG1817"/>
      <c r="JH1817"/>
      <c r="JI1817"/>
      <c r="JJ1817"/>
      <c r="JK1817"/>
      <c r="JL1817"/>
      <c r="JM1817"/>
      <c r="JN1817"/>
      <c r="JO1817"/>
      <c r="JP1817"/>
      <c r="JQ1817"/>
      <c r="JR1817"/>
      <c r="JS1817"/>
      <c r="JT1817"/>
      <c r="JU1817"/>
      <c r="JV1817"/>
      <c r="JW1817"/>
      <c r="JX1817"/>
      <c r="JY1817"/>
      <c r="JZ1817"/>
      <c r="KA1817"/>
      <c r="KB1817"/>
      <c r="KC1817"/>
      <c r="KD1817"/>
      <c r="KE1817"/>
      <c r="KF1817"/>
      <c r="KG1817"/>
      <c r="KH1817"/>
      <c r="KI1817"/>
      <c r="KJ1817"/>
      <c r="KK1817"/>
      <c r="KL1817"/>
      <c r="KM1817"/>
      <c r="KN1817"/>
      <c r="KO1817"/>
      <c r="KP1817"/>
      <c r="KQ1817"/>
      <c r="KR1817"/>
      <c r="KS1817"/>
      <c r="KT1817"/>
      <c r="KU1817"/>
      <c r="KV1817"/>
      <c r="KW1817"/>
      <c r="KX1817"/>
      <c r="KY1817"/>
      <c r="KZ1817"/>
      <c r="LA1817"/>
      <c r="LB1817"/>
      <c r="LC1817"/>
      <c r="LD1817"/>
      <c r="LE1817"/>
      <c r="LF1817"/>
      <c r="LG1817"/>
      <c r="LH1817"/>
      <c r="LI1817"/>
      <c r="LJ1817"/>
      <c r="LK1817"/>
      <c r="LL1817"/>
      <c r="LM1817"/>
      <c r="LN1817"/>
      <c r="LO1817"/>
      <c r="LP1817"/>
    </row>
    <row r="1818" spans="1:328" s="2" customFormat="1" ht="22.5" x14ac:dyDescent="0.3">
      <c r="A1818" s="760"/>
      <c r="B1818" s="760"/>
      <c r="C1818" s="760"/>
      <c r="D1818" s="760" t="s">
        <v>252</v>
      </c>
      <c r="E1818" s="761">
        <f>SUM(E1819:E1821)</f>
        <v>3.556</v>
      </c>
      <c r="F1818" s="760"/>
      <c r="G1818" s="760"/>
      <c r="H1818" s="760"/>
      <c r="I1818" s="43"/>
      <c r="J1818" s="43"/>
      <c r="K1818" s="6"/>
      <c r="L1818" s="6"/>
      <c r="M1818" s="6"/>
      <c r="N1818" s="44"/>
      <c r="O1818" s="15"/>
      <c r="P1818" s="44"/>
      <c r="Q1818" s="15"/>
      <c r="R1818" s="44"/>
      <c r="S1818" s="15"/>
      <c r="T1818" s="14"/>
      <c r="U1818" s="14"/>
      <c r="V1818" s="919"/>
      <c r="W1818" s="928"/>
      <c r="X1818" s="919"/>
      <c r="Y1818" s="31"/>
      <c r="IX1818"/>
      <c r="IY1818"/>
      <c r="IZ1818"/>
      <c r="JA1818"/>
      <c r="JB1818"/>
      <c r="JC1818"/>
      <c r="JD1818"/>
      <c r="JE1818"/>
      <c r="JF1818"/>
      <c r="JG1818"/>
      <c r="JH1818"/>
      <c r="JI1818"/>
      <c r="JJ1818"/>
      <c r="JK1818"/>
      <c r="JL1818"/>
      <c r="JM1818"/>
      <c r="JN1818"/>
      <c r="JO1818"/>
      <c r="JP1818"/>
      <c r="JQ1818"/>
      <c r="JR1818"/>
      <c r="JS1818"/>
      <c r="JT1818"/>
      <c r="JU1818"/>
      <c r="JV1818"/>
      <c r="JW1818"/>
      <c r="JX1818"/>
      <c r="JY1818"/>
      <c r="JZ1818"/>
      <c r="KA1818"/>
      <c r="KB1818"/>
      <c r="KC1818"/>
      <c r="KD1818"/>
      <c r="KE1818"/>
      <c r="KF1818"/>
      <c r="KG1818"/>
      <c r="KH1818"/>
      <c r="KI1818"/>
      <c r="KJ1818"/>
      <c r="KK1818"/>
      <c r="KL1818"/>
      <c r="KM1818"/>
      <c r="KN1818"/>
      <c r="KO1818"/>
      <c r="KP1818"/>
      <c r="KQ1818"/>
      <c r="KR1818"/>
      <c r="KS1818"/>
      <c r="KT1818"/>
      <c r="KU1818"/>
      <c r="KV1818"/>
      <c r="KW1818"/>
      <c r="KX1818"/>
      <c r="KY1818"/>
      <c r="KZ1818"/>
      <c r="LA1818"/>
      <c r="LB1818"/>
      <c r="LC1818"/>
      <c r="LD1818"/>
      <c r="LE1818"/>
      <c r="LF1818"/>
      <c r="LG1818"/>
      <c r="LH1818"/>
      <c r="LI1818"/>
      <c r="LJ1818"/>
      <c r="LK1818"/>
      <c r="LL1818"/>
      <c r="LM1818"/>
      <c r="LN1818"/>
      <c r="LO1818"/>
      <c r="LP1818"/>
    </row>
    <row r="1819" spans="1:328" s="284" customFormat="1" ht="22.5" x14ac:dyDescent="0.3">
      <c r="A1819" s="809">
        <v>1549</v>
      </c>
      <c r="B1819" s="810">
        <v>2194393</v>
      </c>
      <c r="C1819" s="810" t="s">
        <v>2745</v>
      </c>
      <c r="D1819" s="810" t="s">
        <v>2746</v>
      </c>
      <c r="E1819" s="830">
        <v>1.2370000000000001</v>
      </c>
      <c r="F1819" s="831">
        <v>3.5</v>
      </c>
      <c r="G1819" s="832" t="s">
        <v>48</v>
      </c>
      <c r="H1819" s="833" t="s">
        <v>103</v>
      </c>
      <c r="I1819" s="278">
        <v>1.5230000000000001</v>
      </c>
      <c r="J1819" s="278">
        <v>1.5230000000000001</v>
      </c>
      <c r="K1819" s="280"/>
      <c r="L1819" s="280"/>
      <c r="M1819" s="280"/>
      <c r="N1819" s="281">
        <v>1.5230000000000001</v>
      </c>
      <c r="O1819" s="282">
        <v>100</v>
      </c>
      <c r="P1819" s="281">
        <v>1.5230000000000001</v>
      </c>
      <c r="Q1819" s="282">
        <v>100</v>
      </c>
      <c r="R1819" s="281">
        <v>1.5230000000000001</v>
      </c>
      <c r="S1819" s="282">
        <v>100</v>
      </c>
      <c r="T1819" s="274" t="s">
        <v>45</v>
      </c>
      <c r="U1819" s="274">
        <v>2019</v>
      </c>
      <c r="V1819" s="961">
        <v>1.2370000000000001</v>
      </c>
      <c r="W1819" s="928"/>
      <c r="X1819" s="919"/>
      <c r="Y1819" s="845"/>
    </row>
    <row r="1820" spans="1:328" s="284" customFormat="1" ht="22.5" x14ac:dyDescent="0.3">
      <c r="A1820" s="809">
        <v>1550</v>
      </c>
      <c r="B1820" s="810">
        <v>2198351</v>
      </c>
      <c r="C1820" s="810" t="s">
        <v>2747</v>
      </c>
      <c r="D1820" s="810" t="s">
        <v>2748</v>
      </c>
      <c r="E1820" s="830">
        <v>1.9350000000000001</v>
      </c>
      <c r="F1820" s="831">
        <v>3.5</v>
      </c>
      <c r="G1820" s="832" t="s">
        <v>48</v>
      </c>
      <c r="H1820" s="833" t="s">
        <v>103</v>
      </c>
      <c r="I1820" s="278">
        <v>1.9900000000000002</v>
      </c>
      <c r="J1820" s="278">
        <v>1.9900000000000002</v>
      </c>
      <c r="K1820" s="280"/>
      <c r="L1820" s="280"/>
      <c r="M1820" s="280"/>
      <c r="N1820" s="281">
        <v>1.9900000000000002</v>
      </c>
      <c r="O1820" s="282">
        <v>100</v>
      </c>
      <c r="P1820" s="281">
        <v>1.9900000000000002</v>
      </c>
      <c r="Q1820" s="282">
        <v>100</v>
      </c>
      <c r="R1820" s="281">
        <v>1.9900000000000002</v>
      </c>
      <c r="S1820" s="282">
        <v>100</v>
      </c>
      <c r="T1820" s="274" t="s">
        <v>45</v>
      </c>
      <c r="U1820" s="274">
        <v>2019</v>
      </c>
      <c r="V1820" s="961">
        <v>1.9350000000000001</v>
      </c>
      <c r="W1820" s="928"/>
      <c r="X1820" s="919"/>
      <c r="Y1820" s="845"/>
    </row>
    <row r="1821" spans="1:328" s="284" customFormat="1" ht="22.5" x14ac:dyDescent="0.3">
      <c r="A1821" s="809">
        <v>1551</v>
      </c>
      <c r="B1821" s="810">
        <v>2191576</v>
      </c>
      <c r="C1821" s="810" t="s">
        <v>2749</v>
      </c>
      <c r="D1821" s="810" t="s">
        <v>2750</v>
      </c>
      <c r="E1821" s="830">
        <v>0.38400000000000001</v>
      </c>
      <c r="F1821" s="831">
        <v>3.5</v>
      </c>
      <c r="G1821" s="832" t="s">
        <v>48</v>
      </c>
      <c r="H1821" s="833" t="s">
        <v>103</v>
      </c>
      <c r="I1821" s="278">
        <v>0.33100000000000002</v>
      </c>
      <c r="J1821" s="278">
        <v>0.33100000000000002</v>
      </c>
      <c r="K1821" s="280"/>
      <c r="L1821" s="280"/>
      <c r="M1821" s="280"/>
      <c r="N1821" s="281">
        <v>0.33100000000000002</v>
      </c>
      <c r="O1821" s="282">
        <v>100</v>
      </c>
      <c r="P1821" s="281">
        <v>0.33100000000000002</v>
      </c>
      <c r="Q1821" s="282">
        <v>100</v>
      </c>
      <c r="R1821" s="281">
        <v>0.33100000000000002</v>
      </c>
      <c r="S1821" s="282">
        <v>100</v>
      </c>
      <c r="T1821" s="274" t="s">
        <v>45</v>
      </c>
      <c r="U1821" s="274">
        <v>2019</v>
      </c>
      <c r="V1821" s="961">
        <v>0.38400000000000001</v>
      </c>
      <c r="W1821" s="928"/>
      <c r="X1821" s="919"/>
      <c r="Y1821" s="845"/>
    </row>
    <row r="1822" spans="1:328" s="2" customFormat="1" ht="22.5" x14ac:dyDescent="0.3">
      <c r="A1822" s="772" t="s">
        <v>2751</v>
      </c>
      <c r="B1822" s="772"/>
      <c r="C1822" s="772"/>
      <c r="D1822" s="772"/>
      <c r="E1822" s="772"/>
      <c r="F1822" s="772"/>
      <c r="G1822" s="772"/>
      <c r="H1822" s="772"/>
      <c r="I1822" s="43"/>
      <c r="J1822" s="43"/>
      <c r="K1822" s="6"/>
      <c r="L1822" s="6"/>
      <c r="M1822" s="6"/>
      <c r="N1822" s="44"/>
      <c r="O1822" s="15"/>
      <c r="P1822" s="44"/>
      <c r="Q1822" s="15"/>
      <c r="R1822" s="44"/>
      <c r="S1822" s="15"/>
      <c r="T1822" s="14"/>
      <c r="U1822" s="14"/>
      <c r="V1822" s="919"/>
      <c r="W1822" s="928"/>
      <c r="X1822" s="919"/>
      <c r="Y1822" s="31"/>
      <c r="IX1822"/>
      <c r="IY1822"/>
      <c r="IZ1822"/>
      <c r="JA1822"/>
      <c r="JB1822"/>
      <c r="JC1822"/>
      <c r="JD1822"/>
      <c r="JE1822"/>
      <c r="JF1822"/>
      <c r="JG1822"/>
      <c r="JH1822"/>
      <c r="JI1822"/>
      <c r="JJ1822"/>
      <c r="JK1822"/>
      <c r="JL1822"/>
      <c r="JM1822"/>
      <c r="JN1822"/>
      <c r="JO1822"/>
      <c r="JP1822"/>
      <c r="JQ1822"/>
      <c r="JR1822"/>
      <c r="JS1822"/>
      <c r="JT1822"/>
      <c r="JU1822"/>
      <c r="JV1822"/>
      <c r="JW1822"/>
      <c r="JX1822"/>
      <c r="JY1822"/>
      <c r="JZ1822"/>
      <c r="KA1822"/>
      <c r="KB1822"/>
      <c r="KC1822"/>
      <c r="KD1822"/>
      <c r="KE1822"/>
      <c r="KF1822"/>
      <c r="KG1822"/>
      <c r="KH1822"/>
      <c r="KI1822"/>
      <c r="KJ1822"/>
      <c r="KK1822"/>
      <c r="KL1822"/>
      <c r="KM1822"/>
      <c r="KN1822"/>
      <c r="KO1822"/>
      <c r="KP1822"/>
      <c r="KQ1822"/>
      <c r="KR1822"/>
      <c r="KS1822"/>
      <c r="KT1822"/>
      <c r="KU1822"/>
      <c r="KV1822"/>
      <c r="KW1822"/>
      <c r="KX1822"/>
      <c r="KY1822"/>
      <c r="KZ1822"/>
      <c r="LA1822"/>
      <c r="LB1822"/>
      <c r="LC1822"/>
      <c r="LD1822"/>
      <c r="LE1822"/>
      <c r="LF1822"/>
      <c r="LG1822"/>
      <c r="LH1822"/>
      <c r="LI1822"/>
      <c r="LJ1822"/>
      <c r="LK1822"/>
      <c r="LL1822"/>
      <c r="LM1822"/>
      <c r="LN1822"/>
      <c r="LO1822"/>
      <c r="LP1822"/>
    </row>
    <row r="1823" spans="1:328" s="2" customFormat="1" ht="22.5" x14ac:dyDescent="0.3">
      <c r="A1823" s="760"/>
      <c r="B1823" s="760"/>
      <c r="C1823" s="760"/>
      <c r="D1823" s="760" t="s">
        <v>252</v>
      </c>
      <c r="E1823" s="761">
        <f>SUM(E1824:E1838)</f>
        <v>10.619</v>
      </c>
      <c r="F1823" s="760"/>
      <c r="G1823" s="760"/>
      <c r="H1823" s="760"/>
      <c r="I1823" s="43"/>
      <c r="J1823" s="43"/>
      <c r="K1823" s="6"/>
      <c r="L1823" s="6"/>
      <c r="M1823" s="6"/>
      <c r="N1823" s="44"/>
      <c r="O1823" s="15"/>
      <c r="P1823" s="44"/>
      <c r="Q1823" s="15"/>
      <c r="R1823" s="44"/>
      <c r="S1823" s="15"/>
      <c r="T1823" s="14"/>
      <c r="U1823" s="14"/>
      <c r="V1823" s="919"/>
      <c r="W1823" s="928"/>
      <c r="X1823" s="919"/>
      <c r="Y1823" s="31"/>
      <c r="IX1823"/>
      <c r="IY1823"/>
      <c r="IZ1823"/>
      <c r="JA1823"/>
      <c r="JB1823"/>
      <c r="JC1823"/>
      <c r="JD1823"/>
      <c r="JE1823"/>
      <c r="JF1823"/>
      <c r="JG1823"/>
      <c r="JH1823"/>
      <c r="JI1823"/>
      <c r="JJ1823"/>
      <c r="JK1823"/>
      <c r="JL1823"/>
      <c r="JM1823"/>
      <c r="JN1823"/>
      <c r="JO1823"/>
      <c r="JP1823"/>
      <c r="JQ1823"/>
      <c r="JR1823"/>
      <c r="JS1823"/>
      <c r="JT1823"/>
      <c r="JU1823"/>
      <c r="JV1823"/>
      <c r="JW1823"/>
      <c r="JX1823"/>
      <c r="JY1823"/>
      <c r="JZ1823"/>
      <c r="KA1823"/>
      <c r="KB1823"/>
      <c r="KC1823"/>
      <c r="KD1823"/>
      <c r="KE1823"/>
      <c r="KF1823"/>
      <c r="KG1823"/>
      <c r="KH1823"/>
      <c r="KI1823"/>
      <c r="KJ1823"/>
      <c r="KK1823"/>
      <c r="KL1823"/>
      <c r="KM1823"/>
      <c r="KN1823"/>
      <c r="KO1823"/>
      <c r="KP1823"/>
      <c r="KQ1823"/>
      <c r="KR1823"/>
      <c r="KS1823"/>
      <c r="KT1823"/>
      <c r="KU1823"/>
      <c r="KV1823"/>
      <c r="KW1823"/>
      <c r="KX1823"/>
      <c r="KY1823"/>
      <c r="KZ1823"/>
      <c r="LA1823"/>
      <c r="LB1823"/>
      <c r="LC1823"/>
      <c r="LD1823"/>
      <c r="LE1823"/>
      <c r="LF1823"/>
      <c r="LG1823"/>
      <c r="LH1823"/>
      <c r="LI1823"/>
      <c r="LJ1823"/>
      <c r="LK1823"/>
      <c r="LL1823"/>
      <c r="LM1823"/>
      <c r="LN1823"/>
      <c r="LO1823"/>
      <c r="LP1823"/>
    </row>
    <row r="1824" spans="1:328" s="284" customFormat="1" ht="22.5" x14ac:dyDescent="0.3">
      <c r="A1824" s="809">
        <v>1552</v>
      </c>
      <c r="B1824" s="810">
        <v>2196399</v>
      </c>
      <c r="C1824" s="810" t="s">
        <v>2752</v>
      </c>
      <c r="D1824" s="810" t="s">
        <v>125</v>
      </c>
      <c r="E1824" s="830">
        <v>1.429</v>
      </c>
      <c r="F1824" s="831">
        <v>3.5</v>
      </c>
      <c r="G1824" s="832" t="s">
        <v>48</v>
      </c>
      <c r="H1824" s="833" t="str">
        <f t="shared" ref="H1824:H1873" si="90">IF(F1824&lt;5.1,"6","10")</f>
        <v>6</v>
      </c>
      <c r="I1824" s="278">
        <v>1.952</v>
      </c>
      <c r="J1824" s="278">
        <v>1.952</v>
      </c>
      <c r="K1824" s="280"/>
      <c r="L1824" s="280"/>
      <c r="M1824" s="280"/>
      <c r="N1824" s="281">
        <v>1.952</v>
      </c>
      <c r="O1824" s="282">
        <v>100</v>
      </c>
      <c r="P1824" s="281">
        <v>1.952</v>
      </c>
      <c r="Q1824" s="282">
        <v>100</v>
      </c>
      <c r="R1824" s="281">
        <v>1.952</v>
      </c>
      <c r="S1824" s="282">
        <v>100</v>
      </c>
      <c r="T1824" s="274" t="s">
        <v>45</v>
      </c>
      <c r="U1824" s="274">
        <v>2019</v>
      </c>
      <c r="V1824" s="961">
        <v>1.429</v>
      </c>
      <c r="W1824" s="928"/>
      <c r="X1824" s="919"/>
      <c r="Y1824" s="845"/>
    </row>
    <row r="1825" spans="1:328" s="284" customFormat="1" ht="22.5" x14ac:dyDescent="0.3">
      <c r="A1825" s="809">
        <v>1553</v>
      </c>
      <c r="B1825" s="810">
        <v>2194405</v>
      </c>
      <c r="C1825" s="810" t="s">
        <v>2753</v>
      </c>
      <c r="D1825" s="810" t="s">
        <v>681</v>
      </c>
      <c r="E1825" s="863">
        <v>0.44</v>
      </c>
      <c r="F1825" s="831">
        <v>3.5</v>
      </c>
      <c r="G1825" s="832" t="s">
        <v>48</v>
      </c>
      <c r="H1825" s="833" t="str">
        <f t="shared" si="90"/>
        <v>6</v>
      </c>
      <c r="I1825" s="278">
        <v>0.55000000000000004</v>
      </c>
      <c r="J1825" s="278">
        <v>0.55000000000000004</v>
      </c>
      <c r="K1825" s="280"/>
      <c r="L1825" s="280"/>
      <c r="M1825" s="280"/>
      <c r="N1825" s="281">
        <v>0.55000000000000004</v>
      </c>
      <c r="O1825" s="282">
        <v>100</v>
      </c>
      <c r="P1825" s="281">
        <v>0.55000000000000004</v>
      </c>
      <c r="Q1825" s="282">
        <v>100</v>
      </c>
      <c r="R1825" s="281">
        <v>0.55000000000000004</v>
      </c>
      <c r="S1825" s="282">
        <v>100</v>
      </c>
      <c r="T1825" s="274" t="s">
        <v>45</v>
      </c>
      <c r="U1825" s="274">
        <v>2019</v>
      </c>
      <c r="V1825" s="960">
        <v>0.44</v>
      </c>
      <c r="W1825" s="928"/>
      <c r="X1825" s="919"/>
      <c r="Y1825" s="845"/>
    </row>
    <row r="1826" spans="1:328" s="284" customFormat="1" ht="22.5" x14ac:dyDescent="0.3">
      <c r="A1826" s="809">
        <v>1554</v>
      </c>
      <c r="B1826" s="810">
        <v>2195453</v>
      </c>
      <c r="C1826" s="810" t="s">
        <v>2754</v>
      </c>
      <c r="D1826" s="810" t="s">
        <v>2755</v>
      </c>
      <c r="E1826" s="830">
        <v>0.71499999999999997</v>
      </c>
      <c r="F1826" s="831">
        <v>3.5</v>
      </c>
      <c r="G1826" s="832" t="s">
        <v>48</v>
      </c>
      <c r="H1826" s="833" t="str">
        <f t="shared" si="90"/>
        <v>6</v>
      </c>
      <c r="I1826" s="278">
        <v>1.2070000000000001</v>
      </c>
      <c r="J1826" s="278">
        <v>1.2070000000000001</v>
      </c>
      <c r="K1826" s="280"/>
      <c r="L1826" s="280"/>
      <c r="M1826" s="280"/>
      <c r="N1826" s="281">
        <v>1.2070000000000001</v>
      </c>
      <c r="O1826" s="282">
        <v>100</v>
      </c>
      <c r="P1826" s="281">
        <v>1.2070000000000001</v>
      </c>
      <c r="Q1826" s="282">
        <v>100</v>
      </c>
      <c r="R1826" s="281">
        <v>1.2070000000000001</v>
      </c>
      <c r="S1826" s="282">
        <v>100</v>
      </c>
      <c r="T1826" s="274" t="s">
        <v>45</v>
      </c>
      <c r="U1826" s="274">
        <v>2019</v>
      </c>
      <c r="V1826" s="961">
        <v>0.71499999999999997</v>
      </c>
      <c r="W1826" s="928"/>
      <c r="X1826" s="919"/>
      <c r="Y1826" s="845"/>
    </row>
    <row r="1827" spans="1:328" s="284" customFormat="1" ht="22.5" x14ac:dyDescent="0.3">
      <c r="A1827" s="809">
        <v>1555</v>
      </c>
      <c r="B1827" s="810">
        <v>2202499</v>
      </c>
      <c r="C1827" s="810" t="s">
        <v>2756</v>
      </c>
      <c r="D1827" s="810" t="s">
        <v>145</v>
      </c>
      <c r="E1827" s="830">
        <v>0.44900000000000001</v>
      </c>
      <c r="F1827" s="831">
        <v>3.5</v>
      </c>
      <c r="G1827" s="832" t="s">
        <v>48</v>
      </c>
      <c r="H1827" s="833" t="str">
        <f t="shared" si="90"/>
        <v>6</v>
      </c>
      <c r="I1827" s="278">
        <v>0.66300000000000003</v>
      </c>
      <c r="J1827" s="278">
        <v>0.66300000000000003</v>
      </c>
      <c r="K1827" s="280"/>
      <c r="L1827" s="280"/>
      <c r="M1827" s="280"/>
      <c r="N1827" s="281">
        <v>0.66300000000000003</v>
      </c>
      <c r="O1827" s="282">
        <v>100</v>
      </c>
      <c r="P1827" s="281">
        <v>0.66300000000000003</v>
      </c>
      <c r="Q1827" s="282">
        <v>100</v>
      </c>
      <c r="R1827" s="281">
        <v>0.66300000000000003</v>
      </c>
      <c r="S1827" s="282">
        <v>100</v>
      </c>
      <c r="T1827" s="274" t="s">
        <v>45</v>
      </c>
      <c r="U1827" s="274">
        <v>2019</v>
      </c>
      <c r="V1827" s="961">
        <v>0.44900000000000001</v>
      </c>
      <c r="W1827" s="928"/>
      <c r="X1827" s="919"/>
      <c r="Y1827" s="845"/>
    </row>
    <row r="1828" spans="1:328" s="284" customFormat="1" ht="22.5" x14ac:dyDescent="0.3">
      <c r="A1828" s="809">
        <v>1556</v>
      </c>
      <c r="B1828" s="810">
        <v>2191616</v>
      </c>
      <c r="C1828" s="810" t="s">
        <v>2757</v>
      </c>
      <c r="D1828" s="810" t="s">
        <v>119</v>
      </c>
      <c r="E1828" s="830">
        <v>1.3340000000000001</v>
      </c>
      <c r="F1828" s="831">
        <v>3.5</v>
      </c>
      <c r="G1828" s="832" t="s">
        <v>48</v>
      </c>
      <c r="H1828" s="833" t="str">
        <f t="shared" si="90"/>
        <v>6</v>
      </c>
      <c r="I1828" s="278">
        <v>1.2030000000000001</v>
      </c>
      <c r="J1828" s="278">
        <v>1.2030000000000001</v>
      </c>
      <c r="K1828" s="280"/>
      <c r="L1828" s="280"/>
      <c r="M1828" s="280"/>
      <c r="N1828" s="281">
        <v>1.2030000000000001</v>
      </c>
      <c r="O1828" s="282">
        <v>100</v>
      </c>
      <c r="P1828" s="281">
        <v>1.2030000000000001</v>
      </c>
      <c r="Q1828" s="282">
        <v>100</v>
      </c>
      <c r="R1828" s="281">
        <v>1.2030000000000001</v>
      </c>
      <c r="S1828" s="282">
        <v>100</v>
      </c>
      <c r="T1828" s="274" t="s">
        <v>45</v>
      </c>
      <c r="U1828" s="274">
        <v>2019</v>
      </c>
      <c r="V1828" s="961">
        <v>1.3340000000000001</v>
      </c>
      <c r="W1828" s="928"/>
      <c r="X1828" s="919"/>
      <c r="Y1828" s="845"/>
    </row>
    <row r="1829" spans="1:328" s="284" customFormat="1" ht="22.5" x14ac:dyDescent="0.3">
      <c r="A1829" s="809">
        <v>1557</v>
      </c>
      <c r="B1829" s="810">
        <v>2193431</v>
      </c>
      <c r="C1829" s="810" t="s">
        <v>2758</v>
      </c>
      <c r="D1829" s="810" t="s">
        <v>105</v>
      </c>
      <c r="E1829" s="830">
        <v>1.1759999999999999</v>
      </c>
      <c r="F1829" s="831">
        <v>3.5</v>
      </c>
      <c r="G1829" s="832" t="s">
        <v>48</v>
      </c>
      <c r="H1829" s="833" t="str">
        <f t="shared" si="90"/>
        <v>6</v>
      </c>
      <c r="I1829" s="278">
        <v>1.6180000000000001</v>
      </c>
      <c r="J1829" s="278">
        <v>1.6180000000000001</v>
      </c>
      <c r="K1829" s="280"/>
      <c r="L1829" s="280"/>
      <c r="M1829" s="280"/>
      <c r="N1829" s="281">
        <v>1.6180000000000001</v>
      </c>
      <c r="O1829" s="282">
        <v>100</v>
      </c>
      <c r="P1829" s="281">
        <v>1.6180000000000001</v>
      </c>
      <c r="Q1829" s="282">
        <v>100</v>
      </c>
      <c r="R1829" s="281">
        <v>1.6180000000000001</v>
      </c>
      <c r="S1829" s="282">
        <v>100</v>
      </c>
      <c r="T1829" s="274" t="s">
        <v>45</v>
      </c>
      <c r="U1829" s="274">
        <v>2019</v>
      </c>
      <c r="V1829" s="961">
        <v>1.1759999999999999</v>
      </c>
      <c r="W1829" s="928"/>
      <c r="X1829" s="919"/>
      <c r="Y1829" s="845"/>
    </row>
    <row r="1830" spans="1:328" s="284" customFormat="1" ht="22.5" x14ac:dyDescent="0.3">
      <c r="A1830" s="809">
        <v>1558</v>
      </c>
      <c r="B1830" s="810">
        <v>2192517</v>
      </c>
      <c r="C1830" s="810" t="s">
        <v>2759</v>
      </c>
      <c r="D1830" s="810" t="s">
        <v>224</v>
      </c>
      <c r="E1830" s="830">
        <v>1.0069999999999999</v>
      </c>
      <c r="F1830" s="831">
        <v>3.5</v>
      </c>
      <c r="G1830" s="832" t="s">
        <v>48</v>
      </c>
      <c r="H1830" s="833" t="str">
        <f t="shared" si="90"/>
        <v>6</v>
      </c>
      <c r="I1830" s="278">
        <v>2.0819999999999999</v>
      </c>
      <c r="J1830" s="278">
        <v>2.0819999999999999</v>
      </c>
      <c r="K1830" s="280"/>
      <c r="L1830" s="280"/>
      <c r="M1830" s="280"/>
      <c r="N1830" s="281">
        <v>2.0819999999999999</v>
      </c>
      <c r="O1830" s="282">
        <v>100</v>
      </c>
      <c r="P1830" s="281">
        <v>2.0819999999999999</v>
      </c>
      <c r="Q1830" s="282">
        <v>100</v>
      </c>
      <c r="R1830" s="281">
        <v>2.0819999999999999</v>
      </c>
      <c r="S1830" s="282">
        <v>100</v>
      </c>
      <c r="T1830" s="274" t="s">
        <v>45</v>
      </c>
      <c r="U1830" s="274">
        <v>2019</v>
      </c>
      <c r="V1830" s="961">
        <v>1.0069999999999999</v>
      </c>
      <c r="W1830" s="928"/>
      <c r="X1830" s="919"/>
      <c r="Y1830" s="845"/>
    </row>
    <row r="1831" spans="1:328" s="284" customFormat="1" ht="22.5" x14ac:dyDescent="0.3">
      <c r="A1831" s="809">
        <v>1559</v>
      </c>
      <c r="B1831" s="810"/>
      <c r="C1831" s="810" t="s">
        <v>2760</v>
      </c>
      <c r="D1831" s="810" t="s">
        <v>1008</v>
      </c>
      <c r="E1831" s="830">
        <v>2.2639999999999998</v>
      </c>
      <c r="F1831" s="831">
        <v>6</v>
      </c>
      <c r="G1831" s="832" t="s">
        <v>39</v>
      </c>
      <c r="H1831" s="833" t="str">
        <f t="shared" si="90"/>
        <v>10</v>
      </c>
      <c r="I1831" s="278">
        <v>1.8740000000000001</v>
      </c>
      <c r="J1831" s="278">
        <v>1.8740000000000001</v>
      </c>
      <c r="K1831" s="280"/>
      <c r="L1831" s="280"/>
      <c r="M1831" s="280"/>
      <c r="N1831" s="281">
        <v>1.8740000000000001</v>
      </c>
      <c r="O1831" s="282">
        <v>100</v>
      </c>
      <c r="P1831" s="281">
        <v>1.8740000000000001</v>
      </c>
      <c r="Q1831" s="282">
        <v>100</v>
      </c>
      <c r="R1831" s="281">
        <v>1.8740000000000001</v>
      </c>
      <c r="S1831" s="282">
        <v>100</v>
      </c>
      <c r="T1831" s="274" t="s">
        <v>45</v>
      </c>
      <c r="U1831" s="274">
        <v>2019</v>
      </c>
      <c r="V1831" s="961">
        <v>2.2639999999999998</v>
      </c>
      <c r="W1831" s="928"/>
      <c r="X1831" s="919"/>
      <c r="Y1831" s="845"/>
    </row>
    <row r="1832" spans="1:328" s="284" customFormat="1" ht="22.5" x14ac:dyDescent="0.3">
      <c r="A1832" s="809">
        <v>1560</v>
      </c>
      <c r="B1832" s="810"/>
      <c r="C1832" s="810" t="s">
        <v>2761</v>
      </c>
      <c r="D1832" s="810" t="s">
        <v>2762</v>
      </c>
      <c r="E1832" s="830">
        <v>0.21199999999999999</v>
      </c>
      <c r="F1832" s="831">
        <v>3.5</v>
      </c>
      <c r="G1832" s="832" t="s">
        <v>48</v>
      </c>
      <c r="H1832" s="833" t="s">
        <v>103</v>
      </c>
      <c r="I1832" s="278"/>
      <c r="J1832" s="278"/>
      <c r="K1832" s="280"/>
      <c r="L1832" s="280"/>
      <c r="M1832" s="280"/>
      <c r="N1832" s="281"/>
      <c r="O1832" s="282"/>
      <c r="P1832" s="281"/>
      <c r="Q1832" s="282"/>
      <c r="R1832" s="281"/>
      <c r="S1832" s="282"/>
      <c r="T1832" s="274"/>
      <c r="U1832" s="274"/>
      <c r="V1832" s="961">
        <v>0.21199999999999999</v>
      </c>
      <c r="W1832" s="928"/>
      <c r="X1832" s="919"/>
      <c r="Y1832" s="845"/>
    </row>
    <row r="1833" spans="1:328" s="284" customFormat="1" ht="22.5" x14ac:dyDescent="0.3">
      <c r="A1833" s="809">
        <v>1561</v>
      </c>
      <c r="B1833" s="810"/>
      <c r="C1833" s="810" t="s">
        <v>2763</v>
      </c>
      <c r="D1833" s="810" t="s">
        <v>2764</v>
      </c>
      <c r="E1833" s="830">
        <v>0.11899999999999999</v>
      </c>
      <c r="F1833" s="831">
        <v>3.5</v>
      </c>
      <c r="G1833" s="832" t="s">
        <v>48</v>
      </c>
      <c r="H1833" s="833" t="s">
        <v>103</v>
      </c>
      <c r="I1833" s="278"/>
      <c r="J1833" s="278"/>
      <c r="K1833" s="280"/>
      <c r="L1833" s="280"/>
      <c r="M1833" s="280"/>
      <c r="N1833" s="281"/>
      <c r="O1833" s="282"/>
      <c r="P1833" s="281"/>
      <c r="Q1833" s="282"/>
      <c r="R1833" s="281"/>
      <c r="S1833" s="282"/>
      <c r="T1833" s="274"/>
      <c r="U1833" s="274"/>
      <c r="V1833" s="961">
        <v>0.11899999999999999</v>
      </c>
      <c r="W1833" s="928"/>
      <c r="X1833" s="919"/>
      <c r="Y1833" s="845"/>
    </row>
    <row r="1834" spans="1:328" s="284" customFormat="1" ht="37.5" x14ac:dyDescent="0.3">
      <c r="A1834" s="809">
        <v>1562</v>
      </c>
      <c r="B1834" s="810"/>
      <c r="C1834" s="810" t="s">
        <v>2765</v>
      </c>
      <c r="D1834" s="829" t="s">
        <v>2766</v>
      </c>
      <c r="E1834" s="830">
        <v>0.254</v>
      </c>
      <c r="F1834" s="831">
        <v>3.5</v>
      </c>
      <c r="G1834" s="832" t="s">
        <v>48</v>
      </c>
      <c r="H1834" s="833" t="s">
        <v>103</v>
      </c>
      <c r="I1834" s="278"/>
      <c r="J1834" s="278"/>
      <c r="K1834" s="280"/>
      <c r="L1834" s="280"/>
      <c r="M1834" s="280"/>
      <c r="N1834" s="281"/>
      <c r="O1834" s="282"/>
      <c r="P1834" s="281"/>
      <c r="Q1834" s="282"/>
      <c r="R1834" s="281"/>
      <c r="S1834" s="282"/>
      <c r="T1834" s="274"/>
      <c r="U1834" s="274"/>
      <c r="V1834" s="961">
        <v>0.254</v>
      </c>
      <c r="W1834" s="928"/>
      <c r="X1834" s="919"/>
      <c r="Y1834" s="845"/>
    </row>
    <row r="1835" spans="1:328" s="284" customFormat="1" ht="37.5" x14ac:dyDescent="0.3">
      <c r="A1835" s="809">
        <v>1563</v>
      </c>
      <c r="B1835" s="810"/>
      <c r="C1835" s="861" t="s">
        <v>2767</v>
      </c>
      <c r="D1835" s="829" t="s">
        <v>2768</v>
      </c>
      <c r="E1835" s="830">
        <v>0.25800000000000001</v>
      </c>
      <c r="F1835" s="831">
        <v>3.5</v>
      </c>
      <c r="G1835" s="832" t="s">
        <v>48</v>
      </c>
      <c r="H1835" s="833" t="s">
        <v>103</v>
      </c>
      <c r="I1835" s="278"/>
      <c r="J1835" s="278"/>
      <c r="K1835" s="280"/>
      <c r="L1835" s="280"/>
      <c r="M1835" s="280"/>
      <c r="N1835" s="281"/>
      <c r="O1835" s="282"/>
      <c r="P1835" s="281"/>
      <c r="Q1835" s="282"/>
      <c r="R1835" s="281"/>
      <c r="S1835" s="282"/>
      <c r="T1835" s="274"/>
      <c r="U1835" s="274"/>
      <c r="V1835" s="961">
        <v>0.25800000000000001</v>
      </c>
      <c r="W1835" s="928"/>
      <c r="X1835" s="919"/>
      <c r="Y1835" s="845"/>
    </row>
    <row r="1836" spans="1:328" s="284" customFormat="1" ht="22.5" x14ac:dyDescent="0.3">
      <c r="A1836" s="809">
        <v>1564</v>
      </c>
      <c r="B1836" s="893"/>
      <c r="C1836" s="861" t="s">
        <v>4761</v>
      </c>
      <c r="D1836" s="894" t="s">
        <v>171</v>
      </c>
      <c r="E1836" s="832">
        <f t="shared" ref="E1836:E1837" si="91">V1836+W1836+X1836</f>
        <v>0.33500000000000002</v>
      </c>
      <c r="F1836" s="831">
        <v>3.5</v>
      </c>
      <c r="G1836" s="832" t="s">
        <v>48</v>
      </c>
      <c r="H1836" s="833" t="s">
        <v>103</v>
      </c>
      <c r="I1836" s="278"/>
      <c r="J1836" s="278"/>
      <c r="K1836" s="280"/>
      <c r="L1836" s="280"/>
      <c r="M1836" s="280"/>
      <c r="N1836" s="281"/>
      <c r="O1836" s="282"/>
      <c r="P1836" s="281"/>
      <c r="Q1836" s="282"/>
      <c r="R1836" s="281"/>
      <c r="S1836" s="282"/>
      <c r="T1836" s="274"/>
      <c r="U1836" s="274"/>
      <c r="V1836" s="945">
        <v>0.33500000000000002</v>
      </c>
      <c r="W1836" s="928"/>
      <c r="X1836" s="919"/>
      <c r="Y1836" s="845"/>
    </row>
    <row r="1837" spans="1:328" s="284" customFormat="1" ht="22.5" x14ac:dyDescent="0.3">
      <c r="A1837" s="809">
        <v>1565</v>
      </c>
      <c r="B1837" s="893"/>
      <c r="C1837" s="861" t="s">
        <v>4762</v>
      </c>
      <c r="D1837" s="894" t="s">
        <v>2769</v>
      </c>
      <c r="E1837" s="832">
        <f t="shared" si="91"/>
        <v>0.37</v>
      </c>
      <c r="F1837" s="831">
        <v>3.5</v>
      </c>
      <c r="G1837" s="832" t="s">
        <v>48</v>
      </c>
      <c r="H1837" s="833" t="s">
        <v>103</v>
      </c>
      <c r="I1837" s="278"/>
      <c r="J1837" s="278"/>
      <c r="K1837" s="280"/>
      <c r="L1837" s="280"/>
      <c r="M1837" s="280"/>
      <c r="N1837" s="281"/>
      <c r="O1837" s="282"/>
      <c r="P1837" s="281"/>
      <c r="Q1837" s="282"/>
      <c r="R1837" s="281"/>
      <c r="S1837" s="282"/>
      <c r="T1837" s="274"/>
      <c r="U1837" s="274"/>
      <c r="V1837" s="945">
        <v>0.37</v>
      </c>
      <c r="W1837" s="928"/>
      <c r="X1837" s="919"/>
      <c r="Y1837" s="845"/>
    </row>
    <row r="1838" spans="1:328" s="284" customFormat="1" ht="37.5" x14ac:dyDescent="0.3">
      <c r="A1838" s="809">
        <v>1566</v>
      </c>
      <c r="B1838" s="810"/>
      <c r="C1838" s="862" t="s">
        <v>2770</v>
      </c>
      <c r="D1838" s="829" t="s">
        <v>2771</v>
      </c>
      <c r="E1838" s="830">
        <v>0.25700000000000001</v>
      </c>
      <c r="F1838" s="831">
        <v>3.5</v>
      </c>
      <c r="G1838" s="832" t="s">
        <v>48</v>
      </c>
      <c r="H1838" s="833" t="s">
        <v>103</v>
      </c>
      <c r="I1838" s="278"/>
      <c r="J1838" s="278"/>
      <c r="K1838" s="280"/>
      <c r="L1838" s="280"/>
      <c r="M1838" s="280"/>
      <c r="N1838" s="281"/>
      <c r="O1838" s="282"/>
      <c r="P1838" s="281"/>
      <c r="Q1838" s="282"/>
      <c r="R1838" s="281"/>
      <c r="S1838" s="282"/>
      <c r="T1838" s="274"/>
      <c r="U1838" s="274"/>
      <c r="V1838" s="961">
        <v>0.25700000000000001</v>
      </c>
      <c r="W1838" s="928"/>
      <c r="X1838" s="919"/>
      <c r="Y1838" s="845"/>
    </row>
    <row r="1839" spans="1:328" s="2" customFormat="1" ht="22.5" x14ac:dyDescent="0.3">
      <c r="A1839" s="772" t="s">
        <v>2772</v>
      </c>
      <c r="B1839" s="772"/>
      <c r="C1839" s="772"/>
      <c r="D1839" s="772"/>
      <c r="E1839" s="772"/>
      <c r="F1839" s="772"/>
      <c r="G1839" s="772"/>
      <c r="H1839" s="772"/>
      <c r="I1839" s="43"/>
      <c r="J1839" s="43"/>
      <c r="K1839" s="6"/>
      <c r="L1839" s="6"/>
      <c r="M1839" s="6"/>
      <c r="N1839" s="44"/>
      <c r="O1839" s="15"/>
      <c r="P1839" s="44"/>
      <c r="Q1839" s="15"/>
      <c r="R1839" s="44"/>
      <c r="S1839" s="15"/>
      <c r="T1839" s="14"/>
      <c r="U1839" s="14"/>
      <c r="V1839" s="919"/>
      <c r="W1839" s="928"/>
      <c r="X1839" s="919"/>
      <c r="Y1839" s="31"/>
      <c r="IX1839"/>
      <c r="IY1839"/>
      <c r="IZ1839"/>
      <c r="JA1839"/>
      <c r="JB1839"/>
      <c r="JC1839"/>
      <c r="JD1839"/>
      <c r="JE1839"/>
      <c r="JF1839"/>
      <c r="JG1839"/>
      <c r="JH1839"/>
      <c r="JI1839"/>
      <c r="JJ1839"/>
      <c r="JK1839"/>
      <c r="JL1839"/>
      <c r="JM1839"/>
      <c r="JN1839"/>
      <c r="JO1839"/>
      <c r="JP1839"/>
      <c r="JQ1839"/>
      <c r="JR1839"/>
      <c r="JS1839"/>
      <c r="JT1839"/>
      <c r="JU1839"/>
      <c r="JV1839"/>
      <c r="JW1839"/>
      <c r="JX1839"/>
      <c r="JY1839"/>
      <c r="JZ1839"/>
      <c r="KA1839"/>
      <c r="KB1839"/>
      <c r="KC1839"/>
      <c r="KD1839"/>
      <c r="KE1839"/>
      <c r="KF1839"/>
      <c r="KG1839"/>
      <c r="KH1839"/>
      <c r="KI1839"/>
      <c r="KJ1839"/>
      <c r="KK1839"/>
      <c r="KL1839"/>
      <c r="KM1839"/>
      <c r="KN1839"/>
      <c r="KO1839"/>
      <c r="KP1839"/>
      <c r="KQ1839"/>
      <c r="KR1839"/>
      <c r="KS1839"/>
      <c r="KT1839"/>
      <c r="KU1839"/>
      <c r="KV1839"/>
      <c r="KW1839"/>
      <c r="KX1839"/>
      <c r="KY1839"/>
      <c r="KZ1839"/>
      <c r="LA1839"/>
      <c r="LB1839"/>
      <c r="LC1839"/>
      <c r="LD1839"/>
      <c r="LE1839"/>
      <c r="LF1839"/>
      <c r="LG1839"/>
      <c r="LH1839"/>
      <c r="LI1839"/>
      <c r="LJ1839"/>
      <c r="LK1839"/>
      <c r="LL1839"/>
      <c r="LM1839"/>
      <c r="LN1839"/>
      <c r="LO1839"/>
      <c r="LP1839"/>
    </row>
    <row r="1840" spans="1:328" s="2" customFormat="1" ht="22.5" x14ac:dyDescent="0.3">
      <c r="A1840" s="760"/>
      <c r="B1840" s="760"/>
      <c r="C1840" s="760"/>
      <c r="D1840" s="760" t="s">
        <v>252</v>
      </c>
      <c r="E1840" s="761">
        <f>SUM(E1841:E1882)</f>
        <v>32.163999999999994</v>
      </c>
      <c r="F1840" s="760"/>
      <c r="G1840" s="760"/>
      <c r="H1840" s="760"/>
      <c r="I1840" s="43"/>
      <c r="J1840" s="43"/>
      <c r="K1840" s="6"/>
      <c r="L1840" s="6"/>
      <c r="M1840" s="6"/>
      <c r="N1840" s="44"/>
      <c r="O1840" s="15"/>
      <c r="P1840" s="44"/>
      <c r="Q1840" s="15"/>
      <c r="R1840" s="44"/>
      <c r="S1840" s="15"/>
      <c r="T1840" s="14"/>
      <c r="U1840" s="14"/>
      <c r="V1840" s="919"/>
      <c r="W1840" s="928"/>
      <c r="X1840" s="919"/>
      <c r="Y1840" s="31"/>
      <c r="IX1840"/>
      <c r="IY1840"/>
      <c r="IZ1840"/>
      <c r="JA1840"/>
      <c r="JB1840"/>
      <c r="JC1840"/>
      <c r="JD1840"/>
      <c r="JE1840"/>
      <c r="JF1840"/>
      <c r="JG1840"/>
      <c r="JH1840"/>
      <c r="JI1840"/>
      <c r="JJ1840"/>
      <c r="JK1840"/>
      <c r="JL1840"/>
      <c r="JM1840"/>
      <c r="JN1840"/>
      <c r="JO1840"/>
      <c r="JP1840"/>
      <c r="JQ1840"/>
      <c r="JR1840"/>
      <c r="JS1840"/>
      <c r="JT1840"/>
      <c r="JU1840"/>
      <c r="JV1840"/>
      <c r="JW1840"/>
      <c r="JX1840"/>
      <c r="JY1840"/>
      <c r="JZ1840"/>
      <c r="KA1840"/>
      <c r="KB1840"/>
      <c r="KC1840"/>
      <c r="KD1840"/>
      <c r="KE1840"/>
      <c r="KF1840"/>
      <c r="KG1840"/>
      <c r="KH1840"/>
      <c r="KI1840"/>
      <c r="KJ1840"/>
      <c r="KK1840"/>
      <c r="KL1840"/>
      <c r="KM1840"/>
      <c r="KN1840"/>
      <c r="KO1840"/>
      <c r="KP1840"/>
      <c r="KQ1840"/>
      <c r="KR1840"/>
      <c r="KS1840"/>
      <c r="KT1840"/>
      <c r="KU1840"/>
      <c r="KV1840"/>
      <c r="KW1840"/>
      <c r="KX1840"/>
      <c r="KY1840"/>
      <c r="KZ1840"/>
      <c r="LA1840"/>
      <c r="LB1840"/>
      <c r="LC1840"/>
      <c r="LD1840"/>
      <c r="LE1840"/>
      <c r="LF1840"/>
      <c r="LG1840"/>
      <c r="LH1840"/>
      <c r="LI1840"/>
      <c r="LJ1840"/>
      <c r="LK1840"/>
      <c r="LL1840"/>
      <c r="LM1840"/>
      <c r="LN1840"/>
      <c r="LO1840"/>
      <c r="LP1840"/>
    </row>
    <row r="1841" spans="1:25" s="284" customFormat="1" ht="22.5" x14ac:dyDescent="0.3">
      <c r="A1841" s="809">
        <v>1567</v>
      </c>
      <c r="B1841" s="810">
        <v>2195941</v>
      </c>
      <c r="C1841" s="810" t="s">
        <v>2773</v>
      </c>
      <c r="D1841" s="810" t="s">
        <v>2774</v>
      </c>
      <c r="E1841" s="863">
        <v>0.51</v>
      </c>
      <c r="F1841" s="831">
        <v>3.5</v>
      </c>
      <c r="G1841" s="832" t="s">
        <v>48</v>
      </c>
      <c r="H1841" s="833" t="str">
        <f t="shared" si="90"/>
        <v>6</v>
      </c>
      <c r="I1841" s="278">
        <v>0.43099999999999999</v>
      </c>
      <c r="J1841" s="278">
        <v>0.43099999999999999</v>
      </c>
      <c r="K1841" s="280"/>
      <c r="L1841" s="280"/>
      <c r="M1841" s="280"/>
      <c r="N1841" s="281">
        <v>0.43099999999999999</v>
      </c>
      <c r="O1841" s="282">
        <v>100</v>
      </c>
      <c r="P1841" s="281">
        <v>0.43099999999999999</v>
      </c>
      <c r="Q1841" s="282">
        <v>100</v>
      </c>
      <c r="R1841" s="281">
        <v>0.43099999999999999</v>
      </c>
      <c r="S1841" s="282">
        <v>100</v>
      </c>
      <c r="T1841" s="274" t="s">
        <v>45</v>
      </c>
      <c r="U1841" s="274">
        <v>2019</v>
      </c>
      <c r="V1841" s="960">
        <v>0.51</v>
      </c>
      <c r="W1841" s="928"/>
      <c r="X1841" s="919"/>
      <c r="Y1841" s="845"/>
    </row>
    <row r="1842" spans="1:25" s="284" customFormat="1" ht="22.5" x14ac:dyDescent="0.3">
      <c r="A1842" s="809">
        <v>1568</v>
      </c>
      <c r="B1842" s="810">
        <v>2190729</v>
      </c>
      <c r="C1842" s="810" t="s">
        <v>2775</v>
      </c>
      <c r="D1842" s="810" t="s">
        <v>2776</v>
      </c>
      <c r="E1842" s="863">
        <v>0.441</v>
      </c>
      <c r="F1842" s="831">
        <v>3.5</v>
      </c>
      <c r="G1842" s="832" t="s">
        <v>48</v>
      </c>
      <c r="H1842" s="833" t="str">
        <f t="shared" si="90"/>
        <v>6</v>
      </c>
      <c r="I1842" s="278">
        <v>0.57899999999999996</v>
      </c>
      <c r="J1842" s="278">
        <v>0.57899999999999996</v>
      </c>
      <c r="K1842" s="280"/>
      <c r="L1842" s="280"/>
      <c r="M1842" s="280"/>
      <c r="N1842" s="281">
        <v>0.57899999999999996</v>
      </c>
      <c r="O1842" s="282">
        <v>100</v>
      </c>
      <c r="P1842" s="281">
        <v>0.57899999999999996</v>
      </c>
      <c r="Q1842" s="282">
        <v>100</v>
      </c>
      <c r="R1842" s="281">
        <v>0.57899999999999996</v>
      </c>
      <c r="S1842" s="282">
        <v>100</v>
      </c>
      <c r="T1842" s="274" t="s">
        <v>45</v>
      </c>
      <c r="U1842" s="274">
        <v>2019</v>
      </c>
      <c r="V1842" s="960">
        <v>0.441</v>
      </c>
      <c r="W1842" s="928"/>
      <c r="X1842" s="919"/>
      <c r="Y1842" s="845"/>
    </row>
    <row r="1843" spans="1:25" s="284" customFormat="1" ht="22.5" x14ac:dyDescent="0.3">
      <c r="A1843" s="809">
        <v>1569</v>
      </c>
      <c r="B1843" s="810">
        <v>2197756</v>
      </c>
      <c r="C1843" s="810" t="s">
        <v>2777</v>
      </c>
      <c r="D1843" s="829" t="s">
        <v>951</v>
      </c>
      <c r="E1843" s="863">
        <v>0.25900000000000001</v>
      </c>
      <c r="F1843" s="831">
        <v>3.5</v>
      </c>
      <c r="G1843" s="832" t="s">
        <v>48</v>
      </c>
      <c r="H1843" s="833" t="str">
        <f t="shared" si="90"/>
        <v>6</v>
      </c>
      <c r="I1843" s="278">
        <v>0.26700000000000002</v>
      </c>
      <c r="J1843" s="278">
        <v>0.26700000000000002</v>
      </c>
      <c r="K1843" s="280"/>
      <c r="L1843" s="280"/>
      <c r="M1843" s="280"/>
      <c r="N1843" s="281">
        <v>0.26700000000000002</v>
      </c>
      <c r="O1843" s="282">
        <v>100</v>
      </c>
      <c r="P1843" s="281">
        <v>0.26700000000000002</v>
      </c>
      <c r="Q1843" s="282">
        <v>100</v>
      </c>
      <c r="R1843" s="281">
        <v>0.26700000000000002</v>
      </c>
      <c r="S1843" s="282">
        <v>100</v>
      </c>
      <c r="T1843" s="274" t="s">
        <v>45</v>
      </c>
      <c r="U1843" s="274">
        <v>2019</v>
      </c>
      <c r="V1843" s="960">
        <v>0.25900000000000001</v>
      </c>
      <c r="W1843" s="928"/>
      <c r="X1843" s="919"/>
      <c r="Y1843" s="845"/>
    </row>
    <row r="1844" spans="1:25" s="284" customFormat="1" ht="22.5" x14ac:dyDescent="0.3">
      <c r="A1844" s="809">
        <v>1570</v>
      </c>
      <c r="B1844" s="810">
        <v>2191906</v>
      </c>
      <c r="C1844" s="810" t="s">
        <v>2778</v>
      </c>
      <c r="D1844" s="829" t="s">
        <v>2779</v>
      </c>
      <c r="E1844" s="895">
        <f>2.037+W1844</f>
        <v>2.3569999999999998</v>
      </c>
      <c r="F1844" s="831">
        <v>6</v>
      </c>
      <c r="G1844" s="832" t="s">
        <v>39</v>
      </c>
      <c r="H1844" s="871">
        <v>10</v>
      </c>
      <c r="I1844" s="278">
        <v>1.6</v>
      </c>
      <c r="J1844" s="278">
        <v>1.6</v>
      </c>
      <c r="K1844" s="280"/>
      <c r="L1844" s="280"/>
      <c r="M1844" s="280"/>
      <c r="N1844" s="281">
        <v>1.6</v>
      </c>
      <c r="O1844" s="282">
        <v>100</v>
      </c>
      <c r="P1844" s="281">
        <v>1.6</v>
      </c>
      <c r="Q1844" s="282">
        <v>100</v>
      </c>
      <c r="R1844" s="281">
        <v>1.2800000000000002</v>
      </c>
      <c r="S1844" s="282">
        <v>80.000000000000014</v>
      </c>
      <c r="T1844" s="274" t="s">
        <v>45</v>
      </c>
      <c r="U1844" s="274">
        <v>2021</v>
      </c>
      <c r="V1844" s="961">
        <v>2.0369999999999999</v>
      </c>
      <c r="W1844" s="928">
        <v>0.32</v>
      </c>
      <c r="X1844" s="919"/>
      <c r="Y1844" s="845"/>
    </row>
    <row r="1845" spans="1:25" s="284" customFormat="1" ht="22.5" x14ac:dyDescent="0.3">
      <c r="A1845" s="809">
        <v>1571</v>
      </c>
      <c r="B1845" s="810">
        <v>2203301</v>
      </c>
      <c r="C1845" s="810" t="s">
        <v>2780</v>
      </c>
      <c r="D1845" s="829" t="s">
        <v>2781</v>
      </c>
      <c r="E1845" s="830">
        <v>0.504</v>
      </c>
      <c r="F1845" s="831">
        <v>3.5</v>
      </c>
      <c r="G1845" s="832" t="s">
        <v>48</v>
      </c>
      <c r="H1845" s="833" t="s">
        <v>103</v>
      </c>
      <c r="I1845" s="278">
        <v>0.5</v>
      </c>
      <c r="J1845" s="278">
        <v>0.5</v>
      </c>
      <c r="K1845" s="280"/>
      <c r="L1845" s="280"/>
      <c r="M1845" s="280"/>
      <c r="N1845" s="281">
        <v>0.5</v>
      </c>
      <c r="O1845" s="282">
        <v>100</v>
      </c>
      <c r="P1845" s="281">
        <v>0.5</v>
      </c>
      <c r="Q1845" s="282">
        <v>100</v>
      </c>
      <c r="R1845" s="281">
        <v>0.4</v>
      </c>
      <c r="S1845" s="282">
        <v>80</v>
      </c>
      <c r="T1845" s="274" t="s">
        <v>45</v>
      </c>
      <c r="U1845" s="274">
        <v>2021</v>
      </c>
      <c r="V1845" s="961">
        <v>0.504</v>
      </c>
      <c r="W1845" s="928"/>
      <c r="X1845" s="919"/>
      <c r="Y1845" s="845"/>
    </row>
    <row r="1846" spans="1:25" s="284" customFormat="1" ht="22.5" x14ac:dyDescent="0.3">
      <c r="A1846" s="809">
        <v>1572</v>
      </c>
      <c r="B1846" s="810">
        <v>2194949</v>
      </c>
      <c r="C1846" s="810" t="s">
        <v>2782</v>
      </c>
      <c r="D1846" s="829" t="s">
        <v>147</v>
      </c>
      <c r="E1846" s="830">
        <v>1.18</v>
      </c>
      <c r="F1846" s="831">
        <v>3.5</v>
      </c>
      <c r="G1846" s="832" t="s">
        <v>48</v>
      </c>
      <c r="H1846" s="833" t="s">
        <v>103</v>
      </c>
      <c r="I1846" s="278">
        <v>1.2</v>
      </c>
      <c r="J1846" s="278">
        <v>1.2</v>
      </c>
      <c r="K1846" s="280"/>
      <c r="L1846" s="280"/>
      <c r="M1846" s="280"/>
      <c r="N1846" s="281">
        <v>1.2</v>
      </c>
      <c r="O1846" s="282">
        <v>100</v>
      </c>
      <c r="P1846" s="281">
        <v>1.2</v>
      </c>
      <c r="Q1846" s="282">
        <v>100</v>
      </c>
      <c r="R1846" s="281">
        <v>0.96</v>
      </c>
      <c r="S1846" s="282">
        <v>80</v>
      </c>
      <c r="T1846" s="274" t="s">
        <v>45</v>
      </c>
      <c r="U1846" s="274">
        <v>2021</v>
      </c>
      <c r="V1846" s="961">
        <v>1.18</v>
      </c>
      <c r="W1846" s="928"/>
      <c r="X1846" s="919"/>
      <c r="Y1846" s="845"/>
    </row>
    <row r="1847" spans="1:25" s="284" customFormat="1" ht="37.5" x14ac:dyDescent="0.3">
      <c r="A1847" s="809">
        <v>1573</v>
      </c>
      <c r="B1847" s="810">
        <v>2193481</v>
      </c>
      <c r="C1847" s="810" t="s">
        <v>2783</v>
      </c>
      <c r="D1847" s="829" t="s">
        <v>2784</v>
      </c>
      <c r="E1847" s="830">
        <v>2.472</v>
      </c>
      <c r="F1847" s="831">
        <v>6</v>
      </c>
      <c r="G1847" s="832" t="s">
        <v>39</v>
      </c>
      <c r="H1847" s="833" t="s">
        <v>229</v>
      </c>
      <c r="I1847" s="278">
        <v>2.2000000000000002</v>
      </c>
      <c r="J1847" s="278">
        <v>2.2000000000000002</v>
      </c>
      <c r="K1847" s="280"/>
      <c r="L1847" s="280"/>
      <c r="M1847" s="280"/>
      <c r="N1847" s="281">
        <v>2.2000000000000002</v>
      </c>
      <c r="O1847" s="282">
        <v>100</v>
      </c>
      <c r="P1847" s="281">
        <v>2.2000000000000002</v>
      </c>
      <c r="Q1847" s="282">
        <v>100</v>
      </c>
      <c r="R1847" s="281">
        <v>1.7600000000000002</v>
      </c>
      <c r="S1847" s="282">
        <v>80</v>
      </c>
      <c r="T1847" s="274" t="s">
        <v>45</v>
      </c>
      <c r="U1847" s="274">
        <v>2021</v>
      </c>
      <c r="V1847" s="961">
        <v>2.472</v>
      </c>
      <c r="W1847" s="928"/>
      <c r="X1847" s="919"/>
      <c r="Y1847" s="845"/>
    </row>
    <row r="1848" spans="1:25" s="284" customFormat="1" ht="22.5" x14ac:dyDescent="0.3">
      <c r="A1848" s="809">
        <v>1574</v>
      </c>
      <c r="B1848" s="810"/>
      <c r="C1848" s="861" t="s">
        <v>2785</v>
      </c>
      <c r="D1848" s="868" t="s">
        <v>92</v>
      </c>
      <c r="E1848" s="830">
        <v>4.1239999999999997</v>
      </c>
      <c r="F1848" s="831">
        <v>6</v>
      </c>
      <c r="G1848" s="832" t="s">
        <v>48</v>
      </c>
      <c r="H1848" s="833" t="s">
        <v>229</v>
      </c>
      <c r="I1848" s="278"/>
      <c r="J1848" s="278"/>
      <c r="K1848" s="280"/>
      <c r="L1848" s="280"/>
      <c r="M1848" s="280"/>
      <c r="N1848" s="281"/>
      <c r="O1848" s="282"/>
      <c r="P1848" s="281"/>
      <c r="Q1848" s="282"/>
      <c r="R1848" s="281"/>
      <c r="S1848" s="282"/>
      <c r="T1848" s="274"/>
      <c r="U1848" s="274"/>
      <c r="V1848" s="961">
        <v>4.1239999999999997</v>
      </c>
      <c r="W1848" s="928"/>
      <c r="X1848" s="919"/>
      <c r="Y1848" s="845"/>
    </row>
    <row r="1849" spans="1:25" s="284" customFormat="1" ht="22.5" x14ac:dyDescent="0.3">
      <c r="A1849" s="809">
        <v>1575</v>
      </c>
      <c r="B1849" s="810">
        <v>2190761</v>
      </c>
      <c r="C1849" s="810" t="s">
        <v>2786</v>
      </c>
      <c r="D1849" s="810" t="s">
        <v>2787</v>
      </c>
      <c r="E1849" s="830">
        <v>1.6160000000000001</v>
      </c>
      <c r="F1849" s="831">
        <v>3.5</v>
      </c>
      <c r="G1849" s="832" t="s">
        <v>48</v>
      </c>
      <c r="H1849" s="833" t="s">
        <v>103</v>
      </c>
      <c r="I1849" s="278">
        <v>0.26100000000000001</v>
      </c>
      <c r="J1849" s="278">
        <v>0.26100000000000001</v>
      </c>
      <c r="K1849" s="280"/>
      <c r="L1849" s="280"/>
      <c r="M1849" s="280"/>
      <c r="N1849" s="281">
        <v>0.26100000000000001</v>
      </c>
      <c r="O1849" s="282">
        <v>100</v>
      </c>
      <c r="P1849" s="281">
        <v>0.26100000000000001</v>
      </c>
      <c r="Q1849" s="282">
        <v>100</v>
      </c>
      <c r="R1849" s="281">
        <v>0.26100000000000001</v>
      </c>
      <c r="S1849" s="282">
        <v>100</v>
      </c>
      <c r="T1849" s="274" t="s">
        <v>45</v>
      </c>
      <c r="U1849" s="274">
        <v>2019</v>
      </c>
      <c r="V1849" s="961">
        <v>1.6160000000000001</v>
      </c>
      <c r="W1849" s="928"/>
      <c r="X1849" s="919"/>
      <c r="Y1849" s="845"/>
    </row>
    <row r="1850" spans="1:25" s="284" customFormat="1" ht="22.5" x14ac:dyDescent="0.3">
      <c r="A1850" s="809">
        <v>1576</v>
      </c>
      <c r="B1850" s="810">
        <v>2200645</v>
      </c>
      <c r="C1850" s="810" t="s">
        <v>2788</v>
      </c>
      <c r="D1850" s="810" t="s">
        <v>2789</v>
      </c>
      <c r="E1850" s="830">
        <v>0.40500000000000003</v>
      </c>
      <c r="F1850" s="831">
        <v>3.5</v>
      </c>
      <c r="G1850" s="832" t="s">
        <v>48</v>
      </c>
      <c r="H1850" s="833" t="s">
        <v>103</v>
      </c>
      <c r="I1850" s="278"/>
      <c r="J1850" s="278"/>
      <c r="K1850" s="280"/>
      <c r="L1850" s="280"/>
      <c r="M1850" s="280"/>
      <c r="N1850" s="281"/>
      <c r="O1850" s="282"/>
      <c r="P1850" s="281"/>
      <c r="Q1850" s="282"/>
      <c r="R1850" s="281"/>
      <c r="S1850" s="282"/>
      <c r="T1850" s="274"/>
      <c r="U1850" s="274"/>
      <c r="V1850" s="961">
        <v>0.40500000000000003</v>
      </c>
      <c r="W1850" s="928"/>
      <c r="X1850" s="919"/>
      <c r="Y1850" s="845"/>
    </row>
    <row r="1851" spans="1:25" s="284" customFormat="1" ht="22.5" x14ac:dyDescent="0.3">
      <c r="A1851" s="809">
        <v>1577</v>
      </c>
      <c r="B1851" s="810">
        <v>2190879</v>
      </c>
      <c r="C1851" s="810" t="s">
        <v>2790</v>
      </c>
      <c r="D1851" s="829" t="s">
        <v>2791</v>
      </c>
      <c r="E1851" s="830">
        <v>0.43099999999999999</v>
      </c>
      <c r="F1851" s="831">
        <v>3.5</v>
      </c>
      <c r="G1851" s="832" t="s">
        <v>48</v>
      </c>
      <c r="H1851" s="833" t="str">
        <f t="shared" si="90"/>
        <v>6</v>
      </c>
      <c r="I1851" s="278"/>
      <c r="J1851" s="278"/>
      <c r="K1851" s="280"/>
      <c r="L1851" s="280"/>
      <c r="M1851" s="280"/>
      <c r="N1851" s="281"/>
      <c r="O1851" s="282"/>
      <c r="P1851" s="281"/>
      <c r="Q1851" s="282"/>
      <c r="R1851" s="281"/>
      <c r="S1851" s="282"/>
      <c r="T1851" s="274"/>
      <c r="U1851" s="274"/>
      <c r="V1851" s="961">
        <v>0.43099999999999999</v>
      </c>
      <c r="W1851" s="928"/>
      <c r="X1851" s="919"/>
      <c r="Y1851" s="845"/>
    </row>
    <row r="1852" spans="1:25" s="284" customFormat="1" ht="22.5" x14ac:dyDescent="0.3">
      <c r="A1852" s="809">
        <v>1578</v>
      </c>
      <c r="B1852" s="810">
        <v>2197780</v>
      </c>
      <c r="C1852" s="810" t="s">
        <v>2792</v>
      </c>
      <c r="D1852" s="810" t="s">
        <v>2793</v>
      </c>
      <c r="E1852" s="830">
        <v>9.8000000000000004E-2</v>
      </c>
      <c r="F1852" s="831">
        <v>3.5</v>
      </c>
      <c r="G1852" s="832" t="s">
        <v>48</v>
      </c>
      <c r="H1852" s="833" t="str">
        <f t="shared" si="90"/>
        <v>6</v>
      </c>
      <c r="I1852" s="278">
        <v>0.106</v>
      </c>
      <c r="J1852" s="278">
        <v>0.106</v>
      </c>
      <c r="K1852" s="280"/>
      <c r="L1852" s="280"/>
      <c r="M1852" s="280"/>
      <c r="N1852" s="281">
        <v>0.106</v>
      </c>
      <c r="O1852" s="282">
        <v>100</v>
      </c>
      <c r="P1852" s="281">
        <v>0.106</v>
      </c>
      <c r="Q1852" s="282">
        <v>100</v>
      </c>
      <c r="R1852" s="281">
        <v>0.106</v>
      </c>
      <c r="S1852" s="282">
        <v>100</v>
      </c>
      <c r="T1852" s="274" t="s">
        <v>45</v>
      </c>
      <c r="U1852" s="274">
        <v>2019</v>
      </c>
      <c r="V1852" s="961">
        <v>9.8000000000000004E-2</v>
      </c>
      <c r="W1852" s="928"/>
      <c r="X1852" s="919"/>
      <c r="Y1852" s="845"/>
    </row>
    <row r="1853" spans="1:25" s="284" customFormat="1" ht="22.5" x14ac:dyDescent="0.3">
      <c r="A1853" s="809">
        <v>1579</v>
      </c>
      <c r="B1853" s="810">
        <v>2196041</v>
      </c>
      <c r="C1853" s="810" t="s">
        <v>2794</v>
      </c>
      <c r="D1853" s="829" t="s">
        <v>2795</v>
      </c>
      <c r="E1853" s="830">
        <v>0.128</v>
      </c>
      <c r="F1853" s="831">
        <v>3.5</v>
      </c>
      <c r="G1853" s="832" t="s">
        <v>48</v>
      </c>
      <c r="H1853" s="833" t="str">
        <f t="shared" si="90"/>
        <v>6</v>
      </c>
      <c r="I1853" s="278">
        <v>0.13600000000000001</v>
      </c>
      <c r="J1853" s="278">
        <v>0.13600000000000001</v>
      </c>
      <c r="K1853" s="280"/>
      <c r="L1853" s="280"/>
      <c r="M1853" s="280"/>
      <c r="N1853" s="281">
        <v>0.13600000000000001</v>
      </c>
      <c r="O1853" s="282">
        <v>100</v>
      </c>
      <c r="P1853" s="281">
        <v>0.13600000000000001</v>
      </c>
      <c r="Q1853" s="282">
        <v>100</v>
      </c>
      <c r="R1853" s="281">
        <v>0.13600000000000001</v>
      </c>
      <c r="S1853" s="282">
        <v>100</v>
      </c>
      <c r="T1853" s="274" t="s">
        <v>45</v>
      </c>
      <c r="U1853" s="274">
        <v>2019</v>
      </c>
      <c r="V1853" s="961">
        <v>0.128</v>
      </c>
      <c r="W1853" s="928"/>
      <c r="X1853" s="919"/>
      <c r="Y1853" s="845"/>
    </row>
    <row r="1854" spans="1:25" s="284" customFormat="1" ht="22.5" x14ac:dyDescent="0.3">
      <c r="A1854" s="809">
        <v>1580</v>
      </c>
      <c r="B1854" s="810">
        <v>2196325</v>
      </c>
      <c r="C1854" s="810" t="s">
        <v>2796</v>
      </c>
      <c r="D1854" s="810" t="s">
        <v>2797</v>
      </c>
      <c r="E1854" s="830">
        <v>0.13100000000000001</v>
      </c>
      <c r="F1854" s="831">
        <v>3.5</v>
      </c>
      <c r="G1854" s="832" t="s">
        <v>48</v>
      </c>
      <c r="H1854" s="833" t="str">
        <f t="shared" si="90"/>
        <v>6</v>
      </c>
      <c r="I1854" s="278">
        <v>0.14099999999999999</v>
      </c>
      <c r="J1854" s="278">
        <v>0.14099999999999999</v>
      </c>
      <c r="K1854" s="280"/>
      <c r="L1854" s="280"/>
      <c r="M1854" s="280"/>
      <c r="N1854" s="281">
        <v>0.14099999999999999</v>
      </c>
      <c r="O1854" s="282">
        <v>100</v>
      </c>
      <c r="P1854" s="281">
        <v>0.14099999999999999</v>
      </c>
      <c r="Q1854" s="282">
        <v>100</v>
      </c>
      <c r="R1854" s="281">
        <v>0.14099999999999999</v>
      </c>
      <c r="S1854" s="282">
        <v>100</v>
      </c>
      <c r="T1854" s="274" t="s">
        <v>45</v>
      </c>
      <c r="U1854" s="274">
        <v>2019</v>
      </c>
      <c r="V1854" s="961">
        <v>0.13100000000000001</v>
      </c>
      <c r="W1854" s="928"/>
      <c r="X1854" s="919"/>
      <c r="Y1854" s="845"/>
    </row>
    <row r="1855" spans="1:25" s="284" customFormat="1" ht="37.5" x14ac:dyDescent="0.3">
      <c r="A1855" s="809">
        <v>1581</v>
      </c>
      <c r="B1855" s="810"/>
      <c r="C1855" s="810" t="s">
        <v>2798</v>
      </c>
      <c r="D1855" s="829" t="s">
        <v>2799</v>
      </c>
      <c r="E1855" s="830">
        <v>0.26100000000000001</v>
      </c>
      <c r="F1855" s="831">
        <v>3.5</v>
      </c>
      <c r="G1855" s="832" t="s">
        <v>48</v>
      </c>
      <c r="H1855" s="833" t="str">
        <f t="shared" si="90"/>
        <v>6</v>
      </c>
      <c r="I1855" s="278">
        <v>0.42</v>
      </c>
      <c r="J1855" s="278">
        <v>0.42</v>
      </c>
      <c r="K1855" s="280"/>
      <c r="L1855" s="280"/>
      <c r="M1855" s="280"/>
      <c r="N1855" s="281">
        <v>0.42</v>
      </c>
      <c r="O1855" s="282">
        <v>100</v>
      </c>
      <c r="P1855" s="281">
        <v>0.42</v>
      </c>
      <c r="Q1855" s="282">
        <v>100</v>
      </c>
      <c r="R1855" s="281">
        <v>0.42</v>
      </c>
      <c r="S1855" s="282">
        <v>100</v>
      </c>
      <c r="T1855" s="274" t="s">
        <v>45</v>
      </c>
      <c r="U1855" s="274">
        <v>2019</v>
      </c>
      <c r="V1855" s="961">
        <v>0.26100000000000001</v>
      </c>
      <c r="W1855" s="928"/>
      <c r="X1855" s="919"/>
      <c r="Y1855" s="845"/>
    </row>
    <row r="1856" spans="1:25" s="284" customFormat="1" ht="22.5" x14ac:dyDescent="0.3">
      <c r="A1856" s="809">
        <v>1582</v>
      </c>
      <c r="B1856" s="810">
        <v>2192230</v>
      </c>
      <c r="C1856" s="810" t="s">
        <v>2800</v>
      </c>
      <c r="D1856" s="810" t="s">
        <v>412</v>
      </c>
      <c r="E1856" s="830">
        <v>1.095</v>
      </c>
      <c r="F1856" s="831">
        <v>3.5</v>
      </c>
      <c r="G1856" s="832" t="s">
        <v>48</v>
      </c>
      <c r="H1856" s="833" t="str">
        <f t="shared" si="90"/>
        <v>6</v>
      </c>
      <c r="I1856" s="278">
        <v>0.68300000000000005</v>
      </c>
      <c r="J1856" s="278">
        <v>0.68300000000000005</v>
      </c>
      <c r="K1856" s="280"/>
      <c r="L1856" s="280"/>
      <c r="M1856" s="280"/>
      <c r="N1856" s="281">
        <v>0.68300000000000005</v>
      </c>
      <c r="O1856" s="282">
        <v>100</v>
      </c>
      <c r="P1856" s="281">
        <v>0.68300000000000005</v>
      </c>
      <c r="Q1856" s="282">
        <v>100</v>
      </c>
      <c r="R1856" s="281">
        <v>0.68300000000000005</v>
      </c>
      <c r="S1856" s="282">
        <v>100</v>
      </c>
      <c r="T1856" s="274" t="s">
        <v>45</v>
      </c>
      <c r="U1856" s="274">
        <v>2019</v>
      </c>
      <c r="V1856" s="961">
        <v>1.095</v>
      </c>
      <c r="W1856" s="928"/>
      <c r="X1856" s="919"/>
      <c r="Y1856" s="845"/>
    </row>
    <row r="1857" spans="1:25" s="284" customFormat="1" ht="22.5" x14ac:dyDescent="0.3">
      <c r="A1857" s="809">
        <v>1583</v>
      </c>
      <c r="B1857" s="810"/>
      <c r="C1857" s="810" t="s">
        <v>2801</v>
      </c>
      <c r="D1857" s="810" t="s">
        <v>2802</v>
      </c>
      <c r="E1857" s="830">
        <v>0.21</v>
      </c>
      <c r="F1857" s="831">
        <v>3.5</v>
      </c>
      <c r="G1857" s="832" t="s">
        <v>48</v>
      </c>
      <c r="H1857" s="833" t="str">
        <f t="shared" si="90"/>
        <v>6</v>
      </c>
      <c r="I1857" s="278"/>
      <c r="J1857" s="278"/>
      <c r="K1857" s="280"/>
      <c r="L1857" s="280"/>
      <c r="M1857" s="280"/>
      <c r="N1857" s="281"/>
      <c r="O1857" s="282"/>
      <c r="P1857" s="281"/>
      <c r="Q1857" s="282"/>
      <c r="R1857" s="281"/>
      <c r="S1857" s="282"/>
      <c r="T1857" s="274"/>
      <c r="U1857" s="274"/>
      <c r="V1857" s="961">
        <v>0.21</v>
      </c>
      <c r="W1857" s="928"/>
      <c r="X1857" s="919"/>
      <c r="Y1857" s="845"/>
    </row>
    <row r="1858" spans="1:25" s="284" customFormat="1" ht="22.5" x14ac:dyDescent="0.3">
      <c r="A1858" s="809">
        <v>1584</v>
      </c>
      <c r="B1858" s="810">
        <v>2196541</v>
      </c>
      <c r="C1858" s="810" t="s">
        <v>2803</v>
      </c>
      <c r="D1858" s="810" t="s">
        <v>2804</v>
      </c>
      <c r="E1858" s="830">
        <v>0.82399999999999995</v>
      </c>
      <c r="F1858" s="831">
        <v>3.5</v>
      </c>
      <c r="G1858" s="832" t="s">
        <v>48</v>
      </c>
      <c r="H1858" s="833" t="str">
        <f t="shared" si="90"/>
        <v>6</v>
      </c>
      <c r="I1858" s="278">
        <v>1.129</v>
      </c>
      <c r="J1858" s="278">
        <v>1.129</v>
      </c>
      <c r="K1858" s="280"/>
      <c r="L1858" s="280"/>
      <c r="M1858" s="280"/>
      <c r="N1858" s="281">
        <v>1.129</v>
      </c>
      <c r="O1858" s="282">
        <v>100</v>
      </c>
      <c r="P1858" s="281">
        <v>1.129</v>
      </c>
      <c r="Q1858" s="282">
        <v>100</v>
      </c>
      <c r="R1858" s="281">
        <v>1.129</v>
      </c>
      <c r="S1858" s="282">
        <v>100</v>
      </c>
      <c r="T1858" s="274" t="s">
        <v>45</v>
      </c>
      <c r="U1858" s="274">
        <v>2019</v>
      </c>
      <c r="V1858" s="961">
        <v>0.82399999999999995</v>
      </c>
      <c r="W1858" s="928"/>
      <c r="X1858" s="919"/>
      <c r="Y1858" s="845"/>
    </row>
    <row r="1859" spans="1:25" s="284" customFormat="1" ht="22.5" x14ac:dyDescent="0.3">
      <c r="A1859" s="809">
        <v>1585</v>
      </c>
      <c r="B1859" s="810">
        <v>2192398</v>
      </c>
      <c r="C1859" s="810" t="s">
        <v>2805</v>
      </c>
      <c r="D1859" s="810" t="s">
        <v>1449</v>
      </c>
      <c r="E1859" s="830">
        <v>0.24099999999999999</v>
      </c>
      <c r="F1859" s="831">
        <v>3.5</v>
      </c>
      <c r="G1859" s="832" t="s">
        <v>48</v>
      </c>
      <c r="H1859" s="833" t="str">
        <f t="shared" si="90"/>
        <v>6</v>
      </c>
      <c r="I1859" s="278">
        <v>0.249</v>
      </c>
      <c r="J1859" s="278">
        <v>0.249</v>
      </c>
      <c r="K1859" s="280"/>
      <c r="L1859" s="280"/>
      <c r="M1859" s="280"/>
      <c r="N1859" s="281">
        <v>0.249</v>
      </c>
      <c r="O1859" s="282">
        <v>100</v>
      </c>
      <c r="P1859" s="281">
        <v>0.249</v>
      </c>
      <c r="Q1859" s="282">
        <v>100</v>
      </c>
      <c r="R1859" s="281">
        <v>0.249</v>
      </c>
      <c r="S1859" s="282">
        <v>100</v>
      </c>
      <c r="T1859" s="274" t="s">
        <v>45</v>
      </c>
      <c r="U1859" s="274">
        <v>2019</v>
      </c>
      <c r="V1859" s="961">
        <v>0.24099999999999999</v>
      </c>
      <c r="W1859" s="928"/>
      <c r="X1859" s="919"/>
      <c r="Y1859" s="845"/>
    </row>
    <row r="1860" spans="1:25" s="284" customFormat="1" ht="22.5" x14ac:dyDescent="0.3">
      <c r="A1860" s="809">
        <v>1586</v>
      </c>
      <c r="B1860" s="810">
        <v>2203255</v>
      </c>
      <c r="C1860" s="810" t="s">
        <v>2806</v>
      </c>
      <c r="D1860" s="810" t="s">
        <v>2807</v>
      </c>
      <c r="E1860" s="830">
        <v>0.42899999999999999</v>
      </c>
      <c r="F1860" s="831">
        <v>3.5</v>
      </c>
      <c r="G1860" s="832" t="s">
        <v>48</v>
      </c>
      <c r="H1860" s="833" t="str">
        <f t="shared" si="90"/>
        <v>6</v>
      </c>
      <c r="I1860" s="278">
        <v>0.188</v>
      </c>
      <c r="J1860" s="278">
        <v>0.188</v>
      </c>
      <c r="K1860" s="280"/>
      <c r="L1860" s="280"/>
      <c r="M1860" s="280"/>
      <c r="N1860" s="281">
        <v>0.188</v>
      </c>
      <c r="O1860" s="282">
        <v>100</v>
      </c>
      <c r="P1860" s="281">
        <v>0.188</v>
      </c>
      <c r="Q1860" s="282">
        <v>100</v>
      </c>
      <c r="R1860" s="281">
        <v>0.188</v>
      </c>
      <c r="S1860" s="282">
        <v>100</v>
      </c>
      <c r="T1860" s="274" t="s">
        <v>45</v>
      </c>
      <c r="U1860" s="274">
        <v>2019</v>
      </c>
      <c r="V1860" s="961">
        <v>0.42899999999999999</v>
      </c>
      <c r="W1860" s="928"/>
      <c r="X1860" s="919"/>
      <c r="Y1860" s="845"/>
    </row>
    <row r="1861" spans="1:25" s="284" customFormat="1" ht="22.5" x14ac:dyDescent="0.3">
      <c r="A1861" s="809">
        <v>1587</v>
      </c>
      <c r="B1861" s="810"/>
      <c r="C1861" s="810" t="s">
        <v>2808</v>
      </c>
      <c r="D1861" s="810" t="s">
        <v>461</v>
      </c>
      <c r="E1861" s="830">
        <v>0.41699999999999998</v>
      </c>
      <c r="F1861" s="831">
        <v>3.5</v>
      </c>
      <c r="G1861" s="832" t="s">
        <v>48</v>
      </c>
      <c r="H1861" s="833" t="str">
        <f t="shared" si="90"/>
        <v>6</v>
      </c>
      <c r="I1861" s="278">
        <v>9.0999999999999998E-2</v>
      </c>
      <c r="J1861" s="278">
        <v>9.0999999999999998E-2</v>
      </c>
      <c r="K1861" s="280"/>
      <c r="L1861" s="280"/>
      <c r="M1861" s="280"/>
      <c r="N1861" s="281">
        <v>9.0999999999999998E-2</v>
      </c>
      <c r="O1861" s="282">
        <v>100</v>
      </c>
      <c r="P1861" s="281">
        <v>9.0999999999999998E-2</v>
      </c>
      <c r="Q1861" s="282">
        <v>100</v>
      </c>
      <c r="R1861" s="281">
        <v>9.0999999999999998E-2</v>
      </c>
      <c r="S1861" s="282">
        <v>100</v>
      </c>
      <c r="T1861" s="274" t="s">
        <v>45</v>
      </c>
      <c r="U1861" s="274">
        <v>2019</v>
      </c>
      <c r="V1861" s="961">
        <v>0.41699999999999998</v>
      </c>
      <c r="W1861" s="928"/>
      <c r="X1861" s="919"/>
      <c r="Y1861" s="845"/>
    </row>
    <row r="1862" spans="1:25" s="284" customFormat="1" ht="22.5" x14ac:dyDescent="0.3">
      <c r="A1862" s="809">
        <v>1588</v>
      </c>
      <c r="B1862" s="810">
        <v>2202934</v>
      </c>
      <c r="C1862" s="810" t="s">
        <v>2809</v>
      </c>
      <c r="D1862" s="810" t="s">
        <v>102</v>
      </c>
      <c r="E1862" s="830">
        <v>0.91700000000000004</v>
      </c>
      <c r="F1862" s="831">
        <v>3.5</v>
      </c>
      <c r="G1862" s="832" t="s">
        <v>48</v>
      </c>
      <c r="H1862" s="833" t="str">
        <f t="shared" si="90"/>
        <v>6</v>
      </c>
      <c r="I1862" s="278">
        <v>1.075</v>
      </c>
      <c r="J1862" s="278">
        <v>1.075</v>
      </c>
      <c r="K1862" s="280"/>
      <c r="L1862" s="280"/>
      <c r="M1862" s="280"/>
      <c r="N1862" s="281">
        <v>1.075</v>
      </c>
      <c r="O1862" s="282">
        <v>100</v>
      </c>
      <c r="P1862" s="281">
        <v>1.075</v>
      </c>
      <c r="Q1862" s="282">
        <v>100</v>
      </c>
      <c r="R1862" s="281">
        <v>1.075</v>
      </c>
      <c r="S1862" s="282">
        <v>100</v>
      </c>
      <c r="T1862" s="274" t="s">
        <v>45</v>
      </c>
      <c r="U1862" s="274">
        <v>2019</v>
      </c>
      <c r="V1862" s="961">
        <v>0.91700000000000004</v>
      </c>
      <c r="W1862" s="928"/>
      <c r="X1862" s="919"/>
      <c r="Y1862" s="845"/>
    </row>
    <row r="1863" spans="1:25" s="284" customFormat="1" ht="22.5" x14ac:dyDescent="0.3">
      <c r="A1863" s="809">
        <v>1589</v>
      </c>
      <c r="B1863" s="810">
        <v>2193097</v>
      </c>
      <c r="C1863" s="810" t="s">
        <v>2810</v>
      </c>
      <c r="D1863" s="810" t="s">
        <v>207</v>
      </c>
      <c r="E1863" s="830">
        <v>0.78500000000000003</v>
      </c>
      <c r="F1863" s="831">
        <v>3.5</v>
      </c>
      <c r="G1863" s="832" t="s">
        <v>48</v>
      </c>
      <c r="H1863" s="833" t="s">
        <v>103</v>
      </c>
      <c r="I1863" s="278">
        <v>0.46899999999999997</v>
      </c>
      <c r="J1863" s="278">
        <v>0.46899999999999997</v>
      </c>
      <c r="K1863" s="280"/>
      <c r="L1863" s="280"/>
      <c r="M1863" s="280"/>
      <c r="N1863" s="281">
        <v>0.46899999999999997</v>
      </c>
      <c r="O1863" s="282">
        <v>100</v>
      </c>
      <c r="P1863" s="281">
        <v>0.46899999999999997</v>
      </c>
      <c r="Q1863" s="282">
        <v>100</v>
      </c>
      <c r="R1863" s="281">
        <v>0.46899999999999997</v>
      </c>
      <c r="S1863" s="282">
        <v>100</v>
      </c>
      <c r="T1863" s="274" t="s">
        <v>45</v>
      </c>
      <c r="U1863" s="274">
        <v>2019</v>
      </c>
      <c r="V1863" s="961">
        <v>0.78500000000000003</v>
      </c>
      <c r="W1863" s="928"/>
      <c r="X1863" s="919"/>
      <c r="Y1863" s="845"/>
    </row>
    <row r="1864" spans="1:25" s="284" customFormat="1" ht="22.5" x14ac:dyDescent="0.3">
      <c r="A1864" s="809">
        <v>1590</v>
      </c>
      <c r="B1864" s="810"/>
      <c r="C1864" s="810" t="s">
        <v>2811</v>
      </c>
      <c r="D1864" s="810" t="s">
        <v>177</v>
      </c>
      <c r="E1864" s="832">
        <v>0.86099999999999999</v>
      </c>
      <c r="F1864" s="831">
        <v>6</v>
      </c>
      <c r="G1864" s="832" t="s">
        <v>39</v>
      </c>
      <c r="H1864" s="871">
        <v>10</v>
      </c>
      <c r="I1864" s="278"/>
      <c r="J1864" s="278"/>
      <c r="K1864" s="280"/>
      <c r="L1864" s="280"/>
      <c r="M1864" s="280"/>
      <c r="N1864" s="281"/>
      <c r="O1864" s="282"/>
      <c r="P1864" s="281"/>
      <c r="Q1864" s="282"/>
      <c r="R1864" s="281"/>
      <c r="S1864" s="282"/>
      <c r="T1864" s="274"/>
      <c r="U1864" s="274"/>
      <c r="V1864" s="954">
        <v>0.86099999999999999</v>
      </c>
      <c r="W1864" s="928"/>
      <c r="X1864" s="919"/>
      <c r="Y1864" s="845"/>
    </row>
    <row r="1865" spans="1:25" s="284" customFormat="1" ht="37.5" x14ac:dyDescent="0.3">
      <c r="A1865" s="809">
        <v>1591</v>
      </c>
      <c r="B1865" s="810"/>
      <c r="C1865" s="810" t="s">
        <v>2812</v>
      </c>
      <c r="D1865" s="829" t="s">
        <v>2813</v>
      </c>
      <c r="E1865" s="830">
        <v>0.55500000000000005</v>
      </c>
      <c r="F1865" s="831">
        <v>3.5</v>
      </c>
      <c r="G1865" s="832" t="s">
        <v>48</v>
      </c>
      <c r="H1865" s="833" t="str">
        <f t="shared" si="90"/>
        <v>6</v>
      </c>
      <c r="I1865" s="278">
        <v>0.56499999999999995</v>
      </c>
      <c r="J1865" s="278">
        <v>0.56499999999999995</v>
      </c>
      <c r="K1865" s="280"/>
      <c r="L1865" s="280"/>
      <c r="M1865" s="280"/>
      <c r="N1865" s="281">
        <v>0.56499999999999995</v>
      </c>
      <c r="O1865" s="282">
        <v>100</v>
      </c>
      <c r="P1865" s="281">
        <v>0.56499999999999995</v>
      </c>
      <c r="Q1865" s="282">
        <v>100</v>
      </c>
      <c r="R1865" s="281">
        <v>0.56499999999999995</v>
      </c>
      <c r="S1865" s="282">
        <v>100</v>
      </c>
      <c r="T1865" s="274" t="s">
        <v>45</v>
      </c>
      <c r="U1865" s="274">
        <v>2019</v>
      </c>
      <c r="V1865" s="961">
        <v>0.55500000000000005</v>
      </c>
      <c r="W1865" s="928"/>
      <c r="X1865" s="919"/>
      <c r="Y1865" s="845"/>
    </row>
    <row r="1866" spans="1:25" s="284" customFormat="1" ht="22.5" x14ac:dyDescent="0.3">
      <c r="A1866" s="809">
        <v>1592</v>
      </c>
      <c r="B1866" s="810">
        <v>2200943</v>
      </c>
      <c r="C1866" s="810" t="s">
        <v>2814</v>
      </c>
      <c r="D1866" s="810" t="s">
        <v>127</v>
      </c>
      <c r="E1866" s="830">
        <v>0.245</v>
      </c>
      <c r="F1866" s="831">
        <v>3.5</v>
      </c>
      <c r="G1866" s="832" t="s">
        <v>48</v>
      </c>
      <c r="H1866" s="833" t="str">
        <f t="shared" si="90"/>
        <v>6</v>
      </c>
      <c r="I1866" s="278">
        <v>0.26</v>
      </c>
      <c r="J1866" s="278">
        <v>0.26</v>
      </c>
      <c r="K1866" s="280"/>
      <c r="L1866" s="280"/>
      <c r="M1866" s="280"/>
      <c r="N1866" s="281">
        <v>0.26</v>
      </c>
      <c r="O1866" s="282">
        <v>100</v>
      </c>
      <c r="P1866" s="281">
        <v>0.26</v>
      </c>
      <c r="Q1866" s="282">
        <v>100</v>
      </c>
      <c r="R1866" s="281">
        <v>0.26</v>
      </c>
      <c r="S1866" s="282">
        <v>100</v>
      </c>
      <c r="T1866" s="274" t="s">
        <v>45</v>
      </c>
      <c r="U1866" s="274">
        <v>2019</v>
      </c>
      <c r="V1866" s="961">
        <v>0.245</v>
      </c>
      <c r="W1866" s="928"/>
      <c r="X1866" s="919"/>
      <c r="Y1866" s="845"/>
    </row>
    <row r="1867" spans="1:25" s="284" customFormat="1" ht="22.5" x14ac:dyDescent="0.3">
      <c r="A1867" s="809">
        <v>1593</v>
      </c>
      <c r="B1867" s="810">
        <v>2195777</v>
      </c>
      <c r="C1867" s="810" t="s">
        <v>2815</v>
      </c>
      <c r="D1867" s="810" t="s">
        <v>1825</v>
      </c>
      <c r="E1867" s="830">
        <v>0.74099999999999999</v>
      </c>
      <c r="F1867" s="831">
        <v>3.5</v>
      </c>
      <c r="G1867" s="832" t="s">
        <v>48</v>
      </c>
      <c r="H1867" s="833" t="str">
        <f t="shared" si="90"/>
        <v>6</v>
      </c>
      <c r="I1867" s="278">
        <v>0.76300000000000001</v>
      </c>
      <c r="J1867" s="278">
        <v>0.76300000000000001</v>
      </c>
      <c r="K1867" s="280"/>
      <c r="L1867" s="280"/>
      <c r="M1867" s="280"/>
      <c r="N1867" s="281">
        <v>0.76300000000000001</v>
      </c>
      <c r="O1867" s="282">
        <v>100</v>
      </c>
      <c r="P1867" s="281">
        <v>0.76300000000000001</v>
      </c>
      <c r="Q1867" s="282">
        <v>100</v>
      </c>
      <c r="R1867" s="281">
        <v>0.76300000000000001</v>
      </c>
      <c r="S1867" s="282">
        <v>100</v>
      </c>
      <c r="T1867" s="274" t="s">
        <v>45</v>
      </c>
      <c r="U1867" s="274">
        <v>2019</v>
      </c>
      <c r="V1867" s="961">
        <v>0.74099999999999999</v>
      </c>
      <c r="W1867" s="928"/>
      <c r="X1867" s="919"/>
      <c r="Y1867" s="845"/>
    </row>
    <row r="1868" spans="1:25" s="284" customFormat="1" ht="22.5" x14ac:dyDescent="0.3">
      <c r="A1868" s="809">
        <v>1594</v>
      </c>
      <c r="B1868" s="810">
        <v>2201448</v>
      </c>
      <c r="C1868" s="810" t="s">
        <v>2816</v>
      </c>
      <c r="D1868" s="810" t="s">
        <v>497</v>
      </c>
      <c r="E1868" s="830">
        <v>0.57099999999999995</v>
      </c>
      <c r="F1868" s="831">
        <v>3.5</v>
      </c>
      <c r="G1868" s="832" t="s">
        <v>48</v>
      </c>
      <c r="H1868" s="833" t="str">
        <f t="shared" si="90"/>
        <v>6</v>
      </c>
      <c r="I1868" s="278">
        <v>0.68</v>
      </c>
      <c r="J1868" s="278">
        <v>0.68</v>
      </c>
      <c r="K1868" s="280"/>
      <c r="L1868" s="280"/>
      <c r="M1868" s="280"/>
      <c r="N1868" s="281">
        <v>0.68</v>
      </c>
      <c r="O1868" s="282">
        <v>100</v>
      </c>
      <c r="P1868" s="281">
        <v>0.68</v>
      </c>
      <c r="Q1868" s="282">
        <v>100</v>
      </c>
      <c r="R1868" s="281">
        <v>0.68</v>
      </c>
      <c r="S1868" s="282">
        <v>100</v>
      </c>
      <c r="T1868" s="274" t="s">
        <v>45</v>
      </c>
      <c r="U1868" s="274">
        <v>2019</v>
      </c>
      <c r="V1868" s="961">
        <v>0.57099999999999995</v>
      </c>
      <c r="W1868" s="928"/>
      <c r="X1868" s="919"/>
      <c r="Y1868" s="845"/>
    </row>
    <row r="1869" spans="1:25" s="284" customFormat="1" ht="22.5" x14ac:dyDescent="0.3">
      <c r="A1869" s="809">
        <v>1595</v>
      </c>
      <c r="B1869" s="810">
        <v>2194086</v>
      </c>
      <c r="C1869" s="810" t="s">
        <v>2817</v>
      </c>
      <c r="D1869" s="810" t="s">
        <v>2818</v>
      </c>
      <c r="E1869" s="830">
        <v>1.772</v>
      </c>
      <c r="F1869" s="831">
        <v>3.5</v>
      </c>
      <c r="G1869" s="832" t="s">
        <v>48</v>
      </c>
      <c r="H1869" s="833" t="s">
        <v>103</v>
      </c>
      <c r="I1869" s="278">
        <v>0.65300000000000002</v>
      </c>
      <c r="J1869" s="278">
        <v>0.65300000000000002</v>
      </c>
      <c r="K1869" s="280"/>
      <c r="L1869" s="280"/>
      <c r="M1869" s="280"/>
      <c r="N1869" s="281">
        <v>0.65300000000000002</v>
      </c>
      <c r="O1869" s="282">
        <v>100</v>
      </c>
      <c r="P1869" s="281">
        <v>0.65300000000000002</v>
      </c>
      <c r="Q1869" s="282">
        <v>100</v>
      </c>
      <c r="R1869" s="281">
        <v>0.65300000000000002</v>
      </c>
      <c r="S1869" s="282">
        <v>100</v>
      </c>
      <c r="T1869" s="274" t="s">
        <v>45</v>
      </c>
      <c r="U1869" s="274">
        <v>2019</v>
      </c>
      <c r="V1869" s="961">
        <v>1.772</v>
      </c>
      <c r="W1869" s="928"/>
      <c r="X1869" s="919"/>
      <c r="Y1869" s="845"/>
    </row>
    <row r="1870" spans="1:25" s="284" customFormat="1" ht="22.5" x14ac:dyDescent="0.3">
      <c r="A1870" s="809">
        <v>1596</v>
      </c>
      <c r="B1870" s="810"/>
      <c r="C1870" s="810" t="s">
        <v>2819</v>
      </c>
      <c r="D1870" s="810" t="s">
        <v>2820</v>
      </c>
      <c r="E1870" s="832">
        <v>1.3740000000000001</v>
      </c>
      <c r="F1870" s="831">
        <v>3.5</v>
      </c>
      <c r="G1870" s="832" t="s">
        <v>48</v>
      </c>
      <c r="H1870" s="833" t="str">
        <f t="shared" si="90"/>
        <v>6</v>
      </c>
      <c r="I1870" s="278">
        <v>0.23</v>
      </c>
      <c r="J1870" s="278">
        <v>0.23</v>
      </c>
      <c r="K1870" s="280"/>
      <c r="L1870" s="280"/>
      <c r="M1870" s="280"/>
      <c r="N1870" s="281">
        <v>0.23</v>
      </c>
      <c r="O1870" s="282">
        <v>100</v>
      </c>
      <c r="P1870" s="281">
        <v>0.23</v>
      </c>
      <c r="Q1870" s="282">
        <v>100</v>
      </c>
      <c r="R1870" s="281">
        <v>0.23</v>
      </c>
      <c r="S1870" s="282">
        <v>100</v>
      </c>
      <c r="T1870" s="274" t="s">
        <v>45</v>
      </c>
      <c r="U1870" s="274">
        <v>2019</v>
      </c>
      <c r="V1870" s="954">
        <v>1.3740000000000001</v>
      </c>
      <c r="W1870" s="928"/>
      <c r="X1870" s="919"/>
      <c r="Y1870" s="845"/>
    </row>
    <row r="1871" spans="1:25" s="284" customFormat="1" ht="22.5" x14ac:dyDescent="0.3">
      <c r="A1871" s="809">
        <v>1597</v>
      </c>
      <c r="B1871" s="810">
        <v>2199500</v>
      </c>
      <c r="C1871" s="810" t="s">
        <v>2821</v>
      </c>
      <c r="D1871" s="810" t="s">
        <v>2822</v>
      </c>
      <c r="E1871" s="830">
        <v>1.4259999999999999</v>
      </c>
      <c r="F1871" s="831">
        <v>3.5</v>
      </c>
      <c r="G1871" s="832" t="s">
        <v>48</v>
      </c>
      <c r="H1871" s="833" t="s">
        <v>103</v>
      </c>
      <c r="I1871" s="278">
        <v>0.27300000000000002</v>
      </c>
      <c r="J1871" s="278">
        <v>0.27300000000000002</v>
      </c>
      <c r="K1871" s="280"/>
      <c r="L1871" s="280"/>
      <c r="M1871" s="280"/>
      <c r="N1871" s="281">
        <v>0.27300000000000002</v>
      </c>
      <c r="O1871" s="282">
        <v>100</v>
      </c>
      <c r="P1871" s="281">
        <v>0.27300000000000002</v>
      </c>
      <c r="Q1871" s="282">
        <v>100</v>
      </c>
      <c r="R1871" s="281">
        <v>0.27300000000000002</v>
      </c>
      <c r="S1871" s="282">
        <v>100</v>
      </c>
      <c r="T1871" s="274" t="s">
        <v>45</v>
      </c>
      <c r="U1871" s="274">
        <v>2019</v>
      </c>
      <c r="V1871" s="961">
        <v>1.4259999999999999</v>
      </c>
      <c r="W1871" s="928"/>
      <c r="X1871" s="919"/>
      <c r="Y1871" s="845"/>
    </row>
    <row r="1872" spans="1:25" s="284" customFormat="1" ht="22.5" x14ac:dyDescent="0.3">
      <c r="A1872" s="809">
        <v>1598</v>
      </c>
      <c r="B1872" s="810">
        <v>2193050</v>
      </c>
      <c r="C1872" s="810" t="s">
        <v>2823</v>
      </c>
      <c r="D1872" s="810" t="s">
        <v>1936</v>
      </c>
      <c r="E1872" s="830">
        <v>0.28699999999999998</v>
      </c>
      <c r="F1872" s="831">
        <v>3.5</v>
      </c>
      <c r="G1872" s="832" t="s">
        <v>48</v>
      </c>
      <c r="H1872" s="833" t="s">
        <v>103</v>
      </c>
      <c r="I1872" s="278">
        <v>0.3</v>
      </c>
      <c r="J1872" s="278">
        <v>0.3</v>
      </c>
      <c r="K1872" s="280"/>
      <c r="L1872" s="280"/>
      <c r="M1872" s="280"/>
      <c r="N1872" s="281">
        <v>0.3</v>
      </c>
      <c r="O1872" s="282">
        <v>100</v>
      </c>
      <c r="P1872" s="281">
        <v>0.3</v>
      </c>
      <c r="Q1872" s="282">
        <v>100</v>
      </c>
      <c r="R1872" s="281">
        <v>0.3</v>
      </c>
      <c r="S1872" s="282">
        <v>100</v>
      </c>
      <c r="T1872" s="274" t="s">
        <v>45</v>
      </c>
      <c r="U1872" s="274">
        <v>2019</v>
      </c>
      <c r="V1872" s="961">
        <v>0.28699999999999998</v>
      </c>
      <c r="W1872" s="928"/>
      <c r="X1872" s="919"/>
      <c r="Y1872" s="845"/>
    </row>
    <row r="1873" spans="1:328" s="284" customFormat="1" ht="22.5" x14ac:dyDescent="0.3">
      <c r="A1873" s="809">
        <v>1599</v>
      </c>
      <c r="B1873" s="810">
        <v>2194223</v>
      </c>
      <c r="C1873" s="810" t="s">
        <v>2824</v>
      </c>
      <c r="D1873" s="810" t="s">
        <v>2825</v>
      </c>
      <c r="E1873" s="830">
        <v>0.68799999999999994</v>
      </c>
      <c r="F1873" s="831">
        <v>3.5</v>
      </c>
      <c r="G1873" s="832" t="s">
        <v>48</v>
      </c>
      <c r="H1873" s="833" t="str">
        <f t="shared" si="90"/>
        <v>6</v>
      </c>
      <c r="I1873" s="278">
        <v>0.47299999999999998</v>
      </c>
      <c r="J1873" s="278">
        <v>0.47299999999999998</v>
      </c>
      <c r="K1873" s="280"/>
      <c r="L1873" s="280"/>
      <c r="M1873" s="280"/>
      <c r="N1873" s="281">
        <v>0.47299999999999998</v>
      </c>
      <c r="O1873" s="282">
        <v>100</v>
      </c>
      <c r="P1873" s="281">
        <v>0.47299999999999998</v>
      </c>
      <c r="Q1873" s="282">
        <v>100</v>
      </c>
      <c r="R1873" s="281">
        <v>0.47299999999999998</v>
      </c>
      <c r="S1873" s="282">
        <v>100</v>
      </c>
      <c r="T1873" s="274" t="s">
        <v>45</v>
      </c>
      <c r="U1873" s="274">
        <v>2019</v>
      </c>
      <c r="V1873" s="961">
        <v>0.68799999999999994</v>
      </c>
      <c r="W1873" s="928"/>
      <c r="X1873" s="919"/>
      <c r="Y1873" s="845"/>
    </row>
    <row r="1874" spans="1:328" s="284" customFormat="1" ht="22.5" x14ac:dyDescent="0.3">
      <c r="A1874" s="809">
        <v>1600</v>
      </c>
      <c r="B1874" s="810"/>
      <c r="C1874" s="810" t="s">
        <v>2826</v>
      </c>
      <c r="D1874" s="810" t="s">
        <v>2827</v>
      </c>
      <c r="E1874" s="832">
        <v>0.86599999999999999</v>
      </c>
      <c r="F1874" s="831">
        <v>4.5</v>
      </c>
      <c r="G1874" s="832" t="s">
        <v>48</v>
      </c>
      <c r="H1874" s="833" t="s">
        <v>103</v>
      </c>
      <c r="I1874" s="278">
        <v>0.51</v>
      </c>
      <c r="J1874" s="278">
        <v>0.51</v>
      </c>
      <c r="K1874" s="280"/>
      <c r="L1874" s="280"/>
      <c r="M1874" s="280"/>
      <c r="N1874" s="281">
        <v>0.51</v>
      </c>
      <c r="O1874" s="282">
        <v>100</v>
      </c>
      <c r="P1874" s="281">
        <v>0.51</v>
      </c>
      <c r="Q1874" s="282">
        <v>100</v>
      </c>
      <c r="R1874" s="281">
        <v>0.51</v>
      </c>
      <c r="S1874" s="282">
        <v>100</v>
      </c>
      <c r="T1874" s="274" t="s">
        <v>45</v>
      </c>
      <c r="U1874" s="274">
        <v>2019</v>
      </c>
      <c r="V1874" s="954">
        <v>0.86599999999999999</v>
      </c>
      <c r="W1874" s="928"/>
      <c r="X1874" s="919"/>
      <c r="Y1874" s="845"/>
    </row>
    <row r="1875" spans="1:328" s="284" customFormat="1" ht="22.5" x14ac:dyDescent="0.3">
      <c r="A1875" s="809">
        <v>1601</v>
      </c>
      <c r="B1875" s="896"/>
      <c r="C1875" s="861" t="s">
        <v>2828</v>
      </c>
      <c r="D1875" s="861" t="s">
        <v>2224</v>
      </c>
      <c r="E1875" s="895">
        <f>1.079+W1875</f>
        <v>1.5489999999999999</v>
      </c>
      <c r="F1875" s="831">
        <v>4.5</v>
      </c>
      <c r="G1875" s="832" t="s">
        <v>48</v>
      </c>
      <c r="H1875" s="833" t="s">
        <v>103</v>
      </c>
      <c r="I1875" s="278">
        <v>0.186</v>
      </c>
      <c r="J1875" s="278">
        <v>0.186</v>
      </c>
      <c r="K1875" s="280"/>
      <c r="L1875" s="280"/>
      <c r="M1875" s="280"/>
      <c r="N1875" s="281">
        <v>0.186</v>
      </c>
      <c r="O1875" s="282">
        <v>100</v>
      </c>
      <c r="P1875" s="281">
        <v>0.186</v>
      </c>
      <c r="Q1875" s="282">
        <v>100</v>
      </c>
      <c r="R1875" s="281">
        <v>0.186</v>
      </c>
      <c r="S1875" s="282">
        <v>100</v>
      </c>
      <c r="T1875" s="274" t="s">
        <v>45</v>
      </c>
      <c r="U1875" s="274">
        <v>2019</v>
      </c>
      <c r="V1875" s="961">
        <v>1.079</v>
      </c>
      <c r="W1875" s="957">
        <v>0.47</v>
      </c>
      <c r="X1875" s="919"/>
      <c r="Y1875" s="845"/>
    </row>
    <row r="1876" spans="1:328" s="284" customFormat="1" ht="22.5" x14ac:dyDescent="0.3">
      <c r="A1876" s="809">
        <v>1602</v>
      </c>
      <c r="B1876" s="810">
        <v>2203022</v>
      </c>
      <c r="C1876" s="810" t="s">
        <v>2829</v>
      </c>
      <c r="D1876" s="810" t="s">
        <v>2830</v>
      </c>
      <c r="E1876" s="830">
        <v>0.128</v>
      </c>
      <c r="F1876" s="831">
        <v>3.5</v>
      </c>
      <c r="G1876" s="832" t="s">
        <v>48</v>
      </c>
      <c r="H1876" s="833" t="str">
        <f t="shared" ref="H1876:H1886" si="92">IF(F1876&lt;5.1,"6","10")</f>
        <v>6</v>
      </c>
      <c r="I1876" s="278">
        <v>0.13300000000000001</v>
      </c>
      <c r="J1876" s="278">
        <v>0.13300000000000001</v>
      </c>
      <c r="K1876" s="280"/>
      <c r="L1876" s="280"/>
      <c r="M1876" s="280"/>
      <c r="N1876" s="281">
        <v>0.13300000000000001</v>
      </c>
      <c r="O1876" s="282">
        <v>100</v>
      </c>
      <c r="P1876" s="281">
        <v>0.13300000000000001</v>
      </c>
      <c r="Q1876" s="282">
        <v>100</v>
      </c>
      <c r="R1876" s="281">
        <v>0.13300000000000001</v>
      </c>
      <c r="S1876" s="282">
        <v>100</v>
      </c>
      <c r="T1876" s="274" t="s">
        <v>2542</v>
      </c>
      <c r="U1876" s="274">
        <v>2019</v>
      </c>
      <c r="V1876" s="961">
        <v>0.128</v>
      </c>
      <c r="W1876" s="928"/>
      <c r="X1876" s="919"/>
      <c r="Y1876" s="845"/>
    </row>
    <row r="1877" spans="1:328" s="284" customFormat="1" ht="22.5" x14ac:dyDescent="0.3">
      <c r="A1877" s="809">
        <v>1603</v>
      </c>
      <c r="B1877" s="810"/>
      <c r="C1877" s="810" t="s">
        <v>2831</v>
      </c>
      <c r="D1877" s="810" t="s">
        <v>2832</v>
      </c>
      <c r="E1877" s="830">
        <v>0.128</v>
      </c>
      <c r="F1877" s="831">
        <v>3.5</v>
      </c>
      <c r="G1877" s="832" t="s">
        <v>48</v>
      </c>
      <c r="H1877" s="833" t="s">
        <v>103</v>
      </c>
      <c r="I1877" s="278"/>
      <c r="J1877" s="278"/>
      <c r="K1877" s="280"/>
      <c r="L1877" s="280"/>
      <c r="M1877" s="280"/>
      <c r="N1877" s="281"/>
      <c r="O1877" s="282"/>
      <c r="P1877" s="281"/>
      <c r="Q1877" s="282"/>
      <c r="R1877" s="281"/>
      <c r="S1877" s="282"/>
      <c r="T1877" s="274"/>
      <c r="U1877" s="274"/>
      <c r="V1877" s="961">
        <v>0.128</v>
      </c>
      <c r="W1877" s="928"/>
      <c r="X1877" s="919"/>
      <c r="Y1877" s="845"/>
    </row>
    <row r="1878" spans="1:328" s="284" customFormat="1" ht="22.5" x14ac:dyDescent="0.3">
      <c r="A1878" s="809">
        <v>1604</v>
      </c>
      <c r="B1878" s="810"/>
      <c r="C1878" s="810" t="s">
        <v>2833</v>
      </c>
      <c r="D1878" s="810" t="s">
        <v>2834</v>
      </c>
      <c r="E1878" s="830">
        <v>0.13</v>
      </c>
      <c r="F1878" s="831">
        <v>3.5</v>
      </c>
      <c r="G1878" s="832" t="s">
        <v>48</v>
      </c>
      <c r="H1878" s="833" t="s">
        <v>103</v>
      </c>
      <c r="I1878" s="278"/>
      <c r="J1878" s="278"/>
      <c r="K1878" s="280"/>
      <c r="L1878" s="280"/>
      <c r="M1878" s="280"/>
      <c r="N1878" s="281"/>
      <c r="O1878" s="282"/>
      <c r="P1878" s="281"/>
      <c r="Q1878" s="282"/>
      <c r="R1878" s="281"/>
      <c r="S1878" s="282"/>
      <c r="T1878" s="274"/>
      <c r="U1878" s="274"/>
      <c r="V1878" s="961">
        <v>0.13</v>
      </c>
      <c r="W1878" s="928"/>
      <c r="X1878" s="919"/>
      <c r="Y1878" s="845"/>
    </row>
    <row r="1879" spans="1:328" s="284" customFormat="1" ht="22.5" x14ac:dyDescent="0.3">
      <c r="A1879" s="809">
        <v>1605</v>
      </c>
      <c r="B1879" s="810"/>
      <c r="C1879" s="810" t="s">
        <v>2835</v>
      </c>
      <c r="D1879" s="810" t="s">
        <v>2836</v>
      </c>
      <c r="E1879" s="830">
        <v>0.41499999999999998</v>
      </c>
      <c r="F1879" s="831">
        <v>3.5</v>
      </c>
      <c r="G1879" s="832" t="s">
        <v>48</v>
      </c>
      <c r="H1879" s="833" t="s">
        <v>103</v>
      </c>
      <c r="I1879" s="278"/>
      <c r="J1879" s="278"/>
      <c r="K1879" s="280"/>
      <c r="L1879" s="280"/>
      <c r="M1879" s="280"/>
      <c r="N1879" s="281"/>
      <c r="O1879" s="282"/>
      <c r="P1879" s="281"/>
      <c r="Q1879" s="282"/>
      <c r="R1879" s="281"/>
      <c r="S1879" s="282"/>
      <c r="T1879" s="274"/>
      <c r="U1879" s="274"/>
      <c r="V1879" s="961">
        <v>0.41499999999999998</v>
      </c>
      <c r="W1879" s="928"/>
      <c r="X1879" s="919"/>
      <c r="Y1879" s="845"/>
    </row>
    <row r="1880" spans="1:328" s="284" customFormat="1" ht="22.5" x14ac:dyDescent="0.3">
      <c r="A1880" s="809">
        <v>1606</v>
      </c>
      <c r="B1880" s="810"/>
      <c r="C1880" s="810" t="s">
        <v>2837</v>
      </c>
      <c r="D1880" s="810" t="s">
        <v>2838</v>
      </c>
      <c r="E1880" s="832">
        <f t="shared" ref="E1880:E1882" si="93">V1880+W1880+X1880</f>
        <v>0.27</v>
      </c>
      <c r="F1880" s="831">
        <v>4.5</v>
      </c>
      <c r="G1880" s="832" t="s">
        <v>48</v>
      </c>
      <c r="H1880" s="833">
        <v>6</v>
      </c>
      <c r="I1880" s="278"/>
      <c r="J1880" s="278"/>
      <c r="K1880" s="280"/>
      <c r="L1880" s="280"/>
      <c r="M1880" s="280"/>
      <c r="N1880" s="281"/>
      <c r="O1880" s="282"/>
      <c r="P1880" s="281"/>
      <c r="Q1880" s="282"/>
      <c r="R1880" s="281"/>
      <c r="S1880" s="282"/>
      <c r="T1880" s="274"/>
      <c r="U1880" s="274"/>
      <c r="V1880" s="934"/>
      <c r="W1880" s="957">
        <v>0.27</v>
      </c>
      <c r="X1880" s="919"/>
      <c r="Y1880" s="845"/>
    </row>
    <row r="1881" spans="1:328" s="284" customFormat="1" ht="22.5" x14ac:dyDescent="0.3">
      <c r="A1881" s="809">
        <v>1607</v>
      </c>
      <c r="B1881" s="810"/>
      <c r="C1881" s="810" t="s">
        <v>2839</v>
      </c>
      <c r="D1881" s="810" t="s">
        <v>2840</v>
      </c>
      <c r="E1881" s="832">
        <f t="shared" si="93"/>
        <v>0.223</v>
      </c>
      <c r="F1881" s="831">
        <v>4.5</v>
      </c>
      <c r="G1881" s="832" t="s">
        <v>48</v>
      </c>
      <c r="H1881" s="833">
        <v>6</v>
      </c>
      <c r="I1881" s="278"/>
      <c r="J1881" s="278"/>
      <c r="K1881" s="280"/>
      <c r="L1881" s="280"/>
      <c r="M1881" s="280"/>
      <c r="N1881" s="281"/>
      <c r="O1881" s="282"/>
      <c r="P1881" s="281"/>
      <c r="Q1881" s="282"/>
      <c r="R1881" s="281"/>
      <c r="S1881" s="282"/>
      <c r="T1881" s="274"/>
      <c r="U1881" s="274"/>
      <c r="V1881" s="934"/>
      <c r="W1881" s="957">
        <v>0.223</v>
      </c>
      <c r="X1881" s="919"/>
      <c r="Y1881" s="845"/>
    </row>
    <row r="1882" spans="1:328" s="284" customFormat="1" ht="22.5" x14ac:dyDescent="0.3">
      <c r="A1882" s="809">
        <v>1608</v>
      </c>
      <c r="B1882" s="810"/>
      <c r="C1882" s="810" t="s">
        <v>2841</v>
      </c>
      <c r="D1882" s="810" t="s">
        <v>2842</v>
      </c>
      <c r="E1882" s="832">
        <f t="shared" si="93"/>
        <v>0.1</v>
      </c>
      <c r="F1882" s="831">
        <v>4.5</v>
      </c>
      <c r="G1882" s="832" t="s">
        <v>48</v>
      </c>
      <c r="H1882" s="833">
        <v>6</v>
      </c>
      <c r="I1882" s="278"/>
      <c r="J1882" s="278"/>
      <c r="K1882" s="280"/>
      <c r="L1882" s="280"/>
      <c r="M1882" s="280"/>
      <c r="N1882" s="281"/>
      <c r="O1882" s="282"/>
      <c r="P1882" s="281"/>
      <c r="Q1882" s="282"/>
      <c r="R1882" s="281"/>
      <c r="S1882" s="282"/>
      <c r="T1882" s="274"/>
      <c r="U1882" s="274"/>
      <c r="V1882" s="934"/>
      <c r="W1882" s="957">
        <v>0.1</v>
      </c>
      <c r="X1882" s="919"/>
      <c r="Y1882" s="845"/>
    </row>
    <row r="1883" spans="1:328" s="2" customFormat="1" ht="22.5" x14ac:dyDescent="0.3">
      <c r="A1883" s="772" t="s">
        <v>2843</v>
      </c>
      <c r="B1883" s="772"/>
      <c r="C1883" s="772"/>
      <c r="D1883" s="772"/>
      <c r="E1883" s="772"/>
      <c r="F1883" s="772"/>
      <c r="G1883" s="772"/>
      <c r="H1883" s="772"/>
      <c r="I1883" s="43"/>
      <c r="J1883" s="43"/>
      <c r="K1883" s="6"/>
      <c r="L1883" s="6"/>
      <c r="M1883" s="6"/>
      <c r="N1883" s="44"/>
      <c r="O1883" s="15"/>
      <c r="P1883" s="44"/>
      <c r="Q1883" s="15"/>
      <c r="R1883" s="44"/>
      <c r="S1883" s="15"/>
      <c r="T1883" s="14"/>
      <c r="U1883" s="14"/>
      <c r="V1883" s="934"/>
      <c r="W1883" s="957"/>
      <c r="X1883" s="919"/>
      <c r="Y1883" s="31"/>
      <c r="IX1883"/>
      <c r="IY1883"/>
      <c r="IZ1883"/>
      <c r="JA1883"/>
      <c r="JB1883"/>
      <c r="JC1883"/>
      <c r="JD1883"/>
      <c r="JE1883"/>
      <c r="JF1883"/>
      <c r="JG1883"/>
      <c r="JH1883"/>
      <c r="JI1883"/>
      <c r="JJ1883"/>
      <c r="JK1883"/>
      <c r="JL1883"/>
      <c r="JM1883"/>
      <c r="JN1883"/>
      <c r="JO1883"/>
      <c r="JP1883"/>
      <c r="JQ1883"/>
      <c r="JR1883"/>
      <c r="JS1883"/>
      <c r="JT1883"/>
      <c r="JU1883"/>
      <c r="JV1883"/>
      <c r="JW1883"/>
      <c r="JX1883"/>
      <c r="JY1883"/>
      <c r="JZ1883"/>
      <c r="KA1883"/>
      <c r="KB1883"/>
      <c r="KC1883"/>
      <c r="KD1883"/>
      <c r="KE1883"/>
      <c r="KF1883"/>
      <c r="KG1883"/>
      <c r="KH1883"/>
      <c r="KI1883"/>
      <c r="KJ1883"/>
      <c r="KK1883"/>
      <c r="KL1883"/>
      <c r="KM1883"/>
      <c r="KN1883"/>
      <c r="KO1883"/>
      <c r="KP1883"/>
      <c r="KQ1883"/>
      <c r="KR1883"/>
      <c r="KS1883"/>
      <c r="KT1883"/>
      <c r="KU1883"/>
      <c r="KV1883"/>
      <c r="KW1883"/>
      <c r="KX1883"/>
      <c r="KY1883"/>
      <c r="KZ1883"/>
      <c r="LA1883"/>
      <c r="LB1883"/>
      <c r="LC1883"/>
      <c r="LD1883"/>
      <c r="LE1883"/>
      <c r="LF1883"/>
      <c r="LG1883"/>
      <c r="LH1883"/>
      <c r="LI1883"/>
      <c r="LJ1883"/>
      <c r="LK1883"/>
      <c r="LL1883"/>
      <c r="LM1883"/>
      <c r="LN1883"/>
      <c r="LO1883"/>
      <c r="LP1883"/>
    </row>
    <row r="1884" spans="1:328" s="2" customFormat="1" ht="22.5" x14ac:dyDescent="0.3">
      <c r="A1884" s="760"/>
      <c r="B1884" s="760"/>
      <c r="C1884" s="760"/>
      <c r="D1884" s="760" t="s">
        <v>252</v>
      </c>
      <c r="E1884" s="761">
        <f>SUM(E1885:E1887)</f>
        <v>1.2370000000000001</v>
      </c>
      <c r="F1884" s="760"/>
      <c r="G1884" s="760"/>
      <c r="H1884" s="760"/>
      <c r="I1884" s="43"/>
      <c r="J1884" s="43"/>
      <c r="K1884" s="6"/>
      <c r="L1884" s="6"/>
      <c r="M1884" s="6"/>
      <c r="N1884" s="44"/>
      <c r="O1884" s="15"/>
      <c r="P1884" s="44"/>
      <c r="Q1884" s="15"/>
      <c r="R1884" s="44"/>
      <c r="S1884" s="15"/>
      <c r="T1884" s="14"/>
      <c r="U1884" s="14"/>
      <c r="V1884" s="934"/>
      <c r="W1884" s="957"/>
      <c r="X1884" s="919"/>
      <c r="Y1884" s="31"/>
      <c r="IX1884"/>
      <c r="IY1884"/>
      <c r="IZ1884"/>
      <c r="JA1884"/>
      <c r="JB1884"/>
      <c r="JC1884"/>
      <c r="JD1884"/>
      <c r="JE1884"/>
      <c r="JF1884"/>
      <c r="JG1884"/>
      <c r="JH1884"/>
      <c r="JI1884"/>
      <c r="JJ1884"/>
      <c r="JK1884"/>
      <c r="JL1884"/>
      <c r="JM1884"/>
      <c r="JN1884"/>
      <c r="JO1884"/>
      <c r="JP1884"/>
      <c r="JQ1884"/>
      <c r="JR1884"/>
      <c r="JS1884"/>
      <c r="JT1884"/>
      <c r="JU1884"/>
      <c r="JV1884"/>
      <c r="JW1884"/>
      <c r="JX1884"/>
      <c r="JY1884"/>
      <c r="JZ1884"/>
      <c r="KA1884"/>
      <c r="KB1884"/>
      <c r="KC1884"/>
      <c r="KD1884"/>
      <c r="KE1884"/>
      <c r="KF1884"/>
      <c r="KG1884"/>
      <c r="KH1884"/>
      <c r="KI1884"/>
      <c r="KJ1884"/>
      <c r="KK1884"/>
      <c r="KL1884"/>
      <c r="KM1884"/>
      <c r="KN1884"/>
      <c r="KO1884"/>
      <c r="KP1884"/>
      <c r="KQ1884"/>
      <c r="KR1884"/>
      <c r="KS1884"/>
      <c r="KT1884"/>
      <c r="KU1884"/>
      <c r="KV1884"/>
      <c r="KW1884"/>
      <c r="KX1884"/>
      <c r="KY1884"/>
      <c r="KZ1884"/>
      <c r="LA1884"/>
      <c r="LB1884"/>
      <c r="LC1884"/>
      <c r="LD1884"/>
      <c r="LE1884"/>
      <c r="LF1884"/>
      <c r="LG1884"/>
      <c r="LH1884"/>
      <c r="LI1884"/>
      <c r="LJ1884"/>
      <c r="LK1884"/>
      <c r="LL1884"/>
      <c r="LM1884"/>
      <c r="LN1884"/>
      <c r="LO1884"/>
      <c r="LP1884"/>
    </row>
    <row r="1885" spans="1:328" s="23" customFormat="1" ht="22.5" x14ac:dyDescent="0.3">
      <c r="A1885" s="692">
        <v>1609</v>
      </c>
      <c r="B1885" s="693">
        <v>2198020</v>
      </c>
      <c r="C1885" s="693" t="s">
        <v>2844</v>
      </c>
      <c r="D1885" s="693" t="s">
        <v>1999</v>
      </c>
      <c r="E1885" s="798">
        <v>0.20699999999999999</v>
      </c>
      <c r="F1885" s="696">
        <v>3.5</v>
      </c>
      <c r="G1885" s="699" t="s">
        <v>48</v>
      </c>
      <c r="H1885" s="697" t="s">
        <v>103</v>
      </c>
      <c r="I1885" s="24">
        <v>0.31900000000000001</v>
      </c>
      <c r="J1885" s="24">
        <v>0.31900000000000001</v>
      </c>
      <c r="K1885" s="27"/>
      <c r="L1885" s="27"/>
      <c r="M1885" s="27"/>
      <c r="N1885" s="28">
        <v>0.31900000000000001</v>
      </c>
      <c r="O1885" s="29">
        <v>100</v>
      </c>
      <c r="P1885" s="28">
        <v>0.31900000000000001</v>
      </c>
      <c r="Q1885" s="29">
        <v>100</v>
      </c>
      <c r="R1885" s="28">
        <v>0.31900000000000001</v>
      </c>
      <c r="S1885" s="29">
        <v>100</v>
      </c>
      <c r="T1885" s="422" t="s">
        <v>2542</v>
      </c>
      <c r="U1885" s="422">
        <v>2019</v>
      </c>
      <c r="V1885" s="961">
        <v>0.20699999999999999</v>
      </c>
      <c r="W1885" s="957"/>
      <c r="X1885" s="919"/>
      <c r="Y1885" s="31"/>
    </row>
    <row r="1886" spans="1:328" s="23" customFormat="1" ht="22.5" x14ac:dyDescent="0.3">
      <c r="A1886" s="692">
        <v>1610</v>
      </c>
      <c r="B1886" s="693">
        <v>2191824</v>
      </c>
      <c r="C1886" s="693" t="s">
        <v>2845</v>
      </c>
      <c r="D1886" s="693" t="s">
        <v>507</v>
      </c>
      <c r="E1886" s="798">
        <v>0.44700000000000001</v>
      </c>
      <c r="F1886" s="696">
        <v>3.5</v>
      </c>
      <c r="G1886" s="699" t="s">
        <v>48</v>
      </c>
      <c r="H1886" s="697" t="str">
        <f t="shared" si="92"/>
        <v>6</v>
      </c>
      <c r="I1886" s="24">
        <v>0.83</v>
      </c>
      <c r="J1886" s="24">
        <v>0.83</v>
      </c>
      <c r="K1886" s="27"/>
      <c r="L1886" s="27"/>
      <c r="M1886" s="27"/>
      <c r="N1886" s="28">
        <v>0.83</v>
      </c>
      <c r="O1886" s="29">
        <v>100</v>
      </c>
      <c r="P1886" s="28">
        <v>0.83</v>
      </c>
      <c r="Q1886" s="29">
        <v>100</v>
      </c>
      <c r="R1886" s="28">
        <v>0.83</v>
      </c>
      <c r="S1886" s="29">
        <v>100</v>
      </c>
      <c r="T1886" s="422" t="s">
        <v>2542</v>
      </c>
      <c r="U1886" s="422">
        <v>2019</v>
      </c>
      <c r="V1886" s="961">
        <v>0.44700000000000001</v>
      </c>
      <c r="W1886" s="957"/>
      <c r="X1886" s="919"/>
      <c r="Y1886" s="31"/>
    </row>
    <row r="1887" spans="1:328" s="23" customFormat="1" ht="22.5" x14ac:dyDescent="0.3">
      <c r="A1887" s="692">
        <v>1611</v>
      </c>
      <c r="B1887" s="693">
        <v>2196152</v>
      </c>
      <c r="C1887" s="693" t="s">
        <v>2846</v>
      </c>
      <c r="D1887" s="693" t="s">
        <v>2847</v>
      </c>
      <c r="E1887" s="798">
        <v>0.58299999999999996</v>
      </c>
      <c r="F1887" s="696">
        <v>3.5</v>
      </c>
      <c r="G1887" s="699" t="s">
        <v>48</v>
      </c>
      <c r="H1887" s="697" t="s">
        <v>103</v>
      </c>
      <c r="I1887" s="24">
        <v>0.63100000000000001</v>
      </c>
      <c r="J1887" s="24">
        <v>0.63100000000000001</v>
      </c>
      <c r="K1887" s="27"/>
      <c r="L1887" s="27"/>
      <c r="M1887" s="27"/>
      <c r="N1887" s="28">
        <v>0.63100000000000001</v>
      </c>
      <c r="O1887" s="29">
        <v>100</v>
      </c>
      <c r="P1887" s="28">
        <v>0.63100000000000001</v>
      </c>
      <c r="Q1887" s="29">
        <v>100</v>
      </c>
      <c r="R1887" s="28">
        <v>0.63100000000000001</v>
      </c>
      <c r="S1887" s="29">
        <v>100</v>
      </c>
      <c r="T1887" s="422" t="s">
        <v>2542</v>
      </c>
      <c r="U1887" s="422">
        <v>2019</v>
      </c>
      <c r="V1887" s="961">
        <v>0.58299999999999996</v>
      </c>
      <c r="W1887" s="957"/>
      <c r="X1887" s="919"/>
      <c r="Y1887" s="31"/>
    </row>
    <row r="1888" spans="1:328" s="23" customFormat="1" ht="22.5" x14ac:dyDescent="0.3">
      <c r="A1888" s="763" t="s">
        <v>2848</v>
      </c>
      <c r="B1888" s="764"/>
      <c r="C1888" s="764"/>
      <c r="D1888" s="764"/>
      <c r="E1888" s="764"/>
      <c r="F1888" s="764"/>
      <c r="G1888" s="764"/>
      <c r="H1888" s="765"/>
      <c r="I1888" s="43"/>
      <c r="J1888" s="43"/>
      <c r="K1888" s="6"/>
      <c r="L1888" s="6"/>
      <c r="M1888" s="6"/>
      <c r="N1888" s="44"/>
      <c r="O1888" s="15"/>
      <c r="P1888" s="44"/>
      <c r="Q1888" s="15"/>
      <c r="R1888" s="44"/>
      <c r="S1888" s="15"/>
      <c r="T1888" s="14"/>
      <c r="U1888" s="14"/>
      <c r="V1888" s="934"/>
      <c r="W1888" s="957"/>
      <c r="X1888" s="919"/>
      <c r="Y1888" s="31"/>
    </row>
    <row r="1889" spans="1:25" s="23" customFormat="1" ht="22.5" x14ac:dyDescent="0.3">
      <c r="A1889" s="760"/>
      <c r="B1889" s="760"/>
      <c r="C1889" s="760"/>
      <c r="D1889" s="760" t="s">
        <v>252</v>
      </c>
      <c r="E1889" s="714">
        <f>SUM(E1890:E1892)</f>
        <v>0.54</v>
      </c>
      <c r="F1889" s="691"/>
      <c r="G1889" s="691"/>
      <c r="H1889" s="691"/>
      <c r="I1889" s="43"/>
      <c r="J1889" s="43"/>
      <c r="K1889" s="6"/>
      <c r="L1889" s="6"/>
      <c r="M1889" s="6"/>
      <c r="N1889" s="44"/>
      <c r="O1889" s="15"/>
      <c r="P1889" s="44"/>
      <c r="Q1889" s="15"/>
      <c r="R1889" s="44"/>
      <c r="S1889" s="15"/>
      <c r="T1889" s="14"/>
      <c r="U1889" s="14"/>
      <c r="V1889" s="934"/>
      <c r="W1889" s="957"/>
      <c r="X1889" s="919"/>
      <c r="Y1889" s="31"/>
    </row>
    <row r="1890" spans="1:25" s="284" customFormat="1" ht="22.5" x14ac:dyDescent="0.3">
      <c r="A1890" s="809">
        <v>1612</v>
      </c>
      <c r="B1890" s="810"/>
      <c r="C1890" s="810" t="s">
        <v>4763</v>
      </c>
      <c r="D1890" s="829" t="s">
        <v>1012</v>
      </c>
      <c r="E1890" s="832">
        <f t="shared" ref="E1890:E1892" si="94">V1890+W1890+X1890</f>
        <v>0.37</v>
      </c>
      <c r="F1890" s="831">
        <v>3.5</v>
      </c>
      <c r="G1890" s="832" t="s">
        <v>48</v>
      </c>
      <c r="H1890" s="833">
        <v>6</v>
      </c>
      <c r="I1890" s="278"/>
      <c r="J1890" s="278"/>
      <c r="K1890" s="280"/>
      <c r="L1890" s="280"/>
      <c r="M1890" s="280"/>
      <c r="N1890" s="281"/>
      <c r="O1890" s="282"/>
      <c r="P1890" s="281"/>
      <c r="Q1890" s="282"/>
      <c r="R1890" s="281"/>
      <c r="S1890" s="282"/>
      <c r="T1890" s="274"/>
      <c r="U1890" s="274"/>
      <c r="V1890" s="945">
        <v>0.37</v>
      </c>
      <c r="W1890" s="957"/>
      <c r="X1890" s="919"/>
      <c r="Y1890" s="845"/>
    </row>
    <row r="1891" spans="1:25" s="284" customFormat="1" ht="22.5" x14ac:dyDescent="0.3">
      <c r="A1891" s="809">
        <v>1613</v>
      </c>
      <c r="B1891" s="810"/>
      <c r="C1891" s="810" t="s">
        <v>4764</v>
      </c>
      <c r="D1891" s="829" t="s">
        <v>2849</v>
      </c>
      <c r="E1891" s="832">
        <f t="shared" si="94"/>
        <v>7.0000000000000007E-2</v>
      </c>
      <c r="F1891" s="831">
        <v>3.5</v>
      </c>
      <c r="G1891" s="832" t="s">
        <v>48</v>
      </c>
      <c r="H1891" s="833">
        <v>6</v>
      </c>
      <c r="I1891" s="278"/>
      <c r="J1891" s="278"/>
      <c r="K1891" s="280"/>
      <c r="L1891" s="280"/>
      <c r="M1891" s="280"/>
      <c r="N1891" s="281"/>
      <c r="O1891" s="282"/>
      <c r="P1891" s="281"/>
      <c r="Q1891" s="282"/>
      <c r="R1891" s="281"/>
      <c r="S1891" s="282"/>
      <c r="T1891" s="274"/>
      <c r="U1891" s="274"/>
      <c r="V1891" s="945">
        <v>7.0000000000000007E-2</v>
      </c>
      <c r="W1891" s="957"/>
      <c r="X1891" s="919"/>
      <c r="Y1891" s="845"/>
    </row>
    <row r="1892" spans="1:25" s="284" customFormat="1" ht="22.5" x14ac:dyDescent="0.3">
      <c r="A1892" s="809">
        <v>1614</v>
      </c>
      <c r="B1892" s="810"/>
      <c r="C1892" s="810" t="s">
        <v>4765</v>
      </c>
      <c r="D1892" s="829" t="s">
        <v>2850</v>
      </c>
      <c r="E1892" s="832">
        <f t="shared" si="94"/>
        <v>0.1</v>
      </c>
      <c r="F1892" s="831">
        <v>3.5</v>
      </c>
      <c r="G1892" s="832" t="s">
        <v>48</v>
      </c>
      <c r="H1892" s="833">
        <v>6</v>
      </c>
      <c r="I1892" s="278"/>
      <c r="J1892" s="278"/>
      <c r="K1892" s="280"/>
      <c r="L1892" s="280"/>
      <c r="M1892" s="280"/>
      <c r="N1892" s="281"/>
      <c r="O1892" s="282"/>
      <c r="P1892" s="281"/>
      <c r="Q1892" s="282"/>
      <c r="R1892" s="281"/>
      <c r="S1892" s="282"/>
      <c r="T1892" s="274"/>
      <c r="U1892" s="274"/>
      <c r="V1892" s="945">
        <v>0.1</v>
      </c>
      <c r="W1892" s="957"/>
      <c r="X1892" s="919"/>
      <c r="Y1892" s="845"/>
    </row>
    <row r="1893" spans="1:25" s="23" customFormat="1" ht="22.5" x14ac:dyDescent="0.3">
      <c r="A1893" s="772" t="s">
        <v>2851</v>
      </c>
      <c r="B1893" s="772"/>
      <c r="C1893" s="772"/>
      <c r="D1893" s="772"/>
      <c r="E1893" s="772"/>
      <c r="F1893" s="772"/>
      <c r="G1893" s="772"/>
      <c r="H1893" s="772"/>
      <c r="I1893" s="24"/>
      <c r="J1893" s="24"/>
      <c r="K1893" s="27"/>
      <c r="L1893" s="27"/>
      <c r="M1893" s="27"/>
      <c r="N1893" s="28"/>
      <c r="O1893" s="29"/>
      <c r="P1893" s="28"/>
      <c r="Q1893" s="29"/>
      <c r="R1893" s="28"/>
      <c r="S1893" s="29"/>
      <c r="T1893" s="422"/>
      <c r="U1893" s="422"/>
      <c r="V1893" s="919"/>
      <c r="W1893" s="928"/>
      <c r="X1893" s="919"/>
      <c r="Y1893" s="31"/>
    </row>
    <row r="1894" spans="1:25" s="23" customFormat="1" ht="22.5" x14ac:dyDescent="0.3">
      <c r="A1894" s="760"/>
      <c r="B1894" s="760"/>
      <c r="C1894" s="760"/>
      <c r="D1894" s="760" t="s">
        <v>252</v>
      </c>
      <c r="E1894" s="761">
        <f>SUM(E1895:E1939)</f>
        <v>24.885999999999996</v>
      </c>
      <c r="F1894" s="760"/>
      <c r="G1894" s="760"/>
      <c r="H1894" s="760"/>
      <c r="I1894" s="24"/>
      <c r="J1894" s="24"/>
      <c r="K1894" s="27"/>
      <c r="L1894" s="27"/>
      <c r="M1894" s="27"/>
      <c r="N1894" s="28"/>
      <c r="O1894" s="29"/>
      <c r="P1894" s="28"/>
      <c r="Q1894" s="29"/>
      <c r="R1894" s="28"/>
      <c r="S1894" s="29"/>
      <c r="T1894" s="422"/>
      <c r="U1894" s="422"/>
      <c r="V1894" s="919"/>
      <c r="W1894" s="928"/>
      <c r="X1894" s="919"/>
      <c r="Y1894" s="31"/>
    </row>
    <row r="1895" spans="1:25" s="284" customFormat="1" ht="22.5" x14ac:dyDescent="0.3">
      <c r="A1895" s="809">
        <v>1615</v>
      </c>
      <c r="B1895" s="810"/>
      <c r="C1895" s="810" t="s">
        <v>2852</v>
      </c>
      <c r="D1895" s="829" t="s">
        <v>1139</v>
      </c>
      <c r="E1895" s="830">
        <v>1.19</v>
      </c>
      <c r="F1895" s="831">
        <v>4.5</v>
      </c>
      <c r="G1895" s="832" t="s">
        <v>48</v>
      </c>
      <c r="H1895" s="833" t="s">
        <v>103</v>
      </c>
      <c r="I1895" s="278"/>
      <c r="J1895" s="278"/>
      <c r="K1895" s="280"/>
      <c r="L1895" s="280"/>
      <c r="M1895" s="280"/>
      <c r="N1895" s="281"/>
      <c r="O1895" s="282"/>
      <c r="P1895" s="281"/>
      <c r="Q1895" s="282"/>
      <c r="R1895" s="281"/>
      <c r="S1895" s="282"/>
      <c r="T1895" s="274"/>
      <c r="U1895" s="274"/>
      <c r="V1895" s="961">
        <v>1.19</v>
      </c>
      <c r="W1895" s="957"/>
      <c r="X1895" s="919"/>
      <c r="Y1895" s="845"/>
    </row>
    <row r="1896" spans="1:25" s="284" customFormat="1" ht="22.5" x14ac:dyDescent="0.3">
      <c r="A1896" s="897">
        <v>1616</v>
      </c>
      <c r="B1896" s="810"/>
      <c r="C1896" s="898" t="s">
        <v>2853</v>
      </c>
      <c r="D1896" s="899" t="s">
        <v>397</v>
      </c>
      <c r="E1896" s="832">
        <v>1.129</v>
      </c>
      <c r="F1896" s="831">
        <v>4.5</v>
      </c>
      <c r="G1896" s="832"/>
      <c r="H1896" s="833"/>
      <c r="I1896" s="278"/>
      <c r="J1896" s="278"/>
      <c r="K1896" s="280"/>
      <c r="L1896" s="280"/>
      <c r="M1896" s="280"/>
      <c r="N1896" s="281"/>
      <c r="O1896" s="282"/>
      <c r="P1896" s="281"/>
      <c r="Q1896" s="282"/>
      <c r="R1896" s="281"/>
      <c r="S1896" s="282"/>
      <c r="T1896" s="274"/>
      <c r="U1896" s="274"/>
      <c r="V1896" s="954">
        <v>1.129</v>
      </c>
      <c r="W1896" s="957"/>
      <c r="X1896" s="919"/>
      <c r="Y1896" s="845"/>
    </row>
    <row r="1897" spans="1:25" s="284" customFormat="1" ht="22.5" x14ac:dyDescent="0.3">
      <c r="A1897" s="900"/>
      <c r="B1897" s="810"/>
      <c r="C1897" s="901"/>
      <c r="D1897" s="902"/>
      <c r="E1897" s="832">
        <f t="shared" ref="E1897:E1939" si="95">V1897+W1897+X1897</f>
        <v>7.4999999999999997E-2</v>
      </c>
      <c r="F1897" s="831">
        <v>4.5</v>
      </c>
      <c r="G1897" s="832" t="s">
        <v>48</v>
      </c>
      <c r="H1897" s="833" t="s">
        <v>103</v>
      </c>
      <c r="I1897" s="278"/>
      <c r="J1897" s="278"/>
      <c r="K1897" s="280"/>
      <c r="L1897" s="280"/>
      <c r="M1897" s="280"/>
      <c r="N1897" s="281"/>
      <c r="O1897" s="282"/>
      <c r="P1897" s="281"/>
      <c r="Q1897" s="282"/>
      <c r="R1897" s="281"/>
      <c r="S1897" s="282"/>
      <c r="T1897" s="274"/>
      <c r="U1897" s="274"/>
      <c r="V1897" s="954"/>
      <c r="W1897" s="957">
        <v>7.4999999999999997E-2</v>
      </c>
      <c r="X1897" s="919"/>
      <c r="Y1897" s="845"/>
    </row>
    <row r="1898" spans="1:25" s="284" customFormat="1" ht="22.5" x14ac:dyDescent="0.3">
      <c r="A1898" s="809">
        <v>1617</v>
      </c>
      <c r="B1898" s="810"/>
      <c r="C1898" s="810" t="s">
        <v>2854</v>
      </c>
      <c r="D1898" s="829" t="s">
        <v>2855</v>
      </c>
      <c r="E1898" s="830">
        <v>3.5609999999999999</v>
      </c>
      <c r="F1898" s="831">
        <v>4.5</v>
      </c>
      <c r="G1898" s="832" t="s">
        <v>48</v>
      </c>
      <c r="H1898" s="833" t="s">
        <v>103</v>
      </c>
      <c r="I1898" s="278"/>
      <c r="J1898" s="278"/>
      <c r="K1898" s="280"/>
      <c r="L1898" s="280"/>
      <c r="M1898" s="280"/>
      <c r="N1898" s="281"/>
      <c r="O1898" s="282"/>
      <c r="P1898" s="281"/>
      <c r="Q1898" s="282"/>
      <c r="R1898" s="281"/>
      <c r="S1898" s="282"/>
      <c r="T1898" s="274"/>
      <c r="U1898" s="274"/>
      <c r="V1898" s="961">
        <v>3.5609999999999999</v>
      </c>
      <c r="W1898" s="957"/>
      <c r="X1898" s="919"/>
      <c r="Y1898" s="845"/>
    </row>
    <row r="1899" spans="1:25" s="284" customFormat="1" ht="22.5" x14ac:dyDescent="0.3">
      <c r="A1899" s="897">
        <v>1618</v>
      </c>
      <c r="B1899" s="810"/>
      <c r="C1899" s="898" t="s">
        <v>2856</v>
      </c>
      <c r="D1899" s="899" t="s">
        <v>617</v>
      </c>
      <c r="E1899" s="832">
        <v>1.5029999999999999</v>
      </c>
      <c r="F1899" s="831">
        <v>4.5</v>
      </c>
      <c r="G1899" s="832"/>
      <c r="H1899" s="833"/>
      <c r="I1899" s="278"/>
      <c r="J1899" s="278"/>
      <c r="K1899" s="280"/>
      <c r="L1899" s="280"/>
      <c r="M1899" s="280"/>
      <c r="N1899" s="281"/>
      <c r="O1899" s="282"/>
      <c r="P1899" s="281"/>
      <c r="Q1899" s="282"/>
      <c r="R1899" s="281"/>
      <c r="S1899" s="282"/>
      <c r="T1899" s="274"/>
      <c r="U1899" s="274"/>
      <c r="V1899" s="954">
        <v>1.5029999999999999</v>
      </c>
      <c r="W1899" s="957"/>
      <c r="X1899" s="919"/>
      <c r="Y1899" s="845"/>
    </row>
    <row r="1900" spans="1:25" s="284" customFormat="1" ht="22.5" x14ac:dyDescent="0.3">
      <c r="A1900" s="900"/>
      <c r="B1900" s="810"/>
      <c r="C1900" s="901"/>
      <c r="D1900" s="902"/>
      <c r="E1900" s="832">
        <f t="shared" si="95"/>
        <v>0.78</v>
      </c>
      <c r="F1900" s="831">
        <v>4.5</v>
      </c>
      <c r="G1900" s="832" t="s">
        <v>48</v>
      </c>
      <c r="H1900" s="833" t="s">
        <v>103</v>
      </c>
      <c r="I1900" s="278"/>
      <c r="J1900" s="278"/>
      <c r="K1900" s="280"/>
      <c r="L1900" s="280"/>
      <c r="M1900" s="280"/>
      <c r="N1900" s="281"/>
      <c r="O1900" s="282"/>
      <c r="P1900" s="281"/>
      <c r="Q1900" s="282"/>
      <c r="R1900" s="281"/>
      <c r="S1900" s="282"/>
      <c r="T1900" s="274"/>
      <c r="U1900" s="274"/>
      <c r="V1900" s="954">
        <f t="shared" ref="V1900" si="96">AM1900+AN1900+AO1900</f>
        <v>0</v>
      </c>
      <c r="W1900" s="957">
        <v>0.78</v>
      </c>
      <c r="X1900" s="919"/>
      <c r="Y1900" s="845"/>
    </row>
    <row r="1901" spans="1:25" s="284" customFormat="1" ht="22.5" x14ac:dyDescent="0.3">
      <c r="A1901" s="897">
        <v>1619</v>
      </c>
      <c r="B1901" s="810"/>
      <c r="C1901" s="898" t="s">
        <v>2857</v>
      </c>
      <c r="D1901" s="899" t="s">
        <v>2858</v>
      </c>
      <c r="E1901" s="832">
        <v>1.802</v>
      </c>
      <c r="F1901" s="831">
        <v>4.5</v>
      </c>
      <c r="G1901" s="832" t="s">
        <v>48</v>
      </c>
      <c r="H1901" s="833">
        <v>6</v>
      </c>
      <c r="I1901" s="278"/>
      <c r="J1901" s="278"/>
      <c r="K1901" s="280"/>
      <c r="L1901" s="280"/>
      <c r="M1901" s="280"/>
      <c r="N1901" s="281"/>
      <c r="O1901" s="282"/>
      <c r="P1901" s="281"/>
      <c r="Q1901" s="282"/>
      <c r="R1901" s="281"/>
      <c r="S1901" s="282"/>
      <c r="T1901" s="274"/>
      <c r="U1901" s="274"/>
      <c r="V1901" s="954">
        <v>1.802</v>
      </c>
      <c r="W1901" s="957"/>
      <c r="X1901" s="919"/>
      <c r="Y1901" s="845"/>
    </row>
    <row r="1902" spans="1:25" s="284" customFormat="1" ht="22.5" x14ac:dyDescent="0.3">
      <c r="A1902" s="900"/>
      <c r="B1902" s="810"/>
      <c r="C1902" s="901"/>
      <c r="D1902" s="902"/>
      <c r="E1902" s="832">
        <f t="shared" si="95"/>
        <v>0.317</v>
      </c>
      <c r="F1902" s="831">
        <v>4.5</v>
      </c>
      <c r="G1902" s="832" t="s">
        <v>48</v>
      </c>
      <c r="H1902" s="833" t="s">
        <v>103</v>
      </c>
      <c r="I1902" s="278"/>
      <c r="J1902" s="278"/>
      <c r="K1902" s="280"/>
      <c r="L1902" s="280"/>
      <c r="M1902" s="280"/>
      <c r="N1902" s="281"/>
      <c r="O1902" s="282"/>
      <c r="P1902" s="281"/>
      <c r="Q1902" s="282"/>
      <c r="R1902" s="281"/>
      <c r="S1902" s="282"/>
      <c r="T1902" s="274"/>
      <c r="U1902" s="274"/>
      <c r="V1902" s="954"/>
      <c r="W1902" s="957">
        <v>0.317</v>
      </c>
      <c r="X1902" s="919"/>
      <c r="Y1902" s="845"/>
    </row>
    <row r="1903" spans="1:25" s="284" customFormat="1" ht="22.5" x14ac:dyDescent="0.3">
      <c r="A1903" s="809">
        <v>1620</v>
      </c>
      <c r="B1903" s="810"/>
      <c r="C1903" s="810" t="s">
        <v>2859</v>
      </c>
      <c r="D1903" s="829" t="s">
        <v>544</v>
      </c>
      <c r="E1903" s="830">
        <v>0.51500000000000001</v>
      </c>
      <c r="F1903" s="831">
        <v>4.5</v>
      </c>
      <c r="G1903" s="832" t="s">
        <v>48</v>
      </c>
      <c r="H1903" s="833" t="s">
        <v>103</v>
      </c>
      <c r="I1903" s="278"/>
      <c r="J1903" s="278"/>
      <c r="K1903" s="280"/>
      <c r="L1903" s="280"/>
      <c r="M1903" s="280"/>
      <c r="N1903" s="281"/>
      <c r="O1903" s="282"/>
      <c r="P1903" s="281"/>
      <c r="Q1903" s="282"/>
      <c r="R1903" s="281"/>
      <c r="S1903" s="282"/>
      <c r="T1903" s="274"/>
      <c r="U1903" s="274"/>
      <c r="V1903" s="961">
        <v>0.51500000000000001</v>
      </c>
      <c r="W1903" s="957"/>
      <c r="X1903" s="919"/>
      <c r="Y1903" s="845"/>
    </row>
    <row r="1904" spans="1:25" s="284" customFormat="1" ht="22.5" x14ac:dyDescent="0.3">
      <c r="A1904" s="809">
        <v>1621</v>
      </c>
      <c r="B1904" s="810"/>
      <c r="C1904" s="810" t="s">
        <v>2860</v>
      </c>
      <c r="D1904" s="829" t="s">
        <v>2861</v>
      </c>
      <c r="E1904" s="830">
        <v>8.7999999999999995E-2</v>
      </c>
      <c r="F1904" s="831">
        <v>4.5</v>
      </c>
      <c r="G1904" s="832" t="s">
        <v>48</v>
      </c>
      <c r="H1904" s="833" t="s">
        <v>103</v>
      </c>
      <c r="I1904" s="278"/>
      <c r="J1904" s="278"/>
      <c r="K1904" s="280"/>
      <c r="L1904" s="280"/>
      <c r="M1904" s="280"/>
      <c r="N1904" s="281"/>
      <c r="O1904" s="282"/>
      <c r="P1904" s="281"/>
      <c r="Q1904" s="282"/>
      <c r="R1904" s="281"/>
      <c r="S1904" s="282"/>
      <c r="T1904" s="274"/>
      <c r="U1904" s="274"/>
      <c r="V1904" s="961">
        <v>8.7999999999999995E-2</v>
      </c>
      <c r="W1904" s="957"/>
      <c r="X1904" s="919"/>
      <c r="Y1904" s="845"/>
    </row>
    <row r="1905" spans="1:25" s="284" customFormat="1" ht="22.5" x14ac:dyDescent="0.3">
      <c r="A1905" s="809">
        <v>1622</v>
      </c>
      <c r="B1905" s="810"/>
      <c r="C1905" s="810" t="s">
        <v>2862</v>
      </c>
      <c r="D1905" s="829" t="s">
        <v>555</v>
      </c>
      <c r="E1905" s="830">
        <v>9.7000000000000003E-2</v>
      </c>
      <c r="F1905" s="831">
        <v>4.5</v>
      </c>
      <c r="G1905" s="832" t="s">
        <v>48</v>
      </c>
      <c r="H1905" s="833" t="s">
        <v>103</v>
      </c>
      <c r="I1905" s="278"/>
      <c r="J1905" s="278"/>
      <c r="K1905" s="280"/>
      <c r="L1905" s="280"/>
      <c r="M1905" s="280"/>
      <c r="N1905" s="281"/>
      <c r="O1905" s="282"/>
      <c r="P1905" s="281"/>
      <c r="Q1905" s="282"/>
      <c r="R1905" s="281"/>
      <c r="S1905" s="282"/>
      <c r="T1905" s="274"/>
      <c r="U1905" s="274"/>
      <c r="V1905" s="961">
        <v>9.7000000000000003E-2</v>
      </c>
      <c r="W1905" s="957"/>
      <c r="X1905" s="919"/>
      <c r="Y1905" s="845"/>
    </row>
    <row r="1906" spans="1:25" s="284" customFormat="1" ht="22.5" x14ac:dyDescent="0.3">
      <c r="A1906" s="809">
        <v>1623</v>
      </c>
      <c r="B1906" s="810"/>
      <c r="C1906" s="810" t="s">
        <v>2863</v>
      </c>
      <c r="D1906" s="829" t="s">
        <v>175</v>
      </c>
      <c r="E1906" s="830">
        <v>0.497</v>
      </c>
      <c r="F1906" s="831">
        <v>4.5</v>
      </c>
      <c r="G1906" s="832" t="s">
        <v>48</v>
      </c>
      <c r="H1906" s="833" t="s">
        <v>103</v>
      </c>
      <c r="I1906" s="278"/>
      <c r="J1906" s="278"/>
      <c r="K1906" s="280"/>
      <c r="L1906" s="280"/>
      <c r="M1906" s="280"/>
      <c r="N1906" s="281"/>
      <c r="O1906" s="282"/>
      <c r="P1906" s="281"/>
      <c r="Q1906" s="282"/>
      <c r="R1906" s="281"/>
      <c r="S1906" s="282"/>
      <c r="T1906" s="274"/>
      <c r="U1906" s="274"/>
      <c r="V1906" s="961">
        <v>0.497</v>
      </c>
      <c r="W1906" s="957"/>
      <c r="X1906" s="919"/>
      <c r="Y1906" s="845"/>
    </row>
    <row r="1907" spans="1:25" s="284" customFormat="1" ht="22.5" x14ac:dyDescent="0.3">
      <c r="A1907" s="809">
        <v>1624</v>
      </c>
      <c r="B1907" s="810"/>
      <c r="C1907" s="810" t="s">
        <v>2864</v>
      </c>
      <c r="D1907" s="829" t="s">
        <v>559</v>
      </c>
      <c r="E1907" s="830">
        <v>0.214</v>
      </c>
      <c r="F1907" s="831">
        <v>4.5</v>
      </c>
      <c r="G1907" s="832" t="s">
        <v>48</v>
      </c>
      <c r="H1907" s="833" t="s">
        <v>103</v>
      </c>
      <c r="I1907" s="278"/>
      <c r="J1907" s="278"/>
      <c r="K1907" s="280"/>
      <c r="L1907" s="280"/>
      <c r="M1907" s="280"/>
      <c r="N1907" s="281"/>
      <c r="O1907" s="282"/>
      <c r="P1907" s="281"/>
      <c r="Q1907" s="282"/>
      <c r="R1907" s="281"/>
      <c r="S1907" s="282"/>
      <c r="T1907" s="274"/>
      <c r="U1907" s="274"/>
      <c r="V1907" s="961">
        <v>0.214</v>
      </c>
      <c r="W1907" s="957"/>
      <c r="X1907" s="919"/>
      <c r="Y1907" s="845"/>
    </row>
    <row r="1908" spans="1:25" s="284" customFormat="1" ht="22.5" x14ac:dyDescent="0.3">
      <c r="A1908" s="809">
        <v>1625</v>
      </c>
      <c r="B1908" s="810"/>
      <c r="C1908" s="810" t="s">
        <v>2865</v>
      </c>
      <c r="D1908" s="829" t="s">
        <v>1146</v>
      </c>
      <c r="E1908" s="830">
        <v>0.60399999999999998</v>
      </c>
      <c r="F1908" s="831">
        <v>4.5</v>
      </c>
      <c r="G1908" s="832" t="s">
        <v>48</v>
      </c>
      <c r="H1908" s="833" t="s">
        <v>103</v>
      </c>
      <c r="I1908" s="278"/>
      <c r="J1908" s="278"/>
      <c r="K1908" s="280"/>
      <c r="L1908" s="280"/>
      <c r="M1908" s="280"/>
      <c r="N1908" s="281"/>
      <c r="O1908" s="282"/>
      <c r="P1908" s="281"/>
      <c r="Q1908" s="282"/>
      <c r="R1908" s="281"/>
      <c r="S1908" s="282"/>
      <c r="T1908" s="274"/>
      <c r="U1908" s="274"/>
      <c r="V1908" s="961">
        <v>0.60399999999999998</v>
      </c>
      <c r="W1908" s="957"/>
      <c r="X1908" s="919"/>
      <c r="Y1908" s="845"/>
    </row>
    <row r="1909" spans="1:25" s="284" customFormat="1" ht="22.5" x14ac:dyDescent="0.3">
      <c r="A1909" s="809">
        <v>1626</v>
      </c>
      <c r="B1909" s="810"/>
      <c r="C1909" s="810" t="s">
        <v>2866</v>
      </c>
      <c r="D1909" s="829" t="s">
        <v>557</v>
      </c>
      <c r="E1909" s="830">
        <v>8.7999999999999995E-2</v>
      </c>
      <c r="F1909" s="831">
        <v>4.5</v>
      </c>
      <c r="G1909" s="832" t="s">
        <v>48</v>
      </c>
      <c r="H1909" s="833" t="s">
        <v>103</v>
      </c>
      <c r="I1909" s="278"/>
      <c r="J1909" s="278"/>
      <c r="K1909" s="280"/>
      <c r="L1909" s="280"/>
      <c r="M1909" s="280"/>
      <c r="N1909" s="281"/>
      <c r="O1909" s="282"/>
      <c r="P1909" s="281"/>
      <c r="Q1909" s="282"/>
      <c r="R1909" s="281"/>
      <c r="S1909" s="282"/>
      <c r="T1909" s="274"/>
      <c r="U1909" s="274"/>
      <c r="V1909" s="961">
        <v>8.7999999999999995E-2</v>
      </c>
      <c r="W1909" s="957"/>
      <c r="X1909" s="919"/>
      <c r="Y1909" s="845"/>
    </row>
    <row r="1910" spans="1:25" s="284" customFormat="1" ht="22.5" x14ac:dyDescent="0.3">
      <c r="A1910" s="809">
        <v>1627</v>
      </c>
      <c r="B1910" s="810"/>
      <c r="C1910" s="810" t="s">
        <v>2867</v>
      </c>
      <c r="D1910" s="829" t="s">
        <v>191</v>
      </c>
      <c r="E1910" s="830">
        <v>0.223</v>
      </c>
      <c r="F1910" s="831">
        <v>4.5</v>
      </c>
      <c r="G1910" s="832" t="s">
        <v>48</v>
      </c>
      <c r="H1910" s="833" t="s">
        <v>103</v>
      </c>
      <c r="I1910" s="278"/>
      <c r="J1910" s="278"/>
      <c r="K1910" s="280"/>
      <c r="L1910" s="280"/>
      <c r="M1910" s="280"/>
      <c r="N1910" s="281"/>
      <c r="O1910" s="282"/>
      <c r="P1910" s="281"/>
      <c r="Q1910" s="282"/>
      <c r="R1910" s="281"/>
      <c r="S1910" s="282"/>
      <c r="T1910" s="274"/>
      <c r="U1910" s="274"/>
      <c r="V1910" s="961">
        <v>0.223</v>
      </c>
      <c r="W1910" s="957"/>
      <c r="X1910" s="919"/>
      <c r="Y1910" s="845"/>
    </row>
    <row r="1911" spans="1:25" s="284" customFormat="1" ht="22.5" x14ac:dyDescent="0.3">
      <c r="A1911" s="809">
        <v>1628</v>
      </c>
      <c r="B1911" s="810"/>
      <c r="C1911" s="810" t="s">
        <v>2868</v>
      </c>
      <c r="D1911" s="829" t="s">
        <v>2869</v>
      </c>
      <c r="E1911" s="830">
        <v>0.192</v>
      </c>
      <c r="F1911" s="831">
        <v>4.5</v>
      </c>
      <c r="G1911" s="832" t="s">
        <v>48</v>
      </c>
      <c r="H1911" s="833" t="s">
        <v>103</v>
      </c>
      <c r="I1911" s="278"/>
      <c r="J1911" s="278"/>
      <c r="K1911" s="280"/>
      <c r="L1911" s="280"/>
      <c r="M1911" s="280"/>
      <c r="N1911" s="281"/>
      <c r="O1911" s="282"/>
      <c r="P1911" s="281"/>
      <c r="Q1911" s="282"/>
      <c r="R1911" s="281"/>
      <c r="S1911" s="282"/>
      <c r="T1911" s="274"/>
      <c r="U1911" s="274"/>
      <c r="V1911" s="961">
        <v>0.192</v>
      </c>
      <c r="W1911" s="957"/>
      <c r="X1911" s="919"/>
      <c r="Y1911" s="845"/>
    </row>
    <row r="1912" spans="1:25" s="284" customFormat="1" ht="22.5" x14ac:dyDescent="0.3">
      <c r="A1912" s="809">
        <v>1629</v>
      </c>
      <c r="B1912" s="810"/>
      <c r="C1912" s="810" t="s">
        <v>2870</v>
      </c>
      <c r="D1912" s="829" t="s">
        <v>2871</v>
      </c>
      <c r="E1912" s="830">
        <v>0.1</v>
      </c>
      <c r="F1912" s="831">
        <v>4.5</v>
      </c>
      <c r="G1912" s="832" t="s">
        <v>48</v>
      </c>
      <c r="H1912" s="833" t="s">
        <v>103</v>
      </c>
      <c r="I1912" s="278"/>
      <c r="J1912" s="278"/>
      <c r="K1912" s="280"/>
      <c r="L1912" s="280"/>
      <c r="M1912" s="280"/>
      <c r="N1912" s="281"/>
      <c r="O1912" s="282"/>
      <c r="P1912" s="281"/>
      <c r="Q1912" s="282"/>
      <c r="R1912" s="281"/>
      <c r="S1912" s="282"/>
      <c r="T1912" s="274"/>
      <c r="U1912" s="274"/>
      <c r="V1912" s="961">
        <v>0.1</v>
      </c>
      <c r="W1912" s="957"/>
      <c r="X1912" s="919"/>
      <c r="Y1912" s="845"/>
    </row>
    <row r="1913" spans="1:25" s="284" customFormat="1" ht="22.5" x14ac:dyDescent="0.3">
      <c r="A1913" s="809">
        <v>1630</v>
      </c>
      <c r="B1913" s="810"/>
      <c r="C1913" s="810" t="s">
        <v>2872</v>
      </c>
      <c r="D1913" s="829" t="s">
        <v>73</v>
      </c>
      <c r="E1913" s="830">
        <v>2.2919999999999998</v>
      </c>
      <c r="F1913" s="831">
        <v>4.5</v>
      </c>
      <c r="G1913" s="832" t="s">
        <v>48</v>
      </c>
      <c r="H1913" s="833" t="s">
        <v>103</v>
      </c>
      <c r="I1913" s="278"/>
      <c r="J1913" s="278"/>
      <c r="K1913" s="280"/>
      <c r="L1913" s="280"/>
      <c r="M1913" s="280"/>
      <c r="N1913" s="281"/>
      <c r="O1913" s="282"/>
      <c r="P1913" s="281"/>
      <c r="Q1913" s="282"/>
      <c r="R1913" s="281"/>
      <c r="S1913" s="282"/>
      <c r="T1913" s="274"/>
      <c r="U1913" s="274"/>
      <c r="V1913" s="961">
        <v>2.2919999999999998</v>
      </c>
      <c r="W1913" s="957"/>
      <c r="X1913" s="919"/>
      <c r="Y1913" s="845"/>
    </row>
    <row r="1914" spans="1:25" s="284" customFormat="1" ht="22.5" x14ac:dyDescent="0.3">
      <c r="A1914" s="809">
        <v>1631</v>
      </c>
      <c r="B1914" s="810"/>
      <c r="C1914" s="810" t="s">
        <v>2873</v>
      </c>
      <c r="D1914" s="829" t="s">
        <v>953</v>
      </c>
      <c r="E1914" s="830">
        <v>0.40799999999999997</v>
      </c>
      <c r="F1914" s="831">
        <v>4.5</v>
      </c>
      <c r="G1914" s="832" t="s">
        <v>48</v>
      </c>
      <c r="H1914" s="833" t="s">
        <v>103</v>
      </c>
      <c r="I1914" s="278"/>
      <c r="J1914" s="278"/>
      <c r="K1914" s="280"/>
      <c r="L1914" s="280"/>
      <c r="M1914" s="280"/>
      <c r="N1914" s="281"/>
      <c r="O1914" s="282"/>
      <c r="P1914" s="281"/>
      <c r="Q1914" s="282"/>
      <c r="R1914" s="281"/>
      <c r="S1914" s="282"/>
      <c r="T1914" s="274"/>
      <c r="U1914" s="274"/>
      <c r="V1914" s="961">
        <v>0.40799999999999997</v>
      </c>
      <c r="W1914" s="957"/>
      <c r="X1914" s="919"/>
      <c r="Y1914" s="845"/>
    </row>
    <row r="1915" spans="1:25" s="284" customFormat="1" ht="22.5" x14ac:dyDescent="0.3">
      <c r="A1915" s="809">
        <v>1632</v>
      </c>
      <c r="B1915" s="810"/>
      <c r="C1915" s="810" t="s">
        <v>2874</v>
      </c>
      <c r="D1915" s="829" t="s">
        <v>2875</v>
      </c>
      <c r="E1915" s="830">
        <v>0.45900000000000002</v>
      </c>
      <c r="F1915" s="831">
        <v>4.5</v>
      </c>
      <c r="G1915" s="832" t="s">
        <v>48</v>
      </c>
      <c r="H1915" s="833" t="s">
        <v>103</v>
      </c>
      <c r="I1915" s="278"/>
      <c r="J1915" s="278"/>
      <c r="K1915" s="280"/>
      <c r="L1915" s="280"/>
      <c r="M1915" s="280"/>
      <c r="N1915" s="281"/>
      <c r="O1915" s="282"/>
      <c r="P1915" s="281"/>
      <c r="Q1915" s="282"/>
      <c r="R1915" s="281"/>
      <c r="S1915" s="282"/>
      <c r="T1915" s="274"/>
      <c r="U1915" s="274"/>
      <c r="V1915" s="961">
        <v>0.45900000000000002</v>
      </c>
      <c r="W1915" s="957"/>
      <c r="X1915" s="919"/>
      <c r="Y1915" s="845"/>
    </row>
    <row r="1916" spans="1:25" s="284" customFormat="1" ht="22.5" x14ac:dyDescent="0.3">
      <c r="A1916" s="809">
        <v>1633</v>
      </c>
      <c r="B1916" s="810"/>
      <c r="C1916" s="810" t="s">
        <v>2876</v>
      </c>
      <c r="D1916" s="829" t="s">
        <v>157</v>
      </c>
      <c r="E1916" s="830">
        <v>0.216</v>
      </c>
      <c r="F1916" s="831">
        <v>4.5</v>
      </c>
      <c r="G1916" s="832" t="s">
        <v>48</v>
      </c>
      <c r="H1916" s="833" t="s">
        <v>103</v>
      </c>
      <c r="I1916" s="278"/>
      <c r="J1916" s="278"/>
      <c r="K1916" s="280"/>
      <c r="L1916" s="280"/>
      <c r="M1916" s="280"/>
      <c r="N1916" s="281"/>
      <c r="O1916" s="282"/>
      <c r="P1916" s="281"/>
      <c r="Q1916" s="282"/>
      <c r="R1916" s="281"/>
      <c r="S1916" s="282"/>
      <c r="T1916" s="274"/>
      <c r="U1916" s="274"/>
      <c r="V1916" s="961">
        <v>0.216</v>
      </c>
      <c r="W1916" s="957"/>
      <c r="X1916" s="919"/>
      <c r="Y1916" s="845"/>
    </row>
    <row r="1917" spans="1:25" s="284" customFormat="1" ht="22.5" x14ac:dyDescent="0.3">
      <c r="A1917" s="809">
        <v>1634</v>
      </c>
      <c r="B1917" s="810"/>
      <c r="C1917" s="810" t="s">
        <v>2877</v>
      </c>
      <c r="D1917" s="829" t="s">
        <v>404</v>
      </c>
      <c r="E1917" s="830">
        <v>0.45200000000000001</v>
      </c>
      <c r="F1917" s="831">
        <v>4.5</v>
      </c>
      <c r="G1917" s="832" t="s">
        <v>48</v>
      </c>
      <c r="H1917" s="833" t="s">
        <v>103</v>
      </c>
      <c r="I1917" s="278"/>
      <c r="J1917" s="278"/>
      <c r="K1917" s="280"/>
      <c r="L1917" s="280"/>
      <c r="M1917" s="280"/>
      <c r="N1917" s="281"/>
      <c r="O1917" s="282"/>
      <c r="P1917" s="281"/>
      <c r="Q1917" s="282"/>
      <c r="R1917" s="281"/>
      <c r="S1917" s="282"/>
      <c r="T1917" s="274"/>
      <c r="U1917" s="274"/>
      <c r="V1917" s="961">
        <v>0.45200000000000001</v>
      </c>
      <c r="W1917" s="957"/>
      <c r="X1917" s="919"/>
      <c r="Y1917" s="845"/>
    </row>
    <row r="1918" spans="1:25" s="284" customFormat="1" ht="22.5" x14ac:dyDescent="0.3">
      <c r="A1918" s="809">
        <v>1635</v>
      </c>
      <c r="B1918" s="810"/>
      <c r="C1918" s="810" t="s">
        <v>2878</v>
      </c>
      <c r="D1918" s="829" t="s">
        <v>422</v>
      </c>
      <c r="E1918" s="830">
        <v>0.42799999999999999</v>
      </c>
      <c r="F1918" s="831">
        <v>4.5</v>
      </c>
      <c r="G1918" s="832" t="s">
        <v>48</v>
      </c>
      <c r="H1918" s="833" t="s">
        <v>103</v>
      </c>
      <c r="I1918" s="278"/>
      <c r="J1918" s="278"/>
      <c r="K1918" s="280"/>
      <c r="L1918" s="280"/>
      <c r="M1918" s="280"/>
      <c r="N1918" s="281"/>
      <c r="O1918" s="282"/>
      <c r="P1918" s="281"/>
      <c r="Q1918" s="282"/>
      <c r="R1918" s="281"/>
      <c r="S1918" s="282"/>
      <c r="T1918" s="274"/>
      <c r="U1918" s="274"/>
      <c r="V1918" s="961">
        <v>0.42799999999999999</v>
      </c>
      <c r="W1918" s="957"/>
      <c r="X1918" s="919"/>
      <c r="Y1918" s="845"/>
    </row>
    <row r="1919" spans="1:25" s="284" customFormat="1" ht="22.5" x14ac:dyDescent="0.3">
      <c r="A1919" s="809">
        <v>1636</v>
      </c>
      <c r="B1919" s="810"/>
      <c r="C1919" s="810" t="s">
        <v>2879</v>
      </c>
      <c r="D1919" s="829" t="s">
        <v>2880</v>
      </c>
      <c r="E1919" s="830">
        <v>0.40100000000000002</v>
      </c>
      <c r="F1919" s="831">
        <v>4.5</v>
      </c>
      <c r="G1919" s="832" t="s">
        <v>48</v>
      </c>
      <c r="H1919" s="833" t="s">
        <v>103</v>
      </c>
      <c r="I1919" s="278"/>
      <c r="J1919" s="278"/>
      <c r="K1919" s="280"/>
      <c r="L1919" s="280"/>
      <c r="M1919" s="280"/>
      <c r="N1919" s="281"/>
      <c r="O1919" s="282"/>
      <c r="P1919" s="281"/>
      <c r="Q1919" s="282"/>
      <c r="R1919" s="281"/>
      <c r="S1919" s="282"/>
      <c r="T1919" s="274"/>
      <c r="U1919" s="274"/>
      <c r="V1919" s="961">
        <v>0.40100000000000002</v>
      </c>
      <c r="W1919" s="957"/>
      <c r="X1919" s="919"/>
      <c r="Y1919" s="845"/>
    </row>
    <row r="1920" spans="1:25" s="284" customFormat="1" ht="22.5" x14ac:dyDescent="0.3">
      <c r="A1920" s="809">
        <v>1637</v>
      </c>
      <c r="B1920" s="810"/>
      <c r="C1920" s="810" t="s">
        <v>2881</v>
      </c>
      <c r="D1920" s="829" t="s">
        <v>38</v>
      </c>
      <c r="E1920" s="830">
        <v>0.376</v>
      </c>
      <c r="F1920" s="831">
        <v>4.5</v>
      </c>
      <c r="G1920" s="832" t="s">
        <v>48</v>
      </c>
      <c r="H1920" s="833" t="s">
        <v>103</v>
      </c>
      <c r="I1920" s="278"/>
      <c r="J1920" s="278"/>
      <c r="K1920" s="280"/>
      <c r="L1920" s="280"/>
      <c r="M1920" s="280"/>
      <c r="N1920" s="281"/>
      <c r="O1920" s="282"/>
      <c r="P1920" s="281"/>
      <c r="Q1920" s="282"/>
      <c r="R1920" s="281"/>
      <c r="S1920" s="282"/>
      <c r="T1920" s="274"/>
      <c r="U1920" s="274"/>
      <c r="V1920" s="961">
        <v>0.376</v>
      </c>
      <c r="W1920" s="957"/>
      <c r="X1920" s="919"/>
      <c r="Y1920" s="845"/>
    </row>
    <row r="1921" spans="1:25" s="284" customFormat="1" ht="22.5" x14ac:dyDescent="0.3">
      <c r="A1921" s="809">
        <v>1638</v>
      </c>
      <c r="B1921" s="810"/>
      <c r="C1921" s="810" t="s">
        <v>2882</v>
      </c>
      <c r="D1921" s="829" t="s">
        <v>455</v>
      </c>
      <c r="E1921" s="830">
        <v>0.33200000000000002</v>
      </c>
      <c r="F1921" s="831">
        <v>4.5</v>
      </c>
      <c r="G1921" s="832" t="s">
        <v>48</v>
      </c>
      <c r="H1921" s="833" t="s">
        <v>103</v>
      </c>
      <c r="I1921" s="278"/>
      <c r="J1921" s="278"/>
      <c r="K1921" s="280"/>
      <c r="L1921" s="280"/>
      <c r="M1921" s="280"/>
      <c r="N1921" s="281"/>
      <c r="O1921" s="282"/>
      <c r="P1921" s="281"/>
      <c r="Q1921" s="282"/>
      <c r="R1921" s="281"/>
      <c r="S1921" s="282"/>
      <c r="T1921" s="274"/>
      <c r="U1921" s="274"/>
      <c r="V1921" s="961">
        <v>0.33200000000000002</v>
      </c>
      <c r="W1921" s="957"/>
      <c r="X1921" s="919"/>
      <c r="Y1921" s="845"/>
    </row>
    <row r="1922" spans="1:25" s="284" customFormat="1" ht="22.5" x14ac:dyDescent="0.3">
      <c r="A1922" s="809">
        <v>1639</v>
      </c>
      <c r="B1922" s="810"/>
      <c r="C1922" s="810" t="s">
        <v>2883</v>
      </c>
      <c r="D1922" s="829" t="s">
        <v>2884</v>
      </c>
      <c r="E1922" s="830">
        <v>0.31</v>
      </c>
      <c r="F1922" s="831">
        <v>4.5</v>
      </c>
      <c r="G1922" s="832" t="s">
        <v>48</v>
      </c>
      <c r="H1922" s="833" t="s">
        <v>103</v>
      </c>
      <c r="I1922" s="278"/>
      <c r="J1922" s="278"/>
      <c r="K1922" s="280"/>
      <c r="L1922" s="280"/>
      <c r="M1922" s="280"/>
      <c r="N1922" s="281"/>
      <c r="O1922" s="282"/>
      <c r="P1922" s="281"/>
      <c r="Q1922" s="282"/>
      <c r="R1922" s="281"/>
      <c r="S1922" s="282"/>
      <c r="T1922" s="274"/>
      <c r="U1922" s="274"/>
      <c r="V1922" s="961">
        <v>0.31</v>
      </c>
      <c r="W1922" s="957"/>
      <c r="X1922" s="919"/>
      <c r="Y1922" s="845"/>
    </row>
    <row r="1923" spans="1:25" s="284" customFormat="1" ht="22.5" x14ac:dyDescent="0.3">
      <c r="A1923" s="809">
        <v>1640</v>
      </c>
      <c r="B1923" s="810"/>
      <c r="C1923" s="810" t="s">
        <v>2885</v>
      </c>
      <c r="D1923" s="829" t="s">
        <v>488</v>
      </c>
      <c r="E1923" s="830">
        <v>0.26700000000000002</v>
      </c>
      <c r="F1923" s="831">
        <v>4.5</v>
      </c>
      <c r="G1923" s="832" t="s">
        <v>48</v>
      </c>
      <c r="H1923" s="833" t="s">
        <v>103</v>
      </c>
      <c r="I1923" s="278"/>
      <c r="J1923" s="278"/>
      <c r="K1923" s="280"/>
      <c r="L1923" s="280"/>
      <c r="M1923" s="280"/>
      <c r="N1923" s="281"/>
      <c r="O1923" s="282"/>
      <c r="P1923" s="281"/>
      <c r="Q1923" s="282"/>
      <c r="R1923" s="281"/>
      <c r="S1923" s="282"/>
      <c r="T1923" s="274"/>
      <c r="U1923" s="274"/>
      <c r="V1923" s="961">
        <v>0.26700000000000002</v>
      </c>
      <c r="W1923" s="957"/>
      <c r="X1923" s="919"/>
      <c r="Y1923" s="845"/>
    </row>
    <row r="1924" spans="1:25" s="284" customFormat="1" ht="22.5" x14ac:dyDescent="0.3">
      <c r="A1924" s="809">
        <v>1641</v>
      </c>
      <c r="B1924" s="810"/>
      <c r="C1924" s="810" t="s">
        <v>2886</v>
      </c>
      <c r="D1924" s="829" t="s">
        <v>2887</v>
      </c>
      <c r="E1924" s="830">
        <v>0.16800000000000001</v>
      </c>
      <c r="F1924" s="831">
        <v>4.5</v>
      </c>
      <c r="G1924" s="832" t="s">
        <v>48</v>
      </c>
      <c r="H1924" s="833" t="s">
        <v>103</v>
      </c>
      <c r="I1924" s="278"/>
      <c r="J1924" s="278"/>
      <c r="K1924" s="280"/>
      <c r="L1924" s="280"/>
      <c r="M1924" s="280"/>
      <c r="N1924" s="281"/>
      <c r="O1924" s="282"/>
      <c r="P1924" s="281"/>
      <c r="Q1924" s="282"/>
      <c r="R1924" s="281"/>
      <c r="S1924" s="282"/>
      <c r="T1924" s="274"/>
      <c r="U1924" s="274"/>
      <c r="V1924" s="961">
        <v>0.16800000000000001</v>
      </c>
      <c r="W1924" s="957"/>
      <c r="X1924" s="919"/>
      <c r="Y1924" s="845"/>
    </row>
    <row r="1925" spans="1:25" s="284" customFormat="1" ht="22.5" x14ac:dyDescent="0.3">
      <c r="A1925" s="809">
        <v>1642</v>
      </c>
      <c r="B1925" s="810"/>
      <c r="C1925" s="810" t="s">
        <v>2888</v>
      </c>
      <c r="D1925" s="829" t="s">
        <v>2889</v>
      </c>
      <c r="E1925" s="830">
        <v>0.13</v>
      </c>
      <c r="F1925" s="831">
        <v>4.5</v>
      </c>
      <c r="G1925" s="832" t="s">
        <v>48</v>
      </c>
      <c r="H1925" s="833" t="s">
        <v>103</v>
      </c>
      <c r="I1925" s="278"/>
      <c r="J1925" s="278"/>
      <c r="K1925" s="280"/>
      <c r="L1925" s="280"/>
      <c r="M1925" s="280"/>
      <c r="N1925" s="281"/>
      <c r="O1925" s="282"/>
      <c r="P1925" s="281"/>
      <c r="Q1925" s="282"/>
      <c r="R1925" s="281"/>
      <c r="S1925" s="282"/>
      <c r="T1925" s="274"/>
      <c r="U1925" s="274"/>
      <c r="V1925" s="961">
        <v>0.13</v>
      </c>
      <c r="W1925" s="957"/>
      <c r="X1925" s="919"/>
      <c r="Y1925" s="845"/>
    </row>
    <row r="1926" spans="1:25" s="284" customFormat="1" ht="22.5" x14ac:dyDescent="0.3">
      <c r="A1926" s="809">
        <v>1643</v>
      </c>
      <c r="B1926" s="810"/>
      <c r="C1926" s="810" t="s">
        <v>2890</v>
      </c>
      <c r="D1926" s="829" t="s">
        <v>2891</v>
      </c>
      <c r="E1926" s="830">
        <v>0.191</v>
      </c>
      <c r="F1926" s="831">
        <v>4.5</v>
      </c>
      <c r="G1926" s="832" t="s">
        <v>48</v>
      </c>
      <c r="H1926" s="833" t="s">
        <v>103</v>
      </c>
      <c r="I1926" s="278"/>
      <c r="J1926" s="278"/>
      <c r="K1926" s="280"/>
      <c r="L1926" s="280"/>
      <c r="M1926" s="280"/>
      <c r="N1926" s="281"/>
      <c r="O1926" s="282"/>
      <c r="P1926" s="281"/>
      <c r="Q1926" s="282"/>
      <c r="R1926" s="281"/>
      <c r="S1926" s="282"/>
      <c r="T1926" s="274"/>
      <c r="U1926" s="274"/>
      <c r="V1926" s="961">
        <v>0.191</v>
      </c>
      <c r="W1926" s="957"/>
      <c r="X1926" s="919"/>
      <c r="Y1926" s="845"/>
    </row>
    <row r="1927" spans="1:25" s="284" customFormat="1" ht="22.5" x14ac:dyDescent="0.3">
      <c r="A1927" s="809">
        <v>1644</v>
      </c>
      <c r="B1927" s="810"/>
      <c r="C1927" s="810" t="s">
        <v>2892</v>
      </c>
      <c r="D1927" s="829" t="s">
        <v>77</v>
      </c>
      <c r="E1927" s="830">
        <v>0.25800000000000001</v>
      </c>
      <c r="F1927" s="831">
        <v>4.5</v>
      </c>
      <c r="G1927" s="832" t="s">
        <v>48</v>
      </c>
      <c r="H1927" s="833" t="s">
        <v>103</v>
      </c>
      <c r="I1927" s="278"/>
      <c r="J1927" s="278"/>
      <c r="K1927" s="280"/>
      <c r="L1927" s="280"/>
      <c r="M1927" s="280"/>
      <c r="N1927" s="281"/>
      <c r="O1927" s="282"/>
      <c r="P1927" s="281"/>
      <c r="Q1927" s="282"/>
      <c r="R1927" s="281"/>
      <c r="S1927" s="282"/>
      <c r="T1927" s="274"/>
      <c r="U1927" s="274"/>
      <c r="V1927" s="961">
        <v>0.25800000000000001</v>
      </c>
      <c r="W1927" s="957"/>
      <c r="X1927" s="919"/>
      <c r="Y1927" s="845"/>
    </row>
    <row r="1928" spans="1:25" s="284" customFormat="1" ht="22.5" x14ac:dyDescent="0.3">
      <c r="A1928" s="809">
        <v>1645</v>
      </c>
      <c r="B1928" s="810"/>
      <c r="C1928" s="810" t="s">
        <v>2893</v>
      </c>
      <c r="D1928" s="829" t="s">
        <v>2894</v>
      </c>
      <c r="E1928" s="830">
        <v>0.249</v>
      </c>
      <c r="F1928" s="831">
        <v>4.5</v>
      </c>
      <c r="G1928" s="832" t="s">
        <v>48</v>
      </c>
      <c r="H1928" s="833" t="s">
        <v>103</v>
      </c>
      <c r="I1928" s="278"/>
      <c r="J1928" s="278"/>
      <c r="K1928" s="280"/>
      <c r="L1928" s="280"/>
      <c r="M1928" s="280"/>
      <c r="N1928" s="281"/>
      <c r="O1928" s="282"/>
      <c r="P1928" s="281"/>
      <c r="Q1928" s="282"/>
      <c r="R1928" s="281"/>
      <c r="S1928" s="282"/>
      <c r="T1928" s="274"/>
      <c r="U1928" s="274"/>
      <c r="V1928" s="961">
        <v>0.249</v>
      </c>
      <c r="W1928" s="957"/>
      <c r="X1928" s="919"/>
      <c r="Y1928" s="845"/>
    </row>
    <row r="1929" spans="1:25" s="284" customFormat="1" ht="22.5" x14ac:dyDescent="0.3">
      <c r="A1929" s="809">
        <v>1646</v>
      </c>
      <c r="B1929" s="810"/>
      <c r="C1929" s="810" t="s">
        <v>2895</v>
      </c>
      <c r="D1929" s="829" t="s">
        <v>2896</v>
      </c>
      <c r="E1929" s="830">
        <v>0.161</v>
      </c>
      <c r="F1929" s="831">
        <v>4.5</v>
      </c>
      <c r="G1929" s="832" t="s">
        <v>48</v>
      </c>
      <c r="H1929" s="833" t="s">
        <v>103</v>
      </c>
      <c r="I1929" s="278"/>
      <c r="J1929" s="278"/>
      <c r="K1929" s="280"/>
      <c r="L1929" s="280"/>
      <c r="M1929" s="280"/>
      <c r="N1929" s="281"/>
      <c r="O1929" s="282"/>
      <c r="P1929" s="281"/>
      <c r="Q1929" s="282"/>
      <c r="R1929" s="281"/>
      <c r="S1929" s="282"/>
      <c r="T1929" s="274"/>
      <c r="U1929" s="274"/>
      <c r="V1929" s="961">
        <v>0.161</v>
      </c>
      <c r="W1929" s="957"/>
      <c r="X1929" s="919"/>
      <c r="Y1929" s="845"/>
    </row>
    <row r="1930" spans="1:25" s="284" customFormat="1" ht="22.5" x14ac:dyDescent="0.3">
      <c r="A1930" s="809">
        <v>1647</v>
      </c>
      <c r="B1930" s="810"/>
      <c r="C1930" s="810" t="s">
        <v>2897</v>
      </c>
      <c r="D1930" s="829" t="s">
        <v>2898</v>
      </c>
      <c r="E1930" s="830">
        <v>0.17599999999999999</v>
      </c>
      <c r="F1930" s="831">
        <v>4.5</v>
      </c>
      <c r="G1930" s="832" t="s">
        <v>48</v>
      </c>
      <c r="H1930" s="833" t="s">
        <v>103</v>
      </c>
      <c r="I1930" s="278"/>
      <c r="J1930" s="278"/>
      <c r="K1930" s="280"/>
      <c r="L1930" s="280"/>
      <c r="M1930" s="280"/>
      <c r="N1930" s="281"/>
      <c r="O1930" s="282"/>
      <c r="P1930" s="281"/>
      <c r="Q1930" s="282"/>
      <c r="R1930" s="281"/>
      <c r="S1930" s="282"/>
      <c r="T1930" s="274"/>
      <c r="U1930" s="274"/>
      <c r="V1930" s="961">
        <v>0.17599999999999999</v>
      </c>
      <c r="W1930" s="957"/>
      <c r="X1930" s="919"/>
      <c r="Y1930" s="845"/>
    </row>
    <row r="1931" spans="1:25" s="284" customFormat="1" ht="22.5" x14ac:dyDescent="0.3">
      <c r="A1931" s="809">
        <v>1648</v>
      </c>
      <c r="B1931" s="810"/>
      <c r="C1931" s="810" t="s">
        <v>2899</v>
      </c>
      <c r="D1931" s="829" t="s">
        <v>2900</v>
      </c>
      <c r="E1931" s="830">
        <v>0.158</v>
      </c>
      <c r="F1931" s="831">
        <v>4.5</v>
      </c>
      <c r="G1931" s="832" t="s">
        <v>48</v>
      </c>
      <c r="H1931" s="833" t="s">
        <v>103</v>
      </c>
      <c r="I1931" s="278"/>
      <c r="J1931" s="278"/>
      <c r="K1931" s="280"/>
      <c r="L1931" s="280"/>
      <c r="M1931" s="280"/>
      <c r="N1931" s="281"/>
      <c r="O1931" s="282"/>
      <c r="P1931" s="281"/>
      <c r="Q1931" s="282"/>
      <c r="R1931" s="281"/>
      <c r="S1931" s="282"/>
      <c r="T1931" s="274"/>
      <c r="U1931" s="274"/>
      <c r="V1931" s="961">
        <v>0.158</v>
      </c>
      <c r="W1931" s="957"/>
      <c r="X1931" s="919"/>
      <c r="Y1931" s="845"/>
    </row>
    <row r="1932" spans="1:25" s="284" customFormat="1" ht="22.5" x14ac:dyDescent="0.3">
      <c r="A1932" s="897">
        <v>1649</v>
      </c>
      <c r="B1932" s="810"/>
      <c r="C1932" s="898" t="s">
        <v>2901</v>
      </c>
      <c r="D1932" s="899" t="s">
        <v>981</v>
      </c>
      <c r="E1932" s="832">
        <v>2.012</v>
      </c>
      <c r="F1932" s="831">
        <v>6</v>
      </c>
      <c r="G1932" s="832" t="s">
        <v>39</v>
      </c>
      <c r="H1932" s="871">
        <v>10</v>
      </c>
      <c r="I1932" s="278"/>
      <c r="J1932" s="278"/>
      <c r="K1932" s="280"/>
      <c r="L1932" s="280"/>
      <c r="M1932" s="280"/>
      <c r="N1932" s="281"/>
      <c r="O1932" s="282"/>
      <c r="P1932" s="281"/>
      <c r="Q1932" s="282"/>
      <c r="R1932" s="281"/>
      <c r="S1932" s="282"/>
      <c r="T1932" s="274"/>
      <c r="U1932" s="274"/>
      <c r="V1932" s="954">
        <v>2.012</v>
      </c>
      <c r="W1932" s="957"/>
      <c r="X1932" s="919"/>
      <c r="Y1932" s="845"/>
    </row>
    <row r="1933" spans="1:25" s="284" customFormat="1" ht="22.5" x14ac:dyDescent="0.3">
      <c r="A1933" s="900"/>
      <c r="B1933" s="810"/>
      <c r="C1933" s="901"/>
      <c r="D1933" s="902"/>
      <c r="E1933" s="832">
        <f t="shared" si="95"/>
        <v>0.66200000000000003</v>
      </c>
      <c r="F1933" s="831">
        <v>4.5</v>
      </c>
      <c r="G1933" s="832" t="s">
        <v>48</v>
      </c>
      <c r="H1933" s="871">
        <v>6</v>
      </c>
      <c r="I1933" s="278"/>
      <c r="J1933" s="278"/>
      <c r="K1933" s="280"/>
      <c r="L1933" s="280"/>
      <c r="M1933" s="280"/>
      <c r="N1933" s="281"/>
      <c r="O1933" s="282"/>
      <c r="P1933" s="281"/>
      <c r="Q1933" s="282"/>
      <c r="R1933" s="281"/>
      <c r="S1933" s="282"/>
      <c r="T1933" s="274"/>
      <c r="U1933" s="274"/>
      <c r="V1933" s="954"/>
      <c r="W1933" s="957">
        <v>0.66200000000000003</v>
      </c>
      <c r="X1933" s="919"/>
      <c r="Y1933" s="845"/>
    </row>
    <row r="1934" spans="1:25" s="284" customFormat="1" ht="22.5" x14ac:dyDescent="0.3">
      <c r="A1934" s="809">
        <v>1650</v>
      </c>
      <c r="B1934" s="810"/>
      <c r="C1934" s="810" t="s">
        <v>2902</v>
      </c>
      <c r="D1934" s="829" t="s">
        <v>622</v>
      </c>
      <c r="E1934" s="832">
        <f t="shared" si="95"/>
        <v>0.68</v>
      </c>
      <c r="F1934" s="831">
        <v>4.5</v>
      </c>
      <c r="G1934" s="832" t="s">
        <v>39</v>
      </c>
      <c r="H1934" s="871">
        <v>10</v>
      </c>
      <c r="I1934" s="278"/>
      <c r="J1934" s="278"/>
      <c r="K1934" s="280"/>
      <c r="L1934" s="280"/>
      <c r="M1934" s="280"/>
      <c r="N1934" s="281"/>
      <c r="O1934" s="282"/>
      <c r="P1934" s="281"/>
      <c r="Q1934" s="282"/>
      <c r="R1934" s="281"/>
      <c r="S1934" s="282"/>
      <c r="T1934" s="274"/>
      <c r="U1934" s="274"/>
      <c r="V1934" s="919"/>
      <c r="W1934" s="957">
        <v>0.68</v>
      </c>
      <c r="X1934" s="919"/>
      <c r="Y1934" s="845"/>
    </row>
    <row r="1935" spans="1:25" s="284" customFormat="1" ht="22.5" x14ac:dyDescent="0.3">
      <c r="A1935" s="809">
        <v>1651</v>
      </c>
      <c r="B1935" s="810"/>
      <c r="C1935" s="810" t="s">
        <v>2903</v>
      </c>
      <c r="D1935" s="829" t="s">
        <v>228</v>
      </c>
      <c r="E1935" s="832">
        <f t="shared" si="95"/>
        <v>0.224</v>
      </c>
      <c r="F1935" s="831">
        <v>4.5</v>
      </c>
      <c r="G1935" s="832" t="s">
        <v>48</v>
      </c>
      <c r="H1935" s="871">
        <v>6</v>
      </c>
      <c r="I1935" s="278"/>
      <c r="J1935" s="278"/>
      <c r="K1935" s="280"/>
      <c r="L1935" s="280"/>
      <c r="M1935" s="280"/>
      <c r="N1935" s="281"/>
      <c r="O1935" s="282"/>
      <c r="P1935" s="281"/>
      <c r="Q1935" s="282"/>
      <c r="R1935" s="281"/>
      <c r="S1935" s="282"/>
      <c r="T1935" s="274"/>
      <c r="U1935" s="274"/>
      <c r="V1935" s="919"/>
      <c r="W1935" s="957">
        <v>0.224</v>
      </c>
      <c r="X1935" s="919"/>
      <c r="Y1935" s="845"/>
    </row>
    <row r="1936" spans="1:25" s="284" customFormat="1" ht="22.5" x14ac:dyDescent="0.3">
      <c r="A1936" s="809">
        <v>1652</v>
      </c>
      <c r="B1936" s="810"/>
      <c r="C1936" s="810" t="s">
        <v>2904</v>
      </c>
      <c r="D1936" s="829" t="s">
        <v>426</v>
      </c>
      <c r="E1936" s="832">
        <f t="shared" si="95"/>
        <v>0.48299999999999998</v>
      </c>
      <c r="F1936" s="831">
        <v>4.5</v>
      </c>
      <c r="G1936" s="832" t="s">
        <v>48</v>
      </c>
      <c r="H1936" s="871">
        <v>6</v>
      </c>
      <c r="I1936" s="278"/>
      <c r="J1936" s="278"/>
      <c r="K1936" s="280"/>
      <c r="L1936" s="280"/>
      <c r="M1936" s="280"/>
      <c r="N1936" s="281"/>
      <c r="O1936" s="282"/>
      <c r="P1936" s="281"/>
      <c r="Q1936" s="282"/>
      <c r="R1936" s="281"/>
      <c r="S1936" s="282"/>
      <c r="T1936" s="274"/>
      <c r="U1936" s="274"/>
      <c r="V1936" s="919"/>
      <c r="W1936" s="957">
        <v>0.48299999999999998</v>
      </c>
      <c r="X1936" s="919"/>
      <c r="Y1936" s="845"/>
    </row>
    <row r="1937" spans="1:328" s="284" customFormat="1" ht="22.5" x14ac:dyDescent="0.3">
      <c r="A1937" s="809">
        <v>1653</v>
      </c>
      <c r="B1937" s="810"/>
      <c r="C1937" s="810" t="s">
        <v>2905</v>
      </c>
      <c r="D1937" s="829" t="s">
        <v>467</v>
      </c>
      <c r="E1937" s="832">
        <f t="shared" si="95"/>
        <v>0.125</v>
      </c>
      <c r="F1937" s="831">
        <v>4.5</v>
      </c>
      <c r="G1937" s="832" t="s">
        <v>48</v>
      </c>
      <c r="H1937" s="871">
        <v>6</v>
      </c>
      <c r="I1937" s="278"/>
      <c r="J1937" s="278"/>
      <c r="K1937" s="280"/>
      <c r="L1937" s="280"/>
      <c r="M1937" s="280"/>
      <c r="N1937" s="281"/>
      <c r="O1937" s="282"/>
      <c r="P1937" s="281"/>
      <c r="Q1937" s="282"/>
      <c r="R1937" s="281"/>
      <c r="S1937" s="282"/>
      <c r="T1937" s="274"/>
      <c r="U1937" s="274"/>
      <c r="V1937" s="919"/>
      <c r="W1937" s="957">
        <v>0.125</v>
      </c>
      <c r="X1937" s="919"/>
      <c r="Y1937" s="845"/>
    </row>
    <row r="1938" spans="1:328" s="284" customFormat="1" ht="22.5" x14ac:dyDescent="0.3">
      <c r="A1938" s="809">
        <v>1654</v>
      </c>
      <c r="B1938" s="810"/>
      <c r="C1938" s="810" t="s">
        <v>2906</v>
      </c>
      <c r="D1938" s="829" t="s">
        <v>2073</v>
      </c>
      <c r="E1938" s="832">
        <f t="shared" si="95"/>
        <v>0.16</v>
      </c>
      <c r="F1938" s="831">
        <v>4.5</v>
      </c>
      <c r="G1938" s="832" t="s">
        <v>48</v>
      </c>
      <c r="H1938" s="871">
        <v>6</v>
      </c>
      <c r="I1938" s="278"/>
      <c r="J1938" s="278"/>
      <c r="K1938" s="280"/>
      <c r="L1938" s="280"/>
      <c r="M1938" s="280"/>
      <c r="N1938" s="281"/>
      <c r="O1938" s="282"/>
      <c r="P1938" s="281"/>
      <c r="Q1938" s="282"/>
      <c r="R1938" s="281"/>
      <c r="S1938" s="282"/>
      <c r="T1938" s="274"/>
      <c r="U1938" s="274"/>
      <c r="V1938" s="919"/>
      <c r="W1938" s="957">
        <v>0.16</v>
      </c>
      <c r="X1938" s="919"/>
      <c r="Y1938" s="845"/>
    </row>
    <row r="1939" spans="1:328" s="284" customFormat="1" ht="22.5" x14ac:dyDescent="0.3">
      <c r="A1939" s="809">
        <v>1655</v>
      </c>
      <c r="B1939" s="810"/>
      <c r="C1939" s="810" t="s">
        <v>2907</v>
      </c>
      <c r="D1939" s="829" t="s">
        <v>375</v>
      </c>
      <c r="E1939" s="832">
        <f t="shared" si="95"/>
        <v>0.13300000000000001</v>
      </c>
      <c r="F1939" s="831">
        <v>4.5</v>
      </c>
      <c r="G1939" s="832" t="s">
        <v>48</v>
      </c>
      <c r="H1939" s="871">
        <v>6</v>
      </c>
      <c r="I1939" s="278"/>
      <c r="J1939" s="278"/>
      <c r="K1939" s="280"/>
      <c r="L1939" s="280"/>
      <c r="M1939" s="280"/>
      <c r="N1939" s="281"/>
      <c r="O1939" s="282"/>
      <c r="P1939" s="281"/>
      <c r="Q1939" s="282"/>
      <c r="R1939" s="281"/>
      <c r="S1939" s="282"/>
      <c r="T1939" s="274"/>
      <c r="U1939" s="274"/>
      <c r="V1939" s="919"/>
      <c r="W1939" s="957">
        <v>0.13300000000000001</v>
      </c>
      <c r="X1939" s="919"/>
      <c r="Y1939" s="845"/>
    </row>
    <row r="1940" spans="1:328" s="2" customFormat="1" ht="22.5" x14ac:dyDescent="0.3">
      <c r="A1940" s="686" t="s">
        <v>2908</v>
      </c>
      <c r="B1940" s="686"/>
      <c r="C1940" s="686"/>
      <c r="D1940" s="686"/>
      <c r="E1940" s="686"/>
      <c r="F1940" s="686"/>
      <c r="G1940" s="686"/>
      <c r="H1940" s="686"/>
      <c r="I1940" s="43"/>
      <c r="J1940" s="43"/>
      <c r="K1940" s="6"/>
      <c r="L1940" s="6"/>
      <c r="M1940" s="6"/>
      <c r="N1940" s="44"/>
      <c r="O1940" s="15"/>
      <c r="P1940" s="44"/>
      <c r="Q1940" s="15"/>
      <c r="R1940" s="44"/>
      <c r="S1940" s="15"/>
      <c r="T1940" s="14"/>
      <c r="U1940" s="14"/>
      <c r="V1940" s="919"/>
      <c r="W1940" s="928"/>
      <c r="X1940" s="919"/>
      <c r="Y1940" s="31"/>
      <c r="IX1940"/>
      <c r="IY1940"/>
      <c r="IZ1940"/>
      <c r="JA1940"/>
      <c r="JB1940"/>
      <c r="JC1940"/>
      <c r="JD1940"/>
      <c r="JE1940"/>
      <c r="JF1940"/>
      <c r="JG1940"/>
      <c r="JH1940"/>
      <c r="JI1940"/>
      <c r="JJ1940"/>
      <c r="JK1940"/>
      <c r="JL1940"/>
      <c r="JM1940"/>
      <c r="JN1940"/>
      <c r="JO1940"/>
      <c r="JP1940"/>
      <c r="JQ1940"/>
      <c r="JR1940"/>
      <c r="JS1940"/>
      <c r="JT1940"/>
      <c r="JU1940"/>
      <c r="JV1940"/>
      <c r="JW1940"/>
      <c r="JX1940"/>
      <c r="JY1940"/>
      <c r="JZ1940"/>
      <c r="KA1940"/>
      <c r="KB1940"/>
      <c r="KC1940"/>
      <c r="KD1940"/>
      <c r="KE1940"/>
      <c r="KF1940"/>
      <c r="KG1940"/>
      <c r="KH1940"/>
      <c r="KI1940"/>
      <c r="KJ1940"/>
      <c r="KK1940"/>
      <c r="KL1940"/>
      <c r="KM1940"/>
      <c r="KN1940"/>
      <c r="KO1940"/>
      <c r="KP1940"/>
      <c r="KQ1940"/>
      <c r="KR1940"/>
      <c r="KS1940"/>
      <c r="KT1940"/>
      <c r="KU1940"/>
      <c r="KV1940"/>
      <c r="KW1940"/>
      <c r="KX1940"/>
      <c r="KY1940"/>
      <c r="KZ1940"/>
      <c r="LA1940"/>
      <c r="LB1940"/>
      <c r="LC1940"/>
      <c r="LD1940"/>
      <c r="LE1940"/>
      <c r="LF1940"/>
      <c r="LG1940"/>
      <c r="LH1940"/>
      <c r="LI1940"/>
      <c r="LJ1940"/>
      <c r="LK1940"/>
      <c r="LL1940"/>
      <c r="LM1940"/>
      <c r="LN1940"/>
      <c r="LO1940"/>
      <c r="LP1940"/>
    </row>
    <row r="1941" spans="1:328" s="2" customFormat="1" ht="22.5" x14ac:dyDescent="0.3">
      <c r="A1941" s="687" t="s">
        <v>35</v>
      </c>
      <c r="B1941" s="687"/>
      <c r="C1941" s="687"/>
      <c r="D1941" s="687"/>
      <c r="E1941" s="688">
        <f>E1943+E1956+E1962+E1969</f>
        <v>23.956000000000003</v>
      </c>
      <c r="F1941" s="689"/>
      <c r="G1941" s="689"/>
      <c r="H1941" s="689"/>
      <c r="I1941" s="43"/>
      <c r="J1941" s="43"/>
      <c r="K1941" s="6"/>
      <c r="L1941" s="6"/>
      <c r="M1941" s="6"/>
      <c r="N1941" s="44"/>
      <c r="O1941" s="15"/>
      <c r="P1941" s="44"/>
      <c r="Q1941" s="15"/>
      <c r="R1941" s="44"/>
      <c r="S1941" s="15"/>
      <c r="T1941" s="14"/>
      <c r="U1941" s="14"/>
      <c r="V1941" s="919"/>
      <c r="W1941" s="928"/>
      <c r="X1941" s="919"/>
      <c r="Y1941" s="31"/>
      <c r="IX1941"/>
      <c r="IY1941"/>
      <c r="IZ1941"/>
      <c r="JA1941"/>
      <c r="JB1941"/>
      <c r="JC1941"/>
      <c r="JD1941"/>
      <c r="JE1941"/>
      <c r="JF1941"/>
      <c r="JG1941"/>
      <c r="JH1941"/>
      <c r="JI1941"/>
      <c r="JJ1941"/>
      <c r="JK1941"/>
      <c r="JL1941"/>
      <c r="JM1941"/>
      <c r="JN1941"/>
      <c r="JO1941"/>
      <c r="JP1941"/>
      <c r="JQ1941"/>
      <c r="JR1941"/>
      <c r="JS1941"/>
      <c r="JT1941"/>
      <c r="JU1941"/>
      <c r="JV1941"/>
      <c r="JW1941"/>
      <c r="JX1941"/>
      <c r="JY1941"/>
      <c r="JZ1941"/>
      <c r="KA1941"/>
      <c r="KB1941"/>
      <c r="KC1941"/>
      <c r="KD1941"/>
      <c r="KE1941"/>
      <c r="KF1941"/>
      <c r="KG1941"/>
      <c r="KH1941"/>
      <c r="KI1941"/>
      <c r="KJ1941"/>
      <c r="KK1941"/>
      <c r="KL1941"/>
      <c r="KM1941"/>
      <c r="KN1941"/>
      <c r="KO1941"/>
      <c r="KP1941"/>
      <c r="KQ1941"/>
      <c r="KR1941"/>
      <c r="KS1941"/>
      <c r="KT1941"/>
      <c r="KU1941"/>
      <c r="KV1941"/>
      <c r="KW1941"/>
      <c r="KX1941"/>
      <c r="KY1941"/>
      <c r="KZ1941"/>
      <c r="LA1941"/>
      <c r="LB1941"/>
      <c r="LC1941"/>
      <c r="LD1941"/>
      <c r="LE1941"/>
      <c r="LF1941"/>
      <c r="LG1941"/>
      <c r="LH1941"/>
      <c r="LI1941"/>
      <c r="LJ1941"/>
      <c r="LK1941"/>
      <c r="LL1941"/>
      <c r="LM1941"/>
      <c r="LN1941"/>
      <c r="LO1941"/>
      <c r="LP1941"/>
    </row>
    <row r="1942" spans="1:328" s="2" customFormat="1" ht="22.5" x14ac:dyDescent="0.3">
      <c r="A1942" s="690" t="s">
        <v>2909</v>
      </c>
      <c r="B1942" s="690"/>
      <c r="C1942" s="690"/>
      <c r="D1942" s="690"/>
      <c r="E1942" s="690"/>
      <c r="F1942" s="690"/>
      <c r="G1942" s="690"/>
      <c r="H1942" s="690"/>
      <c r="I1942" s="43"/>
      <c r="J1942" s="43"/>
      <c r="K1942" s="6"/>
      <c r="L1942" s="6"/>
      <c r="M1942" s="6"/>
      <c r="N1942" s="44"/>
      <c r="O1942" s="15"/>
      <c r="P1942" s="44"/>
      <c r="Q1942" s="15"/>
      <c r="R1942" s="44"/>
      <c r="S1942" s="15"/>
      <c r="T1942" s="14"/>
      <c r="U1942" s="14"/>
      <c r="V1942" s="919"/>
      <c r="W1942" s="928"/>
      <c r="X1942" s="919"/>
      <c r="Y1942" s="31"/>
      <c r="IX1942"/>
      <c r="IY1942"/>
      <c r="IZ1942"/>
      <c r="JA1942"/>
      <c r="JB1942"/>
      <c r="JC1942"/>
      <c r="JD1942"/>
      <c r="JE1942"/>
      <c r="JF1942"/>
      <c r="JG1942"/>
      <c r="JH1942"/>
      <c r="JI1942"/>
      <c r="JJ1942"/>
      <c r="JK1942"/>
      <c r="JL1942"/>
      <c r="JM1942"/>
      <c r="JN1942"/>
      <c r="JO1942"/>
      <c r="JP1942"/>
      <c r="JQ1942"/>
      <c r="JR1942"/>
      <c r="JS1942"/>
      <c r="JT1942"/>
      <c r="JU1942"/>
      <c r="JV1942"/>
      <c r="JW1942"/>
      <c r="JX1942"/>
      <c r="JY1942"/>
      <c r="JZ1942"/>
      <c r="KA1942"/>
      <c r="KB1942"/>
      <c r="KC1942"/>
      <c r="KD1942"/>
      <c r="KE1942"/>
      <c r="KF1942"/>
      <c r="KG1942"/>
      <c r="KH1942"/>
      <c r="KI1942"/>
      <c r="KJ1942"/>
      <c r="KK1942"/>
      <c r="KL1942"/>
      <c r="KM1942"/>
      <c r="KN1942"/>
      <c r="KO1942"/>
      <c r="KP1942"/>
      <c r="KQ1942"/>
      <c r="KR1942"/>
      <c r="KS1942"/>
      <c r="KT1942"/>
      <c r="KU1942"/>
      <c r="KV1942"/>
      <c r="KW1942"/>
      <c r="KX1942"/>
      <c r="KY1942"/>
      <c r="KZ1942"/>
      <c r="LA1942"/>
      <c r="LB1942"/>
      <c r="LC1942"/>
      <c r="LD1942"/>
      <c r="LE1942"/>
      <c r="LF1942"/>
      <c r="LG1942"/>
      <c r="LH1942"/>
      <c r="LI1942"/>
      <c r="LJ1942"/>
      <c r="LK1942"/>
      <c r="LL1942"/>
      <c r="LM1942"/>
      <c r="LN1942"/>
      <c r="LO1942"/>
      <c r="LP1942"/>
    </row>
    <row r="1943" spans="1:328" s="2" customFormat="1" ht="22.5" x14ac:dyDescent="0.3">
      <c r="A1943" s="691"/>
      <c r="B1943" s="691"/>
      <c r="C1943" s="691"/>
      <c r="D1943" s="691" t="s">
        <v>252</v>
      </c>
      <c r="E1943" s="714">
        <f>SUM(E1944:E1954)</f>
        <v>5.641</v>
      </c>
      <c r="F1943" s="691"/>
      <c r="G1943" s="691"/>
      <c r="H1943" s="691"/>
      <c r="I1943" s="43"/>
      <c r="J1943" s="43"/>
      <c r="K1943" s="6"/>
      <c r="L1943" s="6"/>
      <c r="M1943" s="6"/>
      <c r="N1943" s="44"/>
      <c r="O1943" s="15"/>
      <c r="P1943" s="44"/>
      <c r="Q1943" s="15"/>
      <c r="R1943" s="44"/>
      <c r="S1943" s="15"/>
      <c r="T1943" s="14"/>
      <c r="U1943" s="14"/>
      <c r="V1943" s="919"/>
      <c r="W1943" s="928"/>
      <c r="X1943" s="919"/>
      <c r="Y1943" s="31"/>
      <c r="IX1943"/>
      <c r="IY1943"/>
      <c r="IZ1943"/>
      <c r="JA1943"/>
      <c r="JB1943"/>
      <c r="JC1943"/>
      <c r="JD1943"/>
      <c r="JE1943"/>
      <c r="JF1943"/>
      <c r="JG1943"/>
      <c r="JH1943"/>
      <c r="JI1943"/>
      <c r="JJ1943"/>
      <c r="JK1943"/>
      <c r="JL1943"/>
      <c r="JM1943"/>
      <c r="JN1943"/>
      <c r="JO1943"/>
      <c r="JP1943"/>
      <c r="JQ1943"/>
      <c r="JR1943"/>
      <c r="JS1943"/>
      <c r="JT1943"/>
      <c r="JU1943"/>
      <c r="JV1943"/>
      <c r="JW1943"/>
      <c r="JX1943"/>
      <c r="JY1943"/>
      <c r="JZ1943"/>
      <c r="KA1943"/>
      <c r="KB1943"/>
      <c r="KC1943"/>
      <c r="KD1943"/>
      <c r="KE1943"/>
      <c r="KF1943"/>
      <c r="KG1943"/>
      <c r="KH1943"/>
      <c r="KI1943"/>
      <c r="KJ1943"/>
      <c r="KK1943"/>
      <c r="KL1943"/>
      <c r="KM1943"/>
      <c r="KN1943"/>
      <c r="KO1943"/>
      <c r="KP1943"/>
      <c r="KQ1943"/>
      <c r="KR1943"/>
      <c r="KS1943"/>
      <c r="KT1943"/>
      <c r="KU1943"/>
      <c r="KV1943"/>
      <c r="KW1943"/>
      <c r="KX1943"/>
      <c r="KY1943"/>
      <c r="KZ1943"/>
      <c r="LA1943"/>
      <c r="LB1943"/>
      <c r="LC1943"/>
      <c r="LD1943"/>
      <c r="LE1943"/>
      <c r="LF1943"/>
      <c r="LG1943"/>
      <c r="LH1943"/>
      <c r="LI1943"/>
      <c r="LJ1943"/>
      <c r="LK1943"/>
      <c r="LL1943"/>
      <c r="LM1943"/>
      <c r="LN1943"/>
      <c r="LO1943"/>
      <c r="LP1943"/>
    </row>
    <row r="1944" spans="1:328" s="23" customFormat="1" ht="22.5" x14ac:dyDescent="0.3">
      <c r="A1944" s="692">
        <v>1656</v>
      </c>
      <c r="B1944" s="693">
        <v>2197811</v>
      </c>
      <c r="C1944" s="693" t="s">
        <v>2910</v>
      </c>
      <c r="D1944" s="694" t="s">
        <v>175</v>
      </c>
      <c r="E1944" s="699">
        <f t="shared" ref="E1944:E1954" si="97">V1944+W1944+X1944</f>
        <v>0.8</v>
      </c>
      <c r="F1944" s="696">
        <v>6</v>
      </c>
      <c r="G1944" s="699" t="s">
        <v>39</v>
      </c>
      <c r="H1944" s="697" t="str">
        <f t="shared" ref="H1944:H2007" si="98">IF(F1944&lt;5.1,"6","10")</f>
        <v>10</v>
      </c>
      <c r="I1944" s="24">
        <v>0.8</v>
      </c>
      <c r="J1944" s="24">
        <v>0.8</v>
      </c>
      <c r="K1944" s="27"/>
      <c r="L1944" s="27"/>
      <c r="M1944" s="27"/>
      <c r="N1944" s="28">
        <v>0</v>
      </c>
      <c r="O1944" s="29">
        <v>0</v>
      </c>
      <c r="P1944" s="28">
        <v>0</v>
      </c>
      <c r="Q1944" s="29">
        <v>0</v>
      </c>
      <c r="R1944" s="28">
        <v>0.8</v>
      </c>
      <c r="S1944" s="29">
        <v>100</v>
      </c>
      <c r="T1944" s="422" t="s">
        <v>220</v>
      </c>
      <c r="U1944" s="422">
        <v>2024</v>
      </c>
      <c r="V1944" s="919">
        <v>0.8</v>
      </c>
      <c r="W1944" s="928"/>
      <c r="X1944" s="919"/>
      <c r="Y1944" s="31"/>
    </row>
    <row r="1945" spans="1:328" s="23" customFormat="1" ht="22.5" x14ac:dyDescent="0.3">
      <c r="A1945" s="692">
        <v>1657</v>
      </c>
      <c r="B1945" s="693">
        <v>2198793</v>
      </c>
      <c r="C1945" s="693" t="s">
        <v>2911</v>
      </c>
      <c r="D1945" s="694" t="s">
        <v>47</v>
      </c>
      <c r="E1945" s="699">
        <f t="shared" si="97"/>
        <v>0.2</v>
      </c>
      <c r="F1945" s="696">
        <v>3.5</v>
      </c>
      <c r="G1945" s="699" t="s">
        <v>48</v>
      </c>
      <c r="H1945" s="697" t="str">
        <f t="shared" si="98"/>
        <v>6</v>
      </c>
      <c r="I1945" s="24">
        <v>0.4</v>
      </c>
      <c r="J1945" s="24">
        <v>0.4</v>
      </c>
      <c r="K1945" s="27"/>
      <c r="L1945" s="27"/>
      <c r="M1945" s="27"/>
      <c r="N1945" s="28">
        <v>0</v>
      </c>
      <c r="O1945" s="29">
        <v>0</v>
      </c>
      <c r="P1945" s="28">
        <v>0</v>
      </c>
      <c r="Q1945" s="29">
        <v>0</v>
      </c>
      <c r="R1945" s="28">
        <v>0.4</v>
      </c>
      <c r="S1945" s="29">
        <v>100</v>
      </c>
      <c r="T1945" s="422" t="s">
        <v>220</v>
      </c>
      <c r="U1945" s="422">
        <v>2024</v>
      </c>
      <c r="V1945" s="919">
        <v>0.2</v>
      </c>
      <c r="W1945" s="928"/>
      <c r="X1945" s="919"/>
      <c r="Y1945" s="31"/>
    </row>
    <row r="1946" spans="1:328" s="23" customFormat="1" ht="22.5" x14ac:dyDescent="0.3">
      <c r="A1946" s="692">
        <v>1658</v>
      </c>
      <c r="B1946" s="693">
        <v>2190989</v>
      </c>
      <c r="C1946" s="693" t="s">
        <v>2912</v>
      </c>
      <c r="D1946" s="694" t="s">
        <v>2913</v>
      </c>
      <c r="E1946" s="699">
        <f t="shared" si="97"/>
        <v>1</v>
      </c>
      <c r="F1946" s="696">
        <v>3.5</v>
      </c>
      <c r="G1946" s="699" t="s">
        <v>48</v>
      </c>
      <c r="H1946" s="697" t="str">
        <f t="shared" si="98"/>
        <v>6</v>
      </c>
      <c r="I1946" s="24">
        <v>1</v>
      </c>
      <c r="J1946" s="24">
        <v>1</v>
      </c>
      <c r="K1946" s="27"/>
      <c r="L1946" s="27"/>
      <c r="M1946" s="27"/>
      <c r="N1946" s="28">
        <v>0.6</v>
      </c>
      <c r="O1946" s="29">
        <v>60</v>
      </c>
      <c r="P1946" s="28">
        <v>0.6</v>
      </c>
      <c r="Q1946" s="29">
        <v>60</v>
      </c>
      <c r="R1946" s="28">
        <v>0.6</v>
      </c>
      <c r="S1946" s="29">
        <v>60</v>
      </c>
      <c r="T1946" s="422" t="s">
        <v>220</v>
      </c>
      <c r="U1946" s="422">
        <v>2024</v>
      </c>
      <c r="V1946" s="919">
        <v>1</v>
      </c>
      <c r="W1946" s="928"/>
      <c r="X1946" s="919"/>
      <c r="Y1946" s="31"/>
    </row>
    <row r="1947" spans="1:328" s="23" customFormat="1" ht="22.5" x14ac:dyDescent="0.3">
      <c r="A1947" s="692">
        <v>1659</v>
      </c>
      <c r="B1947" s="693">
        <v>2201988</v>
      </c>
      <c r="C1947" s="693" t="s">
        <v>2914</v>
      </c>
      <c r="D1947" s="694" t="s">
        <v>601</v>
      </c>
      <c r="E1947" s="699">
        <f t="shared" si="97"/>
        <v>0.5</v>
      </c>
      <c r="F1947" s="696">
        <v>3.5</v>
      </c>
      <c r="G1947" s="699" t="s">
        <v>48</v>
      </c>
      <c r="H1947" s="697" t="str">
        <f t="shared" si="98"/>
        <v>6</v>
      </c>
      <c r="I1947" s="24">
        <v>0.5</v>
      </c>
      <c r="J1947" s="24">
        <v>0.5</v>
      </c>
      <c r="K1947" s="27"/>
      <c r="L1947" s="27"/>
      <c r="M1947" s="27"/>
      <c r="N1947" s="28">
        <v>0</v>
      </c>
      <c r="O1947" s="29">
        <v>0</v>
      </c>
      <c r="P1947" s="28">
        <v>0</v>
      </c>
      <c r="Q1947" s="29">
        <v>0</v>
      </c>
      <c r="R1947" s="28">
        <v>0.5</v>
      </c>
      <c r="S1947" s="29">
        <v>100</v>
      </c>
      <c r="T1947" s="422" t="s">
        <v>220</v>
      </c>
      <c r="U1947" s="422">
        <v>2024</v>
      </c>
      <c r="V1947" s="919">
        <v>0.5</v>
      </c>
      <c r="W1947" s="928"/>
      <c r="X1947" s="919"/>
      <c r="Y1947" s="31"/>
    </row>
    <row r="1948" spans="1:328" s="23" customFormat="1" ht="22.5" x14ac:dyDescent="0.3">
      <c r="A1948" s="692">
        <v>1660</v>
      </c>
      <c r="B1948" s="693">
        <v>2197565</v>
      </c>
      <c r="C1948" s="693" t="s">
        <v>2915</v>
      </c>
      <c r="D1948" s="694" t="s">
        <v>330</v>
      </c>
      <c r="E1948" s="699">
        <f t="shared" si="97"/>
        <v>0.4</v>
      </c>
      <c r="F1948" s="696">
        <v>3.5</v>
      </c>
      <c r="G1948" s="699" t="s">
        <v>48</v>
      </c>
      <c r="H1948" s="697" t="str">
        <f t="shared" si="98"/>
        <v>6</v>
      </c>
      <c r="I1948" s="24">
        <v>0.4</v>
      </c>
      <c r="J1948" s="24">
        <v>0.4</v>
      </c>
      <c r="K1948" s="27"/>
      <c r="L1948" s="27"/>
      <c r="M1948" s="27"/>
      <c r="N1948" s="28">
        <v>0.24</v>
      </c>
      <c r="O1948" s="29">
        <v>60</v>
      </c>
      <c r="P1948" s="28">
        <v>0.24</v>
      </c>
      <c r="Q1948" s="29">
        <v>60</v>
      </c>
      <c r="R1948" s="28">
        <v>0.24</v>
      </c>
      <c r="S1948" s="29">
        <v>60</v>
      </c>
      <c r="T1948" s="422" t="s">
        <v>220</v>
      </c>
      <c r="U1948" s="422">
        <v>2024</v>
      </c>
      <c r="V1948" s="919">
        <v>0.4</v>
      </c>
      <c r="W1948" s="928"/>
      <c r="X1948" s="919"/>
      <c r="Y1948" s="31"/>
    </row>
    <row r="1949" spans="1:328" s="23" customFormat="1" ht="22.5" x14ac:dyDescent="0.3">
      <c r="A1949" s="692">
        <v>1661</v>
      </c>
      <c r="B1949" s="693">
        <v>2196366</v>
      </c>
      <c r="C1949" s="693" t="s">
        <v>2916</v>
      </c>
      <c r="D1949" s="693" t="s">
        <v>219</v>
      </c>
      <c r="E1949" s="699">
        <f t="shared" si="97"/>
        <v>0.4</v>
      </c>
      <c r="F1949" s="696">
        <v>3.5</v>
      </c>
      <c r="G1949" s="699" t="s">
        <v>48</v>
      </c>
      <c r="H1949" s="697" t="str">
        <f t="shared" si="98"/>
        <v>6</v>
      </c>
      <c r="I1949" s="24">
        <v>0.4</v>
      </c>
      <c r="J1949" s="24">
        <v>0.4</v>
      </c>
      <c r="K1949" s="27"/>
      <c r="L1949" s="27"/>
      <c r="M1949" s="27"/>
      <c r="N1949" s="28">
        <v>0.24</v>
      </c>
      <c r="O1949" s="29">
        <v>60</v>
      </c>
      <c r="P1949" s="28">
        <v>0.24</v>
      </c>
      <c r="Q1949" s="29">
        <v>60</v>
      </c>
      <c r="R1949" s="28">
        <v>0.24</v>
      </c>
      <c r="S1949" s="29">
        <v>60</v>
      </c>
      <c r="T1949" s="422" t="s">
        <v>220</v>
      </c>
      <c r="U1949" s="422">
        <v>2024</v>
      </c>
      <c r="V1949" s="919">
        <v>0.4</v>
      </c>
      <c r="W1949" s="928"/>
      <c r="X1949" s="919"/>
      <c r="Y1949" s="31"/>
    </row>
    <row r="1950" spans="1:328" s="23" customFormat="1" ht="22.5" x14ac:dyDescent="0.3">
      <c r="A1950" s="692">
        <v>1662</v>
      </c>
      <c r="B1950" s="693">
        <v>2191653</v>
      </c>
      <c r="C1950" s="693" t="s">
        <v>2917</v>
      </c>
      <c r="D1950" s="693" t="s">
        <v>85</v>
      </c>
      <c r="E1950" s="699">
        <f t="shared" si="97"/>
        <v>0.14099999999999999</v>
      </c>
      <c r="F1950" s="696">
        <v>3.5</v>
      </c>
      <c r="G1950" s="699" t="s">
        <v>48</v>
      </c>
      <c r="H1950" s="697" t="str">
        <f t="shared" si="98"/>
        <v>6</v>
      </c>
      <c r="I1950" s="24">
        <v>0.12</v>
      </c>
      <c r="J1950" s="24">
        <v>0.12</v>
      </c>
      <c r="K1950" s="27"/>
      <c r="L1950" s="27"/>
      <c r="M1950" s="27"/>
      <c r="N1950" s="28">
        <v>0</v>
      </c>
      <c r="O1950" s="29">
        <v>0</v>
      </c>
      <c r="P1950" s="28">
        <v>0</v>
      </c>
      <c r="Q1950" s="29">
        <v>0</v>
      </c>
      <c r="R1950" s="28">
        <v>0.12</v>
      </c>
      <c r="S1950" s="29">
        <v>100</v>
      </c>
      <c r="T1950" s="422" t="s">
        <v>220</v>
      </c>
      <c r="U1950" s="422">
        <v>2024</v>
      </c>
      <c r="V1950" s="919">
        <v>0.14099999999999999</v>
      </c>
      <c r="W1950" s="928"/>
      <c r="X1950" s="919"/>
      <c r="Y1950" s="31"/>
    </row>
    <row r="1951" spans="1:328" s="23" customFormat="1" ht="22.5" x14ac:dyDescent="0.3">
      <c r="A1951" s="692">
        <v>1663</v>
      </c>
      <c r="B1951" s="693">
        <v>2199730</v>
      </c>
      <c r="C1951" s="693" t="s">
        <v>2918</v>
      </c>
      <c r="D1951" s="694" t="s">
        <v>465</v>
      </c>
      <c r="E1951" s="699">
        <f t="shared" si="97"/>
        <v>0.5</v>
      </c>
      <c r="F1951" s="696">
        <v>3.5</v>
      </c>
      <c r="G1951" s="699" t="s">
        <v>48</v>
      </c>
      <c r="H1951" s="697" t="str">
        <f t="shared" si="98"/>
        <v>6</v>
      </c>
      <c r="I1951" s="24">
        <v>0.5</v>
      </c>
      <c r="J1951" s="24">
        <v>0.5</v>
      </c>
      <c r="K1951" s="27"/>
      <c r="L1951" s="27"/>
      <c r="M1951" s="27"/>
      <c r="N1951" s="28">
        <v>0.3</v>
      </c>
      <c r="O1951" s="29">
        <v>60</v>
      </c>
      <c r="P1951" s="28">
        <v>0.3</v>
      </c>
      <c r="Q1951" s="29">
        <v>60</v>
      </c>
      <c r="R1951" s="28">
        <v>0.3</v>
      </c>
      <c r="S1951" s="29">
        <v>60</v>
      </c>
      <c r="T1951" s="422" t="s">
        <v>220</v>
      </c>
      <c r="U1951" s="422">
        <v>2024</v>
      </c>
      <c r="V1951" s="919">
        <v>0.5</v>
      </c>
      <c r="W1951" s="928"/>
      <c r="X1951" s="919"/>
      <c r="Y1951" s="31"/>
    </row>
    <row r="1952" spans="1:328" s="23" customFormat="1" ht="22.5" x14ac:dyDescent="0.3">
      <c r="A1952" s="692">
        <v>1664</v>
      </c>
      <c r="B1952" s="693">
        <v>2203019</v>
      </c>
      <c r="C1952" s="693" t="s">
        <v>2919</v>
      </c>
      <c r="D1952" s="694" t="s">
        <v>471</v>
      </c>
      <c r="E1952" s="699">
        <f t="shared" si="97"/>
        <v>0.5</v>
      </c>
      <c r="F1952" s="696">
        <v>3.5</v>
      </c>
      <c r="G1952" s="699" t="s">
        <v>48</v>
      </c>
      <c r="H1952" s="697" t="str">
        <f t="shared" si="98"/>
        <v>6</v>
      </c>
      <c r="I1952" s="24">
        <v>0.5</v>
      </c>
      <c r="J1952" s="24">
        <v>0.5</v>
      </c>
      <c r="K1952" s="27"/>
      <c r="L1952" s="27"/>
      <c r="M1952" s="27"/>
      <c r="N1952" s="28">
        <v>0.3</v>
      </c>
      <c r="O1952" s="29">
        <v>60</v>
      </c>
      <c r="P1952" s="28">
        <v>0.3</v>
      </c>
      <c r="Q1952" s="29">
        <v>60</v>
      </c>
      <c r="R1952" s="28">
        <v>0.3</v>
      </c>
      <c r="S1952" s="29">
        <v>60</v>
      </c>
      <c r="T1952" s="422" t="s">
        <v>220</v>
      </c>
      <c r="U1952" s="422">
        <v>2024</v>
      </c>
      <c r="V1952" s="919">
        <v>0.5</v>
      </c>
      <c r="W1952" s="928"/>
      <c r="X1952" s="919"/>
      <c r="Y1952" s="31"/>
    </row>
    <row r="1953" spans="1:328" s="23" customFormat="1" ht="22.5" x14ac:dyDescent="0.3">
      <c r="A1953" s="692">
        <v>1665</v>
      </c>
      <c r="B1953" s="693">
        <v>2198642</v>
      </c>
      <c r="C1953" s="693" t="s">
        <v>2920</v>
      </c>
      <c r="D1953" s="694" t="s">
        <v>401</v>
      </c>
      <c r="E1953" s="699">
        <f t="shared" si="97"/>
        <v>0.4</v>
      </c>
      <c r="F1953" s="696">
        <v>3.5</v>
      </c>
      <c r="G1953" s="699" t="s">
        <v>48</v>
      </c>
      <c r="H1953" s="697" t="str">
        <f t="shared" si="98"/>
        <v>6</v>
      </c>
      <c r="I1953" s="24">
        <v>0.4</v>
      </c>
      <c r="J1953" s="24">
        <v>0.4</v>
      </c>
      <c r="K1953" s="27"/>
      <c r="L1953" s="27"/>
      <c r="M1953" s="27"/>
      <c r="N1953" s="28">
        <v>0.24</v>
      </c>
      <c r="O1953" s="29">
        <v>60</v>
      </c>
      <c r="P1953" s="28">
        <v>0.24</v>
      </c>
      <c r="Q1953" s="29">
        <v>60</v>
      </c>
      <c r="R1953" s="28">
        <v>0.24</v>
      </c>
      <c r="S1953" s="29">
        <v>60</v>
      </c>
      <c r="T1953" s="422" t="s">
        <v>220</v>
      </c>
      <c r="U1953" s="422">
        <v>2024</v>
      </c>
      <c r="V1953" s="919">
        <v>0.4</v>
      </c>
      <c r="W1953" s="928"/>
      <c r="X1953" s="919"/>
      <c r="Y1953" s="31"/>
    </row>
    <row r="1954" spans="1:328" s="23" customFormat="1" ht="22.5" x14ac:dyDescent="0.3">
      <c r="A1954" s="692">
        <v>1666</v>
      </c>
      <c r="B1954" s="693">
        <v>2199389</v>
      </c>
      <c r="C1954" s="693" t="s">
        <v>2921</v>
      </c>
      <c r="D1954" s="694" t="s">
        <v>540</v>
      </c>
      <c r="E1954" s="699">
        <f t="shared" si="97"/>
        <v>0.8</v>
      </c>
      <c r="F1954" s="696">
        <v>6</v>
      </c>
      <c r="G1954" s="699" t="s">
        <v>39</v>
      </c>
      <c r="H1954" s="697" t="str">
        <f t="shared" si="98"/>
        <v>10</v>
      </c>
      <c r="I1954" s="24">
        <v>0.25</v>
      </c>
      <c r="J1954" s="24">
        <v>0.25</v>
      </c>
      <c r="K1954" s="27"/>
      <c r="L1954" s="27"/>
      <c r="M1954" s="27"/>
      <c r="N1954" s="28">
        <v>0.15</v>
      </c>
      <c r="O1954" s="29">
        <v>60</v>
      </c>
      <c r="P1954" s="28">
        <v>0.15</v>
      </c>
      <c r="Q1954" s="29">
        <v>60</v>
      </c>
      <c r="R1954" s="28">
        <v>0.15</v>
      </c>
      <c r="S1954" s="29">
        <v>60</v>
      </c>
      <c r="T1954" s="422" t="s">
        <v>220</v>
      </c>
      <c r="U1954" s="422">
        <v>2024</v>
      </c>
      <c r="V1954" s="919">
        <v>0.8</v>
      </c>
      <c r="W1954" s="928"/>
      <c r="X1954" s="919"/>
      <c r="Y1954" s="31"/>
    </row>
    <row r="1955" spans="1:328" s="2" customFormat="1" ht="22.5" x14ac:dyDescent="0.3">
      <c r="A1955" s="690" t="s">
        <v>2922</v>
      </c>
      <c r="B1955" s="690"/>
      <c r="C1955" s="690"/>
      <c r="D1955" s="690"/>
      <c r="E1955" s="690"/>
      <c r="F1955" s="690"/>
      <c r="G1955" s="690"/>
      <c r="H1955" s="690"/>
      <c r="I1955" s="43"/>
      <c r="J1955" s="43"/>
      <c r="K1955" s="6"/>
      <c r="L1955" s="6"/>
      <c r="M1955" s="6"/>
      <c r="N1955" s="44"/>
      <c r="O1955" s="15"/>
      <c r="P1955" s="44"/>
      <c r="Q1955" s="15"/>
      <c r="R1955" s="44"/>
      <c r="S1955" s="15"/>
      <c r="T1955" s="14"/>
      <c r="U1955" s="14"/>
      <c r="V1955" s="919"/>
      <c r="W1955" s="928"/>
      <c r="X1955" s="919"/>
      <c r="Y1955" s="31"/>
      <c r="IX1955"/>
      <c r="IY1955"/>
      <c r="IZ1955"/>
      <c r="JA1955"/>
      <c r="JB1955"/>
      <c r="JC1955"/>
      <c r="JD1955"/>
      <c r="JE1955"/>
      <c r="JF1955"/>
      <c r="JG1955"/>
      <c r="JH1955"/>
      <c r="JI1955"/>
      <c r="JJ1955"/>
      <c r="JK1955"/>
      <c r="JL1955"/>
      <c r="JM1955"/>
      <c r="JN1955"/>
      <c r="JO1955"/>
      <c r="JP1955"/>
      <c r="JQ1955"/>
      <c r="JR1955"/>
      <c r="JS1955"/>
      <c r="JT1955"/>
      <c r="JU1955"/>
      <c r="JV1955"/>
      <c r="JW1955"/>
      <c r="JX1955"/>
      <c r="JY1955"/>
      <c r="JZ1955"/>
      <c r="KA1955"/>
      <c r="KB1955"/>
      <c r="KC1955"/>
      <c r="KD1955"/>
      <c r="KE1955"/>
      <c r="KF1955"/>
      <c r="KG1955"/>
      <c r="KH1955"/>
      <c r="KI1955"/>
      <c r="KJ1955"/>
      <c r="KK1955"/>
      <c r="KL1955"/>
      <c r="KM1955"/>
      <c r="KN1955"/>
      <c r="KO1955"/>
      <c r="KP1955"/>
      <c r="KQ1955"/>
      <c r="KR1955"/>
      <c r="KS1955"/>
      <c r="KT1955"/>
      <c r="KU1955"/>
      <c r="KV1955"/>
      <c r="KW1955"/>
      <c r="KX1955"/>
      <c r="KY1955"/>
      <c r="KZ1955"/>
      <c r="LA1955"/>
      <c r="LB1955"/>
      <c r="LC1955"/>
      <c r="LD1955"/>
      <c r="LE1955"/>
      <c r="LF1955"/>
      <c r="LG1955"/>
      <c r="LH1955"/>
      <c r="LI1955"/>
      <c r="LJ1955"/>
      <c r="LK1955"/>
      <c r="LL1955"/>
      <c r="LM1955"/>
      <c r="LN1955"/>
      <c r="LO1955"/>
      <c r="LP1955"/>
    </row>
    <row r="1956" spans="1:328" s="2" customFormat="1" ht="22.5" x14ac:dyDescent="0.3">
      <c r="A1956" s="691"/>
      <c r="B1956" s="691"/>
      <c r="C1956" s="691"/>
      <c r="D1956" s="691" t="s">
        <v>252</v>
      </c>
      <c r="E1956" s="714">
        <f>SUM(E1957:E1960)</f>
        <v>8.6000000000000014</v>
      </c>
      <c r="F1956" s="691"/>
      <c r="G1956" s="691"/>
      <c r="H1956" s="691"/>
      <c r="I1956" s="43"/>
      <c r="J1956" s="43"/>
      <c r="K1956" s="6"/>
      <c r="L1956" s="6"/>
      <c r="M1956" s="6"/>
      <c r="N1956" s="44"/>
      <c r="O1956" s="15"/>
      <c r="P1956" s="44"/>
      <c r="Q1956" s="15"/>
      <c r="R1956" s="44"/>
      <c r="S1956" s="15"/>
      <c r="T1956" s="14"/>
      <c r="U1956" s="14"/>
      <c r="V1956" s="919"/>
      <c r="W1956" s="928"/>
      <c r="X1956" s="919"/>
      <c r="Y1956" s="31"/>
      <c r="IX1956"/>
      <c r="IY1956"/>
      <c r="IZ1956"/>
      <c r="JA1956"/>
      <c r="JB1956"/>
      <c r="JC1956"/>
      <c r="JD1956"/>
      <c r="JE1956"/>
      <c r="JF1956"/>
      <c r="JG1956"/>
      <c r="JH1956"/>
      <c r="JI1956"/>
      <c r="JJ1956"/>
      <c r="JK1956"/>
      <c r="JL1956"/>
      <c r="JM1956"/>
      <c r="JN1956"/>
      <c r="JO1956"/>
      <c r="JP1956"/>
      <c r="JQ1956"/>
      <c r="JR1956"/>
      <c r="JS1956"/>
      <c r="JT1956"/>
      <c r="JU1956"/>
      <c r="JV1956"/>
      <c r="JW1956"/>
      <c r="JX1956"/>
      <c r="JY1956"/>
      <c r="JZ1956"/>
      <c r="KA1956"/>
      <c r="KB1956"/>
      <c r="KC1956"/>
      <c r="KD1956"/>
      <c r="KE1956"/>
      <c r="KF1956"/>
      <c r="KG1956"/>
      <c r="KH1956"/>
      <c r="KI1956"/>
      <c r="KJ1956"/>
      <c r="KK1956"/>
      <c r="KL1956"/>
      <c r="KM1956"/>
      <c r="KN1956"/>
      <c r="KO1956"/>
      <c r="KP1956"/>
      <c r="KQ1956"/>
      <c r="KR1956"/>
      <c r="KS1956"/>
      <c r="KT1956"/>
      <c r="KU1956"/>
      <c r="KV1956"/>
      <c r="KW1956"/>
      <c r="KX1956"/>
      <c r="KY1956"/>
      <c r="KZ1956"/>
      <c r="LA1956"/>
      <c r="LB1956"/>
      <c r="LC1956"/>
      <c r="LD1956"/>
      <c r="LE1956"/>
      <c r="LF1956"/>
      <c r="LG1956"/>
      <c r="LH1956"/>
      <c r="LI1956"/>
      <c r="LJ1956"/>
      <c r="LK1956"/>
      <c r="LL1956"/>
      <c r="LM1956"/>
      <c r="LN1956"/>
      <c r="LO1956"/>
      <c r="LP1956"/>
    </row>
    <row r="1957" spans="1:328" s="23" customFormat="1" ht="22.5" x14ac:dyDescent="0.3">
      <c r="A1957" s="692">
        <v>1667</v>
      </c>
      <c r="B1957" s="693">
        <v>2198997</v>
      </c>
      <c r="C1957" s="693" t="s">
        <v>2923</v>
      </c>
      <c r="D1957" s="694" t="s">
        <v>298</v>
      </c>
      <c r="E1957" s="699">
        <f t="shared" ref="E1957:E1960" si="99">V1957+W1957+X1957</f>
        <v>2.5</v>
      </c>
      <c r="F1957" s="696">
        <v>3.5</v>
      </c>
      <c r="G1957" s="699" t="s">
        <v>48</v>
      </c>
      <c r="H1957" s="697" t="str">
        <f t="shared" si="98"/>
        <v>6</v>
      </c>
      <c r="I1957" s="24">
        <v>1.2</v>
      </c>
      <c r="J1957" s="24">
        <v>1.2</v>
      </c>
      <c r="K1957" s="27"/>
      <c r="L1957" s="27"/>
      <c r="M1957" s="27"/>
      <c r="N1957" s="28">
        <v>0.72</v>
      </c>
      <c r="O1957" s="29">
        <v>60</v>
      </c>
      <c r="P1957" s="28">
        <v>0.72</v>
      </c>
      <c r="Q1957" s="29">
        <v>60</v>
      </c>
      <c r="R1957" s="28">
        <v>0.72</v>
      </c>
      <c r="S1957" s="29">
        <v>60</v>
      </c>
      <c r="T1957" s="422" t="s">
        <v>220</v>
      </c>
      <c r="U1957" s="422">
        <v>2024</v>
      </c>
      <c r="V1957" s="919">
        <v>2.5</v>
      </c>
      <c r="W1957" s="928"/>
      <c r="X1957" s="919"/>
      <c r="Y1957" s="31"/>
    </row>
    <row r="1958" spans="1:328" s="23" customFormat="1" ht="22.5" x14ac:dyDescent="0.3">
      <c r="A1958" s="692">
        <v>1668</v>
      </c>
      <c r="B1958" s="693">
        <v>2203398</v>
      </c>
      <c r="C1958" s="693" t="s">
        <v>2924</v>
      </c>
      <c r="D1958" s="694" t="s">
        <v>127</v>
      </c>
      <c r="E1958" s="699">
        <f t="shared" si="99"/>
        <v>2.5</v>
      </c>
      <c r="F1958" s="696">
        <v>3.5</v>
      </c>
      <c r="G1958" s="699" t="s">
        <v>48</v>
      </c>
      <c r="H1958" s="697" t="str">
        <f t="shared" si="98"/>
        <v>6</v>
      </c>
      <c r="I1958" s="24">
        <v>2.5</v>
      </c>
      <c r="J1958" s="24">
        <v>2.5</v>
      </c>
      <c r="K1958" s="27"/>
      <c r="L1958" s="27"/>
      <c r="M1958" s="27"/>
      <c r="N1958" s="28">
        <v>1.5</v>
      </c>
      <c r="O1958" s="29">
        <v>60</v>
      </c>
      <c r="P1958" s="28">
        <v>1.5</v>
      </c>
      <c r="Q1958" s="29">
        <v>60</v>
      </c>
      <c r="R1958" s="28">
        <v>1.5</v>
      </c>
      <c r="S1958" s="29">
        <v>60</v>
      </c>
      <c r="T1958" s="422" t="s">
        <v>220</v>
      </c>
      <c r="U1958" s="422">
        <v>2024</v>
      </c>
      <c r="V1958" s="919">
        <v>2.5</v>
      </c>
      <c r="W1958" s="928"/>
      <c r="X1958" s="919"/>
      <c r="Y1958" s="31"/>
    </row>
    <row r="1959" spans="1:328" s="23" customFormat="1" ht="22.5" x14ac:dyDescent="0.3">
      <c r="A1959" s="692">
        <v>1669</v>
      </c>
      <c r="B1959" s="693"/>
      <c r="C1959" s="693" t="s">
        <v>2925</v>
      </c>
      <c r="D1959" s="694" t="s">
        <v>44</v>
      </c>
      <c r="E1959" s="699">
        <f t="shared" si="99"/>
        <v>1.4</v>
      </c>
      <c r="F1959" s="696">
        <v>3.5</v>
      </c>
      <c r="G1959" s="699" t="s">
        <v>48</v>
      </c>
      <c r="H1959" s="697" t="str">
        <f t="shared" si="98"/>
        <v>6</v>
      </c>
      <c r="I1959" s="24"/>
      <c r="J1959" s="24"/>
      <c r="K1959" s="27"/>
      <c r="L1959" s="27"/>
      <c r="M1959" s="27"/>
      <c r="N1959" s="28"/>
      <c r="O1959" s="29"/>
      <c r="P1959" s="28"/>
      <c r="Q1959" s="29"/>
      <c r="R1959" s="28"/>
      <c r="S1959" s="29"/>
      <c r="T1959" s="422"/>
      <c r="U1959" s="422"/>
      <c r="V1959" s="919">
        <v>1.4</v>
      </c>
      <c r="W1959" s="928"/>
      <c r="X1959" s="919"/>
      <c r="Y1959" s="31"/>
    </row>
    <row r="1960" spans="1:328" s="23" customFormat="1" ht="22.5" x14ac:dyDescent="0.3">
      <c r="A1960" s="692">
        <v>1670</v>
      </c>
      <c r="B1960" s="693">
        <v>2201412</v>
      </c>
      <c r="C1960" s="693" t="s">
        <v>2926</v>
      </c>
      <c r="D1960" s="694" t="s">
        <v>2927</v>
      </c>
      <c r="E1960" s="699">
        <f t="shared" si="99"/>
        <v>2.2000000000000002</v>
      </c>
      <c r="F1960" s="696">
        <v>3.5</v>
      </c>
      <c r="G1960" s="699" t="s">
        <v>48</v>
      </c>
      <c r="H1960" s="697" t="str">
        <f t="shared" si="98"/>
        <v>6</v>
      </c>
      <c r="I1960" s="24">
        <v>2.2000000000000002</v>
      </c>
      <c r="J1960" s="24">
        <v>2.2000000000000002</v>
      </c>
      <c r="K1960" s="27"/>
      <c r="L1960" s="27"/>
      <c r="M1960" s="27"/>
      <c r="N1960" s="28">
        <v>1.32</v>
      </c>
      <c r="O1960" s="29">
        <v>60</v>
      </c>
      <c r="P1960" s="28">
        <v>1.32</v>
      </c>
      <c r="Q1960" s="29">
        <v>60</v>
      </c>
      <c r="R1960" s="28">
        <v>1.32</v>
      </c>
      <c r="S1960" s="29">
        <v>60</v>
      </c>
      <c r="T1960" s="422" t="s">
        <v>220</v>
      </c>
      <c r="U1960" s="422">
        <v>2024</v>
      </c>
      <c r="V1960" s="919">
        <v>2.2000000000000002</v>
      </c>
      <c r="W1960" s="928"/>
      <c r="X1960" s="919"/>
      <c r="Y1960" s="31"/>
    </row>
    <row r="1961" spans="1:328" s="2" customFormat="1" ht="22.5" x14ac:dyDescent="0.3">
      <c r="A1961" s="690" t="s">
        <v>2928</v>
      </c>
      <c r="B1961" s="690"/>
      <c r="C1961" s="690"/>
      <c r="D1961" s="690"/>
      <c r="E1961" s="690"/>
      <c r="F1961" s="690"/>
      <c r="G1961" s="690"/>
      <c r="H1961" s="690"/>
      <c r="I1961" s="43"/>
      <c r="J1961" s="43"/>
      <c r="K1961" s="6"/>
      <c r="L1961" s="6"/>
      <c r="M1961" s="6"/>
      <c r="N1961" s="44"/>
      <c r="O1961" s="15"/>
      <c r="P1961" s="44"/>
      <c r="Q1961" s="15"/>
      <c r="R1961" s="44"/>
      <c r="S1961" s="15"/>
      <c r="T1961" s="14"/>
      <c r="U1961" s="14"/>
      <c r="V1961" s="919"/>
      <c r="W1961" s="928"/>
      <c r="X1961" s="919"/>
      <c r="Y1961" s="31"/>
      <c r="IX1961"/>
      <c r="IY1961"/>
      <c r="IZ1961"/>
      <c r="JA1961"/>
      <c r="JB1961"/>
      <c r="JC1961"/>
      <c r="JD1961"/>
      <c r="JE1961"/>
      <c r="JF1961"/>
      <c r="JG1961"/>
      <c r="JH1961"/>
      <c r="JI1961"/>
      <c r="JJ1961"/>
      <c r="JK1961"/>
      <c r="JL1961"/>
      <c r="JM1961"/>
      <c r="JN1961"/>
      <c r="JO1961"/>
      <c r="JP1961"/>
      <c r="JQ1961"/>
      <c r="JR1961"/>
      <c r="JS1961"/>
      <c r="JT1961"/>
      <c r="JU1961"/>
      <c r="JV1961"/>
      <c r="JW1961"/>
      <c r="JX1961"/>
      <c r="JY1961"/>
      <c r="JZ1961"/>
      <c r="KA1961"/>
      <c r="KB1961"/>
      <c r="KC1961"/>
      <c r="KD1961"/>
      <c r="KE1961"/>
      <c r="KF1961"/>
      <c r="KG1961"/>
      <c r="KH1961"/>
      <c r="KI1961"/>
      <c r="KJ1961"/>
      <c r="KK1961"/>
      <c r="KL1961"/>
      <c r="KM1961"/>
      <c r="KN1961"/>
      <c r="KO1961"/>
      <c r="KP1961"/>
      <c r="KQ1961"/>
      <c r="KR1961"/>
      <c r="KS1961"/>
      <c r="KT1961"/>
      <c r="KU1961"/>
      <c r="KV1961"/>
      <c r="KW1961"/>
      <c r="KX1961"/>
      <c r="KY1961"/>
      <c r="KZ1961"/>
      <c r="LA1961"/>
      <c r="LB1961"/>
      <c r="LC1961"/>
      <c r="LD1961"/>
      <c r="LE1961"/>
      <c r="LF1961"/>
      <c r="LG1961"/>
      <c r="LH1961"/>
      <c r="LI1961"/>
      <c r="LJ1961"/>
      <c r="LK1961"/>
      <c r="LL1961"/>
      <c r="LM1961"/>
      <c r="LN1961"/>
      <c r="LO1961"/>
      <c r="LP1961"/>
    </row>
    <row r="1962" spans="1:328" s="2" customFormat="1" ht="22.5" x14ac:dyDescent="0.3">
      <c r="A1962" s="691"/>
      <c r="B1962" s="691"/>
      <c r="C1962" s="691"/>
      <c r="D1962" s="691" t="s">
        <v>252</v>
      </c>
      <c r="E1962" s="825">
        <f>SUM(E1963:E1967)</f>
        <v>5.73</v>
      </c>
      <c r="F1962" s="691"/>
      <c r="G1962" s="691"/>
      <c r="H1962" s="691"/>
      <c r="I1962" s="43"/>
      <c r="J1962" s="43"/>
      <c r="K1962" s="6"/>
      <c r="L1962" s="6"/>
      <c r="M1962" s="6"/>
      <c r="N1962" s="44"/>
      <c r="O1962" s="15"/>
      <c r="P1962" s="44"/>
      <c r="Q1962" s="15"/>
      <c r="R1962" s="44"/>
      <c r="S1962" s="15"/>
      <c r="T1962" s="14"/>
      <c r="U1962" s="14"/>
      <c r="V1962" s="919"/>
      <c r="W1962" s="928"/>
      <c r="X1962" s="919"/>
      <c r="Y1962" s="31"/>
      <c r="IX1962"/>
      <c r="IY1962"/>
      <c r="IZ1962"/>
      <c r="JA1962"/>
      <c r="JB1962"/>
      <c r="JC1962"/>
      <c r="JD1962"/>
      <c r="JE1962"/>
      <c r="JF1962"/>
      <c r="JG1962"/>
      <c r="JH1962"/>
      <c r="JI1962"/>
      <c r="JJ1962"/>
      <c r="JK1962"/>
      <c r="JL1962"/>
      <c r="JM1962"/>
      <c r="JN1962"/>
      <c r="JO1962"/>
      <c r="JP1962"/>
      <c r="JQ1962"/>
      <c r="JR1962"/>
      <c r="JS1962"/>
      <c r="JT1962"/>
      <c r="JU1962"/>
      <c r="JV1962"/>
      <c r="JW1962"/>
      <c r="JX1962"/>
      <c r="JY1962"/>
      <c r="JZ1962"/>
      <c r="KA1962"/>
      <c r="KB1962"/>
      <c r="KC1962"/>
      <c r="KD1962"/>
      <c r="KE1962"/>
      <c r="KF1962"/>
      <c r="KG1962"/>
      <c r="KH1962"/>
      <c r="KI1962"/>
      <c r="KJ1962"/>
      <c r="KK1962"/>
      <c r="KL1962"/>
      <c r="KM1962"/>
      <c r="KN1962"/>
      <c r="KO1962"/>
      <c r="KP1962"/>
      <c r="KQ1962"/>
      <c r="KR1962"/>
      <c r="KS1962"/>
      <c r="KT1962"/>
      <c r="KU1962"/>
      <c r="KV1962"/>
      <c r="KW1962"/>
      <c r="KX1962"/>
      <c r="KY1962"/>
      <c r="KZ1962"/>
      <c r="LA1962"/>
      <c r="LB1962"/>
      <c r="LC1962"/>
      <c r="LD1962"/>
      <c r="LE1962"/>
      <c r="LF1962"/>
      <c r="LG1962"/>
      <c r="LH1962"/>
      <c r="LI1962"/>
      <c r="LJ1962"/>
      <c r="LK1962"/>
      <c r="LL1962"/>
      <c r="LM1962"/>
      <c r="LN1962"/>
      <c r="LO1962"/>
      <c r="LP1962"/>
    </row>
    <row r="1963" spans="1:328" s="23" customFormat="1" ht="22.5" x14ac:dyDescent="0.3">
      <c r="A1963" s="734">
        <v>1671</v>
      </c>
      <c r="B1963" s="694"/>
      <c r="C1963" s="693" t="s">
        <v>2929</v>
      </c>
      <c r="D1963" s="694" t="s">
        <v>183</v>
      </c>
      <c r="E1963" s="699">
        <f t="shared" ref="E1963:E1967" si="100">V1963+W1963+X1963</f>
        <v>0.8</v>
      </c>
      <c r="F1963" s="694">
        <v>3.5</v>
      </c>
      <c r="G1963" s="699" t="s">
        <v>48</v>
      </c>
      <c r="H1963" s="697" t="str">
        <f t="shared" si="98"/>
        <v>6</v>
      </c>
      <c r="I1963" s="24"/>
      <c r="J1963" s="24"/>
      <c r="K1963" s="27"/>
      <c r="L1963" s="27"/>
      <c r="M1963" s="27"/>
      <c r="N1963" s="28"/>
      <c r="O1963" s="29"/>
      <c r="P1963" s="28"/>
      <c r="Q1963" s="29"/>
      <c r="R1963" s="28"/>
      <c r="S1963" s="29"/>
      <c r="T1963" s="422"/>
      <c r="U1963" s="422"/>
      <c r="V1963" s="919">
        <v>0.8</v>
      </c>
      <c r="W1963" s="928"/>
      <c r="X1963" s="919"/>
      <c r="Y1963" s="31"/>
    </row>
    <row r="1964" spans="1:328" s="23" customFormat="1" ht="22.5" x14ac:dyDescent="0.3">
      <c r="A1964" s="692">
        <v>1672</v>
      </c>
      <c r="B1964" s="693">
        <v>2200134</v>
      </c>
      <c r="C1964" s="693" t="s">
        <v>2930</v>
      </c>
      <c r="D1964" s="694" t="s">
        <v>695</v>
      </c>
      <c r="E1964" s="699">
        <f t="shared" si="100"/>
        <v>1.8</v>
      </c>
      <c r="F1964" s="696">
        <v>3.5</v>
      </c>
      <c r="G1964" s="699" t="s">
        <v>48</v>
      </c>
      <c r="H1964" s="697" t="str">
        <f t="shared" si="98"/>
        <v>6</v>
      </c>
      <c r="I1964" s="24">
        <v>1.8</v>
      </c>
      <c r="J1964" s="24">
        <v>1.8</v>
      </c>
      <c r="K1964" s="27"/>
      <c r="L1964" s="27"/>
      <c r="M1964" s="27"/>
      <c r="N1964" s="24">
        <v>0</v>
      </c>
      <c r="O1964" s="29">
        <v>0</v>
      </c>
      <c r="P1964" s="24">
        <v>0</v>
      </c>
      <c r="Q1964" s="29">
        <v>0</v>
      </c>
      <c r="R1964" s="28">
        <v>1.8</v>
      </c>
      <c r="S1964" s="29">
        <v>100</v>
      </c>
      <c r="T1964" s="422" t="s">
        <v>52</v>
      </c>
      <c r="U1964" s="422">
        <v>2021</v>
      </c>
      <c r="V1964" s="919">
        <v>1.8</v>
      </c>
      <c r="W1964" s="928"/>
      <c r="X1964" s="919"/>
      <c r="Y1964" s="31"/>
    </row>
    <row r="1965" spans="1:328" s="23" customFormat="1" ht="22.5" x14ac:dyDescent="0.3">
      <c r="A1965" s="734">
        <v>1673</v>
      </c>
      <c r="B1965" s="693">
        <v>2191533</v>
      </c>
      <c r="C1965" s="693" t="s">
        <v>2931</v>
      </c>
      <c r="D1965" s="694" t="s">
        <v>189</v>
      </c>
      <c r="E1965" s="699">
        <f t="shared" si="100"/>
        <v>1.93</v>
      </c>
      <c r="F1965" s="696">
        <v>3.5</v>
      </c>
      <c r="G1965" s="699" t="s">
        <v>48</v>
      </c>
      <c r="H1965" s="697" t="str">
        <f t="shared" si="98"/>
        <v>6</v>
      </c>
      <c r="I1965" s="24">
        <v>1.93</v>
      </c>
      <c r="J1965" s="24">
        <v>1.93</v>
      </c>
      <c r="K1965" s="27"/>
      <c r="L1965" s="27"/>
      <c r="M1965" s="27"/>
      <c r="N1965" s="24">
        <v>1.1579999999999999</v>
      </c>
      <c r="O1965" s="29">
        <v>60</v>
      </c>
      <c r="P1965" s="24">
        <v>1.1579999999999999</v>
      </c>
      <c r="Q1965" s="29">
        <v>60</v>
      </c>
      <c r="R1965" s="28">
        <v>1.1579999999999999</v>
      </c>
      <c r="S1965" s="29">
        <v>60</v>
      </c>
      <c r="T1965" s="422" t="s">
        <v>220</v>
      </c>
      <c r="U1965" s="422">
        <v>2024</v>
      </c>
      <c r="V1965" s="919">
        <v>1.93</v>
      </c>
      <c r="W1965" s="928"/>
      <c r="X1965" s="919"/>
      <c r="Y1965" s="31"/>
    </row>
    <row r="1966" spans="1:328" s="23" customFormat="1" ht="22.5" x14ac:dyDescent="0.3">
      <c r="A1966" s="692">
        <v>1674</v>
      </c>
      <c r="B1966" s="693">
        <v>2193992</v>
      </c>
      <c r="C1966" s="693" t="s">
        <v>2932</v>
      </c>
      <c r="D1966" s="694" t="s">
        <v>213</v>
      </c>
      <c r="E1966" s="699">
        <f t="shared" si="100"/>
        <v>0.4</v>
      </c>
      <c r="F1966" s="696">
        <v>3.5</v>
      </c>
      <c r="G1966" s="699" t="s">
        <v>48</v>
      </c>
      <c r="H1966" s="697" t="str">
        <f t="shared" si="98"/>
        <v>6</v>
      </c>
      <c r="I1966" s="24">
        <v>0.4</v>
      </c>
      <c r="J1966" s="24">
        <v>0.4</v>
      </c>
      <c r="K1966" s="27"/>
      <c r="L1966" s="27"/>
      <c r="M1966" s="27"/>
      <c r="N1966" s="24">
        <v>0</v>
      </c>
      <c r="O1966" s="29">
        <v>0</v>
      </c>
      <c r="P1966" s="24">
        <v>0</v>
      </c>
      <c r="Q1966" s="29">
        <v>0</v>
      </c>
      <c r="R1966" s="28">
        <v>0.4</v>
      </c>
      <c r="S1966" s="29">
        <v>100</v>
      </c>
      <c r="T1966" s="422" t="s">
        <v>52</v>
      </c>
      <c r="U1966" s="422">
        <v>2021</v>
      </c>
      <c r="V1966" s="919">
        <v>0.4</v>
      </c>
      <c r="W1966" s="928"/>
      <c r="X1966" s="919"/>
      <c r="Y1966" s="31"/>
    </row>
    <row r="1967" spans="1:328" s="23" customFormat="1" ht="22.5" x14ac:dyDescent="0.3">
      <c r="A1967" s="734">
        <v>1675</v>
      </c>
      <c r="B1967" s="693">
        <v>2197327</v>
      </c>
      <c r="C1967" s="693" t="s">
        <v>2933</v>
      </c>
      <c r="D1967" s="694" t="s">
        <v>135</v>
      </c>
      <c r="E1967" s="699">
        <f t="shared" si="100"/>
        <v>0.8</v>
      </c>
      <c r="F1967" s="696">
        <v>3.5</v>
      </c>
      <c r="G1967" s="699" t="s">
        <v>48</v>
      </c>
      <c r="H1967" s="697" t="str">
        <f t="shared" si="98"/>
        <v>6</v>
      </c>
      <c r="I1967" s="24">
        <v>0.8</v>
      </c>
      <c r="J1967" s="24">
        <v>0.8</v>
      </c>
      <c r="K1967" s="27"/>
      <c r="L1967" s="27"/>
      <c r="M1967" s="27"/>
      <c r="N1967" s="24">
        <v>0</v>
      </c>
      <c r="O1967" s="29">
        <v>0</v>
      </c>
      <c r="P1967" s="24">
        <v>0</v>
      </c>
      <c r="Q1967" s="29">
        <v>0</v>
      </c>
      <c r="R1967" s="28">
        <v>0.8</v>
      </c>
      <c r="S1967" s="29">
        <v>100</v>
      </c>
      <c r="T1967" s="422" t="s">
        <v>220</v>
      </c>
      <c r="U1967" s="422">
        <v>2021</v>
      </c>
      <c r="V1967" s="919">
        <v>0.8</v>
      </c>
      <c r="W1967" s="928"/>
      <c r="X1967" s="919"/>
      <c r="Y1967" s="31"/>
    </row>
    <row r="1968" spans="1:328" s="2" customFormat="1" ht="22.5" x14ac:dyDescent="0.3">
      <c r="A1968" s="772" t="s">
        <v>2934</v>
      </c>
      <c r="B1968" s="772"/>
      <c r="C1968" s="772"/>
      <c r="D1968" s="772"/>
      <c r="E1968" s="772"/>
      <c r="F1968" s="772"/>
      <c r="G1968" s="772"/>
      <c r="H1968" s="772"/>
      <c r="I1968" s="43"/>
      <c r="J1968" s="43"/>
      <c r="K1968" s="6"/>
      <c r="L1968" s="6"/>
      <c r="M1968" s="6"/>
      <c r="N1968" s="43"/>
      <c r="O1968" s="15"/>
      <c r="P1968" s="43"/>
      <c r="Q1968" s="15"/>
      <c r="R1968" s="44"/>
      <c r="S1968" s="15"/>
      <c r="T1968" s="14"/>
      <c r="U1968" s="14"/>
      <c r="V1968" s="919"/>
      <c r="W1968" s="928"/>
      <c r="X1968" s="919"/>
      <c r="Y1968" s="31"/>
      <c r="IX1968"/>
      <c r="IY1968"/>
      <c r="IZ1968"/>
      <c r="JA1968"/>
      <c r="JB1968"/>
      <c r="JC1968"/>
      <c r="JD1968"/>
      <c r="JE1968"/>
      <c r="JF1968"/>
      <c r="JG1968"/>
      <c r="JH1968"/>
      <c r="JI1968"/>
      <c r="JJ1968"/>
      <c r="JK1968"/>
      <c r="JL1968"/>
      <c r="JM1968"/>
      <c r="JN1968"/>
      <c r="JO1968"/>
      <c r="JP1968"/>
      <c r="JQ1968"/>
      <c r="JR1968"/>
      <c r="JS1968"/>
      <c r="JT1968"/>
      <c r="JU1968"/>
      <c r="JV1968"/>
      <c r="JW1968"/>
      <c r="JX1968"/>
      <c r="JY1968"/>
      <c r="JZ1968"/>
      <c r="KA1968"/>
      <c r="KB1968"/>
      <c r="KC1968"/>
      <c r="KD1968"/>
      <c r="KE1968"/>
      <c r="KF1968"/>
      <c r="KG1968"/>
      <c r="KH1968"/>
      <c r="KI1968"/>
      <c r="KJ1968"/>
      <c r="KK1968"/>
      <c r="KL1968"/>
      <c r="KM1968"/>
      <c r="KN1968"/>
      <c r="KO1968"/>
      <c r="KP1968"/>
      <c r="KQ1968"/>
      <c r="KR1968"/>
      <c r="KS1968"/>
      <c r="KT1968"/>
      <c r="KU1968"/>
      <c r="KV1968"/>
      <c r="KW1968"/>
      <c r="KX1968"/>
      <c r="KY1968"/>
      <c r="KZ1968"/>
      <c r="LA1968"/>
      <c r="LB1968"/>
      <c r="LC1968"/>
      <c r="LD1968"/>
      <c r="LE1968"/>
      <c r="LF1968"/>
      <c r="LG1968"/>
      <c r="LH1968"/>
      <c r="LI1968"/>
      <c r="LJ1968"/>
      <c r="LK1968"/>
      <c r="LL1968"/>
      <c r="LM1968"/>
      <c r="LN1968"/>
      <c r="LO1968"/>
      <c r="LP1968"/>
    </row>
    <row r="1969" spans="1:328" s="2" customFormat="1" ht="22.5" x14ac:dyDescent="0.3">
      <c r="A1969" s="760"/>
      <c r="B1969" s="760"/>
      <c r="C1969" s="760"/>
      <c r="D1969" s="760" t="s">
        <v>252</v>
      </c>
      <c r="E1969" s="761">
        <f>SUM(E1970:E1973)</f>
        <v>3.9849999999999999</v>
      </c>
      <c r="F1969" s="760"/>
      <c r="G1969" s="760"/>
      <c r="H1969" s="760"/>
      <c r="I1969" s="43"/>
      <c r="J1969" s="43"/>
      <c r="K1969" s="6"/>
      <c r="L1969" s="6"/>
      <c r="M1969" s="6"/>
      <c r="N1969" s="43"/>
      <c r="O1969" s="15"/>
      <c r="P1969" s="43"/>
      <c r="Q1969" s="15"/>
      <c r="R1969" s="44"/>
      <c r="S1969" s="15"/>
      <c r="T1969" s="14"/>
      <c r="U1969" s="14"/>
      <c r="V1969" s="919"/>
      <c r="W1969" s="928"/>
      <c r="X1969" s="919"/>
      <c r="Y1969" s="31"/>
      <c r="IX1969"/>
      <c r="IY1969"/>
      <c r="IZ1969"/>
      <c r="JA1969"/>
      <c r="JB1969"/>
      <c r="JC1969"/>
      <c r="JD1969"/>
      <c r="JE1969"/>
      <c r="JF1969"/>
      <c r="JG1969"/>
      <c r="JH1969"/>
      <c r="JI1969"/>
      <c r="JJ1969"/>
      <c r="JK1969"/>
      <c r="JL1969"/>
      <c r="JM1969"/>
      <c r="JN1969"/>
      <c r="JO1969"/>
      <c r="JP1969"/>
      <c r="JQ1969"/>
      <c r="JR1969"/>
      <c r="JS1969"/>
      <c r="JT1969"/>
      <c r="JU1969"/>
      <c r="JV1969"/>
      <c r="JW1969"/>
      <c r="JX1969"/>
      <c r="JY1969"/>
      <c r="JZ1969"/>
      <c r="KA1969"/>
      <c r="KB1969"/>
      <c r="KC1969"/>
      <c r="KD1969"/>
      <c r="KE1969"/>
      <c r="KF1969"/>
      <c r="KG1969"/>
      <c r="KH1969"/>
      <c r="KI1969"/>
      <c r="KJ1969"/>
      <c r="KK1969"/>
      <c r="KL1969"/>
      <c r="KM1969"/>
      <c r="KN1969"/>
      <c r="KO1969"/>
      <c r="KP1969"/>
      <c r="KQ1969"/>
      <c r="KR1969"/>
      <c r="KS1969"/>
      <c r="KT1969"/>
      <c r="KU1969"/>
      <c r="KV1969"/>
      <c r="KW1969"/>
      <c r="KX1969"/>
      <c r="KY1969"/>
      <c r="KZ1969"/>
      <c r="LA1969"/>
      <c r="LB1969"/>
      <c r="LC1969"/>
      <c r="LD1969"/>
      <c r="LE1969"/>
      <c r="LF1969"/>
      <c r="LG1969"/>
      <c r="LH1969"/>
      <c r="LI1969"/>
      <c r="LJ1969"/>
      <c r="LK1969"/>
      <c r="LL1969"/>
      <c r="LM1969"/>
      <c r="LN1969"/>
      <c r="LO1969"/>
      <c r="LP1969"/>
    </row>
    <row r="1970" spans="1:328" s="23" customFormat="1" ht="22.5" x14ac:dyDescent="0.3">
      <c r="A1970" s="692">
        <v>1676</v>
      </c>
      <c r="B1970" s="693">
        <v>2198965</v>
      </c>
      <c r="C1970" s="693" t="s">
        <v>2935</v>
      </c>
      <c r="D1970" s="693" t="s">
        <v>375</v>
      </c>
      <c r="E1970" s="699">
        <f t="shared" ref="E1970:E1973" si="101">V1970+W1970+X1970</f>
        <v>0.68500000000000005</v>
      </c>
      <c r="F1970" s="696">
        <v>3.5</v>
      </c>
      <c r="G1970" s="699" t="s">
        <v>48</v>
      </c>
      <c r="H1970" s="697" t="str">
        <f t="shared" si="98"/>
        <v>6</v>
      </c>
      <c r="I1970" s="24">
        <v>0.68500000000000005</v>
      </c>
      <c r="J1970" s="24">
        <v>0.68500000000000005</v>
      </c>
      <c r="K1970" s="27"/>
      <c r="L1970" s="27"/>
      <c r="M1970" s="27"/>
      <c r="N1970" s="24">
        <v>0.68500000000000005</v>
      </c>
      <c r="O1970" s="29">
        <v>100</v>
      </c>
      <c r="P1970" s="24">
        <v>0.68500000000000005</v>
      </c>
      <c r="Q1970" s="29">
        <v>100</v>
      </c>
      <c r="R1970" s="28">
        <v>0.41100000000000003</v>
      </c>
      <c r="S1970" s="29">
        <v>60</v>
      </c>
      <c r="T1970" s="422" t="s">
        <v>220</v>
      </c>
      <c r="U1970" s="422">
        <v>2024</v>
      </c>
      <c r="V1970" s="919">
        <v>0.68500000000000005</v>
      </c>
      <c r="W1970" s="928"/>
      <c r="X1970" s="919"/>
      <c r="Y1970" s="31"/>
    </row>
    <row r="1971" spans="1:328" s="23" customFormat="1" ht="22.5" x14ac:dyDescent="0.3">
      <c r="A1971" s="692">
        <v>1677</v>
      </c>
      <c r="B1971" s="693">
        <v>2202559</v>
      </c>
      <c r="C1971" s="693" t="s">
        <v>2936</v>
      </c>
      <c r="D1971" s="693" t="s">
        <v>2937</v>
      </c>
      <c r="E1971" s="699">
        <f t="shared" si="101"/>
        <v>1.1499999999999999</v>
      </c>
      <c r="F1971" s="696">
        <v>3.5</v>
      </c>
      <c r="G1971" s="699" t="s">
        <v>48</v>
      </c>
      <c r="H1971" s="697" t="str">
        <f t="shared" si="98"/>
        <v>6</v>
      </c>
      <c r="I1971" s="24">
        <v>1.1499999999999999</v>
      </c>
      <c r="J1971" s="24">
        <v>1.1499999999999999</v>
      </c>
      <c r="K1971" s="27"/>
      <c r="L1971" s="27"/>
      <c r="M1971" s="27"/>
      <c r="N1971" s="24">
        <v>1.1499999999999999</v>
      </c>
      <c r="O1971" s="29">
        <v>100</v>
      </c>
      <c r="P1971" s="24">
        <v>1.1499999999999999</v>
      </c>
      <c r="Q1971" s="29">
        <v>100</v>
      </c>
      <c r="R1971" s="28">
        <v>0.69</v>
      </c>
      <c r="S1971" s="29">
        <v>60</v>
      </c>
      <c r="T1971" s="422" t="s">
        <v>220</v>
      </c>
      <c r="U1971" s="422">
        <v>2024</v>
      </c>
      <c r="V1971" s="919">
        <v>1.1499999999999999</v>
      </c>
      <c r="W1971" s="928"/>
      <c r="X1971" s="919"/>
      <c r="Y1971" s="31"/>
    </row>
    <row r="1972" spans="1:328" s="23" customFormat="1" ht="22.5" x14ac:dyDescent="0.3">
      <c r="A1972" s="692">
        <v>1678</v>
      </c>
      <c r="B1972" s="693">
        <v>2201018</v>
      </c>
      <c r="C1972" s="693" t="s">
        <v>2938</v>
      </c>
      <c r="D1972" s="693" t="s">
        <v>639</v>
      </c>
      <c r="E1972" s="699">
        <f t="shared" si="101"/>
        <v>1.85</v>
      </c>
      <c r="F1972" s="696">
        <v>3.5</v>
      </c>
      <c r="G1972" s="699" t="s">
        <v>48</v>
      </c>
      <c r="H1972" s="697" t="str">
        <f t="shared" si="98"/>
        <v>6</v>
      </c>
      <c r="I1972" s="24">
        <v>1.85</v>
      </c>
      <c r="J1972" s="24">
        <v>1.85</v>
      </c>
      <c r="K1972" s="27"/>
      <c r="L1972" s="27"/>
      <c r="M1972" s="27"/>
      <c r="N1972" s="24">
        <v>1.85</v>
      </c>
      <c r="O1972" s="29">
        <v>100</v>
      </c>
      <c r="P1972" s="24">
        <v>1.85</v>
      </c>
      <c r="Q1972" s="29">
        <v>100</v>
      </c>
      <c r="R1972" s="28">
        <v>1.1100000000000001</v>
      </c>
      <c r="S1972" s="29">
        <v>60</v>
      </c>
      <c r="T1972" s="422" t="s">
        <v>220</v>
      </c>
      <c r="U1972" s="422">
        <v>2024</v>
      </c>
      <c r="V1972" s="919">
        <v>1.85</v>
      </c>
      <c r="W1972" s="928"/>
      <c r="X1972" s="919"/>
      <c r="Y1972" s="31"/>
    </row>
    <row r="1973" spans="1:328" s="23" customFormat="1" ht="22.5" x14ac:dyDescent="0.3">
      <c r="A1973" s="692">
        <v>1679</v>
      </c>
      <c r="B1973" s="693">
        <v>2200895</v>
      </c>
      <c r="C1973" s="693" t="s">
        <v>2939</v>
      </c>
      <c r="D1973" s="694" t="s">
        <v>100</v>
      </c>
      <c r="E1973" s="699">
        <f t="shared" si="101"/>
        <v>0.3</v>
      </c>
      <c r="F1973" s="696">
        <v>3</v>
      </c>
      <c r="G1973" s="699" t="s">
        <v>48</v>
      </c>
      <c r="H1973" s="697" t="str">
        <f t="shared" si="98"/>
        <v>6</v>
      </c>
      <c r="I1973" s="24">
        <v>0.3</v>
      </c>
      <c r="J1973" s="24">
        <v>0.3</v>
      </c>
      <c r="K1973" s="27"/>
      <c r="L1973" s="27"/>
      <c r="M1973" s="27"/>
      <c r="N1973" s="24">
        <v>0.3</v>
      </c>
      <c r="O1973" s="29">
        <v>100</v>
      </c>
      <c r="P1973" s="24">
        <v>0.3</v>
      </c>
      <c r="Q1973" s="29">
        <v>100</v>
      </c>
      <c r="R1973" s="28">
        <v>0.18</v>
      </c>
      <c r="S1973" s="29">
        <v>60</v>
      </c>
      <c r="T1973" s="422" t="s">
        <v>220</v>
      </c>
      <c r="U1973" s="422">
        <v>2024</v>
      </c>
      <c r="V1973" s="919">
        <v>0.3</v>
      </c>
      <c r="W1973" s="928"/>
      <c r="X1973" s="919"/>
      <c r="Y1973" s="31"/>
    </row>
    <row r="1974" spans="1:328" s="2" customFormat="1" ht="22.5" x14ac:dyDescent="0.3">
      <c r="A1974" s="686" t="s">
        <v>2940</v>
      </c>
      <c r="B1974" s="686"/>
      <c r="C1974" s="686"/>
      <c r="D1974" s="686"/>
      <c r="E1974" s="686"/>
      <c r="F1974" s="686"/>
      <c r="G1974" s="686"/>
      <c r="H1974" s="686"/>
      <c r="I1974" s="43"/>
      <c r="J1974" s="43"/>
      <c r="K1974" s="6"/>
      <c r="L1974" s="6"/>
      <c r="M1974" s="6"/>
      <c r="N1974" s="44"/>
      <c r="O1974" s="15"/>
      <c r="P1974" s="44"/>
      <c r="Q1974" s="15"/>
      <c r="R1974" s="44"/>
      <c r="S1974" s="15"/>
      <c r="T1974" s="14"/>
      <c r="U1974" s="14"/>
      <c r="V1974" s="919"/>
      <c r="W1974" s="928"/>
      <c r="X1974" s="919"/>
      <c r="Y1974" s="31"/>
      <c r="IX1974"/>
      <c r="IY1974"/>
      <c r="IZ1974"/>
      <c r="JA1974"/>
      <c r="JB1974"/>
      <c r="JC1974"/>
      <c r="JD1974"/>
      <c r="JE1974"/>
      <c r="JF1974"/>
      <c r="JG1974"/>
      <c r="JH1974"/>
      <c r="JI1974"/>
      <c r="JJ1974"/>
      <c r="JK1974"/>
      <c r="JL1974"/>
      <c r="JM1974"/>
      <c r="JN1974"/>
      <c r="JO1974"/>
      <c r="JP1974"/>
      <c r="JQ1974"/>
      <c r="JR1974"/>
      <c r="JS1974"/>
      <c r="JT1974"/>
      <c r="JU1974"/>
      <c r="JV1974"/>
      <c r="JW1974"/>
      <c r="JX1974"/>
      <c r="JY1974"/>
      <c r="JZ1974"/>
      <c r="KA1974"/>
      <c r="KB1974"/>
      <c r="KC1974"/>
      <c r="KD1974"/>
      <c r="KE1974"/>
      <c r="KF1974"/>
      <c r="KG1974"/>
      <c r="KH1974"/>
      <c r="KI1974"/>
      <c r="KJ1974"/>
      <c r="KK1974"/>
      <c r="KL1974"/>
      <c r="KM1974"/>
      <c r="KN1974"/>
      <c r="KO1974"/>
      <c r="KP1974"/>
      <c r="KQ1974"/>
      <c r="KR1974"/>
      <c r="KS1974"/>
      <c r="KT1974"/>
      <c r="KU1974"/>
      <c r="KV1974"/>
      <c r="KW1974"/>
      <c r="KX1974"/>
      <c r="KY1974"/>
      <c r="KZ1974"/>
      <c r="LA1974"/>
      <c r="LB1974"/>
      <c r="LC1974"/>
      <c r="LD1974"/>
      <c r="LE1974"/>
      <c r="LF1974"/>
      <c r="LG1974"/>
      <c r="LH1974"/>
      <c r="LI1974"/>
      <c r="LJ1974"/>
      <c r="LK1974"/>
      <c r="LL1974"/>
      <c r="LM1974"/>
      <c r="LN1974"/>
      <c r="LO1974"/>
      <c r="LP1974"/>
    </row>
    <row r="1975" spans="1:328" s="2" customFormat="1" ht="22.5" x14ac:dyDescent="0.3">
      <c r="A1975" s="687" t="s">
        <v>35</v>
      </c>
      <c r="B1975" s="687"/>
      <c r="C1975" s="687"/>
      <c r="D1975" s="687"/>
      <c r="E1975" s="688">
        <f>E1977+E2019+E2029+E2047+E2066+E2095+E2109</f>
        <v>93.875</v>
      </c>
      <c r="F1975" s="689"/>
      <c r="G1975" s="689"/>
      <c r="H1975" s="689"/>
      <c r="I1975" s="43"/>
      <c r="J1975" s="43"/>
      <c r="K1975" s="6"/>
      <c r="L1975" s="6"/>
      <c r="M1975" s="6"/>
      <c r="N1975" s="44"/>
      <c r="O1975" s="15"/>
      <c r="P1975" s="44"/>
      <c r="Q1975" s="15"/>
      <c r="R1975" s="44"/>
      <c r="S1975" s="15"/>
      <c r="T1975" s="14"/>
      <c r="U1975" s="14"/>
      <c r="V1975" s="919"/>
      <c r="W1975" s="928"/>
      <c r="X1975" s="919"/>
      <c r="Y1975" s="31"/>
      <c r="IX1975"/>
      <c r="IY1975"/>
      <c r="IZ1975"/>
      <c r="JA1975"/>
      <c r="JB1975"/>
      <c r="JC1975"/>
      <c r="JD1975"/>
      <c r="JE1975"/>
      <c r="JF1975"/>
      <c r="JG1975"/>
      <c r="JH1975"/>
      <c r="JI1975"/>
      <c r="JJ1975"/>
      <c r="JK1975"/>
      <c r="JL1975"/>
      <c r="JM1975"/>
      <c r="JN1975"/>
      <c r="JO1975"/>
      <c r="JP1975"/>
      <c r="JQ1975"/>
      <c r="JR1975"/>
      <c r="JS1975"/>
      <c r="JT1975"/>
      <c r="JU1975"/>
      <c r="JV1975"/>
      <c r="JW1975"/>
      <c r="JX1975"/>
      <c r="JY1975"/>
      <c r="JZ1975"/>
      <c r="KA1975"/>
      <c r="KB1975"/>
      <c r="KC1975"/>
      <c r="KD1975"/>
      <c r="KE1975"/>
      <c r="KF1975"/>
      <c r="KG1975"/>
      <c r="KH1975"/>
      <c r="KI1975"/>
      <c r="KJ1975"/>
      <c r="KK1975"/>
      <c r="KL1975"/>
      <c r="KM1975"/>
      <c r="KN1975"/>
      <c r="KO1975"/>
      <c r="KP1975"/>
      <c r="KQ1975"/>
      <c r="KR1975"/>
      <c r="KS1975"/>
      <c r="KT1975"/>
      <c r="KU1975"/>
      <c r="KV1975"/>
      <c r="KW1975"/>
      <c r="KX1975"/>
      <c r="KY1975"/>
      <c r="KZ1975"/>
      <c r="LA1975"/>
      <c r="LB1975"/>
      <c r="LC1975"/>
      <c r="LD1975"/>
      <c r="LE1975"/>
      <c r="LF1975"/>
      <c r="LG1975"/>
      <c r="LH1975"/>
      <c r="LI1975"/>
      <c r="LJ1975"/>
      <c r="LK1975"/>
      <c r="LL1975"/>
      <c r="LM1975"/>
      <c r="LN1975"/>
      <c r="LO1975"/>
      <c r="LP1975"/>
    </row>
    <row r="1976" spans="1:328" s="2" customFormat="1" ht="22.5" x14ac:dyDescent="0.3">
      <c r="A1976" s="690" t="s">
        <v>2941</v>
      </c>
      <c r="B1976" s="690"/>
      <c r="C1976" s="690"/>
      <c r="D1976" s="690"/>
      <c r="E1976" s="690"/>
      <c r="F1976" s="690"/>
      <c r="G1976" s="690"/>
      <c r="H1976" s="690"/>
      <c r="I1976" s="43"/>
      <c r="J1976" s="43"/>
      <c r="K1976" s="6"/>
      <c r="L1976" s="6"/>
      <c r="M1976" s="6"/>
      <c r="N1976" s="44"/>
      <c r="O1976" s="15"/>
      <c r="P1976" s="44"/>
      <c r="Q1976" s="15"/>
      <c r="R1976" s="44"/>
      <c r="S1976" s="15"/>
      <c r="T1976" s="14"/>
      <c r="U1976" s="14"/>
      <c r="V1976" s="919"/>
      <c r="W1976" s="928"/>
      <c r="X1976" s="919"/>
      <c r="Y1976" s="31"/>
      <c r="IX1976"/>
      <c r="IY1976"/>
      <c r="IZ1976"/>
      <c r="JA1976"/>
      <c r="JB1976"/>
      <c r="JC1976"/>
      <c r="JD1976"/>
      <c r="JE1976"/>
      <c r="JF1976"/>
      <c r="JG1976"/>
      <c r="JH1976"/>
      <c r="JI1976"/>
      <c r="JJ1976"/>
      <c r="JK1976"/>
      <c r="JL1976"/>
      <c r="JM1976"/>
      <c r="JN1976"/>
      <c r="JO1976"/>
      <c r="JP1976"/>
      <c r="JQ1976"/>
      <c r="JR1976"/>
      <c r="JS1976"/>
      <c r="JT1976"/>
      <c r="JU1976"/>
      <c r="JV1976"/>
      <c r="JW1976"/>
      <c r="JX1976"/>
      <c r="JY1976"/>
      <c r="JZ1976"/>
      <c r="KA1976"/>
      <c r="KB1976"/>
      <c r="KC1976"/>
      <c r="KD1976"/>
      <c r="KE1976"/>
      <c r="KF1976"/>
      <c r="KG1976"/>
      <c r="KH1976"/>
      <c r="KI1976"/>
      <c r="KJ1976"/>
      <c r="KK1976"/>
      <c r="KL1976"/>
      <c r="KM1976"/>
      <c r="KN1976"/>
      <c r="KO1976"/>
      <c r="KP1976"/>
      <c r="KQ1976"/>
      <c r="KR1976"/>
      <c r="KS1976"/>
      <c r="KT1976"/>
      <c r="KU1976"/>
      <c r="KV1976"/>
      <c r="KW1976"/>
      <c r="KX1976"/>
      <c r="KY1976"/>
      <c r="KZ1976"/>
      <c r="LA1976"/>
      <c r="LB1976"/>
      <c r="LC1976"/>
      <c r="LD1976"/>
      <c r="LE1976"/>
      <c r="LF1976"/>
      <c r="LG1976"/>
      <c r="LH1976"/>
      <c r="LI1976"/>
      <c r="LJ1976"/>
      <c r="LK1976"/>
      <c r="LL1976"/>
      <c r="LM1976"/>
      <c r="LN1976"/>
      <c r="LO1976"/>
      <c r="LP1976"/>
    </row>
    <row r="1977" spans="1:328" s="2" customFormat="1" ht="22.5" x14ac:dyDescent="0.3">
      <c r="A1977" s="691"/>
      <c r="B1977" s="691"/>
      <c r="C1977" s="691"/>
      <c r="D1977" s="691" t="s">
        <v>252</v>
      </c>
      <c r="E1977" s="714">
        <f>SUM(E1978:E2017)</f>
        <v>31.904000000000007</v>
      </c>
      <c r="F1977" s="691"/>
      <c r="G1977" s="691"/>
      <c r="H1977" s="691"/>
      <c r="I1977" s="43"/>
      <c r="J1977" s="43"/>
      <c r="K1977" s="6"/>
      <c r="L1977" s="6"/>
      <c r="M1977" s="6"/>
      <c r="N1977" s="44"/>
      <c r="O1977" s="15"/>
      <c r="P1977" s="44"/>
      <c r="Q1977" s="15"/>
      <c r="R1977" s="44"/>
      <c r="S1977" s="15"/>
      <c r="T1977" s="14"/>
      <c r="U1977" s="14"/>
      <c r="V1977" s="919"/>
      <c r="W1977" s="928"/>
      <c r="X1977" s="919"/>
      <c r="Y1977" s="31"/>
      <c r="IX1977"/>
      <c r="IY1977"/>
      <c r="IZ1977"/>
      <c r="JA1977"/>
      <c r="JB1977"/>
      <c r="JC1977"/>
      <c r="JD1977"/>
      <c r="JE1977"/>
      <c r="JF1977"/>
      <c r="JG1977"/>
      <c r="JH1977"/>
      <c r="JI1977"/>
      <c r="JJ1977"/>
      <c r="JK1977"/>
      <c r="JL1977"/>
      <c r="JM1977"/>
      <c r="JN1977"/>
      <c r="JO1977"/>
      <c r="JP1977"/>
      <c r="JQ1977"/>
      <c r="JR1977"/>
      <c r="JS1977"/>
      <c r="JT1977"/>
      <c r="JU1977"/>
      <c r="JV1977"/>
      <c r="JW1977"/>
      <c r="JX1977"/>
      <c r="JY1977"/>
      <c r="JZ1977"/>
      <c r="KA1977"/>
      <c r="KB1977"/>
      <c r="KC1977"/>
      <c r="KD1977"/>
      <c r="KE1977"/>
      <c r="KF1977"/>
      <c r="KG1977"/>
      <c r="KH1977"/>
      <c r="KI1977"/>
      <c r="KJ1977"/>
      <c r="KK1977"/>
      <c r="KL1977"/>
      <c r="KM1977"/>
      <c r="KN1977"/>
      <c r="KO1977"/>
      <c r="KP1977"/>
      <c r="KQ1977"/>
      <c r="KR1977"/>
      <c r="KS1977"/>
      <c r="KT1977"/>
      <c r="KU1977"/>
      <c r="KV1977"/>
      <c r="KW1977"/>
      <c r="KX1977"/>
      <c r="KY1977"/>
      <c r="KZ1977"/>
      <c r="LA1977"/>
      <c r="LB1977"/>
      <c r="LC1977"/>
      <c r="LD1977"/>
      <c r="LE1977"/>
      <c r="LF1977"/>
      <c r="LG1977"/>
      <c r="LH1977"/>
      <c r="LI1977"/>
      <c r="LJ1977"/>
      <c r="LK1977"/>
      <c r="LL1977"/>
      <c r="LM1977"/>
      <c r="LN1977"/>
      <c r="LO1977"/>
      <c r="LP1977"/>
    </row>
    <row r="1978" spans="1:328" s="23" customFormat="1" ht="22.5" x14ac:dyDescent="0.3">
      <c r="A1978" s="692">
        <v>1680</v>
      </c>
      <c r="B1978" s="693">
        <v>2197479</v>
      </c>
      <c r="C1978" s="693" t="s">
        <v>2942</v>
      </c>
      <c r="D1978" s="694" t="s">
        <v>117</v>
      </c>
      <c r="E1978" s="699">
        <v>3.6</v>
      </c>
      <c r="F1978" s="696">
        <v>6</v>
      </c>
      <c r="G1978" s="699" t="s">
        <v>39</v>
      </c>
      <c r="H1978" s="697" t="str">
        <f t="shared" si="98"/>
        <v>10</v>
      </c>
      <c r="I1978" s="24">
        <v>3.6</v>
      </c>
      <c r="J1978" s="24">
        <v>3.6</v>
      </c>
      <c r="K1978" s="27"/>
      <c r="L1978" s="27"/>
      <c r="M1978" s="27"/>
      <c r="N1978" s="28">
        <v>0</v>
      </c>
      <c r="O1978" s="29">
        <v>0</v>
      </c>
      <c r="P1978" s="28">
        <v>0</v>
      </c>
      <c r="Q1978" s="29">
        <v>0</v>
      </c>
      <c r="R1978" s="28">
        <v>3.6</v>
      </c>
      <c r="S1978" s="29">
        <v>100</v>
      </c>
      <c r="T1978" s="422" t="s">
        <v>52</v>
      </c>
      <c r="U1978" s="422">
        <v>2022</v>
      </c>
      <c r="V1978" s="954">
        <v>3.6</v>
      </c>
      <c r="W1978" s="928"/>
      <c r="X1978" s="919"/>
      <c r="Y1978" s="31"/>
    </row>
    <row r="1979" spans="1:328" s="23" customFormat="1" ht="22.5" x14ac:dyDescent="0.3">
      <c r="A1979" s="692">
        <v>1681</v>
      </c>
      <c r="B1979" s="693">
        <v>2202395</v>
      </c>
      <c r="C1979" s="693" t="s">
        <v>2943</v>
      </c>
      <c r="D1979" s="694" t="s">
        <v>161</v>
      </c>
      <c r="E1979" s="699">
        <v>0.8</v>
      </c>
      <c r="F1979" s="696">
        <v>3.5</v>
      </c>
      <c r="G1979" s="699" t="s">
        <v>48</v>
      </c>
      <c r="H1979" s="733">
        <v>6</v>
      </c>
      <c r="I1979" s="24">
        <v>0.8</v>
      </c>
      <c r="J1979" s="24">
        <v>0.8</v>
      </c>
      <c r="K1979" s="27"/>
      <c r="L1979" s="27"/>
      <c r="M1979" s="27"/>
      <c r="N1979" s="24">
        <v>0.8</v>
      </c>
      <c r="O1979" s="29">
        <v>100</v>
      </c>
      <c r="P1979" s="24">
        <v>0.8</v>
      </c>
      <c r="Q1979" s="29">
        <v>100</v>
      </c>
      <c r="R1979" s="28">
        <v>0.48</v>
      </c>
      <c r="S1979" s="29">
        <v>60</v>
      </c>
      <c r="T1979" s="422" t="s">
        <v>52</v>
      </c>
      <c r="U1979" s="422">
        <v>2022</v>
      </c>
      <c r="V1979" s="954">
        <v>0.8</v>
      </c>
      <c r="W1979" s="928"/>
      <c r="X1979" s="919"/>
      <c r="Y1979" s="31"/>
    </row>
    <row r="1980" spans="1:328" s="23" customFormat="1" ht="22.5" x14ac:dyDescent="0.3">
      <c r="A1980" s="692">
        <v>1682</v>
      </c>
      <c r="B1980" s="693">
        <v>2193985</v>
      </c>
      <c r="C1980" s="693" t="s">
        <v>2944</v>
      </c>
      <c r="D1980" s="694" t="s">
        <v>127</v>
      </c>
      <c r="E1980" s="699">
        <v>1.1499999999999999</v>
      </c>
      <c r="F1980" s="696">
        <v>4.5</v>
      </c>
      <c r="G1980" s="699" t="s">
        <v>48</v>
      </c>
      <c r="H1980" s="697" t="str">
        <f t="shared" si="98"/>
        <v>6</v>
      </c>
      <c r="I1980" s="24">
        <v>1</v>
      </c>
      <c r="J1980" s="24">
        <v>1</v>
      </c>
      <c r="K1980" s="27"/>
      <c r="L1980" s="27"/>
      <c r="M1980" s="27"/>
      <c r="N1980" s="24">
        <v>1</v>
      </c>
      <c r="O1980" s="29">
        <v>100</v>
      </c>
      <c r="P1980" s="24">
        <v>1</v>
      </c>
      <c r="Q1980" s="29">
        <v>100</v>
      </c>
      <c r="R1980" s="28">
        <v>0.6</v>
      </c>
      <c r="S1980" s="29">
        <v>60</v>
      </c>
      <c r="T1980" s="422" t="s">
        <v>52</v>
      </c>
      <c r="U1980" s="422">
        <v>2022</v>
      </c>
      <c r="V1980" s="954">
        <v>1.1499999999999999</v>
      </c>
      <c r="W1980" s="928"/>
      <c r="X1980" s="919"/>
      <c r="Y1980" s="31"/>
    </row>
    <row r="1981" spans="1:328" s="23" customFormat="1" ht="22.5" x14ac:dyDescent="0.3">
      <c r="A1981" s="692">
        <v>1683</v>
      </c>
      <c r="B1981" s="693">
        <v>2198292</v>
      </c>
      <c r="C1981" s="693" t="s">
        <v>2945</v>
      </c>
      <c r="D1981" s="694" t="s">
        <v>2946</v>
      </c>
      <c r="E1981" s="699">
        <v>0.3</v>
      </c>
      <c r="F1981" s="696">
        <v>4.5</v>
      </c>
      <c r="G1981" s="699" t="s">
        <v>48</v>
      </c>
      <c r="H1981" s="697" t="str">
        <f t="shared" si="98"/>
        <v>6</v>
      </c>
      <c r="I1981" s="24">
        <v>0.3</v>
      </c>
      <c r="J1981" s="24">
        <v>0.3</v>
      </c>
      <c r="K1981" s="27"/>
      <c r="L1981" s="27"/>
      <c r="M1981" s="27"/>
      <c r="N1981" s="24">
        <v>0.3</v>
      </c>
      <c r="O1981" s="29">
        <v>100</v>
      </c>
      <c r="P1981" s="24">
        <v>0.3</v>
      </c>
      <c r="Q1981" s="29">
        <v>100</v>
      </c>
      <c r="R1981" s="28">
        <v>0.18</v>
      </c>
      <c r="S1981" s="29">
        <v>60</v>
      </c>
      <c r="T1981" s="422" t="s">
        <v>52</v>
      </c>
      <c r="U1981" s="422">
        <v>2022</v>
      </c>
      <c r="V1981" s="954">
        <v>0.3</v>
      </c>
      <c r="W1981" s="928"/>
      <c r="X1981" s="919"/>
      <c r="Y1981" s="31"/>
    </row>
    <row r="1982" spans="1:328" s="23" customFormat="1" ht="22.5" x14ac:dyDescent="0.3">
      <c r="A1982" s="692">
        <v>1684</v>
      </c>
      <c r="B1982" s="693">
        <v>2202850</v>
      </c>
      <c r="C1982" s="693" t="s">
        <v>2947</v>
      </c>
      <c r="D1982" s="694" t="s">
        <v>143</v>
      </c>
      <c r="E1982" s="699">
        <v>0.6</v>
      </c>
      <c r="F1982" s="696">
        <v>4.5</v>
      </c>
      <c r="G1982" s="699" t="s">
        <v>48</v>
      </c>
      <c r="H1982" s="697" t="str">
        <f t="shared" si="98"/>
        <v>6</v>
      </c>
      <c r="I1982" s="24">
        <v>1.2</v>
      </c>
      <c r="J1982" s="24">
        <v>1.2</v>
      </c>
      <c r="K1982" s="27"/>
      <c r="L1982" s="27"/>
      <c r="M1982" s="27"/>
      <c r="N1982" s="24">
        <v>1.2</v>
      </c>
      <c r="O1982" s="29">
        <v>100</v>
      </c>
      <c r="P1982" s="24">
        <v>1.2</v>
      </c>
      <c r="Q1982" s="29">
        <v>100</v>
      </c>
      <c r="R1982" s="28">
        <v>0.72</v>
      </c>
      <c r="S1982" s="29">
        <v>60</v>
      </c>
      <c r="T1982" s="422" t="s">
        <v>52</v>
      </c>
      <c r="U1982" s="422">
        <v>2022</v>
      </c>
      <c r="V1982" s="954">
        <v>0.6</v>
      </c>
      <c r="W1982" s="928"/>
      <c r="X1982" s="919"/>
      <c r="Y1982" s="31"/>
    </row>
    <row r="1983" spans="1:328" s="23" customFormat="1" ht="22.5" x14ac:dyDescent="0.3">
      <c r="A1983" s="692">
        <v>1685</v>
      </c>
      <c r="B1983" s="693">
        <v>2193083</v>
      </c>
      <c r="C1983" s="693" t="s">
        <v>2948</v>
      </c>
      <c r="D1983" s="694" t="s">
        <v>2949</v>
      </c>
      <c r="E1983" s="699">
        <v>0.94</v>
      </c>
      <c r="F1983" s="696">
        <v>4.5</v>
      </c>
      <c r="G1983" s="699" t="s">
        <v>48</v>
      </c>
      <c r="H1983" s="697" t="str">
        <f t="shared" si="98"/>
        <v>6</v>
      </c>
      <c r="I1983" s="24">
        <v>1.47</v>
      </c>
      <c r="J1983" s="24">
        <v>1.47</v>
      </c>
      <c r="K1983" s="27"/>
      <c r="L1983" s="27"/>
      <c r="M1983" s="27"/>
      <c r="N1983" s="24">
        <v>1.47</v>
      </c>
      <c r="O1983" s="29">
        <v>100</v>
      </c>
      <c r="P1983" s="24">
        <v>1.47</v>
      </c>
      <c r="Q1983" s="29">
        <v>100</v>
      </c>
      <c r="R1983" s="28">
        <v>0.88200000000000001</v>
      </c>
      <c r="S1983" s="29">
        <v>60</v>
      </c>
      <c r="T1983" s="422" t="s">
        <v>52</v>
      </c>
      <c r="U1983" s="422">
        <v>2022</v>
      </c>
      <c r="V1983" s="954">
        <v>0.94</v>
      </c>
      <c r="W1983" s="928"/>
      <c r="X1983" s="919"/>
      <c r="Y1983" s="31"/>
    </row>
    <row r="1984" spans="1:328" s="23" customFormat="1" ht="22.5" x14ac:dyDescent="0.3">
      <c r="A1984" s="692">
        <v>1686</v>
      </c>
      <c r="B1984" s="693">
        <v>2202571</v>
      </c>
      <c r="C1984" s="693" t="s">
        <v>2950</v>
      </c>
      <c r="D1984" s="694" t="s">
        <v>2951</v>
      </c>
      <c r="E1984" s="699">
        <v>1.9</v>
      </c>
      <c r="F1984" s="696">
        <v>4.5</v>
      </c>
      <c r="G1984" s="699" t="s">
        <v>48</v>
      </c>
      <c r="H1984" s="697" t="str">
        <f t="shared" si="98"/>
        <v>6</v>
      </c>
      <c r="I1984" s="24">
        <v>1.3</v>
      </c>
      <c r="J1984" s="24">
        <v>1.3</v>
      </c>
      <c r="K1984" s="27"/>
      <c r="L1984" s="27"/>
      <c r="M1984" s="27"/>
      <c r="N1984" s="24">
        <v>1.3</v>
      </c>
      <c r="O1984" s="29">
        <v>100</v>
      </c>
      <c r="P1984" s="24">
        <v>1.3</v>
      </c>
      <c r="Q1984" s="29">
        <v>100</v>
      </c>
      <c r="R1984" s="28">
        <v>1</v>
      </c>
      <c r="S1984" s="29">
        <v>76.92307692307692</v>
      </c>
      <c r="T1984" s="422" t="s">
        <v>52</v>
      </c>
      <c r="U1984" s="422">
        <v>2022</v>
      </c>
      <c r="V1984" s="954">
        <v>1.9</v>
      </c>
      <c r="W1984" s="928"/>
      <c r="X1984" s="919"/>
      <c r="Y1984" s="31"/>
    </row>
    <row r="1985" spans="1:25" s="23" customFormat="1" ht="22.5" x14ac:dyDescent="0.3">
      <c r="A1985" s="692">
        <v>1687</v>
      </c>
      <c r="B1985" s="693">
        <v>2190520</v>
      </c>
      <c r="C1985" s="693" t="s">
        <v>2952</v>
      </c>
      <c r="D1985" s="694" t="s">
        <v>228</v>
      </c>
      <c r="E1985" s="699">
        <v>0.4</v>
      </c>
      <c r="F1985" s="696">
        <v>4.5</v>
      </c>
      <c r="G1985" s="699" t="s">
        <v>48</v>
      </c>
      <c r="H1985" s="697" t="str">
        <f t="shared" si="98"/>
        <v>6</v>
      </c>
      <c r="I1985" s="24">
        <v>0.4</v>
      </c>
      <c r="J1985" s="24">
        <v>0.4</v>
      </c>
      <c r="K1985" s="27"/>
      <c r="L1985" s="27"/>
      <c r="M1985" s="27"/>
      <c r="N1985" s="24">
        <v>0.4</v>
      </c>
      <c r="O1985" s="29">
        <v>100</v>
      </c>
      <c r="P1985" s="24">
        <v>0.4</v>
      </c>
      <c r="Q1985" s="29">
        <v>100</v>
      </c>
      <c r="R1985" s="28">
        <v>0.24</v>
      </c>
      <c r="S1985" s="29">
        <v>60</v>
      </c>
      <c r="T1985" s="422" t="s">
        <v>52</v>
      </c>
      <c r="U1985" s="422">
        <v>2022</v>
      </c>
      <c r="V1985" s="954">
        <v>0.4</v>
      </c>
      <c r="W1985" s="928"/>
      <c r="X1985" s="919"/>
      <c r="Y1985" s="31"/>
    </row>
    <row r="1986" spans="1:25" s="23" customFormat="1" ht="22.5" x14ac:dyDescent="0.3">
      <c r="A1986" s="692">
        <v>1688</v>
      </c>
      <c r="B1986" s="693">
        <v>2197551</v>
      </c>
      <c r="C1986" s="693" t="s">
        <v>2953</v>
      </c>
      <c r="D1986" s="694" t="s">
        <v>181</v>
      </c>
      <c r="E1986" s="699">
        <v>1.3</v>
      </c>
      <c r="F1986" s="696">
        <v>4.5</v>
      </c>
      <c r="G1986" s="699" t="s">
        <v>48</v>
      </c>
      <c r="H1986" s="697" t="str">
        <f t="shared" si="98"/>
        <v>6</v>
      </c>
      <c r="I1986" s="24">
        <v>1.5</v>
      </c>
      <c r="J1986" s="24">
        <v>1.5</v>
      </c>
      <c r="K1986" s="27"/>
      <c r="L1986" s="27"/>
      <c r="M1986" s="27"/>
      <c r="N1986" s="24">
        <v>1.5</v>
      </c>
      <c r="O1986" s="29">
        <v>100</v>
      </c>
      <c r="P1986" s="24">
        <v>1.5</v>
      </c>
      <c r="Q1986" s="29">
        <v>100</v>
      </c>
      <c r="R1986" s="28">
        <v>0.89999999999999991</v>
      </c>
      <c r="S1986" s="29">
        <v>60</v>
      </c>
      <c r="T1986" s="422" t="s">
        <v>52</v>
      </c>
      <c r="U1986" s="422">
        <v>2022</v>
      </c>
      <c r="V1986" s="954">
        <v>1.3</v>
      </c>
      <c r="W1986" s="928"/>
      <c r="X1986" s="919"/>
      <c r="Y1986" s="31"/>
    </row>
    <row r="1987" spans="1:25" s="23" customFormat="1" ht="37.5" x14ac:dyDescent="0.3">
      <c r="A1987" s="692">
        <v>1689</v>
      </c>
      <c r="B1987" s="693">
        <v>2191116</v>
      </c>
      <c r="C1987" s="693" t="s">
        <v>2954</v>
      </c>
      <c r="D1987" s="694" t="s">
        <v>2955</v>
      </c>
      <c r="E1987" s="699">
        <v>0.8</v>
      </c>
      <c r="F1987" s="696">
        <v>6</v>
      </c>
      <c r="G1987" s="699" t="s">
        <v>39</v>
      </c>
      <c r="H1987" s="697" t="str">
        <f t="shared" si="98"/>
        <v>10</v>
      </c>
      <c r="I1987" s="24">
        <v>0.8</v>
      </c>
      <c r="J1987" s="24">
        <v>0.8</v>
      </c>
      <c r="K1987" s="27"/>
      <c r="L1987" s="27"/>
      <c r="M1987" s="27"/>
      <c r="N1987" s="28">
        <v>0</v>
      </c>
      <c r="O1987" s="29">
        <v>0</v>
      </c>
      <c r="P1987" s="28">
        <v>0</v>
      </c>
      <c r="Q1987" s="29">
        <v>0</v>
      </c>
      <c r="R1987" s="28">
        <v>0.8</v>
      </c>
      <c r="S1987" s="29">
        <v>100</v>
      </c>
      <c r="T1987" s="422" t="s">
        <v>220</v>
      </c>
      <c r="U1987" s="422">
        <v>2021</v>
      </c>
      <c r="V1987" s="954">
        <v>0.8</v>
      </c>
      <c r="W1987" s="928"/>
      <c r="X1987" s="919"/>
      <c r="Y1987" s="31"/>
    </row>
    <row r="1988" spans="1:25" s="23" customFormat="1" ht="22.5" x14ac:dyDescent="0.3">
      <c r="A1988" s="692">
        <v>1690</v>
      </c>
      <c r="B1988" s="693">
        <v>2198591</v>
      </c>
      <c r="C1988" s="693" t="s">
        <v>2956</v>
      </c>
      <c r="D1988" s="694" t="s">
        <v>298</v>
      </c>
      <c r="E1988" s="699">
        <v>0.95</v>
      </c>
      <c r="F1988" s="696">
        <v>4.5</v>
      </c>
      <c r="G1988" s="699" t="s">
        <v>48</v>
      </c>
      <c r="H1988" s="697" t="str">
        <f t="shared" si="98"/>
        <v>6</v>
      </c>
      <c r="I1988" s="24">
        <v>0.35</v>
      </c>
      <c r="J1988" s="24">
        <v>0.35</v>
      </c>
      <c r="K1988" s="27"/>
      <c r="L1988" s="27"/>
      <c r="M1988" s="27"/>
      <c r="N1988" s="28">
        <v>0.21</v>
      </c>
      <c r="O1988" s="29">
        <v>60</v>
      </c>
      <c r="P1988" s="28">
        <v>0.21</v>
      </c>
      <c r="Q1988" s="29">
        <v>60</v>
      </c>
      <c r="R1988" s="28">
        <v>0.21</v>
      </c>
      <c r="S1988" s="29">
        <v>60</v>
      </c>
      <c r="T1988" s="422" t="s">
        <v>52</v>
      </c>
      <c r="U1988" s="422">
        <v>2022</v>
      </c>
      <c r="V1988" s="954">
        <v>0.95</v>
      </c>
      <c r="W1988" s="928"/>
      <c r="X1988" s="919"/>
      <c r="Y1988" s="31"/>
    </row>
    <row r="1989" spans="1:25" s="23" customFormat="1" ht="22.5" x14ac:dyDescent="0.3">
      <c r="A1989" s="692">
        <v>1691</v>
      </c>
      <c r="B1989" s="693">
        <v>2201051</v>
      </c>
      <c r="C1989" s="693" t="s">
        <v>2957</v>
      </c>
      <c r="D1989" s="694" t="s">
        <v>2031</v>
      </c>
      <c r="E1989" s="699">
        <v>0.5</v>
      </c>
      <c r="F1989" s="696">
        <v>4.5</v>
      </c>
      <c r="G1989" s="699" t="s">
        <v>48</v>
      </c>
      <c r="H1989" s="697" t="str">
        <f t="shared" si="98"/>
        <v>6</v>
      </c>
      <c r="I1989" s="24">
        <v>0.5</v>
      </c>
      <c r="J1989" s="24">
        <v>0.5</v>
      </c>
      <c r="K1989" s="27"/>
      <c r="L1989" s="27"/>
      <c r="M1989" s="27"/>
      <c r="N1989" s="28">
        <v>0.3</v>
      </c>
      <c r="O1989" s="29">
        <v>60</v>
      </c>
      <c r="P1989" s="28">
        <v>0.3</v>
      </c>
      <c r="Q1989" s="29">
        <v>60</v>
      </c>
      <c r="R1989" s="28">
        <v>0.3</v>
      </c>
      <c r="S1989" s="29">
        <v>60</v>
      </c>
      <c r="T1989" s="422" t="s">
        <v>52</v>
      </c>
      <c r="U1989" s="422">
        <v>2022</v>
      </c>
      <c r="V1989" s="954">
        <v>0.5</v>
      </c>
      <c r="W1989" s="928"/>
      <c r="X1989" s="919"/>
      <c r="Y1989" s="31"/>
    </row>
    <row r="1990" spans="1:25" s="23" customFormat="1" ht="22.5" x14ac:dyDescent="0.3">
      <c r="A1990" s="692">
        <v>1692</v>
      </c>
      <c r="B1990" s="693">
        <v>2201141</v>
      </c>
      <c r="C1990" s="693" t="s">
        <v>2958</v>
      </c>
      <c r="D1990" s="694" t="s">
        <v>471</v>
      </c>
      <c r="E1990" s="699">
        <v>2.6</v>
      </c>
      <c r="F1990" s="696">
        <v>4.5</v>
      </c>
      <c r="G1990" s="699" t="s">
        <v>48</v>
      </c>
      <c r="H1990" s="697" t="str">
        <f t="shared" si="98"/>
        <v>6</v>
      </c>
      <c r="I1990" s="24">
        <v>2.2000000000000002</v>
      </c>
      <c r="J1990" s="24">
        <v>2.2000000000000002</v>
      </c>
      <c r="K1990" s="27"/>
      <c r="L1990" s="27"/>
      <c r="M1990" s="27"/>
      <c r="N1990" s="28">
        <v>0</v>
      </c>
      <c r="O1990" s="29">
        <v>0</v>
      </c>
      <c r="P1990" s="28">
        <v>0</v>
      </c>
      <c r="Q1990" s="29">
        <v>0</v>
      </c>
      <c r="R1990" s="28">
        <v>0.22</v>
      </c>
      <c r="S1990" s="29">
        <v>10</v>
      </c>
      <c r="T1990" s="422" t="s">
        <v>220</v>
      </c>
      <c r="U1990" s="422">
        <v>2024</v>
      </c>
      <c r="V1990" s="954">
        <v>2.6</v>
      </c>
      <c r="W1990" s="928"/>
      <c r="X1990" s="919"/>
      <c r="Y1990" s="31"/>
    </row>
    <row r="1991" spans="1:25" s="23" customFormat="1" ht="22.5" x14ac:dyDescent="0.3">
      <c r="A1991" s="692">
        <v>1693</v>
      </c>
      <c r="B1991" s="693">
        <v>2193299</v>
      </c>
      <c r="C1991" s="693" t="s">
        <v>2959</v>
      </c>
      <c r="D1991" s="694" t="s">
        <v>2960</v>
      </c>
      <c r="E1991" s="699">
        <v>0.24</v>
      </c>
      <c r="F1991" s="696">
        <v>4.5</v>
      </c>
      <c r="G1991" s="699" t="s">
        <v>48</v>
      </c>
      <c r="H1991" s="697" t="str">
        <f t="shared" si="98"/>
        <v>6</v>
      </c>
      <c r="I1991" s="24">
        <v>0.24</v>
      </c>
      <c r="J1991" s="24">
        <v>0.24</v>
      </c>
      <c r="K1991" s="27"/>
      <c r="L1991" s="27"/>
      <c r="M1991" s="27"/>
      <c r="N1991" s="24">
        <v>0.24</v>
      </c>
      <c r="O1991" s="29">
        <v>100</v>
      </c>
      <c r="P1991" s="24">
        <v>0.24</v>
      </c>
      <c r="Q1991" s="29">
        <v>100</v>
      </c>
      <c r="R1991" s="28">
        <v>0.14399999999999999</v>
      </c>
      <c r="S1991" s="29">
        <v>60</v>
      </c>
      <c r="T1991" s="422" t="s">
        <v>52</v>
      </c>
      <c r="U1991" s="422">
        <v>2022</v>
      </c>
      <c r="V1991" s="954">
        <v>0.24</v>
      </c>
      <c r="W1991" s="928"/>
      <c r="X1991" s="919"/>
      <c r="Y1991" s="31"/>
    </row>
    <row r="1992" spans="1:25" s="23" customFormat="1" ht="22.5" x14ac:dyDescent="0.3">
      <c r="A1992" s="692">
        <v>1694</v>
      </c>
      <c r="B1992" s="693">
        <v>2192783</v>
      </c>
      <c r="C1992" s="693" t="s">
        <v>2961</v>
      </c>
      <c r="D1992" s="694" t="s">
        <v>2962</v>
      </c>
      <c r="E1992" s="699">
        <v>0.35</v>
      </c>
      <c r="F1992" s="696">
        <v>4.5</v>
      </c>
      <c r="G1992" s="699" t="s">
        <v>48</v>
      </c>
      <c r="H1992" s="697" t="str">
        <f t="shared" si="98"/>
        <v>6</v>
      </c>
      <c r="I1992" s="24">
        <v>0.35</v>
      </c>
      <c r="J1992" s="24">
        <v>0.35</v>
      </c>
      <c r="K1992" s="27"/>
      <c r="L1992" s="27"/>
      <c r="M1992" s="27"/>
      <c r="N1992" s="24">
        <v>0.35</v>
      </c>
      <c r="O1992" s="29">
        <v>100</v>
      </c>
      <c r="P1992" s="24">
        <v>0.35</v>
      </c>
      <c r="Q1992" s="29">
        <v>100</v>
      </c>
      <c r="R1992" s="28">
        <v>0.21</v>
      </c>
      <c r="S1992" s="29">
        <v>60</v>
      </c>
      <c r="T1992" s="422" t="s">
        <v>52</v>
      </c>
      <c r="U1992" s="422">
        <v>2022</v>
      </c>
      <c r="V1992" s="954">
        <v>0.35</v>
      </c>
      <c r="W1992" s="928"/>
      <c r="X1992" s="919"/>
      <c r="Y1992" s="31"/>
    </row>
    <row r="1993" spans="1:25" s="23" customFormat="1" ht="22.5" x14ac:dyDescent="0.3">
      <c r="A1993" s="692">
        <v>1695</v>
      </c>
      <c r="B1993" s="693">
        <v>2201390</v>
      </c>
      <c r="C1993" s="693" t="s">
        <v>2963</v>
      </c>
      <c r="D1993" s="694" t="s">
        <v>270</v>
      </c>
      <c r="E1993" s="699">
        <v>0.75</v>
      </c>
      <c r="F1993" s="696">
        <v>4.5</v>
      </c>
      <c r="G1993" s="699" t="s">
        <v>48</v>
      </c>
      <c r="H1993" s="697" t="str">
        <f t="shared" si="98"/>
        <v>6</v>
      </c>
      <c r="I1993" s="24">
        <v>0.7</v>
      </c>
      <c r="J1993" s="24">
        <v>0.7</v>
      </c>
      <c r="K1993" s="27"/>
      <c r="L1993" s="27"/>
      <c r="M1993" s="27"/>
      <c r="N1993" s="24">
        <v>0.7</v>
      </c>
      <c r="O1993" s="29">
        <v>100</v>
      </c>
      <c r="P1993" s="24">
        <v>0.7</v>
      </c>
      <c r="Q1993" s="29">
        <v>100</v>
      </c>
      <c r="R1993" s="28">
        <v>0.42</v>
      </c>
      <c r="S1993" s="29">
        <v>60</v>
      </c>
      <c r="T1993" s="422" t="s">
        <v>52</v>
      </c>
      <c r="U1993" s="422">
        <v>2022</v>
      </c>
      <c r="V1993" s="954">
        <v>0.75</v>
      </c>
      <c r="W1993" s="928"/>
      <c r="X1993" s="919"/>
      <c r="Y1993" s="31"/>
    </row>
    <row r="1994" spans="1:25" s="23" customFormat="1" ht="22.5" x14ac:dyDescent="0.3">
      <c r="A1994" s="692">
        <v>1696</v>
      </c>
      <c r="B1994" s="693">
        <v>2202770</v>
      </c>
      <c r="C1994" s="693" t="s">
        <v>2964</v>
      </c>
      <c r="D1994" s="694" t="s">
        <v>2965</v>
      </c>
      <c r="E1994" s="699">
        <v>0.81</v>
      </c>
      <c r="F1994" s="696">
        <v>4.5</v>
      </c>
      <c r="G1994" s="699" t="s">
        <v>48</v>
      </c>
      <c r="H1994" s="697" t="str">
        <f t="shared" si="98"/>
        <v>6</v>
      </c>
      <c r="I1994" s="24">
        <v>0.7</v>
      </c>
      <c r="J1994" s="24">
        <v>0.7</v>
      </c>
      <c r="K1994" s="27"/>
      <c r="L1994" s="27"/>
      <c r="M1994" s="27"/>
      <c r="N1994" s="24">
        <v>0.7</v>
      </c>
      <c r="O1994" s="29">
        <v>100</v>
      </c>
      <c r="P1994" s="24">
        <v>0.7</v>
      </c>
      <c r="Q1994" s="29">
        <v>100</v>
      </c>
      <c r="R1994" s="28">
        <v>0.2</v>
      </c>
      <c r="S1994" s="29">
        <v>28.571428571428577</v>
      </c>
      <c r="T1994" s="422" t="s">
        <v>433</v>
      </c>
      <c r="U1994" s="422">
        <v>2023</v>
      </c>
      <c r="V1994" s="954">
        <v>0.81</v>
      </c>
      <c r="W1994" s="928"/>
      <c r="X1994" s="919"/>
      <c r="Y1994" s="31"/>
    </row>
    <row r="1995" spans="1:25" s="23" customFormat="1" ht="56.25" x14ac:dyDescent="0.3">
      <c r="A1995" s="692">
        <v>1697</v>
      </c>
      <c r="B1995" s="693"/>
      <c r="C1995" s="693" t="s">
        <v>2966</v>
      </c>
      <c r="D1995" s="694" t="s">
        <v>2967</v>
      </c>
      <c r="E1995" s="699">
        <v>0.7</v>
      </c>
      <c r="F1995" s="696">
        <v>4.5</v>
      </c>
      <c r="G1995" s="699" t="s">
        <v>48</v>
      </c>
      <c r="H1995" s="697" t="str">
        <f t="shared" si="98"/>
        <v>6</v>
      </c>
      <c r="I1995" s="24">
        <v>0.7</v>
      </c>
      <c r="J1995" s="24">
        <v>0.7</v>
      </c>
      <c r="K1995" s="27"/>
      <c r="L1995" s="27"/>
      <c r="M1995" s="27"/>
      <c r="N1995" s="24">
        <v>0.7</v>
      </c>
      <c r="O1995" s="29">
        <v>100</v>
      </c>
      <c r="P1995" s="24">
        <v>0.7</v>
      </c>
      <c r="Q1995" s="29">
        <v>100</v>
      </c>
      <c r="R1995" s="28">
        <v>0.42</v>
      </c>
      <c r="S1995" s="29">
        <v>60</v>
      </c>
      <c r="T1995" s="422" t="s">
        <v>52</v>
      </c>
      <c r="U1995" s="422">
        <v>2022</v>
      </c>
      <c r="V1995" s="954">
        <v>0.7</v>
      </c>
      <c r="W1995" s="928"/>
      <c r="X1995" s="919"/>
      <c r="Y1995" s="31"/>
    </row>
    <row r="1996" spans="1:25" s="23" customFormat="1" ht="22.5" x14ac:dyDescent="0.3">
      <c r="A1996" s="692">
        <v>1698</v>
      </c>
      <c r="B1996" s="693">
        <v>2201643</v>
      </c>
      <c r="C1996" s="693" t="s">
        <v>2968</v>
      </c>
      <c r="D1996" s="694" t="s">
        <v>330</v>
      </c>
      <c r="E1996" s="699">
        <v>1.9</v>
      </c>
      <c r="F1996" s="696">
        <v>4.5</v>
      </c>
      <c r="G1996" s="699" t="s">
        <v>48</v>
      </c>
      <c r="H1996" s="697" t="str">
        <f t="shared" si="98"/>
        <v>6</v>
      </c>
      <c r="I1996" s="24">
        <v>1.6</v>
      </c>
      <c r="J1996" s="24">
        <v>1.6</v>
      </c>
      <c r="K1996" s="27"/>
      <c r="L1996" s="27"/>
      <c r="M1996" s="27"/>
      <c r="N1996" s="24">
        <v>1.6</v>
      </c>
      <c r="O1996" s="29">
        <v>100</v>
      </c>
      <c r="P1996" s="24">
        <v>1.6</v>
      </c>
      <c r="Q1996" s="29">
        <v>100</v>
      </c>
      <c r="R1996" s="28">
        <v>0.96</v>
      </c>
      <c r="S1996" s="29">
        <v>60</v>
      </c>
      <c r="T1996" s="422" t="s">
        <v>52</v>
      </c>
      <c r="U1996" s="422">
        <v>2022</v>
      </c>
      <c r="V1996" s="954">
        <v>1.9</v>
      </c>
      <c r="W1996" s="928"/>
      <c r="X1996" s="919"/>
      <c r="Y1996" s="31"/>
    </row>
    <row r="1997" spans="1:25" s="23" customFormat="1" ht="22.5" x14ac:dyDescent="0.3">
      <c r="A1997" s="692">
        <v>1699</v>
      </c>
      <c r="B1997" s="693">
        <v>2197258</v>
      </c>
      <c r="C1997" s="693" t="s">
        <v>2969</v>
      </c>
      <c r="D1997" s="694" t="s">
        <v>100</v>
      </c>
      <c r="E1997" s="699">
        <v>1.3</v>
      </c>
      <c r="F1997" s="696">
        <v>4.5</v>
      </c>
      <c r="G1997" s="699" t="s">
        <v>48</v>
      </c>
      <c r="H1997" s="697" t="str">
        <f t="shared" si="98"/>
        <v>6</v>
      </c>
      <c r="I1997" s="24">
        <v>1.1000000000000001</v>
      </c>
      <c r="J1997" s="24">
        <v>1.1000000000000001</v>
      </c>
      <c r="K1997" s="27"/>
      <c r="L1997" s="27"/>
      <c r="M1997" s="27"/>
      <c r="N1997" s="24">
        <v>1.1000000000000001</v>
      </c>
      <c r="O1997" s="29">
        <v>100</v>
      </c>
      <c r="P1997" s="24">
        <v>1.1000000000000001</v>
      </c>
      <c r="Q1997" s="29">
        <v>100</v>
      </c>
      <c r="R1997" s="28">
        <v>0.66</v>
      </c>
      <c r="S1997" s="29">
        <v>60</v>
      </c>
      <c r="T1997" s="422" t="s">
        <v>52</v>
      </c>
      <c r="U1997" s="422">
        <v>2022</v>
      </c>
      <c r="V1997" s="954">
        <v>1.3</v>
      </c>
      <c r="W1997" s="928"/>
      <c r="X1997" s="919"/>
      <c r="Y1997" s="31"/>
    </row>
    <row r="1998" spans="1:25" s="23" customFormat="1" ht="22.5" x14ac:dyDescent="0.3">
      <c r="A1998" s="692">
        <v>1700</v>
      </c>
      <c r="B1998" s="693">
        <v>2190712</v>
      </c>
      <c r="C1998" s="693" t="s">
        <v>2970</v>
      </c>
      <c r="D1998" s="694" t="s">
        <v>2238</v>
      </c>
      <c r="E1998" s="699">
        <v>1.32</v>
      </c>
      <c r="F1998" s="696">
        <v>4.5</v>
      </c>
      <c r="G1998" s="699" t="s">
        <v>48</v>
      </c>
      <c r="H1998" s="697" t="str">
        <f t="shared" si="98"/>
        <v>6</v>
      </c>
      <c r="I1998" s="24">
        <v>1.2</v>
      </c>
      <c r="J1998" s="24">
        <v>1.2</v>
      </c>
      <c r="K1998" s="27"/>
      <c r="L1998" s="27"/>
      <c r="M1998" s="27"/>
      <c r="N1998" s="24">
        <v>1.2</v>
      </c>
      <c r="O1998" s="29">
        <v>100</v>
      </c>
      <c r="P1998" s="24">
        <v>1.2</v>
      </c>
      <c r="Q1998" s="29">
        <v>100</v>
      </c>
      <c r="R1998" s="28">
        <v>0.72</v>
      </c>
      <c r="S1998" s="29">
        <v>60</v>
      </c>
      <c r="T1998" s="422" t="s">
        <v>52</v>
      </c>
      <c r="U1998" s="422">
        <v>2022</v>
      </c>
      <c r="V1998" s="954">
        <v>1.32</v>
      </c>
      <c r="W1998" s="928"/>
      <c r="X1998" s="919"/>
      <c r="Y1998" s="31"/>
    </row>
    <row r="1999" spans="1:25" s="23" customFormat="1" ht="22.5" x14ac:dyDescent="0.3">
      <c r="A1999" s="692">
        <v>1701</v>
      </c>
      <c r="B1999" s="693">
        <v>2203091</v>
      </c>
      <c r="C1999" s="693" t="s">
        <v>2971</v>
      </c>
      <c r="D1999" s="694" t="s">
        <v>2972</v>
      </c>
      <c r="E1999" s="699">
        <v>0.4</v>
      </c>
      <c r="F1999" s="696">
        <v>4.5</v>
      </c>
      <c r="G1999" s="699" t="s">
        <v>48</v>
      </c>
      <c r="H1999" s="697" t="str">
        <f t="shared" si="98"/>
        <v>6</v>
      </c>
      <c r="I1999" s="24">
        <v>0.6</v>
      </c>
      <c r="J1999" s="24">
        <v>0.6</v>
      </c>
      <c r="K1999" s="27"/>
      <c r="L1999" s="27"/>
      <c r="M1999" s="27"/>
      <c r="N1999" s="24">
        <v>0.6</v>
      </c>
      <c r="O1999" s="29">
        <v>100</v>
      </c>
      <c r="P1999" s="24">
        <v>0.6</v>
      </c>
      <c r="Q1999" s="29">
        <v>100</v>
      </c>
      <c r="R1999" s="28">
        <v>0.36</v>
      </c>
      <c r="S1999" s="29">
        <v>60</v>
      </c>
      <c r="T1999" s="422" t="s">
        <v>52</v>
      </c>
      <c r="U1999" s="422">
        <v>2022</v>
      </c>
      <c r="V1999" s="954">
        <v>0.4</v>
      </c>
      <c r="W1999" s="928"/>
      <c r="X1999" s="919"/>
      <c r="Y1999" s="31"/>
    </row>
    <row r="2000" spans="1:25" s="23" customFormat="1" ht="22.5" x14ac:dyDescent="0.3">
      <c r="A2000" s="692">
        <v>1702</v>
      </c>
      <c r="B2000" s="693">
        <v>2202227</v>
      </c>
      <c r="C2000" s="693" t="s">
        <v>2973</v>
      </c>
      <c r="D2000" s="694" t="s">
        <v>191</v>
      </c>
      <c r="E2000" s="699">
        <v>0.52400000000000002</v>
      </c>
      <c r="F2000" s="696">
        <v>4.5</v>
      </c>
      <c r="G2000" s="699" t="s">
        <v>48</v>
      </c>
      <c r="H2000" s="697" t="str">
        <f t="shared" si="98"/>
        <v>6</v>
      </c>
      <c r="I2000" s="24">
        <v>0.1</v>
      </c>
      <c r="J2000" s="24">
        <v>0.1</v>
      </c>
      <c r="K2000" s="27"/>
      <c r="L2000" s="27"/>
      <c r="M2000" s="27"/>
      <c r="N2000" s="24">
        <v>0.1</v>
      </c>
      <c r="O2000" s="29">
        <v>100</v>
      </c>
      <c r="P2000" s="24">
        <v>0.1</v>
      </c>
      <c r="Q2000" s="29">
        <v>100</v>
      </c>
      <c r="R2000" s="28">
        <v>0.06</v>
      </c>
      <c r="S2000" s="29">
        <v>60</v>
      </c>
      <c r="T2000" s="422" t="s">
        <v>52</v>
      </c>
      <c r="U2000" s="422">
        <v>2022</v>
      </c>
      <c r="V2000" s="954">
        <v>0.52400000000000002</v>
      </c>
      <c r="W2000" s="928"/>
      <c r="X2000" s="919"/>
      <c r="Y2000" s="31"/>
    </row>
    <row r="2001" spans="1:25" s="23" customFormat="1" ht="22.5" x14ac:dyDescent="0.3">
      <c r="A2001" s="692">
        <v>1703</v>
      </c>
      <c r="B2001" s="693">
        <v>2191515</v>
      </c>
      <c r="C2001" s="693" t="s">
        <v>2974</v>
      </c>
      <c r="D2001" s="694" t="s">
        <v>171</v>
      </c>
      <c r="E2001" s="699">
        <v>0.64</v>
      </c>
      <c r="F2001" s="696">
        <v>4.5</v>
      </c>
      <c r="G2001" s="699" t="s">
        <v>48</v>
      </c>
      <c r="H2001" s="697" t="str">
        <f t="shared" si="98"/>
        <v>6</v>
      </c>
      <c r="I2001" s="24">
        <v>0.8</v>
      </c>
      <c r="J2001" s="24">
        <v>0.8</v>
      </c>
      <c r="K2001" s="27"/>
      <c r="L2001" s="27"/>
      <c r="M2001" s="27"/>
      <c r="N2001" s="24">
        <v>0.8</v>
      </c>
      <c r="O2001" s="29">
        <v>100</v>
      </c>
      <c r="P2001" s="24">
        <v>0.8</v>
      </c>
      <c r="Q2001" s="29">
        <v>100</v>
      </c>
      <c r="R2001" s="28">
        <v>0.48</v>
      </c>
      <c r="S2001" s="29">
        <v>60</v>
      </c>
      <c r="T2001" s="422" t="s">
        <v>52</v>
      </c>
      <c r="U2001" s="422">
        <v>2022</v>
      </c>
      <c r="V2001" s="954">
        <v>0.64</v>
      </c>
      <c r="W2001" s="928"/>
      <c r="X2001" s="919"/>
      <c r="Y2001" s="31"/>
    </row>
    <row r="2002" spans="1:25" s="23" customFormat="1" ht="22.5" x14ac:dyDescent="0.3">
      <c r="A2002" s="692">
        <v>1704</v>
      </c>
      <c r="B2002" s="693">
        <v>2194345</v>
      </c>
      <c r="C2002" s="693" t="s">
        <v>2975</v>
      </c>
      <c r="D2002" s="693" t="s">
        <v>777</v>
      </c>
      <c r="E2002" s="699">
        <v>0.17</v>
      </c>
      <c r="F2002" s="696">
        <v>4.5</v>
      </c>
      <c r="G2002" s="699" t="s">
        <v>48</v>
      </c>
      <c r="H2002" s="697" t="str">
        <f t="shared" si="98"/>
        <v>6</v>
      </c>
      <c r="I2002" s="24">
        <v>0.17</v>
      </c>
      <c r="J2002" s="24">
        <v>0.17</v>
      </c>
      <c r="K2002" s="27"/>
      <c r="L2002" s="27"/>
      <c r="M2002" s="27"/>
      <c r="N2002" s="24">
        <v>0.17</v>
      </c>
      <c r="O2002" s="29">
        <v>100</v>
      </c>
      <c r="P2002" s="24">
        <v>0.17</v>
      </c>
      <c r="Q2002" s="29">
        <v>100</v>
      </c>
      <c r="R2002" s="28">
        <v>0.10200000000000001</v>
      </c>
      <c r="S2002" s="29">
        <v>60</v>
      </c>
      <c r="T2002" s="422" t="s">
        <v>52</v>
      </c>
      <c r="U2002" s="422">
        <v>2022</v>
      </c>
      <c r="V2002" s="954">
        <v>0.17</v>
      </c>
      <c r="W2002" s="928"/>
      <c r="X2002" s="919"/>
      <c r="Y2002" s="31"/>
    </row>
    <row r="2003" spans="1:25" s="23" customFormat="1" ht="22.5" x14ac:dyDescent="0.3">
      <c r="A2003" s="692">
        <v>1705</v>
      </c>
      <c r="B2003" s="693">
        <v>2191104</v>
      </c>
      <c r="C2003" s="693" t="s">
        <v>2976</v>
      </c>
      <c r="D2003" s="693" t="s">
        <v>1290</v>
      </c>
      <c r="E2003" s="699">
        <v>0.37</v>
      </c>
      <c r="F2003" s="696">
        <v>4.5</v>
      </c>
      <c r="G2003" s="699" t="s">
        <v>48</v>
      </c>
      <c r="H2003" s="697" t="str">
        <f t="shared" si="98"/>
        <v>6</v>
      </c>
      <c r="I2003" s="24">
        <v>0.37</v>
      </c>
      <c r="J2003" s="24">
        <v>0.37</v>
      </c>
      <c r="K2003" s="27"/>
      <c r="L2003" s="27"/>
      <c r="M2003" s="27"/>
      <c r="N2003" s="24">
        <v>0.37</v>
      </c>
      <c r="O2003" s="29">
        <v>100</v>
      </c>
      <c r="P2003" s="24">
        <v>0.37</v>
      </c>
      <c r="Q2003" s="29">
        <v>100</v>
      </c>
      <c r="R2003" s="28">
        <v>0.222</v>
      </c>
      <c r="S2003" s="29">
        <v>60</v>
      </c>
      <c r="T2003" s="422" t="s">
        <v>52</v>
      </c>
      <c r="U2003" s="422">
        <v>2022</v>
      </c>
      <c r="V2003" s="954">
        <v>0.37</v>
      </c>
      <c r="W2003" s="928"/>
      <c r="X2003" s="919"/>
      <c r="Y2003" s="31"/>
    </row>
    <row r="2004" spans="1:25" s="23" customFormat="1" ht="22.5" x14ac:dyDescent="0.3">
      <c r="A2004" s="692">
        <v>1706</v>
      </c>
      <c r="B2004" s="693">
        <v>2196934</v>
      </c>
      <c r="C2004" s="693" t="s">
        <v>2977</v>
      </c>
      <c r="D2004" s="693" t="s">
        <v>2978</v>
      </c>
      <c r="E2004" s="699">
        <v>0.46</v>
      </c>
      <c r="F2004" s="696">
        <v>4.5</v>
      </c>
      <c r="G2004" s="699" t="s">
        <v>48</v>
      </c>
      <c r="H2004" s="697" t="str">
        <f t="shared" si="98"/>
        <v>6</v>
      </c>
      <c r="I2004" s="24">
        <v>0.46</v>
      </c>
      <c r="J2004" s="24">
        <v>0.46</v>
      </c>
      <c r="K2004" s="27"/>
      <c r="L2004" s="27"/>
      <c r="M2004" s="27"/>
      <c r="N2004" s="24">
        <v>0.46</v>
      </c>
      <c r="O2004" s="29">
        <v>100</v>
      </c>
      <c r="P2004" s="24">
        <v>0.46</v>
      </c>
      <c r="Q2004" s="29">
        <v>100</v>
      </c>
      <c r="R2004" s="28">
        <v>0.27600000000000002</v>
      </c>
      <c r="S2004" s="29">
        <v>60</v>
      </c>
      <c r="T2004" s="422" t="s">
        <v>52</v>
      </c>
      <c r="U2004" s="422">
        <v>2022</v>
      </c>
      <c r="V2004" s="954">
        <v>0.46</v>
      </c>
      <c r="W2004" s="928"/>
      <c r="X2004" s="919"/>
      <c r="Y2004" s="31"/>
    </row>
    <row r="2005" spans="1:25" s="23" customFormat="1" ht="22.5" x14ac:dyDescent="0.3">
      <c r="A2005" s="692">
        <v>1707</v>
      </c>
      <c r="B2005" s="693">
        <v>2197742</v>
      </c>
      <c r="C2005" s="693" t="s">
        <v>2979</v>
      </c>
      <c r="D2005" s="693" t="s">
        <v>2980</v>
      </c>
      <c r="E2005" s="699">
        <v>0.14000000000000001</v>
      </c>
      <c r="F2005" s="696">
        <v>4.5</v>
      </c>
      <c r="G2005" s="699" t="s">
        <v>48</v>
      </c>
      <c r="H2005" s="697" t="str">
        <f t="shared" si="98"/>
        <v>6</v>
      </c>
      <c r="I2005" s="24">
        <v>0.14000000000000001</v>
      </c>
      <c r="J2005" s="24">
        <v>0.14000000000000001</v>
      </c>
      <c r="K2005" s="27"/>
      <c r="L2005" s="27"/>
      <c r="M2005" s="27"/>
      <c r="N2005" s="24">
        <v>0.14000000000000001</v>
      </c>
      <c r="O2005" s="29">
        <v>100</v>
      </c>
      <c r="P2005" s="24">
        <v>0.14000000000000001</v>
      </c>
      <c r="Q2005" s="29">
        <v>100</v>
      </c>
      <c r="R2005" s="28">
        <v>8.4000000000000005E-2</v>
      </c>
      <c r="S2005" s="29">
        <v>60</v>
      </c>
      <c r="T2005" s="422" t="s">
        <v>52</v>
      </c>
      <c r="U2005" s="422">
        <v>2022</v>
      </c>
      <c r="V2005" s="954">
        <v>0.14000000000000001</v>
      </c>
      <c r="W2005" s="928"/>
      <c r="X2005" s="919"/>
      <c r="Y2005" s="31"/>
    </row>
    <row r="2006" spans="1:25" s="23" customFormat="1" ht="22.5" x14ac:dyDescent="0.3">
      <c r="A2006" s="692">
        <v>1708</v>
      </c>
      <c r="B2006" s="693">
        <v>2195910</v>
      </c>
      <c r="C2006" s="693" t="s">
        <v>2981</v>
      </c>
      <c r="D2006" s="704" t="s">
        <v>2982</v>
      </c>
      <c r="E2006" s="699">
        <v>0.25</v>
      </c>
      <c r="F2006" s="696">
        <v>4.5</v>
      </c>
      <c r="G2006" s="699" t="s">
        <v>48</v>
      </c>
      <c r="H2006" s="697" t="str">
        <f t="shared" si="98"/>
        <v>6</v>
      </c>
      <c r="I2006" s="24">
        <v>0.25</v>
      </c>
      <c r="J2006" s="24">
        <v>0.25</v>
      </c>
      <c r="K2006" s="27"/>
      <c r="L2006" s="27"/>
      <c r="M2006" s="27"/>
      <c r="N2006" s="24">
        <v>0.25</v>
      </c>
      <c r="O2006" s="29">
        <v>100</v>
      </c>
      <c r="P2006" s="24">
        <v>0.25</v>
      </c>
      <c r="Q2006" s="29">
        <v>100</v>
      </c>
      <c r="R2006" s="28">
        <v>0.15</v>
      </c>
      <c r="S2006" s="29">
        <v>60</v>
      </c>
      <c r="T2006" s="422" t="s">
        <v>52</v>
      </c>
      <c r="U2006" s="422">
        <v>2022</v>
      </c>
      <c r="V2006" s="954">
        <v>0.25</v>
      </c>
      <c r="W2006" s="928"/>
      <c r="X2006" s="919"/>
      <c r="Y2006" s="31"/>
    </row>
    <row r="2007" spans="1:25" s="23" customFormat="1" ht="22.5" x14ac:dyDescent="0.3">
      <c r="A2007" s="692">
        <v>1709</v>
      </c>
      <c r="B2007" s="693">
        <v>2191461</v>
      </c>
      <c r="C2007" s="693" t="s">
        <v>2983</v>
      </c>
      <c r="D2007" s="704" t="s">
        <v>2789</v>
      </c>
      <c r="E2007" s="699">
        <v>1.2</v>
      </c>
      <c r="F2007" s="696">
        <v>4.5</v>
      </c>
      <c r="G2007" s="699" t="s">
        <v>48</v>
      </c>
      <c r="H2007" s="697" t="str">
        <f t="shared" si="98"/>
        <v>6</v>
      </c>
      <c r="I2007" s="24">
        <v>1</v>
      </c>
      <c r="J2007" s="24">
        <v>1</v>
      </c>
      <c r="K2007" s="27"/>
      <c r="L2007" s="27"/>
      <c r="M2007" s="27"/>
      <c r="N2007" s="24">
        <v>1</v>
      </c>
      <c r="O2007" s="29">
        <v>100</v>
      </c>
      <c r="P2007" s="24">
        <v>1</v>
      </c>
      <c r="Q2007" s="29">
        <v>100</v>
      </c>
      <c r="R2007" s="28">
        <v>0.6</v>
      </c>
      <c r="S2007" s="29">
        <v>60</v>
      </c>
      <c r="T2007" s="422" t="s">
        <v>52</v>
      </c>
      <c r="U2007" s="422">
        <v>2022</v>
      </c>
      <c r="V2007" s="954">
        <v>1.2</v>
      </c>
      <c r="W2007" s="928"/>
      <c r="X2007" s="919"/>
      <c r="Y2007" s="31"/>
    </row>
    <row r="2008" spans="1:25" s="23" customFormat="1" ht="37.5" x14ac:dyDescent="0.3">
      <c r="A2008" s="692">
        <v>1710</v>
      </c>
      <c r="B2008" s="693"/>
      <c r="C2008" s="693" t="s">
        <v>2984</v>
      </c>
      <c r="D2008" s="703" t="s">
        <v>2985</v>
      </c>
      <c r="E2008" s="699">
        <v>0.1</v>
      </c>
      <c r="F2008" s="696">
        <v>3</v>
      </c>
      <c r="G2008" s="699" t="s">
        <v>48</v>
      </c>
      <c r="H2008" s="697" t="str">
        <f t="shared" ref="H2008:H2064" si="102">IF(F2008&lt;5.1,"6","10")</f>
        <v>6</v>
      </c>
      <c r="I2008" s="24">
        <v>0.1</v>
      </c>
      <c r="J2008" s="24">
        <v>0.1</v>
      </c>
      <c r="K2008" s="27"/>
      <c r="L2008" s="27"/>
      <c r="M2008" s="27"/>
      <c r="N2008" s="24">
        <v>0.1</v>
      </c>
      <c r="O2008" s="29">
        <v>100</v>
      </c>
      <c r="P2008" s="24">
        <v>0.1</v>
      </c>
      <c r="Q2008" s="29">
        <v>100</v>
      </c>
      <c r="R2008" s="28">
        <v>0.06</v>
      </c>
      <c r="S2008" s="29">
        <v>60</v>
      </c>
      <c r="T2008" s="422" t="s">
        <v>52</v>
      </c>
      <c r="U2008" s="422">
        <v>2022</v>
      </c>
      <c r="V2008" s="954">
        <v>0.1</v>
      </c>
      <c r="W2008" s="928"/>
      <c r="X2008" s="919"/>
      <c r="Y2008" s="31"/>
    </row>
    <row r="2009" spans="1:25" s="23" customFormat="1" ht="22.5" x14ac:dyDescent="0.3">
      <c r="A2009" s="692">
        <v>1711</v>
      </c>
      <c r="B2009" s="693"/>
      <c r="C2009" s="693" t="s">
        <v>2986</v>
      </c>
      <c r="D2009" s="703" t="s">
        <v>38</v>
      </c>
      <c r="E2009" s="699">
        <v>0.83</v>
      </c>
      <c r="F2009" s="696">
        <v>4.5</v>
      </c>
      <c r="G2009" s="699" t="s">
        <v>48</v>
      </c>
      <c r="H2009" s="697" t="str">
        <f t="shared" si="102"/>
        <v>6</v>
      </c>
      <c r="I2009" s="24"/>
      <c r="J2009" s="24"/>
      <c r="K2009" s="27"/>
      <c r="L2009" s="27"/>
      <c r="M2009" s="27"/>
      <c r="N2009" s="24"/>
      <c r="O2009" s="29"/>
      <c r="P2009" s="24"/>
      <c r="Q2009" s="29"/>
      <c r="R2009" s="28"/>
      <c r="S2009" s="29"/>
      <c r="T2009" s="422"/>
      <c r="U2009" s="422"/>
      <c r="V2009" s="954">
        <v>0.83</v>
      </c>
      <c r="W2009" s="928"/>
      <c r="X2009" s="919"/>
      <c r="Y2009" s="31"/>
    </row>
    <row r="2010" spans="1:25" s="23" customFormat="1" ht="22.5" x14ac:dyDescent="0.3">
      <c r="A2010" s="692">
        <v>1712</v>
      </c>
      <c r="B2010" s="693"/>
      <c r="C2010" s="693" t="s">
        <v>2987</v>
      </c>
      <c r="D2010" s="694" t="s">
        <v>2472</v>
      </c>
      <c r="E2010" s="699">
        <v>0.4</v>
      </c>
      <c r="F2010" s="696">
        <v>4.5</v>
      </c>
      <c r="G2010" s="699" t="s">
        <v>48</v>
      </c>
      <c r="H2010" s="697" t="str">
        <f t="shared" si="102"/>
        <v>6</v>
      </c>
      <c r="I2010" s="24">
        <v>0.4</v>
      </c>
      <c r="J2010" s="24">
        <v>0.4</v>
      </c>
      <c r="K2010" s="27"/>
      <c r="L2010" s="27"/>
      <c r="M2010" s="27"/>
      <c r="N2010" s="24">
        <v>0.4</v>
      </c>
      <c r="O2010" s="29">
        <v>100</v>
      </c>
      <c r="P2010" s="24">
        <v>0.4</v>
      </c>
      <c r="Q2010" s="29">
        <v>100</v>
      </c>
      <c r="R2010" s="28">
        <v>0.24</v>
      </c>
      <c r="S2010" s="29">
        <v>60</v>
      </c>
      <c r="T2010" s="422" t="s">
        <v>52</v>
      </c>
      <c r="U2010" s="422">
        <v>2022</v>
      </c>
      <c r="V2010" s="954">
        <v>0.4</v>
      </c>
      <c r="W2010" s="928"/>
      <c r="X2010" s="919"/>
      <c r="Y2010" s="31"/>
    </row>
    <row r="2011" spans="1:25" s="23" customFormat="1" ht="22.5" x14ac:dyDescent="0.3">
      <c r="A2011" s="692">
        <v>1713</v>
      </c>
      <c r="B2011" s="693"/>
      <c r="C2011" s="693" t="s">
        <v>2988</v>
      </c>
      <c r="D2011" s="827" t="s">
        <v>2989</v>
      </c>
      <c r="E2011" s="828">
        <v>0.1</v>
      </c>
      <c r="F2011" s="696">
        <v>3</v>
      </c>
      <c r="G2011" s="699" t="s">
        <v>48</v>
      </c>
      <c r="H2011" s="697" t="str">
        <f t="shared" si="102"/>
        <v>6</v>
      </c>
      <c r="I2011" s="24"/>
      <c r="J2011" s="24"/>
      <c r="K2011" s="27"/>
      <c r="L2011" s="27"/>
      <c r="M2011" s="27"/>
      <c r="N2011" s="24"/>
      <c r="O2011" s="29"/>
      <c r="P2011" s="24"/>
      <c r="Q2011" s="29"/>
      <c r="R2011" s="28"/>
      <c r="S2011" s="29"/>
      <c r="T2011" s="422"/>
      <c r="U2011" s="422"/>
      <c r="V2011" s="971">
        <v>0.1</v>
      </c>
      <c r="W2011" s="928"/>
      <c r="X2011" s="919"/>
      <c r="Y2011" s="31"/>
    </row>
    <row r="2012" spans="1:25" s="23" customFormat="1" ht="22.5" x14ac:dyDescent="0.3">
      <c r="A2012" s="692">
        <v>1714</v>
      </c>
      <c r="B2012" s="693"/>
      <c r="C2012" s="693" t="s">
        <v>2990</v>
      </c>
      <c r="D2012" s="827" t="s">
        <v>2991</v>
      </c>
      <c r="E2012" s="828">
        <v>0.27</v>
      </c>
      <c r="F2012" s="696">
        <v>3</v>
      </c>
      <c r="G2012" s="699" t="s">
        <v>48</v>
      </c>
      <c r="H2012" s="697" t="str">
        <f t="shared" si="102"/>
        <v>6</v>
      </c>
      <c r="I2012" s="24"/>
      <c r="J2012" s="24"/>
      <c r="K2012" s="27"/>
      <c r="L2012" s="27"/>
      <c r="M2012" s="27"/>
      <c r="N2012" s="24"/>
      <c r="O2012" s="29"/>
      <c r="P2012" s="24"/>
      <c r="Q2012" s="29"/>
      <c r="R2012" s="28"/>
      <c r="S2012" s="29"/>
      <c r="T2012" s="422"/>
      <c r="U2012" s="422"/>
      <c r="V2012" s="971">
        <v>0.27</v>
      </c>
      <c r="W2012" s="928"/>
      <c r="X2012" s="919"/>
      <c r="Y2012" s="31"/>
    </row>
    <row r="2013" spans="1:25" s="23" customFormat="1" ht="22.5" x14ac:dyDescent="0.3">
      <c r="A2013" s="692">
        <v>1715</v>
      </c>
      <c r="B2013" s="693"/>
      <c r="C2013" s="693" t="s">
        <v>2992</v>
      </c>
      <c r="D2013" s="827" t="s">
        <v>2993</v>
      </c>
      <c r="E2013" s="828">
        <v>0.14000000000000001</v>
      </c>
      <c r="F2013" s="696">
        <v>3</v>
      </c>
      <c r="G2013" s="699" t="s">
        <v>48</v>
      </c>
      <c r="H2013" s="697" t="str">
        <f t="shared" si="102"/>
        <v>6</v>
      </c>
      <c r="I2013" s="24"/>
      <c r="J2013" s="24"/>
      <c r="K2013" s="27"/>
      <c r="L2013" s="27"/>
      <c r="M2013" s="27"/>
      <c r="N2013" s="24"/>
      <c r="O2013" s="29"/>
      <c r="P2013" s="24"/>
      <c r="Q2013" s="29"/>
      <c r="R2013" s="28"/>
      <c r="S2013" s="29"/>
      <c r="T2013" s="422"/>
      <c r="U2013" s="422"/>
      <c r="V2013" s="971">
        <v>0.14000000000000001</v>
      </c>
      <c r="W2013" s="928"/>
      <c r="X2013" s="919"/>
      <c r="Y2013" s="31"/>
    </row>
    <row r="2014" spans="1:25" s="23" customFormat="1" ht="22.5" x14ac:dyDescent="0.3">
      <c r="A2014" s="692">
        <v>1716</v>
      </c>
      <c r="B2014" s="693"/>
      <c r="C2014" s="693" t="s">
        <v>2994</v>
      </c>
      <c r="D2014" s="827" t="s">
        <v>2995</v>
      </c>
      <c r="E2014" s="828">
        <v>0.6</v>
      </c>
      <c r="F2014" s="696">
        <v>3</v>
      </c>
      <c r="G2014" s="699" t="s">
        <v>48</v>
      </c>
      <c r="H2014" s="697" t="str">
        <f t="shared" si="102"/>
        <v>6</v>
      </c>
      <c r="I2014" s="24"/>
      <c r="J2014" s="24"/>
      <c r="K2014" s="27"/>
      <c r="L2014" s="27"/>
      <c r="M2014" s="27"/>
      <c r="N2014" s="24"/>
      <c r="O2014" s="29"/>
      <c r="P2014" s="24"/>
      <c r="Q2014" s="29"/>
      <c r="R2014" s="28"/>
      <c r="S2014" s="29"/>
      <c r="T2014" s="422"/>
      <c r="U2014" s="422"/>
      <c r="V2014" s="971">
        <v>0.6</v>
      </c>
      <c r="W2014" s="928"/>
      <c r="X2014" s="919"/>
      <c r="Y2014" s="31"/>
    </row>
    <row r="2015" spans="1:25" s="23" customFormat="1" ht="22.5" x14ac:dyDescent="0.3">
      <c r="A2015" s="692">
        <v>1717</v>
      </c>
      <c r="B2015" s="693"/>
      <c r="C2015" s="693" t="s">
        <v>2996</v>
      </c>
      <c r="D2015" s="827" t="s">
        <v>2997</v>
      </c>
      <c r="E2015" s="828">
        <v>0.35</v>
      </c>
      <c r="F2015" s="696">
        <v>3</v>
      </c>
      <c r="G2015" s="699" t="s">
        <v>48</v>
      </c>
      <c r="H2015" s="697" t="str">
        <f t="shared" si="102"/>
        <v>6</v>
      </c>
      <c r="I2015" s="24"/>
      <c r="J2015" s="24"/>
      <c r="K2015" s="27"/>
      <c r="L2015" s="27"/>
      <c r="M2015" s="27"/>
      <c r="N2015" s="24"/>
      <c r="O2015" s="29"/>
      <c r="P2015" s="24"/>
      <c r="Q2015" s="29"/>
      <c r="R2015" s="28"/>
      <c r="S2015" s="29"/>
      <c r="T2015" s="422"/>
      <c r="U2015" s="422"/>
      <c r="V2015" s="971">
        <v>0.35</v>
      </c>
      <c r="W2015" s="928"/>
      <c r="X2015" s="919"/>
      <c r="Y2015" s="31"/>
    </row>
    <row r="2016" spans="1:25" s="23" customFormat="1" ht="37.5" x14ac:dyDescent="0.3">
      <c r="A2016" s="692">
        <v>1718</v>
      </c>
      <c r="B2016" s="693"/>
      <c r="C2016" s="693" t="s">
        <v>2998</v>
      </c>
      <c r="D2016" s="827" t="s">
        <v>2999</v>
      </c>
      <c r="E2016" s="828">
        <v>0.75</v>
      </c>
      <c r="F2016" s="696">
        <v>3</v>
      </c>
      <c r="G2016" s="699" t="s">
        <v>48</v>
      </c>
      <c r="H2016" s="697" t="str">
        <f t="shared" si="102"/>
        <v>6</v>
      </c>
      <c r="I2016" s="24"/>
      <c r="J2016" s="24"/>
      <c r="K2016" s="27"/>
      <c r="L2016" s="27"/>
      <c r="M2016" s="27"/>
      <c r="N2016" s="24"/>
      <c r="O2016" s="29"/>
      <c r="P2016" s="24"/>
      <c r="Q2016" s="29"/>
      <c r="R2016" s="28"/>
      <c r="S2016" s="29"/>
      <c r="T2016" s="422"/>
      <c r="U2016" s="422"/>
      <c r="V2016" s="971">
        <v>0.75</v>
      </c>
      <c r="W2016" s="928"/>
      <c r="X2016" s="919"/>
      <c r="Y2016" s="31"/>
    </row>
    <row r="2017" spans="1:328" s="23" customFormat="1" ht="22.5" x14ac:dyDescent="0.3">
      <c r="A2017" s="692">
        <v>1719</v>
      </c>
      <c r="B2017" s="693"/>
      <c r="C2017" s="693" t="s">
        <v>3000</v>
      </c>
      <c r="D2017" s="827" t="s">
        <v>3001</v>
      </c>
      <c r="E2017" s="828">
        <v>1</v>
      </c>
      <c r="F2017" s="696">
        <v>3.5</v>
      </c>
      <c r="G2017" s="699" t="s">
        <v>48</v>
      </c>
      <c r="H2017" s="697" t="str">
        <f t="shared" si="102"/>
        <v>6</v>
      </c>
      <c r="I2017" s="24"/>
      <c r="J2017" s="24"/>
      <c r="K2017" s="27"/>
      <c r="L2017" s="27"/>
      <c r="M2017" s="27"/>
      <c r="N2017" s="24"/>
      <c r="O2017" s="29"/>
      <c r="P2017" s="24"/>
      <c r="Q2017" s="29"/>
      <c r="R2017" s="28"/>
      <c r="S2017" s="29"/>
      <c r="T2017" s="422"/>
      <c r="U2017" s="422"/>
      <c r="V2017" s="971">
        <v>1</v>
      </c>
      <c r="W2017" s="928"/>
      <c r="X2017" s="919"/>
      <c r="Y2017" s="31"/>
    </row>
    <row r="2018" spans="1:328" s="2" customFormat="1" ht="22.5" x14ac:dyDescent="0.3">
      <c r="A2018" s="772" t="s">
        <v>3002</v>
      </c>
      <c r="B2018" s="772"/>
      <c r="C2018" s="772"/>
      <c r="D2018" s="772"/>
      <c r="E2018" s="772"/>
      <c r="F2018" s="772"/>
      <c r="G2018" s="772"/>
      <c r="H2018" s="772"/>
      <c r="I2018" s="43"/>
      <c r="J2018" s="43"/>
      <c r="K2018" s="6"/>
      <c r="L2018" s="6"/>
      <c r="M2018" s="6"/>
      <c r="N2018" s="44"/>
      <c r="O2018" s="15"/>
      <c r="P2018" s="44"/>
      <c r="Q2018" s="15"/>
      <c r="R2018" s="44"/>
      <c r="S2018" s="15"/>
      <c r="T2018" s="14"/>
      <c r="U2018" s="14"/>
      <c r="V2018" s="919"/>
      <c r="W2018" s="928"/>
      <c r="X2018" s="919"/>
      <c r="Y2018" s="31"/>
      <c r="IX2018"/>
      <c r="IY2018"/>
      <c r="IZ2018"/>
      <c r="JA2018"/>
      <c r="JB2018"/>
      <c r="JC2018"/>
      <c r="JD2018"/>
      <c r="JE2018"/>
      <c r="JF2018"/>
      <c r="JG2018"/>
      <c r="JH2018"/>
      <c r="JI2018"/>
      <c r="JJ2018"/>
      <c r="JK2018"/>
      <c r="JL2018"/>
      <c r="JM2018"/>
      <c r="JN2018"/>
      <c r="JO2018"/>
      <c r="JP2018"/>
      <c r="JQ2018"/>
      <c r="JR2018"/>
      <c r="JS2018"/>
      <c r="JT2018"/>
      <c r="JU2018"/>
      <c r="JV2018"/>
      <c r="JW2018"/>
      <c r="JX2018"/>
      <c r="JY2018"/>
      <c r="JZ2018"/>
      <c r="KA2018"/>
      <c r="KB2018"/>
      <c r="KC2018"/>
      <c r="KD2018"/>
      <c r="KE2018"/>
      <c r="KF2018"/>
      <c r="KG2018"/>
      <c r="KH2018"/>
      <c r="KI2018"/>
      <c r="KJ2018"/>
      <c r="KK2018"/>
      <c r="KL2018"/>
      <c r="KM2018"/>
      <c r="KN2018"/>
      <c r="KO2018"/>
      <c r="KP2018"/>
      <c r="KQ2018"/>
      <c r="KR2018"/>
      <c r="KS2018"/>
      <c r="KT2018"/>
      <c r="KU2018"/>
      <c r="KV2018"/>
      <c r="KW2018"/>
      <c r="KX2018"/>
      <c r="KY2018"/>
      <c r="KZ2018"/>
      <c r="LA2018"/>
      <c r="LB2018"/>
      <c r="LC2018"/>
      <c r="LD2018"/>
      <c r="LE2018"/>
      <c r="LF2018"/>
      <c r="LG2018"/>
      <c r="LH2018"/>
      <c r="LI2018"/>
      <c r="LJ2018"/>
      <c r="LK2018"/>
      <c r="LL2018"/>
      <c r="LM2018"/>
      <c r="LN2018"/>
      <c r="LO2018"/>
      <c r="LP2018"/>
    </row>
    <row r="2019" spans="1:328" s="2" customFormat="1" ht="22.5" x14ac:dyDescent="0.3">
      <c r="A2019" s="760"/>
      <c r="B2019" s="760"/>
      <c r="C2019" s="760"/>
      <c r="D2019" s="760" t="s">
        <v>252</v>
      </c>
      <c r="E2019" s="761">
        <f>SUM(E2020:E2027)</f>
        <v>2.92</v>
      </c>
      <c r="F2019" s="760"/>
      <c r="G2019" s="760"/>
      <c r="H2019" s="760"/>
      <c r="I2019" s="43"/>
      <c r="J2019" s="43"/>
      <c r="K2019" s="6"/>
      <c r="L2019" s="6"/>
      <c r="M2019" s="6"/>
      <c r="N2019" s="44"/>
      <c r="O2019" s="15"/>
      <c r="P2019" s="44"/>
      <c r="Q2019" s="15"/>
      <c r="R2019" s="44"/>
      <c r="S2019" s="15"/>
      <c r="T2019" s="14"/>
      <c r="U2019" s="14"/>
      <c r="V2019" s="919"/>
      <c r="W2019" s="928"/>
      <c r="X2019" s="919"/>
      <c r="Y2019" s="31"/>
      <c r="IX2019"/>
      <c r="IY2019"/>
      <c r="IZ2019"/>
      <c r="JA2019"/>
      <c r="JB2019"/>
      <c r="JC2019"/>
      <c r="JD2019"/>
      <c r="JE2019"/>
      <c r="JF2019"/>
      <c r="JG2019"/>
      <c r="JH2019"/>
      <c r="JI2019"/>
      <c r="JJ2019"/>
      <c r="JK2019"/>
      <c r="JL2019"/>
      <c r="JM2019"/>
      <c r="JN2019"/>
      <c r="JO2019"/>
      <c r="JP2019"/>
      <c r="JQ2019"/>
      <c r="JR2019"/>
      <c r="JS2019"/>
      <c r="JT2019"/>
      <c r="JU2019"/>
      <c r="JV2019"/>
      <c r="JW2019"/>
      <c r="JX2019"/>
      <c r="JY2019"/>
      <c r="JZ2019"/>
      <c r="KA2019"/>
      <c r="KB2019"/>
      <c r="KC2019"/>
      <c r="KD2019"/>
      <c r="KE2019"/>
      <c r="KF2019"/>
      <c r="KG2019"/>
      <c r="KH2019"/>
      <c r="KI2019"/>
      <c r="KJ2019"/>
      <c r="KK2019"/>
      <c r="KL2019"/>
      <c r="KM2019"/>
      <c r="KN2019"/>
      <c r="KO2019"/>
      <c r="KP2019"/>
      <c r="KQ2019"/>
      <c r="KR2019"/>
      <c r="KS2019"/>
      <c r="KT2019"/>
      <c r="KU2019"/>
      <c r="KV2019"/>
      <c r="KW2019"/>
      <c r="KX2019"/>
      <c r="KY2019"/>
      <c r="KZ2019"/>
      <c r="LA2019"/>
      <c r="LB2019"/>
      <c r="LC2019"/>
      <c r="LD2019"/>
      <c r="LE2019"/>
      <c r="LF2019"/>
      <c r="LG2019"/>
      <c r="LH2019"/>
      <c r="LI2019"/>
      <c r="LJ2019"/>
      <c r="LK2019"/>
      <c r="LL2019"/>
      <c r="LM2019"/>
      <c r="LN2019"/>
      <c r="LO2019"/>
      <c r="LP2019"/>
    </row>
    <row r="2020" spans="1:328" s="23" customFormat="1" ht="22.5" x14ac:dyDescent="0.3">
      <c r="A2020" s="692">
        <v>1720</v>
      </c>
      <c r="B2020" s="693"/>
      <c r="C2020" s="693" t="s">
        <v>3003</v>
      </c>
      <c r="D2020" s="693" t="s">
        <v>3004</v>
      </c>
      <c r="E2020" s="793">
        <v>0.13500000000000001</v>
      </c>
      <c r="F2020" s="693">
        <v>3.5</v>
      </c>
      <c r="G2020" s="693" t="s">
        <v>48</v>
      </c>
      <c r="H2020" s="693" t="s">
        <v>103</v>
      </c>
      <c r="I2020" s="24"/>
      <c r="J2020" s="24"/>
      <c r="K2020" s="27"/>
      <c r="L2020" s="27"/>
      <c r="M2020" s="27"/>
      <c r="N2020" s="28"/>
      <c r="O2020" s="29"/>
      <c r="P2020" s="28"/>
      <c r="Q2020" s="29"/>
      <c r="R2020" s="28"/>
      <c r="S2020" s="29"/>
      <c r="T2020" s="422"/>
      <c r="U2020" s="422"/>
      <c r="V2020" s="960">
        <v>0.13500000000000001</v>
      </c>
      <c r="W2020" s="928"/>
      <c r="X2020" s="919"/>
      <c r="Y2020" s="31"/>
    </row>
    <row r="2021" spans="1:328" s="23" customFormat="1" ht="22.5" x14ac:dyDescent="0.3">
      <c r="A2021" s="692">
        <v>1721</v>
      </c>
      <c r="B2021" s="693"/>
      <c r="C2021" s="693" t="s">
        <v>3005</v>
      </c>
      <c r="D2021" s="693" t="s">
        <v>3006</v>
      </c>
      <c r="E2021" s="793">
        <v>0.18099999999999999</v>
      </c>
      <c r="F2021" s="693">
        <v>3.5</v>
      </c>
      <c r="G2021" s="693" t="s">
        <v>48</v>
      </c>
      <c r="H2021" s="693" t="s">
        <v>103</v>
      </c>
      <c r="I2021" s="24"/>
      <c r="J2021" s="24"/>
      <c r="K2021" s="27"/>
      <c r="L2021" s="27"/>
      <c r="M2021" s="27"/>
      <c r="N2021" s="28"/>
      <c r="O2021" s="29"/>
      <c r="P2021" s="28"/>
      <c r="Q2021" s="29"/>
      <c r="R2021" s="28"/>
      <c r="S2021" s="29"/>
      <c r="T2021" s="422"/>
      <c r="U2021" s="422"/>
      <c r="V2021" s="960">
        <v>0.18099999999999999</v>
      </c>
      <c r="W2021" s="928"/>
      <c r="X2021" s="919"/>
      <c r="Y2021" s="31"/>
    </row>
    <row r="2022" spans="1:328" s="23" customFormat="1" ht="22.5" x14ac:dyDescent="0.3">
      <c r="A2022" s="692">
        <v>1722</v>
      </c>
      <c r="B2022" s="693"/>
      <c r="C2022" s="693" t="s">
        <v>3007</v>
      </c>
      <c r="D2022" s="693" t="s">
        <v>3008</v>
      </c>
      <c r="E2022" s="793">
        <v>0.79100000000000004</v>
      </c>
      <c r="F2022" s="693">
        <v>3.5</v>
      </c>
      <c r="G2022" s="693" t="s">
        <v>48</v>
      </c>
      <c r="H2022" s="693" t="s">
        <v>103</v>
      </c>
      <c r="I2022" s="24"/>
      <c r="J2022" s="24"/>
      <c r="K2022" s="27"/>
      <c r="L2022" s="27"/>
      <c r="M2022" s="27"/>
      <c r="N2022" s="28"/>
      <c r="O2022" s="29"/>
      <c r="P2022" s="28"/>
      <c r="Q2022" s="29"/>
      <c r="R2022" s="28"/>
      <c r="S2022" s="29"/>
      <c r="T2022" s="422"/>
      <c r="U2022" s="422"/>
      <c r="V2022" s="960">
        <v>0.79100000000000004</v>
      </c>
      <c r="W2022" s="928"/>
      <c r="X2022" s="919"/>
      <c r="Y2022" s="31"/>
    </row>
    <row r="2023" spans="1:328" s="23" customFormat="1" ht="22.5" x14ac:dyDescent="0.3">
      <c r="A2023" s="692">
        <v>1723</v>
      </c>
      <c r="B2023" s="693"/>
      <c r="C2023" s="693" t="s">
        <v>3009</v>
      </c>
      <c r="D2023" s="693" t="s">
        <v>3010</v>
      </c>
      <c r="E2023" s="793">
        <v>0.49399999999999999</v>
      </c>
      <c r="F2023" s="693">
        <v>3.5</v>
      </c>
      <c r="G2023" s="693" t="s">
        <v>48</v>
      </c>
      <c r="H2023" s="693" t="s">
        <v>103</v>
      </c>
      <c r="I2023" s="24"/>
      <c r="J2023" s="24"/>
      <c r="K2023" s="27"/>
      <c r="L2023" s="27"/>
      <c r="M2023" s="27"/>
      <c r="N2023" s="28"/>
      <c r="O2023" s="29"/>
      <c r="P2023" s="28"/>
      <c r="Q2023" s="29"/>
      <c r="R2023" s="28"/>
      <c r="S2023" s="29"/>
      <c r="T2023" s="422"/>
      <c r="U2023" s="422"/>
      <c r="V2023" s="960">
        <v>0.49399999999999999</v>
      </c>
      <c r="W2023" s="928"/>
      <c r="X2023" s="919"/>
      <c r="Y2023" s="31"/>
    </row>
    <row r="2024" spans="1:328" s="23" customFormat="1" ht="22.5" x14ac:dyDescent="0.3">
      <c r="A2024" s="692">
        <v>1724</v>
      </c>
      <c r="B2024" s="693"/>
      <c r="C2024" s="693" t="s">
        <v>3011</v>
      </c>
      <c r="D2024" s="693" t="s">
        <v>442</v>
      </c>
      <c r="E2024" s="793">
        <v>0.52900000000000003</v>
      </c>
      <c r="F2024" s="693">
        <v>3.5</v>
      </c>
      <c r="G2024" s="693" t="s">
        <v>48</v>
      </c>
      <c r="H2024" s="693" t="s">
        <v>103</v>
      </c>
      <c r="I2024" s="24"/>
      <c r="J2024" s="24"/>
      <c r="K2024" s="27"/>
      <c r="L2024" s="27"/>
      <c r="M2024" s="27"/>
      <c r="N2024" s="28"/>
      <c r="O2024" s="29"/>
      <c r="P2024" s="28"/>
      <c r="Q2024" s="29"/>
      <c r="R2024" s="28"/>
      <c r="S2024" s="29"/>
      <c r="T2024" s="422"/>
      <c r="U2024" s="422"/>
      <c r="V2024" s="960">
        <v>0.52900000000000003</v>
      </c>
      <c r="W2024" s="928"/>
      <c r="X2024" s="919"/>
      <c r="Y2024" s="31"/>
    </row>
    <row r="2025" spans="1:328" s="23" customFormat="1" ht="22.5" x14ac:dyDescent="0.3">
      <c r="A2025" s="692">
        <v>1725</v>
      </c>
      <c r="B2025" s="693"/>
      <c r="C2025" s="693" t="s">
        <v>3012</v>
      </c>
      <c r="D2025" s="693" t="s">
        <v>478</v>
      </c>
      <c r="E2025" s="793">
        <v>0.41799999999999998</v>
      </c>
      <c r="F2025" s="693">
        <v>3.5</v>
      </c>
      <c r="G2025" s="693" t="s">
        <v>48</v>
      </c>
      <c r="H2025" s="693" t="s">
        <v>103</v>
      </c>
      <c r="I2025" s="24"/>
      <c r="J2025" s="24"/>
      <c r="K2025" s="27"/>
      <c r="L2025" s="27"/>
      <c r="M2025" s="27"/>
      <c r="N2025" s="28"/>
      <c r="O2025" s="29"/>
      <c r="P2025" s="28"/>
      <c r="Q2025" s="29"/>
      <c r="R2025" s="28"/>
      <c r="S2025" s="29"/>
      <c r="T2025" s="422"/>
      <c r="U2025" s="422"/>
      <c r="V2025" s="960">
        <v>0.41799999999999998</v>
      </c>
      <c r="W2025" s="928"/>
      <c r="X2025" s="919"/>
      <c r="Y2025" s="31"/>
    </row>
    <row r="2026" spans="1:328" s="23" customFormat="1" ht="22.5" x14ac:dyDescent="0.3">
      <c r="A2026" s="692">
        <v>1726</v>
      </c>
      <c r="B2026" s="693"/>
      <c r="C2026" s="693" t="s">
        <v>3013</v>
      </c>
      <c r="D2026" s="693" t="s">
        <v>2055</v>
      </c>
      <c r="E2026" s="793">
        <v>0.19</v>
      </c>
      <c r="F2026" s="693">
        <v>3.5</v>
      </c>
      <c r="G2026" s="693" t="s">
        <v>48</v>
      </c>
      <c r="H2026" s="693" t="s">
        <v>103</v>
      </c>
      <c r="I2026" s="24"/>
      <c r="J2026" s="24"/>
      <c r="K2026" s="27"/>
      <c r="L2026" s="27"/>
      <c r="M2026" s="27"/>
      <c r="N2026" s="28"/>
      <c r="O2026" s="29"/>
      <c r="P2026" s="28"/>
      <c r="Q2026" s="29"/>
      <c r="R2026" s="28"/>
      <c r="S2026" s="29"/>
      <c r="T2026" s="422"/>
      <c r="U2026" s="422"/>
      <c r="V2026" s="960">
        <v>0.19</v>
      </c>
      <c r="W2026" s="928"/>
      <c r="X2026" s="919"/>
      <c r="Y2026" s="31"/>
    </row>
    <row r="2027" spans="1:328" s="23" customFormat="1" ht="22.5" x14ac:dyDescent="0.3">
      <c r="A2027" s="692">
        <v>1727</v>
      </c>
      <c r="B2027" s="693"/>
      <c r="C2027" s="693" t="s">
        <v>3014</v>
      </c>
      <c r="D2027" s="693" t="s">
        <v>587</v>
      </c>
      <c r="E2027" s="793">
        <v>0.182</v>
      </c>
      <c r="F2027" s="696">
        <v>6</v>
      </c>
      <c r="G2027" s="699" t="s">
        <v>39</v>
      </c>
      <c r="H2027" s="697" t="str">
        <f t="shared" si="102"/>
        <v>10</v>
      </c>
      <c r="I2027" s="24">
        <v>0.12</v>
      </c>
      <c r="J2027" s="24">
        <v>0.12</v>
      </c>
      <c r="K2027" s="27"/>
      <c r="L2027" s="27"/>
      <c r="M2027" s="27"/>
      <c r="N2027" s="28">
        <v>0.12</v>
      </c>
      <c r="O2027" s="29">
        <v>100</v>
      </c>
      <c r="P2027" s="28">
        <v>0.12</v>
      </c>
      <c r="Q2027" s="29">
        <v>100</v>
      </c>
      <c r="R2027" s="28">
        <v>0.12</v>
      </c>
      <c r="S2027" s="29">
        <v>100</v>
      </c>
      <c r="T2027" s="422" t="s">
        <v>2542</v>
      </c>
      <c r="U2027" s="422">
        <v>2019</v>
      </c>
      <c r="V2027" s="960">
        <v>0.182</v>
      </c>
      <c r="W2027" s="928"/>
      <c r="X2027" s="919"/>
      <c r="Y2027" s="31"/>
    </row>
    <row r="2028" spans="1:328" s="2" customFormat="1" ht="22.5" x14ac:dyDescent="0.3">
      <c r="A2028" s="772" t="s">
        <v>3015</v>
      </c>
      <c r="B2028" s="772"/>
      <c r="C2028" s="772"/>
      <c r="D2028" s="772"/>
      <c r="E2028" s="772"/>
      <c r="F2028" s="772"/>
      <c r="G2028" s="772"/>
      <c r="H2028" s="772"/>
      <c r="I2028" s="43"/>
      <c r="J2028" s="43"/>
      <c r="K2028" s="6"/>
      <c r="L2028" s="6"/>
      <c r="M2028" s="6"/>
      <c r="N2028" s="44"/>
      <c r="O2028" s="15"/>
      <c r="P2028" s="44"/>
      <c r="Q2028" s="15"/>
      <c r="R2028" s="44"/>
      <c r="S2028" s="15"/>
      <c r="T2028" s="14"/>
      <c r="U2028" s="14"/>
      <c r="V2028" s="919"/>
      <c r="W2028" s="928"/>
      <c r="X2028" s="919"/>
      <c r="Y2028" s="31"/>
      <c r="IX2028"/>
      <c r="IY2028"/>
      <c r="IZ2028"/>
      <c r="JA2028"/>
      <c r="JB2028"/>
      <c r="JC2028"/>
      <c r="JD2028"/>
      <c r="JE2028"/>
      <c r="JF2028"/>
      <c r="JG2028"/>
      <c r="JH2028"/>
      <c r="JI2028"/>
      <c r="JJ2028"/>
      <c r="JK2028"/>
      <c r="JL2028"/>
      <c r="JM2028"/>
      <c r="JN2028"/>
      <c r="JO2028"/>
      <c r="JP2028"/>
      <c r="JQ2028"/>
      <c r="JR2028"/>
      <c r="JS2028"/>
      <c r="JT2028"/>
      <c r="JU2028"/>
      <c r="JV2028"/>
      <c r="JW2028"/>
      <c r="JX2028"/>
      <c r="JY2028"/>
      <c r="JZ2028"/>
      <c r="KA2028"/>
      <c r="KB2028"/>
      <c r="KC2028"/>
      <c r="KD2028"/>
      <c r="KE2028"/>
      <c r="KF2028"/>
      <c r="KG2028"/>
      <c r="KH2028"/>
      <c r="KI2028"/>
      <c r="KJ2028"/>
      <c r="KK2028"/>
      <c r="KL2028"/>
      <c r="KM2028"/>
      <c r="KN2028"/>
      <c r="KO2028"/>
      <c r="KP2028"/>
      <c r="KQ2028"/>
      <c r="KR2028"/>
      <c r="KS2028"/>
      <c r="KT2028"/>
      <c r="KU2028"/>
      <c r="KV2028"/>
      <c r="KW2028"/>
      <c r="KX2028"/>
      <c r="KY2028"/>
      <c r="KZ2028"/>
      <c r="LA2028"/>
      <c r="LB2028"/>
      <c r="LC2028"/>
      <c r="LD2028"/>
      <c r="LE2028"/>
      <c r="LF2028"/>
      <c r="LG2028"/>
      <c r="LH2028"/>
      <c r="LI2028"/>
      <c r="LJ2028"/>
      <c r="LK2028"/>
      <c r="LL2028"/>
      <c r="LM2028"/>
      <c r="LN2028"/>
      <c r="LO2028"/>
      <c r="LP2028"/>
    </row>
    <row r="2029" spans="1:328" s="2" customFormat="1" ht="22.5" x14ac:dyDescent="0.3">
      <c r="A2029" s="760"/>
      <c r="B2029" s="760"/>
      <c r="C2029" s="760"/>
      <c r="D2029" s="760" t="s">
        <v>252</v>
      </c>
      <c r="E2029" s="761">
        <f>SUM(E2030:E2045)</f>
        <v>13.259999999999998</v>
      </c>
      <c r="F2029" s="760"/>
      <c r="G2029" s="760"/>
      <c r="H2029" s="760"/>
      <c r="I2029" s="43"/>
      <c r="J2029" s="43"/>
      <c r="K2029" s="6"/>
      <c r="L2029" s="6"/>
      <c r="M2029" s="6"/>
      <c r="N2029" s="44"/>
      <c r="O2029" s="15"/>
      <c r="P2029" s="44"/>
      <c r="Q2029" s="15"/>
      <c r="R2029" s="44"/>
      <c r="S2029" s="15"/>
      <c r="T2029" s="14"/>
      <c r="U2029" s="14"/>
      <c r="V2029" s="919"/>
      <c r="W2029" s="928"/>
      <c r="X2029" s="919"/>
      <c r="Y2029" s="31"/>
      <c r="IX2029"/>
      <c r="IY2029"/>
      <c r="IZ2029"/>
      <c r="JA2029"/>
      <c r="JB2029"/>
      <c r="JC2029"/>
      <c r="JD2029"/>
      <c r="JE2029"/>
      <c r="JF2029"/>
      <c r="JG2029"/>
      <c r="JH2029"/>
      <c r="JI2029"/>
      <c r="JJ2029"/>
      <c r="JK2029"/>
      <c r="JL2029"/>
      <c r="JM2029"/>
      <c r="JN2029"/>
      <c r="JO2029"/>
      <c r="JP2029"/>
      <c r="JQ2029"/>
      <c r="JR2029"/>
      <c r="JS2029"/>
      <c r="JT2029"/>
      <c r="JU2029"/>
      <c r="JV2029"/>
      <c r="JW2029"/>
      <c r="JX2029"/>
      <c r="JY2029"/>
      <c r="JZ2029"/>
      <c r="KA2029"/>
      <c r="KB2029"/>
      <c r="KC2029"/>
      <c r="KD2029"/>
      <c r="KE2029"/>
      <c r="KF2029"/>
      <c r="KG2029"/>
      <c r="KH2029"/>
      <c r="KI2029"/>
      <c r="KJ2029"/>
      <c r="KK2029"/>
      <c r="KL2029"/>
      <c r="KM2029"/>
      <c r="KN2029"/>
      <c r="KO2029"/>
      <c r="KP2029"/>
      <c r="KQ2029"/>
      <c r="KR2029"/>
      <c r="KS2029"/>
      <c r="KT2029"/>
      <c r="KU2029"/>
      <c r="KV2029"/>
      <c r="KW2029"/>
      <c r="KX2029"/>
      <c r="KY2029"/>
      <c r="KZ2029"/>
      <c r="LA2029"/>
      <c r="LB2029"/>
      <c r="LC2029"/>
      <c r="LD2029"/>
      <c r="LE2029"/>
      <c r="LF2029"/>
      <c r="LG2029"/>
      <c r="LH2029"/>
      <c r="LI2029"/>
      <c r="LJ2029"/>
      <c r="LK2029"/>
      <c r="LL2029"/>
      <c r="LM2029"/>
      <c r="LN2029"/>
      <c r="LO2029"/>
      <c r="LP2029"/>
    </row>
    <row r="2030" spans="1:328" s="23" customFormat="1" ht="22.5" x14ac:dyDescent="0.3">
      <c r="A2030" s="692">
        <v>1728</v>
      </c>
      <c r="B2030" s="693"/>
      <c r="C2030" s="693" t="s">
        <v>3016</v>
      </c>
      <c r="D2030" s="693" t="s">
        <v>467</v>
      </c>
      <c r="E2030" s="798">
        <v>0.26400000000000001</v>
      </c>
      <c r="F2030" s="693">
        <v>3.5</v>
      </c>
      <c r="G2030" s="693" t="s">
        <v>48</v>
      </c>
      <c r="H2030" s="693" t="s">
        <v>103</v>
      </c>
      <c r="I2030" s="24"/>
      <c r="J2030" s="24"/>
      <c r="K2030" s="27"/>
      <c r="L2030" s="27"/>
      <c r="M2030" s="27"/>
      <c r="N2030" s="28"/>
      <c r="O2030" s="29"/>
      <c r="P2030" s="28"/>
      <c r="Q2030" s="29"/>
      <c r="R2030" s="28"/>
      <c r="S2030" s="29"/>
      <c r="T2030" s="422"/>
      <c r="U2030" s="422"/>
      <c r="V2030" s="961">
        <v>0.26400000000000001</v>
      </c>
      <c r="W2030" s="928"/>
      <c r="X2030" s="919"/>
      <c r="Y2030" s="31"/>
    </row>
    <row r="2031" spans="1:328" s="23" customFormat="1" ht="22.5" x14ac:dyDescent="0.3">
      <c r="A2031" s="692">
        <v>1729</v>
      </c>
      <c r="B2031" s="693"/>
      <c r="C2031" s="693" t="s">
        <v>3017</v>
      </c>
      <c r="D2031" s="693" t="s">
        <v>3018</v>
      </c>
      <c r="E2031" s="798">
        <v>0.97599999999999998</v>
      </c>
      <c r="F2031" s="693">
        <v>6</v>
      </c>
      <c r="G2031" s="693" t="s">
        <v>39</v>
      </c>
      <c r="H2031" s="693" t="s">
        <v>229</v>
      </c>
      <c r="I2031" s="24"/>
      <c r="J2031" s="24"/>
      <c r="K2031" s="27"/>
      <c r="L2031" s="27"/>
      <c r="M2031" s="27"/>
      <c r="N2031" s="28"/>
      <c r="O2031" s="29"/>
      <c r="P2031" s="28"/>
      <c r="Q2031" s="29"/>
      <c r="R2031" s="28"/>
      <c r="S2031" s="29"/>
      <c r="T2031" s="422"/>
      <c r="U2031" s="422"/>
      <c r="V2031" s="961">
        <v>0.97599999999999998</v>
      </c>
      <c r="W2031" s="928"/>
      <c r="X2031" s="919"/>
      <c r="Y2031" s="31"/>
    </row>
    <row r="2032" spans="1:328" s="23" customFormat="1" ht="22.5" x14ac:dyDescent="0.3">
      <c r="A2032" s="692">
        <v>1730</v>
      </c>
      <c r="B2032" s="693"/>
      <c r="C2032" s="693" t="s">
        <v>3019</v>
      </c>
      <c r="D2032" s="693" t="s">
        <v>3020</v>
      </c>
      <c r="E2032" s="798">
        <v>0.38600000000000001</v>
      </c>
      <c r="F2032" s="693">
        <v>3.5</v>
      </c>
      <c r="G2032" s="693" t="s">
        <v>48</v>
      </c>
      <c r="H2032" s="693" t="s">
        <v>103</v>
      </c>
      <c r="I2032" s="24"/>
      <c r="J2032" s="24"/>
      <c r="K2032" s="27"/>
      <c r="L2032" s="27"/>
      <c r="M2032" s="27"/>
      <c r="N2032" s="28"/>
      <c r="O2032" s="29"/>
      <c r="P2032" s="28"/>
      <c r="Q2032" s="29"/>
      <c r="R2032" s="28"/>
      <c r="S2032" s="29"/>
      <c r="T2032" s="422"/>
      <c r="U2032" s="422"/>
      <c r="V2032" s="961">
        <v>0.38600000000000001</v>
      </c>
      <c r="W2032" s="928"/>
      <c r="X2032" s="919"/>
      <c r="Y2032" s="31"/>
    </row>
    <row r="2033" spans="1:328" s="23" customFormat="1" ht="22.5" x14ac:dyDescent="0.3">
      <c r="A2033" s="692">
        <v>1731</v>
      </c>
      <c r="B2033" s="693"/>
      <c r="C2033" s="693" t="s">
        <v>3021</v>
      </c>
      <c r="D2033" s="693" t="s">
        <v>3022</v>
      </c>
      <c r="E2033" s="798">
        <v>0.22800000000000001</v>
      </c>
      <c r="F2033" s="693">
        <v>3.5</v>
      </c>
      <c r="G2033" s="693" t="s">
        <v>48</v>
      </c>
      <c r="H2033" s="693" t="s">
        <v>103</v>
      </c>
      <c r="I2033" s="24"/>
      <c r="J2033" s="24"/>
      <c r="K2033" s="27"/>
      <c r="L2033" s="27"/>
      <c r="M2033" s="27"/>
      <c r="N2033" s="28"/>
      <c r="O2033" s="29"/>
      <c r="P2033" s="28"/>
      <c r="Q2033" s="29"/>
      <c r="R2033" s="28"/>
      <c r="S2033" s="29"/>
      <c r="T2033" s="422"/>
      <c r="U2033" s="422"/>
      <c r="V2033" s="961">
        <v>0.22800000000000001</v>
      </c>
      <c r="W2033" s="928"/>
      <c r="X2033" s="919"/>
      <c r="Y2033" s="31"/>
    </row>
    <row r="2034" spans="1:328" s="23" customFormat="1" ht="22.5" x14ac:dyDescent="0.3">
      <c r="A2034" s="692">
        <v>1732</v>
      </c>
      <c r="B2034" s="693"/>
      <c r="C2034" s="693" t="s">
        <v>3023</v>
      </c>
      <c r="D2034" s="693" t="s">
        <v>332</v>
      </c>
      <c r="E2034" s="798">
        <v>0.97899999999999998</v>
      </c>
      <c r="F2034" s="693">
        <v>3.5</v>
      </c>
      <c r="G2034" s="693" t="s">
        <v>48</v>
      </c>
      <c r="H2034" s="693" t="s">
        <v>103</v>
      </c>
      <c r="I2034" s="24"/>
      <c r="J2034" s="24"/>
      <c r="K2034" s="27"/>
      <c r="L2034" s="27"/>
      <c r="M2034" s="27"/>
      <c r="N2034" s="28"/>
      <c r="O2034" s="29"/>
      <c r="P2034" s="28"/>
      <c r="Q2034" s="29"/>
      <c r="R2034" s="28"/>
      <c r="S2034" s="29"/>
      <c r="T2034" s="422"/>
      <c r="U2034" s="422"/>
      <c r="V2034" s="961">
        <v>0.97899999999999998</v>
      </c>
      <c r="W2034" s="928"/>
      <c r="X2034" s="919"/>
      <c r="Y2034" s="31"/>
    </row>
    <row r="2035" spans="1:328" s="23" customFormat="1" ht="22.5" x14ac:dyDescent="0.3">
      <c r="A2035" s="692">
        <v>1733</v>
      </c>
      <c r="B2035" s="693"/>
      <c r="C2035" s="693" t="s">
        <v>3024</v>
      </c>
      <c r="D2035" s="693" t="s">
        <v>1459</v>
      </c>
      <c r="E2035" s="798">
        <v>0.876</v>
      </c>
      <c r="F2035" s="693">
        <v>3.5</v>
      </c>
      <c r="G2035" s="693" t="s">
        <v>48</v>
      </c>
      <c r="H2035" s="693" t="s">
        <v>103</v>
      </c>
      <c r="I2035" s="24"/>
      <c r="J2035" s="24"/>
      <c r="K2035" s="27"/>
      <c r="L2035" s="27"/>
      <c r="M2035" s="27"/>
      <c r="N2035" s="28"/>
      <c r="O2035" s="29"/>
      <c r="P2035" s="28"/>
      <c r="Q2035" s="29"/>
      <c r="R2035" s="28"/>
      <c r="S2035" s="29"/>
      <c r="T2035" s="422"/>
      <c r="U2035" s="422"/>
      <c r="V2035" s="961">
        <v>0.876</v>
      </c>
      <c r="W2035" s="928"/>
      <c r="X2035" s="919"/>
      <c r="Y2035" s="31"/>
    </row>
    <row r="2036" spans="1:328" s="23" customFormat="1" ht="22.5" x14ac:dyDescent="0.3">
      <c r="A2036" s="692">
        <v>1734</v>
      </c>
      <c r="B2036" s="693"/>
      <c r="C2036" s="693" t="s">
        <v>3025</v>
      </c>
      <c r="D2036" s="693" t="s">
        <v>3026</v>
      </c>
      <c r="E2036" s="798">
        <v>1.6379999999999999</v>
      </c>
      <c r="F2036" s="693">
        <v>6</v>
      </c>
      <c r="G2036" s="693" t="s">
        <v>39</v>
      </c>
      <c r="H2036" s="693" t="s">
        <v>229</v>
      </c>
      <c r="I2036" s="24"/>
      <c r="J2036" s="24"/>
      <c r="K2036" s="27"/>
      <c r="L2036" s="27"/>
      <c r="M2036" s="27"/>
      <c r="N2036" s="28"/>
      <c r="O2036" s="29"/>
      <c r="P2036" s="28"/>
      <c r="Q2036" s="29"/>
      <c r="R2036" s="28"/>
      <c r="S2036" s="29"/>
      <c r="T2036" s="422"/>
      <c r="U2036" s="422"/>
      <c r="V2036" s="961">
        <v>1.6379999999999999</v>
      </c>
      <c r="W2036" s="928"/>
      <c r="X2036" s="919"/>
      <c r="Y2036" s="31"/>
    </row>
    <row r="2037" spans="1:328" s="23" customFormat="1" ht="22.5" x14ac:dyDescent="0.3">
      <c r="A2037" s="692">
        <v>1735</v>
      </c>
      <c r="B2037" s="693"/>
      <c r="C2037" s="693" t="s">
        <v>3027</v>
      </c>
      <c r="D2037" s="693" t="s">
        <v>3028</v>
      </c>
      <c r="E2037" s="798">
        <v>0.83899999999999997</v>
      </c>
      <c r="F2037" s="693">
        <v>3.5</v>
      </c>
      <c r="G2037" s="693" t="s">
        <v>48</v>
      </c>
      <c r="H2037" s="693" t="s">
        <v>103</v>
      </c>
      <c r="I2037" s="24"/>
      <c r="J2037" s="24"/>
      <c r="K2037" s="27"/>
      <c r="L2037" s="27"/>
      <c r="M2037" s="27"/>
      <c r="N2037" s="28"/>
      <c r="O2037" s="29"/>
      <c r="P2037" s="28"/>
      <c r="Q2037" s="29"/>
      <c r="R2037" s="28"/>
      <c r="S2037" s="29"/>
      <c r="T2037" s="422"/>
      <c r="U2037" s="422"/>
      <c r="V2037" s="961">
        <v>0.83899999999999997</v>
      </c>
      <c r="W2037" s="928"/>
      <c r="X2037" s="919"/>
      <c r="Y2037" s="31"/>
    </row>
    <row r="2038" spans="1:328" s="23" customFormat="1" ht="22.5" x14ac:dyDescent="0.3">
      <c r="A2038" s="692">
        <v>1736</v>
      </c>
      <c r="B2038" s="693"/>
      <c r="C2038" s="693" t="s">
        <v>3029</v>
      </c>
      <c r="D2038" s="693" t="s">
        <v>981</v>
      </c>
      <c r="E2038" s="798">
        <v>0.70599999999999996</v>
      </c>
      <c r="F2038" s="693">
        <v>3.5</v>
      </c>
      <c r="G2038" s="693" t="s">
        <v>48</v>
      </c>
      <c r="H2038" s="693" t="s">
        <v>103</v>
      </c>
      <c r="I2038" s="24"/>
      <c r="J2038" s="24"/>
      <c r="K2038" s="27"/>
      <c r="L2038" s="27"/>
      <c r="M2038" s="27"/>
      <c r="N2038" s="28"/>
      <c r="O2038" s="29"/>
      <c r="P2038" s="28"/>
      <c r="Q2038" s="29"/>
      <c r="R2038" s="28"/>
      <c r="S2038" s="29"/>
      <c r="T2038" s="422"/>
      <c r="U2038" s="422"/>
      <c r="V2038" s="961">
        <v>0.70599999999999996</v>
      </c>
      <c r="W2038" s="928"/>
      <c r="X2038" s="919"/>
      <c r="Y2038" s="31"/>
    </row>
    <row r="2039" spans="1:328" s="23" customFormat="1" ht="22.5" x14ac:dyDescent="0.3">
      <c r="A2039" s="692">
        <v>1737</v>
      </c>
      <c r="B2039" s="693"/>
      <c r="C2039" s="693" t="s">
        <v>3030</v>
      </c>
      <c r="D2039" s="693" t="s">
        <v>953</v>
      </c>
      <c r="E2039" s="798">
        <v>0.73499999999999999</v>
      </c>
      <c r="F2039" s="693">
        <v>3.5</v>
      </c>
      <c r="G2039" s="693" t="s">
        <v>48</v>
      </c>
      <c r="H2039" s="693" t="s">
        <v>103</v>
      </c>
      <c r="I2039" s="24"/>
      <c r="J2039" s="24"/>
      <c r="K2039" s="27"/>
      <c r="L2039" s="27"/>
      <c r="M2039" s="27"/>
      <c r="N2039" s="28"/>
      <c r="O2039" s="29"/>
      <c r="P2039" s="28"/>
      <c r="Q2039" s="29"/>
      <c r="R2039" s="28"/>
      <c r="S2039" s="29"/>
      <c r="T2039" s="422"/>
      <c r="U2039" s="422"/>
      <c r="V2039" s="961">
        <v>0.73499999999999999</v>
      </c>
      <c r="W2039" s="928"/>
      <c r="X2039" s="919"/>
      <c r="Y2039" s="31"/>
    </row>
    <row r="2040" spans="1:328" s="23" customFormat="1" ht="22.5" x14ac:dyDescent="0.3">
      <c r="A2040" s="692">
        <v>1738</v>
      </c>
      <c r="B2040" s="693"/>
      <c r="C2040" s="693" t="s">
        <v>3031</v>
      </c>
      <c r="D2040" s="693" t="s">
        <v>483</v>
      </c>
      <c r="E2040" s="798">
        <v>0.499</v>
      </c>
      <c r="F2040" s="693">
        <v>3.5</v>
      </c>
      <c r="G2040" s="693" t="s">
        <v>48</v>
      </c>
      <c r="H2040" s="693" t="s">
        <v>103</v>
      </c>
      <c r="I2040" s="24"/>
      <c r="J2040" s="24"/>
      <c r="K2040" s="27"/>
      <c r="L2040" s="27"/>
      <c r="M2040" s="27"/>
      <c r="N2040" s="28"/>
      <c r="O2040" s="29"/>
      <c r="P2040" s="28"/>
      <c r="Q2040" s="29"/>
      <c r="R2040" s="28"/>
      <c r="S2040" s="29"/>
      <c r="T2040" s="422"/>
      <c r="U2040" s="422"/>
      <c r="V2040" s="961">
        <v>0.499</v>
      </c>
      <c r="W2040" s="928"/>
      <c r="X2040" s="919"/>
      <c r="Y2040" s="31"/>
    </row>
    <row r="2041" spans="1:328" s="23" customFormat="1" ht="22.5" x14ac:dyDescent="0.3">
      <c r="A2041" s="692">
        <v>1739</v>
      </c>
      <c r="B2041" s="693"/>
      <c r="C2041" s="693" t="s">
        <v>3032</v>
      </c>
      <c r="D2041" s="693" t="s">
        <v>410</v>
      </c>
      <c r="E2041" s="798">
        <v>1.3089999999999999</v>
      </c>
      <c r="F2041" s="693">
        <v>3.5</v>
      </c>
      <c r="G2041" s="693" t="s">
        <v>48</v>
      </c>
      <c r="H2041" s="693" t="s">
        <v>103</v>
      </c>
      <c r="I2041" s="24"/>
      <c r="J2041" s="24"/>
      <c r="K2041" s="27"/>
      <c r="L2041" s="27"/>
      <c r="M2041" s="27"/>
      <c r="N2041" s="28"/>
      <c r="O2041" s="29"/>
      <c r="P2041" s="28"/>
      <c r="Q2041" s="29"/>
      <c r="R2041" s="28"/>
      <c r="S2041" s="29"/>
      <c r="T2041" s="422"/>
      <c r="U2041" s="422"/>
      <c r="V2041" s="961">
        <v>1.3089999999999999</v>
      </c>
      <c r="W2041" s="928"/>
      <c r="X2041" s="919"/>
      <c r="Y2041" s="31"/>
    </row>
    <row r="2042" spans="1:328" s="23" customFormat="1" ht="22.5" x14ac:dyDescent="0.3">
      <c r="A2042" s="692">
        <v>1740</v>
      </c>
      <c r="B2042" s="693"/>
      <c r="C2042" s="693" t="s">
        <v>3033</v>
      </c>
      <c r="D2042" s="693" t="s">
        <v>3034</v>
      </c>
      <c r="E2042" s="798">
        <v>1.5509999999999999</v>
      </c>
      <c r="F2042" s="693">
        <v>3.5</v>
      </c>
      <c r="G2042" s="693" t="s">
        <v>48</v>
      </c>
      <c r="H2042" s="693" t="s">
        <v>103</v>
      </c>
      <c r="I2042" s="24"/>
      <c r="J2042" s="24"/>
      <c r="K2042" s="27"/>
      <c r="L2042" s="27"/>
      <c r="M2042" s="27"/>
      <c r="N2042" s="28"/>
      <c r="O2042" s="29"/>
      <c r="P2042" s="28"/>
      <c r="Q2042" s="29"/>
      <c r="R2042" s="28"/>
      <c r="S2042" s="29"/>
      <c r="T2042" s="422"/>
      <c r="U2042" s="422"/>
      <c r="V2042" s="961">
        <v>1.5509999999999999</v>
      </c>
      <c r="W2042" s="928"/>
      <c r="X2042" s="919"/>
      <c r="Y2042" s="31"/>
    </row>
    <row r="2043" spans="1:328" s="23" customFormat="1" ht="22.5" x14ac:dyDescent="0.3">
      <c r="A2043" s="692">
        <v>1741</v>
      </c>
      <c r="B2043" s="693"/>
      <c r="C2043" s="693" t="s">
        <v>3035</v>
      </c>
      <c r="D2043" s="693" t="s">
        <v>3036</v>
      </c>
      <c r="E2043" s="798">
        <v>1.1679999999999999</v>
      </c>
      <c r="F2043" s="693">
        <v>6</v>
      </c>
      <c r="G2043" s="693" t="s">
        <v>39</v>
      </c>
      <c r="H2043" s="693" t="s">
        <v>229</v>
      </c>
      <c r="I2043" s="24"/>
      <c r="J2043" s="24"/>
      <c r="K2043" s="27"/>
      <c r="L2043" s="27"/>
      <c r="M2043" s="27"/>
      <c r="N2043" s="28"/>
      <c r="O2043" s="29"/>
      <c r="P2043" s="28"/>
      <c r="Q2043" s="29"/>
      <c r="R2043" s="28"/>
      <c r="S2043" s="29"/>
      <c r="T2043" s="422"/>
      <c r="U2043" s="422"/>
      <c r="V2043" s="961">
        <v>1.1679999999999999</v>
      </c>
      <c r="W2043" s="928"/>
      <c r="X2043" s="919"/>
      <c r="Y2043" s="31"/>
    </row>
    <row r="2044" spans="1:328" s="23" customFormat="1" ht="22.5" x14ac:dyDescent="0.3">
      <c r="A2044" s="692">
        <v>1742</v>
      </c>
      <c r="B2044" s="693"/>
      <c r="C2044" s="693" t="s">
        <v>3037</v>
      </c>
      <c r="D2044" s="693" t="s">
        <v>604</v>
      </c>
      <c r="E2044" s="798">
        <v>0.77400000000000002</v>
      </c>
      <c r="F2044" s="693">
        <v>3.5</v>
      </c>
      <c r="G2044" s="693" t="s">
        <v>48</v>
      </c>
      <c r="H2044" s="693" t="s">
        <v>103</v>
      </c>
      <c r="I2044" s="24"/>
      <c r="J2044" s="24"/>
      <c r="K2044" s="27"/>
      <c r="L2044" s="27"/>
      <c r="M2044" s="27"/>
      <c r="N2044" s="28"/>
      <c r="O2044" s="29"/>
      <c r="P2044" s="28"/>
      <c r="Q2044" s="29"/>
      <c r="R2044" s="28"/>
      <c r="S2044" s="29"/>
      <c r="T2044" s="422"/>
      <c r="U2044" s="422"/>
      <c r="V2044" s="961">
        <v>0.77400000000000002</v>
      </c>
      <c r="W2044" s="928"/>
      <c r="X2044" s="919"/>
      <c r="Y2044" s="31"/>
    </row>
    <row r="2045" spans="1:328" s="23" customFormat="1" ht="22.5" x14ac:dyDescent="0.3">
      <c r="A2045" s="692">
        <v>1743</v>
      </c>
      <c r="B2045" s="693"/>
      <c r="C2045" s="693" t="s">
        <v>3038</v>
      </c>
      <c r="D2045" s="693" t="s">
        <v>587</v>
      </c>
      <c r="E2045" s="798">
        <v>0.33200000000000002</v>
      </c>
      <c r="F2045" s="696">
        <v>6</v>
      </c>
      <c r="G2045" s="699" t="s">
        <v>39</v>
      </c>
      <c r="H2045" s="697" t="str">
        <f t="shared" si="102"/>
        <v>10</v>
      </c>
      <c r="I2045" s="24">
        <v>0.121</v>
      </c>
      <c r="J2045" s="24">
        <v>0.121</v>
      </c>
      <c r="K2045" s="27"/>
      <c r="L2045" s="27"/>
      <c r="M2045" s="27"/>
      <c r="N2045" s="28">
        <v>0.121</v>
      </c>
      <c r="O2045" s="29">
        <v>100</v>
      </c>
      <c r="P2045" s="28">
        <v>0.121</v>
      </c>
      <c r="Q2045" s="29">
        <v>100</v>
      </c>
      <c r="R2045" s="28">
        <v>0.121</v>
      </c>
      <c r="S2045" s="29">
        <v>100</v>
      </c>
      <c r="T2045" s="422" t="s">
        <v>2542</v>
      </c>
      <c r="U2045" s="422">
        <v>2019</v>
      </c>
      <c r="V2045" s="961">
        <v>0.33200000000000002</v>
      </c>
      <c r="W2045" s="928"/>
      <c r="X2045" s="919"/>
      <c r="Y2045" s="31"/>
    </row>
    <row r="2046" spans="1:328" s="2" customFormat="1" ht="22.5" x14ac:dyDescent="0.3">
      <c r="A2046" s="772" t="s">
        <v>3039</v>
      </c>
      <c r="B2046" s="772"/>
      <c r="C2046" s="772"/>
      <c r="D2046" s="772"/>
      <c r="E2046" s="772"/>
      <c r="F2046" s="772"/>
      <c r="G2046" s="772"/>
      <c r="H2046" s="772"/>
      <c r="I2046" s="43"/>
      <c r="J2046" s="43"/>
      <c r="K2046" s="6"/>
      <c r="L2046" s="6"/>
      <c r="M2046" s="6"/>
      <c r="N2046" s="44"/>
      <c r="O2046" s="15"/>
      <c r="P2046" s="44"/>
      <c r="Q2046" s="15"/>
      <c r="R2046" s="44"/>
      <c r="S2046" s="15"/>
      <c r="T2046" s="14"/>
      <c r="U2046" s="14"/>
      <c r="V2046" s="919"/>
      <c r="W2046" s="928"/>
      <c r="X2046" s="919"/>
      <c r="Y2046" s="31"/>
      <c r="IX2046"/>
      <c r="IY2046"/>
      <c r="IZ2046"/>
      <c r="JA2046"/>
      <c r="JB2046"/>
      <c r="JC2046"/>
      <c r="JD2046"/>
      <c r="JE2046"/>
      <c r="JF2046"/>
      <c r="JG2046"/>
      <c r="JH2046"/>
      <c r="JI2046"/>
      <c r="JJ2046"/>
      <c r="JK2046"/>
      <c r="JL2046"/>
      <c r="JM2046"/>
      <c r="JN2046"/>
      <c r="JO2046"/>
      <c r="JP2046"/>
      <c r="JQ2046"/>
      <c r="JR2046"/>
      <c r="JS2046"/>
      <c r="JT2046"/>
      <c r="JU2046"/>
      <c r="JV2046"/>
      <c r="JW2046"/>
      <c r="JX2046"/>
      <c r="JY2046"/>
      <c r="JZ2046"/>
      <c r="KA2046"/>
      <c r="KB2046"/>
      <c r="KC2046"/>
      <c r="KD2046"/>
      <c r="KE2046"/>
      <c r="KF2046"/>
      <c r="KG2046"/>
      <c r="KH2046"/>
      <c r="KI2046"/>
      <c r="KJ2046"/>
      <c r="KK2046"/>
      <c r="KL2046"/>
      <c r="KM2046"/>
      <c r="KN2046"/>
      <c r="KO2046"/>
      <c r="KP2046"/>
      <c r="KQ2046"/>
      <c r="KR2046"/>
      <c r="KS2046"/>
      <c r="KT2046"/>
      <c r="KU2046"/>
      <c r="KV2046"/>
      <c r="KW2046"/>
      <c r="KX2046"/>
      <c r="KY2046"/>
      <c r="KZ2046"/>
      <c r="LA2046"/>
      <c r="LB2046"/>
      <c r="LC2046"/>
      <c r="LD2046"/>
      <c r="LE2046"/>
      <c r="LF2046"/>
      <c r="LG2046"/>
      <c r="LH2046"/>
      <c r="LI2046"/>
      <c r="LJ2046"/>
      <c r="LK2046"/>
      <c r="LL2046"/>
      <c r="LM2046"/>
      <c r="LN2046"/>
      <c r="LO2046"/>
      <c r="LP2046"/>
    </row>
    <row r="2047" spans="1:328" s="2" customFormat="1" ht="22.5" x14ac:dyDescent="0.3">
      <c r="A2047" s="760"/>
      <c r="B2047" s="760"/>
      <c r="C2047" s="760"/>
      <c r="D2047" s="760" t="s">
        <v>252</v>
      </c>
      <c r="E2047" s="761">
        <f>SUM(E2048:E2064)</f>
        <v>12.974999999999998</v>
      </c>
      <c r="F2047" s="760"/>
      <c r="G2047" s="760"/>
      <c r="H2047" s="760"/>
      <c r="I2047" s="43"/>
      <c r="J2047" s="43"/>
      <c r="K2047" s="6"/>
      <c r="L2047" s="6"/>
      <c r="M2047" s="6"/>
      <c r="N2047" s="44"/>
      <c r="O2047" s="15"/>
      <c r="P2047" s="44"/>
      <c r="Q2047" s="15"/>
      <c r="R2047" s="44"/>
      <c r="S2047" s="15"/>
      <c r="T2047" s="14"/>
      <c r="U2047" s="14"/>
      <c r="V2047" s="919"/>
      <c r="W2047" s="928"/>
      <c r="X2047" s="919"/>
      <c r="Y2047" s="31"/>
      <c r="IX2047"/>
      <c r="IY2047"/>
      <c r="IZ2047"/>
      <c r="JA2047"/>
      <c r="JB2047"/>
      <c r="JC2047"/>
      <c r="JD2047"/>
      <c r="JE2047"/>
      <c r="JF2047"/>
      <c r="JG2047"/>
      <c r="JH2047"/>
      <c r="JI2047"/>
      <c r="JJ2047"/>
      <c r="JK2047"/>
      <c r="JL2047"/>
      <c r="JM2047"/>
      <c r="JN2047"/>
      <c r="JO2047"/>
      <c r="JP2047"/>
      <c r="JQ2047"/>
      <c r="JR2047"/>
      <c r="JS2047"/>
      <c r="JT2047"/>
      <c r="JU2047"/>
      <c r="JV2047"/>
      <c r="JW2047"/>
      <c r="JX2047"/>
      <c r="JY2047"/>
      <c r="JZ2047"/>
      <c r="KA2047"/>
      <c r="KB2047"/>
      <c r="KC2047"/>
      <c r="KD2047"/>
      <c r="KE2047"/>
      <c r="KF2047"/>
      <c r="KG2047"/>
      <c r="KH2047"/>
      <c r="KI2047"/>
      <c r="KJ2047"/>
      <c r="KK2047"/>
      <c r="KL2047"/>
      <c r="KM2047"/>
      <c r="KN2047"/>
      <c r="KO2047"/>
      <c r="KP2047"/>
      <c r="KQ2047"/>
      <c r="KR2047"/>
      <c r="KS2047"/>
      <c r="KT2047"/>
      <c r="KU2047"/>
      <c r="KV2047"/>
      <c r="KW2047"/>
      <c r="KX2047"/>
      <c r="KY2047"/>
      <c r="KZ2047"/>
      <c r="LA2047"/>
      <c r="LB2047"/>
      <c r="LC2047"/>
      <c r="LD2047"/>
      <c r="LE2047"/>
      <c r="LF2047"/>
      <c r="LG2047"/>
      <c r="LH2047"/>
      <c r="LI2047"/>
      <c r="LJ2047"/>
      <c r="LK2047"/>
      <c r="LL2047"/>
      <c r="LM2047"/>
      <c r="LN2047"/>
      <c r="LO2047"/>
      <c r="LP2047"/>
    </row>
    <row r="2048" spans="1:328" s="23" customFormat="1" ht="22.5" x14ac:dyDescent="0.3">
      <c r="A2048" s="692">
        <v>1744</v>
      </c>
      <c r="B2048" s="693"/>
      <c r="C2048" s="693" t="s">
        <v>3040</v>
      </c>
      <c r="D2048" s="693" t="s">
        <v>258</v>
      </c>
      <c r="E2048" s="798">
        <v>0.13700000000000001</v>
      </c>
      <c r="F2048" s="696">
        <v>4.5</v>
      </c>
      <c r="G2048" s="699" t="s">
        <v>48</v>
      </c>
      <c r="H2048" s="697" t="str">
        <f t="shared" si="102"/>
        <v>6</v>
      </c>
      <c r="I2048" s="24">
        <v>0.157</v>
      </c>
      <c r="J2048" s="24">
        <v>0.157</v>
      </c>
      <c r="K2048" s="27"/>
      <c r="L2048" s="27"/>
      <c r="M2048" s="27"/>
      <c r="N2048" s="28">
        <v>0.157</v>
      </c>
      <c r="O2048" s="29">
        <v>100</v>
      </c>
      <c r="P2048" s="28">
        <v>0.157</v>
      </c>
      <c r="Q2048" s="29">
        <v>100</v>
      </c>
      <c r="R2048" s="28">
        <v>0.157</v>
      </c>
      <c r="S2048" s="29">
        <v>100</v>
      </c>
      <c r="T2048" s="422" t="s">
        <v>433</v>
      </c>
      <c r="U2048" s="422">
        <v>2019</v>
      </c>
      <c r="V2048" s="961">
        <v>0.13700000000000001</v>
      </c>
      <c r="W2048" s="928"/>
      <c r="X2048" s="919"/>
      <c r="Y2048" s="31"/>
    </row>
    <row r="2049" spans="1:25" s="23" customFormat="1" ht="22.5" x14ac:dyDescent="0.3">
      <c r="A2049" s="692">
        <v>1745</v>
      </c>
      <c r="B2049" s="693"/>
      <c r="C2049" s="693" t="s">
        <v>3041</v>
      </c>
      <c r="D2049" s="693" t="s">
        <v>1876</v>
      </c>
      <c r="E2049" s="798">
        <v>0.14899999999999999</v>
      </c>
      <c r="F2049" s="696">
        <v>3.5</v>
      </c>
      <c r="G2049" s="699" t="s">
        <v>48</v>
      </c>
      <c r="H2049" s="697" t="s">
        <v>103</v>
      </c>
      <c r="I2049" s="24"/>
      <c r="J2049" s="24"/>
      <c r="K2049" s="27"/>
      <c r="L2049" s="27"/>
      <c r="M2049" s="27"/>
      <c r="N2049" s="28"/>
      <c r="O2049" s="29"/>
      <c r="P2049" s="28"/>
      <c r="Q2049" s="29"/>
      <c r="R2049" s="28"/>
      <c r="S2049" s="29"/>
      <c r="T2049" s="422"/>
      <c r="U2049" s="422"/>
      <c r="V2049" s="961">
        <v>0.14899999999999999</v>
      </c>
      <c r="W2049" s="928"/>
      <c r="X2049" s="919"/>
      <c r="Y2049" s="31"/>
    </row>
    <row r="2050" spans="1:25" s="23" customFormat="1" ht="22.5" x14ac:dyDescent="0.3">
      <c r="A2050" s="692">
        <v>1746</v>
      </c>
      <c r="B2050" s="693"/>
      <c r="C2050" s="693" t="s">
        <v>3042</v>
      </c>
      <c r="D2050" s="693" t="s">
        <v>3043</v>
      </c>
      <c r="E2050" s="798">
        <v>2.1579999999999999</v>
      </c>
      <c r="F2050" s="696">
        <v>3.5</v>
      </c>
      <c r="G2050" s="699" t="s">
        <v>48</v>
      </c>
      <c r="H2050" s="697" t="s">
        <v>103</v>
      </c>
      <c r="I2050" s="24"/>
      <c r="J2050" s="24"/>
      <c r="K2050" s="27"/>
      <c r="L2050" s="27"/>
      <c r="M2050" s="27"/>
      <c r="N2050" s="28"/>
      <c r="O2050" s="29"/>
      <c r="P2050" s="28"/>
      <c r="Q2050" s="29"/>
      <c r="R2050" s="28"/>
      <c r="S2050" s="29"/>
      <c r="T2050" s="422"/>
      <c r="U2050" s="422"/>
      <c r="V2050" s="961">
        <v>2.1579999999999999</v>
      </c>
      <c r="W2050" s="928"/>
      <c r="X2050" s="919"/>
      <c r="Y2050" s="31"/>
    </row>
    <row r="2051" spans="1:25" s="23" customFormat="1" ht="22.5" x14ac:dyDescent="0.3">
      <c r="A2051" s="692">
        <v>1747</v>
      </c>
      <c r="B2051" s="693"/>
      <c r="C2051" s="693" t="s">
        <v>3044</v>
      </c>
      <c r="D2051" s="693" t="s">
        <v>189</v>
      </c>
      <c r="E2051" s="793">
        <v>1.1299999999999999</v>
      </c>
      <c r="F2051" s="696">
        <v>3.5</v>
      </c>
      <c r="G2051" s="699" t="s">
        <v>48</v>
      </c>
      <c r="H2051" s="697" t="s">
        <v>103</v>
      </c>
      <c r="I2051" s="24"/>
      <c r="J2051" s="24"/>
      <c r="K2051" s="27"/>
      <c r="L2051" s="27"/>
      <c r="M2051" s="27"/>
      <c r="N2051" s="28"/>
      <c r="O2051" s="29"/>
      <c r="P2051" s="28"/>
      <c r="Q2051" s="29"/>
      <c r="R2051" s="28"/>
      <c r="S2051" s="29"/>
      <c r="T2051" s="422"/>
      <c r="U2051" s="422"/>
      <c r="V2051" s="960">
        <v>1.1299999999999999</v>
      </c>
      <c r="W2051" s="928"/>
      <c r="X2051" s="919"/>
      <c r="Y2051" s="31"/>
    </row>
    <row r="2052" spans="1:25" s="23" customFormat="1" ht="22.5" x14ac:dyDescent="0.3">
      <c r="A2052" s="692">
        <v>1748</v>
      </c>
      <c r="B2052" s="693"/>
      <c r="C2052" s="693" t="s">
        <v>3045</v>
      </c>
      <c r="D2052" s="693" t="s">
        <v>3046</v>
      </c>
      <c r="E2052" s="798">
        <v>1.4590000000000001</v>
      </c>
      <c r="F2052" s="696">
        <v>3.5</v>
      </c>
      <c r="G2052" s="699" t="s">
        <v>48</v>
      </c>
      <c r="H2052" s="697" t="s">
        <v>103</v>
      </c>
      <c r="I2052" s="24"/>
      <c r="J2052" s="24"/>
      <c r="K2052" s="27"/>
      <c r="L2052" s="27"/>
      <c r="M2052" s="27"/>
      <c r="N2052" s="28"/>
      <c r="O2052" s="29"/>
      <c r="P2052" s="28"/>
      <c r="Q2052" s="29"/>
      <c r="R2052" s="28"/>
      <c r="S2052" s="29"/>
      <c r="T2052" s="422"/>
      <c r="U2052" s="422"/>
      <c r="V2052" s="961">
        <v>1.4590000000000001</v>
      </c>
      <c r="W2052" s="928"/>
      <c r="X2052" s="919"/>
      <c r="Y2052" s="31"/>
    </row>
    <row r="2053" spans="1:25" s="23" customFormat="1" ht="22.5" x14ac:dyDescent="0.3">
      <c r="A2053" s="692">
        <v>1749</v>
      </c>
      <c r="B2053" s="693"/>
      <c r="C2053" s="693" t="s">
        <v>3047</v>
      </c>
      <c r="D2053" s="693" t="s">
        <v>336</v>
      </c>
      <c r="E2053" s="798">
        <v>0.628</v>
      </c>
      <c r="F2053" s="696">
        <v>3.5</v>
      </c>
      <c r="G2053" s="699" t="s">
        <v>48</v>
      </c>
      <c r="H2053" s="697" t="s">
        <v>103</v>
      </c>
      <c r="I2053" s="24"/>
      <c r="J2053" s="24"/>
      <c r="K2053" s="27"/>
      <c r="L2053" s="27"/>
      <c r="M2053" s="27"/>
      <c r="N2053" s="28"/>
      <c r="O2053" s="29"/>
      <c r="P2053" s="28"/>
      <c r="Q2053" s="29"/>
      <c r="R2053" s="28"/>
      <c r="S2053" s="29"/>
      <c r="T2053" s="422"/>
      <c r="U2053" s="422"/>
      <c r="V2053" s="961">
        <v>0.628</v>
      </c>
      <c r="W2053" s="928"/>
      <c r="X2053" s="919"/>
      <c r="Y2053" s="31"/>
    </row>
    <row r="2054" spans="1:25" s="23" customFormat="1" ht="22.5" x14ac:dyDescent="0.3">
      <c r="A2054" s="692">
        <v>1750</v>
      </c>
      <c r="B2054" s="693"/>
      <c r="C2054" s="693" t="s">
        <v>3048</v>
      </c>
      <c r="D2054" s="693" t="s">
        <v>422</v>
      </c>
      <c r="E2054" s="798">
        <v>1.827</v>
      </c>
      <c r="F2054" s="696">
        <v>3.5</v>
      </c>
      <c r="G2054" s="699" t="s">
        <v>48</v>
      </c>
      <c r="H2054" s="697" t="s">
        <v>103</v>
      </c>
      <c r="I2054" s="24"/>
      <c r="J2054" s="24"/>
      <c r="K2054" s="27"/>
      <c r="L2054" s="27"/>
      <c r="M2054" s="27"/>
      <c r="N2054" s="28"/>
      <c r="O2054" s="29"/>
      <c r="P2054" s="28"/>
      <c r="Q2054" s="29"/>
      <c r="R2054" s="28"/>
      <c r="S2054" s="29"/>
      <c r="T2054" s="422"/>
      <c r="U2054" s="422"/>
      <c r="V2054" s="961">
        <v>1.827</v>
      </c>
      <c r="W2054" s="928"/>
      <c r="X2054" s="919"/>
      <c r="Y2054" s="31"/>
    </row>
    <row r="2055" spans="1:25" s="23" customFormat="1" ht="22.5" x14ac:dyDescent="0.3">
      <c r="A2055" s="692">
        <v>1751</v>
      </c>
      <c r="B2055" s="693"/>
      <c r="C2055" s="693" t="s">
        <v>3049</v>
      </c>
      <c r="D2055" s="693" t="s">
        <v>465</v>
      </c>
      <c r="E2055" s="798">
        <v>0.59899999999999998</v>
      </c>
      <c r="F2055" s="696">
        <v>3.5</v>
      </c>
      <c r="G2055" s="699" t="s">
        <v>48</v>
      </c>
      <c r="H2055" s="697" t="s">
        <v>103</v>
      </c>
      <c r="I2055" s="24"/>
      <c r="J2055" s="24"/>
      <c r="K2055" s="27"/>
      <c r="L2055" s="27"/>
      <c r="M2055" s="27"/>
      <c r="N2055" s="28"/>
      <c r="O2055" s="29"/>
      <c r="P2055" s="28"/>
      <c r="Q2055" s="29"/>
      <c r="R2055" s="28"/>
      <c r="S2055" s="29"/>
      <c r="T2055" s="422"/>
      <c r="U2055" s="422"/>
      <c r="V2055" s="961">
        <v>0.59899999999999998</v>
      </c>
      <c r="W2055" s="928"/>
      <c r="X2055" s="919"/>
      <c r="Y2055" s="31"/>
    </row>
    <row r="2056" spans="1:25" s="23" customFormat="1" ht="22.5" x14ac:dyDescent="0.3">
      <c r="A2056" s="692">
        <v>1752</v>
      </c>
      <c r="B2056" s="693"/>
      <c r="C2056" s="693" t="s">
        <v>3050</v>
      </c>
      <c r="D2056" s="693" t="s">
        <v>540</v>
      </c>
      <c r="E2056" s="798">
        <v>0.52700000000000002</v>
      </c>
      <c r="F2056" s="696">
        <v>3.5</v>
      </c>
      <c r="G2056" s="699" t="s">
        <v>48</v>
      </c>
      <c r="H2056" s="697" t="s">
        <v>103</v>
      </c>
      <c r="I2056" s="24"/>
      <c r="J2056" s="24"/>
      <c r="K2056" s="27"/>
      <c r="L2056" s="27"/>
      <c r="M2056" s="27"/>
      <c r="N2056" s="28"/>
      <c r="O2056" s="29"/>
      <c r="P2056" s="28"/>
      <c r="Q2056" s="29"/>
      <c r="R2056" s="28"/>
      <c r="S2056" s="29"/>
      <c r="T2056" s="422"/>
      <c r="U2056" s="422"/>
      <c r="V2056" s="961">
        <v>0.52700000000000002</v>
      </c>
      <c r="W2056" s="928"/>
      <c r="X2056" s="919"/>
      <c r="Y2056" s="31"/>
    </row>
    <row r="2057" spans="1:25" s="23" customFormat="1" ht="22.5" x14ac:dyDescent="0.3">
      <c r="A2057" s="692">
        <v>1753</v>
      </c>
      <c r="B2057" s="693"/>
      <c r="C2057" s="693" t="s">
        <v>3051</v>
      </c>
      <c r="D2057" s="693" t="s">
        <v>673</v>
      </c>
      <c r="E2057" s="798">
        <v>0.47799999999999998</v>
      </c>
      <c r="F2057" s="696">
        <v>3.5</v>
      </c>
      <c r="G2057" s="699" t="s">
        <v>48</v>
      </c>
      <c r="H2057" s="697" t="s">
        <v>103</v>
      </c>
      <c r="I2057" s="24"/>
      <c r="J2057" s="24"/>
      <c r="K2057" s="27"/>
      <c r="L2057" s="27"/>
      <c r="M2057" s="27"/>
      <c r="N2057" s="28"/>
      <c r="O2057" s="29"/>
      <c r="P2057" s="28"/>
      <c r="Q2057" s="29"/>
      <c r="R2057" s="28"/>
      <c r="S2057" s="29"/>
      <c r="T2057" s="422"/>
      <c r="U2057" s="422"/>
      <c r="V2057" s="961">
        <v>0.47799999999999998</v>
      </c>
      <c r="W2057" s="928"/>
      <c r="X2057" s="919"/>
      <c r="Y2057" s="31"/>
    </row>
    <row r="2058" spans="1:25" s="23" customFormat="1" ht="22.5" x14ac:dyDescent="0.3">
      <c r="A2058" s="692">
        <v>1754</v>
      </c>
      <c r="B2058" s="693"/>
      <c r="C2058" s="693" t="s">
        <v>3052</v>
      </c>
      <c r="D2058" s="693" t="s">
        <v>3053</v>
      </c>
      <c r="E2058" s="798">
        <v>0.628</v>
      </c>
      <c r="F2058" s="696">
        <v>3.5</v>
      </c>
      <c r="G2058" s="699" t="s">
        <v>48</v>
      </c>
      <c r="H2058" s="697" t="s">
        <v>103</v>
      </c>
      <c r="I2058" s="24"/>
      <c r="J2058" s="24"/>
      <c r="K2058" s="27"/>
      <c r="L2058" s="27"/>
      <c r="M2058" s="27"/>
      <c r="N2058" s="28"/>
      <c r="O2058" s="29"/>
      <c r="P2058" s="28"/>
      <c r="Q2058" s="29"/>
      <c r="R2058" s="28"/>
      <c r="S2058" s="29"/>
      <c r="T2058" s="422"/>
      <c r="U2058" s="422"/>
      <c r="V2058" s="961">
        <v>0.628</v>
      </c>
      <c r="W2058" s="928"/>
      <c r="X2058" s="919"/>
      <c r="Y2058" s="31"/>
    </row>
    <row r="2059" spans="1:25" s="23" customFormat="1" ht="22.5" x14ac:dyDescent="0.3">
      <c r="A2059" s="692">
        <v>1755</v>
      </c>
      <c r="B2059" s="693"/>
      <c r="C2059" s="693" t="s">
        <v>3054</v>
      </c>
      <c r="D2059" s="693" t="s">
        <v>406</v>
      </c>
      <c r="E2059" s="798">
        <v>1.341</v>
      </c>
      <c r="F2059" s="696">
        <v>3.5</v>
      </c>
      <c r="G2059" s="699" t="s">
        <v>48</v>
      </c>
      <c r="H2059" s="697" t="s">
        <v>103</v>
      </c>
      <c r="I2059" s="24"/>
      <c r="J2059" s="24"/>
      <c r="K2059" s="27"/>
      <c r="L2059" s="27"/>
      <c r="M2059" s="27"/>
      <c r="N2059" s="28"/>
      <c r="O2059" s="29"/>
      <c r="P2059" s="28"/>
      <c r="Q2059" s="29"/>
      <c r="R2059" s="28"/>
      <c r="S2059" s="29"/>
      <c r="T2059" s="422"/>
      <c r="U2059" s="422"/>
      <c r="V2059" s="961">
        <v>1.341</v>
      </c>
      <c r="W2059" s="928"/>
      <c r="X2059" s="919"/>
      <c r="Y2059" s="31"/>
    </row>
    <row r="2060" spans="1:25" s="23" customFormat="1" ht="22.5" x14ac:dyDescent="0.3">
      <c r="A2060" s="692">
        <v>1756</v>
      </c>
      <c r="B2060" s="693"/>
      <c r="C2060" s="693" t="s">
        <v>3055</v>
      </c>
      <c r="D2060" s="693" t="s">
        <v>552</v>
      </c>
      <c r="E2060" s="798">
        <v>0.51900000000000002</v>
      </c>
      <c r="F2060" s="696">
        <v>3.5</v>
      </c>
      <c r="G2060" s="699" t="s">
        <v>48</v>
      </c>
      <c r="H2060" s="697" t="s">
        <v>103</v>
      </c>
      <c r="I2060" s="24"/>
      <c r="J2060" s="24"/>
      <c r="K2060" s="27"/>
      <c r="L2060" s="27"/>
      <c r="M2060" s="27"/>
      <c r="N2060" s="28"/>
      <c r="O2060" s="29"/>
      <c r="P2060" s="28"/>
      <c r="Q2060" s="29"/>
      <c r="R2060" s="28"/>
      <c r="S2060" s="29"/>
      <c r="T2060" s="422"/>
      <c r="U2060" s="422"/>
      <c r="V2060" s="961">
        <v>0.51900000000000002</v>
      </c>
      <c r="W2060" s="928"/>
      <c r="X2060" s="919"/>
      <c r="Y2060" s="31"/>
    </row>
    <row r="2061" spans="1:25" s="23" customFormat="1" ht="22.5" x14ac:dyDescent="0.3">
      <c r="A2061" s="692">
        <v>1757</v>
      </c>
      <c r="B2061" s="693"/>
      <c r="C2061" s="693" t="s">
        <v>3056</v>
      </c>
      <c r="D2061" s="693" t="s">
        <v>501</v>
      </c>
      <c r="E2061" s="798">
        <v>0.58599999999999997</v>
      </c>
      <c r="F2061" s="696">
        <v>3.5</v>
      </c>
      <c r="G2061" s="699" t="s">
        <v>48</v>
      </c>
      <c r="H2061" s="697" t="s">
        <v>103</v>
      </c>
      <c r="I2061" s="24"/>
      <c r="J2061" s="24"/>
      <c r="K2061" s="27"/>
      <c r="L2061" s="27"/>
      <c r="M2061" s="27"/>
      <c r="N2061" s="28"/>
      <c r="O2061" s="29"/>
      <c r="P2061" s="28"/>
      <c r="Q2061" s="29"/>
      <c r="R2061" s="28"/>
      <c r="S2061" s="29"/>
      <c r="T2061" s="422"/>
      <c r="U2061" s="422"/>
      <c r="V2061" s="961">
        <v>0.58599999999999997</v>
      </c>
      <c r="W2061" s="928"/>
      <c r="X2061" s="919"/>
      <c r="Y2061" s="31"/>
    </row>
    <row r="2062" spans="1:25" s="23" customFormat="1" ht="22.5" x14ac:dyDescent="0.3">
      <c r="A2062" s="692">
        <v>1758</v>
      </c>
      <c r="B2062" s="693"/>
      <c r="C2062" s="693" t="s">
        <v>3057</v>
      </c>
      <c r="D2062" s="693" t="s">
        <v>353</v>
      </c>
      <c r="E2062" s="798">
        <v>0.317</v>
      </c>
      <c r="F2062" s="696">
        <v>3.5</v>
      </c>
      <c r="G2062" s="699" t="s">
        <v>48</v>
      </c>
      <c r="H2062" s="697" t="s">
        <v>103</v>
      </c>
      <c r="I2062" s="24"/>
      <c r="J2062" s="24"/>
      <c r="K2062" s="27"/>
      <c r="L2062" s="27"/>
      <c r="M2062" s="27"/>
      <c r="N2062" s="28"/>
      <c r="O2062" s="29"/>
      <c r="P2062" s="28"/>
      <c r="Q2062" s="29"/>
      <c r="R2062" s="28"/>
      <c r="S2062" s="29"/>
      <c r="T2062" s="422"/>
      <c r="U2062" s="422"/>
      <c r="V2062" s="961">
        <v>0.317</v>
      </c>
      <c r="W2062" s="928"/>
      <c r="X2062" s="919"/>
      <c r="Y2062" s="31"/>
    </row>
    <row r="2063" spans="1:25" s="23" customFormat="1" ht="22.5" x14ac:dyDescent="0.3">
      <c r="A2063" s="692">
        <v>1759</v>
      </c>
      <c r="B2063" s="693"/>
      <c r="C2063" s="693" t="s">
        <v>3058</v>
      </c>
      <c r="D2063" s="693" t="s">
        <v>488</v>
      </c>
      <c r="E2063" s="798">
        <v>0.311</v>
      </c>
      <c r="F2063" s="696">
        <v>3.5</v>
      </c>
      <c r="G2063" s="699" t="s">
        <v>48</v>
      </c>
      <c r="H2063" s="697" t="s">
        <v>103</v>
      </c>
      <c r="I2063" s="24"/>
      <c r="J2063" s="24"/>
      <c r="K2063" s="27"/>
      <c r="L2063" s="27"/>
      <c r="M2063" s="27"/>
      <c r="N2063" s="28"/>
      <c r="O2063" s="29"/>
      <c r="P2063" s="28"/>
      <c r="Q2063" s="29"/>
      <c r="R2063" s="28"/>
      <c r="S2063" s="29"/>
      <c r="T2063" s="422"/>
      <c r="U2063" s="422"/>
      <c r="V2063" s="961">
        <v>0.311</v>
      </c>
      <c r="W2063" s="928"/>
      <c r="X2063" s="919"/>
      <c r="Y2063" s="31"/>
    </row>
    <row r="2064" spans="1:25" s="23" customFormat="1" ht="22.5" x14ac:dyDescent="0.3">
      <c r="A2064" s="692">
        <v>1760</v>
      </c>
      <c r="B2064" s="693">
        <v>2199422</v>
      </c>
      <c r="C2064" s="693" t="s">
        <v>3059</v>
      </c>
      <c r="D2064" s="693" t="s">
        <v>399</v>
      </c>
      <c r="E2064" s="798">
        <v>0.18099999999999999</v>
      </c>
      <c r="F2064" s="696">
        <v>4.5</v>
      </c>
      <c r="G2064" s="699" t="s">
        <v>48</v>
      </c>
      <c r="H2064" s="697" t="str">
        <f t="shared" si="102"/>
        <v>6</v>
      </c>
      <c r="I2064" s="24">
        <v>0.11799999999999999</v>
      </c>
      <c r="J2064" s="24">
        <v>0.11799999999999999</v>
      </c>
      <c r="K2064" s="27"/>
      <c r="L2064" s="27"/>
      <c r="M2064" s="27"/>
      <c r="N2064" s="28">
        <v>0.11799999999999999</v>
      </c>
      <c r="O2064" s="29">
        <v>100</v>
      </c>
      <c r="P2064" s="28">
        <v>0.11799999999999999</v>
      </c>
      <c r="Q2064" s="29">
        <v>100</v>
      </c>
      <c r="R2064" s="28">
        <v>0.11799999999999999</v>
      </c>
      <c r="S2064" s="29">
        <v>100</v>
      </c>
      <c r="T2064" s="422" t="s">
        <v>433</v>
      </c>
      <c r="U2064" s="422">
        <v>2019</v>
      </c>
      <c r="V2064" s="961">
        <v>0.18099999999999999</v>
      </c>
      <c r="W2064" s="928"/>
      <c r="X2064" s="919"/>
      <c r="Y2064" s="31"/>
    </row>
    <row r="2065" spans="1:328" s="2" customFormat="1" ht="22.5" x14ac:dyDescent="0.3">
      <c r="A2065" s="690" t="s">
        <v>3060</v>
      </c>
      <c r="B2065" s="690"/>
      <c r="C2065" s="690"/>
      <c r="D2065" s="690"/>
      <c r="E2065" s="690"/>
      <c r="F2065" s="690"/>
      <c r="G2065" s="690"/>
      <c r="H2065" s="690"/>
      <c r="I2065" s="43"/>
      <c r="J2065" s="43"/>
      <c r="K2065" s="6"/>
      <c r="L2065" s="6"/>
      <c r="M2065" s="6"/>
      <c r="N2065" s="44"/>
      <c r="O2065" s="15"/>
      <c r="P2065" s="44"/>
      <c r="Q2065" s="15"/>
      <c r="R2065" s="44"/>
      <c r="S2065" s="15"/>
      <c r="T2065" s="14"/>
      <c r="U2065" s="14"/>
      <c r="V2065" s="919"/>
      <c r="W2065" s="928"/>
      <c r="X2065" s="919"/>
      <c r="Y2065" s="31"/>
      <c r="IX2065"/>
      <c r="IY2065"/>
      <c r="IZ2065"/>
      <c r="JA2065"/>
      <c r="JB2065"/>
      <c r="JC2065"/>
      <c r="JD2065"/>
      <c r="JE2065"/>
      <c r="JF2065"/>
      <c r="JG2065"/>
      <c r="JH2065"/>
      <c r="JI2065"/>
      <c r="JJ2065"/>
      <c r="JK2065"/>
      <c r="JL2065"/>
      <c r="JM2065"/>
      <c r="JN2065"/>
      <c r="JO2065"/>
      <c r="JP2065"/>
      <c r="JQ2065"/>
      <c r="JR2065"/>
      <c r="JS2065"/>
      <c r="JT2065"/>
      <c r="JU2065"/>
      <c r="JV2065"/>
      <c r="JW2065"/>
      <c r="JX2065"/>
      <c r="JY2065"/>
      <c r="JZ2065"/>
      <c r="KA2065"/>
      <c r="KB2065"/>
      <c r="KC2065"/>
      <c r="KD2065"/>
      <c r="KE2065"/>
      <c r="KF2065"/>
      <c r="KG2065"/>
      <c r="KH2065"/>
      <c r="KI2065"/>
      <c r="KJ2065"/>
      <c r="KK2065"/>
      <c r="KL2065"/>
      <c r="KM2065"/>
      <c r="KN2065"/>
      <c r="KO2065"/>
      <c r="KP2065"/>
      <c r="KQ2065"/>
      <c r="KR2065"/>
      <c r="KS2065"/>
      <c r="KT2065"/>
      <c r="KU2065"/>
      <c r="KV2065"/>
      <c r="KW2065"/>
      <c r="KX2065"/>
      <c r="KY2065"/>
      <c r="KZ2065"/>
      <c r="LA2065"/>
      <c r="LB2065"/>
      <c r="LC2065"/>
      <c r="LD2065"/>
      <c r="LE2065"/>
      <c r="LF2065"/>
      <c r="LG2065"/>
      <c r="LH2065"/>
      <c r="LI2065"/>
      <c r="LJ2065"/>
      <c r="LK2065"/>
      <c r="LL2065"/>
      <c r="LM2065"/>
      <c r="LN2065"/>
      <c r="LO2065"/>
      <c r="LP2065"/>
    </row>
    <row r="2066" spans="1:328" s="2" customFormat="1" ht="22.5" x14ac:dyDescent="0.3">
      <c r="A2066" s="691"/>
      <c r="B2066" s="691"/>
      <c r="C2066" s="691"/>
      <c r="D2066" s="691" t="s">
        <v>252</v>
      </c>
      <c r="E2066" s="714">
        <f>SUM(E2067:E2093)</f>
        <v>14.058999999999999</v>
      </c>
      <c r="F2066" s="691"/>
      <c r="G2066" s="691"/>
      <c r="H2066" s="691"/>
      <c r="I2066" s="43"/>
      <c r="J2066" s="43"/>
      <c r="K2066" s="6"/>
      <c r="L2066" s="6"/>
      <c r="M2066" s="6"/>
      <c r="N2066" s="44"/>
      <c r="O2066" s="15"/>
      <c r="P2066" s="44"/>
      <c r="Q2066" s="15"/>
      <c r="R2066" s="44"/>
      <c r="S2066" s="15"/>
      <c r="T2066" s="14"/>
      <c r="U2066" s="14"/>
      <c r="V2066" s="919"/>
      <c r="W2066" s="928"/>
      <c r="X2066" s="919"/>
      <c r="Y2066" s="31"/>
      <c r="IX2066"/>
      <c r="IY2066"/>
      <c r="IZ2066"/>
      <c r="JA2066"/>
      <c r="JB2066"/>
      <c r="JC2066"/>
      <c r="JD2066"/>
      <c r="JE2066"/>
      <c r="JF2066"/>
      <c r="JG2066"/>
      <c r="JH2066"/>
      <c r="JI2066"/>
      <c r="JJ2066"/>
      <c r="JK2066"/>
      <c r="JL2066"/>
      <c r="JM2066"/>
      <c r="JN2066"/>
      <c r="JO2066"/>
      <c r="JP2066"/>
      <c r="JQ2066"/>
      <c r="JR2066"/>
      <c r="JS2066"/>
      <c r="JT2066"/>
      <c r="JU2066"/>
      <c r="JV2066"/>
      <c r="JW2066"/>
      <c r="JX2066"/>
      <c r="JY2066"/>
      <c r="JZ2066"/>
      <c r="KA2066"/>
      <c r="KB2066"/>
      <c r="KC2066"/>
      <c r="KD2066"/>
      <c r="KE2066"/>
      <c r="KF2066"/>
      <c r="KG2066"/>
      <c r="KH2066"/>
      <c r="KI2066"/>
      <c r="KJ2066"/>
      <c r="KK2066"/>
      <c r="KL2066"/>
      <c r="KM2066"/>
      <c r="KN2066"/>
      <c r="KO2066"/>
      <c r="KP2066"/>
      <c r="KQ2066"/>
      <c r="KR2066"/>
      <c r="KS2066"/>
      <c r="KT2066"/>
      <c r="KU2066"/>
      <c r="KV2066"/>
      <c r="KW2066"/>
      <c r="KX2066"/>
      <c r="KY2066"/>
      <c r="KZ2066"/>
      <c r="LA2066"/>
      <c r="LB2066"/>
      <c r="LC2066"/>
      <c r="LD2066"/>
      <c r="LE2066"/>
      <c r="LF2066"/>
      <c r="LG2066"/>
      <c r="LH2066"/>
      <c r="LI2066"/>
      <c r="LJ2066"/>
      <c r="LK2066"/>
      <c r="LL2066"/>
      <c r="LM2066"/>
      <c r="LN2066"/>
      <c r="LO2066"/>
      <c r="LP2066"/>
    </row>
    <row r="2067" spans="1:328" s="23" customFormat="1" ht="22.5" x14ac:dyDescent="0.3">
      <c r="A2067" s="692">
        <v>1761</v>
      </c>
      <c r="B2067" s="693">
        <v>2194637</v>
      </c>
      <c r="C2067" s="693" t="s">
        <v>3061</v>
      </c>
      <c r="D2067" s="693" t="s">
        <v>3062</v>
      </c>
      <c r="E2067" s="793">
        <v>0.79600000000000004</v>
      </c>
      <c r="F2067" s="696">
        <v>4.5</v>
      </c>
      <c r="G2067" s="699" t="s">
        <v>48</v>
      </c>
      <c r="H2067" s="697" t="str">
        <f t="shared" ref="H2067:H2128" si="103">IF(F2067&lt;5.1,"6","10")</f>
        <v>6</v>
      </c>
      <c r="I2067" s="24">
        <v>2.84</v>
      </c>
      <c r="J2067" s="24">
        <v>2.84</v>
      </c>
      <c r="K2067" s="27"/>
      <c r="L2067" s="27"/>
      <c r="M2067" s="27"/>
      <c r="N2067" s="28">
        <v>2.84</v>
      </c>
      <c r="O2067" s="29">
        <v>100</v>
      </c>
      <c r="P2067" s="28">
        <v>2.84</v>
      </c>
      <c r="Q2067" s="29">
        <v>100</v>
      </c>
      <c r="R2067" s="28">
        <v>2.84</v>
      </c>
      <c r="S2067" s="29">
        <v>100</v>
      </c>
      <c r="T2067" s="422" t="s">
        <v>2542</v>
      </c>
      <c r="U2067" s="422">
        <v>2019</v>
      </c>
      <c r="V2067" s="960">
        <v>0.79600000000000004</v>
      </c>
      <c r="W2067" s="928"/>
      <c r="X2067" s="919"/>
      <c r="Y2067" s="31"/>
    </row>
    <row r="2068" spans="1:328" s="23" customFormat="1" ht="22.5" x14ac:dyDescent="0.3">
      <c r="A2068" s="692">
        <v>1762</v>
      </c>
      <c r="B2068" s="693">
        <v>2200066</v>
      </c>
      <c r="C2068" s="693" t="s">
        <v>3063</v>
      </c>
      <c r="D2068" s="693" t="s">
        <v>3064</v>
      </c>
      <c r="E2068" s="793">
        <v>0.314</v>
      </c>
      <c r="F2068" s="696">
        <v>4.5</v>
      </c>
      <c r="G2068" s="699" t="s">
        <v>48</v>
      </c>
      <c r="H2068" s="697" t="str">
        <f t="shared" si="103"/>
        <v>6</v>
      </c>
      <c r="I2068" s="67">
        <v>0.752</v>
      </c>
      <c r="J2068" s="67">
        <v>0.752</v>
      </c>
      <c r="K2068" s="27"/>
      <c r="L2068" s="27"/>
      <c r="M2068" s="27"/>
      <c r="N2068" s="28">
        <v>0.752</v>
      </c>
      <c r="O2068" s="29">
        <v>100</v>
      </c>
      <c r="P2068" s="28">
        <v>0.752</v>
      </c>
      <c r="Q2068" s="29">
        <v>100</v>
      </c>
      <c r="R2068" s="28">
        <v>0.752</v>
      </c>
      <c r="S2068" s="29">
        <v>100</v>
      </c>
      <c r="T2068" s="422" t="s">
        <v>2542</v>
      </c>
      <c r="U2068" s="422">
        <v>2019</v>
      </c>
      <c r="V2068" s="960">
        <v>0.314</v>
      </c>
      <c r="W2068" s="928"/>
      <c r="X2068" s="919"/>
      <c r="Y2068" s="31"/>
    </row>
    <row r="2069" spans="1:328" s="23" customFormat="1" ht="22.5" x14ac:dyDescent="0.3">
      <c r="A2069" s="692">
        <v>1763</v>
      </c>
      <c r="B2069" s="693">
        <v>2194607</v>
      </c>
      <c r="C2069" s="693" t="s">
        <v>3065</v>
      </c>
      <c r="D2069" s="693" t="s">
        <v>3066</v>
      </c>
      <c r="E2069" s="793">
        <v>0.24099999999999999</v>
      </c>
      <c r="F2069" s="696">
        <v>4.5</v>
      </c>
      <c r="G2069" s="699" t="s">
        <v>48</v>
      </c>
      <c r="H2069" s="697" t="str">
        <f t="shared" si="103"/>
        <v>6</v>
      </c>
      <c r="I2069" s="24">
        <v>0.318</v>
      </c>
      <c r="J2069" s="24">
        <v>0.318</v>
      </c>
      <c r="K2069" s="27"/>
      <c r="L2069" s="27"/>
      <c r="M2069" s="27"/>
      <c r="N2069" s="28">
        <v>0.318</v>
      </c>
      <c r="O2069" s="29">
        <v>100</v>
      </c>
      <c r="P2069" s="28">
        <v>0.318</v>
      </c>
      <c r="Q2069" s="29">
        <v>100</v>
      </c>
      <c r="R2069" s="28">
        <v>0.318</v>
      </c>
      <c r="S2069" s="29">
        <v>100</v>
      </c>
      <c r="T2069" s="422" t="s">
        <v>2542</v>
      </c>
      <c r="U2069" s="422">
        <v>2019</v>
      </c>
      <c r="V2069" s="960">
        <v>0.24099999999999999</v>
      </c>
      <c r="W2069" s="928"/>
      <c r="X2069" s="919"/>
      <c r="Y2069" s="31"/>
    </row>
    <row r="2070" spans="1:328" s="23" customFormat="1" ht="22.5" x14ac:dyDescent="0.3">
      <c r="A2070" s="692">
        <v>1764</v>
      </c>
      <c r="B2070" s="693">
        <v>2200519</v>
      </c>
      <c r="C2070" s="693" t="s">
        <v>3067</v>
      </c>
      <c r="D2070" s="693" t="s">
        <v>3068</v>
      </c>
      <c r="E2070" s="793">
        <v>0.45100000000000001</v>
      </c>
      <c r="F2070" s="696">
        <v>4.5</v>
      </c>
      <c r="G2070" s="699" t="s">
        <v>48</v>
      </c>
      <c r="H2070" s="697" t="str">
        <f t="shared" si="103"/>
        <v>6</v>
      </c>
      <c r="I2070" s="24">
        <v>0.53800000000000003</v>
      </c>
      <c r="J2070" s="24">
        <v>0.53800000000000003</v>
      </c>
      <c r="K2070" s="27"/>
      <c r="L2070" s="27"/>
      <c r="M2070" s="27"/>
      <c r="N2070" s="28">
        <v>0.53800000000000003</v>
      </c>
      <c r="O2070" s="29">
        <v>100</v>
      </c>
      <c r="P2070" s="28">
        <v>0.53800000000000003</v>
      </c>
      <c r="Q2070" s="29">
        <v>100</v>
      </c>
      <c r="R2070" s="28">
        <v>0.53800000000000003</v>
      </c>
      <c r="S2070" s="29">
        <v>100</v>
      </c>
      <c r="T2070" s="422" t="s">
        <v>2542</v>
      </c>
      <c r="U2070" s="422">
        <v>2019</v>
      </c>
      <c r="V2070" s="960">
        <v>0.45100000000000001</v>
      </c>
      <c r="W2070" s="928"/>
      <c r="X2070" s="919"/>
      <c r="Y2070" s="31"/>
    </row>
    <row r="2071" spans="1:328" s="23" customFormat="1" ht="22.5" x14ac:dyDescent="0.3">
      <c r="A2071" s="692">
        <v>1765</v>
      </c>
      <c r="B2071" s="693">
        <v>2191436</v>
      </c>
      <c r="C2071" s="693" t="s">
        <v>3069</v>
      </c>
      <c r="D2071" s="693" t="s">
        <v>378</v>
      </c>
      <c r="E2071" s="793">
        <v>0.59799999999999998</v>
      </c>
      <c r="F2071" s="696">
        <v>4.5</v>
      </c>
      <c r="G2071" s="699" t="s">
        <v>48</v>
      </c>
      <c r="H2071" s="697" t="str">
        <f t="shared" si="103"/>
        <v>6</v>
      </c>
      <c r="I2071" s="24">
        <v>0.16</v>
      </c>
      <c r="J2071" s="24">
        <v>0.16</v>
      </c>
      <c r="K2071" s="27"/>
      <c r="L2071" s="27"/>
      <c r="M2071" s="27"/>
      <c r="N2071" s="28">
        <v>0.16</v>
      </c>
      <c r="O2071" s="29">
        <v>100</v>
      </c>
      <c r="P2071" s="28">
        <v>0.16</v>
      </c>
      <c r="Q2071" s="29">
        <v>100</v>
      </c>
      <c r="R2071" s="28">
        <v>0.16</v>
      </c>
      <c r="S2071" s="29">
        <v>100</v>
      </c>
      <c r="T2071" s="422" t="s">
        <v>2542</v>
      </c>
      <c r="U2071" s="422">
        <v>2019</v>
      </c>
      <c r="V2071" s="960">
        <v>0.59799999999999998</v>
      </c>
      <c r="W2071" s="928"/>
      <c r="X2071" s="919"/>
      <c r="Y2071" s="31"/>
    </row>
    <row r="2072" spans="1:328" s="23" customFormat="1" ht="22.5" x14ac:dyDescent="0.3">
      <c r="A2072" s="692">
        <v>1766</v>
      </c>
      <c r="B2072" s="693">
        <v>2192227</v>
      </c>
      <c r="C2072" s="693" t="s">
        <v>3070</v>
      </c>
      <c r="D2072" s="693" t="s">
        <v>686</v>
      </c>
      <c r="E2072" s="793">
        <v>0.51</v>
      </c>
      <c r="F2072" s="696">
        <v>4.5</v>
      </c>
      <c r="G2072" s="699" t="s">
        <v>48</v>
      </c>
      <c r="H2072" s="697" t="str">
        <f t="shared" si="103"/>
        <v>6</v>
      </c>
      <c r="I2072" s="24">
        <v>0.41499999999999998</v>
      </c>
      <c r="J2072" s="24">
        <v>0.41499999999999998</v>
      </c>
      <c r="K2072" s="27"/>
      <c r="L2072" s="27"/>
      <c r="M2072" s="27"/>
      <c r="N2072" s="28">
        <v>0.41499999999999998</v>
      </c>
      <c r="O2072" s="29">
        <v>100</v>
      </c>
      <c r="P2072" s="28">
        <v>0.41499999999999998</v>
      </c>
      <c r="Q2072" s="29">
        <v>100</v>
      </c>
      <c r="R2072" s="28">
        <v>0.41499999999999998</v>
      </c>
      <c r="S2072" s="29">
        <v>100</v>
      </c>
      <c r="T2072" s="422" t="s">
        <v>2542</v>
      </c>
      <c r="U2072" s="422">
        <v>2019</v>
      </c>
      <c r="V2072" s="960">
        <v>0.51</v>
      </c>
      <c r="W2072" s="928"/>
      <c r="X2072" s="919"/>
      <c r="Y2072" s="31"/>
    </row>
    <row r="2073" spans="1:328" s="23" customFormat="1" ht="22.5" x14ac:dyDescent="0.3">
      <c r="A2073" s="692">
        <v>1767</v>
      </c>
      <c r="B2073" s="693">
        <v>2192143</v>
      </c>
      <c r="C2073" s="693" t="s">
        <v>3071</v>
      </c>
      <c r="D2073" s="693" t="s">
        <v>550</v>
      </c>
      <c r="E2073" s="793">
        <v>0.54</v>
      </c>
      <c r="F2073" s="696">
        <v>4.5</v>
      </c>
      <c r="G2073" s="699" t="s">
        <v>48</v>
      </c>
      <c r="H2073" s="697" t="str">
        <f t="shared" si="103"/>
        <v>6</v>
      </c>
      <c r="I2073" s="24">
        <v>1.22</v>
      </c>
      <c r="J2073" s="24">
        <v>1.22</v>
      </c>
      <c r="K2073" s="27"/>
      <c r="L2073" s="27"/>
      <c r="M2073" s="27"/>
      <c r="N2073" s="28">
        <v>0</v>
      </c>
      <c r="O2073" s="29">
        <v>0</v>
      </c>
      <c r="P2073" s="28">
        <v>0</v>
      </c>
      <c r="Q2073" s="29">
        <v>0</v>
      </c>
      <c r="R2073" s="28">
        <v>1.22</v>
      </c>
      <c r="S2073" s="29">
        <v>100</v>
      </c>
      <c r="T2073" s="422" t="s">
        <v>1608</v>
      </c>
      <c r="U2073" s="422">
        <v>2020</v>
      </c>
      <c r="V2073" s="960">
        <v>0.54</v>
      </c>
      <c r="W2073" s="928"/>
      <c r="X2073" s="919"/>
      <c r="Y2073" s="31"/>
    </row>
    <row r="2074" spans="1:328" s="23" customFormat="1" ht="22.5" x14ac:dyDescent="0.3">
      <c r="A2074" s="692">
        <v>1768</v>
      </c>
      <c r="B2074" s="693"/>
      <c r="C2074" s="693" t="s">
        <v>3072</v>
      </c>
      <c r="D2074" s="693" t="s">
        <v>587</v>
      </c>
      <c r="E2074" s="793">
        <v>0.17599999999999999</v>
      </c>
      <c r="F2074" s="696">
        <v>6</v>
      </c>
      <c r="G2074" s="699" t="s">
        <v>39</v>
      </c>
      <c r="H2074" s="697" t="str">
        <f t="shared" si="103"/>
        <v>10</v>
      </c>
      <c r="I2074" s="24">
        <v>0.67</v>
      </c>
      <c r="J2074" s="24">
        <v>0.67</v>
      </c>
      <c r="K2074" s="27"/>
      <c r="L2074" s="27"/>
      <c r="M2074" s="27"/>
      <c r="N2074" s="28">
        <v>0</v>
      </c>
      <c r="O2074" s="29">
        <v>0</v>
      </c>
      <c r="P2074" s="28">
        <v>0</v>
      </c>
      <c r="Q2074" s="29">
        <v>0</v>
      </c>
      <c r="R2074" s="28">
        <v>0.67</v>
      </c>
      <c r="S2074" s="29">
        <v>100</v>
      </c>
      <c r="T2074" s="422" t="s">
        <v>1608</v>
      </c>
      <c r="U2074" s="422">
        <v>2020</v>
      </c>
      <c r="V2074" s="960">
        <v>0.17599999999999999</v>
      </c>
      <c r="W2074" s="928"/>
      <c r="X2074" s="919"/>
      <c r="Y2074" s="31"/>
    </row>
    <row r="2075" spans="1:328" s="23" customFormat="1" ht="22.5" x14ac:dyDescent="0.3">
      <c r="A2075" s="692">
        <v>1769</v>
      </c>
      <c r="B2075" s="693">
        <v>2192628</v>
      </c>
      <c r="C2075" s="693" t="s">
        <v>3073</v>
      </c>
      <c r="D2075" s="694" t="s">
        <v>3074</v>
      </c>
      <c r="E2075" s="793">
        <v>0.748</v>
      </c>
      <c r="F2075" s="696">
        <v>4.5</v>
      </c>
      <c r="G2075" s="699" t="s">
        <v>48</v>
      </c>
      <c r="H2075" s="697" t="str">
        <f t="shared" si="103"/>
        <v>6</v>
      </c>
      <c r="I2075" s="24">
        <v>0.64</v>
      </c>
      <c r="J2075" s="24">
        <v>0.64</v>
      </c>
      <c r="K2075" s="27"/>
      <c r="L2075" s="27"/>
      <c r="M2075" s="27"/>
      <c r="N2075" s="24">
        <v>0.64</v>
      </c>
      <c r="O2075" s="29">
        <v>100</v>
      </c>
      <c r="P2075" s="24">
        <v>0.64</v>
      </c>
      <c r="Q2075" s="29">
        <v>100</v>
      </c>
      <c r="R2075" s="28">
        <v>0.57600000000000007</v>
      </c>
      <c r="S2075" s="29">
        <v>90.000000000000014</v>
      </c>
      <c r="T2075" s="422" t="s">
        <v>52</v>
      </c>
      <c r="U2075" s="422">
        <v>2022</v>
      </c>
      <c r="V2075" s="960">
        <v>0.748</v>
      </c>
      <c r="W2075" s="928"/>
      <c r="X2075" s="919"/>
      <c r="Y2075" s="31"/>
    </row>
    <row r="2076" spans="1:328" s="23" customFormat="1" ht="22.5" x14ac:dyDescent="0.3">
      <c r="A2076" s="692">
        <v>1770</v>
      </c>
      <c r="B2076" s="693">
        <v>2191219</v>
      </c>
      <c r="C2076" s="693" t="s">
        <v>3075</v>
      </c>
      <c r="D2076" s="694" t="s">
        <v>3076</v>
      </c>
      <c r="E2076" s="793">
        <v>0.57899999999999996</v>
      </c>
      <c r="F2076" s="696">
        <v>4.5</v>
      </c>
      <c r="G2076" s="699" t="s">
        <v>48</v>
      </c>
      <c r="H2076" s="697" t="str">
        <f t="shared" si="103"/>
        <v>6</v>
      </c>
      <c r="I2076" s="24">
        <v>0.62</v>
      </c>
      <c r="J2076" s="24">
        <v>0.62</v>
      </c>
      <c r="K2076" s="27"/>
      <c r="L2076" s="27"/>
      <c r="M2076" s="27"/>
      <c r="N2076" s="24">
        <v>0.62</v>
      </c>
      <c r="O2076" s="29">
        <v>100</v>
      </c>
      <c r="P2076" s="24">
        <v>0.62</v>
      </c>
      <c r="Q2076" s="29">
        <v>100</v>
      </c>
      <c r="R2076" s="28">
        <v>0.55800000000000005</v>
      </c>
      <c r="S2076" s="29">
        <v>90.000000000000014</v>
      </c>
      <c r="T2076" s="422" t="s">
        <v>52</v>
      </c>
      <c r="U2076" s="422">
        <v>2022</v>
      </c>
      <c r="V2076" s="960">
        <v>0.57899999999999996</v>
      </c>
      <c r="W2076" s="928"/>
      <c r="X2076" s="919"/>
      <c r="Y2076" s="31"/>
    </row>
    <row r="2077" spans="1:328" s="23" customFormat="1" ht="22.5" x14ac:dyDescent="0.3">
      <c r="A2077" s="692">
        <v>1771</v>
      </c>
      <c r="B2077" s="693">
        <v>2201550</v>
      </c>
      <c r="C2077" s="693" t="s">
        <v>3077</v>
      </c>
      <c r="D2077" s="694" t="s">
        <v>3078</v>
      </c>
      <c r="E2077" s="793">
        <v>0.40699999999999997</v>
      </c>
      <c r="F2077" s="696">
        <v>4.5</v>
      </c>
      <c r="G2077" s="699" t="s">
        <v>48</v>
      </c>
      <c r="H2077" s="697" t="str">
        <f t="shared" si="103"/>
        <v>6</v>
      </c>
      <c r="I2077" s="24">
        <v>0.6</v>
      </c>
      <c r="J2077" s="24">
        <v>0.6</v>
      </c>
      <c r="K2077" s="27"/>
      <c r="L2077" s="27"/>
      <c r="M2077" s="27"/>
      <c r="N2077" s="24">
        <v>0.6</v>
      </c>
      <c r="O2077" s="29">
        <v>100</v>
      </c>
      <c r="P2077" s="24">
        <v>0.6</v>
      </c>
      <c r="Q2077" s="29">
        <v>100</v>
      </c>
      <c r="R2077" s="28">
        <v>0.54</v>
      </c>
      <c r="S2077" s="29">
        <v>90.000000000000014</v>
      </c>
      <c r="T2077" s="422" t="s">
        <v>52</v>
      </c>
      <c r="U2077" s="422">
        <v>2022</v>
      </c>
      <c r="V2077" s="960">
        <v>0.40699999999999997</v>
      </c>
      <c r="W2077" s="928"/>
      <c r="X2077" s="919"/>
      <c r="Y2077" s="31"/>
    </row>
    <row r="2078" spans="1:328" s="23" customFormat="1" ht="22.5" x14ac:dyDescent="0.3">
      <c r="A2078" s="692">
        <v>1772</v>
      </c>
      <c r="B2078" s="693">
        <v>2192395</v>
      </c>
      <c r="C2078" s="693" t="s">
        <v>3079</v>
      </c>
      <c r="D2078" s="694" t="s">
        <v>3080</v>
      </c>
      <c r="E2078" s="793">
        <v>0.39</v>
      </c>
      <c r="F2078" s="696">
        <v>4.5</v>
      </c>
      <c r="G2078" s="699" t="s">
        <v>48</v>
      </c>
      <c r="H2078" s="697" t="str">
        <f t="shared" si="103"/>
        <v>6</v>
      </c>
      <c r="I2078" s="24">
        <v>0.64</v>
      </c>
      <c r="J2078" s="24">
        <v>0.64</v>
      </c>
      <c r="K2078" s="27"/>
      <c r="L2078" s="27"/>
      <c r="M2078" s="27"/>
      <c r="N2078" s="24">
        <v>0.64</v>
      </c>
      <c r="O2078" s="29">
        <v>100</v>
      </c>
      <c r="P2078" s="24">
        <v>0.64</v>
      </c>
      <c r="Q2078" s="29">
        <v>100</v>
      </c>
      <c r="R2078" s="28">
        <v>0.57600000000000007</v>
      </c>
      <c r="S2078" s="29">
        <v>90.000000000000014</v>
      </c>
      <c r="T2078" s="422" t="s">
        <v>52</v>
      </c>
      <c r="U2078" s="422">
        <v>2022</v>
      </c>
      <c r="V2078" s="960">
        <v>0.39</v>
      </c>
      <c r="W2078" s="928"/>
      <c r="X2078" s="919"/>
      <c r="Y2078" s="31"/>
    </row>
    <row r="2079" spans="1:328" s="23" customFormat="1" ht="22.5" x14ac:dyDescent="0.3">
      <c r="A2079" s="692">
        <v>1773</v>
      </c>
      <c r="B2079" s="693">
        <v>2195923</v>
      </c>
      <c r="C2079" s="693" t="s">
        <v>3081</v>
      </c>
      <c r="D2079" s="694" t="s">
        <v>3082</v>
      </c>
      <c r="E2079" s="793">
        <v>0.63800000000000001</v>
      </c>
      <c r="F2079" s="696">
        <v>4.5</v>
      </c>
      <c r="G2079" s="699" t="s">
        <v>48</v>
      </c>
      <c r="H2079" s="697" t="str">
        <f t="shared" si="103"/>
        <v>6</v>
      </c>
      <c r="I2079" s="24">
        <v>0.6</v>
      </c>
      <c r="J2079" s="24">
        <v>0.6</v>
      </c>
      <c r="K2079" s="27"/>
      <c r="L2079" s="27"/>
      <c r="M2079" s="27"/>
      <c r="N2079" s="24">
        <v>0.6</v>
      </c>
      <c r="O2079" s="29">
        <v>100</v>
      </c>
      <c r="P2079" s="24">
        <v>0.6</v>
      </c>
      <c r="Q2079" s="29">
        <v>100</v>
      </c>
      <c r="R2079" s="28">
        <v>0.54</v>
      </c>
      <c r="S2079" s="29">
        <v>90.000000000000014</v>
      </c>
      <c r="T2079" s="422" t="s">
        <v>52</v>
      </c>
      <c r="U2079" s="422">
        <v>2022</v>
      </c>
      <c r="V2079" s="960">
        <v>0.63800000000000001</v>
      </c>
      <c r="W2079" s="928"/>
      <c r="X2079" s="919"/>
      <c r="Y2079" s="31"/>
    </row>
    <row r="2080" spans="1:328" s="23" customFormat="1" ht="22.5" x14ac:dyDescent="0.3">
      <c r="A2080" s="692">
        <v>1774</v>
      </c>
      <c r="B2080" s="693">
        <v>2199934</v>
      </c>
      <c r="C2080" s="693" t="s">
        <v>3083</v>
      </c>
      <c r="D2080" s="694" t="s">
        <v>3084</v>
      </c>
      <c r="E2080" s="793">
        <v>0.41399999999999998</v>
      </c>
      <c r="F2080" s="696">
        <v>4.5</v>
      </c>
      <c r="G2080" s="699" t="s">
        <v>48</v>
      </c>
      <c r="H2080" s="697" t="str">
        <f t="shared" si="103"/>
        <v>6</v>
      </c>
      <c r="I2080" s="24">
        <v>0.4</v>
      </c>
      <c r="J2080" s="24">
        <v>0.4</v>
      </c>
      <c r="K2080" s="27"/>
      <c r="L2080" s="27"/>
      <c r="M2080" s="27"/>
      <c r="N2080" s="24">
        <v>0.4</v>
      </c>
      <c r="O2080" s="29">
        <v>100</v>
      </c>
      <c r="P2080" s="24">
        <v>0.4</v>
      </c>
      <c r="Q2080" s="29">
        <v>100</v>
      </c>
      <c r="R2080" s="28">
        <v>0.36000000000000004</v>
      </c>
      <c r="S2080" s="29">
        <v>90</v>
      </c>
      <c r="T2080" s="422" t="s">
        <v>52</v>
      </c>
      <c r="U2080" s="422">
        <v>2022</v>
      </c>
      <c r="V2080" s="960">
        <v>0.41399999999999998</v>
      </c>
      <c r="W2080" s="928"/>
      <c r="X2080" s="919"/>
      <c r="Y2080" s="31"/>
    </row>
    <row r="2081" spans="1:328" s="23" customFormat="1" ht="22.5" x14ac:dyDescent="0.3">
      <c r="A2081" s="692">
        <v>1775</v>
      </c>
      <c r="B2081" s="693">
        <v>2201418</v>
      </c>
      <c r="C2081" s="693" t="s">
        <v>3085</v>
      </c>
      <c r="D2081" s="694" t="s">
        <v>692</v>
      </c>
      <c r="E2081" s="793">
        <v>0.48499999999999999</v>
      </c>
      <c r="F2081" s="696">
        <v>4.5</v>
      </c>
      <c r="G2081" s="699" t="s">
        <v>48</v>
      </c>
      <c r="H2081" s="697" t="str">
        <f t="shared" si="103"/>
        <v>6</v>
      </c>
      <c r="I2081" s="24">
        <v>0.4</v>
      </c>
      <c r="J2081" s="24">
        <v>0.4</v>
      </c>
      <c r="K2081" s="27"/>
      <c r="L2081" s="27"/>
      <c r="M2081" s="27"/>
      <c r="N2081" s="24">
        <v>0.4</v>
      </c>
      <c r="O2081" s="29">
        <v>100</v>
      </c>
      <c r="P2081" s="24">
        <v>0.4</v>
      </c>
      <c r="Q2081" s="29">
        <v>100</v>
      </c>
      <c r="R2081" s="28">
        <v>0.36000000000000004</v>
      </c>
      <c r="S2081" s="29">
        <v>90</v>
      </c>
      <c r="T2081" s="422" t="s">
        <v>52</v>
      </c>
      <c r="U2081" s="422">
        <v>2022</v>
      </c>
      <c r="V2081" s="960">
        <v>0.48499999999999999</v>
      </c>
      <c r="W2081" s="928"/>
      <c r="X2081" s="919"/>
      <c r="Y2081" s="31"/>
    </row>
    <row r="2082" spans="1:328" s="23" customFormat="1" ht="22.5" x14ac:dyDescent="0.3">
      <c r="A2082" s="692">
        <v>1776</v>
      </c>
      <c r="B2082" s="693">
        <v>2194980</v>
      </c>
      <c r="C2082" s="693" t="s">
        <v>3086</v>
      </c>
      <c r="D2082" s="694" t="s">
        <v>3087</v>
      </c>
      <c r="E2082" s="793">
        <v>0.78</v>
      </c>
      <c r="F2082" s="696">
        <v>4.5</v>
      </c>
      <c r="G2082" s="699" t="s">
        <v>48</v>
      </c>
      <c r="H2082" s="697" t="str">
        <f t="shared" si="103"/>
        <v>6</v>
      </c>
      <c r="I2082" s="24">
        <v>0.7</v>
      </c>
      <c r="J2082" s="24">
        <v>0.7</v>
      </c>
      <c r="K2082" s="27"/>
      <c r="L2082" s="27"/>
      <c r="M2082" s="27"/>
      <c r="N2082" s="24">
        <v>0.7</v>
      </c>
      <c r="O2082" s="29">
        <v>100</v>
      </c>
      <c r="P2082" s="24">
        <v>0.7</v>
      </c>
      <c r="Q2082" s="29">
        <v>100</v>
      </c>
      <c r="R2082" s="28">
        <v>0.63</v>
      </c>
      <c r="S2082" s="29">
        <v>90</v>
      </c>
      <c r="T2082" s="422" t="s">
        <v>52</v>
      </c>
      <c r="U2082" s="422">
        <v>2022</v>
      </c>
      <c r="V2082" s="960">
        <v>0.78</v>
      </c>
      <c r="W2082" s="928"/>
      <c r="X2082" s="919"/>
      <c r="Y2082" s="31"/>
    </row>
    <row r="2083" spans="1:328" s="23" customFormat="1" ht="22.5" x14ac:dyDescent="0.3">
      <c r="A2083" s="692">
        <v>1777</v>
      </c>
      <c r="B2083" s="693">
        <v>2197965</v>
      </c>
      <c r="C2083" s="693" t="s">
        <v>3088</v>
      </c>
      <c r="D2083" s="694" t="s">
        <v>3089</v>
      </c>
      <c r="E2083" s="793">
        <v>0.372</v>
      </c>
      <c r="F2083" s="696">
        <v>4.5</v>
      </c>
      <c r="G2083" s="699" t="s">
        <v>48</v>
      </c>
      <c r="H2083" s="697" t="str">
        <f t="shared" si="103"/>
        <v>6</v>
      </c>
      <c r="I2083" s="24">
        <v>0.55000000000000004</v>
      </c>
      <c r="J2083" s="24">
        <v>0.55000000000000004</v>
      </c>
      <c r="K2083" s="27"/>
      <c r="L2083" s="27"/>
      <c r="M2083" s="27"/>
      <c r="N2083" s="24">
        <v>0.55000000000000004</v>
      </c>
      <c r="O2083" s="29">
        <v>100</v>
      </c>
      <c r="P2083" s="24">
        <v>0.55000000000000004</v>
      </c>
      <c r="Q2083" s="29">
        <v>100</v>
      </c>
      <c r="R2083" s="28">
        <v>0.49500000000000005</v>
      </c>
      <c r="S2083" s="29">
        <v>90</v>
      </c>
      <c r="T2083" s="422" t="s">
        <v>52</v>
      </c>
      <c r="U2083" s="422">
        <v>2022</v>
      </c>
      <c r="V2083" s="960">
        <v>0.372</v>
      </c>
      <c r="W2083" s="928"/>
      <c r="X2083" s="919"/>
      <c r="Y2083" s="31"/>
    </row>
    <row r="2084" spans="1:328" s="23" customFormat="1" ht="22.5" x14ac:dyDescent="0.3">
      <c r="A2084" s="692">
        <v>1778</v>
      </c>
      <c r="B2084" s="693">
        <v>2191813</v>
      </c>
      <c r="C2084" s="693" t="s">
        <v>3090</v>
      </c>
      <c r="D2084" s="694" t="s">
        <v>3091</v>
      </c>
      <c r="E2084" s="793">
        <v>0.40100000000000002</v>
      </c>
      <c r="F2084" s="696">
        <v>4.5</v>
      </c>
      <c r="G2084" s="699" t="s">
        <v>48</v>
      </c>
      <c r="H2084" s="697" t="str">
        <f t="shared" si="103"/>
        <v>6</v>
      </c>
      <c r="I2084" s="24">
        <v>0.55000000000000004</v>
      </c>
      <c r="J2084" s="24">
        <v>0.55000000000000004</v>
      </c>
      <c r="K2084" s="27"/>
      <c r="L2084" s="27"/>
      <c r="M2084" s="27"/>
      <c r="N2084" s="24">
        <v>0.55000000000000004</v>
      </c>
      <c r="O2084" s="29">
        <v>100</v>
      </c>
      <c r="P2084" s="24">
        <v>0.55000000000000004</v>
      </c>
      <c r="Q2084" s="29">
        <v>100</v>
      </c>
      <c r="R2084" s="28">
        <v>0.49500000000000005</v>
      </c>
      <c r="S2084" s="29">
        <v>90</v>
      </c>
      <c r="T2084" s="422" t="s">
        <v>52</v>
      </c>
      <c r="U2084" s="422">
        <v>2022</v>
      </c>
      <c r="V2084" s="960">
        <v>0.40100000000000002</v>
      </c>
      <c r="W2084" s="928"/>
      <c r="X2084" s="919"/>
      <c r="Y2084" s="31"/>
    </row>
    <row r="2085" spans="1:328" s="23" customFormat="1" ht="22.5" x14ac:dyDescent="0.3">
      <c r="A2085" s="692">
        <v>1779</v>
      </c>
      <c r="B2085" s="693">
        <v>2195856</v>
      </c>
      <c r="C2085" s="693" t="s">
        <v>3092</v>
      </c>
      <c r="D2085" s="694" t="s">
        <v>505</v>
      </c>
      <c r="E2085" s="793">
        <v>0.45800000000000002</v>
      </c>
      <c r="F2085" s="696">
        <v>4.5</v>
      </c>
      <c r="G2085" s="699" t="s">
        <v>48</v>
      </c>
      <c r="H2085" s="697" t="str">
        <f t="shared" si="103"/>
        <v>6</v>
      </c>
      <c r="I2085" s="24">
        <v>0.9</v>
      </c>
      <c r="J2085" s="24">
        <v>0.9</v>
      </c>
      <c r="K2085" s="27"/>
      <c r="L2085" s="27"/>
      <c r="M2085" s="27"/>
      <c r="N2085" s="24">
        <v>0.9</v>
      </c>
      <c r="O2085" s="29">
        <v>100</v>
      </c>
      <c r="P2085" s="24">
        <v>0.9</v>
      </c>
      <c r="Q2085" s="29">
        <v>100</v>
      </c>
      <c r="R2085" s="28">
        <v>0.81</v>
      </c>
      <c r="S2085" s="29">
        <v>90</v>
      </c>
      <c r="T2085" s="422" t="s">
        <v>52</v>
      </c>
      <c r="U2085" s="422">
        <v>2022</v>
      </c>
      <c r="V2085" s="960">
        <v>0.45800000000000002</v>
      </c>
      <c r="W2085" s="928"/>
      <c r="X2085" s="919"/>
      <c r="Y2085" s="31"/>
    </row>
    <row r="2086" spans="1:328" s="23" customFormat="1" ht="22.5" x14ac:dyDescent="0.3">
      <c r="A2086" s="692">
        <v>1780</v>
      </c>
      <c r="B2086" s="693">
        <v>2200731</v>
      </c>
      <c r="C2086" s="693" t="s">
        <v>3093</v>
      </c>
      <c r="D2086" s="694" t="s">
        <v>511</v>
      </c>
      <c r="E2086" s="793">
        <v>0.27800000000000002</v>
      </c>
      <c r="F2086" s="696">
        <v>4.5</v>
      </c>
      <c r="G2086" s="699" t="s">
        <v>48</v>
      </c>
      <c r="H2086" s="697" t="str">
        <f t="shared" si="103"/>
        <v>6</v>
      </c>
      <c r="I2086" s="24">
        <v>0.4</v>
      </c>
      <c r="J2086" s="24">
        <v>0.4</v>
      </c>
      <c r="K2086" s="27"/>
      <c r="L2086" s="27"/>
      <c r="M2086" s="27"/>
      <c r="N2086" s="24">
        <v>0.4</v>
      </c>
      <c r="O2086" s="29">
        <v>100</v>
      </c>
      <c r="P2086" s="24">
        <v>0.4</v>
      </c>
      <c r="Q2086" s="29">
        <v>100</v>
      </c>
      <c r="R2086" s="28">
        <v>0.36000000000000004</v>
      </c>
      <c r="S2086" s="29">
        <v>90</v>
      </c>
      <c r="T2086" s="422" t="s">
        <v>52</v>
      </c>
      <c r="U2086" s="422">
        <v>2022</v>
      </c>
      <c r="V2086" s="960">
        <v>0.27800000000000002</v>
      </c>
      <c r="W2086" s="928"/>
      <c r="X2086" s="919"/>
      <c r="Y2086" s="31"/>
    </row>
    <row r="2087" spans="1:328" s="23" customFormat="1" ht="22.5" x14ac:dyDescent="0.3">
      <c r="A2087" s="692">
        <v>1781</v>
      </c>
      <c r="B2087" s="693">
        <v>2200339</v>
      </c>
      <c r="C2087" s="693" t="s">
        <v>3094</v>
      </c>
      <c r="D2087" s="694" t="s">
        <v>2014</v>
      </c>
      <c r="E2087" s="793">
        <v>0.379</v>
      </c>
      <c r="F2087" s="696">
        <v>4.5</v>
      </c>
      <c r="G2087" s="699" t="s">
        <v>48</v>
      </c>
      <c r="H2087" s="697" t="str">
        <f t="shared" si="103"/>
        <v>6</v>
      </c>
      <c r="I2087" s="24">
        <v>0.4</v>
      </c>
      <c r="J2087" s="24">
        <v>0.4</v>
      </c>
      <c r="K2087" s="27"/>
      <c r="L2087" s="27"/>
      <c r="M2087" s="27"/>
      <c r="N2087" s="24">
        <v>0.4</v>
      </c>
      <c r="O2087" s="29">
        <v>100</v>
      </c>
      <c r="P2087" s="24">
        <v>0.4</v>
      </c>
      <c r="Q2087" s="29">
        <v>100</v>
      </c>
      <c r="R2087" s="28">
        <v>0.36000000000000004</v>
      </c>
      <c r="S2087" s="29">
        <v>90</v>
      </c>
      <c r="T2087" s="422" t="s">
        <v>52</v>
      </c>
      <c r="U2087" s="422">
        <v>2022</v>
      </c>
      <c r="V2087" s="960">
        <v>0.379</v>
      </c>
      <c r="W2087" s="928"/>
      <c r="X2087" s="919"/>
      <c r="Y2087" s="31"/>
    </row>
    <row r="2088" spans="1:328" s="23" customFormat="1" ht="22.5" x14ac:dyDescent="0.3">
      <c r="A2088" s="692">
        <v>1782</v>
      </c>
      <c r="B2088" s="693">
        <v>2191924</v>
      </c>
      <c r="C2088" s="693" t="s">
        <v>3095</v>
      </c>
      <c r="D2088" s="694" t="s">
        <v>3096</v>
      </c>
      <c r="E2088" s="793">
        <v>0.37</v>
      </c>
      <c r="F2088" s="696">
        <v>4.5</v>
      </c>
      <c r="G2088" s="699" t="s">
        <v>48</v>
      </c>
      <c r="H2088" s="697" t="str">
        <f t="shared" si="103"/>
        <v>6</v>
      </c>
      <c r="I2088" s="24">
        <v>0.5</v>
      </c>
      <c r="J2088" s="24">
        <v>0.5</v>
      </c>
      <c r="K2088" s="27"/>
      <c r="L2088" s="27"/>
      <c r="M2088" s="27"/>
      <c r="N2088" s="24">
        <v>0.5</v>
      </c>
      <c r="O2088" s="29">
        <v>100</v>
      </c>
      <c r="P2088" s="24">
        <v>0.5</v>
      </c>
      <c r="Q2088" s="29">
        <v>100</v>
      </c>
      <c r="R2088" s="28">
        <v>0.45</v>
      </c>
      <c r="S2088" s="29">
        <v>90</v>
      </c>
      <c r="T2088" s="422" t="s">
        <v>52</v>
      </c>
      <c r="U2088" s="422">
        <v>2022</v>
      </c>
      <c r="V2088" s="960">
        <v>0.37</v>
      </c>
      <c r="W2088" s="928"/>
      <c r="X2088" s="919"/>
      <c r="Y2088" s="31"/>
    </row>
    <row r="2089" spans="1:328" s="23" customFormat="1" ht="22.5" x14ac:dyDescent="0.3">
      <c r="A2089" s="692">
        <v>1783</v>
      </c>
      <c r="B2089" s="693">
        <v>2197257</v>
      </c>
      <c r="C2089" s="693" t="s">
        <v>3097</v>
      </c>
      <c r="D2089" s="694" t="s">
        <v>513</v>
      </c>
      <c r="E2089" s="793">
        <v>0.96599999999999997</v>
      </c>
      <c r="F2089" s="696">
        <v>4.5</v>
      </c>
      <c r="G2089" s="699" t="s">
        <v>48</v>
      </c>
      <c r="H2089" s="697" t="str">
        <f t="shared" si="103"/>
        <v>6</v>
      </c>
      <c r="I2089" s="24">
        <v>0.9</v>
      </c>
      <c r="J2089" s="24">
        <v>0.9</v>
      </c>
      <c r="K2089" s="27"/>
      <c r="L2089" s="27"/>
      <c r="M2089" s="27"/>
      <c r="N2089" s="24">
        <v>0.9</v>
      </c>
      <c r="O2089" s="29">
        <v>100</v>
      </c>
      <c r="P2089" s="24">
        <v>0.9</v>
      </c>
      <c r="Q2089" s="29">
        <v>100</v>
      </c>
      <c r="R2089" s="28">
        <v>0.81</v>
      </c>
      <c r="S2089" s="29">
        <v>90</v>
      </c>
      <c r="T2089" s="422" t="s">
        <v>52</v>
      </c>
      <c r="U2089" s="422">
        <v>2022</v>
      </c>
      <c r="V2089" s="960">
        <v>0.96599999999999997</v>
      </c>
      <c r="W2089" s="928"/>
      <c r="X2089" s="919"/>
      <c r="Y2089" s="31"/>
    </row>
    <row r="2090" spans="1:328" s="23" customFormat="1" ht="22.5" x14ac:dyDescent="0.3">
      <c r="A2090" s="692">
        <v>1784</v>
      </c>
      <c r="B2090" s="693">
        <v>2196766</v>
      </c>
      <c r="C2090" s="693" t="s">
        <v>3098</v>
      </c>
      <c r="D2090" s="694" t="s">
        <v>3099</v>
      </c>
      <c r="E2090" s="793">
        <v>0.88900000000000001</v>
      </c>
      <c r="F2090" s="696">
        <v>4.5</v>
      </c>
      <c r="G2090" s="699" t="s">
        <v>48</v>
      </c>
      <c r="H2090" s="697" t="str">
        <f t="shared" si="103"/>
        <v>6</v>
      </c>
      <c r="I2090" s="24">
        <v>0.72</v>
      </c>
      <c r="J2090" s="24">
        <v>0.72</v>
      </c>
      <c r="K2090" s="27"/>
      <c r="L2090" s="27"/>
      <c r="M2090" s="27"/>
      <c r="N2090" s="24">
        <v>0.72</v>
      </c>
      <c r="O2090" s="29">
        <v>100</v>
      </c>
      <c r="P2090" s="24">
        <v>0.72</v>
      </c>
      <c r="Q2090" s="29">
        <v>100</v>
      </c>
      <c r="R2090" s="28">
        <v>0.64800000000000002</v>
      </c>
      <c r="S2090" s="29">
        <v>90</v>
      </c>
      <c r="T2090" s="422" t="s">
        <v>52</v>
      </c>
      <c r="U2090" s="422">
        <v>2022</v>
      </c>
      <c r="V2090" s="960">
        <v>0.88900000000000001</v>
      </c>
      <c r="W2090" s="928"/>
      <c r="X2090" s="919"/>
      <c r="Y2090" s="31"/>
    </row>
    <row r="2091" spans="1:328" s="23" customFormat="1" ht="22.5" x14ac:dyDescent="0.3">
      <c r="A2091" s="692">
        <v>1785</v>
      </c>
      <c r="B2091" s="693">
        <v>2191501</v>
      </c>
      <c r="C2091" s="693" t="s">
        <v>3100</v>
      </c>
      <c r="D2091" s="694" t="s">
        <v>382</v>
      </c>
      <c r="E2091" s="793">
        <v>0.75800000000000001</v>
      </c>
      <c r="F2091" s="696">
        <v>4.5</v>
      </c>
      <c r="G2091" s="699" t="s">
        <v>48</v>
      </c>
      <c r="H2091" s="697" t="str">
        <f t="shared" si="103"/>
        <v>6</v>
      </c>
      <c r="I2091" s="24">
        <v>0.73</v>
      </c>
      <c r="J2091" s="24">
        <v>0.73</v>
      </c>
      <c r="K2091" s="27"/>
      <c r="L2091" s="27"/>
      <c r="M2091" s="27"/>
      <c r="N2091" s="24">
        <v>0.73</v>
      </c>
      <c r="O2091" s="29">
        <v>100</v>
      </c>
      <c r="P2091" s="24">
        <v>0.73</v>
      </c>
      <c r="Q2091" s="29">
        <v>100</v>
      </c>
      <c r="R2091" s="28">
        <v>0.65700000000000003</v>
      </c>
      <c r="S2091" s="29">
        <v>90</v>
      </c>
      <c r="T2091" s="422" t="s">
        <v>52</v>
      </c>
      <c r="U2091" s="422">
        <v>2022</v>
      </c>
      <c r="V2091" s="960">
        <v>0.75800000000000001</v>
      </c>
      <c r="W2091" s="928"/>
      <c r="X2091" s="919"/>
      <c r="Y2091" s="31"/>
    </row>
    <row r="2092" spans="1:328" s="23" customFormat="1" ht="22.5" x14ac:dyDescent="0.3">
      <c r="A2092" s="692">
        <v>1786</v>
      </c>
      <c r="B2092" s="693">
        <v>2197879</v>
      </c>
      <c r="C2092" s="693" t="s">
        <v>3101</v>
      </c>
      <c r="D2092" s="694" t="s">
        <v>2010</v>
      </c>
      <c r="E2092" s="793">
        <v>0.56599999999999995</v>
      </c>
      <c r="F2092" s="696">
        <v>4.5</v>
      </c>
      <c r="G2092" s="699" t="s">
        <v>48</v>
      </c>
      <c r="H2092" s="697" t="str">
        <f t="shared" si="103"/>
        <v>6</v>
      </c>
      <c r="I2092" s="24">
        <v>0.6</v>
      </c>
      <c r="J2092" s="24">
        <v>0.6</v>
      </c>
      <c r="K2092" s="27"/>
      <c r="L2092" s="27"/>
      <c r="M2092" s="27"/>
      <c r="N2092" s="24">
        <v>0.6</v>
      </c>
      <c r="O2092" s="29">
        <v>100</v>
      </c>
      <c r="P2092" s="24">
        <v>0.6</v>
      </c>
      <c r="Q2092" s="29">
        <v>100</v>
      </c>
      <c r="R2092" s="28">
        <v>0.54</v>
      </c>
      <c r="S2092" s="29">
        <v>90.000000000000014</v>
      </c>
      <c r="T2092" s="422" t="s">
        <v>52</v>
      </c>
      <c r="U2092" s="422">
        <v>2022</v>
      </c>
      <c r="V2092" s="960">
        <v>0.56599999999999995</v>
      </c>
      <c r="W2092" s="928"/>
      <c r="X2092" s="919"/>
      <c r="Y2092" s="31"/>
    </row>
    <row r="2093" spans="1:328" s="23" customFormat="1" ht="22.5" x14ac:dyDescent="0.3">
      <c r="A2093" s="692">
        <v>1787</v>
      </c>
      <c r="B2093" s="693">
        <v>2194982</v>
      </c>
      <c r="C2093" s="693" t="s">
        <v>3102</v>
      </c>
      <c r="D2093" s="694" t="s">
        <v>3103</v>
      </c>
      <c r="E2093" s="793">
        <v>0.55500000000000005</v>
      </c>
      <c r="F2093" s="696">
        <v>4.5</v>
      </c>
      <c r="G2093" s="699" t="s">
        <v>48</v>
      </c>
      <c r="H2093" s="697" t="str">
        <f t="shared" si="103"/>
        <v>6</v>
      </c>
      <c r="I2093" s="24">
        <v>0.5</v>
      </c>
      <c r="J2093" s="24">
        <v>0.5</v>
      </c>
      <c r="K2093" s="27"/>
      <c r="L2093" s="27"/>
      <c r="M2093" s="27"/>
      <c r="N2093" s="24">
        <v>0.5</v>
      </c>
      <c r="O2093" s="29">
        <v>100</v>
      </c>
      <c r="P2093" s="24">
        <v>0.5</v>
      </c>
      <c r="Q2093" s="29">
        <v>100</v>
      </c>
      <c r="R2093" s="28">
        <v>0.45</v>
      </c>
      <c r="S2093" s="29">
        <v>90</v>
      </c>
      <c r="T2093" s="422" t="s">
        <v>52</v>
      </c>
      <c r="U2093" s="422">
        <v>2022</v>
      </c>
      <c r="V2093" s="960">
        <v>0.55500000000000005</v>
      </c>
      <c r="W2093" s="928"/>
      <c r="X2093" s="919"/>
      <c r="Y2093" s="31"/>
    </row>
    <row r="2094" spans="1:328" s="2" customFormat="1" ht="22.5" x14ac:dyDescent="0.3">
      <c r="A2094" s="690" t="s">
        <v>3104</v>
      </c>
      <c r="B2094" s="690"/>
      <c r="C2094" s="690"/>
      <c r="D2094" s="690"/>
      <c r="E2094" s="690"/>
      <c r="F2094" s="690"/>
      <c r="G2094" s="690"/>
      <c r="H2094" s="690"/>
      <c r="I2094" s="43"/>
      <c r="J2094" s="43"/>
      <c r="K2094" s="6"/>
      <c r="L2094" s="6"/>
      <c r="M2094" s="6"/>
      <c r="N2094" s="44"/>
      <c r="O2094" s="15"/>
      <c r="P2094" s="44"/>
      <c r="Q2094" s="15"/>
      <c r="R2094" s="44"/>
      <c r="S2094" s="15"/>
      <c r="T2094" s="14"/>
      <c r="U2094" s="14"/>
      <c r="V2094" s="919"/>
      <c r="W2094" s="928"/>
      <c r="X2094" s="919"/>
      <c r="Y2094" s="31"/>
      <c r="IX2094"/>
      <c r="IY2094"/>
      <c r="IZ2094"/>
      <c r="JA2094"/>
      <c r="JB2094"/>
      <c r="JC2094"/>
      <c r="JD2094"/>
      <c r="JE2094"/>
      <c r="JF2094"/>
      <c r="JG2094"/>
      <c r="JH2094"/>
      <c r="JI2094"/>
      <c r="JJ2094"/>
      <c r="JK2094"/>
      <c r="JL2094"/>
      <c r="JM2094"/>
      <c r="JN2094"/>
      <c r="JO2094"/>
      <c r="JP2094"/>
      <c r="JQ2094"/>
      <c r="JR2094"/>
      <c r="JS2094"/>
      <c r="JT2094"/>
      <c r="JU2094"/>
      <c r="JV2094"/>
      <c r="JW2094"/>
      <c r="JX2094"/>
      <c r="JY2094"/>
      <c r="JZ2094"/>
      <c r="KA2094"/>
      <c r="KB2094"/>
      <c r="KC2094"/>
      <c r="KD2094"/>
      <c r="KE2094"/>
      <c r="KF2094"/>
      <c r="KG2094"/>
      <c r="KH2094"/>
      <c r="KI2094"/>
      <c r="KJ2094"/>
      <c r="KK2094"/>
      <c r="KL2094"/>
      <c r="KM2094"/>
      <c r="KN2094"/>
      <c r="KO2094"/>
      <c r="KP2094"/>
      <c r="KQ2094"/>
      <c r="KR2094"/>
      <c r="KS2094"/>
      <c r="KT2094"/>
      <c r="KU2094"/>
      <c r="KV2094"/>
      <c r="KW2094"/>
      <c r="KX2094"/>
      <c r="KY2094"/>
      <c r="KZ2094"/>
      <c r="LA2094"/>
      <c r="LB2094"/>
      <c r="LC2094"/>
      <c r="LD2094"/>
      <c r="LE2094"/>
      <c r="LF2094"/>
      <c r="LG2094"/>
      <c r="LH2094"/>
      <c r="LI2094"/>
      <c r="LJ2094"/>
      <c r="LK2094"/>
      <c r="LL2094"/>
      <c r="LM2094"/>
      <c r="LN2094"/>
      <c r="LO2094"/>
      <c r="LP2094"/>
    </row>
    <row r="2095" spans="1:328" s="2" customFormat="1" ht="22.5" x14ac:dyDescent="0.3">
      <c r="A2095" s="691"/>
      <c r="B2095" s="691"/>
      <c r="C2095" s="691"/>
      <c r="D2095" s="691" t="s">
        <v>252</v>
      </c>
      <c r="E2095" s="714">
        <f>SUM(E2096:E2107)</f>
        <v>11.817</v>
      </c>
      <c r="F2095" s="691"/>
      <c r="G2095" s="691"/>
      <c r="H2095" s="691"/>
      <c r="I2095" s="43"/>
      <c r="J2095" s="43"/>
      <c r="K2095" s="6"/>
      <c r="L2095" s="6"/>
      <c r="M2095" s="6"/>
      <c r="N2095" s="44"/>
      <c r="O2095" s="15"/>
      <c r="P2095" s="44"/>
      <c r="Q2095" s="15"/>
      <c r="R2095" s="44"/>
      <c r="S2095" s="15"/>
      <c r="T2095" s="14"/>
      <c r="U2095" s="14"/>
      <c r="V2095" s="919"/>
      <c r="W2095" s="928"/>
      <c r="X2095" s="919"/>
      <c r="Y2095" s="31"/>
      <c r="IX2095"/>
      <c r="IY2095"/>
      <c r="IZ2095"/>
      <c r="JA2095"/>
      <c r="JB2095"/>
      <c r="JC2095"/>
      <c r="JD2095"/>
      <c r="JE2095"/>
      <c r="JF2095"/>
      <c r="JG2095"/>
      <c r="JH2095"/>
      <c r="JI2095"/>
      <c r="JJ2095"/>
      <c r="JK2095"/>
      <c r="JL2095"/>
      <c r="JM2095"/>
      <c r="JN2095"/>
      <c r="JO2095"/>
      <c r="JP2095"/>
      <c r="JQ2095"/>
      <c r="JR2095"/>
      <c r="JS2095"/>
      <c r="JT2095"/>
      <c r="JU2095"/>
      <c r="JV2095"/>
      <c r="JW2095"/>
      <c r="JX2095"/>
      <c r="JY2095"/>
      <c r="JZ2095"/>
      <c r="KA2095"/>
      <c r="KB2095"/>
      <c r="KC2095"/>
      <c r="KD2095"/>
      <c r="KE2095"/>
      <c r="KF2095"/>
      <c r="KG2095"/>
      <c r="KH2095"/>
      <c r="KI2095"/>
      <c r="KJ2095"/>
      <c r="KK2095"/>
      <c r="KL2095"/>
      <c r="KM2095"/>
      <c r="KN2095"/>
      <c r="KO2095"/>
      <c r="KP2095"/>
      <c r="KQ2095"/>
      <c r="KR2095"/>
      <c r="KS2095"/>
      <c r="KT2095"/>
      <c r="KU2095"/>
      <c r="KV2095"/>
      <c r="KW2095"/>
      <c r="KX2095"/>
      <c r="KY2095"/>
      <c r="KZ2095"/>
      <c r="LA2095"/>
      <c r="LB2095"/>
      <c r="LC2095"/>
      <c r="LD2095"/>
      <c r="LE2095"/>
      <c r="LF2095"/>
      <c r="LG2095"/>
      <c r="LH2095"/>
      <c r="LI2095"/>
      <c r="LJ2095"/>
      <c r="LK2095"/>
      <c r="LL2095"/>
      <c r="LM2095"/>
      <c r="LN2095"/>
      <c r="LO2095"/>
      <c r="LP2095"/>
    </row>
    <row r="2096" spans="1:328" s="23" customFormat="1" ht="22.5" x14ac:dyDescent="0.3">
      <c r="A2096" s="692">
        <v>1788</v>
      </c>
      <c r="B2096" s="693">
        <v>2197130</v>
      </c>
      <c r="C2096" s="693" t="s">
        <v>3105</v>
      </c>
      <c r="D2096" s="694" t="s">
        <v>550</v>
      </c>
      <c r="E2096" s="793">
        <v>0.59499999999999997</v>
      </c>
      <c r="F2096" s="696">
        <v>4.5</v>
      </c>
      <c r="G2096" s="699" t="s">
        <v>48</v>
      </c>
      <c r="H2096" s="697" t="str">
        <f t="shared" si="103"/>
        <v>6</v>
      </c>
      <c r="I2096" s="24">
        <v>0.85</v>
      </c>
      <c r="J2096" s="24">
        <v>0.85</v>
      </c>
      <c r="K2096" s="27"/>
      <c r="L2096" s="27"/>
      <c r="M2096" s="27"/>
      <c r="N2096" s="28">
        <v>0</v>
      </c>
      <c r="O2096" s="29">
        <v>0</v>
      </c>
      <c r="P2096" s="28">
        <v>0</v>
      </c>
      <c r="Q2096" s="29">
        <v>0</v>
      </c>
      <c r="R2096" s="28">
        <v>0.85</v>
      </c>
      <c r="S2096" s="29">
        <v>100</v>
      </c>
      <c r="T2096" s="422" t="s">
        <v>61</v>
      </c>
      <c r="U2096" s="422">
        <v>2023</v>
      </c>
      <c r="V2096" s="960">
        <v>0.59499999999999997</v>
      </c>
      <c r="W2096" s="928"/>
      <c r="X2096" s="919"/>
      <c r="Y2096" s="31"/>
    </row>
    <row r="2097" spans="1:328" s="23" customFormat="1" ht="22.5" x14ac:dyDescent="0.3">
      <c r="A2097" s="692">
        <v>1789</v>
      </c>
      <c r="B2097" s="693">
        <v>2195977</v>
      </c>
      <c r="C2097" s="693" t="s">
        <v>3106</v>
      </c>
      <c r="D2097" s="694" t="s">
        <v>767</v>
      </c>
      <c r="E2097" s="793">
        <v>0.27200000000000002</v>
      </c>
      <c r="F2097" s="696">
        <v>4.5</v>
      </c>
      <c r="G2097" s="699" t="s">
        <v>48</v>
      </c>
      <c r="H2097" s="697" t="str">
        <f t="shared" si="103"/>
        <v>6</v>
      </c>
      <c r="I2097" s="24">
        <v>1.4</v>
      </c>
      <c r="J2097" s="24">
        <v>1.4</v>
      </c>
      <c r="K2097" s="27"/>
      <c r="L2097" s="27"/>
      <c r="M2097" s="27"/>
      <c r="N2097" s="28">
        <v>0</v>
      </c>
      <c r="O2097" s="29">
        <v>0</v>
      </c>
      <c r="P2097" s="28">
        <v>0</v>
      </c>
      <c r="Q2097" s="29">
        <v>0</v>
      </c>
      <c r="R2097" s="28">
        <v>1.4</v>
      </c>
      <c r="S2097" s="29">
        <v>100</v>
      </c>
      <c r="T2097" s="422" t="s">
        <v>61</v>
      </c>
      <c r="U2097" s="422">
        <v>2023</v>
      </c>
      <c r="V2097" s="960">
        <v>0.27200000000000002</v>
      </c>
      <c r="W2097" s="928"/>
      <c r="X2097" s="919"/>
      <c r="Y2097" s="31"/>
    </row>
    <row r="2098" spans="1:328" s="23" customFormat="1" ht="22.5" x14ac:dyDescent="0.3">
      <c r="A2098" s="692">
        <v>1790</v>
      </c>
      <c r="B2098" s="693">
        <v>2195447</v>
      </c>
      <c r="C2098" s="693" t="s">
        <v>3107</v>
      </c>
      <c r="D2098" s="694" t="s">
        <v>3108</v>
      </c>
      <c r="E2098" s="793">
        <v>0.441</v>
      </c>
      <c r="F2098" s="696">
        <v>4.5</v>
      </c>
      <c r="G2098" s="699" t="s">
        <v>48</v>
      </c>
      <c r="H2098" s="697" t="str">
        <f t="shared" si="103"/>
        <v>6</v>
      </c>
      <c r="I2098" s="24">
        <v>0.2</v>
      </c>
      <c r="J2098" s="24">
        <v>0.2</v>
      </c>
      <c r="K2098" s="27"/>
      <c r="L2098" s="27"/>
      <c r="M2098" s="27"/>
      <c r="N2098" s="28">
        <v>0</v>
      </c>
      <c r="O2098" s="29">
        <v>0</v>
      </c>
      <c r="P2098" s="28">
        <v>0</v>
      </c>
      <c r="Q2098" s="29">
        <v>0</v>
      </c>
      <c r="R2098" s="28">
        <v>0.2</v>
      </c>
      <c r="S2098" s="29">
        <v>100</v>
      </c>
      <c r="T2098" s="422" t="s">
        <v>61</v>
      </c>
      <c r="U2098" s="422">
        <v>2023</v>
      </c>
      <c r="V2098" s="960">
        <v>0.441</v>
      </c>
      <c r="W2098" s="928"/>
      <c r="X2098" s="919"/>
      <c r="Y2098" s="31"/>
    </row>
    <row r="2099" spans="1:328" s="23" customFormat="1" ht="22.5" x14ac:dyDescent="0.3">
      <c r="A2099" s="692">
        <v>1791</v>
      </c>
      <c r="B2099" s="693">
        <v>2200248</v>
      </c>
      <c r="C2099" s="693" t="s">
        <v>3109</v>
      </c>
      <c r="D2099" s="694" t="s">
        <v>435</v>
      </c>
      <c r="E2099" s="793">
        <v>0.34599999999999997</v>
      </c>
      <c r="F2099" s="696">
        <v>4.5</v>
      </c>
      <c r="G2099" s="699" t="s">
        <v>48</v>
      </c>
      <c r="H2099" s="697" t="str">
        <f t="shared" si="103"/>
        <v>6</v>
      </c>
      <c r="I2099" s="24">
        <v>0.45</v>
      </c>
      <c r="J2099" s="24">
        <v>0.45</v>
      </c>
      <c r="K2099" s="27"/>
      <c r="L2099" s="27"/>
      <c r="M2099" s="27"/>
      <c r="N2099" s="28">
        <v>0</v>
      </c>
      <c r="O2099" s="29">
        <v>0</v>
      </c>
      <c r="P2099" s="28">
        <v>0</v>
      </c>
      <c r="Q2099" s="29">
        <v>0</v>
      </c>
      <c r="R2099" s="28">
        <v>0.45</v>
      </c>
      <c r="S2099" s="29">
        <v>100</v>
      </c>
      <c r="T2099" s="422" t="s">
        <v>61</v>
      </c>
      <c r="U2099" s="422">
        <v>2023</v>
      </c>
      <c r="V2099" s="960">
        <v>0.34599999999999997</v>
      </c>
      <c r="W2099" s="928"/>
      <c r="X2099" s="919"/>
      <c r="Y2099" s="31"/>
    </row>
    <row r="2100" spans="1:328" s="23" customFormat="1" ht="22.5" x14ac:dyDescent="0.3">
      <c r="A2100" s="692">
        <v>1792</v>
      </c>
      <c r="B2100" s="693">
        <v>2194286</v>
      </c>
      <c r="C2100" s="693" t="s">
        <v>3110</v>
      </c>
      <c r="D2100" s="694" t="s">
        <v>509</v>
      </c>
      <c r="E2100" s="793">
        <v>0.437</v>
      </c>
      <c r="F2100" s="696">
        <v>4.5</v>
      </c>
      <c r="G2100" s="699" t="s">
        <v>48</v>
      </c>
      <c r="H2100" s="697" t="str">
        <f t="shared" si="103"/>
        <v>6</v>
      </c>
      <c r="I2100" s="24">
        <v>0.45</v>
      </c>
      <c r="J2100" s="24">
        <v>0.45</v>
      </c>
      <c r="K2100" s="27"/>
      <c r="L2100" s="27"/>
      <c r="M2100" s="27"/>
      <c r="N2100" s="28">
        <v>0</v>
      </c>
      <c r="O2100" s="29">
        <v>0</v>
      </c>
      <c r="P2100" s="28">
        <v>0</v>
      </c>
      <c r="Q2100" s="29">
        <v>0</v>
      </c>
      <c r="R2100" s="28">
        <v>0.45</v>
      </c>
      <c r="S2100" s="29">
        <v>100</v>
      </c>
      <c r="T2100" s="422" t="s">
        <v>61</v>
      </c>
      <c r="U2100" s="422">
        <v>2023</v>
      </c>
      <c r="V2100" s="960">
        <v>0.437</v>
      </c>
      <c r="W2100" s="928"/>
      <c r="X2100" s="919"/>
      <c r="Y2100" s="31"/>
    </row>
    <row r="2101" spans="1:328" s="23" customFormat="1" ht="22.5" x14ac:dyDescent="0.3">
      <c r="A2101" s="692">
        <v>1793</v>
      </c>
      <c r="B2101" s="693">
        <v>2193128</v>
      </c>
      <c r="C2101" s="693" t="s">
        <v>3111</v>
      </c>
      <c r="D2101" s="694" t="s">
        <v>391</v>
      </c>
      <c r="E2101" s="793">
        <v>0.27100000000000002</v>
      </c>
      <c r="F2101" s="696">
        <v>4.5</v>
      </c>
      <c r="G2101" s="699" t="s">
        <v>48</v>
      </c>
      <c r="H2101" s="697" t="str">
        <f t="shared" si="103"/>
        <v>6</v>
      </c>
      <c r="I2101" s="24">
        <v>0.4</v>
      </c>
      <c r="J2101" s="24">
        <v>0.4</v>
      </c>
      <c r="K2101" s="27"/>
      <c r="L2101" s="27"/>
      <c r="M2101" s="27"/>
      <c r="N2101" s="28">
        <v>0</v>
      </c>
      <c r="O2101" s="29">
        <v>0</v>
      </c>
      <c r="P2101" s="28">
        <v>0</v>
      </c>
      <c r="Q2101" s="29">
        <v>0</v>
      </c>
      <c r="R2101" s="28">
        <v>0.4</v>
      </c>
      <c r="S2101" s="29">
        <v>100</v>
      </c>
      <c r="T2101" s="422" t="s">
        <v>61</v>
      </c>
      <c r="U2101" s="422">
        <v>2023</v>
      </c>
      <c r="V2101" s="960">
        <v>0.27100000000000002</v>
      </c>
      <c r="W2101" s="928"/>
      <c r="X2101" s="919"/>
      <c r="Y2101" s="31"/>
    </row>
    <row r="2102" spans="1:328" s="23" customFormat="1" ht="22.5" x14ac:dyDescent="0.3">
      <c r="A2102" s="692">
        <v>1794</v>
      </c>
      <c r="B2102" s="693">
        <v>2202149</v>
      </c>
      <c r="C2102" s="693" t="s">
        <v>3112</v>
      </c>
      <c r="D2102" s="694" t="s">
        <v>3113</v>
      </c>
      <c r="E2102" s="793">
        <v>0.26700000000000002</v>
      </c>
      <c r="F2102" s="696">
        <v>4.5</v>
      </c>
      <c r="G2102" s="699" t="s">
        <v>48</v>
      </c>
      <c r="H2102" s="697" t="str">
        <f t="shared" si="103"/>
        <v>6</v>
      </c>
      <c r="I2102" s="24">
        <v>0.4</v>
      </c>
      <c r="J2102" s="24">
        <v>0.4</v>
      </c>
      <c r="K2102" s="27"/>
      <c r="L2102" s="27"/>
      <c r="M2102" s="27"/>
      <c r="N2102" s="28">
        <v>0</v>
      </c>
      <c r="O2102" s="29">
        <v>0</v>
      </c>
      <c r="P2102" s="28">
        <v>0</v>
      </c>
      <c r="Q2102" s="29">
        <v>0</v>
      </c>
      <c r="R2102" s="28">
        <v>0.4</v>
      </c>
      <c r="S2102" s="29">
        <v>100</v>
      </c>
      <c r="T2102" s="422" t="s">
        <v>61</v>
      </c>
      <c r="U2102" s="422">
        <v>2023</v>
      </c>
      <c r="V2102" s="960">
        <v>0.26700000000000002</v>
      </c>
      <c r="W2102" s="928"/>
      <c r="X2102" s="919"/>
      <c r="Y2102" s="31"/>
    </row>
    <row r="2103" spans="1:328" s="23" customFormat="1" ht="22.5" x14ac:dyDescent="0.3">
      <c r="A2103" s="692">
        <v>1795</v>
      </c>
      <c r="B2103" s="693">
        <v>2201226</v>
      </c>
      <c r="C2103" s="693" t="s">
        <v>3114</v>
      </c>
      <c r="D2103" s="694" t="s">
        <v>868</v>
      </c>
      <c r="E2103" s="793">
        <v>0.29099999999999998</v>
      </c>
      <c r="F2103" s="696">
        <v>4.5</v>
      </c>
      <c r="G2103" s="699" t="s">
        <v>48</v>
      </c>
      <c r="H2103" s="697" t="str">
        <f t="shared" si="103"/>
        <v>6</v>
      </c>
      <c r="I2103" s="24">
        <v>0.4</v>
      </c>
      <c r="J2103" s="24">
        <v>0.4</v>
      </c>
      <c r="K2103" s="27"/>
      <c r="L2103" s="27"/>
      <c r="M2103" s="27"/>
      <c r="N2103" s="28">
        <v>0</v>
      </c>
      <c r="O2103" s="29">
        <v>0</v>
      </c>
      <c r="P2103" s="28">
        <v>0</v>
      </c>
      <c r="Q2103" s="29">
        <v>0</v>
      </c>
      <c r="R2103" s="28">
        <v>0.4</v>
      </c>
      <c r="S2103" s="29">
        <v>100</v>
      </c>
      <c r="T2103" s="422" t="s">
        <v>61</v>
      </c>
      <c r="U2103" s="422">
        <v>2023</v>
      </c>
      <c r="V2103" s="960">
        <v>0.29099999999999998</v>
      </c>
      <c r="W2103" s="928"/>
      <c r="X2103" s="919"/>
      <c r="Y2103" s="31"/>
    </row>
    <row r="2104" spans="1:328" s="23" customFormat="1" ht="22.5" x14ac:dyDescent="0.3">
      <c r="A2104" s="692">
        <v>1796</v>
      </c>
      <c r="B2104" s="693">
        <v>2203058</v>
      </c>
      <c r="C2104" s="693" t="s">
        <v>3115</v>
      </c>
      <c r="D2104" s="694" t="s">
        <v>751</v>
      </c>
      <c r="E2104" s="793">
        <v>1.85</v>
      </c>
      <c r="F2104" s="696">
        <v>4.5</v>
      </c>
      <c r="G2104" s="699" t="s">
        <v>48</v>
      </c>
      <c r="H2104" s="697" t="str">
        <f t="shared" si="103"/>
        <v>6</v>
      </c>
      <c r="I2104" s="24">
        <v>1.5</v>
      </c>
      <c r="J2104" s="24">
        <v>1.5</v>
      </c>
      <c r="K2104" s="27"/>
      <c r="L2104" s="27"/>
      <c r="M2104" s="27"/>
      <c r="N2104" s="28">
        <v>0</v>
      </c>
      <c r="O2104" s="29">
        <v>0</v>
      </c>
      <c r="P2104" s="28">
        <v>0</v>
      </c>
      <c r="Q2104" s="29">
        <v>0</v>
      </c>
      <c r="R2104" s="28">
        <v>1.5</v>
      </c>
      <c r="S2104" s="29">
        <v>100</v>
      </c>
      <c r="T2104" s="422" t="s">
        <v>61</v>
      </c>
      <c r="U2104" s="422">
        <v>2023</v>
      </c>
      <c r="V2104" s="960">
        <v>1.85</v>
      </c>
      <c r="W2104" s="928"/>
      <c r="X2104" s="919"/>
      <c r="Y2104" s="31"/>
    </row>
    <row r="2105" spans="1:328" s="23" customFormat="1" ht="22.5" x14ac:dyDescent="0.3">
      <c r="A2105" s="692">
        <v>1797</v>
      </c>
      <c r="B2105" s="693"/>
      <c r="C2105" s="693" t="s">
        <v>3116</v>
      </c>
      <c r="D2105" s="694" t="s">
        <v>386</v>
      </c>
      <c r="E2105" s="793">
        <v>0.875</v>
      </c>
      <c r="F2105" s="696">
        <v>4.5</v>
      </c>
      <c r="G2105" s="699" t="s">
        <v>48</v>
      </c>
      <c r="H2105" s="697" t="s">
        <v>103</v>
      </c>
      <c r="I2105" s="24"/>
      <c r="J2105" s="24"/>
      <c r="K2105" s="27"/>
      <c r="L2105" s="27"/>
      <c r="M2105" s="27"/>
      <c r="N2105" s="28"/>
      <c r="O2105" s="29"/>
      <c r="P2105" s="28"/>
      <c r="Q2105" s="29"/>
      <c r="R2105" s="28"/>
      <c r="S2105" s="29"/>
      <c r="T2105" s="422"/>
      <c r="U2105" s="422"/>
      <c r="V2105" s="960">
        <v>0.875</v>
      </c>
      <c r="W2105" s="928"/>
      <c r="X2105" s="919"/>
      <c r="Y2105" s="31"/>
    </row>
    <row r="2106" spans="1:328" s="23" customFormat="1" ht="22.5" x14ac:dyDescent="0.3">
      <c r="A2106" s="692">
        <v>1798</v>
      </c>
      <c r="B2106" s="693"/>
      <c r="C2106" s="693" t="s">
        <v>3117</v>
      </c>
      <c r="D2106" s="694" t="s">
        <v>3118</v>
      </c>
      <c r="E2106" s="793">
        <v>3.262</v>
      </c>
      <c r="F2106" s="696">
        <v>4.5</v>
      </c>
      <c r="G2106" s="699" t="s">
        <v>48</v>
      </c>
      <c r="H2106" s="697" t="s">
        <v>103</v>
      </c>
      <c r="I2106" s="24"/>
      <c r="J2106" s="24"/>
      <c r="K2106" s="27"/>
      <c r="L2106" s="27"/>
      <c r="M2106" s="27"/>
      <c r="N2106" s="28"/>
      <c r="O2106" s="29"/>
      <c r="P2106" s="28"/>
      <c r="Q2106" s="29"/>
      <c r="R2106" s="28"/>
      <c r="S2106" s="29"/>
      <c r="T2106" s="422"/>
      <c r="U2106" s="422"/>
      <c r="V2106" s="960">
        <v>3.262</v>
      </c>
      <c r="W2106" s="928"/>
      <c r="X2106" s="919"/>
      <c r="Y2106" s="31"/>
    </row>
    <row r="2107" spans="1:328" s="23" customFormat="1" ht="22.5" x14ac:dyDescent="0.3">
      <c r="A2107" s="692">
        <v>1799</v>
      </c>
      <c r="B2107" s="693">
        <v>2198753</v>
      </c>
      <c r="C2107" s="693" t="s">
        <v>3119</v>
      </c>
      <c r="D2107" s="694" t="s">
        <v>109</v>
      </c>
      <c r="E2107" s="793">
        <v>2.91</v>
      </c>
      <c r="F2107" s="696">
        <v>4.5</v>
      </c>
      <c r="G2107" s="699" t="s">
        <v>48</v>
      </c>
      <c r="H2107" s="697" t="str">
        <f t="shared" si="103"/>
        <v>6</v>
      </c>
      <c r="I2107" s="24">
        <v>1.2</v>
      </c>
      <c r="J2107" s="24">
        <v>1.2</v>
      </c>
      <c r="K2107" s="27"/>
      <c r="L2107" s="27"/>
      <c r="M2107" s="27"/>
      <c r="N2107" s="28">
        <v>0</v>
      </c>
      <c r="O2107" s="29">
        <v>0</v>
      </c>
      <c r="P2107" s="28">
        <v>0</v>
      </c>
      <c r="Q2107" s="29">
        <v>0</v>
      </c>
      <c r="R2107" s="28">
        <v>1.2</v>
      </c>
      <c r="S2107" s="29">
        <v>100</v>
      </c>
      <c r="T2107" s="422" t="s">
        <v>61</v>
      </c>
      <c r="U2107" s="422">
        <v>2023</v>
      </c>
      <c r="V2107" s="960">
        <v>2.91</v>
      </c>
      <c r="W2107" s="928"/>
      <c r="X2107" s="919"/>
      <c r="Y2107" s="31"/>
    </row>
    <row r="2108" spans="1:328" s="2" customFormat="1" ht="22.5" x14ac:dyDescent="0.3">
      <c r="A2108" s="772" t="s">
        <v>3120</v>
      </c>
      <c r="B2108" s="772"/>
      <c r="C2108" s="772"/>
      <c r="D2108" s="772"/>
      <c r="E2108" s="772"/>
      <c r="F2108" s="772"/>
      <c r="G2108" s="772"/>
      <c r="H2108" s="772"/>
      <c r="I2108" s="43"/>
      <c r="J2108" s="43"/>
      <c r="K2108" s="6"/>
      <c r="L2108" s="6"/>
      <c r="M2108" s="6"/>
      <c r="N2108" s="44"/>
      <c r="O2108" s="15"/>
      <c r="P2108" s="44"/>
      <c r="Q2108" s="15"/>
      <c r="R2108" s="44"/>
      <c r="S2108" s="15"/>
      <c r="T2108" s="14"/>
      <c r="U2108" s="14"/>
      <c r="V2108" s="919"/>
      <c r="W2108" s="928"/>
      <c r="X2108" s="919"/>
      <c r="Y2108" s="31"/>
      <c r="IX2108"/>
      <c r="IY2108"/>
      <c r="IZ2108"/>
      <c r="JA2108"/>
      <c r="JB2108"/>
      <c r="JC2108"/>
      <c r="JD2108"/>
      <c r="JE2108"/>
      <c r="JF2108"/>
      <c r="JG2108"/>
      <c r="JH2108"/>
      <c r="JI2108"/>
      <c r="JJ2108"/>
      <c r="JK2108"/>
      <c r="JL2108"/>
      <c r="JM2108"/>
      <c r="JN2108"/>
      <c r="JO2108"/>
      <c r="JP2108"/>
      <c r="JQ2108"/>
      <c r="JR2108"/>
      <c r="JS2108"/>
      <c r="JT2108"/>
      <c r="JU2108"/>
      <c r="JV2108"/>
      <c r="JW2108"/>
      <c r="JX2108"/>
      <c r="JY2108"/>
      <c r="JZ2108"/>
      <c r="KA2108"/>
      <c r="KB2108"/>
      <c r="KC2108"/>
      <c r="KD2108"/>
      <c r="KE2108"/>
      <c r="KF2108"/>
      <c r="KG2108"/>
      <c r="KH2108"/>
      <c r="KI2108"/>
      <c r="KJ2108"/>
      <c r="KK2108"/>
      <c r="KL2108"/>
      <c r="KM2108"/>
      <c r="KN2108"/>
      <c r="KO2108"/>
      <c r="KP2108"/>
      <c r="KQ2108"/>
      <c r="KR2108"/>
      <c r="KS2108"/>
      <c r="KT2108"/>
      <c r="KU2108"/>
      <c r="KV2108"/>
      <c r="KW2108"/>
      <c r="KX2108"/>
      <c r="KY2108"/>
      <c r="KZ2108"/>
      <c r="LA2108"/>
      <c r="LB2108"/>
      <c r="LC2108"/>
      <c r="LD2108"/>
      <c r="LE2108"/>
      <c r="LF2108"/>
      <c r="LG2108"/>
      <c r="LH2108"/>
      <c r="LI2108"/>
      <c r="LJ2108"/>
      <c r="LK2108"/>
      <c r="LL2108"/>
      <c r="LM2108"/>
      <c r="LN2108"/>
      <c r="LO2108"/>
      <c r="LP2108"/>
    </row>
    <row r="2109" spans="1:328" s="2" customFormat="1" ht="22.5" x14ac:dyDescent="0.3">
      <c r="A2109" s="760"/>
      <c r="B2109" s="760"/>
      <c r="C2109" s="760"/>
      <c r="D2109" s="760" t="s">
        <v>252</v>
      </c>
      <c r="E2109" s="800">
        <f>SUM(E2110:E2121)</f>
        <v>6.9399999999999995</v>
      </c>
      <c r="F2109" s="760"/>
      <c r="G2109" s="760"/>
      <c r="H2109" s="760"/>
      <c r="I2109" s="43"/>
      <c r="J2109" s="43"/>
      <c r="K2109" s="6"/>
      <c r="L2109" s="6"/>
      <c r="M2109" s="6"/>
      <c r="N2109" s="44"/>
      <c r="O2109" s="15"/>
      <c r="P2109" s="44"/>
      <c r="Q2109" s="15"/>
      <c r="R2109" s="44"/>
      <c r="S2109" s="15"/>
      <c r="T2109" s="14"/>
      <c r="U2109" s="14"/>
      <c r="V2109" s="919"/>
      <c r="W2109" s="928"/>
      <c r="X2109" s="919"/>
      <c r="Y2109" s="31"/>
      <c r="IX2109"/>
      <c r="IY2109"/>
      <c r="IZ2109"/>
      <c r="JA2109"/>
      <c r="JB2109"/>
      <c r="JC2109"/>
      <c r="JD2109"/>
      <c r="JE2109"/>
      <c r="JF2109"/>
      <c r="JG2109"/>
      <c r="JH2109"/>
      <c r="JI2109"/>
      <c r="JJ2109"/>
      <c r="JK2109"/>
      <c r="JL2109"/>
      <c r="JM2109"/>
      <c r="JN2109"/>
      <c r="JO2109"/>
      <c r="JP2109"/>
      <c r="JQ2109"/>
      <c r="JR2109"/>
      <c r="JS2109"/>
      <c r="JT2109"/>
      <c r="JU2109"/>
      <c r="JV2109"/>
      <c r="JW2109"/>
      <c r="JX2109"/>
      <c r="JY2109"/>
      <c r="JZ2109"/>
      <c r="KA2109"/>
      <c r="KB2109"/>
      <c r="KC2109"/>
      <c r="KD2109"/>
      <c r="KE2109"/>
      <c r="KF2109"/>
      <c r="KG2109"/>
      <c r="KH2109"/>
      <c r="KI2109"/>
      <c r="KJ2109"/>
      <c r="KK2109"/>
      <c r="KL2109"/>
      <c r="KM2109"/>
      <c r="KN2109"/>
      <c r="KO2109"/>
      <c r="KP2109"/>
      <c r="KQ2109"/>
      <c r="KR2109"/>
      <c r="KS2109"/>
      <c r="KT2109"/>
      <c r="KU2109"/>
      <c r="KV2109"/>
      <c r="KW2109"/>
      <c r="KX2109"/>
      <c r="KY2109"/>
      <c r="KZ2109"/>
      <c r="LA2109"/>
      <c r="LB2109"/>
      <c r="LC2109"/>
      <c r="LD2109"/>
      <c r="LE2109"/>
      <c r="LF2109"/>
      <c r="LG2109"/>
      <c r="LH2109"/>
      <c r="LI2109"/>
      <c r="LJ2109"/>
      <c r="LK2109"/>
      <c r="LL2109"/>
      <c r="LM2109"/>
      <c r="LN2109"/>
      <c r="LO2109"/>
      <c r="LP2109"/>
    </row>
    <row r="2110" spans="1:328" s="23" customFormat="1" ht="22.5" x14ac:dyDescent="0.3">
      <c r="A2110" s="692">
        <v>1800</v>
      </c>
      <c r="B2110" s="693"/>
      <c r="C2110" s="693" t="s">
        <v>3121</v>
      </c>
      <c r="D2110" s="693" t="s">
        <v>976</v>
      </c>
      <c r="E2110" s="794">
        <v>1.2</v>
      </c>
      <c r="F2110" s="693">
        <v>4.5</v>
      </c>
      <c r="G2110" s="693" t="s">
        <v>48</v>
      </c>
      <c r="H2110" s="693" t="s">
        <v>103</v>
      </c>
      <c r="I2110" s="24"/>
      <c r="J2110" s="24"/>
      <c r="K2110" s="27"/>
      <c r="L2110" s="27"/>
      <c r="M2110" s="27"/>
      <c r="N2110" s="28"/>
      <c r="O2110" s="29"/>
      <c r="P2110" s="28"/>
      <c r="Q2110" s="29"/>
      <c r="R2110" s="28"/>
      <c r="S2110" s="29"/>
      <c r="T2110" s="422"/>
      <c r="U2110" s="422"/>
      <c r="V2110" s="960">
        <v>1.2</v>
      </c>
      <c r="W2110" s="928"/>
      <c r="X2110" s="919"/>
      <c r="Y2110" s="31"/>
    </row>
    <row r="2111" spans="1:328" s="23" customFormat="1" ht="22.5" x14ac:dyDescent="0.3">
      <c r="A2111" s="692">
        <v>1801</v>
      </c>
      <c r="B2111" s="693">
        <v>2201143</v>
      </c>
      <c r="C2111" s="693" t="s">
        <v>3122</v>
      </c>
      <c r="D2111" s="694" t="s">
        <v>601</v>
      </c>
      <c r="E2111" s="794">
        <v>1.33</v>
      </c>
      <c r="F2111" s="696">
        <v>4.5</v>
      </c>
      <c r="G2111" s="699" t="s">
        <v>48</v>
      </c>
      <c r="H2111" s="697" t="str">
        <f t="shared" si="103"/>
        <v>6</v>
      </c>
      <c r="I2111" s="24">
        <v>1.2</v>
      </c>
      <c r="J2111" s="24">
        <v>1.2</v>
      </c>
      <c r="K2111" s="27"/>
      <c r="L2111" s="27"/>
      <c r="M2111" s="27"/>
      <c r="N2111" s="24">
        <v>1.2</v>
      </c>
      <c r="O2111" s="29">
        <v>100</v>
      </c>
      <c r="P2111" s="24">
        <v>1.2</v>
      </c>
      <c r="Q2111" s="29">
        <v>100</v>
      </c>
      <c r="R2111" s="28">
        <v>0.72</v>
      </c>
      <c r="S2111" s="29">
        <v>60</v>
      </c>
      <c r="T2111" s="422" t="s">
        <v>61</v>
      </c>
      <c r="U2111" s="422">
        <v>2023</v>
      </c>
      <c r="V2111" s="960">
        <v>1.33</v>
      </c>
      <c r="W2111" s="928"/>
      <c r="X2111" s="919"/>
      <c r="Y2111" s="31"/>
    </row>
    <row r="2112" spans="1:328" s="23" customFormat="1" ht="22.5" x14ac:dyDescent="0.3">
      <c r="A2112" s="692">
        <v>1802</v>
      </c>
      <c r="B2112" s="693">
        <v>2193057</v>
      </c>
      <c r="C2112" s="693" t="s">
        <v>3123</v>
      </c>
      <c r="D2112" s="694" t="s">
        <v>3124</v>
      </c>
      <c r="E2112" s="794">
        <v>0.6</v>
      </c>
      <c r="F2112" s="696">
        <v>4.5</v>
      </c>
      <c r="G2112" s="699" t="s">
        <v>48</v>
      </c>
      <c r="H2112" s="697" t="str">
        <f t="shared" si="103"/>
        <v>6</v>
      </c>
      <c r="I2112" s="24">
        <v>0.6</v>
      </c>
      <c r="J2112" s="24">
        <v>0.6</v>
      </c>
      <c r="K2112" s="27"/>
      <c r="L2112" s="27"/>
      <c r="M2112" s="27"/>
      <c r="N2112" s="24">
        <v>0.6</v>
      </c>
      <c r="O2112" s="29">
        <v>100</v>
      </c>
      <c r="P2112" s="24">
        <v>0.6</v>
      </c>
      <c r="Q2112" s="29">
        <v>100</v>
      </c>
      <c r="R2112" s="28">
        <v>0.36</v>
      </c>
      <c r="S2112" s="29">
        <v>60</v>
      </c>
      <c r="T2112" s="422" t="s">
        <v>61</v>
      </c>
      <c r="U2112" s="422">
        <v>2023</v>
      </c>
      <c r="V2112" s="960">
        <v>0.6</v>
      </c>
      <c r="W2112" s="928"/>
      <c r="X2112" s="919"/>
      <c r="Y2112" s="31"/>
    </row>
    <row r="2113" spans="1:328" s="23" customFormat="1" ht="22.5" x14ac:dyDescent="0.3">
      <c r="A2113" s="692">
        <v>1803</v>
      </c>
      <c r="B2113" s="693">
        <v>2199664</v>
      </c>
      <c r="C2113" s="693" t="s">
        <v>3125</v>
      </c>
      <c r="D2113" s="694" t="s">
        <v>3126</v>
      </c>
      <c r="E2113" s="794">
        <v>0.48</v>
      </c>
      <c r="F2113" s="696">
        <v>4.5</v>
      </c>
      <c r="G2113" s="699" t="s">
        <v>48</v>
      </c>
      <c r="H2113" s="697" t="str">
        <f t="shared" si="103"/>
        <v>6</v>
      </c>
      <c r="I2113" s="24">
        <v>0.72</v>
      </c>
      <c r="J2113" s="24">
        <v>0.72</v>
      </c>
      <c r="K2113" s="27"/>
      <c r="L2113" s="27"/>
      <c r="M2113" s="27"/>
      <c r="N2113" s="24">
        <v>0.72</v>
      </c>
      <c r="O2113" s="29">
        <v>100</v>
      </c>
      <c r="P2113" s="24">
        <v>0.72</v>
      </c>
      <c r="Q2113" s="29">
        <v>100</v>
      </c>
      <c r="R2113" s="28">
        <v>0.432</v>
      </c>
      <c r="S2113" s="29">
        <v>60</v>
      </c>
      <c r="T2113" s="422" t="s">
        <v>61</v>
      </c>
      <c r="U2113" s="422">
        <v>2023</v>
      </c>
      <c r="V2113" s="960">
        <v>0.48</v>
      </c>
      <c r="W2113" s="928"/>
      <c r="X2113" s="919"/>
      <c r="Y2113" s="31"/>
    </row>
    <row r="2114" spans="1:328" s="23" customFormat="1" ht="22.5" x14ac:dyDescent="0.3">
      <c r="A2114" s="692">
        <v>1804</v>
      </c>
      <c r="B2114" s="693">
        <v>2202240</v>
      </c>
      <c r="C2114" s="693" t="s">
        <v>3127</v>
      </c>
      <c r="D2114" s="694" t="s">
        <v>135</v>
      </c>
      <c r="E2114" s="794">
        <v>0.6</v>
      </c>
      <c r="F2114" s="696">
        <v>4.5</v>
      </c>
      <c r="G2114" s="699" t="s">
        <v>48</v>
      </c>
      <c r="H2114" s="697" t="str">
        <f t="shared" si="103"/>
        <v>6</v>
      </c>
      <c r="I2114" s="24">
        <v>0.6</v>
      </c>
      <c r="J2114" s="24">
        <v>0.6</v>
      </c>
      <c r="K2114" s="27"/>
      <c r="L2114" s="27"/>
      <c r="M2114" s="27"/>
      <c r="N2114" s="24">
        <v>0.6</v>
      </c>
      <c r="O2114" s="29">
        <v>100</v>
      </c>
      <c r="P2114" s="24">
        <v>0.6</v>
      </c>
      <c r="Q2114" s="29">
        <v>100</v>
      </c>
      <c r="R2114" s="28">
        <v>0.36</v>
      </c>
      <c r="S2114" s="29">
        <v>60</v>
      </c>
      <c r="T2114" s="422" t="s">
        <v>61</v>
      </c>
      <c r="U2114" s="422">
        <v>2023</v>
      </c>
      <c r="V2114" s="960">
        <v>0.6</v>
      </c>
      <c r="W2114" s="928"/>
      <c r="X2114" s="919"/>
      <c r="Y2114" s="31"/>
    </row>
    <row r="2115" spans="1:328" s="23" customFormat="1" ht="22.5" x14ac:dyDescent="0.3">
      <c r="A2115" s="692">
        <v>1805</v>
      </c>
      <c r="B2115" s="693">
        <v>2199088</v>
      </c>
      <c r="C2115" s="693" t="s">
        <v>3128</v>
      </c>
      <c r="D2115" s="694" t="s">
        <v>773</v>
      </c>
      <c r="E2115" s="794">
        <v>0.8</v>
      </c>
      <c r="F2115" s="696">
        <v>4.5</v>
      </c>
      <c r="G2115" s="699" t="s">
        <v>48</v>
      </c>
      <c r="H2115" s="697" t="str">
        <f t="shared" si="103"/>
        <v>6</v>
      </c>
      <c r="I2115" s="24">
        <v>0.8</v>
      </c>
      <c r="J2115" s="24">
        <v>0.8</v>
      </c>
      <c r="K2115" s="27"/>
      <c r="L2115" s="27"/>
      <c r="M2115" s="27"/>
      <c r="N2115" s="24">
        <v>0.8</v>
      </c>
      <c r="O2115" s="29">
        <v>100</v>
      </c>
      <c r="P2115" s="24">
        <v>0.8</v>
      </c>
      <c r="Q2115" s="29">
        <v>100</v>
      </c>
      <c r="R2115" s="28">
        <v>0.8</v>
      </c>
      <c r="S2115" s="29">
        <v>100</v>
      </c>
      <c r="T2115" s="422" t="s">
        <v>220</v>
      </c>
      <c r="U2115" s="422">
        <v>2022</v>
      </c>
      <c r="V2115" s="960">
        <v>0.8</v>
      </c>
      <c r="W2115" s="928"/>
      <c r="X2115" s="919"/>
      <c r="Y2115" s="31"/>
    </row>
    <row r="2116" spans="1:328" s="23" customFormat="1" ht="22.5" x14ac:dyDescent="0.3">
      <c r="A2116" s="692">
        <v>1806</v>
      </c>
      <c r="B2116" s="693">
        <v>2200814</v>
      </c>
      <c r="C2116" s="693" t="s">
        <v>3129</v>
      </c>
      <c r="D2116" s="694" t="s">
        <v>205</v>
      </c>
      <c r="E2116" s="794">
        <v>0.45</v>
      </c>
      <c r="F2116" s="696">
        <v>4.5</v>
      </c>
      <c r="G2116" s="699" t="s">
        <v>48</v>
      </c>
      <c r="H2116" s="697" t="str">
        <f t="shared" si="103"/>
        <v>6</v>
      </c>
      <c r="I2116" s="24">
        <v>0.6</v>
      </c>
      <c r="J2116" s="24">
        <v>0.6</v>
      </c>
      <c r="K2116" s="27"/>
      <c r="L2116" s="27"/>
      <c r="M2116" s="27"/>
      <c r="N2116" s="24">
        <v>0.6</v>
      </c>
      <c r="O2116" s="29">
        <v>100</v>
      </c>
      <c r="P2116" s="24">
        <v>0.6</v>
      </c>
      <c r="Q2116" s="29">
        <v>100</v>
      </c>
      <c r="R2116" s="28">
        <v>0.36</v>
      </c>
      <c r="S2116" s="29">
        <v>60</v>
      </c>
      <c r="T2116" s="422" t="s">
        <v>61</v>
      </c>
      <c r="U2116" s="422">
        <v>2023</v>
      </c>
      <c r="V2116" s="960">
        <v>0.45</v>
      </c>
      <c r="W2116" s="928"/>
      <c r="X2116" s="919"/>
      <c r="Y2116" s="31"/>
    </row>
    <row r="2117" spans="1:328" s="23" customFormat="1" ht="22.5" x14ac:dyDescent="0.3">
      <c r="A2117" s="692">
        <v>1807</v>
      </c>
      <c r="B2117" s="693">
        <v>2192437</v>
      </c>
      <c r="C2117" s="693" t="s">
        <v>3130</v>
      </c>
      <c r="D2117" s="704" t="s">
        <v>2039</v>
      </c>
      <c r="E2117" s="794">
        <v>0.52</v>
      </c>
      <c r="F2117" s="696">
        <v>4.5</v>
      </c>
      <c r="G2117" s="699" t="s">
        <v>48</v>
      </c>
      <c r="H2117" s="697" t="str">
        <f t="shared" si="103"/>
        <v>6</v>
      </c>
      <c r="I2117" s="24">
        <v>1</v>
      </c>
      <c r="J2117" s="24">
        <v>1</v>
      </c>
      <c r="K2117" s="27"/>
      <c r="L2117" s="27"/>
      <c r="M2117" s="27"/>
      <c r="N2117" s="24">
        <v>1</v>
      </c>
      <c r="O2117" s="29">
        <v>100</v>
      </c>
      <c r="P2117" s="24">
        <v>1</v>
      </c>
      <c r="Q2117" s="29">
        <v>100</v>
      </c>
      <c r="R2117" s="28">
        <v>0.6</v>
      </c>
      <c r="S2117" s="29">
        <v>60</v>
      </c>
      <c r="T2117" s="422" t="s">
        <v>61</v>
      </c>
      <c r="U2117" s="422">
        <v>2023</v>
      </c>
      <c r="V2117" s="960">
        <v>0.52</v>
      </c>
      <c r="W2117" s="928"/>
      <c r="X2117" s="919"/>
      <c r="Y2117" s="31"/>
    </row>
    <row r="2118" spans="1:328" s="23" customFormat="1" ht="22.5" x14ac:dyDescent="0.3">
      <c r="A2118" s="692">
        <v>1808</v>
      </c>
      <c r="B2118" s="693">
        <v>2194606</v>
      </c>
      <c r="C2118" s="693" t="s">
        <v>3131</v>
      </c>
      <c r="D2118" s="704" t="s">
        <v>3132</v>
      </c>
      <c r="E2118" s="794">
        <v>0.3</v>
      </c>
      <c r="F2118" s="696">
        <v>4.5</v>
      </c>
      <c r="G2118" s="699" t="s">
        <v>48</v>
      </c>
      <c r="H2118" s="697" t="str">
        <f t="shared" si="103"/>
        <v>6</v>
      </c>
      <c r="I2118" s="24">
        <v>0.3</v>
      </c>
      <c r="J2118" s="24">
        <v>0.3</v>
      </c>
      <c r="K2118" s="27"/>
      <c r="L2118" s="27"/>
      <c r="M2118" s="27"/>
      <c r="N2118" s="24">
        <v>0.3</v>
      </c>
      <c r="O2118" s="29">
        <v>100</v>
      </c>
      <c r="P2118" s="24">
        <v>0.3</v>
      </c>
      <c r="Q2118" s="29">
        <v>100</v>
      </c>
      <c r="R2118" s="28">
        <v>0.18</v>
      </c>
      <c r="S2118" s="29">
        <v>60</v>
      </c>
      <c r="T2118" s="422" t="s">
        <v>61</v>
      </c>
      <c r="U2118" s="422">
        <v>2023</v>
      </c>
      <c r="V2118" s="960">
        <v>0.3</v>
      </c>
      <c r="W2118" s="928"/>
      <c r="X2118" s="919"/>
      <c r="Y2118" s="31"/>
    </row>
    <row r="2119" spans="1:328" s="23" customFormat="1" ht="22.5" x14ac:dyDescent="0.3">
      <c r="A2119" s="692">
        <v>1809</v>
      </c>
      <c r="B2119" s="693">
        <v>2196742</v>
      </c>
      <c r="C2119" s="693" t="s">
        <v>3133</v>
      </c>
      <c r="D2119" s="704" t="s">
        <v>3134</v>
      </c>
      <c r="E2119" s="794">
        <v>0.3</v>
      </c>
      <c r="F2119" s="696">
        <v>4.5</v>
      </c>
      <c r="G2119" s="699" t="s">
        <v>48</v>
      </c>
      <c r="H2119" s="697" t="str">
        <f t="shared" si="103"/>
        <v>6</v>
      </c>
      <c r="I2119" s="24">
        <v>0.3</v>
      </c>
      <c r="J2119" s="24">
        <v>0.3</v>
      </c>
      <c r="K2119" s="27"/>
      <c r="L2119" s="27"/>
      <c r="M2119" s="27"/>
      <c r="N2119" s="24">
        <v>0.3</v>
      </c>
      <c r="O2119" s="29">
        <v>100</v>
      </c>
      <c r="P2119" s="24">
        <v>0.3</v>
      </c>
      <c r="Q2119" s="29">
        <v>100</v>
      </c>
      <c r="R2119" s="28">
        <v>0.18</v>
      </c>
      <c r="S2119" s="29">
        <v>60</v>
      </c>
      <c r="T2119" s="422" t="s">
        <v>61</v>
      </c>
      <c r="U2119" s="422">
        <v>2023</v>
      </c>
      <c r="V2119" s="960">
        <v>0.3</v>
      </c>
      <c r="W2119" s="928"/>
      <c r="X2119" s="919"/>
      <c r="Y2119" s="31"/>
    </row>
    <row r="2120" spans="1:328" s="23" customFormat="1" ht="22.5" x14ac:dyDescent="0.3">
      <c r="A2120" s="692">
        <v>1810</v>
      </c>
      <c r="B2120" s="693">
        <v>2191423</v>
      </c>
      <c r="C2120" s="693" t="s">
        <v>3135</v>
      </c>
      <c r="D2120" s="694" t="s">
        <v>3136</v>
      </c>
      <c r="E2120" s="794">
        <v>0.18</v>
      </c>
      <c r="F2120" s="696">
        <v>4.5</v>
      </c>
      <c r="G2120" s="699" t="s">
        <v>48</v>
      </c>
      <c r="H2120" s="697" t="str">
        <f t="shared" si="103"/>
        <v>6</v>
      </c>
      <c r="I2120" s="24">
        <v>0.18</v>
      </c>
      <c r="J2120" s="24">
        <v>0.18</v>
      </c>
      <c r="K2120" s="27"/>
      <c r="L2120" s="27"/>
      <c r="M2120" s="27"/>
      <c r="N2120" s="24">
        <v>0.18</v>
      </c>
      <c r="O2120" s="29">
        <v>100</v>
      </c>
      <c r="P2120" s="24">
        <v>0.18</v>
      </c>
      <c r="Q2120" s="29">
        <v>100</v>
      </c>
      <c r="R2120" s="28">
        <v>0.108</v>
      </c>
      <c r="S2120" s="29">
        <v>60</v>
      </c>
      <c r="T2120" s="422" t="s">
        <v>61</v>
      </c>
      <c r="U2120" s="422">
        <v>2023</v>
      </c>
      <c r="V2120" s="960">
        <v>0.18</v>
      </c>
      <c r="W2120" s="928"/>
      <c r="X2120" s="919"/>
      <c r="Y2120" s="31"/>
    </row>
    <row r="2121" spans="1:328" s="23" customFormat="1" ht="22.5" x14ac:dyDescent="0.3">
      <c r="A2121" s="692">
        <v>1811</v>
      </c>
      <c r="B2121" s="693">
        <v>2197040</v>
      </c>
      <c r="C2121" s="693" t="s">
        <v>3137</v>
      </c>
      <c r="D2121" s="693" t="s">
        <v>1142</v>
      </c>
      <c r="E2121" s="794">
        <v>0.18</v>
      </c>
      <c r="F2121" s="696">
        <v>4.5</v>
      </c>
      <c r="G2121" s="699" t="s">
        <v>48</v>
      </c>
      <c r="H2121" s="697" t="str">
        <f t="shared" si="103"/>
        <v>6</v>
      </c>
      <c r="I2121" s="24">
        <v>0.18</v>
      </c>
      <c r="J2121" s="24">
        <v>0.18</v>
      </c>
      <c r="K2121" s="27"/>
      <c r="L2121" s="27"/>
      <c r="M2121" s="27"/>
      <c r="N2121" s="24">
        <v>0.18</v>
      </c>
      <c r="O2121" s="29">
        <v>100</v>
      </c>
      <c r="P2121" s="24">
        <v>0.18</v>
      </c>
      <c r="Q2121" s="29">
        <v>100</v>
      </c>
      <c r="R2121" s="28">
        <v>0.108</v>
      </c>
      <c r="S2121" s="29">
        <v>60</v>
      </c>
      <c r="T2121" s="422" t="s">
        <v>61</v>
      </c>
      <c r="U2121" s="422">
        <v>2023</v>
      </c>
      <c r="V2121" s="960">
        <v>0.18</v>
      </c>
      <c r="W2121" s="928"/>
      <c r="X2121" s="919"/>
      <c r="Y2121" s="31"/>
    </row>
    <row r="2122" spans="1:328" s="2" customFormat="1" ht="22.5" x14ac:dyDescent="0.3">
      <c r="A2122" s="686" t="s">
        <v>3138</v>
      </c>
      <c r="B2122" s="686"/>
      <c r="C2122" s="686"/>
      <c r="D2122" s="686"/>
      <c r="E2122" s="686"/>
      <c r="F2122" s="686"/>
      <c r="G2122" s="686"/>
      <c r="H2122" s="686"/>
      <c r="I2122" s="43"/>
      <c r="J2122" s="43"/>
      <c r="K2122" s="6"/>
      <c r="L2122" s="6"/>
      <c r="M2122" s="6"/>
      <c r="N2122" s="43"/>
      <c r="O2122" s="15"/>
      <c r="P2122" s="43"/>
      <c r="Q2122" s="15"/>
      <c r="R2122" s="44"/>
      <c r="S2122" s="15"/>
      <c r="T2122" s="14"/>
      <c r="U2122" s="14"/>
      <c r="V2122" s="919"/>
      <c r="W2122" s="928"/>
      <c r="X2122" s="919"/>
      <c r="Y2122" s="31"/>
      <c r="IX2122"/>
      <c r="IY2122"/>
      <c r="IZ2122"/>
      <c r="JA2122"/>
      <c r="JB2122"/>
      <c r="JC2122"/>
      <c r="JD2122"/>
      <c r="JE2122"/>
      <c r="JF2122"/>
      <c r="JG2122"/>
      <c r="JH2122"/>
      <c r="JI2122"/>
      <c r="JJ2122"/>
      <c r="JK2122"/>
      <c r="JL2122"/>
      <c r="JM2122"/>
      <c r="JN2122"/>
      <c r="JO2122"/>
      <c r="JP2122"/>
      <c r="JQ2122"/>
      <c r="JR2122"/>
      <c r="JS2122"/>
      <c r="JT2122"/>
      <c r="JU2122"/>
      <c r="JV2122"/>
      <c r="JW2122"/>
      <c r="JX2122"/>
      <c r="JY2122"/>
      <c r="JZ2122"/>
      <c r="KA2122"/>
      <c r="KB2122"/>
      <c r="KC2122"/>
      <c r="KD2122"/>
      <c r="KE2122"/>
      <c r="KF2122"/>
      <c r="KG2122"/>
      <c r="KH2122"/>
      <c r="KI2122"/>
      <c r="KJ2122"/>
      <c r="KK2122"/>
      <c r="KL2122"/>
      <c r="KM2122"/>
      <c r="KN2122"/>
      <c r="KO2122"/>
      <c r="KP2122"/>
      <c r="KQ2122"/>
      <c r="KR2122"/>
      <c r="KS2122"/>
      <c r="KT2122"/>
      <c r="KU2122"/>
      <c r="KV2122"/>
      <c r="KW2122"/>
      <c r="KX2122"/>
      <c r="KY2122"/>
      <c r="KZ2122"/>
      <c r="LA2122"/>
      <c r="LB2122"/>
      <c r="LC2122"/>
      <c r="LD2122"/>
      <c r="LE2122"/>
      <c r="LF2122"/>
      <c r="LG2122"/>
      <c r="LH2122"/>
      <c r="LI2122"/>
      <c r="LJ2122"/>
      <c r="LK2122"/>
      <c r="LL2122"/>
      <c r="LM2122"/>
      <c r="LN2122"/>
      <c r="LO2122"/>
      <c r="LP2122"/>
    </row>
    <row r="2123" spans="1:328" s="2" customFormat="1" ht="22.5" x14ac:dyDescent="0.3">
      <c r="A2123" s="687" t="s">
        <v>35</v>
      </c>
      <c r="B2123" s="687"/>
      <c r="C2123" s="687"/>
      <c r="D2123" s="687"/>
      <c r="E2123" s="688">
        <f>E2125+E2148+E2187+E2202+E2217+E2227+E2250+E2256+E2267+E2280+E2291+E2305+E2332+E2430</f>
        <v>213.61099999999996</v>
      </c>
      <c r="F2123" s="689"/>
      <c r="G2123" s="689"/>
      <c r="H2123" s="689"/>
      <c r="I2123" s="43"/>
      <c r="J2123" s="43"/>
      <c r="K2123" s="6"/>
      <c r="L2123" s="6"/>
      <c r="M2123" s="6"/>
      <c r="N2123" s="43"/>
      <c r="O2123" s="15"/>
      <c r="P2123" s="43"/>
      <c r="Q2123" s="15"/>
      <c r="R2123" s="44"/>
      <c r="S2123" s="15"/>
      <c r="T2123" s="14"/>
      <c r="U2123" s="14"/>
      <c r="V2123" s="919"/>
      <c r="W2123" s="928"/>
      <c r="X2123" s="919"/>
      <c r="Y2123" s="31"/>
      <c r="IX2123"/>
      <c r="IY2123"/>
      <c r="IZ2123"/>
      <c r="JA2123"/>
      <c r="JB2123"/>
      <c r="JC2123"/>
      <c r="JD2123"/>
      <c r="JE2123"/>
      <c r="JF2123"/>
      <c r="JG2123"/>
      <c r="JH2123"/>
      <c r="JI2123"/>
      <c r="JJ2123"/>
      <c r="JK2123"/>
      <c r="JL2123"/>
      <c r="JM2123"/>
      <c r="JN2123"/>
      <c r="JO2123"/>
      <c r="JP2123"/>
      <c r="JQ2123"/>
      <c r="JR2123"/>
      <c r="JS2123"/>
      <c r="JT2123"/>
      <c r="JU2123"/>
      <c r="JV2123"/>
      <c r="JW2123"/>
      <c r="JX2123"/>
      <c r="JY2123"/>
      <c r="JZ2123"/>
      <c r="KA2123"/>
      <c r="KB2123"/>
      <c r="KC2123"/>
      <c r="KD2123"/>
      <c r="KE2123"/>
      <c r="KF2123"/>
      <c r="KG2123"/>
      <c r="KH2123"/>
      <c r="KI2123"/>
      <c r="KJ2123"/>
      <c r="KK2123"/>
      <c r="KL2123"/>
      <c r="KM2123"/>
      <c r="KN2123"/>
      <c r="KO2123"/>
      <c r="KP2123"/>
      <c r="KQ2123"/>
      <c r="KR2123"/>
      <c r="KS2123"/>
      <c r="KT2123"/>
      <c r="KU2123"/>
      <c r="KV2123"/>
      <c r="KW2123"/>
      <c r="KX2123"/>
      <c r="KY2123"/>
      <c r="KZ2123"/>
      <c r="LA2123"/>
      <c r="LB2123"/>
      <c r="LC2123"/>
      <c r="LD2123"/>
      <c r="LE2123"/>
      <c r="LF2123"/>
      <c r="LG2123"/>
      <c r="LH2123"/>
      <c r="LI2123"/>
      <c r="LJ2123"/>
      <c r="LK2123"/>
      <c r="LL2123"/>
      <c r="LM2123"/>
      <c r="LN2123"/>
      <c r="LO2123"/>
      <c r="LP2123"/>
    </row>
    <row r="2124" spans="1:328" s="2" customFormat="1" ht="22.5" x14ac:dyDescent="0.3">
      <c r="A2124" s="690" t="s">
        <v>3139</v>
      </c>
      <c r="B2124" s="690"/>
      <c r="C2124" s="690"/>
      <c r="D2124" s="690"/>
      <c r="E2124" s="690"/>
      <c r="F2124" s="690"/>
      <c r="G2124" s="690"/>
      <c r="H2124" s="690"/>
      <c r="I2124" s="43"/>
      <c r="J2124" s="43"/>
      <c r="K2124" s="6"/>
      <c r="L2124" s="6"/>
      <c r="M2124" s="6"/>
      <c r="N2124" s="43"/>
      <c r="O2124" s="15"/>
      <c r="P2124" s="43"/>
      <c r="Q2124" s="15"/>
      <c r="R2124" s="44"/>
      <c r="S2124" s="15"/>
      <c r="T2124" s="14"/>
      <c r="U2124" s="14"/>
      <c r="V2124" s="919"/>
      <c r="W2124" s="928"/>
      <c r="X2124" s="919"/>
      <c r="Y2124" s="31"/>
      <c r="IX2124"/>
      <c r="IY2124"/>
      <c r="IZ2124"/>
      <c r="JA2124"/>
      <c r="JB2124"/>
      <c r="JC2124"/>
      <c r="JD2124"/>
      <c r="JE2124"/>
      <c r="JF2124"/>
      <c r="JG2124"/>
      <c r="JH2124"/>
      <c r="JI2124"/>
      <c r="JJ2124"/>
      <c r="JK2124"/>
      <c r="JL2124"/>
      <c r="JM2124"/>
      <c r="JN2124"/>
      <c r="JO2124"/>
      <c r="JP2124"/>
      <c r="JQ2124"/>
      <c r="JR2124"/>
      <c r="JS2124"/>
      <c r="JT2124"/>
      <c r="JU2124"/>
      <c r="JV2124"/>
      <c r="JW2124"/>
      <c r="JX2124"/>
      <c r="JY2124"/>
      <c r="JZ2124"/>
      <c r="KA2124"/>
      <c r="KB2124"/>
      <c r="KC2124"/>
      <c r="KD2124"/>
      <c r="KE2124"/>
      <c r="KF2124"/>
      <c r="KG2124"/>
      <c r="KH2124"/>
      <c r="KI2124"/>
      <c r="KJ2124"/>
      <c r="KK2124"/>
      <c r="KL2124"/>
      <c r="KM2124"/>
      <c r="KN2124"/>
      <c r="KO2124"/>
      <c r="KP2124"/>
      <c r="KQ2124"/>
      <c r="KR2124"/>
      <c r="KS2124"/>
      <c r="KT2124"/>
      <c r="KU2124"/>
      <c r="KV2124"/>
      <c r="KW2124"/>
      <c r="KX2124"/>
      <c r="KY2124"/>
      <c r="KZ2124"/>
      <c r="LA2124"/>
      <c r="LB2124"/>
      <c r="LC2124"/>
      <c r="LD2124"/>
      <c r="LE2124"/>
      <c r="LF2124"/>
      <c r="LG2124"/>
      <c r="LH2124"/>
      <c r="LI2124"/>
      <c r="LJ2124"/>
      <c r="LK2124"/>
      <c r="LL2124"/>
      <c r="LM2124"/>
      <c r="LN2124"/>
      <c r="LO2124"/>
      <c r="LP2124"/>
    </row>
    <row r="2125" spans="1:328" s="2" customFormat="1" ht="22.5" x14ac:dyDescent="0.3">
      <c r="A2125" s="691"/>
      <c r="B2125" s="691"/>
      <c r="C2125" s="691"/>
      <c r="D2125" s="691" t="s">
        <v>252</v>
      </c>
      <c r="E2125" s="714">
        <f>SUM(E2126:E2146)</f>
        <v>15.137999999999998</v>
      </c>
      <c r="F2125" s="691"/>
      <c r="G2125" s="691"/>
      <c r="H2125" s="691"/>
      <c r="I2125" s="43"/>
      <c r="J2125" s="43"/>
      <c r="K2125" s="6"/>
      <c r="L2125" s="6"/>
      <c r="M2125" s="6"/>
      <c r="N2125" s="43"/>
      <c r="O2125" s="15"/>
      <c r="P2125" s="43"/>
      <c r="Q2125" s="15"/>
      <c r="R2125" s="44"/>
      <c r="S2125" s="15"/>
      <c r="T2125" s="14"/>
      <c r="U2125" s="14"/>
      <c r="V2125" s="919"/>
      <c r="W2125" s="928"/>
      <c r="X2125" s="919"/>
      <c r="Y2125" s="31"/>
      <c r="IX2125"/>
      <c r="IY2125"/>
      <c r="IZ2125"/>
      <c r="JA2125"/>
      <c r="JB2125"/>
      <c r="JC2125"/>
      <c r="JD2125"/>
      <c r="JE2125"/>
      <c r="JF2125"/>
      <c r="JG2125"/>
      <c r="JH2125"/>
      <c r="JI2125"/>
      <c r="JJ2125"/>
      <c r="JK2125"/>
      <c r="JL2125"/>
      <c r="JM2125"/>
      <c r="JN2125"/>
      <c r="JO2125"/>
      <c r="JP2125"/>
      <c r="JQ2125"/>
      <c r="JR2125"/>
      <c r="JS2125"/>
      <c r="JT2125"/>
      <c r="JU2125"/>
      <c r="JV2125"/>
      <c r="JW2125"/>
      <c r="JX2125"/>
      <c r="JY2125"/>
      <c r="JZ2125"/>
      <c r="KA2125"/>
      <c r="KB2125"/>
      <c r="KC2125"/>
      <c r="KD2125"/>
      <c r="KE2125"/>
      <c r="KF2125"/>
      <c r="KG2125"/>
      <c r="KH2125"/>
      <c r="KI2125"/>
      <c r="KJ2125"/>
      <c r="KK2125"/>
      <c r="KL2125"/>
      <c r="KM2125"/>
      <c r="KN2125"/>
      <c r="KO2125"/>
      <c r="KP2125"/>
      <c r="KQ2125"/>
      <c r="KR2125"/>
      <c r="KS2125"/>
      <c r="KT2125"/>
      <c r="KU2125"/>
      <c r="KV2125"/>
      <c r="KW2125"/>
      <c r="KX2125"/>
      <c r="KY2125"/>
      <c r="KZ2125"/>
      <c r="LA2125"/>
      <c r="LB2125"/>
      <c r="LC2125"/>
      <c r="LD2125"/>
      <c r="LE2125"/>
      <c r="LF2125"/>
      <c r="LG2125"/>
      <c r="LH2125"/>
      <c r="LI2125"/>
      <c r="LJ2125"/>
      <c r="LK2125"/>
      <c r="LL2125"/>
      <c r="LM2125"/>
      <c r="LN2125"/>
      <c r="LO2125"/>
      <c r="LP2125"/>
    </row>
    <row r="2126" spans="1:328" s="284" customFormat="1" ht="22.5" x14ac:dyDescent="0.3">
      <c r="A2126" s="809">
        <v>1812</v>
      </c>
      <c r="B2126" s="810">
        <v>2199863</v>
      </c>
      <c r="C2126" s="810" t="s">
        <v>3140</v>
      </c>
      <c r="D2126" s="829" t="s">
        <v>298</v>
      </c>
      <c r="E2126" s="830">
        <v>1.5229999999999999</v>
      </c>
      <c r="F2126" s="831">
        <v>3.5</v>
      </c>
      <c r="G2126" s="832" t="s">
        <v>48</v>
      </c>
      <c r="H2126" s="833" t="str">
        <f t="shared" si="103"/>
        <v>6</v>
      </c>
      <c r="I2126" s="278">
        <v>1.1000000000000001</v>
      </c>
      <c r="J2126" s="278">
        <v>1.1000000000000001</v>
      </c>
      <c r="K2126" s="280"/>
      <c r="L2126" s="280"/>
      <c r="M2126" s="280"/>
      <c r="N2126" s="278">
        <v>1.1000000000000001</v>
      </c>
      <c r="O2126" s="282">
        <v>100</v>
      </c>
      <c r="P2126" s="278">
        <v>1.1000000000000001</v>
      </c>
      <c r="Q2126" s="282">
        <v>100</v>
      </c>
      <c r="R2126" s="281">
        <v>0.77</v>
      </c>
      <c r="S2126" s="282">
        <v>70</v>
      </c>
      <c r="T2126" s="274" t="s">
        <v>433</v>
      </c>
      <c r="U2126" s="274">
        <v>2023</v>
      </c>
      <c r="V2126" s="961">
        <v>1.5229999999999999</v>
      </c>
      <c r="W2126" s="928"/>
      <c r="X2126" s="919"/>
      <c r="Y2126" s="845"/>
    </row>
    <row r="2127" spans="1:328" s="284" customFormat="1" ht="22.5" x14ac:dyDescent="0.3">
      <c r="A2127" s="809">
        <v>1813</v>
      </c>
      <c r="B2127" s="810">
        <v>2191802</v>
      </c>
      <c r="C2127" s="810" t="s">
        <v>3141</v>
      </c>
      <c r="D2127" s="829" t="s">
        <v>483</v>
      </c>
      <c r="E2127" s="830">
        <v>1.3180000000000001</v>
      </c>
      <c r="F2127" s="831">
        <v>3.5</v>
      </c>
      <c r="G2127" s="832" t="s">
        <v>48</v>
      </c>
      <c r="H2127" s="833" t="str">
        <f t="shared" si="103"/>
        <v>6</v>
      </c>
      <c r="I2127" s="278">
        <v>0.74</v>
      </c>
      <c r="J2127" s="278">
        <v>0.74</v>
      </c>
      <c r="K2127" s="280"/>
      <c r="L2127" s="280"/>
      <c r="M2127" s="280"/>
      <c r="N2127" s="278">
        <v>0</v>
      </c>
      <c r="O2127" s="282">
        <v>0</v>
      </c>
      <c r="P2127" s="278">
        <v>0</v>
      </c>
      <c r="Q2127" s="282">
        <v>0</v>
      </c>
      <c r="R2127" s="281">
        <v>0.6</v>
      </c>
      <c r="S2127" s="282">
        <v>81.081081081081081</v>
      </c>
      <c r="T2127" s="274" t="s">
        <v>220</v>
      </c>
      <c r="U2127" s="274">
        <v>2021</v>
      </c>
      <c r="V2127" s="961">
        <v>1.3180000000000001</v>
      </c>
      <c r="W2127" s="928"/>
      <c r="X2127" s="919"/>
      <c r="Y2127" s="845"/>
    </row>
    <row r="2128" spans="1:328" s="284" customFormat="1" ht="22.5" x14ac:dyDescent="0.3">
      <c r="A2128" s="809">
        <v>1814</v>
      </c>
      <c r="B2128" s="810">
        <v>2195455</v>
      </c>
      <c r="C2128" s="810" t="s">
        <v>3142</v>
      </c>
      <c r="D2128" s="829" t="s">
        <v>401</v>
      </c>
      <c r="E2128" s="830">
        <v>0.746</v>
      </c>
      <c r="F2128" s="831">
        <v>3.5</v>
      </c>
      <c r="G2128" s="832" t="s">
        <v>48</v>
      </c>
      <c r="H2128" s="833" t="str">
        <f t="shared" si="103"/>
        <v>6</v>
      </c>
      <c r="I2128" s="278">
        <v>1.07</v>
      </c>
      <c r="J2128" s="278">
        <v>1.07</v>
      </c>
      <c r="K2128" s="280"/>
      <c r="L2128" s="280"/>
      <c r="M2128" s="280"/>
      <c r="N2128" s="278">
        <v>1.07</v>
      </c>
      <c r="O2128" s="282">
        <v>100</v>
      </c>
      <c r="P2128" s="278">
        <v>1.07</v>
      </c>
      <c r="Q2128" s="282">
        <v>100</v>
      </c>
      <c r="R2128" s="281">
        <v>0.749</v>
      </c>
      <c r="S2128" s="282">
        <v>70</v>
      </c>
      <c r="T2128" s="274" t="s">
        <v>433</v>
      </c>
      <c r="U2128" s="274">
        <v>2023</v>
      </c>
      <c r="V2128" s="961">
        <v>0.746</v>
      </c>
      <c r="W2128" s="928"/>
      <c r="X2128" s="919"/>
      <c r="Y2128" s="845"/>
    </row>
    <row r="2129" spans="1:25" s="284" customFormat="1" ht="22.5" x14ac:dyDescent="0.3">
      <c r="A2129" s="809">
        <v>1815</v>
      </c>
      <c r="B2129" s="810"/>
      <c r="C2129" s="810" t="s">
        <v>3143</v>
      </c>
      <c r="D2129" s="829" t="s">
        <v>3144</v>
      </c>
      <c r="E2129" s="830">
        <v>0.41499999999999998</v>
      </c>
      <c r="F2129" s="831">
        <v>3.5</v>
      </c>
      <c r="G2129" s="832" t="s">
        <v>48</v>
      </c>
      <c r="H2129" s="833" t="s">
        <v>103</v>
      </c>
      <c r="I2129" s="278"/>
      <c r="J2129" s="278"/>
      <c r="K2129" s="280"/>
      <c r="L2129" s="280"/>
      <c r="M2129" s="280"/>
      <c r="N2129" s="278"/>
      <c r="O2129" s="282"/>
      <c r="P2129" s="278"/>
      <c r="Q2129" s="282"/>
      <c r="R2129" s="281"/>
      <c r="S2129" s="282"/>
      <c r="T2129" s="274"/>
      <c r="U2129" s="274"/>
      <c r="V2129" s="961">
        <v>0.41499999999999998</v>
      </c>
      <c r="W2129" s="928"/>
      <c r="X2129" s="919"/>
      <c r="Y2129" s="845"/>
    </row>
    <row r="2130" spans="1:25" s="284" customFormat="1" ht="22.5" x14ac:dyDescent="0.3">
      <c r="A2130" s="809">
        <v>1816</v>
      </c>
      <c r="B2130" s="810"/>
      <c r="C2130" s="810" t="s">
        <v>3145</v>
      </c>
      <c r="D2130" s="829" t="s">
        <v>2701</v>
      </c>
      <c r="E2130" s="830">
        <v>0.124</v>
      </c>
      <c r="F2130" s="831">
        <v>3.5</v>
      </c>
      <c r="G2130" s="832" t="s">
        <v>48</v>
      </c>
      <c r="H2130" s="833" t="s">
        <v>103</v>
      </c>
      <c r="I2130" s="278"/>
      <c r="J2130" s="278"/>
      <c r="K2130" s="280"/>
      <c r="L2130" s="280"/>
      <c r="M2130" s="280"/>
      <c r="N2130" s="278"/>
      <c r="O2130" s="282"/>
      <c r="P2130" s="278"/>
      <c r="Q2130" s="282"/>
      <c r="R2130" s="281"/>
      <c r="S2130" s="282"/>
      <c r="T2130" s="274"/>
      <c r="U2130" s="274"/>
      <c r="V2130" s="961">
        <v>0.124</v>
      </c>
      <c r="W2130" s="928"/>
      <c r="X2130" s="919"/>
      <c r="Y2130" s="845"/>
    </row>
    <row r="2131" spans="1:25" s="284" customFormat="1" ht="22.5" x14ac:dyDescent="0.3">
      <c r="A2131" s="809">
        <v>1817</v>
      </c>
      <c r="B2131" s="810"/>
      <c r="C2131" s="810" t="s">
        <v>3146</v>
      </c>
      <c r="D2131" s="829" t="s">
        <v>384</v>
      </c>
      <c r="E2131" s="830">
        <v>0.66300000000000003</v>
      </c>
      <c r="F2131" s="831">
        <v>3.5</v>
      </c>
      <c r="G2131" s="832" t="s">
        <v>48</v>
      </c>
      <c r="H2131" s="833" t="s">
        <v>103</v>
      </c>
      <c r="I2131" s="278"/>
      <c r="J2131" s="278"/>
      <c r="K2131" s="280"/>
      <c r="L2131" s="280"/>
      <c r="M2131" s="280"/>
      <c r="N2131" s="278"/>
      <c r="O2131" s="282"/>
      <c r="P2131" s="278"/>
      <c r="Q2131" s="282"/>
      <c r="R2131" s="281"/>
      <c r="S2131" s="282"/>
      <c r="T2131" s="274"/>
      <c r="U2131" s="274"/>
      <c r="V2131" s="961">
        <v>0.66300000000000003</v>
      </c>
      <c r="W2131" s="928"/>
      <c r="X2131" s="919"/>
      <c r="Y2131" s="845"/>
    </row>
    <row r="2132" spans="1:25" s="284" customFormat="1" ht="22.5" x14ac:dyDescent="0.3">
      <c r="A2132" s="809">
        <v>1818</v>
      </c>
      <c r="B2132" s="810"/>
      <c r="C2132" s="810" t="s">
        <v>3147</v>
      </c>
      <c r="D2132" s="810" t="s">
        <v>925</v>
      </c>
      <c r="E2132" s="830">
        <v>0.89500000000000002</v>
      </c>
      <c r="F2132" s="831">
        <v>4.5</v>
      </c>
      <c r="G2132" s="832" t="s">
        <v>48</v>
      </c>
      <c r="H2132" s="871">
        <v>6</v>
      </c>
      <c r="I2132" s="278"/>
      <c r="J2132" s="278"/>
      <c r="K2132" s="280"/>
      <c r="L2132" s="280"/>
      <c r="M2132" s="280"/>
      <c r="N2132" s="278"/>
      <c r="O2132" s="282"/>
      <c r="P2132" s="278"/>
      <c r="Q2132" s="282"/>
      <c r="R2132" s="281"/>
      <c r="S2132" s="282"/>
      <c r="T2132" s="274"/>
      <c r="U2132" s="274"/>
      <c r="V2132" s="961">
        <v>0.89500000000000002</v>
      </c>
      <c r="W2132" s="928"/>
      <c r="X2132" s="919"/>
      <c r="Y2132" s="845"/>
    </row>
    <row r="2133" spans="1:25" s="284" customFormat="1" ht="22.5" x14ac:dyDescent="0.3">
      <c r="A2133" s="809">
        <v>1819</v>
      </c>
      <c r="B2133" s="810"/>
      <c r="C2133" s="810" t="s">
        <v>3148</v>
      </c>
      <c r="D2133" s="810" t="s">
        <v>207</v>
      </c>
      <c r="E2133" s="830">
        <v>0.58499999999999996</v>
      </c>
      <c r="F2133" s="831">
        <v>3.5</v>
      </c>
      <c r="G2133" s="832" t="s">
        <v>48</v>
      </c>
      <c r="H2133" s="871">
        <v>6</v>
      </c>
      <c r="I2133" s="278"/>
      <c r="J2133" s="278"/>
      <c r="K2133" s="280"/>
      <c r="L2133" s="280"/>
      <c r="M2133" s="280"/>
      <c r="N2133" s="278"/>
      <c r="O2133" s="282"/>
      <c r="P2133" s="278"/>
      <c r="Q2133" s="282"/>
      <c r="R2133" s="281"/>
      <c r="S2133" s="282"/>
      <c r="T2133" s="274"/>
      <c r="U2133" s="274"/>
      <c r="V2133" s="961">
        <v>0.58499999999999996</v>
      </c>
      <c r="W2133" s="928"/>
      <c r="X2133" s="919"/>
      <c r="Y2133" s="845"/>
    </row>
    <row r="2134" spans="1:25" s="284" customFormat="1" ht="22.5" x14ac:dyDescent="0.3">
      <c r="A2134" s="809">
        <v>1820</v>
      </c>
      <c r="B2134" s="810"/>
      <c r="C2134" s="810" t="s">
        <v>3149</v>
      </c>
      <c r="D2134" s="810" t="s">
        <v>100</v>
      </c>
      <c r="E2134" s="830">
        <v>8.5999999999999993E-2</v>
      </c>
      <c r="F2134" s="831">
        <v>3.5</v>
      </c>
      <c r="G2134" s="832" t="s">
        <v>48</v>
      </c>
      <c r="H2134" s="871">
        <v>6</v>
      </c>
      <c r="I2134" s="278"/>
      <c r="J2134" s="278"/>
      <c r="K2134" s="280"/>
      <c r="L2134" s="280"/>
      <c r="M2134" s="280"/>
      <c r="N2134" s="278"/>
      <c r="O2134" s="282"/>
      <c r="P2134" s="278"/>
      <c r="Q2134" s="282"/>
      <c r="R2134" s="281"/>
      <c r="S2134" s="282"/>
      <c r="T2134" s="274"/>
      <c r="U2134" s="274"/>
      <c r="V2134" s="961">
        <v>8.5999999999999993E-2</v>
      </c>
      <c r="W2134" s="928"/>
      <c r="X2134" s="919"/>
      <c r="Y2134" s="845"/>
    </row>
    <row r="2135" spans="1:25" s="284" customFormat="1" ht="22.5" x14ac:dyDescent="0.3">
      <c r="A2135" s="809">
        <v>1821</v>
      </c>
      <c r="B2135" s="810"/>
      <c r="C2135" s="810" t="s">
        <v>3150</v>
      </c>
      <c r="D2135" s="829" t="s">
        <v>497</v>
      </c>
      <c r="E2135" s="830">
        <v>1.4870000000000001</v>
      </c>
      <c r="F2135" s="831">
        <v>3.5</v>
      </c>
      <c r="G2135" s="832" t="s">
        <v>48</v>
      </c>
      <c r="H2135" s="833" t="s">
        <v>103</v>
      </c>
      <c r="I2135" s="278"/>
      <c r="J2135" s="278"/>
      <c r="K2135" s="280"/>
      <c r="L2135" s="280"/>
      <c r="M2135" s="280"/>
      <c r="N2135" s="278"/>
      <c r="O2135" s="282"/>
      <c r="P2135" s="278"/>
      <c r="Q2135" s="282"/>
      <c r="R2135" s="281"/>
      <c r="S2135" s="282"/>
      <c r="T2135" s="274"/>
      <c r="U2135" s="274"/>
      <c r="V2135" s="961">
        <v>1.4870000000000001</v>
      </c>
      <c r="W2135" s="928"/>
      <c r="X2135" s="919"/>
      <c r="Y2135" s="845"/>
    </row>
    <row r="2136" spans="1:25" s="284" customFormat="1" ht="22.5" x14ac:dyDescent="0.3">
      <c r="A2136" s="809">
        <v>1822</v>
      </c>
      <c r="B2136" s="810"/>
      <c r="C2136" s="810" t="s">
        <v>3151</v>
      </c>
      <c r="D2136" s="810" t="s">
        <v>353</v>
      </c>
      <c r="E2136" s="830">
        <v>1.22</v>
      </c>
      <c r="F2136" s="831">
        <v>3.5</v>
      </c>
      <c r="G2136" s="832" t="s">
        <v>48</v>
      </c>
      <c r="H2136" s="833" t="str">
        <f t="shared" ref="H2136:H2188" si="104">IF(F2136&lt;5.1,"6","10")</f>
        <v>6</v>
      </c>
      <c r="I2136" s="278"/>
      <c r="J2136" s="278"/>
      <c r="K2136" s="280"/>
      <c r="L2136" s="280"/>
      <c r="M2136" s="280"/>
      <c r="N2136" s="278"/>
      <c r="O2136" s="282"/>
      <c r="P2136" s="278"/>
      <c r="Q2136" s="282"/>
      <c r="R2136" s="281"/>
      <c r="S2136" s="282"/>
      <c r="T2136" s="274"/>
      <c r="U2136" s="274"/>
      <c r="V2136" s="961">
        <v>1.22</v>
      </c>
      <c r="W2136" s="928"/>
      <c r="X2136" s="919"/>
      <c r="Y2136" s="845"/>
    </row>
    <row r="2137" spans="1:25" s="284" customFormat="1" ht="22.5" x14ac:dyDescent="0.3">
      <c r="A2137" s="809">
        <v>1823</v>
      </c>
      <c r="B2137" s="810"/>
      <c r="C2137" s="810" t="s">
        <v>3152</v>
      </c>
      <c r="D2137" s="810" t="s">
        <v>189</v>
      </c>
      <c r="E2137" s="830">
        <v>1.171</v>
      </c>
      <c r="F2137" s="831">
        <v>3.5</v>
      </c>
      <c r="G2137" s="832" t="s">
        <v>48</v>
      </c>
      <c r="H2137" s="833" t="str">
        <f t="shared" si="104"/>
        <v>6</v>
      </c>
      <c r="I2137" s="278"/>
      <c r="J2137" s="278"/>
      <c r="K2137" s="280"/>
      <c r="L2137" s="280"/>
      <c r="M2137" s="280"/>
      <c r="N2137" s="278"/>
      <c r="O2137" s="282"/>
      <c r="P2137" s="278"/>
      <c r="Q2137" s="282"/>
      <c r="R2137" s="281"/>
      <c r="S2137" s="282"/>
      <c r="T2137" s="274"/>
      <c r="U2137" s="274"/>
      <c r="V2137" s="961">
        <v>1.171</v>
      </c>
      <c r="W2137" s="928"/>
      <c r="X2137" s="919"/>
      <c r="Y2137" s="845"/>
    </row>
    <row r="2138" spans="1:25" s="284" customFormat="1" ht="22.5" x14ac:dyDescent="0.3">
      <c r="A2138" s="809">
        <v>1824</v>
      </c>
      <c r="B2138" s="810"/>
      <c r="C2138" s="810" t="s">
        <v>3153</v>
      </c>
      <c r="D2138" s="829" t="s">
        <v>3154</v>
      </c>
      <c r="E2138" s="830">
        <v>0.24</v>
      </c>
      <c r="F2138" s="831">
        <v>3.5</v>
      </c>
      <c r="G2138" s="832" t="s">
        <v>48</v>
      </c>
      <c r="H2138" s="833" t="s">
        <v>103</v>
      </c>
      <c r="I2138" s="278"/>
      <c r="J2138" s="278"/>
      <c r="K2138" s="280"/>
      <c r="L2138" s="280"/>
      <c r="M2138" s="280"/>
      <c r="N2138" s="278"/>
      <c r="O2138" s="282"/>
      <c r="P2138" s="278"/>
      <c r="Q2138" s="282"/>
      <c r="R2138" s="281"/>
      <c r="S2138" s="282"/>
      <c r="T2138" s="274"/>
      <c r="U2138" s="274"/>
      <c r="V2138" s="961">
        <v>0.24</v>
      </c>
      <c r="W2138" s="928"/>
      <c r="X2138" s="919"/>
      <c r="Y2138" s="845"/>
    </row>
    <row r="2139" spans="1:25" s="284" customFormat="1" ht="22.5" x14ac:dyDescent="0.3">
      <c r="A2139" s="809">
        <v>1825</v>
      </c>
      <c r="B2139" s="810">
        <v>219831</v>
      </c>
      <c r="C2139" s="810" t="s">
        <v>3155</v>
      </c>
      <c r="D2139" s="829" t="s">
        <v>386</v>
      </c>
      <c r="E2139" s="830">
        <v>1.1599999999999999</v>
      </c>
      <c r="F2139" s="831">
        <v>3.5</v>
      </c>
      <c r="G2139" s="832" t="s">
        <v>48</v>
      </c>
      <c r="H2139" s="833" t="str">
        <f t="shared" si="104"/>
        <v>6</v>
      </c>
      <c r="I2139" s="278">
        <v>1</v>
      </c>
      <c r="J2139" s="278">
        <v>1</v>
      </c>
      <c r="K2139" s="280"/>
      <c r="L2139" s="280"/>
      <c r="M2139" s="280"/>
      <c r="N2139" s="281">
        <v>0.7</v>
      </c>
      <c r="O2139" s="282">
        <v>70</v>
      </c>
      <c r="P2139" s="281">
        <v>0.7</v>
      </c>
      <c r="Q2139" s="282">
        <v>70</v>
      </c>
      <c r="R2139" s="281">
        <v>0.7</v>
      </c>
      <c r="S2139" s="282">
        <v>70</v>
      </c>
      <c r="T2139" s="274" t="s">
        <v>433</v>
      </c>
      <c r="U2139" s="274">
        <v>2023</v>
      </c>
      <c r="V2139" s="961">
        <v>1.1599999999999999</v>
      </c>
      <c r="W2139" s="928"/>
      <c r="X2139" s="919"/>
      <c r="Y2139" s="845"/>
    </row>
    <row r="2140" spans="1:25" s="23" customFormat="1" ht="22.5" x14ac:dyDescent="0.3">
      <c r="A2140" s="809">
        <v>1826</v>
      </c>
      <c r="B2140" s="693">
        <v>2191571</v>
      </c>
      <c r="C2140" s="693" t="s">
        <v>3156</v>
      </c>
      <c r="D2140" s="694" t="s">
        <v>175</v>
      </c>
      <c r="E2140" s="699">
        <v>0.48699999999999999</v>
      </c>
      <c r="F2140" s="696">
        <v>4.5</v>
      </c>
      <c r="G2140" s="699" t="s">
        <v>48</v>
      </c>
      <c r="H2140" s="697" t="str">
        <f t="shared" si="104"/>
        <v>6</v>
      </c>
      <c r="I2140" s="24">
        <v>0.6</v>
      </c>
      <c r="J2140" s="24">
        <v>0.6</v>
      </c>
      <c r="K2140" s="27"/>
      <c r="L2140" s="27"/>
      <c r="M2140" s="27"/>
      <c r="N2140" s="24">
        <v>0.6</v>
      </c>
      <c r="O2140" s="29">
        <v>100</v>
      </c>
      <c r="P2140" s="24">
        <v>0.6</v>
      </c>
      <c r="Q2140" s="29">
        <v>100</v>
      </c>
      <c r="R2140" s="28">
        <v>0.6</v>
      </c>
      <c r="S2140" s="29">
        <v>100</v>
      </c>
      <c r="T2140" s="422" t="s">
        <v>433</v>
      </c>
      <c r="U2140" s="422">
        <v>2023</v>
      </c>
      <c r="V2140" s="954">
        <v>0.48699999999999999</v>
      </c>
      <c r="W2140" s="928"/>
      <c r="X2140" s="919"/>
      <c r="Y2140" s="31"/>
    </row>
    <row r="2141" spans="1:25" s="284" customFormat="1" ht="22.5" x14ac:dyDescent="0.3">
      <c r="A2141" s="809">
        <v>1827</v>
      </c>
      <c r="B2141" s="810">
        <v>2199323</v>
      </c>
      <c r="C2141" s="810" t="s">
        <v>3157</v>
      </c>
      <c r="D2141" s="829" t="s">
        <v>330</v>
      </c>
      <c r="E2141" s="830">
        <v>0.70399999999999996</v>
      </c>
      <c r="F2141" s="831">
        <v>4.5</v>
      </c>
      <c r="G2141" s="832" t="s">
        <v>48</v>
      </c>
      <c r="H2141" s="833" t="str">
        <f t="shared" si="104"/>
        <v>6</v>
      </c>
      <c r="I2141" s="278">
        <v>0.78</v>
      </c>
      <c r="J2141" s="278">
        <v>0.78</v>
      </c>
      <c r="K2141" s="280"/>
      <c r="L2141" s="280"/>
      <c r="M2141" s="280"/>
      <c r="N2141" s="278">
        <v>0.54599999999999993</v>
      </c>
      <c r="O2141" s="282">
        <v>69.999999999999986</v>
      </c>
      <c r="P2141" s="278">
        <v>0.54599999999999993</v>
      </c>
      <c r="Q2141" s="282">
        <v>69.999999999999986</v>
      </c>
      <c r="R2141" s="281">
        <v>0.54599999999999993</v>
      </c>
      <c r="S2141" s="282">
        <v>69.999999999999986</v>
      </c>
      <c r="T2141" s="274" t="s">
        <v>433</v>
      </c>
      <c r="U2141" s="274">
        <v>2023</v>
      </c>
      <c r="V2141" s="961">
        <v>0.70399999999999996</v>
      </c>
      <c r="W2141" s="928"/>
      <c r="X2141" s="919"/>
      <c r="Y2141" s="845"/>
    </row>
    <row r="2142" spans="1:25" s="284" customFormat="1" ht="22.5" x14ac:dyDescent="0.3">
      <c r="A2142" s="809">
        <v>1828</v>
      </c>
      <c r="B2142" s="810">
        <v>2200733</v>
      </c>
      <c r="C2142" s="810" t="s">
        <v>3158</v>
      </c>
      <c r="D2142" s="829" t="s">
        <v>446</v>
      </c>
      <c r="E2142" s="830">
        <v>0.53500000000000003</v>
      </c>
      <c r="F2142" s="831">
        <v>4.5</v>
      </c>
      <c r="G2142" s="832" t="s">
        <v>48</v>
      </c>
      <c r="H2142" s="833" t="str">
        <f t="shared" si="104"/>
        <v>6</v>
      </c>
      <c r="I2142" s="278">
        <v>0.5</v>
      </c>
      <c r="J2142" s="278">
        <v>0.5</v>
      </c>
      <c r="K2142" s="280"/>
      <c r="L2142" s="280"/>
      <c r="M2142" s="280"/>
      <c r="N2142" s="278">
        <v>0.35</v>
      </c>
      <c r="O2142" s="282">
        <v>70</v>
      </c>
      <c r="P2142" s="278">
        <v>0.35</v>
      </c>
      <c r="Q2142" s="282">
        <v>70</v>
      </c>
      <c r="R2142" s="281">
        <v>0.35</v>
      </c>
      <c r="S2142" s="282">
        <v>70</v>
      </c>
      <c r="T2142" s="274" t="s">
        <v>433</v>
      </c>
      <c r="U2142" s="274">
        <v>2023</v>
      </c>
      <c r="V2142" s="961">
        <v>0.53500000000000003</v>
      </c>
      <c r="W2142" s="928"/>
      <c r="X2142" s="919"/>
      <c r="Y2142" s="845"/>
    </row>
    <row r="2143" spans="1:25" s="284" customFormat="1" ht="22.5" x14ac:dyDescent="0.3">
      <c r="A2143" s="809">
        <v>1829</v>
      </c>
      <c r="B2143" s="810">
        <v>2191058</v>
      </c>
      <c r="C2143" s="810" t="s">
        <v>3159</v>
      </c>
      <c r="D2143" s="829" t="s">
        <v>422</v>
      </c>
      <c r="E2143" s="830">
        <v>0.53600000000000003</v>
      </c>
      <c r="F2143" s="831">
        <v>4.5</v>
      </c>
      <c r="G2143" s="832" t="s">
        <v>48</v>
      </c>
      <c r="H2143" s="833" t="str">
        <f t="shared" si="104"/>
        <v>6</v>
      </c>
      <c r="I2143" s="278">
        <v>0.6</v>
      </c>
      <c r="J2143" s="278">
        <v>0.6</v>
      </c>
      <c r="K2143" s="280"/>
      <c r="L2143" s="280"/>
      <c r="M2143" s="280"/>
      <c r="N2143" s="278">
        <v>0</v>
      </c>
      <c r="O2143" s="282">
        <v>0</v>
      </c>
      <c r="P2143" s="278">
        <v>0</v>
      </c>
      <c r="Q2143" s="282">
        <v>0</v>
      </c>
      <c r="R2143" s="281">
        <v>0.6</v>
      </c>
      <c r="S2143" s="282">
        <v>100</v>
      </c>
      <c r="T2143" s="274" t="s">
        <v>220</v>
      </c>
      <c r="U2143" s="274">
        <v>2023</v>
      </c>
      <c r="V2143" s="961">
        <v>0.53600000000000003</v>
      </c>
      <c r="W2143" s="928"/>
      <c r="X2143" s="919"/>
      <c r="Y2143" s="845"/>
    </row>
    <row r="2144" spans="1:25" s="284" customFormat="1" ht="22.5" x14ac:dyDescent="0.3">
      <c r="A2144" s="809">
        <v>1830</v>
      </c>
      <c r="B2144" s="810">
        <v>2202429</v>
      </c>
      <c r="C2144" s="810" t="s">
        <v>3160</v>
      </c>
      <c r="D2144" s="829" t="s">
        <v>495</v>
      </c>
      <c r="E2144" s="830">
        <v>0.66800000000000004</v>
      </c>
      <c r="F2144" s="831">
        <v>3.5</v>
      </c>
      <c r="G2144" s="832" t="s">
        <v>48</v>
      </c>
      <c r="H2144" s="833" t="str">
        <f t="shared" si="104"/>
        <v>6</v>
      </c>
      <c r="I2144" s="278">
        <v>0.68</v>
      </c>
      <c r="J2144" s="278">
        <v>0.68</v>
      </c>
      <c r="K2144" s="280"/>
      <c r="L2144" s="280"/>
      <c r="M2144" s="280"/>
      <c r="N2144" s="278">
        <v>0.47599999999999998</v>
      </c>
      <c r="O2144" s="282">
        <v>70</v>
      </c>
      <c r="P2144" s="278">
        <v>0.47599999999999998</v>
      </c>
      <c r="Q2144" s="282">
        <v>70</v>
      </c>
      <c r="R2144" s="281">
        <v>0.47599999999999998</v>
      </c>
      <c r="S2144" s="282">
        <v>70</v>
      </c>
      <c r="T2144" s="274" t="s">
        <v>433</v>
      </c>
      <c r="U2144" s="274">
        <v>2023</v>
      </c>
      <c r="V2144" s="961">
        <v>0.66800000000000004</v>
      </c>
      <c r="W2144" s="928"/>
      <c r="X2144" s="919"/>
      <c r="Y2144" s="845"/>
    </row>
    <row r="2145" spans="1:25" s="284" customFormat="1" ht="37.5" x14ac:dyDescent="0.3">
      <c r="A2145" s="809">
        <v>1831</v>
      </c>
      <c r="B2145" s="810"/>
      <c r="C2145" s="810" t="s">
        <v>3161</v>
      </c>
      <c r="D2145" s="849" t="s">
        <v>3162</v>
      </c>
      <c r="E2145" s="903">
        <f t="shared" ref="E2145:E2146" si="105">V2145+W2145+X2145</f>
        <v>7.4999999999999997E-2</v>
      </c>
      <c r="F2145" s="831">
        <v>3</v>
      </c>
      <c r="G2145" s="832" t="s">
        <v>48</v>
      </c>
      <c r="H2145" s="833" t="str">
        <f t="shared" si="104"/>
        <v>6</v>
      </c>
      <c r="I2145" s="278"/>
      <c r="J2145" s="278"/>
      <c r="K2145" s="280"/>
      <c r="L2145" s="280"/>
      <c r="M2145" s="280"/>
      <c r="N2145" s="278"/>
      <c r="O2145" s="282"/>
      <c r="P2145" s="278"/>
      <c r="Q2145" s="282"/>
      <c r="R2145" s="281"/>
      <c r="S2145" s="282"/>
      <c r="T2145" s="274"/>
      <c r="U2145" s="274"/>
      <c r="V2145" s="971"/>
      <c r="W2145" s="928"/>
      <c r="X2145" s="919">
        <v>7.4999999999999997E-2</v>
      </c>
      <c r="Y2145" s="845"/>
    </row>
    <row r="2146" spans="1:25" s="284" customFormat="1" ht="22.5" x14ac:dyDescent="0.3">
      <c r="A2146" s="809">
        <v>1832</v>
      </c>
      <c r="B2146" s="810"/>
      <c r="C2146" s="810" t="s">
        <v>3163</v>
      </c>
      <c r="D2146" s="855" t="s">
        <v>3164</v>
      </c>
      <c r="E2146" s="832">
        <f t="shared" si="105"/>
        <v>0.5</v>
      </c>
      <c r="F2146" s="831">
        <v>4.5</v>
      </c>
      <c r="G2146" s="832" t="s">
        <v>48</v>
      </c>
      <c r="H2146" s="833" t="str">
        <f t="shared" si="104"/>
        <v>6</v>
      </c>
      <c r="I2146" s="278"/>
      <c r="J2146" s="278"/>
      <c r="K2146" s="280"/>
      <c r="L2146" s="280"/>
      <c r="M2146" s="280"/>
      <c r="N2146" s="278"/>
      <c r="O2146" s="282"/>
      <c r="P2146" s="278"/>
      <c r="Q2146" s="282"/>
      <c r="R2146" s="281"/>
      <c r="S2146" s="282"/>
      <c r="T2146" s="274"/>
      <c r="U2146" s="274"/>
      <c r="V2146" s="919">
        <v>0.5</v>
      </c>
      <c r="W2146" s="928"/>
      <c r="X2146" s="919"/>
      <c r="Y2146" s="845"/>
    </row>
    <row r="2147" spans="1:25" s="202" customFormat="1" ht="22.5" x14ac:dyDescent="0.3">
      <c r="A2147" s="690" t="s">
        <v>3165</v>
      </c>
      <c r="B2147" s="690"/>
      <c r="C2147" s="690"/>
      <c r="D2147" s="690"/>
      <c r="E2147" s="690"/>
      <c r="F2147" s="690"/>
      <c r="G2147" s="690"/>
      <c r="H2147" s="690"/>
      <c r="I2147" s="43"/>
      <c r="J2147" s="43"/>
      <c r="K2147" s="6"/>
      <c r="L2147" s="6"/>
      <c r="M2147" s="6"/>
      <c r="N2147" s="44"/>
      <c r="O2147" s="15"/>
      <c r="P2147" s="44"/>
      <c r="Q2147" s="15"/>
      <c r="R2147" s="44"/>
      <c r="S2147" s="15"/>
      <c r="T2147" s="14"/>
      <c r="U2147" s="14"/>
      <c r="V2147" s="919"/>
      <c r="W2147" s="928"/>
      <c r="X2147" s="919"/>
      <c r="Y2147" s="31"/>
    </row>
    <row r="2148" spans="1:25" s="202" customFormat="1" ht="22.5" x14ac:dyDescent="0.3">
      <c r="A2148" s="691"/>
      <c r="B2148" s="691"/>
      <c r="C2148" s="691"/>
      <c r="D2148" s="691" t="s">
        <v>252</v>
      </c>
      <c r="E2148" s="714">
        <f>SUM(E2149:E2185)</f>
        <v>17.077999999999999</v>
      </c>
      <c r="F2148" s="691"/>
      <c r="G2148" s="691"/>
      <c r="H2148" s="691"/>
      <c r="I2148" s="43"/>
      <c r="J2148" s="43"/>
      <c r="K2148" s="6"/>
      <c r="L2148" s="6"/>
      <c r="M2148" s="6"/>
      <c r="N2148" s="44"/>
      <c r="O2148" s="15"/>
      <c r="P2148" s="44"/>
      <c r="Q2148" s="15"/>
      <c r="R2148" s="44"/>
      <c r="S2148" s="15"/>
      <c r="T2148" s="14"/>
      <c r="U2148" s="14"/>
      <c r="V2148" s="919"/>
      <c r="W2148" s="928"/>
      <c r="X2148" s="919"/>
      <c r="Y2148" s="31"/>
    </row>
    <row r="2149" spans="1:25" s="284" customFormat="1" ht="22.5" x14ac:dyDescent="0.3">
      <c r="A2149" s="809">
        <v>1833</v>
      </c>
      <c r="B2149" s="810" t="s">
        <v>3166</v>
      </c>
      <c r="C2149" s="810" t="s">
        <v>3167</v>
      </c>
      <c r="D2149" s="829" t="s">
        <v>205</v>
      </c>
      <c r="E2149" s="830">
        <v>0.39</v>
      </c>
      <c r="F2149" s="831">
        <v>3.5</v>
      </c>
      <c r="G2149" s="832" t="s">
        <v>48</v>
      </c>
      <c r="H2149" s="833" t="str">
        <f t="shared" si="104"/>
        <v>6</v>
      </c>
      <c r="I2149" s="278">
        <v>0.38900000000000001</v>
      </c>
      <c r="J2149" s="278">
        <v>0.38900000000000001</v>
      </c>
      <c r="K2149" s="280"/>
      <c r="L2149" s="280"/>
      <c r="M2149" s="280"/>
      <c r="N2149" s="281">
        <v>0.27229999999999999</v>
      </c>
      <c r="O2149" s="282">
        <v>70</v>
      </c>
      <c r="P2149" s="281">
        <v>0.27229999999999999</v>
      </c>
      <c r="Q2149" s="282">
        <v>70</v>
      </c>
      <c r="R2149" s="281">
        <v>0.27229999999999999</v>
      </c>
      <c r="S2149" s="282">
        <v>70</v>
      </c>
      <c r="T2149" s="274" t="s">
        <v>433</v>
      </c>
      <c r="U2149" s="274">
        <v>2023</v>
      </c>
      <c r="V2149" s="961">
        <v>0.39</v>
      </c>
      <c r="W2149" s="928"/>
      <c r="X2149" s="919"/>
      <c r="Y2149" s="845"/>
    </row>
    <row r="2150" spans="1:25" s="284" customFormat="1" ht="22.5" x14ac:dyDescent="0.3">
      <c r="A2150" s="809">
        <v>1834</v>
      </c>
      <c r="B2150" s="810" t="s">
        <v>3168</v>
      </c>
      <c r="C2150" s="810" t="s">
        <v>3169</v>
      </c>
      <c r="D2150" s="829" t="s">
        <v>109</v>
      </c>
      <c r="E2150" s="892">
        <f>0.682+X2150</f>
        <v>0.7320000000000001</v>
      </c>
      <c r="F2150" s="831">
        <v>3.5</v>
      </c>
      <c r="G2150" s="832" t="s">
        <v>48</v>
      </c>
      <c r="H2150" s="833" t="str">
        <f t="shared" si="104"/>
        <v>6</v>
      </c>
      <c r="I2150" s="278">
        <v>0.56000000000000005</v>
      </c>
      <c r="J2150" s="278">
        <v>0.56000000000000005</v>
      </c>
      <c r="K2150" s="280"/>
      <c r="L2150" s="280"/>
      <c r="M2150" s="280"/>
      <c r="N2150" s="281">
        <v>0</v>
      </c>
      <c r="O2150" s="282">
        <v>0</v>
      </c>
      <c r="P2150" s="281">
        <v>0</v>
      </c>
      <c r="Q2150" s="282">
        <v>0</v>
      </c>
      <c r="R2150" s="281">
        <v>0.56000000000000005</v>
      </c>
      <c r="S2150" s="282">
        <v>100</v>
      </c>
      <c r="T2150" s="274" t="s">
        <v>433</v>
      </c>
      <c r="U2150" s="274">
        <v>2023</v>
      </c>
      <c r="V2150" s="961">
        <v>0.68200000000000005</v>
      </c>
      <c r="W2150" s="928"/>
      <c r="X2150" s="919">
        <v>0.05</v>
      </c>
      <c r="Y2150" s="845"/>
    </row>
    <row r="2151" spans="1:25" s="284" customFormat="1" ht="22.5" x14ac:dyDescent="0.3">
      <c r="A2151" s="809">
        <v>1835</v>
      </c>
      <c r="B2151" s="810">
        <v>2191998</v>
      </c>
      <c r="C2151" s="810" t="s">
        <v>3170</v>
      </c>
      <c r="D2151" s="829" t="s">
        <v>3171</v>
      </c>
      <c r="E2151" s="830">
        <v>0.17199999999999999</v>
      </c>
      <c r="F2151" s="831">
        <v>3.5</v>
      </c>
      <c r="G2151" s="832" t="s">
        <v>48</v>
      </c>
      <c r="H2151" s="833" t="str">
        <f t="shared" si="104"/>
        <v>6</v>
      </c>
      <c r="I2151" s="278">
        <v>0.191</v>
      </c>
      <c r="J2151" s="278">
        <v>0.191</v>
      </c>
      <c r="K2151" s="280"/>
      <c r="L2151" s="280"/>
      <c r="M2151" s="280"/>
      <c r="N2151" s="281">
        <v>0.13369999999999999</v>
      </c>
      <c r="O2151" s="282">
        <v>70</v>
      </c>
      <c r="P2151" s="281">
        <v>0.13369999999999999</v>
      </c>
      <c r="Q2151" s="282">
        <v>70</v>
      </c>
      <c r="R2151" s="281">
        <v>0.13369999999999999</v>
      </c>
      <c r="S2151" s="282">
        <v>70</v>
      </c>
      <c r="T2151" s="274" t="s">
        <v>433</v>
      </c>
      <c r="U2151" s="274">
        <v>2023</v>
      </c>
      <c r="V2151" s="961">
        <v>0.17199999999999999</v>
      </c>
      <c r="W2151" s="928"/>
      <c r="X2151" s="919"/>
      <c r="Y2151" s="845"/>
    </row>
    <row r="2152" spans="1:25" s="284" customFormat="1" ht="22.5" x14ac:dyDescent="0.3">
      <c r="A2152" s="809">
        <v>1836</v>
      </c>
      <c r="B2152" s="810">
        <v>2194747</v>
      </c>
      <c r="C2152" s="810" t="s">
        <v>3172</v>
      </c>
      <c r="D2152" s="829" t="s">
        <v>970</v>
      </c>
      <c r="E2152" s="830">
        <v>0.123</v>
      </c>
      <c r="F2152" s="831">
        <v>3.5</v>
      </c>
      <c r="G2152" s="832" t="s">
        <v>48</v>
      </c>
      <c r="H2152" s="833" t="str">
        <f t="shared" si="104"/>
        <v>6</v>
      </c>
      <c r="I2152" s="278">
        <v>0.123</v>
      </c>
      <c r="J2152" s="278">
        <v>0.123</v>
      </c>
      <c r="K2152" s="280"/>
      <c r="L2152" s="280"/>
      <c r="M2152" s="280"/>
      <c r="N2152" s="281">
        <v>8.6099999999999996E-2</v>
      </c>
      <c r="O2152" s="282">
        <v>70</v>
      </c>
      <c r="P2152" s="281">
        <v>8.6099999999999996E-2</v>
      </c>
      <c r="Q2152" s="282">
        <v>70</v>
      </c>
      <c r="R2152" s="281">
        <v>8.6099999999999996E-2</v>
      </c>
      <c r="S2152" s="282">
        <v>70</v>
      </c>
      <c r="T2152" s="274" t="s">
        <v>433</v>
      </c>
      <c r="U2152" s="274">
        <v>2023</v>
      </c>
      <c r="V2152" s="961">
        <v>0.123</v>
      </c>
      <c r="W2152" s="928"/>
      <c r="X2152" s="919"/>
      <c r="Y2152" s="31"/>
    </row>
    <row r="2153" spans="1:25" s="284" customFormat="1" ht="22.5" x14ac:dyDescent="0.3">
      <c r="A2153" s="809">
        <v>1837</v>
      </c>
      <c r="B2153" s="810" t="s">
        <v>3173</v>
      </c>
      <c r="C2153" s="810" t="s">
        <v>3174</v>
      </c>
      <c r="D2153" s="829" t="s">
        <v>943</v>
      </c>
      <c r="E2153" s="830">
        <v>0.34399999999999997</v>
      </c>
      <c r="F2153" s="831">
        <v>3.5</v>
      </c>
      <c r="G2153" s="832" t="s">
        <v>48</v>
      </c>
      <c r="H2153" s="833" t="str">
        <f t="shared" si="104"/>
        <v>6</v>
      </c>
      <c r="I2153" s="278">
        <v>0.34399999999999997</v>
      </c>
      <c r="J2153" s="278">
        <v>0.34399999999999997</v>
      </c>
      <c r="K2153" s="280"/>
      <c r="L2153" s="280"/>
      <c r="M2153" s="280"/>
      <c r="N2153" s="281">
        <v>0.24079999999999996</v>
      </c>
      <c r="O2153" s="282">
        <v>70</v>
      </c>
      <c r="P2153" s="281">
        <v>0.24079999999999996</v>
      </c>
      <c r="Q2153" s="282">
        <v>70</v>
      </c>
      <c r="R2153" s="281">
        <v>0.24079999999999996</v>
      </c>
      <c r="S2153" s="282">
        <v>70</v>
      </c>
      <c r="T2153" s="274" t="s">
        <v>433</v>
      </c>
      <c r="U2153" s="274">
        <v>2023</v>
      </c>
      <c r="V2153" s="961">
        <v>0.34399999999999997</v>
      </c>
      <c r="W2153" s="928"/>
      <c r="X2153" s="919"/>
      <c r="Y2153" s="31"/>
    </row>
    <row r="2154" spans="1:25" s="284" customFormat="1" ht="22.5" x14ac:dyDescent="0.3">
      <c r="A2154" s="809">
        <v>1838</v>
      </c>
      <c r="B2154" s="810" t="s">
        <v>3175</v>
      </c>
      <c r="C2154" s="810" t="s">
        <v>3176</v>
      </c>
      <c r="D2154" s="829" t="s">
        <v>465</v>
      </c>
      <c r="E2154" s="830">
        <v>0.33700000000000002</v>
      </c>
      <c r="F2154" s="831">
        <v>3.5</v>
      </c>
      <c r="G2154" s="832" t="s">
        <v>48</v>
      </c>
      <c r="H2154" s="833" t="str">
        <f t="shared" si="104"/>
        <v>6</v>
      </c>
      <c r="I2154" s="278">
        <v>0.33700000000000002</v>
      </c>
      <c r="J2154" s="278">
        <v>0.33700000000000002</v>
      </c>
      <c r="K2154" s="280"/>
      <c r="L2154" s="280"/>
      <c r="M2154" s="280"/>
      <c r="N2154" s="281">
        <v>0.2359</v>
      </c>
      <c r="O2154" s="282">
        <v>70</v>
      </c>
      <c r="P2154" s="281">
        <v>0.2359</v>
      </c>
      <c r="Q2154" s="282">
        <v>70</v>
      </c>
      <c r="R2154" s="281">
        <v>0.2359</v>
      </c>
      <c r="S2154" s="282">
        <v>70</v>
      </c>
      <c r="T2154" s="274" t="s">
        <v>433</v>
      </c>
      <c r="U2154" s="274">
        <v>2023</v>
      </c>
      <c r="V2154" s="961">
        <v>0.33700000000000002</v>
      </c>
      <c r="W2154" s="928"/>
      <c r="X2154" s="919"/>
      <c r="Y2154" s="31"/>
    </row>
    <row r="2155" spans="1:25" s="284" customFormat="1" ht="22.5" x14ac:dyDescent="0.3">
      <c r="A2155" s="809">
        <v>1839</v>
      </c>
      <c r="B2155" s="810" t="s">
        <v>3177</v>
      </c>
      <c r="C2155" s="810" t="s">
        <v>3178</v>
      </c>
      <c r="D2155" s="829" t="s">
        <v>298</v>
      </c>
      <c r="E2155" s="830">
        <v>1.673</v>
      </c>
      <c r="F2155" s="831">
        <v>3.5</v>
      </c>
      <c r="G2155" s="832" t="s">
        <v>48</v>
      </c>
      <c r="H2155" s="833" t="str">
        <f t="shared" si="104"/>
        <v>6</v>
      </c>
      <c r="I2155" s="278">
        <v>2.19</v>
      </c>
      <c r="J2155" s="278">
        <v>2.19</v>
      </c>
      <c r="K2155" s="280"/>
      <c r="L2155" s="280"/>
      <c r="M2155" s="280"/>
      <c r="N2155" s="281">
        <v>1.5329999999999999</v>
      </c>
      <c r="O2155" s="282">
        <v>70</v>
      </c>
      <c r="P2155" s="281">
        <v>1.5329999999999999</v>
      </c>
      <c r="Q2155" s="282">
        <v>70</v>
      </c>
      <c r="R2155" s="281">
        <v>1.5329999999999999</v>
      </c>
      <c r="S2155" s="282">
        <v>70</v>
      </c>
      <c r="T2155" s="274" t="s">
        <v>433</v>
      </c>
      <c r="U2155" s="274">
        <v>2023</v>
      </c>
      <c r="V2155" s="961">
        <v>1.673</v>
      </c>
      <c r="W2155" s="928"/>
      <c r="X2155" s="919"/>
      <c r="Y2155" s="845"/>
    </row>
    <row r="2156" spans="1:25" s="284" customFormat="1" ht="22.5" x14ac:dyDescent="0.3">
      <c r="A2156" s="809">
        <v>1840</v>
      </c>
      <c r="B2156" s="810" t="s">
        <v>3179</v>
      </c>
      <c r="C2156" s="810" t="s">
        <v>3180</v>
      </c>
      <c r="D2156" s="829" t="s">
        <v>3181</v>
      </c>
      <c r="E2156" s="830">
        <v>0.57199999999999995</v>
      </c>
      <c r="F2156" s="831">
        <v>3.5</v>
      </c>
      <c r="G2156" s="832" t="s">
        <v>48</v>
      </c>
      <c r="H2156" s="833" t="str">
        <f t="shared" si="104"/>
        <v>6</v>
      </c>
      <c r="I2156" s="278">
        <v>0.69499999999999995</v>
      </c>
      <c r="J2156" s="278">
        <v>0.69499999999999995</v>
      </c>
      <c r="K2156" s="280"/>
      <c r="L2156" s="280"/>
      <c r="M2156" s="280"/>
      <c r="N2156" s="281">
        <v>0.48649999999999993</v>
      </c>
      <c r="O2156" s="282">
        <v>70</v>
      </c>
      <c r="P2156" s="281">
        <v>0.48649999999999993</v>
      </c>
      <c r="Q2156" s="282">
        <v>70</v>
      </c>
      <c r="R2156" s="281">
        <v>0.48649999999999993</v>
      </c>
      <c r="S2156" s="282">
        <v>70</v>
      </c>
      <c r="T2156" s="274" t="s">
        <v>433</v>
      </c>
      <c r="U2156" s="274">
        <v>2023</v>
      </c>
      <c r="V2156" s="961">
        <v>0.57199999999999995</v>
      </c>
      <c r="W2156" s="928"/>
      <c r="X2156" s="919"/>
      <c r="Y2156" s="845"/>
    </row>
    <row r="2157" spans="1:25" s="284" customFormat="1" ht="22.5" x14ac:dyDescent="0.3">
      <c r="A2157" s="809">
        <v>1841</v>
      </c>
      <c r="B2157" s="810" t="s">
        <v>3182</v>
      </c>
      <c r="C2157" s="810" t="s">
        <v>3183</v>
      </c>
      <c r="D2157" s="829" t="s">
        <v>3184</v>
      </c>
      <c r="E2157" s="830">
        <v>0.30299999999999999</v>
      </c>
      <c r="F2157" s="831">
        <v>4.5</v>
      </c>
      <c r="G2157" s="832" t="s">
        <v>48</v>
      </c>
      <c r="H2157" s="833" t="str">
        <f t="shared" si="104"/>
        <v>6</v>
      </c>
      <c r="I2157" s="278">
        <v>1.492</v>
      </c>
      <c r="J2157" s="278">
        <v>1.492</v>
      </c>
      <c r="K2157" s="280"/>
      <c r="L2157" s="280"/>
      <c r="M2157" s="280"/>
      <c r="N2157" s="281">
        <v>0</v>
      </c>
      <c r="O2157" s="282">
        <v>0</v>
      </c>
      <c r="P2157" s="281">
        <v>0</v>
      </c>
      <c r="Q2157" s="282">
        <v>0</v>
      </c>
      <c r="R2157" s="281">
        <v>1.492</v>
      </c>
      <c r="S2157" s="282">
        <v>100</v>
      </c>
      <c r="T2157" s="274" t="s">
        <v>433</v>
      </c>
      <c r="U2157" s="274">
        <v>2023</v>
      </c>
      <c r="V2157" s="961">
        <v>0.30299999999999999</v>
      </c>
      <c r="W2157" s="928"/>
      <c r="X2157" s="919"/>
      <c r="Y2157" s="845"/>
    </row>
    <row r="2158" spans="1:25" s="284" customFormat="1" ht="22.5" x14ac:dyDescent="0.3">
      <c r="A2158" s="809">
        <v>1842</v>
      </c>
      <c r="B2158" s="810" t="s">
        <v>3185</v>
      </c>
      <c r="C2158" s="810" t="s">
        <v>3186</v>
      </c>
      <c r="D2158" s="829" t="s">
        <v>207</v>
      </c>
      <c r="E2158" s="830">
        <v>0.97399999999999998</v>
      </c>
      <c r="F2158" s="831">
        <v>3.5</v>
      </c>
      <c r="G2158" s="832" t="s">
        <v>48</v>
      </c>
      <c r="H2158" s="833" t="str">
        <f t="shared" si="104"/>
        <v>6</v>
      </c>
      <c r="I2158" s="278">
        <v>0.37</v>
      </c>
      <c r="J2158" s="278">
        <v>0.37</v>
      </c>
      <c r="K2158" s="280"/>
      <c r="L2158" s="280"/>
      <c r="M2158" s="280"/>
      <c r="N2158" s="281">
        <v>0.25900000000000001</v>
      </c>
      <c r="O2158" s="282">
        <v>70</v>
      </c>
      <c r="P2158" s="281">
        <v>0.25900000000000001</v>
      </c>
      <c r="Q2158" s="282">
        <v>70</v>
      </c>
      <c r="R2158" s="281">
        <v>0.25900000000000001</v>
      </c>
      <c r="S2158" s="282">
        <v>70</v>
      </c>
      <c r="T2158" s="274" t="s">
        <v>433</v>
      </c>
      <c r="U2158" s="274">
        <v>2023</v>
      </c>
      <c r="V2158" s="961">
        <v>0.97399999999999998</v>
      </c>
      <c r="W2158" s="928"/>
      <c r="X2158" s="919"/>
      <c r="Y2158" s="845"/>
    </row>
    <row r="2159" spans="1:25" s="284" customFormat="1" ht="23.25" customHeight="1" x14ac:dyDescent="0.3">
      <c r="A2159" s="809">
        <v>1843</v>
      </c>
      <c r="B2159" s="829" t="s">
        <v>3187</v>
      </c>
      <c r="C2159" s="810" t="s">
        <v>3188</v>
      </c>
      <c r="D2159" s="829" t="s">
        <v>155</v>
      </c>
      <c r="E2159" s="830">
        <v>0.38700000000000001</v>
      </c>
      <c r="F2159" s="831">
        <v>3.5</v>
      </c>
      <c r="G2159" s="832" t="s">
        <v>48</v>
      </c>
      <c r="H2159" s="833" t="str">
        <f t="shared" si="104"/>
        <v>6</v>
      </c>
      <c r="I2159" s="278">
        <v>0.64800000000000002</v>
      </c>
      <c r="J2159" s="278">
        <v>0.64800000000000002</v>
      </c>
      <c r="K2159" s="280"/>
      <c r="L2159" s="280"/>
      <c r="M2159" s="280"/>
      <c r="N2159" s="281">
        <v>0.4536</v>
      </c>
      <c r="O2159" s="282">
        <v>70</v>
      </c>
      <c r="P2159" s="281">
        <v>0.4536</v>
      </c>
      <c r="Q2159" s="282">
        <v>70</v>
      </c>
      <c r="R2159" s="281">
        <v>0.4536</v>
      </c>
      <c r="S2159" s="282">
        <v>70</v>
      </c>
      <c r="T2159" s="274" t="s">
        <v>433</v>
      </c>
      <c r="U2159" s="274">
        <v>2023</v>
      </c>
      <c r="V2159" s="961">
        <v>0.38700000000000001</v>
      </c>
      <c r="W2159" s="928"/>
      <c r="X2159" s="919"/>
      <c r="Y2159" s="845"/>
    </row>
    <row r="2160" spans="1:25" s="284" customFormat="1" ht="22.5" x14ac:dyDescent="0.3">
      <c r="A2160" s="809">
        <v>1844</v>
      </c>
      <c r="B2160" s="810" t="s">
        <v>3189</v>
      </c>
      <c r="C2160" s="810" t="s">
        <v>3190</v>
      </c>
      <c r="D2160" s="829" t="s">
        <v>3191</v>
      </c>
      <c r="E2160" s="830">
        <v>0.19400000000000001</v>
      </c>
      <c r="F2160" s="831">
        <v>3.5</v>
      </c>
      <c r="G2160" s="832" t="s">
        <v>48</v>
      </c>
      <c r="H2160" s="833" t="str">
        <f t="shared" si="104"/>
        <v>6</v>
      </c>
      <c r="I2160" s="278">
        <v>0.45</v>
      </c>
      <c r="J2160" s="278">
        <v>0.45</v>
      </c>
      <c r="K2160" s="280"/>
      <c r="L2160" s="280"/>
      <c r="M2160" s="280"/>
      <c r="N2160" s="281">
        <v>0.315</v>
      </c>
      <c r="O2160" s="282">
        <v>70</v>
      </c>
      <c r="P2160" s="281">
        <v>0.315</v>
      </c>
      <c r="Q2160" s="282">
        <v>70</v>
      </c>
      <c r="R2160" s="281">
        <v>0.315</v>
      </c>
      <c r="S2160" s="282">
        <v>70</v>
      </c>
      <c r="T2160" s="274" t="s">
        <v>433</v>
      </c>
      <c r="U2160" s="274">
        <v>2023</v>
      </c>
      <c r="V2160" s="961">
        <v>0.19400000000000001</v>
      </c>
      <c r="W2160" s="928"/>
      <c r="X2160" s="919"/>
      <c r="Y2160" s="845"/>
    </row>
    <row r="2161" spans="1:25" s="284" customFormat="1" ht="22.5" x14ac:dyDescent="0.3">
      <c r="A2161" s="809">
        <v>1845</v>
      </c>
      <c r="B2161" s="810"/>
      <c r="C2161" s="810" t="s">
        <v>3192</v>
      </c>
      <c r="D2161" s="829" t="s">
        <v>3193</v>
      </c>
      <c r="E2161" s="830">
        <v>0.20399999999999999</v>
      </c>
      <c r="F2161" s="831">
        <v>3.5</v>
      </c>
      <c r="G2161" s="832" t="s">
        <v>48</v>
      </c>
      <c r="H2161" s="833" t="str">
        <f t="shared" si="104"/>
        <v>6</v>
      </c>
      <c r="I2161" s="278">
        <v>0.20699999999999999</v>
      </c>
      <c r="J2161" s="278">
        <v>0.20699999999999999</v>
      </c>
      <c r="K2161" s="280"/>
      <c r="L2161" s="280"/>
      <c r="M2161" s="280"/>
      <c r="N2161" s="278">
        <v>0.14489999999999997</v>
      </c>
      <c r="O2161" s="282">
        <v>70</v>
      </c>
      <c r="P2161" s="278">
        <v>0.14489999999999997</v>
      </c>
      <c r="Q2161" s="282">
        <v>70</v>
      </c>
      <c r="R2161" s="281">
        <v>0.14489999999999997</v>
      </c>
      <c r="S2161" s="282">
        <v>70</v>
      </c>
      <c r="T2161" s="274" t="s">
        <v>433</v>
      </c>
      <c r="U2161" s="274">
        <v>2023</v>
      </c>
      <c r="V2161" s="961">
        <v>0.20399999999999999</v>
      </c>
      <c r="W2161" s="928"/>
      <c r="X2161" s="919"/>
      <c r="Y2161" s="845"/>
    </row>
    <row r="2162" spans="1:25" s="284" customFormat="1" ht="22.5" x14ac:dyDescent="0.3">
      <c r="A2162" s="809">
        <v>1846</v>
      </c>
      <c r="B2162" s="810"/>
      <c r="C2162" s="810" t="s">
        <v>3194</v>
      </c>
      <c r="D2162" s="829" t="s">
        <v>3195</v>
      </c>
      <c r="E2162" s="830">
        <v>0.52400000000000002</v>
      </c>
      <c r="F2162" s="831">
        <v>3.5</v>
      </c>
      <c r="G2162" s="832" t="s">
        <v>48</v>
      </c>
      <c r="H2162" s="833" t="str">
        <f t="shared" si="104"/>
        <v>6</v>
      </c>
      <c r="I2162" s="278">
        <v>0.21099999999999999</v>
      </c>
      <c r="J2162" s="278">
        <v>0.21099999999999999</v>
      </c>
      <c r="K2162" s="280"/>
      <c r="L2162" s="280"/>
      <c r="M2162" s="280"/>
      <c r="N2162" s="278">
        <v>0.1477</v>
      </c>
      <c r="O2162" s="282">
        <v>70</v>
      </c>
      <c r="P2162" s="278">
        <v>0.1477</v>
      </c>
      <c r="Q2162" s="282">
        <v>70</v>
      </c>
      <c r="R2162" s="281">
        <v>0.1477</v>
      </c>
      <c r="S2162" s="282">
        <v>70</v>
      </c>
      <c r="T2162" s="274" t="s">
        <v>433</v>
      </c>
      <c r="U2162" s="274">
        <v>2023</v>
      </c>
      <c r="V2162" s="961">
        <v>0.52400000000000002</v>
      </c>
      <c r="W2162" s="928"/>
      <c r="X2162" s="919"/>
      <c r="Y2162" s="845"/>
    </row>
    <row r="2163" spans="1:25" s="284" customFormat="1" ht="22.5" x14ac:dyDescent="0.3">
      <c r="A2163" s="809">
        <v>1847</v>
      </c>
      <c r="B2163" s="810" t="s">
        <v>3196</v>
      </c>
      <c r="C2163" s="810" t="s">
        <v>3197</v>
      </c>
      <c r="D2163" s="829" t="s">
        <v>540</v>
      </c>
      <c r="E2163" s="863">
        <f>0.101+X2163</f>
        <v>0.15100000000000002</v>
      </c>
      <c r="F2163" s="831">
        <v>3.5</v>
      </c>
      <c r="G2163" s="832" t="s">
        <v>48</v>
      </c>
      <c r="H2163" s="833" t="str">
        <f t="shared" si="104"/>
        <v>6</v>
      </c>
      <c r="I2163" s="278">
        <v>0.44</v>
      </c>
      <c r="J2163" s="278">
        <v>0.44</v>
      </c>
      <c r="K2163" s="280"/>
      <c r="L2163" s="280"/>
      <c r="M2163" s="280"/>
      <c r="N2163" s="278">
        <v>0.308</v>
      </c>
      <c r="O2163" s="282">
        <v>70</v>
      </c>
      <c r="P2163" s="278">
        <v>0.308</v>
      </c>
      <c r="Q2163" s="282">
        <v>70</v>
      </c>
      <c r="R2163" s="281">
        <v>0.308</v>
      </c>
      <c r="S2163" s="282">
        <v>70</v>
      </c>
      <c r="T2163" s="274" t="s">
        <v>433</v>
      </c>
      <c r="U2163" s="274">
        <v>2023</v>
      </c>
      <c r="V2163" s="961">
        <v>0.10100000000000001</v>
      </c>
      <c r="W2163" s="928"/>
      <c r="X2163" s="919">
        <v>0.05</v>
      </c>
      <c r="Y2163" s="845"/>
    </row>
    <row r="2164" spans="1:25" s="284" customFormat="1" ht="22.5" x14ac:dyDescent="0.3">
      <c r="A2164" s="809">
        <v>1848</v>
      </c>
      <c r="B2164" s="810"/>
      <c r="C2164" s="810" t="s">
        <v>3198</v>
      </c>
      <c r="D2164" s="829" t="s">
        <v>3199</v>
      </c>
      <c r="E2164" s="830">
        <v>0.307</v>
      </c>
      <c r="F2164" s="831">
        <v>3.5</v>
      </c>
      <c r="G2164" s="832" t="s">
        <v>48</v>
      </c>
      <c r="H2164" s="833" t="str">
        <f t="shared" si="104"/>
        <v>6</v>
      </c>
      <c r="I2164" s="278">
        <v>0.11</v>
      </c>
      <c r="J2164" s="278">
        <v>0.11</v>
      </c>
      <c r="K2164" s="280"/>
      <c r="L2164" s="280"/>
      <c r="M2164" s="280"/>
      <c r="N2164" s="278">
        <v>7.6999999999999999E-2</v>
      </c>
      <c r="O2164" s="282">
        <v>70</v>
      </c>
      <c r="P2164" s="278">
        <v>7.6999999999999999E-2</v>
      </c>
      <c r="Q2164" s="282">
        <v>70</v>
      </c>
      <c r="R2164" s="281">
        <v>7.6999999999999999E-2</v>
      </c>
      <c r="S2164" s="282">
        <v>70</v>
      </c>
      <c r="T2164" s="274" t="s">
        <v>433</v>
      </c>
      <c r="U2164" s="274">
        <v>2023</v>
      </c>
      <c r="V2164" s="961">
        <v>0.307</v>
      </c>
      <c r="W2164" s="928"/>
      <c r="X2164" s="919"/>
      <c r="Y2164" s="845"/>
    </row>
    <row r="2165" spans="1:25" s="284" customFormat="1" ht="22.5" x14ac:dyDescent="0.3">
      <c r="A2165" s="809">
        <v>1849</v>
      </c>
      <c r="B2165" s="810"/>
      <c r="C2165" s="810" t="s">
        <v>3200</v>
      </c>
      <c r="D2165" s="829" t="s">
        <v>931</v>
      </c>
      <c r="E2165" s="830">
        <v>0.31900000000000001</v>
      </c>
      <c r="F2165" s="831">
        <v>3.5</v>
      </c>
      <c r="G2165" s="832" t="s">
        <v>48</v>
      </c>
      <c r="H2165" s="833" t="str">
        <f t="shared" si="104"/>
        <v>6</v>
      </c>
      <c r="I2165" s="278"/>
      <c r="J2165" s="278"/>
      <c r="K2165" s="280"/>
      <c r="L2165" s="280"/>
      <c r="M2165" s="280"/>
      <c r="N2165" s="278"/>
      <c r="O2165" s="282"/>
      <c r="P2165" s="278"/>
      <c r="Q2165" s="282"/>
      <c r="R2165" s="281"/>
      <c r="S2165" s="282"/>
      <c r="T2165" s="274"/>
      <c r="U2165" s="274"/>
      <c r="V2165" s="961">
        <v>0.31900000000000001</v>
      </c>
      <c r="W2165" s="928"/>
      <c r="X2165" s="919"/>
      <c r="Y2165" s="845"/>
    </row>
    <row r="2166" spans="1:25" s="284" customFormat="1" ht="22.5" x14ac:dyDescent="0.3">
      <c r="A2166" s="809">
        <v>1850</v>
      </c>
      <c r="B2166" s="810" t="s">
        <v>3201</v>
      </c>
      <c r="C2166" s="810" t="s">
        <v>3202</v>
      </c>
      <c r="D2166" s="829" t="s">
        <v>3203</v>
      </c>
      <c r="E2166" s="830">
        <v>0.17499999999999999</v>
      </c>
      <c r="F2166" s="831">
        <v>3.5</v>
      </c>
      <c r="G2166" s="832" t="s">
        <v>48</v>
      </c>
      <c r="H2166" s="833" t="str">
        <f t="shared" si="104"/>
        <v>6</v>
      </c>
      <c r="I2166" s="278">
        <v>0.33500000000000002</v>
      </c>
      <c r="J2166" s="278">
        <v>0.33500000000000002</v>
      </c>
      <c r="K2166" s="280"/>
      <c r="L2166" s="280"/>
      <c r="M2166" s="280"/>
      <c r="N2166" s="278">
        <v>0.33500000000000002</v>
      </c>
      <c r="O2166" s="282">
        <v>100</v>
      </c>
      <c r="P2166" s="278">
        <v>0.33500000000000002</v>
      </c>
      <c r="Q2166" s="282">
        <v>100</v>
      </c>
      <c r="R2166" s="281">
        <v>0.23449999999999999</v>
      </c>
      <c r="S2166" s="282">
        <v>70</v>
      </c>
      <c r="T2166" s="274" t="s">
        <v>433</v>
      </c>
      <c r="U2166" s="274">
        <v>2023</v>
      </c>
      <c r="V2166" s="961">
        <v>0.17499999999999999</v>
      </c>
      <c r="W2166" s="928"/>
      <c r="X2166" s="919"/>
      <c r="Y2166" s="845"/>
    </row>
    <row r="2167" spans="1:25" s="284" customFormat="1" ht="22.5" x14ac:dyDescent="0.3">
      <c r="A2167" s="809">
        <v>1851</v>
      </c>
      <c r="B2167" s="810" t="s">
        <v>3204</v>
      </c>
      <c r="C2167" s="810" t="s">
        <v>3205</v>
      </c>
      <c r="D2167" s="829" t="s">
        <v>54</v>
      </c>
      <c r="E2167" s="830">
        <v>0.33600000000000002</v>
      </c>
      <c r="F2167" s="831">
        <v>3.5</v>
      </c>
      <c r="G2167" s="832" t="s">
        <v>48</v>
      </c>
      <c r="H2167" s="833" t="str">
        <f t="shared" si="104"/>
        <v>6</v>
      </c>
      <c r="I2167" s="278">
        <v>0.433</v>
      </c>
      <c r="J2167" s="278">
        <v>0.433</v>
      </c>
      <c r="K2167" s="280"/>
      <c r="L2167" s="280"/>
      <c r="M2167" s="280"/>
      <c r="N2167" s="278">
        <v>0.433</v>
      </c>
      <c r="O2167" s="282">
        <v>100</v>
      </c>
      <c r="P2167" s="278">
        <v>0.433</v>
      </c>
      <c r="Q2167" s="282">
        <v>100</v>
      </c>
      <c r="R2167" s="281">
        <v>0.30309999999999998</v>
      </c>
      <c r="S2167" s="282">
        <v>70</v>
      </c>
      <c r="T2167" s="274" t="s">
        <v>433</v>
      </c>
      <c r="U2167" s="274">
        <v>2023</v>
      </c>
      <c r="V2167" s="961">
        <v>0.33600000000000002</v>
      </c>
      <c r="W2167" s="928"/>
      <c r="X2167" s="919"/>
      <c r="Y2167" s="845"/>
    </row>
    <row r="2168" spans="1:25" s="284" customFormat="1" ht="22.5" x14ac:dyDescent="0.3">
      <c r="A2168" s="809">
        <v>1852</v>
      </c>
      <c r="B2168" s="810" t="s">
        <v>3206</v>
      </c>
      <c r="C2168" s="810" t="s">
        <v>3207</v>
      </c>
      <c r="D2168" s="829" t="s">
        <v>249</v>
      </c>
      <c r="E2168" s="830">
        <v>0.42499999999999999</v>
      </c>
      <c r="F2168" s="831">
        <v>3.5</v>
      </c>
      <c r="G2168" s="832" t="s">
        <v>48</v>
      </c>
      <c r="H2168" s="833" t="str">
        <f t="shared" si="104"/>
        <v>6</v>
      </c>
      <c r="I2168" s="278">
        <v>0.57699999999999996</v>
      </c>
      <c r="J2168" s="278">
        <v>0.57699999999999996</v>
      </c>
      <c r="K2168" s="280"/>
      <c r="L2168" s="280"/>
      <c r="M2168" s="280"/>
      <c r="N2168" s="278">
        <v>0.57699999999999996</v>
      </c>
      <c r="O2168" s="282">
        <v>100</v>
      </c>
      <c r="P2168" s="278">
        <v>0.57699999999999996</v>
      </c>
      <c r="Q2168" s="282">
        <v>100</v>
      </c>
      <c r="R2168" s="281">
        <v>0.40389999999999993</v>
      </c>
      <c r="S2168" s="282">
        <v>70</v>
      </c>
      <c r="T2168" s="274" t="s">
        <v>433</v>
      </c>
      <c r="U2168" s="274">
        <v>2023</v>
      </c>
      <c r="V2168" s="961">
        <v>0.42499999999999999</v>
      </c>
      <c r="W2168" s="928"/>
      <c r="X2168" s="919"/>
      <c r="Y2168" s="845"/>
    </row>
    <row r="2169" spans="1:25" s="284" customFormat="1" ht="22.5" x14ac:dyDescent="0.3">
      <c r="A2169" s="809">
        <v>1853</v>
      </c>
      <c r="B2169" s="810" t="s">
        <v>3208</v>
      </c>
      <c r="C2169" s="810" t="s">
        <v>3209</v>
      </c>
      <c r="D2169" s="829" t="s">
        <v>378</v>
      </c>
      <c r="E2169" s="830">
        <v>0.156</v>
      </c>
      <c r="F2169" s="831">
        <v>3.5</v>
      </c>
      <c r="G2169" s="832" t="s">
        <v>48</v>
      </c>
      <c r="H2169" s="833" t="str">
        <f t="shared" si="104"/>
        <v>6</v>
      </c>
      <c r="I2169" s="278">
        <v>0.17199999999999999</v>
      </c>
      <c r="J2169" s="278">
        <v>0.17199999999999999</v>
      </c>
      <c r="K2169" s="280"/>
      <c r="L2169" s="280"/>
      <c r="M2169" s="280"/>
      <c r="N2169" s="278">
        <v>0.17199999999999999</v>
      </c>
      <c r="O2169" s="282">
        <v>100</v>
      </c>
      <c r="P2169" s="278">
        <v>0.17199999999999999</v>
      </c>
      <c r="Q2169" s="282">
        <v>100</v>
      </c>
      <c r="R2169" s="281">
        <v>0.12039999999999998</v>
      </c>
      <c r="S2169" s="282">
        <v>70</v>
      </c>
      <c r="T2169" s="274" t="s">
        <v>433</v>
      </c>
      <c r="U2169" s="274">
        <v>2023</v>
      </c>
      <c r="V2169" s="961">
        <v>0.156</v>
      </c>
      <c r="W2169" s="928"/>
      <c r="X2169" s="919"/>
      <c r="Y2169" s="845"/>
    </row>
    <row r="2170" spans="1:25" s="284" customFormat="1" ht="22.5" x14ac:dyDescent="0.3">
      <c r="A2170" s="809">
        <v>1854</v>
      </c>
      <c r="B2170" s="810" t="s">
        <v>3210</v>
      </c>
      <c r="C2170" s="810" t="s">
        <v>3211</v>
      </c>
      <c r="D2170" s="829" t="s">
        <v>73</v>
      </c>
      <c r="E2170" s="830">
        <v>1.387</v>
      </c>
      <c r="F2170" s="831">
        <v>3.5</v>
      </c>
      <c r="G2170" s="832" t="s">
        <v>48</v>
      </c>
      <c r="H2170" s="833" t="str">
        <f t="shared" si="104"/>
        <v>6</v>
      </c>
      <c r="I2170" s="278">
        <v>0.33</v>
      </c>
      <c r="J2170" s="278">
        <v>0.33</v>
      </c>
      <c r="K2170" s="280"/>
      <c r="L2170" s="280"/>
      <c r="M2170" s="280"/>
      <c r="N2170" s="278">
        <v>0.33</v>
      </c>
      <c r="O2170" s="282">
        <v>100</v>
      </c>
      <c r="P2170" s="278">
        <v>0.33</v>
      </c>
      <c r="Q2170" s="282">
        <v>100</v>
      </c>
      <c r="R2170" s="281">
        <v>0.23099999999999998</v>
      </c>
      <c r="S2170" s="282">
        <v>70</v>
      </c>
      <c r="T2170" s="274" t="s">
        <v>433</v>
      </c>
      <c r="U2170" s="274">
        <v>2023</v>
      </c>
      <c r="V2170" s="961">
        <v>1.387</v>
      </c>
      <c r="W2170" s="928"/>
      <c r="X2170" s="919"/>
      <c r="Y2170" s="845"/>
    </row>
    <row r="2171" spans="1:25" s="284" customFormat="1" ht="22.5" x14ac:dyDescent="0.3">
      <c r="A2171" s="809">
        <v>1855</v>
      </c>
      <c r="B2171" s="810" t="s">
        <v>3212</v>
      </c>
      <c r="C2171" s="810" t="s">
        <v>3213</v>
      </c>
      <c r="D2171" s="829" t="s">
        <v>1028</v>
      </c>
      <c r="E2171" s="830">
        <v>0.49399999999999999</v>
      </c>
      <c r="F2171" s="831">
        <v>3.5</v>
      </c>
      <c r="G2171" s="832" t="s">
        <v>48</v>
      </c>
      <c r="H2171" s="833" t="str">
        <f t="shared" si="104"/>
        <v>6</v>
      </c>
      <c r="I2171" s="278">
        <v>0.33</v>
      </c>
      <c r="J2171" s="278">
        <v>0.33</v>
      </c>
      <c r="K2171" s="280"/>
      <c r="L2171" s="280"/>
      <c r="M2171" s="280"/>
      <c r="N2171" s="278">
        <v>0.33</v>
      </c>
      <c r="O2171" s="282">
        <v>100</v>
      </c>
      <c r="P2171" s="278">
        <v>0.33</v>
      </c>
      <c r="Q2171" s="282">
        <v>100</v>
      </c>
      <c r="R2171" s="281">
        <v>0.23099999999999998</v>
      </c>
      <c r="S2171" s="282">
        <v>70</v>
      </c>
      <c r="T2171" s="274" t="s">
        <v>433</v>
      </c>
      <c r="U2171" s="274">
        <v>2023</v>
      </c>
      <c r="V2171" s="961">
        <v>0.49399999999999999</v>
      </c>
      <c r="W2171" s="928"/>
      <c r="X2171" s="919"/>
      <c r="Y2171" s="845"/>
    </row>
    <row r="2172" spans="1:25" s="284" customFormat="1" ht="22.5" x14ac:dyDescent="0.3">
      <c r="A2172" s="809">
        <v>1856</v>
      </c>
      <c r="B2172" s="810" t="s">
        <v>3214</v>
      </c>
      <c r="C2172" s="810" t="s">
        <v>3215</v>
      </c>
      <c r="D2172" s="829" t="s">
        <v>135</v>
      </c>
      <c r="E2172" s="830">
        <v>0.28899999999999998</v>
      </c>
      <c r="F2172" s="831">
        <v>3.5</v>
      </c>
      <c r="G2172" s="832" t="s">
        <v>48</v>
      </c>
      <c r="H2172" s="833" t="str">
        <f t="shared" si="104"/>
        <v>6</v>
      </c>
      <c r="I2172" s="278">
        <v>0.41</v>
      </c>
      <c r="J2172" s="278">
        <v>0.41</v>
      </c>
      <c r="K2172" s="280"/>
      <c r="L2172" s="280"/>
      <c r="M2172" s="280"/>
      <c r="N2172" s="278">
        <v>0.41</v>
      </c>
      <c r="O2172" s="282">
        <v>100</v>
      </c>
      <c r="P2172" s="278">
        <v>0.41</v>
      </c>
      <c r="Q2172" s="282">
        <v>100</v>
      </c>
      <c r="R2172" s="281">
        <v>0.28699999999999998</v>
      </c>
      <c r="S2172" s="282">
        <v>70</v>
      </c>
      <c r="T2172" s="274" t="s">
        <v>433</v>
      </c>
      <c r="U2172" s="274">
        <v>2023</v>
      </c>
      <c r="V2172" s="961">
        <v>0.28899999999999998</v>
      </c>
      <c r="W2172" s="928"/>
      <c r="X2172" s="919"/>
      <c r="Y2172" s="845"/>
    </row>
    <row r="2173" spans="1:25" s="284" customFormat="1" ht="22.5" x14ac:dyDescent="0.3">
      <c r="A2173" s="809">
        <v>1857</v>
      </c>
      <c r="B2173" s="810" t="s">
        <v>3216</v>
      </c>
      <c r="C2173" s="810" t="s">
        <v>3217</v>
      </c>
      <c r="D2173" s="829" t="s">
        <v>3218</v>
      </c>
      <c r="E2173" s="830">
        <v>0.11700000000000001</v>
      </c>
      <c r="F2173" s="831">
        <v>3.5</v>
      </c>
      <c r="G2173" s="832" t="s">
        <v>48</v>
      </c>
      <c r="H2173" s="833" t="str">
        <f t="shared" si="104"/>
        <v>6</v>
      </c>
      <c r="I2173" s="278">
        <v>0.16400000000000001</v>
      </c>
      <c r="J2173" s="278">
        <v>0.16400000000000001</v>
      </c>
      <c r="K2173" s="280"/>
      <c r="L2173" s="280"/>
      <c r="M2173" s="280"/>
      <c r="N2173" s="278">
        <v>0.16400000000000001</v>
      </c>
      <c r="O2173" s="282">
        <v>100</v>
      </c>
      <c r="P2173" s="278">
        <v>0.16400000000000001</v>
      </c>
      <c r="Q2173" s="282">
        <v>100</v>
      </c>
      <c r="R2173" s="281">
        <v>0.1148</v>
      </c>
      <c r="S2173" s="282">
        <v>70</v>
      </c>
      <c r="T2173" s="274" t="s">
        <v>433</v>
      </c>
      <c r="U2173" s="274">
        <v>2023</v>
      </c>
      <c r="V2173" s="961">
        <v>0.11700000000000001</v>
      </c>
      <c r="W2173" s="928"/>
      <c r="X2173" s="919"/>
      <c r="Y2173" s="845"/>
    </row>
    <row r="2174" spans="1:25" s="284" customFormat="1" ht="22.5" x14ac:dyDescent="0.3">
      <c r="A2174" s="809">
        <v>1858</v>
      </c>
      <c r="B2174" s="810" t="s">
        <v>3219</v>
      </c>
      <c r="C2174" s="810" t="s">
        <v>3220</v>
      </c>
      <c r="D2174" s="829" t="s">
        <v>181</v>
      </c>
      <c r="E2174" s="830">
        <v>0.42699999999999999</v>
      </c>
      <c r="F2174" s="831">
        <v>3.5</v>
      </c>
      <c r="G2174" s="832" t="s">
        <v>48</v>
      </c>
      <c r="H2174" s="833" t="str">
        <f t="shared" si="104"/>
        <v>6</v>
      </c>
      <c r="I2174" s="278">
        <v>1.4910000000000001</v>
      </c>
      <c r="J2174" s="278">
        <v>1.4910000000000001</v>
      </c>
      <c r="K2174" s="280"/>
      <c r="L2174" s="280"/>
      <c r="M2174" s="280"/>
      <c r="N2174" s="278">
        <v>1.4910000000000001</v>
      </c>
      <c r="O2174" s="282">
        <v>100</v>
      </c>
      <c r="P2174" s="278">
        <v>1.4910000000000001</v>
      </c>
      <c r="Q2174" s="282">
        <v>100</v>
      </c>
      <c r="R2174" s="281">
        <v>1.0437000000000001</v>
      </c>
      <c r="S2174" s="282">
        <v>70</v>
      </c>
      <c r="T2174" s="274" t="s">
        <v>433</v>
      </c>
      <c r="U2174" s="274">
        <v>2023</v>
      </c>
      <c r="V2174" s="961">
        <v>0.42699999999999999</v>
      </c>
      <c r="W2174" s="928"/>
      <c r="X2174" s="919"/>
      <c r="Y2174" s="845"/>
    </row>
    <row r="2175" spans="1:25" s="284" customFormat="1" ht="22.5" x14ac:dyDescent="0.3">
      <c r="A2175" s="809">
        <v>1859</v>
      </c>
      <c r="B2175" s="810" t="s">
        <v>3221</v>
      </c>
      <c r="C2175" s="810" t="s">
        <v>3222</v>
      </c>
      <c r="D2175" s="829" t="s">
        <v>117</v>
      </c>
      <c r="E2175" s="830">
        <v>0.625</v>
      </c>
      <c r="F2175" s="831">
        <v>3.5</v>
      </c>
      <c r="G2175" s="832" t="s">
        <v>48</v>
      </c>
      <c r="H2175" s="833" t="str">
        <f t="shared" si="104"/>
        <v>6</v>
      </c>
      <c r="I2175" s="278">
        <v>0.5</v>
      </c>
      <c r="J2175" s="278">
        <v>0.5</v>
      </c>
      <c r="K2175" s="280"/>
      <c r="L2175" s="280"/>
      <c r="M2175" s="280"/>
      <c r="N2175" s="278">
        <v>0.5</v>
      </c>
      <c r="O2175" s="282">
        <v>100</v>
      </c>
      <c r="P2175" s="278">
        <v>0.5</v>
      </c>
      <c r="Q2175" s="282">
        <v>100</v>
      </c>
      <c r="R2175" s="281">
        <v>0.35</v>
      </c>
      <c r="S2175" s="282">
        <v>70</v>
      </c>
      <c r="T2175" s="274" t="s">
        <v>433</v>
      </c>
      <c r="U2175" s="274">
        <v>2023</v>
      </c>
      <c r="V2175" s="961">
        <v>0.625</v>
      </c>
      <c r="W2175" s="928"/>
      <c r="X2175" s="919"/>
      <c r="Y2175" s="845"/>
    </row>
    <row r="2176" spans="1:25" s="284" customFormat="1" ht="22.5" x14ac:dyDescent="0.3">
      <c r="A2176" s="809">
        <v>1860</v>
      </c>
      <c r="B2176" s="810">
        <v>2197775</v>
      </c>
      <c r="C2176" s="810" t="s">
        <v>3223</v>
      </c>
      <c r="D2176" s="829" t="s">
        <v>3224</v>
      </c>
      <c r="E2176" s="830">
        <v>1.526</v>
      </c>
      <c r="F2176" s="831">
        <v>3.5</v>
      </c>
      <c r="G2176" s="832" t="s">
        <v>48</v>
      </c>
      <c r="H2176" s="833" t="s">
        <v>103</v>
      </c>
      <c r="I2176" s="278"/>
      <c r="J2176" s="278"/>
      <c r="K2176" s="280"/>
      <c r="L2176" s="280"/>
      <c r="M2176" s="280"/>
      <c r="N2176" s="278"/>
      <c r="O2176" s="282"/>
      <c r="P2176" s="278"/>
      <c r="Q2176" s="282"/>
      <c r="R2176" s="281"/>
      <c r="S2176" s="282"/>
      <c r="T2176" s="274"/>
      <c r="U2176" s="274"/>
      <c r="V2176" s="961">
        <v>1.526</v>
      </c>
      <c r="W2176" s="928"/>
      <c r="X2176" s="919"/>
      <c r="Y2176" s="845"/>
    </row>
    <row r="2177" spans="1:328" s="284" customFormat="1" ht="22.5" x14ac:dyDescent="0.3">
      <c r="A2177" s="809">
        <v>1861</v>
      </c>
      <c r="B2177" s="810"/>
      <c r="C2177" s="810" t="s">
        <v>3225</v>
      </c>
      <c r="D2177" s="829" t="s">
        <v>478</v>
      </c>
      <c r="E2177" s="830">
        <v>0.33200000000000002</v>
      </c>
      <c r="F2177" s="831">
        <v>3.5</v>
      </c>
      <c r="G2177" s="832" t="s">
        <v>48</v>
      </c>
      <c r="H2177" s="833" t="str">
        <f t="shared" si="104"/>
        <v>6</v>
      </c>
      <c r="I2177" s="278"/>
      <c r="J2177" s="278"/>
      <c r="K2177" s="280"/>
      <c r="L2177" s="280"/>
      <c r="M2177" s="280"/>
      <c r="N2177" s="278"/>
      <c r="O2177" s="282"/>
      <c r="P2177" s="278"/>
      <c r="Q2177" s="282"/>
      <c r="R2177" s="281"/>
      <c r="S2177" s="282"/>
      <c r="T2177" s="274"/>
      <c r="U2177" s="274"/>
      <c r="V2177" s="961">
        <v>0.33200000000000002</v>
      </c>
      <c r="W2177" s="928"/>
      <c r="X2177" s="919"/>
      <c r="Y2177" s="845"/>
    </row>
    <row r="2178" spans="1:328" s="284" customFormat="1" ht="22.5" x14ac:dyDescent="0.3">
      <c r="A2178" s="809">
        <v>1862</v>
      </c>
      <c r="B2178" s="810"/>
      <c r="C2178" s="810" t="s">
        <v>3226</v>
      </c>
      <c r="D2178" s="829" t="s">
        <v>3227</v>
      </c>
      <c r="E2178" s="830">
        <v>0.39300000000000002</v>
      </c>
      <c r="F2178" s="831">
        <v>3.5</v>
      </c>
      <c r="G2178" s="832" t="s">
        <v>48</v>
      </c>
      <c r="H2178" s="833" t="str">
        <f t="shared" si="104"/>
        <v>6</v>
      </c>
      <c r="I2178" s="278"/>
      <c r="J2178" s="278"/>
      <c r="K2178" s="280"/>
      <c r="L2178" s="280"/>
      <c r="M2178" s="280"/>
      <c r="N2178" s="278"/>
      <c r="O2178" s="282"/>
      <c r="P2178" s="278"/>
      <c r="Q2178" s="282"/>
      <c r="R2178" s="281"/>
      <c r="S2178" s="282"/>
      <c r="T2178" s="274"/>
      <c r="U2178" s="274"/>
      <c r="V2178" s="961">
        <v>0.39300000000000002</v>
      </c>
      <c r="W2178" s="928"/>
      <c r="X2178" s="919"/>
      <c r="Y2178" s="845"/>
    </row>
    <row r="2179" spans="1:328" s="284" customFormat="1" ht="22.5" x14ac:dyDescent="0.3">
      <c r="A2179" s="809">
        <v>1863</v>
      </c>
      <c r="B2179" s="810"/>
      <c r="C2179" s="810" t="s">
        <v>3228</v>
      </c>
      <c r="D2179" s="855" t="s">
        <v>471</v>
      </c>
      <c r="E2179" s="832">
        <f t="shared" ref="E2179:E2185" si="106">V2179+W2179+X2179</f>
        <v>0.17</v>
      </c>
      <c r="F2179" s="831">
        <v>3</v>
      </c>
      <c r="G2179" s="832" t="s">
        <v>48</v>
      </c>
      <c r="H2179" s="833" t="str">
        <f t="shared" si="104"/>
        <v>6</v>
      </c>
      <c r="I2179" s="278"/>
      <c r="J2179" s="278"/>
      <c r="K2179" s="280"/>
      <c r="L2179" s="280"/>
      <c r="M2179" s="280"/>
      <c r="N2179" s="278"/>
      <c r="O2179" s="282"/>
      <c r="P2179" s="278"/>
      <c r="Q2179" s="282"/>
      <c r="R2179" s="281"/>
      <c r="S2179" s="282"/>
      <c r="T2179" s="274"/>
      <c r="U2179" s="274"/>
      <c r="V2179" s="919"/>
      <c r="W2179" s="928"/>
      <c r="X2179" s="919">
        <v>0.17</v>
      </c>
      <c r="Y2179" s="845"/>
    </row>
    <row r="2180" spans="1:328" s="284" customFormat="1" ht="22.5" x14ac:dyDescent="0.3">
      <c r="A2180" s="809">
        <v>1864</v>
      </c>
      <c r="B2180" s="810"/>
      <c r="C2180" s="810" t="s">
        <v>3229</v>
      </c>
      <c r="D2180" s="855" t="s">
        <v>3230</v>
      </c>
      <c r="E2180" s="832">
        <f t="shared" si="106"/>
        <v>0.8</v>
      </c>
      <c r="F2180" s="831">
        <v>3</v>
      </c>
      <c r="G2180" s="832" t="s">
        <v>48</v>
      </c>
      <c r="H2180" s="833" t="str">
        <f t="shared" si="104"/>
        <v>6</v>
      </c>
      <c r="I2180" s="278"/>
      <c r="J2180" s="278"/>
      <c r="K2180" s="280"/>
      <c r="L2180" s="280"/>
      <c r="M2180" s="280"/>
      <c r="N2180" s="278"/>
      <c r="O2180" s="282"/>
      <c r="P2180" s="278"/>
      <c r="Q2180" s="282"/>
      <c r="R2180" s="281"/>
      <c r="S2180" s="282"/>
      <c r="T2180" s="274"/>
      <c r="U2180" s="274"/>
      <c r="V2180" s="919">
        <v>0</v>
      </c>
      <c r="W2180" s="928"/>
      <c r="X2180" s="919">
        <v>0.8</v>
      </c>
      <c r="Y2180" s="845"/>
    </row>
    <row r="2181" spans="1:328" s="284" customFormat="1" ht="22.5" x14ac:dyDescent="0.3">
      <c r="A2181" s="809">
        <v>1865</v>
      </c>
      <c r="B2181" s="810"/>
      <c r="C2181" s="810" t="s">
        <v>3231</v>
      </c>
      <c r="D2181" s="855" t="s">
        <v>3232</v>
      </c>
      <c r="E2181" s="832">
        <f t="shared" si="106"/>
        <v>0.09</v>
      </c>
      <c r="F2181" s="831">
        <v>3</v>
      </c>
      <c r="G2181" s="832" t="s">
        <v>48</v>
      </c>
      <c r="H2181" s="833" t="str">
        <f t="shared" si="104"/>
        <v>6</v>
      </c>
      <c r="I2181" s="278"/>
      <c r="J2181" s="278"/>
      <c r="K2181" s="280"/>
      <c r="L2181" s="280"/>
      <c r="M2181" s="280"/>
      <c r="N2181" s="278"/>
      <c r="O2181" s="282"/>
      <c r="P2181" s="278"/>
      <c r="Q2181" s="282"/>
      <c r="R2181" s="281"/>
      <c r="S2181" s="282"/>
      <c r="T2181" s="274"/>
      <c r="U2181" s="274"/>
      <c r="V2181" s="919"/>
      <c r="W2181" s="928"/>
      <c r="X2181" s="919">
        <v>0.09</v>
      </c>
      <c r="Y2181" s="845"/>
    </row>
    <row r="2182" spans="1:328" s="284" customFormat="1" ht="22.5" x14ac:dyDescent="0.3">
      <c r="A2182" s="809">
        <v>1866</v>
      </c>
      <c r="B2182" s="810"/>
      <c r="C2182" s="810" t="s">
        <v>3233</v>
      </c>
      <c r="D2182" s="855" t="s">
        <v>1286</v>
      </c>
      <c r="E2182" s="832">
        <f t="shared" si="106"/>
        <v>0.36</v>
      </c>
      <c r="F2182" s="831">
        <v>3.5</v>
      </c>
      <c r="G2182" s="832" t="s">
        <v>48</v>
      </c>
      <c r="H2182" s="833" t="str">
        <f t="shared" si="104"/>
        <v>6</v>
      </c>
      <c r="I2182" s="278"/>
      <c r="J2182" s="278"/>
      <c r="K2182" s="280"/>
      <c r="L2182" s="280"/>
      <c r="M2182" s="280"/>
      <c r="N2182" s="278"/>
      <c r="O2182" s="282"/>
      <c r="P2182" s="278"/>
      <c r="Q2182" s="282"/>
      <c r="R2182" s="281"/>
      <c r="S2182" s="282"/>
      <c r="T2182" s="274"/>
      <c r="U2182" s="274"/>
      <c r="V2182" s="919">
        <v>0.36</v>
      </c>
      <c r="W2182" s="928"/>
      <c r="X2182" s="919"/>
      <c r="Y2182" s="845"/>
    </row>
    <row r="2183" spans="1:328" s="284" customFormat="1" ht="22.5" x14ac:dyDescent="0.3">
      <c r="A2183" s="809">
        <v>1867</v>
      </c>
      <c r="B2183" s="810"/>
      <c r="C2183" s="810" t="s">
        <v>4766</v>
      </c>
      <c r="D2183" s="855" t="s">
        <v>330</v>
      </c>
      <c r="E2183" s="832">
        <f t="shared" si="106"/>
        <v>0.48</v>
      </c>
      <c r="F2183" s="831">
        <v>3.5</v>
      </c>
      <c r="G2183" s="832" t="s">
        <v>48</v>
      </c>
      <c r="H2183" s="833" t="str">
        <f t="shared" si="104"/>
        <v>6</v>
      </c>
      <c r="I2183" s="278"/>
      <c r="J2183" s="278"/>
      <c r="K2183" s="280"/>
      <c r="L2183" s="280"/>
      <c r="M2183" s="280"/>
      <c r="N2183" s="278"/>
      <c r="O2183" s="282"/>
      <c r="P2183" s="278"/>
      <c r="Q2183" s="282"/>
      <c r="R2183" s="281"/>
      <c r="S2183" s="282"/>
      <c r="T2183" s="274"/>
      <c r="U2183" s="274"/>
      <c r="V2183" s="919">
        <v>0.48</v>
      </c>
      <c r="W2183" s="928"/>
      <c r="X2183" s="919"/>
      <c r="Y2183" s="845"/>
    </row>
    <row r="2184" spans="1:328" s="284" customFormat="1" ht="37.5" x14ac:dyDescent="0.3">
      <c r="A2184" s="809">
        <v>1868</v>
      </c>
      <c r="B2184" s="810"/>
      <c r="C2184" s="810" t="s">
        <v>4767</v>
      </c>
      <c r="D2184" s="849" t="s">
        <v>3234</v>
      </c>
      <c r="E2184" s="832">
        <f t="shared" si="106"/>
        <v>0.23</v>
      </c>
      <c r="F2184" s="831">
        <v>3.5</v>
      </c>
      <c r="G2184" s="832" t="s">
        <v>48</v>
      </c>
      <c r="H2184" s="833" t="str">
        <f t="shared" si="104"/>
        <v>6</v>
      </c>
      <c r="I2184" s="278"/>
      <c r="J2184" s="278"/>
      <c r="K2184" s="280"/>
      <c r="L2184" s="280"/>
      <c r="M2184" s="280"/>
      <c r="N2184" s="278"/>
      <c r="O2184" s="282"/>
      <c r="P2184" s="278"/>
      <c r="Q2184" s="282"/>
      <c r="R2184" s="281"/>
      <c r="S2184" s="282"/>
      <c r="T2184" s="274"/>
      <c r="U2184" s="274"/>
      <c r="V2184" s="919">
        <v>0.23</v>
      </c>
      <c r="W2184" s="928"/>
      <c r="X2184" s="919"/>
      <c r="Y2184" s="845"/>
    </row>
    <row r="2185" spans="1:328" s="284" customFormat="1" ht="37.5" x14ac:dyDescent="0.3">
      <c r="A2185" s="809">
        <v>1869</v>
      </c>
      <c r="B2185" s="810"/>
      <c r="C2185" s="810" t="s">
        <v>4768</v>
      </c>
      <c r="D2185" s="849" t="s">
        <v>3235</v>
      </c>
      <c r="E2185" s="832">
        <f t="shared" si="106"/>
        <v>0.56000000000000005</v>
      </c>
      <c r="F2185" s="831">
        <v>3.5</v>
      </c>
      <c r="G2185" s="832" t="s">
        <v>48</v>
      </c>
      <c r="H2185" s="833" t="str">
        <f t="shared" si="104"/>
        <v>6</v>
      </c>
      <c r="I2185" s="278"/>
      <c r="J2185" s="278"/>
      <c r="K2185" s="280"/>
      <c r="L2185" s="280"/>
      <c r="M2185" s="280"/>
      <c r="N2185" s="278"/>
      <c r="O2185" s="282"/>
      <c r="P2185" s="278"/>
      <c r="Q2185" s="282"/>
      <c r="R2185" s="281"/>
      <c r="S2185" s="282"/>
      <c r="T2185" s="274"/>
      <c r="U2185" s="274"/>
      <c r="V2185" s="919">
        <v>0.56000000000000005</v>
      </c>
      <c r="W2185" s="928"/>
      <c r="X2185" s="919"/>
      <c r="Y2185" s="845"/>
    </row>
    <row r="2186" spans="1:328" s="2" customFormat="1" ht="22.5" x14ac:dyDescent="0.3">
      <c r="A2186" s="772" t="s">
        <v>3236</v>
      </c>
      <c r="B2186" s="772"/>
      <c r="C2186" s="772"/>
      <c r="D2186" s="772"/>
      <c r="E2186" s="772"/>
      <c r="F2186" s="772"/>
      <c r="G2186" s="772"/>
      <c r="H2186" s="772"/>
      <c r="I2186" s="43"/>
      <c r="J2186" s="43"/>
      <c r="K2186" s="43"/>
      <c r="L2186" s="6"/>
      <c r="M2186" s="43"/>
      <c r="N2186" s="43"/>
      <c r="O2186" s="15"/>
      <c r="P2186" s="44"/>
      <c r="Q2186" s="15"/>
      <c r="R2186" s="44"/>
      <c r="S2186" s="15"/>
      <c r="T2186" s="15"/>
      <c r="U2186" s="15"/>
      <c r="V2186" s="919"/>
      <c r="W2186" s="928"/>
      <c r="X2186" s="919"/>
      <c r="Y2186" s="31"/>
      <c r="IX2186"/>
      <c r="IY2186"/>
      <c r="IZ2186"/>
      <c r="JA2186"/>
      <c r="JB2186"/>
      <c r="JC2186"/>
      <c r="JD2186"/>
      <c r="JE2186"/>
      <c r="JF2186"/>
      <c r="JG2186"/>
      <c r="JH2186"/>
      <c r="JI2186"/>
      <c r="JJ2186"/>
      <c r="JK2186"/>
      <c r="JL2186"/>
      <c r="JM2186"/>
      <c r="JN2186"/>
      <c r="JO2186"/>
      <c r="JP2186"/>
      <c r="JQ2186"/>
      <c r="JR2186"/>
      <c r="JS2186"/>
      <c r="JT2186"/>
      <c r="JU2186"/>
      <c r="JV2186"/>
      <c r="JW2186"/>
      <c r="JX2186"/>
      <c r="JY2186"/>
      <c r="JZ2186"/>
      <c r="KA2186"/>
      <c r="KB2186"/>
      <c r="KC2186"/>
      <c r="KD2186"/>
      <c r="KE2186"/>
      <c r="KF2186"/>
      <c r="KG2186"/>
      <c r="KH2186"/>
      <c r="KI2186"/>
      <c r="KJ2186"/>
      <c r="KK2186"/>
      <c r="KL2186"/>
      <c r="KM2186"/>
      <c r="KN2186"/>
      <c r="KO2186"/>
      <c r="KP2186"/>
      <c r="KQ2186"/>
      <c r="KR2186"/>
      <c r="KS2186"/>
      <c r="KT2186"/>
      <c r="KU2186"/>
      <c r="KV2186"/>
      <c r="KW2186"/>
      <c r="KX2186"/>
      <c r="KY2186"/>
      <c r="KZ2186"/>
      <c r="LA2186"/>
      <c r="LB2186"/>
      <c r="LC2186"/>
      <c r="LD2186"/>
      <c r="LE2186"/>
      <c r="LF2186"/>
      <c r="LG2186"/>
      <c r="LH2186"/>
      <c r="LI2186"/>
      <c r="LJ2186"/>
      <c r="LK2186"/>
      <c r="LL2186"/>
      <c r="LM2186"/>
      <c r="LN2186"/>
      <c r="LO2186"/>
      <c r="LP2186"/>
    </row>
    <row r="2187" spans="1:328" s="2" customFormat="1" ht="22.5" x14ac:dyDescent="0.3">
      <c r="A2187" s="760"/>
      <c r="B2187" s="760"/>
      <c r="C2187" s="760"/>
      <c r="D2187" s="760" t="s">
        <v>252</v>
      </c>
      <c r="E2187" s="761">
        <f>SUM(E2188:E2200)</f>
        <v>4.2150000000000007</v>
      </c>
      <c r="F2187" s="760"/>
      <c r="G2187" s="760"/>
      <c r="H2187" s="760"/>
      <c r="I2187" s="43"/>
      <c r="J2187" s="43"/>
      <c r="K2187" s="43"/>
      <c r="L2187" s="6"/>
      <c r="M2187" s="43"/>
      <c r="N2187" s="43"/>
      <c r="O2187" s="15"/>
      <c r="P2187" s="44"/>
      <c r="Q2187" s="15"/>
      <c r="R2187" s="44"/>
      <c r="S2187" s="15"/>
      <c r="T2187" s="15"/>
      <c r="U2187" s="15"/>
      <c r="V2187" s="919"/>
      <c r="W2187" s="928"/>
      <c r="X2187" s="919"/>
      <c r="Y2187" s="31"/>
      <c r="IX2187"/>
      <c r="IY2187"/>
      <c r="IZ2187"/>
      <c r="JA2187"/>
      <c r="JB2187"/>
      <c r="JC2187"/>
      <c r="JD2187"/>
      <c r="JE2187"/>
      <c r="JF2187"/>
      <c r="JG2187"/>
      <c r="JH2187"/>
      <c r="JI2187"/>
      <c r="JJ2187"/>
      <c r="JK2187"/>
      <c r="JL2187"/>
      <c r="JM2187"/>
      <c r="JN2187"/>
      <c r="JO2187"/>
      <c r="JP2187"/>
      <c r="JQ2187"/>
      <c r="JR2187"/>
      <c r="JS2187"/>
      <c r="JT2187"/>
      <c r="JU2187"/>
      <c r="JV2187"/>
      <c r="JW2187"/>
      <c r="JX2187"/>
      <c r="JY2187"/>
      <c r="JZ2187"/>
      <c r="KA2187"/>
      <c r="KB2187"/>
      <c r="KC2187"/>
      <c r="KD2187"/>
      <c r="KE2187"/>
      <c r="KF2187"/>
      <c r="KG2187"/>
      <c r="KH2187"/>
      <c r="KI2187"/>
      <c r="KJ2187"/>
      <c r="KK2187"/>
      <c r="KL2187"/>
      <c r="KM2187"/>
      <c r="KN2187"/>
      <c r="KO2187"/>
      <c r="KP2187"/>
      <c r="KQ2187"/>
      <c r="KR2187"/>
      <c r="KS2187"/>
      <c r="KT2187"/>
      <c r="KU2187"/>
      <c r="KV2187"/>
      <c r="KW2187"/>
      <c r="KX2187"/>
      <c r="KY2187"/>
      <c r="KZ2187"/>
      <c r="LA2187"/>
      <c r="LB2187"/>
      <c r="LC2187"/>
      <c r="LD2187"/>
      <c r="LE2187"/>
      <c r="LF2187"/>
      <c r="LG2187"/>
      <c r="LH2187"/>
      <c r="LI2187"/>
      <c r="LJ2187"/>
      <c r="LK2187"/>
      <c r="LL2187"/>
      <c r="LM2187"/>
      <c r="LN2187"/>
      <c r="LO2187"/>
      <c r="LP2187"/>
    </row>
    <row r="2188" spans="1:328" s="284" customFormat="1" ht="22.5" x14ac:dyDescent="0.3">
      <c r="A2188" s="809">
        <v>1870</v>
      </c>
      <c r="B2188" s="810">
        <v>2192157</v>
      </c>
      <c r="C2188" s="810" t="s">
        <v>3237</v>
      </c>
      <c r="D2188" s="810" t="s">
        <v>961</v>
      </c>
      <c r="E2188" s="830">
        <v>0.13900000000000001</v>
      </c>
      <c r="F2188" s="831">
        <v>3.5</v>
      </c>
      <c r="G2188" s="832" t="s">
        <v>48</v>
      </c>
      <c r="H2188" s="833" t="str">
        <f t="shared" si="104"/>
        <v>6</v>
      </c>
      <c r="I2188" s="278">
        <v>0.58499999999999996</v>
      </c>
      <c r="J2188" s="278">
        <v>0.58499999999999996</v>
      </c>
      <c r="K2188" s="278"/>
      <c r="L2188" s="280"/>
      <c r="M2188" s="278"/>
      <c r="N2188" s="278">
        <v>0.58499999999999996</v>
      </c>
      <c r="O2188" s="282">
        <v>100</v>
      </c>
      <c r="P2188" s="281">
        <v>0.58499999999999996</v>
      </c>
      <c r="Q2188" s="282">
        <v>100</v>
      </c>
      <c r="R2188" s="281">
        <v>0.58499999999999996</v>
      </c>
      <c r="S2188" s="282">
        <v>100</v>
      </c>
      <c r="T2188" s="282" t="s">
        <v>88</v>
      </c>
      <c r="U2188" s="282">
        <v>2019</v>
      </c>
      <c r="V2188" s="961">
        <v>0.13900000000000001</v>
      </c>
      <c r="W2188" s="928"/>
      <c r="X2188" s="919"/>
      <c r="Y2188" s="845"/>
    </row>
    <row r="2189" spans="1:328" s="284" customFormat="1" ht="22.5" x14ac:dyDescent="0.3">
      <c r="A2189" s="809">
        <v>1871</v>
      </c>
      <c r="B2189" s="810" t="s">
        <v>3238</v>
      </c>
      <c r="C2189" s="810" t="s">
        <v>3239</v>
      </c>
      <c r="D2189" s="810" t="s">
        <v>125</v>
      </c>
      <c r="E2189" s="830">
        <v>0.93600000000000005</v>
      </c>
      <c r="F2189" s="831">
        <v>3.5</v>
      </c>
      <c r="G2189" s="832" t="s">
        <v>48</v>
      </c>
      <c r="H2189" s="833" t="s">
        <v>103</v>
      </c>
      <c r="I2189" s="278"/>
      <c r="J2189" s="278"/>
      <c r="K2189" s="278"/>
      <c r="L2189" s="280"/>
      <c r="M2189" s="278"/>
      <c r="N2189" s="278"/>
      <c r="O2189" s="282"/>
      <c r="P2189" s="281"/>
      <c r="Q2189" s="282"/>
      <c r="R2189" s="281"/>
      <c r="S2189" s="282"/>
      <c r="T2189" s="282"/>
      <c r="U2189" s="282"/>
      <c r="V2189" s="961">
        <v>0.93600000000000005</v>
      </c>
      <c r="W2189" s="928"/>
      <c r="X2189" s="919"/>
      <c r="Y2189" s="845"/>
    </row>
    <row r="2190" spans="1:328" s="284" customFormat="1" ht="22.5" x14ac:dyDescent="0.3">
      <c r="A2190" s="809">
        <v>1872</v>
      </c>
      <c r="B2190" s="810" t="s">
        <v>3238</v>
      </c>
      <c r="C2190" s="810" t="s">
        <v>3240</v>
      </c>
      <c r="D2190" s="810" t="s">
        <v>513</v>
      </c>
      <c r="E2190" s="830">
        <v>0.35699999999999998</v>
      </c>
      <c r="F2190" s="831">
        <v>3.5</v>
      </c>
      <c r="G2190" s="832" t="s">
        <v>48</v>
      </c>
      <c r="H2190" s="833" t="s">
        <v>103</v>
      </c>
      <c r="I2190" s="278"/>
      <c r="J2190" s="278"/>
      <c r="K2190" s="278"/>
      <c r="L2190" s="280"/>
      <c r="M2190" s="278"/>
      <c r="N2190" s="278"/>
      <c r="O2190" s="282"/>
      <c r="P2190" s="281"/>
      <c r="Q2190" s="282"/>
      <c r="R2190" s="281"/>
      <c r="S2190" s="282"/>
      <c r="T2190" s="282"/>
      <c r="U2190" s="282"/>
      <c r="V2190" s="961">
        <v>0.35699999999999998</v>
      </c>
      <c r="W2190" s="928"/>
      <c r="X2190" s="919"/>
      <c r="Y2190" s="845"/>
    </row>
    <row r="2191" spans="1:328" s="284" customFormat="1" ht="22.5" x14ac:dyDescent="0.3">
      <c r="A2191" s="809">
        <v>1873</v>
      </c>
      <c r="B2191" s="810" t="s">
        <v>3241</v>
      </c>
      <c r="C2191" s="810" t="s">
        <v>3242</v>
      </c>
      <c r="D2191" s="810" t="s">
        <v>909</v>
      </c>
      <c r="E2191" s="863">
        <v>0.32300000000000001</v>
      </c>
      <c r="F2191" s="831">
        <v>4.5</v>
      </c>
      <c r="G2191" s="832" t="s">
        <v>48</v>
      </c>
      <c r="H2191" s="833" t="s">
        <v>103</v>
      </c>
      <c r="I2191" s="278"/>
      <c r="J2191" s="278"/>
      <c r="K2191" s="278"/>
      <c r="L2191" s="280"/>
      <c r="M2191" s="278"/>
      <c r="N2191" s="278"/>
      <c r="O2191" s="282"/>
      <c r="P2191" s="281"/>
      <c r="Q2191" s="282"/>
      <c r="R2191" s="281"/>
      <c r="S2191" s="282"/>
      <c r="T2191" s="282"/>
      <c r="U2191" s="282"/>
      <c r="V2191" s="960">
        <v>0.32300000000000001</v>
      </c>
      <c r="W2191" s="928"/>
      <c r="X2191" s="919"/>
      <c r="Y2191" s="845"/>
    </row>
    <row r="2192" spans="1:328" s="284" customFormat="1" ht="22.5" x14ac:dyDescent="0.3">
      <c r="A2192" s="809">
        <v>1874</v>
      </c>
      <c r="B2192" s="810" t="s">
        <v>3243</v>
      </c>
      <c r="C2192" s="810" t="s">
        <v>3244</v>
      </c>
      <c r="D2192" s="810" t="s">
        <v>3245</v>
      </c>
      <c r="E2192" s="830">
        <v>0.33700000000000002</v>
      </c>
      <c r="F2192" s="831">
        <v>3.5</v>
      </c>
      <c r="G2192" s="832" t="s">
        <v>48</v>
      </c>
      <c r="H2192" s="833" t="s">
        <v>103</v>
      </c>
      <c r="I2192" s="278"/>
      <c r="J2192" s="278"/>
      <c r="K2192" s="278"/>
      <c r="L2192" s="280"/>
      <c r="M2192" s="278"/>
      <c r="N2192" s="278"/>
      <c r="O2192" s="282"/>
      <c r="P2192" s="281"/>
      <c r="Q2192" s="282"/>
      <c r="R2192" s="281"/>
      <c r="S2192" s="282"/>
      <c r="T2192" s="282"/>
      <c r="U2192" s="282"/>
      <c r="V2192" s="961">
        <v>0.33700000000000002</v>
      </c>
      <c r="W2192" s="928"/>
      <c r="X2192" s="919"/>
      <c r="Y2192" s="845"/>
    </row>
    <row r="2193" spans="1:328" s="284" customFormat="1" ht="22.5" x14ac:dyDescent="0.3">
      <c r="A2193" s="809">
        <v>1875</v>
      </c>
      <c r="B2193" s="810" t="s">
        <v>3246</v>
      </c>
      <c r="C2193" s="810" t="s">
        <v>3247</v>
      </c>
      <c r="D2193" s="810" t="s">
        <v>189</v>
      </c>
      <c r="E2193" s="830">
        <v>0.35399999999999998</v>
      </c>
      <c r="F2193" s="831">
        <v>3.5</v>
      </c>
      <c r="G2193" s="832" t="s">
        <v>48</v>
      </c>
      <c r="H2193" s="833" t="s">
        <v>103</v>
      </c>
      <c r="I2193" s="278"/>
      <c r="J2193" s="278"/>
      <c r="K2193" s="278"/>
      <c r="L2193" s="280"/>
      <c r="M2193" s="278"/>
      <c r="N2193" s="278"/>
      <c r="O2193" s="282"/>
      <c r="P2193" s="281"/>
      <c r="Q2193" s="282"/>
      <c r="R2193" s="281"/>
      <c r="S2193" s="282"/>
      <c r="T2193" s="282"/>
      <c r="U2193" s="282"/>
      <c r="V2193" s="961">
        <v>0.35399999999999998</v>
      </c>
      <c r="W2193" s="928"/>
      <c r="X2193" s="919"/>
      <c r="Y2193" s="845"/>
    </row>
    <row r="2194" spans="1:328" s="284" customFormat="1" ht="22.5" x14ac:dyDescent="0.3">
      <c r="A2194" s="809">
        <v>1876</v>
      </c>
      <c r="B2194" s="810" t="s">
        <v>3248</v>
      </c>
      <c r="C2194" s="810" t="s">
        <v>3249</v>
      </c>
      <c r="D2194" s="810" t="s">
        <v>2095</v>
      </c>
      <c r="E2194" s="830">
        <v>0.377</v>
      </c>
      <c r="F2194" s="831">
        <v>3.5</v>
      </c>
      <c r="G2194" s="832" t="s">
        <v>48</v>
      </c>
      <c r="H2194" s="833" t="s">
        <v>103</v>
      </c>
      <c r="I2194" s="278"/>
      <c r="J2194" s="278"/>
      <c r="K2194" s="278"/>
      <c r="L2194" s="280"/>
      <c r="M2194" s="278"/>
      <c r="N2194" s="278"/>
      <c r="O2194" s="282"/>
      <c r="P2194" s="281"/>
      <c r="Q2194" s="282"/>
      <c r="R2194" s="281"/>
      <c r="S2194" s="282"/>
      <c r="T2194" s="282"/>
      <c r="U2194" s="282"/>
      <c r="V2194" s="961">
        <v>0.377</v>
      </c>
      <c r="W2194" s="928"/>
      <c r="X2194" s="919"/>
      <c r="Y2194" s="845"/>
    </row>
    <row r="2195" spans="1:328" s="284" customFormat="1" ht="22.5" x14ac:dyDescent="0.3">
      <c r="A2195" s="809">
        <v>1877</v>
      </c>
      <c r="B2195" s="810" t="s">
        <v>3250</v>
      </c>
      <c r="C2195" s="810" t="s">
        <v>3251</v>
      </c>
      <c r="D2195" s="810" t="s">
        <v>1083</v>
      </c>
      <c r="E2195" s="830">
        <v>0.23200000000000001</v>
      </c>
      <c r="F2195" s="831">
        <v>3.5</v>
      </c>
      <c r="G2195" s="832" t="s">
        <v>48</v>
      </c>
      <c r="H2195" s="833" t="s">
        <v>103</v>
      </c>
      <c r="I2195" s="278"/>
      <c r="J2195" s="278"/>
      <c r="K2195" s="278"/>
      <c r="L2195" s="280"/>
      <c r="M2195" s="278"/>
      <c r="N2195" s="278"/>
      <c r="O2195" s="282"/>
      <c r="P2195" s="281"/>
      <c r="Q2195" s="282"/>
      <c r="R2195" s="281"/>
      <c r="S2195" s="282"/>
      <c r="T2195" s="282"/>
      <c r="U2195" s="282"/>
      <c r="V2195" s="961">
        <v>0.23200000000000001</v>
      </c>
      <c r="W2195" s="928"/>
      <c r="X2195" s="919"/>
      <c r="Y2195" s="845"/>
    </row>
    <row r="2196" spans="1:328" s="284" customFormat="1" ht="22.5" x14ac:dyDescent="0.3">
      <c r="A2196" s="809">
        <v>1878</v>
      </c>
      <c r="B2196" s="810" t="s">
        <v>3252</v>
      </c>
      <c r="C2196" s="810" t="s">
        <v>3253</v>
      </c>
      <c r="D2196" s="810" t="s">
        <v>497</v>
      </c>
      <c r="E2196" s="863">
        <v>0.39</v>
      </c>
      <c r="F2196" s="831">
        <v>3.5</v>
      </c>
      <c r="G2196" s="832" t="s">
        <v>48</v>
      </c>
      <c r="H2196" s="833" t="s">
        <v>103</v>
      </c>
      <c r="I2196" s="278"/>
      <c r="J2196" s="278"/>
      <c r="K2196" s="278"/>
      <c r="L2196" s="280"/>
      <c r="M2196" s="278"/>
      <c r="N2196" s="278"/>
      <c r="O2196" s="282"/>
      <c r="P2196" s="281"/>
      <c r="Q2196" s="282"/>
      <c r="R2196" s="281"/>
      <c r="S2196" s="282"/>
      <c r="T2196" s="282"/>
      <c r="U2196" s="282"/>
      <c r="V2196" s="960">
        <v>0.39</v>
      </c>
      <c r="W2196" s="928"/>
      <c r="X2196" s="919"/>
      <c r="Y2196" s="845"/>
    </row>
    <row r="2197" spans="1:328" s="284" customFormat="1" ht="22.5" x14ac:dyDescent="0.3">
      <c r="A2197" s="809">
        <v>1879</v>
      </c>
      <c r="B2197" s="810" t="s">
        <v>3254</v>
      </c>
      <c r="C2197" s="810" t="s">
        <v>3255</v>
      </c>
      <c r="D2197" s="810" t="s">
        <v>412</v>
      </c>
      <c r="E2197" s="830">
        <v>0.38800000000000001</v>
      </c>
      <c r="F2197" s="831">
        <v>3.5</v>
      </c>
      <c r="G2197" s="832" t="s">
        <v>48</v>
      </c>
      <c r="H2197" s="833" t="s">
        <v>103</v>
      </c>
      <c r="I2197" s="278"/>
      <c r="J2197" s="278"/>
      <c r="K2197" s="278"/>
      <c r="L2197" s="280"/>
      <c r="M2197" s="278"/>
      <c r="N2197" s="278"/>
      <c r="O2197" s="282"/>
      <c r="P2197" s="281"/>
      <c r="Q2197" s="282"/>
      <c r="R2197" s="281"/>
      <c r="S2197" s="282"/>
      <c r="T2197" s="282"/>
      <c r="U2197" s="282"/>
      <c r="V2197" s="961">
        <v>0.38800000000000001</v>
      </c>
      <c r="W2197" s="928"/>
      <c r="X2197" s="919"/>
      <c r="Y2197" s="845"/>
    </row>
    <row r="2198" spans="1:328" s="284" customFormat="1" ht="22.5" x14ac:dyDescent="0.3">
      <c r="A2198" s="809">
        <v>1880</v>
      </c>
      <c r="B2198" s="810" t="s">
        <v>3256</v>
      </c>
      <c r="C2198" s="810" t="s">
        <v>3257</v>
      </c>
      <c r="D2198" s="810" t="s">
        <v>2889</v>
      </c>
      <c r="E2198" s="830">
        <v>8.4000000000000005E-2</v>
      </c>
      <c r="F2198" s="831">
        <v>3.5</v>
      </c>
      <c r="G2198" s="832" t="s">
        <v>48</v>
      </c>
      <c r="H2198" s="833" t="s">
        <v>103</v>
      </c>
      <c r="I2198" s="278"/>
      <c r="J2198" s="278"/>
      <c r="K2198" s="278"/>
      <c r="L2198" s="280"/>
      <c r="M2198" s="278"/>
      <c r="N2198" s="278"/>
      <c r="O2198" s="282"/>
      <c r="P2198" s="281"/>
      <c r="Q2198" s="282"/>
      <c r="R2198" s="281"/>
      <c r="S2198" s="282"/>
      <c r="T2198" s="282"/>
      <c r="U2198" s="282"/>
      <c r="V2198" s="961">
        <v>8.4000000000000005E-2</v>
      </c>
      <c r="W2198" s="928"/>
      <c r="X2198" s="919"/>
      <c r="Y2198" s="845"/>
    </row>
    <row r="2199" spans="1:328" s="284" customFormat="1" ht="37.5" x14ac:dyDescent="0.3">
      <c r="A2199" s="809">
        <v>1881</v>
      </c>
      <c r="B2199" s="810"/>
      <c r="C2199" s="810" t="s">
        <v>4769</v>
      </c>
      <c r="D2199" s="829" t="s">
        <v>3258</v>
      </c>
      <c r="E2199" s="832">
        <f t="shared" ref="E2199" si="107">V2199+W2199+X2199</f>
        <v>0.115</v>
      </c>
      <c r="F2199" s="831">
        <v>3.5</v>
      </c>
      <c r="G2199" s="832" t="s">
        <v>48</v>
      </c>
      <c r="H2199" s="833" t="s">
        <v>103</v>
      </c>
      <c r="I2199" s="278"/>
      <c r="J2199" s="278"/>
      <c r="K2199" s="278"/>
      <c r="L2199" s="280"/>
      <c r="M2199" s="278"/>
      <c r="N2199" s="278"/>
      <c r="O2199" s="282"/>
      <c r="P2199" s="281"/>
      <c r="Q2199" s="282"/>
      <c r="R2199" s="281"/>
      <c r="S2199" s="282"/>
      <c r="T2199" s="282"/>
      <c r="U2199" s="282"/>
      <c r="V2199" s="919">
        <v>0.115</v>
      </c>
      <c r="W2199" s="928"/>
      <c r="X2199" s="919"/>
      <c r="Y2199" s="845"/>
    </row>
    <row r="2200" spans="1:328" s="284" customFormat="1" ht="22.5" x14ac:dyDescent="0.3">
      <c r="A2200" s="809">
        <v>1882</v>
      </c>
      <c r="B2200" s="810" t="s">
        <v>3259</v>
      </c>
      <c r="C2200" s="810" t="s">
        <v>3260</v>
      </c>
      <c r="D2200" s="810" t="s">
        <v>1089</v>
      </c>
      <c r="E2200" s="830">
        <v>0.183</v>
      </c>
      <c r="F2200" s="831">
        <v>3.5</v>
      </c>
      <c r="G2200" s="832" t="s">
        <v>48</v>
      </c>
      <c r="H2200" s="833" t="s">
        <v>103</v>
      </c>
      <c r="I2200" s="278"/>
      <c r="J2200" s="278"/>
      <c r="K2200" s="278"/>
      <c r="L2200" s="280"/>
      <c r="M2200" s="278"/>
      <c r="N2200" s="278"/>
      <c r="O2200" s="282"/>
      <c r="P2200" s="281"/>
      <c r="Q2200" s="282"/>
      <c r="R2200" s="281"/>
      <c r="S2200" s="282"/>
      <c r="T2200" s="282"/>
      <c r="U2200" s="282"/>
      <c r="V2200" s="961">
        <v>0.183</v>
      </c>
      <c r="W2200" s="928"/>
      <c r="X2200" s="919"/>
      <c r="Y2200" s="845"/>
    </row>
    <row r="2201" spans="1:328" s="2" customFormat="1" ht="22.5" x14ac:dyDescent="0.3">
      <c r="A2201" s="772" t="s">
        <v>3261</v>
      </c>
      <c r="B2201" s="772"/>
      <c r="C2201" s="772"/>
      <c r="D2201" s="772"/>
      <c r="E2201" s="772"/>
      <c r="F2201" s="772"/>
      <c r="G2201" s="772"/>
      <c r="H2201" s="772"/>
      <c r="I2201" s="95"/>
      <c r="J2201" s="95"/>
      <c r="K2201" s="43"/>
      <c r="L2201" s="6"/>
      <c r="M2201" s="6"/>
      <c r="N2201" s="44"/>
      <c r="O2201" s="15"/>
      <c r="P2201" s="44"/>
      <c r="Q2201" s="15"/>
      <c r="R2201" s="44"/>
      <c r="S2201" s="15"/>
      <c r="T2201" s="14"/>
      <c r="U2201" s="14"/>
      <c r="V2201" s="919"/>
      <c r="W2201" s="928"/>
      <c r="X2201" s="919"/>
      <c r="Y2201" s="31"/>
      <c r="IX2201"/>
      <c r="IY2201"/>
      <c r="IZ2201"/>
      <c r="JA2201"/>
      <c r="JB2201"/>
      <c r="JC2201"/>
      <c r="JD2201"/>
      <c r="JE2201"/>
      <c r="JF2201"/>
      <c r="JG2201"/>
      <c r="JH2201"/>
      <c r="JI2201"/>
      <c r="JJ2201"/>
      <c r="JK2201"/>
      <c r="JL2201"/>
      <c r="JM2201"/>
      <c r="JN2201"/>
      <c r="JO2201"/>
      <c r="JP2201"/>
      <c r="JQ2201"/>
      <c r="JR2201"/>
      <c r="JS2201"/>
      <c r="JT2201"/>
      <c r="JU2201"/>
      <c r="JV2201"/>
      <c r="JW2201"/>
      <c r="JX2201"/>
      <c r="JY2201"/>
      <c r="JZ2201"/>
      <c r="KA2201"/>
      <c r="KB2201"/>
      <c r="KC2201"/>
      <c r="KD2201"/>
      <c r="KE2201"/>
      <c r="KF2201"/>
      <c r="KG2201"/>
      <c r="KH2201"/>
      <c r="KI2201"/>
      <c r="KJ2201"/>
      <c r="KK2201"/>
      <c r="KL2201"/>
      <c r="KM2201"/>
      <c r="KN2201"/>
      <c r="KO2201"/>
      <c r="KP2201"/>
      <c r="KQ2201"/>
      <c r="KR2201"/>
      <c r="KS2201"/>
      <c r="KT2201"/>
      <c r="KU2201"/>
      <c r="KV2201"/>
      <c r="KW2201"/>
      <c r="KX2201"/>
      <c r="KY2201"/>
      <c r="KZ2201"/>
      <c r="LA2201"/>
      <c r="LB2201"/>
      <c r="LC2201"/>
      <c r="LD2201"/>
      <c r="LE2201"/>
      <c r="LF2201"/>
      <c r="LG2201"/>
      <c r="LH2201"/>
      <c r="LI2201"/>
      <c r="LJ2201"/>
      <c r="LK2201"/>
      <c r="LL2201"/>
      <c r="LM2201"/>
      <c r="LN2201"/>
      <c r="LO2201"/>
      <c r="LP2201"/>
    </row>
    <row r="2202" spans="1:328" s="2" customFormat="1" ht="22.5" x14ac:dyDescent="0.3">
      <c r="A2202" s="760"/>
      <c r="B2202" s="760"/>
      <c r="C2202" s="760"/>
      <c r="D2202" s="760" t="s">
        <v>252</v>
      </c>
      <c r="E2202" s="761">
        <f>SUM(E2203:E2215)</f>
        <v>10.841999999999997</v>
      </c>
      <c r="F2202" s="760"/>
      <c r="G2202" s="760"/>
      <c r="H2202" s="760"/>
      <c r="I2202" s="95"/>
      <c r="J2202" s="95"/>
      <c r="K2202" s="43"/>
      <c r="L2202" s="6"/>
      <c r="M2202" s="6"/>
      <c r="N2202" s="44"/>
      <c r="O2202" s="15"/>
      <c r="P2202" s="44"/>
      <c r="Q2202" s="15"/>
      <c r="R2202" s="44"/>
      <c r="S2202" s="15"/>
      <c r="T2202" s="14"/>
      <c r="U2202" s="14"/>
      <c r="V2202" s="919"/>
      <c r="W2202" s="928"/>
      <c r="X2202" s="919"/>
      <c r="Y2202" s="31"/>
      <c r="IX2202"/>
      <c r="IY2202"/>
      <c r="IZ2202"/>
      <c r="JA2202"/>
      <c r="JB2202"/>
      <c r="JC2202"/>
      <c r="JD2202"/>
      <c r="JE2202"/>
      <c r="JF2202"/>
      <c r="JG2202"/>
      <c r="JH2202"/>
      <c r="JI2202"/>
      <c r="JJ2202"/>
      <c r="JK2202"/>
      <c r="JL2202"/>
      <c r="JM2202"/>
      <c r="JN2202"/>
      <c r="JO2202"/>
      <c r="JP2202"/>
      <c r="JQ2202"/>
      <c r="JR2202"/>
      <c r="JS2202"/>
      <c r="JT2202"/>
      <c r="JU2202"/>
      <c r="JV2202"/>
      <c r="JW2202"/>
      <c r="JX2202"/>
      <c r="JY2202"/>
      <c r="JZ2202"/>
      <c r="KA2202"/>
      <c r="KB2202"/>
      <c r="KC2202"/>
      <c r="KD2202"/>
      <c r="KE2202"/>
      <c r="KF2202"/>
      <c r="KG2202"/>
      <c r="KH2202"/>
      <c r="KI2202"/>
      <c r="KJ2202"/>
      <c r="KK2202"/>
      <c r="KL2202"/>
      <c r="KM2202"/>
      <c r="KN2202"/>
      <c r="KO2202"/>
      <c r="KP2202"/>
      <c r="KQ2202"/>
      <c r="KR2202"/>
      <c r="KS2202"/>
      <c r="KT2202"/>
      <c r="KU2202"/>
      <c r="KV2202"/>
      <c r="KW2202"/>
      <c r="KX2202"/>
      <c r="KY2202"/>
      <c r="KZ2202"/>
      <c r="LA2202"/>
      <c r="LB2202"/>
      <c r="LC2202"/>
      <c r="LD2202"/>
      <c r="LE2202"/>
      <c r="LF2202"/>
      <c r="LG2202"/>
      <c r="LH2202"/>
      <c r="LI2202"/>
      <c r="LJ2202"/>
      <c r="LK2202"/>
      <c r="LL2202"/>
      <c r="LM2202"/>
      <c r="LN2202"/>
      <c r="LO2202"/>
      <c r="LP2202"/>
    </row>
    <row r="2203" spans="1:328" s="284" customFormat="1" ht="22.5" x14ac:dyDescent="0.3">
      <c r="A2203" s="809">
        <v>1883</v>
      </c>
      <c r="B2203" s="810" t="s">
        <v>3262</v>
      </c>
      <c r="C2203" s="810" t="s">
        <v>3263</v>
      </c>
      <c r="D2203" s="810" t="s">
        <v>100</v>
      </c>
      <c r="E2203" s="830">
        <v>1.371</v>
      </c>
      <c r="F2203" s="831">
        <v>3.5</v>
      </c>
      <c r="G2203" s="832" t="s">
        <v>48</v>
      </c>
      <c r="H2203" s="833" t="s">
        <v>103</v>
      </c>
      <c r="I2203" s="575"/>
      <c r="J2203" s="575"/>
      <c r="K2203" s="278"/>
      <c r="L2203" s="280"/>
      <c r="M2203" s="280"/>
      <c r="N2203" s="281"/>
      <c r="O2203" s="282"/>
      <c r="P2203" s="281"/>
      <c r="Q2203" s="282"/>
      <c r="R2203" s="281"/>
      <c r="S2203" s="282"/>
      <c r="T2203" s="274"/>
      <c r="U2203" s="274"/>
      <c r="V2203" s="961">
        <v>1.371</v>
      </c>
      <c r="W2203" s="928"/>
      <c r="X2203" s="919"/>
      <c r="Y2203" s="845"/>
    </row>
    <row r="2204" spans="1:328" s="284" customFormat="1" ht="22.5" x14ac:dyDescent="0.3">
      <c r="A2204" s="809">
        <v>1884</v>
      </c>
      <c r="B2204" s="810" t="s">
        <v>3264</v>
      </c>
      <c r="C2204" s="810" t="s">
        <v>3265</v>
      </c>
      <c r="D2204" s="810" t="s">
        <v>3266</v>
      </c>
      <c r="E2204" s="830">
        <v>0.41399999999999998</v>
      </c>
      <c r="F2204" s="831">
        <v>3.5</v>
      </c>
      <c r="G2204" s="832" t="s">
        <v>48</v>
      </c>
      <c r="H2204" s="833" t="s">
        <v>103</v>
      </c>
      <c r="I2204" s="575"/>
      <c r="J2204" s="575"/>
      <c r="K2204" s="278"/>
      <c r="L2204" s="280"/>
      <c r="M2204" s="280"/>
      <c r="N2204" s="281"/>
      <c r="O2204" s="282"/>
      <c r="P2204" s="281"/>
      <c r="Q2204" s="282"/>
      <c r="R2204" s="281"/>
      <c r="S2204" s="282"/>
      <c r="T2204" s="274"/>
      <c r="U2204" s="274"/>
      <c r="V2204" s="961">
        <v>0.41399999999999998</v>
      </c>
      <c r="W2204" s="928"/>
      <c r="X2204" s="919"/>
      <c r="Y2204" s="845"/>
    </row>
    <row r="2205" spans="1:328" s="284" customFormat="1" ht="22.5" x14ac:dyDescent="0.3">
      <c r="A2205" s="809">
        <v>1885</v>
      </c>
      <c r="B2205" s="810" t="s">
        <v>3267</v>
      </c>
      <c r="C2205" s="810" t="s">
        <v>3268</v>
      </c>
      <c r="D2205" s="810" t="s">
        <v>3269</v>
      </c>
      <c r="E2205" s="863">
        <v>0.51800000000000002</v>
      </c>
      <c r="F2205" s="831">
        <v>3.5</v>
      </c>
      <c r="G2205" s="832" t="s">
        <v>48</v>
      </c>
      <c r="H2205" s="833" t="s">
        <v>103</v>
      </c>
      <c r="I2205" s="575"/>
      <c r="J2205" s="575"/>
      <c r="K2205" s="278"/>
      <c r="L2205" s="280"/>
      <c r="M2205" s="280"/>
      <c r="N2205" s="281"/>
      <c r="O2205" s="282"/>
      <c r="P2205" s="281"/>
      <c r="Q2205" s="282"/>
      <c r="R2205" s="281"/>
      <c r="S2205" s="282"/>
      <c r="T2205" s="274"/>
      <c r="U2205" s="274"/>
      <c r="V2205" s="960">
        <v>0.51800000000000002</v>
      </c>
      <c r="W2205" s="928"/>
      <c r="X2205" s="919"/>
      <c r="Y2205" s="845"/>
    </row>
    <row r="2206" spans="1:328" s="284" customFormat="1" ht="22.5" x14ac:dyDescent="0.3">
      <c r="A2206" s="809">
        <v>1886</v>
      </c>
      <c r="B2206" s="810" t="s">
        <v>3270</v>
      </c>
      <c r="C2206" s="810" t="s">
        <v>3271</v>
      </c>
      <c r="D2206" s="810" t="s">
        <v>3272</v>
      </c>
      <c r="E2206" s="863">
        <v>0.621</v>
      </c>
      <c r="F2206" s="831">
        <v>3.5</v>
      </c>
      <c r="G2206" s="832" t="s">
        <v>48</v>
      </c>
      <c r="H2206" s="833" t="s">
        <v>103</v>
      </c>
      <c r="I2206" s="575"/>
      <c r="J2206" s="575"/>
      <c r="K2206" s="278"/>
      <c r="L2206" s="280"/>
      <c r="M2206" s="280"/>
      <c r="N2206" s="281"/>
      <c r="O2206" s="282"/>
      <c r="P2206" s="281"/>
      <c r="Q2206" s="282"/>
      <c r="R2206" s="281"/>
      <c r="S2206" s="282"/>
      <c r="T2206" s="274"/>
      <c r="U2206" s="274"/>
      <c r="V2206" s="960">
        <v>0.621</v>
      </c>
      <c r="W2206" s="928"/>
      <c r="X2206" s="919"/>
      <c r="Y2206" s="845"/>
    </row>
    <row r="2207" spans="1:328" s="284" customFormat="1" ht="22.5" x14ac:dyDescent="0.3">
      <c r="A2207" s="809">
        <v>1887</v>
      </c>
      <c r="B2207" s="810" t="s">
        <v>3273</v>
      </c>
      <c r="C2207" s="810" t="s">
        <v>3274</v>
      </c>
      <c r="D2207" s="810" t="s">
        <v>3275</v>
      </c>
      <c r="E2207" s="863">
        <v>0.33200000000000002</v>
      </c>
      <c r="F2207" s="831">
        <v>3.5</v>
      </c>
      <c r="G2207" s="832" t="s">
        <v>48</v>
      </c>
      <c r="H2207" s="833" t="s">
        <v>103</v>
      </c>
      <c r="I2207" s="575"/>
      <c r="J2207" s="575"/>
      <c r="K2207" s="278"/>
      <c r="L2207" s="280"/>
      <c r="M2207" s="280"/>
      <c r="N2207" s="281"/>
      <c r="O2207" s="282"/>
      <c r="P2207" s="281"/>
      <c r="Q2207" s="282"/>
      <c r="R2207" s="281"/>
      <c r="S2207" s="282"/>
      <c r="T2207" s="274"/>
      <c r="U2207" s="274"/>
      <c r="V2207" s="960">
        <v>0.33200000000000002</v>
      </c>
      <c r="W2207" s="928"/>
      <c r="X2207" s="919"/>
      <c r="Y2207" s="845"/>
    </row>
    <row r="2208" spans="1:328" s="284" customFormat="1" ht="22.5" x14ac:dyDescent="0.3">
      <c r="A2208" s="809">
        <v>1888</v>
      </c>
      <c r="B2208" s="810" t="s">
        <v>3276</v>
      </c>
      <c r="C2208" s="810" t="s">
        <v>3277</v>
      </c>
      <c r="D2208" s="810" t="s">
        <v>391</v>
      </c>
      <c r="E2208" s="830">
        <v>0.16900000000000001</v>
      </c>
      <c r="F2208" s="831">
        <v>4.5</v>
      </c>
      <c r="G2208" s="832" t="s">
        <v>48</v>
      </c>
      <c r="H2208" s="833" t="s">
        <v>103</v>
      </c>
      <c r="I2208" s="575"/>
      <c r="J2208" s="575"/>
      <c r="K2208" s="278"/>
      <c r="L2208" s="280"/>
      <c r="M2208" s="280"/>
      <c r="N2208" s="281"/>
      <c r="O2208" s="282"/>
      <c r="P2208" s="281"/>
      <c r="Q2208" s="282"/>
      <c r="R2208" s="281"/>
      <c r="S2208" s="282"/>
      <c r="T2208" s="274"/>
      <c r="U2208" s="274"/>
      <c r="V2208" s="961">
        <v>0.16900000000000001</v>
      </c>
      <c r="W2208" s="928"/>
      <c r="X2208" s="919"/>
      <c r="Y2208" s="845"/>
    </row>
    <row r="2209" spans="1:25" s="284" customFormat="1" ht="22.5" x14ac:dyDescent="0.3">
      <c r="A2209" s="809">
        <v>1889</v>
      </c>
      <c r="B2209" s="810" t="s">
        <v>3278</v>
      </c>
      <c r="C2209" s="810" t="s">
        <v>3279</v>
      </c>
      <c r="D2209" s="810" t="s">
        <v>3280</v>
      </c>
      <c r="E2209" s="830">
        <v>8.5999999999999993E-2</v>
      </c>
      <c r="F2209" s="831">
        <v>3.5</v>
      </c>
      <c r="G2209" s="832" t="s">
        <v>48</v>
      </c>
      <c r="H2209" s="833" t="s">
        <v>103</v>
      </c>
      <c r="I2209" s="575"/>
      <c r="J2209" s="575"/>
      <c r="K2209" s="278"/>
      <c r="L2209" s="280"/>
      <c r="M2209" s="280"/>
      <c r="N2209" s="281"/>
      <c r="O2209" s="282"/>
      <c r="P2209" s="281"/>
      <c r="Q2209" s="282"/>
      <c r="R2209" s="281"/>
      <c r="S2209" s="282"/>
      <c r="T2209" s="274"/>
      <c r="U2209" s="274"/>
      <c r="V2209" s="961">
        <v>8.5999999999999993E-2</v>
      </c>
      <c r="W2209" s="928"/>
      <c r="X2209" s="919"/>
      <c r="Y2209" s="845"/>
    </row>
    <row r="2210" spans="1:25" s="284" customFormat="1" ht="22.5" x14ac:dyDescent="0.3">
      <c r="A2210" s="809">
        <v>1890</v>
      </c>
      <c r="B2210" s="810" t="s">
        <v>3281</v>
      </c>
      <c r="C2210" s="810" t="s">
        <v>3282</v>
      </c>
      <c r="D2210" s="810" t="s">
        <v>622</v>
      </c>
      <c r="E2210" s="830">
        <v>1.452</v>
      </c>
      <c r="F2210" s="831">
        <v>4.5</v>
      </c>
      <c r="G2210" s="832" t="s">
        <v>48</v>
      </c>
      <c r="H2210" s="833" t="s">
        <v>103</v>
      </c>
      <c r="I2210" s="575"/>
      <c r="J2210" s="575"/>
      <c r="K2210" s="278"/>
      <c r="L2210" s="280"/>
      <c r="M2210" s="280"/>
      <c r="N2210" s="281"/>
      <c r="O2210" s="282"/>
      <c r="P2210" s="281"/>
      <c r="Q2210" s="282"/>
      <c r="R2210" s="281"/>
      <c r="S2210" s="282"/>
      <c r="T2210" s="274"/>
      <c r="U2210" s="274"/>
      <c r="V2210" s="961">
        <v>1.452</v>
      </c>
      <c r="W2210" s="928"/>
      <c r="X2210" s="919"/>
      <c r="Y2210" s="845"/>
    </row>
    <row r="2211" spans="1:25" s="284" customFormat="1" ht="22.5" x14ac:dyDescent="0.3">
      <c r="A2211" s="809">
        <v>1891</v>
      </c>
      <c r="B2211" s="810" t="s">
        <v>3283</v>
      </c>
      <c r="C2211" s="810" t="s">
        <v>3284</v>
      </c>
      <c r="D2211" s="810" t="s">
        <v>3285</v>
      </c>
      <c r="E2211" s="830">
        <v>1.145</v>
      </c>
      <c r="F2211" s="831">
        <v>4.5</v>
      </c>
      <c r="G2211" s="832" t="s">
        <v>48</v>
      </c>
      <c r="H2211" s="833" t="s">
        <v>103</v>
      </c>
      <c r="I2211" s="575"/>
      <c r="J2211" s="575"/>
      <c r="K2211" s="278"/>
      <c r="L2211" s="280"/>
      <c r="M2211" s="280"/>
      <c r="N2211" s="281"/>
      <c r="O2211" s="282"/>
      <c r="P2211" s="281"/>
      <c r="Q2211" s="282"/>
      <c r="R2211" s="281"/>
      <c r="S2211" s="282"/>
      <c r="T2211" s="274"/>
      <c r="U2211" s="274"/>
      <c r="V2211" s="961">
        <v>1.145</v>
      </c>
      <c r="W2211" s="928"/>
      <c r="X2211" s="919"/>
      <c r="Y2211" s="845"/>
    </row>
    <row r="2212" spans="1:25" s="284" customFormat="1" ht="22.5" x14ac:dyDescent="0.3">
      <c r="A2212" s="809">
        <v>1892</v>
      </c>
      <c r="B2212" s="810" t="s">
        <v>3286</v>
      </c>
      <c r="C2212" s="810" t="s">
        <v>3287</v>
      </c>
      <c r="D2212" s="810" t="s">
        <v>870</v>
      </c>
      <c r="E2212" s="863">
        <v>1.7509999999999999</v>
      </c>
      <c r="F2212" s="831">
        <v>4.5</v>
      </c>
      <c r="G2212" s="832" t="s">
        <v>48</v>
      </c>
      <c r="H2212" s="833" t="s">
        <v>103</v>
      </c>
      <c r="I2212" s="575"/>
      <c r="J2212" s="575"/>
      <c r="K2212" s="278"/>
      <c r="L2212" s="280"/>
      <c r="M2212" s="280"/>
      <c r="N2212" s="281"/>
      <c r="O2212" s="282"/>
      <c r="P2212" s="281"/>
      <c r="Q2212" s="282"/>
      <c r="R2212" s="281"/>
      <c r="S2212" s="282"/>
      <c r="T2212" s="274"/>
      <c r="U2212" s="274"/>
      <c r="V2212" s="960">
        <v>1.7509999999999999</v>
      </c>
      <c r="W2212" s="928"/>
      <c r="X2212" s="919"/>
      <c r="Y2212" s="845"/>
    </row>
    <row r="2213" spans="1:25" s="284" customFormat="1" ht="22.5" x14ac:dyDescent="0.3">
      <c r="A2213" s="809">
        <v>1893</v>
      </c>
      <c r="B2213" s="810" t="s">
        <v>3288</v>
      </c>
      <c r="C2213" s="810" t="s">
        <v>3289</v>
      </c>
      <c r="D2213" s="810" t="s">
        <v>3290</v>
      </c>
      <c r="E2213" s="830">
        <v>0.80200000000000005</v>
      </c>
      <c r="F2213" s="831">
        <v>4.5</v>
      </c>
      <c r="G2213" s="832" t="s">
        <v>48</v>
      </c>
      <c r="H2213" s="833" t="s">
        <v>103</v>
      </c>
      <c r="I2213" s="575"/>
      <c r="J2213" s="575"/>
      <c r="K2213" s="278"/>
      <c r="L2213" s="280"/>
      <c r="M2213" s="280"/>
      <c r="N2213" s="281"/>
      <c r="O2213" s="282"/>
      <c r="P2213" s="281"/>
      <c r="Q2213" s="282"/>
      <c r="R2213" s="281"/>
      <c r="S2213" s="282"/>
      <c r="T2213" s="274"/>
      <c r="U2213" s="274"/>
      <c r="V2213" s="961">
        <v>0.80200000000000005</v>
      </c>
      <c r="W2213" s="928"/>
      <c r="X2213" s="919"/>
      <c r="Y2213" s="845"/>
    </row>
    <row r="2214" spans="1:25" s="284" customFormat="1" ht="22.5" x14ac:dyDescent="0.3">
      <c r="A2214" s="809">
        <v>1894</v>
      </c>
      <c r="B2214" s="810" t="s">
        <v>3291</v>
      </c>
      <c r="C2214" s="810" t="s">
        <v>3292</v>
      </c>
      <c r="D2214" s="810" t="s">
        <v>3293</v>
      </c>
      <c r="E2214" s="830">
        <v>0.79200000000000004</v>
      </c>
      <c r="F2214" s="831">
        <v>3.5</v>
      </c>
      <c r="G2214" s="832" t="s">
        <v>48</v>
      </c>
      <c r="H2214" s="833" t="s">
        <v>103</v>
      </c>
      <c r="I2214" s="575"/>
      <c r="J2214" s="575"/>
      <c r="K2214" s="278"/>
      <c r="L2214" s="280"/>
      <c r="M2214" s="280"/>
      <c r="N2214" s="281"/>
      <c r="O2214" s="282"/>
      <c r="P2214" s="281"/>
      <c r="Q2214" s="282"/>
      <c r="R2214" s="281"/>
      <c r="S2214" s="282"/>
      <c r="T2214" s="274"/>
      <c r="U2214" s="274"/>
      <c r="V2214" s="961">
        <v>0.79200000000000004</v>
      </c>
      <c r="W2214" s="928"/>
      <c r="X2214" s="919"/>
      <c r="Y2214" s="845"/>
    </row>
    <row r="2215" spans="1:25" s="284" customFormat="1" ht="22.5" x14ac:dyDescent="0.3">
      <c r="A2215" s="809">
        <v>1895</v>
      </c>
      <c r="B2215" s="810" t="s">
        <v>3294</v>
      </c>
      <c r="C2215" s="810" t="s">
        <v>3295</v>
      </c>
      <c r="D2215" s="810" t="s">
        <v>139</v>
      </c>
      <c r="E2215" s="830">
        <v>1.389</v>
      </c>
      <c r="F2215" s="831">
        <v>6</v>
      </c>
      <c r="G2215" s="832" t="s">
        <v>39</v>
      </c>
      <c r="H2215" s="833" t="s">
        <v>229</v>
      </c>
      <c r="I2215" s="575"/>
      <c r="J2215" s="575"/>
      <c r="K2215" s="278"/>
      <c r="L2215" s="280"/>
      <c r="M2215" s="280"/>
      <c r="N2215" s="281"/>
      <c r="O2215" s="282"/>
      <c r="P2215" s="281"/>
      <c r="Q2215" s="282"/>
      <c r="R2215" s="281"/>
      <c r="S2215" s="282"/>
      <c r="T2215" s="274"/>
      <c r="U2215" s="274"/>
      <c r="V2215" s="961">
        <v>1.389</v>
      </c>
      <c r="W2215" s="928"/>
      <c r="X2215" s="919"/>
      <c r="Y2215" s="845"/>
    </row>
    <row r="2216" spans="1:25" s="23" customFormat="1" ht="22.5" x14ac:dyDescent="0.3">
      <c r="A2216" s="772" t="s">
        <v>3296</v>
      </c>
      <c r="B2216" s="772"/>
      <c r="C2216" s="772"/>
      <c r="D2216" s="772"/>
      <c r="E2216" s="772"/>
      <c r="F2216" s="772"/>
      <c r="G2216" s="772"/>
      <c r="H2216" s="772"/>
      <c r="I2216" s="67"/>
      <c r="J2216" s="67"/>
      <c r="K2216" s="24"/>
      <c r="L2216" s="27"/>
      <c r="M2216" s="27"/>
      <c r="N2216" s="28"/>
      <c r="O2216" s="29"/>
      <c r="P2216" s="28"/>
      <c r="Q2216" s="29"/>
      <c r="R2216" s="28"/>
      <c r="S2216" s="29"/>
      <c r="T2216" s="422"/>
      <c r="U2216" s="422"/>
      <c r="V2216" s="919"/>
      <c r="W2216" s="928"/>
      <c r="X2216" s="919"/>
      <c r="Y2216" s="31"/>
    </row>
    <row r="2217" spans="1:25" s="23" customFormat="1" ht="22.5" x14ac:dyDescent="0.3">
      <c r="A2217" s="760"/>
      <c r="B2217" s="760"/>
      <c r="C2217" s="760"/>
      <c r="D2217" s="760" t="s">
        <v>252</v>
      </c>
      <c r="E2217" s="761">
        <f>SUM(E2218:E2225)</f>
        <v>2.8519999999999999</v>
      </c>
      <c r="F2217" s="760"/>
      <c r="G2217" s="760"/>
      <c r="H2217" s="760"/>
      <c r="I2217" s="67"/>
      <c r="J2217" s="67"/>
      <c r="K2217" s="24"/>
      <c r="L2217" s="27"/>
      <c r="M2217" s="27"/>
      <c r="N2217" s="28"/>
      <c r="O2217" s="29"/>
      <c r="P2217" s="28"/>
      <c r="Q2217" s="29"/>
      <c r="R2217" s="28"/>
      <c r="S2217" s="29"/>
      <c r="T2217" s="422"/>
      <c r="U2217" s="422"/>
      <c r="V2217" s="919"/>
      <c r="W2217" s="928"/>
      <c r="X2217" s="919"/>
      <c r="Y2217" s="31"/>
    </row>
    <row r="2218" spans="1:25" s="284" customFormat="1" ht="22.5" x14ac:dyDescent="0.3">
      <c r="A2218" s="809">
        <v>1896</v>
      </c>
      <c r="B2218" s="810" t="s">
        <v>3297</v>
      </c>
      <c r="C2218" s="810" t="s">
        <v>3298</v>
      </c>
      <c r="D2218" s="810" t="s">
        <v>401</v>
      </c>
      <c r="E2218" s="830">
        <v>0.84299999999999997</v>
      </c>
      <c r="F2218" s="831">
        <v>3.5</v>
      </c>
      <c r="G2218" s="832" t="s">
        <v>48</v>
      </c>
      <c r="H2218" s="833" t="s">
        <v>103</v>
      </c>
      <c r="I2218" s="575"/>
      <c r="J2218" s="575"/>
      <c r="K2218" s="278"/>
      <c r="L2218" s="280"/>
      <c r="M2218" s="280"/>
      <c r="N2218" s="281"/>
      <c r="O2218" s="282"/>
      <c r="P2218" s="281"/>
      <c r="Q2218" s="282"/>
      <c r="R2218" s="281"/>
      <c r="S2218" s="282"/>
      <c r="T2218" s="274"/>
      <c r="U2218" s="274"/>
      <c r="V2218" s="961">
        <v>0.84299999999999997</v>
      </c>
      <c r="W2218" s="928"/>
      <c r="X2218" s="919"/>
      <c r="Y2218" s="845"/>
    </row>
    <row r="2219" spans="1:25" s="284" customFormat="1" ht="22.5" x14ac:dyDescent="0.3">
      <c r="A2219" s="809">
        <v>1897</v>
      </c>
      <c r="B2219" s="810" t="s">
        <v>3299</v>
      </c>
      <c r="C2219" s="810" t="s">
        <v>3300</v>
      </c>
      <c r="D2219" s="810" t="s">
        <v>3301</v>
      </c>
      <c r="E2219" s="830">
        <v>0.34</v>
      </c>
      <c r="F2219" s="831">
        <v>3.5</v>
      </c>
      <c r="G2219" s="832" t="s">
        <v>48</v>
      </c>
      <c r="H2219" s="833" t="s">
        <v>103</v>
      </c>
      <c r="I2219" s="575"/>
      <c r="J2219" s="575"/>
      <c r="K2219" s="278"/>
      <c r="L2219" s="280"/>
      <c r="M2219" s="280"/>
      <c r="N2219" s="281"/>
      <c r="O2219" s="282"/>
      <c r="P2219" s="281"/>
      <c r="Q2219" s="282"/>
      <c r="R2219" s="281"/>
      <c r="S2219" s="282"/>
      <c r="T2219" s="274"/>
      <c r="U2219" s="274"/>
      <c r="V2219" s="961">
        <v>0.34</v>
      </c>
      <c r="W2219" s="928"/>
      <c r="X2219" s="919"/>
      <c r="Y2219" s="845"/>
    </row>
    <row r="2220" spans="1:25" s="284" customFormat="1" ht="22.5" x14ac:dyDescent="0.3">
      <c r="A2220" s="809">
        <v>1898</v>
      </c>
      <c r="B2220" s="810" t="s">
        <v>3302</v>
      </c>
      <c r="C2220" s="810" t="s">
        <v>3303</v>
      </c>
      <c r="D2220" s="810" t="s">
        <v>3304</v>
      </c>
      <c r="E2220" s="830">
        <v>0.46600000000000003</v>
      </c>
      <c r="F2220" s="831">
        <v>3.5</v>
      </c>
      <c r="G2220" s="832" t="s">
        <v>48</v>
      </c>
      <c r="H2220" s="833" t="s">
        <v>103</v>
      </c>
      <c r="I2220" s="575"/>
      <c r="J2220" s="575"/>
      <c r="K2220" s="278"/>
      <c r="L2220" s="280"/>
      <c r="M2220" s="280"/>
      <c r="N2220" s="281"/>
      <c r="O2220" s="282"/>
      <c r="P2220" s="281"/>
      <c r="Q2220" s="282"/>
      <c r="R2220" s="281"/>
      <c r="S2220" s="282"/>
      <c r="T2220" s="274"/>
      <c r="U2220" s="274"/>
      <c r="V2220" s="961">
        <v>0.46600000000000003</v>
      </c>
      <c r="W2220" s="928"/>
      <c r="X2220" s="919"/>
      <c r="Y2220" s="845"/>
    </row>
    <row r="2221" spans="1:25" s="284" customFormat="1" ht="22.5" x14ac:dyDescent="0.3">
      <c r="A2221" s="809">
        <v>1899</v>
      </c>
      <c r="B2221" s="810">
        <v>2195300</v>
      </c>
      <c r="C2221" s="810" t="s">
        <v>3305</v>
      </c>
      <c r="D2221" s="810" t="s">
        <v>483</v>
      </c>
      <c r="E2221" s="830">
        <v>0.19800000000000001</v>
      </c>
      <c r="F2221" s="831">
        <v>3.5</v>
      </c>
      <c r="G2221" s="832" t="s">
        <v>48</v>
      </c>
      <c r="H2221" s="833" t="s">
        <v>103</v>
      </c>
      <c r="I2221" s="575"/>
      <c r="J2221" s="575"/>
      <c r="K2221" s="278"/>
      <c r="L2221" s="280"/>
      <c r="M2221" s="280"/>
      <c r="N2221" s="281"/>
      <c r="O2221" s="282"/>
      <c r="P2221" s="281"/>
      <c r="Q2221" s="282"/>
      <c r="R2221" s="281"/>
      <c r="S2221" s="282"/>
      <c r="T2221" s="274"/>
      <c r="U2221" s="274"/>
      <c r="V2221" s="961">
        <v>0.19800000000000001</v>
      </c>
      <c r="W2221" s="928"/>
      <c r="X2221" s="919"/>
      <c r="Y2221" s="845"/>
    </row>
    <row r="2222" spans="1:25" s="284" customFormat="1" ht="22.5" x14ac:dyDescent="0.3">
      <c r="A2222" s="809">
        <v>1900</v>
      </c>
      <c r="B2222" s="810" t="s">
        <v>3306</v>
      </c>
      <c r="C2222" s="810" t="s">
        <v>3307</v>
      </c>
      <c r="D2222" s="810" t="s">
        <v>3308</v>
      </c>
      <c r="E2222" s="830">
        <v>0.20799999999999999</v>
      </c>
      <c r="F2222" s="831">
        <v>3.5</v>
      </c>
      <c r="G2222" s="832" t="s">
        <v>48</v>
      </c>
      <c r="H2222" s="833" t="s">
        <v>103</v>
      </c>
      <c r="I2222" s="575"/>
      <c r="J2222" s="575"/>
      <c r="K2222" s="278"/>
      <c r="L2222" s="280"/>
      <c r="M2222" s="280"/>
      <c r="N2222" s="281"/>
      <c r="O2222" s="282"/>
      <c r="P2222" s="281"/>
      <c r="Q2222" s="282"/>
      <c r="R2222" s="281"/>
      <c r="S2222" s="282"/>
      <c r="T2222" s="274"/>
      <c r="U2222" s="274"/>
      <c r="V2222" s="961">
        <v>0.20799999999999999</v>
      </c>
      <c r="W2222" s="928"/>
      <c r="X2222" s="919"/>
      <c r="Y2222" s="845"/>
    </row>
    <row r="2223" spans="1:25" s="284" customFormat="1" ht="22.5" x14ac:dyDescent="0.3">
      <c r="A2223" s="809">
        <v>1901</v>
      </c>
      <c r="B2223" s="810" t="s">
        <v>3309</v>
      </c>
      <c r="C2223" s="810" t="s">
        <v>3310</v>
      </c>
      <c r="D2223" s="810" t="s">
        <v>414</v>
      </c>
      <c r="E2223" s="830">
        <v>0.35699999999999998</v>
      </c>
      <c r="F2223" s="831">
        <v>3.5</v>
      </c>
      <c r="G2223" s="832" t="s">
        <v>48</v>
      </c>
      <c r="H2223" s="833" t="s">
        <v>103</v>
      </c>
      <c r="I2223" s="575"/>
      <c r="J2223" s="575"/>
      <c r="K2223" s="278"/>
      <c r="L2223" s="280"/>
      <c r="M2223" s="280"/>
      <c r="N2223" s="281"/>
      <c r="O2223" s="282"/>
      <c r="P2223" s="281"/>
      <c r="Q2223" s="282"/>
      <c r="R2223" s="281"/>
      <c r="S2223" s="282"/>
      <c r="T2223" s="274"/>
      <c r="U2223" s="274"/>
      <c r="V2223" s="961">
        <v>0.35699999999999998</v>
      </c>
      <c r="W2223" s="928"/>
      <c r="X2223" s="919"/>
      <c r="Y2223" s="845"/>
    </row>
    <row r="2224" spans="1:25" s="284" customFormat="1" ht="22.5" x14ac:dyDescent="0.3">
      <c r="A2224" s="809">
        <v>1902</v>
      </c>
      <c r="B2224" s="810" t="s">
        <v>3311</v>
      </c>
      <c r="C2224" s="810" t="s">
        <v>3312</v>
      </c>
      <c r="D2224" s="810" t="s">
        <v>1470</v>
      </c>
      <c r="E2224" s="830">
        <v>0.24299999999999999</v>
      </c>
      <c r="F2224" s="831">
        <v>3.5</v>
      </c>
      <c r="G2224" s="832" t="s">
        <v>48</v>
      </c>
      <c r="H2224" s="833" t="s">
        <v>103</v>
      </c>
      <c r="I2224" s="575"/>
      <c r="J2224" s="575"/>
      <c r="K2224" s="278"/>
      <c r="L2224" s="280"/>
      <c r="M2224" s="280"/>
      <c r="N2224" s="281"/>
      <c r="O2224" s="282"/>
      <c r="P2224" s="281"/>
      <c r="Q2224" s="282"/>
      <c r="R2224" s="281"/>
      <c r="S2224" s="282"/>
      <c r="T2224" s="274"/>
      <c r="U2224" s="274"/>
      <c r="V2224" s="961">
        <v>0.24299999999999999</v>
      </c>
      <c r="W2224" s="928"/>
      <c r="X2224" s="919"/>
      <c r="Y2224" s="845"/>
    </row>
    <row r="2225" spans="1:25" s="284" customFormat="1" ht="22.5" x14ac:dyDescent="0.3">
      <c r="A2225" s="809">
        <v>1903</v>
      </c>
      <c r="B2225" s="810"/>
      <c r="C2225" s="810" t="s">
        <v>3313</v>
      </c>
      <c r="D2225" s="810" t="s">
        <v>3314</v>
      </c>
      <c r="E2225" s="830">
        <v>0.19700000000000001</v>
      </c>
      <c r="F2225" s="831">
        <v>4.5</v>
      </c>
      <c r="G2225" s="832" t="s">
        <v>48</v>
      </c>
      <c r="H2225" s="833" t="s">
        <v>103</v>
      </c>
      <c r="I2225" s="575"/>
      <c r="J2225" s="575"/>
      <c r="K2225" s="278"/>
      <c r="L2225" s="280"/>
      <c r="M2225" s="280"/>
      <c r="N2225" s="281"/>
      <c r="O2225" s="282"/>
      <c r="P2225" s="281"/>
      <c r="Q2225" s="282"/>
      <c r="R2225" s="281"/>
      <c r="S2225" s="282"/>
      <c r="T2225" s="274"/>
      <c r="U2225" s="274"/>
      <c r="V2225" s="961">
        <v>0.19700000000000001</v>
      </c>
      <c r="W2225" s="928"/>
      <c r="X2225" s="919"/>
      <c r="Y2225" s="845"/>
    </row>
    <row r="2226" spans="1:25" s="202" customFormat="1" ht="22.5" x14ac:dyDescent="0.3">
      <c r="A2226" s="772" t="s">
        <v>3315</v>
      </c>
      <c r="B2226" s="772"/>
      <c r="C2226" s="772"/>
      <c r="D2226" s="772"/>
      <c r="E2226" s="772"/>
      <c r="F2226" s="772"/>
      <c r="G2226" s="772"/>
      <c r="H2226" s="772"/>
      <c r="I2226" s="43"/>
      <c r="J2226" s="43"/>
      <c r="K2226" s="6"/>
      <c r="L2226" s="6"/>
      <c r="M2226" s="6"/>
      <c r="N2226" s="44"/>
      <c r="O2226" s="15"/>
      <c r="P2226" s="44"/>
      <c r="Q2226" s="15"/>
      <c r="R2226" s="44"/>
      <c r="S2226" s="15"/>
      <c r="T2226" s="15"/>
      <c r="U2226" s="15"/>
      <c r="V2226" s="919"/>
      <c r="W2226" s="928"/>
      <c r="X2226" s="919"/>
      <c r="Y2226" s="31"/>
    </row>
    <row r="2227" spans="1:25" s="202" customFormat="1" ht="22.5" x14ac:dyDescent="0.3">
      <c r="A2227" s="760"/>
      <c r="B2227" s="760"/>
      <c r="C2227" s="760"/>
      <c r="D2227" s="760" t="s">
        <v>252</v>
      </c>
      <c r="E2227" s="761">
        <f>SUM(E2228:E2248)</f>
        <v>15.031000000000001</v>
      </c>
      <c r="F2227" s="760"/>
      <c r="G2227" s="760"/>
      <c r="H2227" s="760"/>
      <c r="I2227" s="43"/>
      <c r="J2227" s="43"/>
      <c r="K2227" s="6"/>
      <c r="L2227" s="6"/>
      <c r="M2227" s="6"/>
      <c r="N2227" s="44"/>
      <c r="O2227" s="15"/>
      <c r="P2227" s="44"/>
      <c r="Q2227" s="15"/>
      <c r="R2227" s="44"/>
      <c r="S2227" s="15"/>
      <c r="T2227" s="15"/>
      <c r="U2227" s="15"/>
      <c r="V2227" s="919"/>
      <c r="W2227" s="928"/>
      <c r="X2227" s="919"/>
      <c r="Y2227" s="31"/>
    </row>
    <row r="2228" spans="1:25" s="284" customFormat="1" ht="22.5" x14ac:dyDescent="0.3">
      <c r="A2228" s="809">
        <v>1904</v>
      </c>
      <c r="B2228" s="810"/>
      <c r="C2228" s="810" t="s">
        <v>3316</v>
      </c>
      <c r="D2228" s="810" t="s">
        <v>375</v>
      </c>
      <c r="E2228" s="830">
        <v>3.0310000000000001</v>
      </c>
      <c r="F2228" s="831">
        <v>4.5</v>
      </c>
      <c r="G2228" s="832" t="s">
        <v>48</v>
      </c>
      <c r="H2228" s="833" t="str">
        <f t="shared" ref="H2228:H2248" si="108">IF(F2228&lt;5.1,"6","10")</f>
        <v>6</v>
      </c>
      <c r="I2228" s="278">
        <v>3.0310000000000001</v>
      </c>
      <c r="J2228" s="278">
        <v>3.0310000000000001</v>
      </c>
      <c r="K2228" s="280"/>
      <c r="L2228" s="280"/>
      <c r="M2228" s="280"/>
      <c r="N2228" s="281">
        <v>3.0310000000000001</v>
      </c>
      <c r="O2228" s="282">
        <v>100</v>
      </c>
      <c r="P2228" s="281">
        <v>3.0310000000000001</v>
      </c>
      <c r="Q2228" s="282">
        <v>100</v>
      </c>
      <c r="R2228" s="281">
        <v>3.0310000000000001</v>
      </c>
      <c r="S2228" s="282">
        <v>100</v>
      </c>
      <c r="T2228" s="282" t="s">
        <v>88</v>
      </c>
      <c r="U2228" s="282">
        <v>2019</v>
      </c>
      <c r="V2228" s="961">
        <v>3.0310000000000001</v>
      </c>
      <c r="W2228" s="928"/>
      <c r="X2228" s="919"/>
      <c r="Y2228" s="845"/>
    </row>
    <row r="2229" spans="1:25" s="284" customFormat="1" ht="22.5" x14ac:dyDescent="0.3">
      <c r="A2229" s="809">
        <v>1905</v>
      </c>
      <c r="B2229" s="810"/>
      <c r="C2229" s="810" t="s">
        <v>3317</v>
      </c>
      <c r="D2229" s="810" t="s">
        <v>3318</v>
      </c>
      <c r="E2229" s="830">
        <v>0.187</v>
      </c>
      <c r="F2229" s="831">
        <v>4.5</v>
      </c>
      <c r="G2229" s="832" t="s">
        <v>48</v>
      </c>
      <c r="H2229" s="833" t="str">
        <f t="shared" si="108"/>
        <v>6</v>
      </c>
      <c r="I2229" s="278">
        <v>0.2</v>
      </c>
      <c r="J2229" s="278">
        <v>0.2</v>
      </c>
      <c r="K2229" s="280"/>
      <c r="L2229" s="280"/>
      <c r="M2229" s="280"/>
      <c r="N2229" s="281">
        <v>0.2</v>
      </c>
      <c r="O2229" s="282">
        <v>100</v>
      </c>
      <c r="P2229" s="281">
        <v>0.2</v>
      </c>
      <c r="Q2229" s="282">
        <v>100</v>
      </c>
      <c r="R2229" s="281">
        <v>0.2</v>
      </c>
      <c r="S2229" s="282">
        <v>100</v>
      </c>
      <c r="T2229" s="282" t="s">
        <v>88</v>
      </c>
      <c r="U2229" s="282">
        <v>2019</v>
      </c>
      <c r="V2229" s="961">
        <v>0.187</v>
      </c>
      <c r="W2229" s="928"/>
      <c r="X2229" s="919"/>
      <c r="Y2229" s="845"/>
    </row>
    <row r="2230" spans="1:25" s="284" customFormat="1" ht="22.5" x14ac:dyDescent="0.3">
      <c r="A2230" s="809">
        <v>1906</v>
      </c>
      <c r="B2230" s="810"/>
      <c r="C2230" s="810" t="s">
        <v>3319</v>
      </c>
      <c r="D2230" s="810" t="s">
        <v>161</v>
      </c>
      <c r="E2230" s="863">
        <v>3.21</v>
      </c>
      <c r="F2230" s="831">
        <v>4.5</v>
      </c>
      <c r="G2230" s="832" t="s">
        <v>48</v>
      </c>
      <c r="H2230" s="833" t="str">
        <f t="shared" si="108"/>
        <v>6</v>
      </c>
      <c r="I2230" s="278">
        <v>2.9049999999999998</v>
      </c>
      <c r="J2230" s="278">
        <v>2.9049999999999998</v>
      </c>
      <c r="K2230" s="280"/>
      <c r="L2230" s="280"/>
      <c r="M2230" s="280"/>
      <c r="N2230" s="281">
        <v>2.9049999999999998</v>
      </c>
      <c r="O2230" s="282">
        <v>100</v>
      </c>
      <c r="P2230" s="281">
        <v>2.9049999999999998</v>
      </c>
      <c r="Q2230" s="282">
        <v>100</v>
      </c>
      <c r="R2230" s="281">
        <v>2.9049999999999998</v>
      </c>
      <c r="S2230" s="282">
        <v>100</v>
      </c>
      <c r="T2230" s="282" t="s">
        <v>88</v>
      </c>
      <c r="U2230" s="282">
        <v>2019</v>
      </c>
      <c r="V2230" s="960">
        <v>3.21</v>
      </c>
      <c r="W2230" s="928"/>
      <c r="X2230" s="919"/>
      <c r="Y2230" s="845"/>
    </row>
    <row r="2231" spans="1:25" s="284" customFormat="1" ht="22.5" x14ac:dyDescent="0.3">
      <c r="A2231" s="809">
        <v>1907</v>
      </c>
      <c r="B2231" s="810"/>
      <c r="C2231" s="810" t="s">
        <v>3320</v>
      </c>
      <c r="D2231" s="810" t="s">
        <v>2789</v>
      </c>
      <c r="E2231" s="830">
        <v>0.115</v>
      </c>
      <c r="F2231" s="831">
        <v>4.5</v>
      </c>
      <c r="G2231" s="832" t="s">
        <v>48</v>
      </c>
      <c r="H2231" s="833" t="str">
        <f t="shared" si="108"/>
        <v>6</v>
      </c>
      <c r="I2231" s="278"/>
      <c r="J2231" s="278"/>
      <c r="K2231" s="280"/>
      <c r="L2231" s="280"/>
      <c r="M2231" s="280"/>
      <c r="N2231" s="281"/>
      <c r="O2231" s="282"/>
      <c r="P2231" s="281"/>
      <c r="Q2231" s="282"/>
      <c r="R2231" s="281"/>
      <c r="S2231" s="282"/>
      <c r="T2231" s="282"/>
      <c r="U2231" s="282"/>
      <c r="V2231" s="961">
        <v>0.115</v>
      </c>
      <c r="W2231" s="928"/>
      <c r="X2231" s="919"/>
      <c r="Y2231" s="845"/>
    </row>
    <row r="2232" spans="1:25" s="284" customFormat="1" ht="22.5" x14ac:dyDescent="0.3">
      <c r="A2232" s="809">
        <v>1908</v>
      </c>
      <c r="B2232" s="810">
        <v>2202528</v>
      </c>
      <c r="C2232" s="810" t="s">
        <v>3321</v>
      </c>
      <c r="D2232" s="810" t="s">
        <v>3322</v>
      </c>
      <c r="E2232" s="830">
        <v>0.314</v>
      </c>
      <c r="F2232" s="831">
        <v>4.5</v>
      </c>
      <c r="G2232" s="832" t="s">
        <v>48</v>
      </c>
      <c r="H2232" s="833" t="str">
        <f t="shared" si="108"/>
        <v>6</v>
      </c>
      <c r="I2232" s="278">
        <v>0.32600000000000001</v>
      </c>
      <c r="J2232" s="278">
        <v>0.32600000000000001</v>
      </c>
      <c r="K2232" s="280"/>
      <c r="L2232" s="280"/>
      <c r="M2232" s="280"/>
      <c r="N2232" s="281">
        <v>0.32600000000000001</v>
      </c>
      <c r="O2232" s="282">
        <v>100</v>
      </c>
      <c r="P2232" s="281">
        <v>0.32600000000000001</v>
      </c>
      <c r="Q2232" s="282">
        <v>100</v>
      </c>
      <c r="R2232" s="281">
        <v>0.32600000000000001</v>
      </c>
      <c r="S2232" s="282">
        <v>100</v>
      </c>
      <c r="T2232" s="282" t="s">
        <v>88</v>
      </c>
      <c r="U2232" s="282">
        <v>2019</v>
      </c>
      <c r="V2232" s="961">
        <v>0.314</v>
      </c>
      <c r="W2232" s="928"/>
      <c r="X2232" s="919"/>
      <c r="Y2232" s="845"/>
    </row>
    <row r="2233" spans="1:25" s="284" customFormat="1" ht="22.5" x14ac:dyDescent="0.3">
      <c r="A2233" s="809">
        <v>1909</v>
      </c>
      <c r="B2233" s="810"/>
      <c r="C2233" s="810" t="s">
        <v>3323</v>
      </c>
      <c r="D2233" s="810" t="s">
        <v>3324</v>
      </c>
      <c r="E2233" s="830">
        <v>0.90600000000000003</v>
      </c>
      <c r="F2233" s="831">
        <v>4.5</v>
      </c>
      <c r="G2233" s="832" t="s">
        <v>48</v>
      </c>
      <c r="H2233" s="833" t="str">
        <f t="shared" si="108"/>
        <v>6</v>
      </c>
      <c r="I2233" s="278">
        <v>0.50600000000000001</v>
      </c>
      <c r="J2233" s="278">
        <v>0.50600000000000001</v>
      </c>
      <c r="K2233" s="280"/>
      <c r="L2233" s="280"/>
      <c r="M2233" s="280"/>
      <c r="N2233" s="281">
        <v>0.50600000000000001</v>
      </c>
      <c r="O2233" s="282">
        <v>100</v>
      </c>
      <c r="P2233" s="281">
        <v>0.50600000000000001</v>
      </c>
      <c r="Q2233" s="282">
        <v>100</v>
      </c>
      <c r="R2233" s="281">
        <v>0.50600000000000001</v>
      </c>
      <c r="S2233" s="282">
        <v>100</v>
      </c>
      <c r="T2233" s="282" t="s">
        <v>88</v>
      </c>
      <c r="U2233" s="282">
        <v>2019</v>
      </c>
      <c r="V2233" s="961">
        <v>0.90600000000000003</v>
      </c>
      <c r="W2233" s="928"/>
      <c r="X2233" s="919"/>
      <c r="Y2233" s="845"/>
    </row>
    <row r="2234" spans="1:25" s="284" customFormat="1" ht="22.5" x14ac:dyDescent="0.3">
      <c r="A2234" s="809">
        <v>1910</v>
      </c>
      <c r="B2234" s="810"/>
      <c r="C2234" s="810" t="s">
        <v>3325</v>
      </c>
      <c r="D2234" s="810" t="s">
        <v>3326</v>
      </c>
      <c r="E2234" s="830">
        <v>0.17399999999999999</v>
      </c>
      <c r="F2234" s="831">
        <v>4.5</v>
      </c>
      <c r="G2234" s="832" t="s">
        <v>48</v>
      </c>
      <c r="H2234" s="833" t="str">
        <f t="shared" si="108"/>
        <v>6</v>
      </c>
      <c r="I2234" s="278">
        <v>0.16300000000000001</v>
      </c>
      <c r="J2234" s="278">
        <v>0.16300000000000001</v>
      </c>
      <c r="K2234" s="280"/>
      <c r="L2234" s="280"/>
      <c r="M2234" s="280"/>
      <c r="N2234" s="281">
        <v>0.16300000000000001</v>
      </c>
      <c r="O2234" s="282">
        <v>100</v>
      </c>
      <c r="P2234" s="281">
        <v>0.16300000000000001</v>
      </c>
      <c r="Q2234" s="282">
        <v>100</v>
      </c>
      <c r="R2234" s="281">
        <v>0.16300000000000001</v>
      </c>
      <c r="S2234" s="282">
        <v>100</v>
      </c>
      <c r="T2234" s="282" t="s">
        <v>88</v>
      </c>
      <c r="U2234" s="282">
        <v>2019</v>
      </c>
      <c r="V2234" s="961">
        <v>0.17399999999999999</v>
      </c>
      <c r="W2234" s="928"/>
      <c r="X2234" s="919"/>
      <c r="Y2234" s="845"/>
    </row>
    <row r="2235" spans="1:25" s="284" customFormat="1" ht="22.5" x14ac:dyDescent="0.3">
      <c r="A2235" s="809">
        <v>1911</v>
      </c>
      <c r="B2235" s="810"/>
      <c r="C2235" s="810" t="s">
        <v>3327</v>
      </c>
      <c r="D2235" s="810" t="s">
        <v>3328</v>
      </c>
      <c r="E2235" s="830">
        <v>0.316</v>
      </c>
      <c r="F2235" s="831">
        <v>4.5</v>
      </c>
      <c r="G2235" s="832" t="s">
        <v>48</v>
      </c>
      <c r="H2235" s="833" t="str">
        <f t="shared" si="108"/>
        <v>6</v>
      </c>
      <c r="I2235" s="278">
        <v>0.32600000000000001</v>
      </c>
      <c r="J2235" s="278">
        <v>0.32600000000000001</v>
      </c>
      <c r="K2235" s="280"/>
      <c r="L2235" s="280"/>
      <c r="M2235" s="280"/>
      <c r="N2235" s="281">
        <v>0.32600000000000001</v>
      </c>
      <c r="O2235" s="282">
        <v>100</v>
      </c>
      <c r="P2235" s="281">
        <v>0.32600000000000001</v>
      </c>
      <c r="Q2235" s="282">
        <v>100</v>
      </c>
      <c r="R2235" s="281">
        <v>0.32600000000000001</v>
      </c>
      <c r="S2235" s="282">
        <v>100</v>
      </c>
      <c r="T2235" s="282" t="s">
        <v>88</v>
      </c>
      <c r="U2235" s="282">
        <v>2019</v>
      </c>
      <c r="V2235" s="961">
        <v>0.316</v>
      </c>
      <c r="W2235" s="928"/>
      <c r="X2235" s="919"/>
      <c r="Y2235" s="845"/>
    </row>
    <row r="2236" spans="1:25" s="284" customFormat="1" ht="22.5" x14ac:dyDescent="0.3">
      <c r="A2236" s="809">
        <v>1912</v>
      </c>
      <c r="B2236" s="810"/>
      <c r="C2236" s="810" t="s">
        <v>3329</v>
      </c>
      <c r="D2236" s="810" t="s">
        <v>550</v>
      </c>
      <c r="E2236" s="830">
        <v>1.6339999999999999</v>
      </c>
      <c r="F2236" s="831">
        <v>4.5</v>
      </c>
      <c r="G2236" s="832" t="s">
        <v>48</v>
      </c>
      <c r="H2236" s="833" t="str">
        <f t="shared" si="108"/>
        <v>6</v>
      </c>
      <c r="I2236" s="278">
        <v>0.61599999999999999</v>
      </c>
      <c r="J2236" s="278">
        <v>0.61599999999999999</v>
      </c>
      <c r="K2236" s="280"/>
      <c r="L2236" s="280"/>
      <c r="M2236" s="280"/>
      <c r="N2236" s="281">
        <v>0.61599999999999999</v>
      </c>
      <c r="O2236" s="282">
        <v>100</v>
      </c>
      <c r="P2236" s="281">
        <v>0.61599999999999999</v>
      </c>
      <c r="Q2236" s="282">
        <v>100</v>
      </c>
      <c r="R2236" s="281">
        <v>0.61599999999999999</v>
      </c>
      <c r="S2236" s="282">
        <v>100</v>
      </c>
      <c r="T2236" s="282" t="s">
        <v>88</v>
      </c>
      <c r="U2236" s="282">
        <v>2019</v>
      </c>
      <c r="V2236" s="961">
        <v>1.6339999999999999</v>
      </c>
      <c r="W2236" s="928"/>
      <c r="X2236" s="919"/>
      <c r="Y2236" s="845"/>
    </row>
    <row r="2237" spans="1:25" s="284" customFormat="1" ht="22.5" x14ac:dyDescent="0.3">
      <c r="A2237" s="809">
        <v>1913</v>
      </c>
      <c r="B2237" s="810"/>
      <c r="C2237" s="810" t="s">
        <v>3330</v>
      </c>
      <c r="D2237" s="810" t="s">
        <v>416</v>
      </c>
      <c r="E2237" s="830">
        <v>0.36599999999999999</v>
      </c>
      <c r="F2237" s="831">
        <v>4.5</v>
      </c>
      <c r="G2237" s="832" t="s">
        <v>48</v>
      </c>
      <c r="H2237" s="833" t="str">
        <f t="shared" si="108"/>
        <v>6</v>
      </c>
      <c r="I2237" s="278">
        <v>0.376</v>
      </c>
      <c r="J2237" s="278">
        <v>0.376</v>
      </c>
      <c r="K2237" s="280"/>
      <c r="L2237" s="280"/>
      <c r="M2237" s="280"/>
      <c r="N2237" s="281">
        <v>0.376</v>
      </c>
      <c r="O2237" s="282">
        <v>100</v>
      </c>
      <c r="P2237" s="281">
        <v>0.376</v>
      </c>
      <c r="Q2237" s="282">
        <v>100</v>
      </c>
      <c r="R2237" s="281">
        <v>0.376</v>
      </c>
      <c r="S2237" s="282">
        <v>100</v>
      </c>
      <c r="T2237" s="282" t="s">
        <v>88</v>
      </c>
      <c r="U2237" s="282">
        <v>2019</v>
      </c>
      <c r="V2237" s="961">
        <v>0.36599999999999999</v>
      </c>
      <c r="W2237" s="928"/>
      <c r="X2237" s="919"/>
      <c r="Y2237" s="845"/>
    </row>
    <row r="2238" spans="1:25" s="284" customFormat="1" ht="22.5" x14ac:dyDescent="0.3">
      <c r="A2238" s="809">
        <v>1914</v>
      </c>
      <c r="B2238" s="810"/>
      <c r="C2238" s="810" t="s">
        <v>3331</v>
      </c>
      <c r="D2238" s="810" t="s">
        <v>3332</v>
      </c>
      <c r="E2238" s="830">
        <v>0.316</v>
      </c>
      <c r="F2238" s="831">
        <v>4.5</v>
      </c>
      <c r="G2238" s="832" t="s">
        <v>48</v>
      </c>
      <c r="H2238" s="833" t="str">
        <f t="shared" si="108"/>
        <v>6</v>
      </c>
      <c r="I2238" s="278">
        <v>0.32600000000000001</v>
      </c>
      <c r="J2238" s="278">
        <v>0.32600000000000001</v>
      </c>
      <c r="K2238" s="280"/>
      <c r="L2238" s="280"/>
      <c r="M2238" s="280"/>
      <c r="N2238" s="281">
        <v>0.32600000000000001</v>
      </c>
      <c r="O2238" s="282">
        <v>100</v>
      </c>
      <c r="P2238" s="281">
        <v>0.32600000000000001</v>
      </c>
      <c r="Q2238" s="282">
        <v>100</v>
      </c>
      <c r="R2238" s="281">
        <v>0.32600000000000001</v>
      </c>
      <c r="S2238" s="282">
        <v>100</v>
      </c>
      <c r="T2238" s="274" t="s">
        <v>88</v>
      </c>
      <c r="U2238" s="274">
        <v>2019</v>
      </c>
      <c r="V2238" s="961">
        <v>0.316</v>
      </c>
      <c r="W2238" s="928"/>
      <c r="X2238" s="919"/>
      <c r="Y2238" s="845"/>
    </row>
    <row r="2239" spans="1:25" s="284" customFormat="1" ht="22.5" x14ac:dyDescent="0.3">
      <c r="A2239" s="809">
        <v>1915</v>
      </c>
      <c r="B2239" s="810"/>
      <c r="C2239" s="810" t="s">
        <v>3333</v>
      </c>
      <c r="D2239" s="810" t="s">
        <v>868</v>
      </c>
      <c r="E2239" s="830">
        <v>0.316</v>
      </c>
      <c r="F2239" s="831">
        <v>4.5</v>
      </c>
      <c r="G2239" s="832" t="s">
        <v>48</v>
      </c>
      <c r="H2239" s="833" t="str">
        <f t="shared" si="108"/>
        <v>6</v>
      </c>
      <c r="I2239" s="278">
        <v>0.32500000000000001</v>
      </c>
      <c r="J2239" s="278">
        <v>0.32500000000000001</v>
      </c>
      <c r="K2239" s="280"/>
      <c r="L2239" s="280"/>
      <c r="M2239" s="280"/>
      <c r="N2239" s="278">
        <v>0.32500000000000001</v>
      </c>
      <c r="O2239" s="282">
        <v>100</v>
      </c>
      <c r="P2239" s="281">
        <v>0.32500000000000001</v>
      </c>
      <c r="Q2239" s="282">
        <v>100</v>
      </c>
      <c r="R2239" s="281">
        <v>0.32500000000000001</v>
      </c>
      <c r="S2239" s="282">
        <v>100</v>
      </c>
      <c r="T2239" s="282" t="s">
        <v>88</v>
      </c>
      <c r="U2239" s="282">
        <v>2019</v>
      </c>
      <c r="V2239" s="961">
        <v>0.316</v>
      </c>
      <c r="W2239" s="928"/>
      <c r="X2239" s="919"/>
      <c r="Y2239" s="845"/>
    </row>
    <row r="2240" spans="1:25" s="284" customFormat="1" ht="22.5" x14ac:dyDescent="0.3">
      <c r="A2240" s="809">
        <v>1916</v>
      </c>
      <c r="B2240" s="810"/>
      <c r="C2240" s="810" t="s">
        <v>3334</v>
      </c>
      <c r="D2240" s="810" t="s">
        <v>3335</v>
      </c>
      <c r="E2240" s="830">
        <v>1.325</v>
      </c>
      <c r="F2240" s="831">
        <v>4.5</v>
      </c>
      <c r="G2240" s="832" t="s">
        <v>48</v>
      </c>
      <c r="H2240" s="833" t="str">
        <f t="shared" si="108"/>
        <v>6</v>
      </c>
      <c r="I2240" s="278">
        <v>1.337</v>
      </c>
      <c r="J2240" s="278">
        <v>1.337</v>
      </c>
      <c r="K2240" s="280"/>
      <c r="L2240" s="280"/>
      <c r="M2240" s="280"/>
      <c r="N2240" s="281">
        <v>1.337</v>
      </c>
      <c r="O2240" s="282">
        <v>100</v>
      </c>
      <c r="P2240" s="281">
        <v>1.337</v>
      </c>
      <c r="Q2240" s="282">
        <v>100</v>
      </c>
      <c r="R2240" s="281">
        <v>1.337</v>
      </c>
      <c r="S2240" s="282">
        <v>100</v>
      </c>
      <c r="T2240" s="274" t="s">
        <v>88</v>
      </c>
      <c r="U2240" s="274">
        <v>2019</v>
      </c>
      <c r="V2240" s="961">
        <v>1.325</v>
      </c>
      <c r="W2240" s="928"/>
      <c r="X2240" s="919"/>
      <c r="Y2240" s="845"/>
    </row>
    <row r="2241" spans="1:25" s="284" customFormat="1" ht="22.5" x14ac:dyDescent="0.3">
      <c r="A2241" s="809">
        <v>1917</v>
      </c>
      <c r="B2241" s="810"/>
      <c r="C2241" s="810" t="s">
        <v>3336</v>
      </c>
      <c r="D2241" s="810" t="s">
        <v>3337</v>
      </c>
      <c r="E2241" s="830">
        <v>0.188</v>
      </c>
      <c r="F2241" s="831">
        <v>3.5</v>
      </c>
      <c r="G2241" s="832" t="s">
        <v>48</v>
      </c>
      <c r="H2241" s="833" t="s">
        <v>103</v>
      </c>
      <c r="I2241" s="278"/>
      <c r="J2241" s="278"/>
      <c r="K2241" s="280"/>
      <c r="L2241" s="280"/>
      <c r="M2241" s="280"/>
      <c r="N2241" s="281"/>
      <c r="O2241" s="282"/>
      <c r="P2241" s="281"/>
      <c r="Q2241" s="282"/>
      <c r="R2241" s="281"/>
      <c r="S2241" s="282"/>
      <c r="T2241" s="274"/>
      <c r="U2241" s="274"/>
      <c r="V2241" s="961">
        <v>0.188</v>
      </c>
      <c r="W2241" s="928"/>
      <c r="X2241" s="919"/>
      <c r="Y2241" s="845"/>
    </row>
    <row r="2242" spans="1:25" s="284" customFormat="1" ht="22.5" x14ac:dyDescent="0.3">
      <c r="A2242" s="809">
        <v>1918</v>
      </c>
      <c r="B2242" s="810"/>
      <c r="C2242" s="810" t="s">
        <v>3338</v>
      </c>
      <c r="D2242" s="810" t="s">
        <v>3339</v>
      </c>
      <c r="E2242" s="830">
        <v>0.66900000000000004</v>
      </c>
      <c r="F2242" s="831">
        <v>3.5</v>
      </c>
      <c r="G2242" s="832" t="s">
        <v>48</v>
      </c>
      <c r="H2242" s="833" t="str">
        <f t="shared" si="108"/>
        <v>6</v>
      </c>
      <c r="I2242" s="278"/>
      <c r="J2242" s="278"/>
      <c r="K2242" s="280"/>
      <c r="L2242" s="280"/>
      <c r="M2242" s="280"/>
      <c r="N2242" s="281"/>
      <c r="O2242" s="282"/>
      <c r="P2242" s="281"/>
      <c r="Q2242" s="282"/>
      <c r="R2242" s="281"/>
      <c r="S2242" s="282"/>
      <c r="T2242" s="274"/>
      <c r="U2242" s="274"/>
      <c r="V2242" s="961">
        <v>0.66900000000000004</v>
      </c>
      <c r="W2242" s="928"/>
      <c r="X2242" s="919"/>
      <c r="Y2242" s="845"/>
    </row>
    <row r="2243" spans="1:25" s="284" customFormat="1" ht="22.5" x14ac:dyDescent="0.3">
      <c r="A2243" s="809">
        <v>1919</v>
      </c>
      <c r="B2243" s="810"/>
      <c r="C2243" s="810" t="s">
        <v>3340</v>
      </c>
      <c r="D2243" s="810" t="s">
        <v>3341</v>
      </c>
      <c r="E2243" s="830">
        <v>0.113</v>
      </c>
      <c r="F2243" s="831">
        <v>3.5</v>
      </c>
      <c r="G2243" s="832" t="s">
        <v>48</v>
      </c>
      <c r="H2243" s="833" t="str">
        <f t="shared" si="108"/>
        <v>6</v>
      </c>
      <c r="I2243" s="278"/>
      <c r="J2243" s="278"/>
      <c r="K2243" s="280"/>
      <c r="L2243" s="280"/>
      <c r="M2243" s="280"/>
      <c r="N2243" s="281"/>
      <c r="O2243" s="282"/>
      <c r="P2243" s="281"/>
      <c r="Q2243" s="282"/>
      <c r="R2243" s="281"/>
      <c r="S2243" s="282"/>
      <c r="T2243" s="274"/>
      <c r="U2243" s="274"/>
      <c r="V2243" s="961">
        <v>0.113</v>
      </c>
      <c r="W2243" s="928"/>
      <c r="X2243" s="919"/>
      <c r="Y2243" s="845"/>
    </row>
    <row r="2244" spans="1:25" s="284" customFormat="1" ht="22.5" x14ac:dyDescent="0.3">
      <c r="A2244" s="809">
        <v>1920</v>
      </c>
      <c r="B2244" s="810"/>
      <c r="C2244" s="810" t="s">
        <v>3342</v>
      </c>
      <c r="D2244" s="810" t="s">
        <v>505</v>
      </c>
      <c r="E2244" s="830">
        <v>0.42499999999999999</v>
      </c>
      <c r="F2244" s="831">
        <v>3.5</v>
      </c>
      <c r="G2244" s="832" t="s">
        <v>48</v>
      </c>
      <c r="H2244" s="833" t="str">
        <f t="shared" si="108"/>
        <v>6</v>
      </c>
      <c r="I2244" s="278"/>
      <c r="J2244" s="278"/>
      <c r="K2244" s="280"/>
      <c r="L2244" s="280"/>
      <c r="M2244" s="280"/>
      <c r="N2244" s="281"/>
      <c r="O2244" s="282"/>
      <c r="P2244" s="281"/>
      <c r="Q2244" s="282"/>
      <c r="R2244" s="281"/>
      <c r="S2244" s="282"/>
      <c r="T2244" s="274"/>
      <c r="U2244" s="274"/>
      <c r="V2244" s="961">
        <v>0.42499999999999999</v>
      </c>
      <c r="W2244" s="928"/>
      <c r="X2244" s="919"/>
      <c r="Y2244" s="845"/>
    </row>
    <row r="2245" spans="1:25" s="284" customFormat="1" ht="22.5" x14ac:dyDescent="0.3">
      <c r="A2245" s="809">
        <v>1921</v>
      </c>
      <c r="B2245" s="810"/>
      <c r="C2245" s="810" t="s">
        <v>3343</v>
      </c>
      <c r="D2245" s="810" t="s">
        <v>587</v>
      </c>
      <c r="E2245" s="830">
        <v>0.436</v>
      </c>
      <c r="F2245" s="831">
        <v>3.5</v>
      </c>
      <c r="G2245" s="832" t="s">
        <v>48</v>
      </c>
      <c r="H2245" s="833" t="str">
        <f t="shared" si="108"/>
        <v>6</v>
      </c>
      <c r="I2245" s="278">
        <v>0.19900000000000001</v>
      </c>
      <c r="J2245" s="278">
        <v>0.19900000000000001</v>
      </c>
      <c r="K2245" s="280"/>
      <c r="L2245" s="280"/>
      <c r="M2245" s="280"/>
      <c r="N2245" s="281">
        <v>0.19900000000000001</v>
      </c>
      <c r="O2245" s="282">
        <v>100</v>
      </c>
      <c r="P2245" s="281">
        <v>0.19900000000000001</v>
      </c>
      <c r="Q2245" s="282">
        <v>100</v>
      </c>
      <c r="R2245" s="281">
        <v>0.19900000000000001</v>
      </c>
      <c r="S2245" s="282">
        <v>100</v>
      </c>
      <c r="T2245" s="274" t="s">
        <v>88</v>
      </c>
      <c r="U2245" s="274">
        <v>2019</v>
      </c>
      <c r="V2245" s="961">
        <v>0.436</v>
      </c>
      <c r="W2245" s="928"/>
      <c r="X2245" s="919"/>
      <c r="Y2245" s="845"/>
    </row>
    <row r="2246" spans="1:25" s="284" customFormat="1" ht="37.5" x14ac:dyDescent="0.3">
      <c r="A2246" s="809">
        <v>1922</v>
      </c>
      <c r="B2246" s="810"/>
      <c r="C2246" s="810" t="s">
        <v>4770</v>
      </c>
      <c r="D2246" s="829" t="s">
        <v>3344</v>
      </c>
      <c r="E2246" s="832">
        <f t="shared" ref="E2246:E2248" si="109">V2246+W2246+X2246</f>
        <v>0.25</v>
      </c>
      <c r="F2246" s="831">
        <v>3.5</v>
      </c>
      <c r="G2246" s="832" t="s">
        <v>48</v>
      </c>
      <c r="H2246" s="833" t="str">
        <f t="shared" si="108"/>
        <v>6</v>
      </c>
      <c r="I2246" s="278"/>
      <c r="J2246" s="278"/>
      <c r="K2246" s="280"/>
      <c r="L2246" s="280"/>
      <c r="M2246" s="280"/>
      <c r="N2246" s="281"/>
      <c r="O2246" s="282"/>
      <c r="P2246" s="281"/>
      <c r="Q2246" s="282"/>
      <c r="R2246" s="281"/>
      <c r="S2246" s="282"/>
      <c r="T2246" s="274"/>
      <c r="U2246" s="274"/>
      <c r="V2246" s="919">
        <v>0.128</v>
      </c>
      <c r="W2246" s="928"/>
      <c r="X2246" s="919">
        <v>0.122</v>
      </c>
      <c r="Y2246" s="845"/>
    </row>
    <row r="2247" spans="1:25" s="284" customFormat="1" ht="37.5" x14ac:dyDescent="0.3">
      <c r="A2247" s="809">
        <v>1923</v>
      </c>
      <c r="B2247" s="810"/>
      <c r="C2247" s="810" t="s">
        <v>4771</v>
      </c>
      <c r="D2247" s="829" t="s">
        <v>3345</v>
      </c>
      <c r="E2247" s="832">
        <f t="shared" si="109"/>
        <v>0.12</v>
      </c>
      <c r="F2247" s="831">
        <v>3.5</v>
      </c>
      <c r="G2247" s="832" t="s">
        <v>48</v>
      </c>
      <c r="H2247" s="833" t="str">
        <f t="shared" si="108"/>
        <v>6</v>
      </c>
      <c r="I2247" s="278"/>
      <c r="J2247" s="278"/>
      <c r="K2247" s="280"/>
      <c r="L2247" s="280"/>
      <c r="M2247" s="280"/>
      <c r="N2247" s="281"/>
      <c r="O2247" s="282"/>
      <c r="P2247" s="281"/>
      <c r="Q2247" s="282"/>
      <c r="R2247" s="281"/>
      <c r="S2247" s="282"/>
      <c r="T2247" s="274"/>
      <c r="U2247" s="274"/>
      <c r="V2247" s="919">
        <v>0.12</v>
      </c>
      <c r="W2247" s="928"/>
      <c r="X2247" s="919"/>
      <c r="Y2247" s="845"/>
    </row>
    <row r="2248" spans="1:25" s="284" customFormat="1" ht="37.5" x14ac:dyDescent="0.3">
      <c r="A2248" s="809">
        <v>1924</v>
      </c>
      <c r="B2248" s="810"/>
      <c r="C2248" s="810" t="s">
        <v>4772</v>
      </c>
      <c r="D2248" s="829" t="s">
        <v>3346</v>
      </c>
      <c r="E2248" s="832">
        <f t="shared" si="109"/>
        <v>0.62</v>
      </c>
      <c r="F2248" s="831">
        <v>3.5</v>
      </c>
      <c r="G2248" s="832" t="s">
        <v>48</v>
      </c>
      <c r="H2248" s="833" t="str">
        <f t="shared" si="108"/>
        <v>6</v>
      </c>
      <c r="I2248" s="278"/>
      <c r="J2248" s="278"/>
      <c r="K2248" s="280"/>
      <c r="L2248" s="280"/>
      <c r="M2248" s="280"/>
      <c r="N2248" s="281"/>
      <c r="O2248" s="282"/>
      <c r="P2248" s="281"/>
      <c r="Q2248" s="282"/>
      <c r="R2248" s="281"/>
      <c r="S2248" s="282"/>
      <c r="T2248" s="274"/>
      <c r="U2248" s="274"/>
      <c r="V2248" s="919">
        <v>0.62</v>
      </c>
      <c r="W2248" s="928"/>
      <c r="X2248" s="919"/>
      <c r="Y2248" s="845"/>
    </row>
    <row r="2249" spans="1:25" s="23" customFormat="1" ht="22.5" x14ac:dyDescent="0.3">
      <c r="A2249" s="772" t="s">
        <v>3347</v>
      </c>
      <c r="B2249" s="772"/>
      <c r="C2249" s="772"/>
      <c r="D2249" s="772"/>
      <c r="E2249" s="772"/>
      <c r="F2249" s="772"/>
      <c r="G2249" s="772"/>
      <c r="H2249" s="772"/>
      <c r="I2249" s="24"/>
      <c r="J2249" s="24"/>
      <c r="K2249" s="27"/>
      <c r="L2249" s="27"/>
      <c r="M2249" s="27"/>
      <c r="N2249" s="28"/>
      <c r="O2249" s="29"/>
      <c r="P2249" s="28"/>
      <c r="Q2249" s="29"/>
      <c r="R2249" s="28"/>
      <c r="S2249" s="29"/>
      <c r="T2249" s="422"/>
      <c r="U2249" s="422"/>
      <c r="V2249" s="919"/>
      <c r="W2249" s="928"/>
      <c r="X2249" s="919"/>
      <c r="Y2249" s="31"/>
    </row>
    <row r="2250" spans="1:25" s="23" customFormat="1" ht="22.5" x14ac:dyDescent="0.3">
      <c r="A2250" s="760"/>
      <c r="B2250" s="760"/>
      <c r="C2250" s="760"/>
      <c r="D2250" s="760" t="s">
        <v>252</v>
      </c>
      <c r="E2250" s="761">
        <f>SUM(E2251:E2254)</f>
        <v>3.415</v>
      </c>
      <c r="F2250" s="760"/>
      <c r="G2250" s="760"/>
      <c r="H2250" s="760"/>
      <c r="I2250" s="24"/>
      <c r="J2250" s="24"/>
      <c r="K2250" s="27"/>
      <c r="L2250" s="27"/>
      <c r="M2250" s="27"/>
      <c r="N2250" s="28"/>
      <c r="O2250" s="29"/>
      <c r="P2250" s="28"/>
      <c r="Q2250" s="29"/>
      <c r="R2250" s="28"/>
      <c r="S2250" s="29"/>
      <c r="T2250" s="422"/>
      <c r="U2250" s="422"/>
      <c r="V2250" s="919"/>
      <c r="W2250" s="928"/>
      <c r="X2250" s="919"/>
      <c r="Y2250" s="31"/>
    </row>
    <row r="2251" spans="1:25" s="284" customFormat="1" ht="22.5" x14ac:dyDescent="0.3">
      <c r="A2251" s="809">
        <v>1925</v>
      </c>
      <c r="B2251" s="810"/>
      <c r="C2251" s="810" t="s">
        <v>3348</v>
      </c>
      <c r="D2251" s="810" t="s">
        <v>3349</v>
      </c>
      <c r="E2251" s="863">
        <v>0.21</v>
      </c>
      <c r="F2251" s="831">
        <v>4.5</v>
      </c>
      <c r="G2251" s="832" t="s">
        <v>48</v>
      </c>
      <c r="H2251" s="833" t="s">
        <v>103</v>
      </c>
      <c r="I2251" s="278"/>
      <c r="J2251" s="278"/>
      <c r="K2251" s="280"/>
      <c r="L2251" s="280"/>
      <c r="M2251" s="280"/>
      <c r="N2251" s="281"/>
      <c r="O2251" s="282"/>
      <c r="P2251" s="281"/>
      <c r="Q2251" s="282"/>
      <c r="R2251" s="281"/>
      <c r="S2251" s="282"/>
      <c r="T2251" s="274"/>
      <c r="U2251" s="274"/>
      <c r="V2251" s="960">
        <v>0.21</v>
      </c>
      <c r="W2251" s="928"/>
      <c r="X2251" s="919"/>
      <c r="Y2251" s="845"/>
    </row>
    <row r="2252" spans="1:25" s="284" customFormat="1" ht="22.5" x14ac:dyDescent="0.3">
      <c r="A2252" s="809">
        <v>1926</v>
      </c>
      <c r="B2252" s="810"/>
      <c r="C2252" s="810" t="s">
        <v>3350</v>
      </c>
      <c r="D2252" s="810" t="s">
        <v>3351</v>
      </c>
      <c r="E2252" s="863">
        <v>1.6319999999999999</v>
      </c>
      <c r="F2252" s="831">
        <v>4.5</v>
      </c>
      <c r="G2252" s="832" t="s">
        <v>48</v>
      </c>
      <c r="H2252" s="833" t="s">
        <v>103</v>
      </c>
      <c r="I2252" s="278"/>
      <c r="J2252" s="278"/>
      <c r="K2252" s="280"/>
      <c r="L2252" s="280"/>
      <c r="M2252" s="280"/>
      <c r="N2252" s="281"/>
      <c r="O2252" s="282"/>
      <c r="P2252" s="281"/>
      <c r="Q2252" s="282"/>
      <c r="R2252" s="281"/>
      <c r="S2252" s="282"/>
      <c r="T2252" s="274"/>
      <c r="U2252" s="274"/>
      <c r="V2252" s="960">
        <v>1.6319999999999999</v>
      </c>
      <c r="W2252" s="928"/>
      <c r="X2252" s="919"/>
      <c r="Y2252" s="845"/>
    </row>
    <row r="2253" spans="1:25" s="284" customFormat="1" ht="22.5" x14ac:dyDescent="0.3">
      <c r="A2253" s="809">
        <v>1927</v>
      </c>
      <c r="B2253" s="810"/>
      <c r="C2253" s="810" t="s">
        <v>3352</v>
      </c>
      <c r="D2253" s="810" t="s">
        <v>424</v>
      </c>
      <c r="E2253" s="863">
        <v>1.2829999999999999</v>
      </c>
      <c r="F2253" s="831">
        <v>4.5</v>
      </c>
      <c r="G2253" s="832" t="s">
        <v>48</v>
      </c>
      <c r="H2253" s="833" t="s">
        <v>103</v>
      </c>
      <c r="I2253" s="278"/>
      <c r="J2253" s="278"/>
      <c r="K2253" s="280"/>
      <c r="L2253" s="280"/>
      <c r="M2253" s="280"/>
      <c r="N2253" s="281"/>
      <c r="O2253" s="282"/>
      <c r="P2253" s="281"/>
      <c r="Q2253" s="282"/>
      <c r="R2253" s="281"/>
      <c r="S2253" s="282"/>
      <c r="T2253" s="274"/>
      <c r="U2253" s="274"/>
      <c r="V2253" s="960">
        <v>1.2829999999999999</v>
      </c>
      <c r="W2253" s="928"/>
      <c r="X2253" s="919"/>
      <c r="Y2253" s="845"/>
    </row>
    <row r="2254" spans="1:25" s="284" customFormat="1" ht="22.5" x14ac:dyDescent="0.3">
      <c r="A2254" s="809">
        <v>1928</v>
      </c>
      <c r="B2254" s="810"/>
      <c r="C2254" s="810" t="s">
        <v>3353</v>
      </c>
      <c r="D2254" s="810" t="s">
        <v>617</v>
      </c>
      <c r="E2254" s="863">
        <v>0.28999999999999998</v>
      </c>
      <c r="F2254" s="831">
        <v>4.5</v>
      </c>
      <c r="G2254" s="832" t="s">
        <v>48</v>
      </c>
      <c r="H2254" s="833" t="s">
        <v>103</v>
      </c>
      <c r="I2254" s="278"/>
      <c r="J2254" s="278"/>
      <c r="K2254" s="280"/>
      <c r="L2254" s="280"/>
      <c r="M2254" s="280"/>
      <c r="N2254" s="281"/>
      <c r="O2254" s="282"/>
      <c r="P2254" s="281"/>
      <c r="Q2254" s="282"/>
      <c r="R2254" s="281"/>
      <c r="S2254" s="282"/>
      <c r="T2254" s="274"/>
      <c r="U2254" s="274"/>
      <c r="V2254" s="960">
        <v>0.28999999999999998</v>
      </c>
      <c r="W2254" s="928"/>
      <c r="X2254" s="919"/>
      <c r="Y2254" s="845"/>
    </row>
    <row r="2255" spans="1:25" ht="22.5" x14ac:dyDescent="0.3">
      <c r="A2255" s="772" t="s">
        <v>3354</v>
      </c>
      <c r="B2255" s="772"/>
      <c r="C2255" s="772"/>
      <c r="D2255" s="772"/>
      <c r="E2255" s="772"/>
      <c r="F2255" s="772"/>
      <c r="G2255" s="772"/>
      <c r="H2255" s="772"/>
      <c r="I2255" s="43"/>
      <c r="J2255" s="43"/>
      <c r="K2255" s="6"/>
      <c r="L2255" s="6"/>
      <c r="M2255" s="6"/>
      <c r="N2255" s="44"/>
      <c r="O2255" s="15"/>
      <c r="P2255" s="44"/>
      <c r="Q2255" s="15"/>
      <c r="R2255" s="44"/>
      <c r="S2255" s="15"/>
      <c r="T2255" s="14"/>
      <c r="U2255" s="14"/>
      <c r="V2255" s="919"/>
      <c r="W2255" s="928"/>
      <c r="X2255" s="919"/>
      <c r="Y2255" s="31"/>
    </row>
    <row r="2256" spans="1:25" ht="22.5" x14ac:dyDescent="0.3">
      <c r="A2256" s="760"/>
      <c r="B2256" s="760"/>
      <c r="C2256" s="760"/>
      <c r="D2256" s="760" t="s">
        <v>252</v>
      </c>
      <c r="E2256" s="761">
        <f>SUM(E2257:E2265)</f>
        <v>4.6820000000000004</v>
      </c>
      <c r="F2256" s="760"/>
      <c r="G2256" s="760"/>
      <c r="H2256" s="760"/>
      <c r="I2256" s="43"/>
      <c r="J2256" s="43"/>
      <c r="K2256" s="6"/>
      <c r="L2256" s="6"/>
      <c r="M2256" s="6"/>
      <c r="N2256" s="44"/>
      <c r="O2256" s="15"/>
      <c r="P2256" s="44"/>
      <c r="Q2256" s="15"/>
      <c r="R2256" s="44"/>
      <c r="S2256" s="15"/>
      <c r="T2256" s="14"/>
      <c r="U2256" s="14"/>
      <c r="V2256" s="919"/>
      <c r="W2256" s="928"/>
      <c r="X2256" s="919"/>
      <c r="Y2256" s="31"/>
    </row>
    <row r="2257" spans="1:257" s="860" customFormat="1" ht="22.5" x14ac:dyDescent="0.3">
      <c r="A2257" s="809">
        <v>1929</v>
      </c>
      <c r="B2257" s="810"/>
      <c r="C2257" s="810" t="s">
        <v>3355</v>
      </c>
      <c r="D2257" s="810" t="s">
        <v>298</v>
      </c>
      <c r="E2257" s="830">
        <v>0.83299999999999996</v>
      </c>
      <c r="F2257" s="831">
        <v>4.5</v>
      </c>
      <c r="G2257" s="832" t="s">
        <v>48</v>
      </c>
      <c r="H2257" s="871">
        <v>6</v>
      </c>
      <c r="I2257" s="278"/>
      <c r="J2257" s="278"/>
      <c r="K2257" s="280"/>
      <c r="L2257" s="280"/>
      <c r="M2257" s="280"/>
      <c r="N2257" s="281"/>
      <c r="O2257" s="282"/>
      <c r="P2257" s="281"/>
      <c r="Q2257" s="282"/>
      <c r="R2257" s="281"/>
      <c r="S2257" s="282"/>
      <c r="T2257" s="274"/>
      <c r="U2257" s="274"/>
      <c r="V2257" s="961">
        <v>0.83299999999999996</v>
      </c>
      <c r="W2257" s="928"/>
      <c r="X2257" s="919"/>
      <c r="Y2257" s="845"/>
      <c r="Z2257" s="284"/>
      <c r="AA2257" s="284"/>
      <c r="AB2257" s="284"/>
      <c r="AC2257" s="284"/>
      <c r="AD2257" s="284"/>
      <c r="AE2257" s="284"/>
      <c r="AF2257" s="284"/>
      <c r="AG2257" s="284"/>
      <c r="AH2257" s="284"/>
      <c r="AI2257" s="284"/>
      <c r="AJ2257" s="284"/>
      <c r="AK2257" s="284"/>
      <c r="AL2257" s="284"/>
      <c r="AM2257" s="284"/>
      <c r="AN2257" s="284"/>
      <c r="AO2257" s="284"/>
      <c r="AP2257" s="284"/>
      <c r="AQ2257" s="284"/>
      <c r="AR2257" s="284"/>
      <c r="AS2257" s="284"/>
      <c r="AT2257" s="284"/>
      <c r="AU2257" s="284"/>
      <c r="AV2257" s="284"/>
      <c r="AW2257" s="284"/>
      <c r="AX2257" s="284"/>
      <c r="AY2257" s="284"/>
      <c r="AZ2257" s="284"/>
      <c r="BA2257" s="284"/>
      <c r="BB2257" s="284"/>
      <c r="BC2257" s="284"/>
      <c r="BD2257" s="284"/>
      <c r="BE2257" s="284"/>
      <c r="BF2257" s="284"/>
      <c r="BG2257" s="284"/>
      <c r="BH2257" s="284"/>
      <c r="BI2257" s="284"/>
      <c r="BJ2257" s="284"/>
      <c r="BK2257" s="284"/>
      <c r="BL2257" s="284"/>
      <c r="BM2257" s="284"/>
      <c r="BN2257" s="284"/>
      <c r="BO2257" s="284"/>
      <c r="BP2257" s="284"/>
      <c r="BQ2257" s="284"/>
      <c r="BR2257" s="284"/>
      <c r="BS2257" s="284"/>
      <c r="BT2257" s="284"/>
      <c r="BU2257" s="284"/>
      <c r="BV2257" s="284"/>
      <c r="BW2257" s="284"/>
      <c r="BX2257" s="284"/>
      <c r="BY2257" s="284"/>
      <c r="BZ2257" s="284"/>
      <c r="CA2257" s="284"/>
      <c r="CB2257" s="284"/>
      <c r="CC2257" s="284"/>
      <c r="CD2257" s="284"/>
      <c r="CE2257" s="284"/>
      <c r="CF2257" s="284"/>
      <c r="CG2257" s="284"/>
      <c r="CH2257" s="284"/>
      <c r="CI2257" s="284"/>
      <c r="CJ2257" s="284"/>
      <c r="CK2257" s="284"/>
      <c r="CL2257" s="284"/>
      <c r="CM2257" s="284"/>
      <c r="CN2257" s="284"/>
      <c r="CO2257" s="284"/>
      <c r="CP2257" s="284"/>
      <c r="CQ2257" s="284"/>
      <c r="CR2257" s="284"/>
      <c r="CS2257" s="284"/>
      <c r="CT2257" s="284"/>
      <c r="CU2257" s="284"/>
      <c r="CV2257" s="284"/>
      <c r="CW2257" s="284"/>
      <c r="CX2257" s="284"/>
      <c r="CY2257" s="284"/>
      <c r="CZ2257" s="284"/>
      <c r="DA2257" s="284"/>
      <c r="DB2257" s="284"/>
      <c r="DC2257" s="284"/>
      <c r="DD2257" s="284"/>
      <c r="DE2257" s="284"/>
      <c r="DF2257" s="284"/>
      <c r="DG2257" s="284"/>
      <c r="DH2257" s="284"/>
      <c r="DI2257" s="284"/>
      <c r="DJ2257" s="284"/>
      <c r="DK2257" s="284"/>
      <c r="DL2257" s="284"/>
      <c r="DM2257" s="284"/>
      <c r="DN2257" s="284"/>
      <c r="DO2257" s="284"/>
      <c r="DP2257" s="284"/>
      <c r="DQ2257" s="284"/>
      <c r="DR2257" s="284"/>
      <c r="DS2257" s="284"/>
      <c r="DT2257" s="284"/>
      <c r="DU2257" s="284"/>
      <c r="DV2257" s="284"/>
      <c r="DW2257" s="284"/>
      <c r="DX2257" s="284"/>
      <c r="DY2257" s="284"/>
      <c r="DZ2257" s="284"/>
      <c r="EA2257" s="284"/>
      <c r="EB2257" s="284"/>
      <c r="EC2257" s="284"/>
      <c r="ED2257" s="284"/>
      <c r="EE2257" s="284"/>
      <c r="EF2257" s="284"/>
      <c r="EG2257" s="284"/>
      <c r="EH2257" s="284"/>
      <c r="EI2257" s="284"/>
      <c r="EJ2257" s="284"/>
      <c r="EK2257" s="284"/>
      <c r="EL2257" s="284"/>
      <c r="EM2257" s="284"/>
      <c r="EN2257" s="284"/>
      <c r="EO2257" s="284"/>
      <c r="EP2257" s="284"/>
      <c r="EQ2257" s="284"/>
      <c r="ER2257" s="284"/>
      <c r="ES2257" s="284"/>
      <c r="ET2257" s="284"/>
      <c r="EU2257" s="284"/>
      <c r="EV2257" s="284"/>
      <c r="EW2257" s="284"/>
      <c r="EX2257" s="284"/>
      <c r="EY2257" s="284"/>
      <c r="EZ2257" s="284"/>
      <c r="FA2257" s="284"/>
      <c r="FB2257" s="284"/>
      <c r="FC2257" s="284"/>
      <c r="FD2257" s="284"/>
      <c r="FE2257" s="284"/>
      <c r="FF2257" s="284"/>
      <c r="FG2257" s="284"/>
      <c r="FH2257" s="284"/>
      <c r="FI2257" s="284"/>
      <c r="FJ2257" s="284"/>
      <c r="FK2257" s="284"/>
      <c r="FL2257" s="284"/>
      <c r="FM2257" s="284"/>
      <c r="FN2257" s="284"/>
      <c r="FO2257" s="284"/>
      <c r="FP2257" s="284"/>
      <c r="FQ2257" s="284"/>
      <c r="FR2257" s="284"/>
      <c r="FS2257" s="284"/>
      <c r="FT2257" s="284"/>
      <c r="FU2257" s="284"/>
      <c r="FV2257" s="284"/>
      <c r="FW2257" s="284"/>
      <c r="FX2257" s="284"/>
      <c r="FY2257" s="284"/>
      <c r="FZ2257" s="284"/>
      <c r="GA2257" s="284"/>
      <c r="GB2257" s="284"/>
      <c r="GC2257" s="284"/>
      <c r="GD2257" s="284"/>
      <c r="GE2257" s="284"/>
      <c r="GF2257" s="284"/>
      <c r="GG2257" s="284"/>
      <c r="GH2257" s="284"/>
      <c r="GI2257" s="284"/>
      <c r="GJ2257" s="284"/>
      <c r="GK2257" s="284"/>
      <c r="GL2257" s="284"/>
      <c r="GM2257" s="284"/>
      <c r="GN2257" s="284"/>
      <c r="GO2257" s="284"/>
      <c r="GP2257" s="284"/>
      <c r="GQ2257" s="284"/>
      <c r="GR2257" s="284"/>
      <c r="GS2257" s="284"/>
      <c r="GT2257" s="284"/>
      <c r="GU2257" s="284"/>
      <c r="GV2257" s="284"/>
      <c r="GW2257" s="284"/>
      <c r="GX2257" s="284"/>
      <c r="GY2257" s="284"/>
      <c r="GZ2257" s="284"/>
      <c r="HA2257" s="284"/>
      <c r="HB2257" s="284"/>
      <c r="HC2257" s="284"/>
      <c r="HD2257" s="284"/>
      <c r="HE2257" s="284"/>
      <c r="HF2257" s="284"/>
      <c r="HG2257" s="284"/>
      <c r="HH2257" s="284"/>
      <c r="HI2257" s="284"/>
      <c r="HJ2257" s="284"/>
      <c r="HK2257" s="284"/>
      <c r="HL2257" s="284"/>
      <c r="HM2257" s="284"/>
      <c r="HN2257" s="284"/>
      <c r="HO2257" s="284"/>
      <c r="HP2257" s="284"/>
      <c r="HQ2257" s="284"/>
      <c r="HR2257" s="284"/>
      <c r="HS2257" s="284"/>
      <c r="HT2257" s="284"/>
      <c r="HU2257" s="284"/>
      <c r="HV2257" s="284"/>
      <c r="HW2257" s="284"/>
      <c r="HX2257" s="284"/>
      <c r="HY2257" s="284"/>
      <c r="HZ2257" s="284"/>
      <c r="IA2257" s="284"/>
      <c r="IB2257" s="284"/>
      <c r="IC2257" s="284"/>
      <c r="ID2257" s="284"/>
      <c r="IE2257" s="284"/>
      <c r="IF2257" s="284"/>
      <c r="IG2257" s="284"/>
      <c r="IH2257" s="284"/>
      <c r="II2257" s="284"/>
      <c r="IJ2257" s="284"/>
      <c r="IK2257" s="284"/>
      <c r="IL2257" s="284"/>
      <c r="IM2257" s="284"/>
      <c r="IN2257" s="284"/>
      <c r="IO2257" s="284"/>
      <c r="IP2257" s="284"/>
      <c r="IQ2257" s="284"/>
      <c r="IR2257" s="284"/>
      <c r="IS2257" s="284"/>
      <c r="IT2257" s="284"/>
      <c r="IU2257" s="284"/>
      <c r="IV2257" s="284"/>
      <c r="IW2257" s="284"/>
    </row>
    <row r="2258" spans="1:257" s="860" customFormat="1" ht="22.5" x14ac:dyDescent="0.3">
      <c r="A2258" s="809">
        <v>1930</v>
      </c>
      <c r="B2258" s="810"/>
      <c r="C2258" s="810" t="s">
        <v>3356</v>
      </c>
      <c r="D2258" s="810" t="s">
        <v>483</v>
      </c>
      <c r="E2258" s="832">
        <v>0.92100000000000004</v>
      </c>
      <c r="F2258" s="831">
        <v>3.5</v>
      </c>
      <c r="G2258" s="832" t="s">
        <v>48</v>
      </c>
      <c r="H2258" s="871">
        <v>6</v>
      </c>
      <c r="I2258" s="278"/>
      <c r="J2258" s="278"/>
      <c r="K2258" s="280"/>
      <c r="L2258" s="280"/>
      <c r="M2258" s="280"/>
      <c r="N2258" s="281"/>
      <c r="O2258" s="282"/>
      <c r="P2258" s="281"/>
      <c r="Q2258" s="282"/>
      <c r="R2258" s="281"/>
      <c r="S2258" s="282"/>
      <c r="T2258" s="274"/>
      <c r="U2258" s="274"/>
      <c r="V2258" s="954">
        <v>0.92100000000000004</v>
      </c>
      <c r="W2258" s="928"/>
      <c r="X2258" s="919"/>
      <c r="Y2258" s="845"/>
      <c r="Z2258" s="284"/>
      <c r="AA2258" s="284"/>
      <c r="AB2258" s="284"/>
      <c r="AC2258" s="284"/>
      <c r="AD2258" s="284"/>
      <c r="AE2258" s="284"/>
      <c r="AF2258" s="284"/>
      <c r="AG2258" s="284"/>
      <c r="AH2258" s="284"/>
      <c r="AI2258" s="284"/>
      <c r="AJ2258" s="284"/>
      <c r="AK2258" s="284"/>
      <c r="AL2258" s="284"/>
      <c r="AM2258" s="284"/>
      <c r="AN2258" s="284"/>
      <c r="AO2258" s="284"/>
      <c r="AP2258" s="284"/>
      <c r="AQ2258" s="284"/>
      <c r="AR2258" s="284"/>
      <c r="AS2258" s="284"/>
      <c r="AT2258" s="284"/>
      <c r="AU2258" s="284"/>
      <c r="AV2258" s="284"/>
      <c r="AW2258" s="284"/>
      <c r="AX2258" s="284"/>
      <c r="AY2258" s="284"/>
      <c r="AZ2258" s="284"/>
      <c r="BA2258" s="284"/>
      <c r="BB2258" s="284"/>
      <c r="BC2258" s="284"/>
      <c r="BD2258" s="284"/>
      <c r="BE2258" s="284"/>
      <c r="BF2258" s="284"/>
      <c r="BG2258" s="284"/>
      <c r="BH2258" s="284"/>
      <c r="BI2258" s="284"/>
      <c r="BJ2258" s="284"/>
      <c r="BK2258" s="284"/>
      <c r="BL2258" s="284"/>
      <c r="BM2258" s="284"/>
      <c r="BN2258" s="284"/>
      <c r="BO2258" s="284"/>
      <c r="BP2258" s="284"/>
      <c r="BQ2258" s="284"/>
      <c r="BR2258" s="284"/>
      <c r="BS2258" s="284"/>
      <c r="BT2258" s="284"/>
      <c r="BU2258" s="284"/>
      <c r="BV2258" s="284"/>
      <c r="BW2258" s="284"/>
      <c r="BX2258" s="284"/>
      <c r="BY2258" s="284"/>
      <c r="BZ2258" s="284"/>
      <c r="CA2258" s="284"/>
      <c r="CB2258" s="284"/>
      <c r="CC2258" s="284"/>
      <c r="CD2258" s="284"/>
      <c r="CE2258" s="284"/>
      <c r="CF2258" s="284"/>
      <c r="CG2258" s="284"/>
      <c r="CH2258" s="284"/>
      <c r="CI2258" s="284"/>
      <c r="CJ2258" s="284"/>
      <c r="CK2258" s="284"/>
      <c r="CL2258" s="284"/>
      <c r="CM2258" s="284"/>
      <c r="CN2258" s="284"/>
      <c r="CO2258" s="284"/>
      <c r="CP2258" s="284"/>
      <c r="CQ2258" s="284"/>
      <c r="CR2258" s="284"/>
      <c r="CS2258" s="284"/>
      <c r="CT2258" s="284"/>
      <c r="CU2258" s="284"/>
      <c r="CV2258" s="284"/>
      <c r="CW2258" s="284"/>
      <c r="CX2258" s="284"/>
      <c r="CY2258" s="284"/>
      <c r="CZ2258" s="284"/>
      <c r="DA2258" s="284"/>
      <c r="DB2258" s="284"/>
      <c r="DC2258" s="284"/>
      <c r="DD2258" s="284"/>
      <c r="DE2258" s="284"/>
      <c r="DF2258" s="284"/>
      <c r="DG2258" s="284"/>
      <c r="DH2258" s="284"/>
      <c r="DI2258" s="284"/>
      <c r="DJ2258" s="284"/>
      <c r="DK2258" s="284"/>
      <c r="DL2258" s="284"/>
      <c r="DM2258" s="284"/>
      <c r="DN2258" s="284"/>
      <c r="DO2258" s="284"/>
      <c r="DP2258" s="284"/>
      <c r="DQ2258" s="284"/>
      <c r="DR2258" s="284"/>
      <c r="DS2258" s="284"/>
      <c r="DT2258" s="284"/>
      <c r="DU2258" s="284"/>
      <c r="DV2258" s="284"/>
      <c r="DW2258" s="284"/>
      <c r="DX2258" s="284"/>
      <c r="DY2258" s="284"/>
      <c r="DZ2258" s="284"/>
      <c r="EA2258" s="284"/>
      <c r="EB2258" s="284"/>
      <c r="EC2258" s="284"/>
      <c r="ED2258" s="284"/>
      <c r="EE2258" s="284"/>
      <c r="EF2258" s="284"/>
      <c r="EG2258" s="284"/>
      <c r="EH2258" s="284"/>
      <c r="EI2258" s="284"/>
      <c r="EJ2258" s="284"/>
      <c r="EK2258" s="284"/>
      <c r="EL2258" s="284"/>
      <c r="EM2258" s="284"/>
      <c r="EN2258" s="284"/>
      <c r="EO2258" s="284"/>
      <c r="EP2258" s="284"/>
      <c r="EQ2258" s="284"/>
      <c r="ER2258" s="284"/>
      <c r="ES2258" s="284"/>
      <c r="ET2258" s="284"/>
      <c r="EU2258" s="284"/>
      <c r="EV2258" s="284"/>
      <c r="EW2258" s="284"/>
      <c r="EX2258" s="284"/>
      <c r="EY2258" s="284"/>
      <c r="EZ2258" s="284"/>
      <c r="FA2258" s="284"/>
      <c r="FB2258" s="284"/>
      <c r="FC2258" s="284"/>
      <c r="FD2258" s="284"/>
      <c r="FE2258" s="284"/>
      <c r="FF2258" s="284"/>
      <c r="FG2258" s="284"/>
      <c r="FH2258" s="284"/>
      <c r="FI2258" s="284"/>
      <c r="FJ2258" s="284"/>
      <c r="FK2258" s="284"/>
      <c r="FL2258" s="284"/>
      <c r="FM2258" s="284"/>
      <c r="FN2258" s="284"/>
      <c r="FO2258" s="284"/>
      <c r="FP2258" s="284"/>
      <c r="FQ2258" s="284"/>
      <c r="FR2258" s="284"/>
      <c r="FS2258" s="284"/>
      <c r="FT2258" s="284"/>
      <c r="FU2258" s="284"/>
      <c r="FV2258" s="284"/>
      <c r="FW2258" s="284"/>
      <c r="FX2258" s="284"/>
      <c r="FY2258" s="284"/>
      <c r="FZ2258" s="284"/>
      <c r="GA2258" s="284"/>
      <c r="GB2258" s="284"/>
      <c r="GC2258" s="284"/>
      <c r="GD2258" s="284"/>
      <c r="GE2258" s="284"/>
      <c r="GF2258" s="284"/>
      <c r="GG2258" s="284"/>
      <c r="GH2258" s="284"/>
      <c r="GI2258" s="284"/>
      <c r="GJ2258" s="284"/>
      <c r="GK2258" s="284"/>
      <c r="GL2258" s="284"/>
      <c r="GM2258" s="284"/>
      <c r="GN2258" s="284"/>
      <c r="GO2258" s="284"/>
      <c r="GP2258" s="284"/>
      <c r="GQ2258" s="284"/>
      <c r="GR2258" s="284"/>
      <c r="GS2258" s="284"/>
      <c r="GT2258" s="284"/>
      <c r="GU2258" s="284"/>
      <c r="GV2258" s="284"/>
      <c r="GW2258" s="284"/>
      <c r="GX2258" s="284"/>
      <c r="GY2258" s="284"/>
      <c r="GZ2258" s="284"/>
      <c r="HA2258" s="284"/>
      <c r="HB2258" s="284"/>
      <c r="HC2258" s="284"/>
      <c r="HD2258" s="284"/>
      <c r="HE2258" s="284"/>
      <c r="HF2258" s="284"/>
      <c r="HG2258" s="284"/>
      <c r="HH2258" s="284"/>
      <c r="HI2258" s="284"/>
      <c r="HJ2258" s="284"/>
      <c r="HK2258" s="284"/>
      <c r="HL2258" s="284"/>
      <c r="HM2258" s="284"/>
      <c r="HN2258" s="284"/>
      <c r="HO2258" s="284"/>
      <c r="HP2258" s="284"/>
      <c r="HQ2258" s="284"/>
      <c r="HR2258" s="284"/>
      <c r="HS2258" s="284"/>
      <c r="HT2258" s="284"/>
      <c r="HU2258" s="284"/>
      <c r="HV2258" s="284"/>
      <c r="HW2258" s="284"/>
      <c r="HX2258" s="284"/>
      <c r="HY2258" s="284"/>
      <c r="HZ2258" s="284"/>
      <c r="IA2258" s="284"/>
      <c r="IB2258" s="284"/>
      <c r="IC2258" s="284"/>
      <c r="ID2258" s="284"/>
      <c r="IE2258" s="284"/>
      <c r="IF2258" s="284"/>
      <c r="IG2258" s="284"/>
      <c r="IH2258" s="284"/>
      <c r="II2258" s="284"/>
      <c r="IJ2258" s="284"/>
      <c r="IK2258" s="284"/>
      <c r="IL2258" s="284"/>
      <c r="IM2258" s="284"/>
      <c r="IN2258" s="284"/>
      <c r="IO2258" s="284"/>
      <c r="IP2258" s="284"/>
      <c r="IQ2258" s="284"/>
      <c r="IR2258" s="284"/>
      <c r="IS2258" s="284"/>
      <c r="IT2258" s="284"/>
      <c r="IU2258" s="284"/>
      <c r="IV2258" s="284"/>
      <c r="IW2258" s="284"/>
    </row>
    <row r="2259" spans="1:257" s="860" customFormat="1" ht="22.5" x14ac:dyDescent="0.3">
      <c r="A2259" s="809">
        <v>1931</v>
      </c>
      <c r="B2259" s="810"/>
      <c r="C2259" s="810" t="s">
        <v>3357</v>
      </c>
      <c r="D2259" s="810" t="s">
        <v>386</v>
      </c>
      <c r="E2259" s="830">
        <v>0.42399999999999999</v>
      </c>
      <c r="F2259" s="831">
        <v>3.5</v>
      </c>
      <c r="G2259" s="832" t="s">
        <v>48</v>
      </c>
      <c r="H2259" s="833" t="str">
        <f t="shared" ref="H2259:H2306" si="110">IF(F2259&lt;5.1,"6","10")</f>
        <v>6</v>
      </c>
      <c r="I2259" s="278"/>
      <c r="J2259" s="278"/>
      <c r="K2259" s="280"/>
      <c r="L2259" s="280"/>
      <c r="M2259" s="280"/>
      <c r="N2259" s="281"/>
      <c r="O2259" s="282"/>
      <c r="P2259" s="281"/>
      <c r="Q2259" s="282"/>
      <c r="R2259" s="281"/>
      <c r="S2259" s="282"/>
      <c r="T2259" s="274"/>
      <c r="U2259" s="274"/>
      <c r="V2259" s="961">
        <v>0.42399999999999999</v>
      </c>
      <c r="W2259" s="928"/>
      <c r="X2259" s="919"/>
      <c r="Y2259" s="845"/>
      <c r="Z2259" s="284"/>
      <c r="AA2259" s="284"/>
      <c r="AB2259" s="284"/>
      <c r="AC2259" s="284"/>
      <c r="AD2259" s="284"/>
      <c r="AE2259" s="284"/>
      <c r="AF2259" s="284"/>
      <c r="AG2259" s="284"/>
      <c r="AH2259" s="284"/>
      <c r="AI2259" s="284"/>
      <c r="AJ2259" s="284"/>
      <c r="AK2259" s="284"/>
      <c r="AL2259" s="284"/>
      <c r="AM2259" s="284"/>
      <c r="AN2259" s="284"/>
      <c r="AO2259" s="284"/>
      <c r="AP2259" s="284"/>
      <c r="AQ2259" s="284"/>
      <c r="AR2259" s="284"/>
      <c r="AS2259" s="284"/>
      <c r="AT2259" s="284"/>
      <c r="AU2259" s="284"/>
      <c r="AV2259" s="284"/>
      <c r="AW2259" s="284"/>
      <c r="AX2259" s="284"/>
      <c r="AY2259" s="284"/>
      <c r="AZ2259" s="284"/>
      <c r="BA2259" s="284"/>
      <c r="BB2259" s="284"/>
      <c r="BC2259" s="284"/>
      <c r="BD2259" s="284"/>
      <c r="BE2259" s="284"/>
      <c r="BF2259" s="284"/>
      <c r="BG2259" s="284"/>
      <c r="BH2259" s="284"/>
      <c r="BI2259" s="284"/>
      <c r="BJ2259" s="284"/>
      <c r="BK2259" s="284"/>
      <c r="BL2259" s="284"/>
      <c r="BM2259" s="284"/>
      <c r="BN2259" s="284"/>
      <c r="BO2259" s="284"/>
      <c r="BP2259" s="284"/>
      <c r="BQ2259" s="284"/>
      <c r="BR2259" s="284"/>
      <c r="BS2259" s="284"/>
      <c r="BT2259" s="284"/>
      <c r="BU2259" s="284"/>
      <c r="BV2259" s="284"/>
      <c r="BW2259" s="284"/>
      <c r="BX2259" s="284"/>
      <c r="BY2259" s="284"/>
      <c r="BZ2259" s="284"/>
      <c r="CA2259" s="284"/>
      <c r="CB2259" s="284"/>
      <c r="CC2259" s="284"/>
      <c r="CD2259" s="284"/>
      <c r="CE2259" s="284"/>
      <c r="CF2259" s="284"/>
      <c r="CG2259" s="284"/>
      <c r="CH2259" s="284"/>
      <c r="CI2259" s="284"/>
      <c r="CJ2259" s="284"/>
      <c r="CK2259" s="284"/>
      <c r="CL2259" s="284"/>
      <c r="CM2259" s="284"/>
      <c r="CN2259" s="284"/>
      <c r="CO2259" s="284"/>
      <c r="CP2259" s="284"/>
      <c r="CQ2259" s="284"/>
      <c r="CR2259" s="284"/>
      <c r="CS2259" s="284"/>
      <c r="CT2259" s="284"/>
      <c r="CU2259" s="284"/>
      <c r="CV2259" s="284"/>
      <c r="CW2259" s="284"/>
      <c r="CX2259" s="284"/>
      <c r="CY2259" s="284"/>
      <c r="CZ2259" s="284"/>
      <c r="DA2259" s="284"/>
      <c r="DB2259" s="284"/>
      <c r="DC2259" s="284"/>
      <c r="DD2259" s="284"/>
      <c r="DE2259" s="284"/>
      <c r="DF2259" s="284"/>
      <c r="DG2259" s="284"/>
      <c r="DH2259" s="284"/>
      <c r="DI2259" s="284"/>
      <c r="DJ2259" s="284"/>
      <c r="DK2259" s="284"/>
      <c r="DL2259" s="284"/>
      <c r="DM2259" s="284"/>
      <c r="DN2259" s="284"/>
      <c r="DO2259" s="284"/>
      <c r="DP2259" s="284"/>
      <c r="DQ2259" s="284"/>
      <c r="DR2259" s="284"/>
      <c r="DS2259" s="284"/>
      <c r="DT2259" s="284"/>
      <c r="DU2259" s="284"/>
      <c r="DV2259" s="284"/>
      <c r="DW2259" s="284"/>
      <c r="DX2259" s="284"/>
      <c r="DY2259" s="284"/>
      <c r="DZ2259" s="284"/>
      <c r="EA2259" s="284"/>
      <c r="EB2259" s="284"/>
      <c r="EC2259" s="284"/>
      <c r="ED2259" s="284"/>
      <c r="EE2259" s="284"/>
      <c r="EF2259" s="284"/>
      <c r="EG2259" s="284"/>
      <c r="EH2259" s="284"/>
      <c r="EI2259" s="284"/>
      <c r="EJ2259" s="284"/>
      <c r="EK2259" s="284"/>
      <c r="EL2259" s="284"/>
      <c r="EM2259" s="284"/>
      <c r="EN2259" s="284"/>
      <c r="EO2259" s="284"/>
      <c r="EP2259" s="284"/>
      <c r="EQ2259" s="284"/>
      <c r="ER2259" s="284"/>
      <c r="ES2259" s="284"/>
      <c r="ET2259" s="284"/>
      <c r="EU2259" s="284"/>
      <c r="EV2259" s="284"/>
      <c r="EW2259" s="284"/>
      <c r="EX2259" s="284"/>
      <c r="EY2259" s="284"/>
      <c r="EZ2259" s="284"/>
      <c r="FA2259" s="284"/>
      <c r="FB2259" s="284"/>
      <c r="FC2259" s="284"/>
      <c r="FD2259" s="284"/>
      <c r="FE2259" s="284"/>
      <c r="FF2259" s="284"/>
      <c r="FG2259" s="284"/>
      <c r="FH2259" s="284"/>
      <c r="FI2259" s="284"/>
      <c r="FJ2259" s="284"/>
      <c r="FK2259" s="284"/>
      <c r="FL2259" s="284"/>
      <c r="FM2259" s="284"/>
      <c r="FN2259" s="284"/>
      <c r="FO2259" s="284"/>
      <c r="FP2259" s="284"/>
      <c r="FQ2259" s="284"/>
      <c r="FR2259" s="284"/>
      <c r="FS2259" s="284"/>
      <c r="FT2259" s="284"/>
      <c r="FU2259" s="284"/>
      <c r="FV2259" s="284"/>
      <c r="FW2259" s="284"/>
      <c r="FX2259" s="284"/>
      <c r="FY2259" s="284"/>
      <c r="FZ2259" s="284"/>
      <c r="GA2259" s="284"/>
      <c r="GB2259" s="284"/>
      <c r="GC2259" s="284"/>
      <c r="GD2259" s="284"/>
      <c r="GE2259" s="284"/>
      <c r="GF2259" s="284"/>
      <c r="GG2259" s="284"/>
      <c r="GH2259" s="284"/>
      <c r="GI2259" s="284"/>
      <c r="GJ2259" s="284"/>
      <c r="GK2259" s="284"/>
      <c r="GL2259" s="284"/>
      <c r="GM2259" s="284"/>
      <c r="GN2259" s="284"/>
      <c r="GO2259" s="284"/>
      <c r="GP2259" s="284"/>
      <c r="GQ2259" s="284"/>
      <c r="GR2259" s="284"/>
      <c r="GS2259" s="284"/>
      <c r="GT2259" s="284"/>
      <c r="GU2259" s="284"/>
      <c r="GV2259" s="284"/>
      <c r="GW2259" s="284"/>
      <c r="GX2259" s="284"/>
      <c r="GY2259" s="284"/>
      <c r="GZ2259" s="284"/>
      <c r="HA2259" s="284"/>
      <c r="HB2259" s="284"/>
      <c r="HC2259" s="284"/>
      <c r="HD2259" s="284"/>
      <c r="HE2259" s="284"/>
      <c r="HF2259" s="284"/>
      <c r="HG2259" s="284"/>
      <c r="HH2259" s="284"/>
      <c r="HI2259" s="284"/>
      <c r="HJ2259" s="284"/>
      <c r="HK2259" s="284"/>
      <c r="HL2259" s="284"/>
      <c r="HM2259" s="284"/>
      <c r="HN2259" s="284"/>
      <c r="HO2259" s="284"/>
      <c r="HP2259" s="284"/>
      <c r="HQ2259" s="284"/>
      <c r="HR2259" s="284"/>
      <c r="HS2259" s="284"/>
      <c r="HT2259" s="284"/>
      <c r="HU2259" s="284"/>
      <c r="HV2259" s="284"/>
      <c r="HW2259" s="284"/>
      <c r="HX2259" s="284"/>
      <c r="HY2259" s="284"/>
      <c r="HZ2259" s="284"/>
      <c r="IA2259" s="284"/>
      <c r="IB2259" s="284"/>
      <c r="IC2259" s="284"/>
      <c r="ID2259" s="284"/>
      <c r="IE2259" s="284"/>
      <c r="IF2259" s="284"/>
      <c r="IG2259" s="284"/>
      <c r="IH2259" s="284"/>
      <c r="II2259" s="284"/>
      <c r="IJ2259" s="284"/>
      <c r="IK2259" s="284"/>
      <c r="IL2259" s="284"/>
      <c r="IM2259" s="284"/>
      <c r="IN2259" s="284"/>
      <c r="IO2259" s="284"/>
      <c r="IP2259" s="284"/>
      <c r="IQ2259" s="284"/>
      <c r="IR2259" s="284"/>
      <c r="IS2259" s="284"/>
      <c r="IT2259" s="284"/>
      <c r="IU2259" s="284"/>
      <c r="IV2259" s="284"/>
      <c r="IW2259" s="284"/>
    </row>
    <row r="2260" spans="1:257" s="860" customFormat="1" ht="22.5" x14ac:dyDescent="0.3">
      <c r="A2260" s="809">
        <v>1932</v>
      </c>
      <c r="B2260" s="810">
        <v>2201344</v>
      </c>
      <c r="C2260" s="810" t="s">
        <v>3358</v>
      </c>
      <c r="D2260" s="829" t="s">
        <v>258</v>
      </c>
      <c r="E2260" s="830">
        <v>0.45500000000000002</v>
      </c>
      <c r="F2260" s="831">
        <v>3.5</v>
      </c>
      <c r="G2260" s="832" t="s">
        <v>48</v>
      </c>
      <c r="H2260" s="833" t="str">
        <f t="shared" si="110"/>
        <v>6</v>
      </c>
      <c r="I2260" s="278"/>
      <c r="J2260" s="278"/>
      <c r="K2260" s="280"/>
      <c r="L2260" s="280"/>
      <c r="M2260" s="280"/>
      <c r="N2260" s="281"/>
      <c r="O2260" s="282"/>
      <c r="P2260" s="281"/>
      <c r="Q2260" s="282"/>
      <c r="R2260" s="281"/>
      <c r="S2260" s="282"/>
      <c r="T2260" s="274"/>
      <c r="U2260" s="274"/>
      <c r="V2260" s="961">
        <v>0.45500000000000002</v>
      </c>
      <c r="W2260" s="928"/>
      <c r="X2260" s="919"/>
      <c r="Y2260" s="845"/>
      <c r="Z2260" s="284"/>
      <c r="AA2260" s="284"/>
      <c r="AB2260" s="284"/>
      <c r="AC2260" s="284"/>
      <c r="AD2260" s="284"/>
      <c r="AE2260" s="284"/>
      <c r="AF2260" s="284"/>
      <c r="AG2260" s="284"/>
      <c r="AH2260" s="284"/>
      <c r="AI2260" s="284"/>
      <c r="AJ2260" s="284"/>
      <c r="AK2260" s="284"/>
      <c r="AL2260" s="284"/>
      <c r="AM2260" s="284"/>
      <c r="AN2260" s="284"/>
      <c r="AO2260" s="284"/>
      <c r="AP2260" s="284"/>
      <c r="AQ2260" s="284"/>
      <c r="AR2260" s="284"/>
      <c r="AS2260" s="284"/>
      <c r="AT2260" s="284"/>
      <c r="AU2260" s="284"/>
      <c r="AV2260" s="284"/>
      <c r="AW2260" s="284"/>
      <c r="AX2260" s="284"/>
      <c r="AY2260" s="284"/>
      <c r="AZ2260" s="284"/>
      <c r="BA2260" s="284"/>
      <c r="BB2260" s="284"/>
      <c r="BC2260" s="284"/>
      <c r="BD2260" s="284"/>
      <c r="BE2260" s="284"/>
      <c r="BF2260" s="284"/>
      <c r="BG2260" s="284"/>
      <c r="BH2260" s="284"/>
      <c r="BI2260" s="284"/>
      <c r="BJ2260" s="284"/>
      <c r="BK2260" s="284"/>
      <c r="BL2260" s="284"/>
      <c r="BM2260" s="284"/>
      <c r="BN2260" s="284"/>
      <c r="BO2260" s="284"/>
      <c r="BP2260" s="284"/>
      <c r="BQ2260" s="284"/>
      <c r="BR2260" s="284"/>
      <c r="BS2260" s="284"/>
      <c r="BT2260" s="284"/>
      <c r="BU2260" s="284"/>
      <c r="BV2260" s="284"/>
      <c r="BW2260" s="284"/>
      <c r="BX2260" s="284"/>
      <c r="BY2260" s="284"/>
      <c r="BZ2260" s="284"/>
      <c r="CA2260" s="284"/>
      <c r="CB2260" s="284"/>
      <c r="CC2260" s="284"/>
      <c r="CD2260" s="284"/>
      <c r="CE2260" s="284"/>
      <c r="CF2260" s="284"/>
      <c r="CG2260" s="284"/>
      <c r="CH2260" s="284"/>
      <c r="CI2260" s="284"/>
      <c r="CJ2260" s="284"/>
      <c r="CK2260" s="284"/>
      <c r="CL2260" s="284"/>
      <c r="CM2260" s="284"/>
      <c r="CN2260" s="284"/>
      <c r="CO2260" s="284"/>
      <c r="CP2260" s="284"/>
      <c r="CQ2260" s="284"/>
      <c r="CR2260" s="284"/>
      <c r="CS2260" s="284"/>
      <c r="CT2260" s="284"/>
      <c r="CU2260" s="284"/>
      <c r="CV2260" s="284"/>
      <c r="CW2260" s="284"/>
      <c r="CX2260" s="284"/>
      <c r="CY2260" s="284"/>
      <c r="CZ2260" s="284"/>
      <c r="DA2260" s="284"/>
      <c r="DB2260" s="284"/>
      <c r="DC2260" s="284"/>
      <c r="DD2260" s="284"/>
      <c r="DE2260" s="284"/>
      <c r="DF2260" s="284"/>
      <c r="DG2260" s="284"/>
      <c r="DH2260" s="284"/>
      <c r="DI2260" s="284"/>
      <c r="DJ2260" s="284"/>
      <c r="DK2260" s="284"/>
      <c r="DL2260" s="284"/>
      <c r="DM2260" s="284"/>
      <c r="DN2260" s="284"/>
      <c r="DO2260" s="284"/>
      <c r="DP2260" s="284"/>
      <c r="DQ2260" s="284"/>
      <c r="DR2260" s="284"/>
      <c r="DS2260" s="284"/>
      <c r="DT2260" s="284"/>
      <c r="DU2260" s="284"/>
      <c r="DV2260" s="284"/>
      <c r="DW2260" s="284"/>
      <c r="DX2260" s="284"/>
      <c r="DY2260" s="284"/>
      <c r="DZ2260" s="284"/>
      <c r="EA2260" s="284"/>
      <c r="EB2260" s="284"/>
      <c r="EC2260" s="284"/>
      <c r="ED2260" s="284"/>
      <c r="EE2260" s="284"/>
      <c r="EF2260" s="284"/>
      <c r="EG2260" s="284"/>
      <c r="EH2260" s="284"/>
      <c r="EI2260" s="284"/>
      <c r="EJ2260" s="284"/>
      <c r="EK2260" s="284"/>
      <c r="EL2260" s="284"/>
      <c r="EM2260" s="284"/>
      <c r="EN2260" s="284"/>
      <c r="EO2260" s="284"/>
      <c r="EP2260" s="284"/>
      <c r="EQ2260" s="284"/>
      <c r="ER2260" s="284"/>
      <c r="ES2260" s="284"/>
      <c r="ET2260" s="284"/>
      <c r="EU2260" s="284"/>
      <c r="EV2260" s="284"/>
      <c r="EW2260" s="284"/>
      <c r="EX2260" s="284"/>
      <c r="EY2260" s="284"/>
      <c r="EZ2260" s="284"/>
      <c r="FA2260" s="284"/>
      <c r="FB2260" s="284"/>
      <c r="FC2260" s="284"/>
      <c r="FD2260" s="284"/>
      <c r="FE2260" s="284"/>
      <c r="FF2260" s="284"/>
      <c r="FG2260" s="284"/>
      <c r="FH2260" s="284"/>
      <c r="FI2260" s="284"/>
      <c r="FJ2260" s="284"/>
      <c r="FK2260" s="284"/>
      <c r="FL2260" s="284"/>
      <c r="FM2260" s="284"/>
      <c r="FN2260" s="284"/>
      <c r="FO2260" s="284"/>
      <c r="FP2260" s="284"/>
      <c r="FQ2260" s="284"/>
      <c r="FR2260" s="284"/>
      <c r="FS2260" s="284"/>
      <c r="FT2260" s="284"/>
      <c r="FU2260" s="284"/>
      <c r="FV2260" s="284"/>
      <c r="FW2260" s="284"/>
      <c r="FX2260" s="284"/>
      <c r="FY2260" s="284"/>
      <c r="FZ2260" s="284"/>
      <c r="GA2260" s="284"/>
      <c r="GB2260" s="284"/>
      <c r="GC2260" s="284"/>
      <c r="GD2260" s="284"/>
      <c r="GE2260" s="284"/>
      <c r="GF2260" s="284"/>
      <c r="GG2260" s="284"/>
      <c r="GH2260" s="284"/>
      <c r="GI2260" s="284"/>
      <c r="GJ2260" s="284"/>
      <c r="GK2260" s="284"/>
      <c r="GL2260" s="284"/>
      <c r="GM2260" s="284"/>
      <c r="GN2260" s="284"/>
      <c r="GO2260" s="284"/>
      <c r="GP2260" s="284"/>
      <c r="GQ2260" s="284"/>
      <c r="GR2260" s="284"/>
      <c r="GS2260" s="284"/>
      <c r="GT2260" s="284"/>
      <c r="GU2260" s="284"/>
      <c r="GV2260" s="284"/>
      <c r="GW2260" s="284"/>
      <c r="GX2260" s="284"/>
      <c r="GY2260" s="284"/>
      <c r="GZ2260" s="284"/>
      <c r="HA2260" s="284"/>
      <c r="HB2260" s="284"/>
      <c r="HC2260" s="284"/>
      <c r="HD2260" s="284"/>
      <c r="HE2260" s="284"/>
      <c r="HF2260" s="284"/>
      <c r="HG2260" s="284"/>
      <c r="HH2260" s="284"/>
      <c r="HI2260" s="284"/>
      <c r="HJ2260" s="284"/>
      <c r="HK2260" s="284"/>
      <c r="HL2260" s="284"/>
      <c r="HM2260" s="284"/>
      <c r="HN2260" s="284"/>
      <c r="HO2260" s="284"/>
      <c r="HP2260" s="284"/>
      <c r="HQ2260" s="284"/>
      <c r="HR2260" s="284"/>
      <c r="HS2260" s="284"/>
      <c r="HT2260" s="284"/>
      <c r="HU2260" s="284"/>
      <c r="HV2260" s="284"/>
      <c r="HW2260" s="284"/>
      <c r="HX2260" s="284"/>
      <c r="HY2260" s="284"/>
      <c r="HZ2260" s="284"/>
      <c r="IA2260" s="284"/>
      <c r="IB2260" s="284"/>
      <c r="IC2260" s="284"/>
      <c r="ID2260" s="284"/>
      <c r="IE2260" s="284"/>
      <c r="IF2260" s="284"/>
      <c r="IG2260" s="284"/>
      <c r="IH2260" s="284"/>
      <c r="II2260" s="284"/>
      <c r="IJ2260" s="284"/>
      <c r="IK2260" s="284"/>
      <c r="IL2260" s="284"/>
      <c r="IM2260" s="284"/>
      <c r="IN2260" s="284"/>
      <c r="IO2260" s="284"/>
      <c r="IP2260" s="284"/>
      <c r="IQ2260" s="284"/>
      <c r="IR2260" s="284"/>
      <c r="IS2260" s="284"/>
      <c r="IT2260" s="284"/>
      <c r="IU2260" s="284"/>
      <c r="IV2260" s="284"/>
      <c r="IW2260" s="284"/>
    </row>
    <row r="2261" spans="1:257" s="284" customFormat="1" ht="22.5" x14ac:dyDescent="0.3">
      <c r="A2261" s="809">
        <v>1933</v>
      </c>
      <c r="B2261" s="810">
        <v>2200650</v>
      </c>
      <c r="C2261" s="810" t="s">
        <v>3359</v>
      </c>
      <c r="D2261" s="810" t="s">
        <v>497</v>
      </c>
      <c r="E2261" s="830">
        <v>0.58099999999999996</v>
      </c>
      <c r="F2261" s="831">
        <v>3.5</v>
      </c>
      <c r="G2261" s="832" t="s">
        <v>48</v>
      </c>
      <c r="H2261" s="833" t="str">
        <f t="shared" si="110"/>
        <v>6</v>
      </c>
      <c r="I2261" s="278">
        <v>0.59699999999999998</v>
      </c>
      <c r="J2261" s="278">
        <v>0.59699999999999998</v>
      </c>
      <c r="K2261" s="280"/>
      <c r="L2261" s="280"/>
      <c r="M2261" s="280"/>
      <c r="N2261" s="281">
        <v>0.59699999999999998</v>
      </c>
      <c r="O2261" s="282">
        <v>100</v>
      </c>
      <c r="P2261" s="281">
        <v>0.59699999999999998</v>
      </c>
      <c r="Q2261" s="282">
        <v>100</v>
      </c>
      <c r="R2261" s="281">
        <v>0.59699999999999998</v>
      </c>
      <c r="S2261" s="282">
        <v>100</v>
      </c>
      <c r="T2261" s="274" t="s">
        <v>88</v>
      </c>
      <c r="U2261" s="274">
        <v>2019</v>
      </c>
      <c r="V2261" s="961">
        <v>0.58099999999999996</v>
      </c>
      <c r="W2261" s="928"/>
      <c r="X2261" s="919"/>
      <c r="Y2261" s="845"/>
    </row>
    <row r="2262" spans="1:257" s="284" customFormat="1" ht="22.5" x14ac:dyDescent="0.3">
      <c r="A2262" s="809">
        <v>1934</v>
      </c>
      <c r="B2262" s="810"/>
      <c r="C2262" s="810" t="s">
        <v>3360</v>
      </c>
      <c r="D2262" s="810" t="s">
        <v>228</v>
      </c>
      <c r="E2262" s="830">
        <v>0.501</v>
      </c>
      <c r="F2262" s="831">
        <v>4.5</v>
      </c>
      <c r="G2262" s="832" t="s">
        <v>48</v>
      </c>
      <c r="H2262" s="833" t="str">
        <f t="shared" si="110"/>
        <v>6</v>
      </c>
      <c r="I2262" s="278"/>
      <c r="J2262" s="278"/>
      <c r="K2262" s="280"/>
      <c r="L2262" s="280"/>
      <c r="M2262" s="280"/>
      <c r="N2262" s="281"/>
      <c r="O2262" s="282"/>
      <c r="P2262" s="281"/>
      <c r="Q2262" s="282"/>
      <c r="R2262" s="281"/>
      <c r="S2262" s="282"/>
      <c r="T2262" s="274"/>
      <c r="U2262" s="274"/>
      <c r="V2262" s="961">
        <v>0.501</v>
      </c>
      <c r="W2262" s="928"/>
      <c r="X2262" s="919"/>
      <c r="Y2262" s="845"/>
    </row>
    <row r="2263" spans="1:257" s="284" customFormat="1" ht="22.5" x14ac:dyDescent="0.3">
      <c r="A2263" s="809">
        <v>1935</v>
      </c>
      <c r="B2263" s="810"/>
      <c r="C2263" s="810" t="s">
        <v>3361</v>
      </c>
      <c r="D2263" s="810" t="s">
        <v>353</v>
      </c>
      <c r="E2263" s="830">
        <v>0.34100000000000003</v>
      </c>
      <c r="F2263" s="831">
        <v>3.5</v>
      </c>
      <c r="G2263" s="832" t="s">
        <v>48</v>
      </c>
      <c r="H2263" s="833" t="str">
        <f t="shared" si="110"/>
        <v>6</v>
      </c>
      <c r="I2263" s="278">
        <v>0.35099999999999998</v>
      </c>
      <c r="J2263" s="278">
        <v>0.35099999999999998</v>
      </c>
      <c r="K2263" s="280"/>
      <c r="L2263" s="280"/>
      <c r="M2263" s="280"/>
      <c r="N2263" s="281">
        <v>0.35099999999999998</v>
      </c>
      <c r="O2263" s="282">
        <v>100</v>
      </c>
      <c r="P2263" s="281">
        <v>0.35099999999999998</v>
      </c>
      <c r="Q2263" s="282">
        <v>100</v>
      </c>
      <c r="R2263" s="281">
        <v>0.35099999999999998</v>
      </c>
      <c r="S2263" s="282">
        <v>100</v>
      </c>
      <c r="T2263" s="274" t="s">
        <v>88</v>
      </c>
      <c r="U2263" s="274">
        <v>2019</v>
      </c>
      <c r="V2263" s="961">
        <v>0.34100000000000003</v>
      </c>
      <c r="W2263" s="928"/>
      <c r="X2263" s="919"/>
      <c r="Y2263" s="845"/>
    </row>
    <row r="2264" spans="1:257" s="284" customFormat="1" ht="22.5" x14ac:dyDescent="0.3">
      <c r="A2264" s="809">
        <v>1936</v>
      </c>
      <c r="B2264" s="810">
        <v>2190582</v>
      </c>
      <c r="C2264" s="810" t="s">
        <v>3362</v>
      </c>
      <c r="D2264" s="810" t="s">
        <v>189</v>
      </c>
      <c r="E2264" s="830">
        <v>0.38100000000000001</v>
      </c>
      <c r="F2264" s="831">
        <v>3.5</v>
      </c>
      <c r="G2264" s="832" t="s">
        <v>48</v>
      </c>
      <c r="H2264" s="833" t="str">
        <f t="shared" si="110"/>
        <v>6</v>
      </c>
      <c r="I2264" s="278">
        <v>0.39100000000000001</v>
      </c>
      <c r="J2264" s="278">
        <v>0.39100000000000001</v>
      </c>
      <c r="K2264" s="280"/>
      <c r="L2264" s="280"/>
      <c r="M2264" s="280"/>
      <c r="N2264" s="281">
        <v>0.39100000000000001</v>
      </c>
      <c r="O2264" s="282">
        <v>100</v>
      </c>
      <c r="P2264" s="281">
        <v>0.39100000000000001</v>
      </c>
      <c r="Q2264" s="282">
        <v>100</v>
      </c>
      <c r="R2264" s="281">
        <v>0.39100000000000001</v>
      </c>
      <c r="S2264" s="282">
        <v>100</v>
      </c>
      <c r="T2264" s="274" t="s">
        <v>88</v>
      </c>
      <c r="U2264" s="274">
        <v>2019</v>
      </c>
      <c r="V2264" s="961">
        <v>0.38100000000000001</v>
      </c>
      <c r="W2264" s="928"/>
      <c r="X2264" s="919"/>
      <c r="Y2264" s="845"/>
    </row>
    <row r="2265" spans="1:257" s="284" customFormat="1" ht="22.5" x14ac:dyDescent="0.3">
      <c r="A2265" s="809">
        <v>1937</v>
      </c>
      <c r="B2265" s="810"/>
      <c r="C2265" s="810" t="s">
        <v>4774</v>
      </c>
      <c r="D2265" s="810" t="s">
        <v>3363</v>
      </c>
      <c r="E2265" s="832">
        <f t="shared" ref="E2265" si="111">V2265+W2265+X2265</f>
        <v>0.245</v>
      </c>
      <c r="F2265" s="831">
        <v>4.5</v>
      </c>
      <c r="G2265" s="832" t="s">
        <v>39</v>
      </c>
      <c r="H2265" s="833" t="str">
        <f t="shared" si="110"/>
        <v>6</v>
      </c>
      <c r="I2265" s="278"/>
      <c r="J2265" s="278"/>
      <c r="K2265" s="280"/>
      <c r="L2265" s="280"/>
      <c r="M2265" s="280"/>
      <c r="N2265" s="281"/>
      <c r="O2265" s="282"/>
      <c r="P2265" s="281"/>
      <c r="Q2265" s="282"/>
      <c r="R2265" s="281"/>
      <c r="S2265" s="282"/>
      <c r="T2265" s="274"/>
      <c r="U2265" s="274"/>
      <c r="V2265" s="919">
        <v>0.245</v>
      </c>
      <c r="W2265" s="928"/>
      <c r="X2265" s="919"/>
      <c r="Y2265" s="845"/>
    </row>
    <row r="2266" spans="1:257" s="23" customFormat="1" ht="22.5" x14ac:dyDescent="0.3">
      <c r="A2266" s="772" t="s">
        <v>3364</v>
      </c>
      <c r="B2266" s="772"/>
      <c r="C2266" s="772"/>
      <c r="D2266" s="772"/>
      <c r="E2266" s="772"/>
      <c r="F2266" s="772"/>
      <c r="G2266" s="772"/>
      <c r="H2266" s="772"/>
      <c r="I2266" s="24"/>
      <c r="J2266" s="24"/>
      <c r="K2266" s="27"/>
      <c r="L2266" s="27"/>
      <c r="M2266" s="27"/>
      <c r="N2266" s="28"/>
      <c r="O2266" s="29"/>
      <c r="P2266" s="28"/>
      <c r="Q2266" s="29"/>
      <c r="R2266" s="28"/>
      <c r="S2266" s="29"/>
      <c r="T2266" s="422"/>
      <c r="U2266" s="422"/>
      <c r="V2266" s="919"/>
      <c r="W2266" s="928"/>
      <c r="X2266" s="919"/>
      <c r="Y2266" s="31"/>
    </row>
    <row r="2267" spans="1:257" s="23" customFormat="1" ht="22.5" x14ac:dyDescent="0.3">
      <c r="A2267" s="760"/>
      <c r="B2267" s="760"/>
      <c r="C2267" s="760"/>
      <c r="D2267" s="760" t="s">
        <v>252</v>
      </c>
      <c r="E2267" s="761">
        <f>SUM(E2268:E2278)</f>
        <v>7.5330000000000004</v>
      </c>
      <c r="F2267" s="760"/>
      <c r="G2267" s="760"/>
      <c r="H2267" s="760"/>
      <c r="I2267" s="24"/>
      <c r="J2267" s="24"/>
      <c r="K2267" s="27"/>
      <c r="L2267" s="27"/>
      <c r="M2267" s="27"/>
      <c r="N2267" s="28"/>
      <c r="O2267" s="29"/>
      <c r="P2267" s="28"/>
      <c r="Q2267" s="29"/>
      <c r="R2267" s="28"/>
      <c r="S2267" s="29"/>
      <c r="T2267" s="422"/>
      <c r="U2267" s="422"/>
      <c r="V2267" s="919"/>
      <c r="W2267" s="928"/>
      <c r="X2267" s="919"/>
      <c r="Y2267" s="31"/>
    </row>
    <row r="2268" spans="1:257" s="284" customFormat="1" ht="22.5" x14ac:dyDescent="0.3">
      <c r="A2268" s="809">
        <v>1938</v>
      </c>
      <c r="B2268" s="810">
        <v>2203373</v>
      </c>
      <c r="C2268" s="810" t="s">
        <v>3365</v>
      </c>
      <c r="D2268" s="810" t="s">
        <v>976</v>
      </c>
      <c r="E2268" s="904">
        <v>2.0499999999999998</v>
      </c>
      <c r="F2268" s="831">
        <v>6</v>
      </c>
      <c r="G2268" s="832" t="s">
        <v>39</v>
      </c>
      <c r="H2268" s="833" t="s">
        <v>229</v>
      </c>
      <c r="I2268" s="278"/>
      <c r="J2268" s="278"/>
      <c r="K2268" s="280"/>
      <c r="L2268" s="280"/>
      <c r="M2268" s="280"/>
      <c r="N2268" s="281"/>
      <c r="O2268" s="282"/>
      <c r="P2268" s="281"/>
      <c r="Q2268" s="282"/>
      <c r="R2268" s="281"/>
      <c r="S2268" s="282"/>
      <c r="T2268" s="274"/>
      <c r="U2268" s="274"/>
      <c r="V2268" s="972">
        <v>2.0499999999999998</v>
      </c>
      <c r="W2268" s="928"/>
      <c r="X2268" s="919"/>
      <c r="Y2268" s="845"/>
    </row>
    <row r="2269" spans="1:257" s="284" customFormat="1" ht="22.5" x14ac:dyDescent="0.3">
      <c r="A2269" s="809">
        <v>1939</v>
      </c>
      <c r="B2269" s="810">
        <v>2197266</v>
      </c>
      <c r="C2269" s="810" t="s">
        <v>3366</v>
      </c>
      <c r="D2269" s="810" t="s">
        <v>1243</v>
      </c>
      <c r="E2269" s="863">
        <v>1.256</v>
      </c>
      <c r="F2269" s="831">
        <v>6</v>
      </c>
      <c r="G2269" s="832" t="s">
        <v>39</v>
      </c>
      <c r="H2269" s="833" t="s">
        <v>229</v>
      </c>
      <c r="I2269" s="278"/>
      <c r="J2269" s="278"/>
      <c r="K2269" s="280"/>
      <c r="L2269" s="280"/>
      <c r="M2269" s="280"/>
      <c r="N2269" s="281"/>
      <c r="O2269" s="282"/>
      <c r="P2269" s="281"/>
      <c r="Q2269" s="282"/>
      <c r="R2269" s="281"/>
      <c r="S2269" s="282"/>
      <c r="T2269" s="274"/>
      <c r="U2269" s="274"/>
      <c r="V2269" s="960">
        <v>1.256</v>
      </c>
      <c r="W2269" s="928"/>
      <c r="X2269" s="919"/>
      <c r="Y2269" s="845"/>
    </row>
    <row r="2270" spans="1:257" s="284" customFormat="1" ht="22.5" x14ac:dyDescent="0.3">
      <c r="A2270" s="809">
        <v>1940</v>
      </c>
      <c r="B2270" s="810">
        <v>2191245</v>
      </c>
      <c r="C2270" s="810" t="s">
        <v>3367</v>
      </c>
      <c r="D2270" s="810" t="s">
        <v>476</v>
      </c>
      <c r="E2270" s="863">
        <v>0.47599999999999998</v>
      </c>
      <c r="F2270" s="831">
        <v>6</v>
      </c>
      <c r="G2270" s="832" t="s">
        <v>39</v>
      </c>
      <c r="H2270" s="833" t="s">
        <v>229</v>
      </c>
      <c r="I2270" s="278"/>
      <c r="J2270" s="278"/>
      <c r="K2270" s="280"/>
      <c r="L2270" s="280"/>
      <c r="M2270" s="280"/>
      <c r="N2270" s="281"/>
      <c r="O2270" s="282"/>
      <c r="P2270" s="281"/>
      <c r="Q2270" s="282"/>
      <c r="R2270" s="281"/>
      <c r="S2270" s="282"/>
      <c r="T2270" s="274"/>
      <c r="U2270" s="274"/>
      <c r="V2270" s="960">
        <v>0.47599999999999998</v>
      </c>
      <c r="W2270" s="928"/>
      <c r="X2270" s="919"/>
      <c r="Y2270" s="845"/>
    </row>
    <row r="2271" spans="1:257" s="284" customFormat="1" ht="22.5" x14ac:dyDescent="0.3">
      <c r="A2271" s="809">
        <v>1941</v>
      </c>
      <c r="B2271" s="810">
        <v>2203187</v>
      </c>
      <c r="C2271" s="810" t="s">
        <v>3368</v>
      </c>
      <c r="D2271" s="810" t="s">
        <v>3369</v>
      </c>
      <c r="E2271" s="863">
        <v>0.111</v>
      </c>
      <c r="F2271" s="831">
        <v>3.5</v>
      </c>
      <c r="G2271" s="832" t="s">
        <v>48</v>
      </c>
      <c r="H2271" s="833" t="s">
        <v>103</v>
      </c>
      <c r="I2271" s="278"/>
      <c r="J2271" s="278"/>
      <c r="K2271" s="280"/>
      <c r="L2271" s="280"/>
      <c r="M2271" s="280"/>
      <c r="N2271" s="281"/>
      <c r="O2271" s="282"/>
      <c r="P2271" s="281"/>
      <c r="Q2271" s="282"/>
      <c r="R2271" s="281"/>
      <c r="S2271" s="282"/>
      <c r="T2271" s="274"/>
      <c r="U2271" s="274"/>
      <c r="V2271" s="960">
        <v>0.111</v>
      </c>
      <c r="W2271" s="928"/>
      <c r="X2271" s="919"/>
      <c r="Y2271" s="845"/>
    </row>
    <row r="2272" spans="1:257" s="284" customFormat="1" ht="22.5" x14ac:dyDescent="0.3">
      <c r="A2272" s="809">
        <v>1942</v>
      </c>
      <c r="B2272" s="810">
        <v>2197382</v>
      </c>
      <c r="C2272" s="810" t="s">
        <v>3370</v>
      </c>
      <c r="D2272" s="810" t="s">
        <v>3371</v>
      </c>
      <c r="E2272" s="830">
        <v>1.8440000000000001</v>
      </c>
      <c r="F2272" s="831">
        <v>6</v>
      </c>
      <c r="G2272" s="832" t="s">
        <v>39</v>
      </c>
      <c r="H2272" s="833" t="s">
        <v>229</v>
      </c>
      <c r="I2272" s="278"/>
      <c r="J2272" s="278"/>
      <c r="K2272" s="280"/>
      <c r="L2272" s="280"/>
      <c r="M2272" s="280"/>
      <c r="N2272" s="281"/>
      <c r="O2272" s="282"/>
      <c r="P2272" s="281"/>
      <c r="Q2272" s="282"/>
      <c r="R2272" s="281"/>
      <c r="S2272" s="282"/>
      <c r="T2272" s="274"/>
      <c r="U2272" s="274"/>
      <c r="V2272" s="961">
        <v>1.8440000000000001</v>
      </c>
      <c r="W2272" s="928"/>
      <c r="X2272" s="919"/>
      <c r="Y2272" s="845"/>
    </row>
    <row r="2273" spans="1:328" s="284" customFormat="1" ht="22.5" x14ac:dyDescent="0.3">
      <c r="A2273" s="809">
        <v>1943</v>
      </c>
      <c r="B2273" s="810">
        <v>2200150</v>
      </c>
      <c r="C2273" s="810" t="s">
        <v>3372</v>
      </c>
      <c r="D2273" s="810" t="s">
        <v>3373</v>
      </c>
      <c r="E2273" s="863">
        <v>0.21299999999999999</v>
      </c>
      <c r="F2273" s="831">
        <v>6</v>
      </c>
      <c r="G2273" s="832" t="s">
        <v>39</v>
      </c>
      <c r="H2273" s="833" t="s">
        <v>229</v>
      </c>
      <c r="I2273" s="278"/>
      <c r="J2273" s="278"/>
      <c r="K2273" s="280"/>
      <c r="L2273" s="280"/>
      <c r="M2273" s="280"/>
      <c r="N2273" s="281"/>
      <c r="O2273" s="282"/>
      <c r="P2273" s="281"/>
      <c r="Q2273" s="282"/>
      <c r="R2273" s="281"/>
      <c r="S2273" s="282"/>
      <c r="T2273" s="274"/>
      <c r="U2273" s="274"/>
      <c r="V2273" s="960">
        <v>0.21299999999999999</v>
      </c>
      <c r="W2273" s="928"/>
      <c r="X2273" s="919"/>
      <c r="Y2273" s="845"/>
    </row>
    <row r="2274" spans="1:328" s="284" customFormat="1" ht="22.5" x14ac:dyDescent="0.3">
      <c r="A2274" s="809">
        <v>1944</v>
      </c>
      <c r="B2274" s="810"/>
      <c r="C2274" s="810" t="s">
        <v>3374</v>
      </c>
      <c r="D2274" s="810" t="s">
        <v>3375</v>
      </c>
      <c r="E2274" s="863">
        <v>0.221</v>
      </c>
      <c r="F2274" s="831">
        <v>6</v>
      </c>
      <c r="G2274" s="832" t="s">
        <v>39</v>
      </c>
      <c r="H2274" s="833" t="s">
        <v>103</v>
      </c>
      <c r="I2274" s="278"/>
      <c r="J2274" s="278"/>
      <c r="K2274" s="280"/>
      <c r="L2274" s="280"/>
      <c r="M2274" s="280"/>
      <c r="N2274" s="281"/>
      <c r="O2274" s="282"/>
      <c r="P2274" s="281"/>
      <c r="Q2274" s="282"/>
      <c r="R2274" s="281"/>
      <c r="S2274" s="282"/>
      <c r="T2274" s="274"/>
      <c r="U2274" s="274"/>
      <c r="V2274" s="960">
        <v>0.221</v>
      </c>
      <c r="W2274" s="928"/>
      <c r="X2274" s="919"/>
      <c r="Y2274" s="845"/>
    </row>
    <row r="2275" spans="1:328" s="284" customFormat="1" ht="22.5" x14ac:dyDescent="0.3">
      <c r="A2275" s="809">
        <v>1945</v>
      </c>
      <c r="B2275" s="810">
        <v>2201581</v>
      </c>
      <c r="C2275" s="810" t="s">
        <v>3376</v>
      </c>
      <c r="D2275" s="810" t="s">
        <v>3377</v>
      </c>
      <c r="E2275" s="863">
        <v>0.311</v>
      </c>
      <c r="F2275" s="831">
        <v>6</v>
      </c>
      <c r="G2275" s="832" t="s">
        <v>39</v>
      </c>
      <c r="H2275" s="833" t="s">
        <v>103</v>
      </c>
      <c r="I2275" s="278"/>
      <c r="J2275" s="278"/>
      <c r="K2275" s="280"/>
      <c r="L2275" s="280"/>
      <c r="M2275" s="280"/>
      <c r="N2275" s="281"/>
      <c r="O2275" s="282"/>
      <c r="P2275" s="281"/>
      <c r="Q2275" s="282"/>
      <c r="R2275" s="281"/>
      <c r="S2275" s="282"/>
      <c r="T2275" s="274"/>
      <c r="U2275" s="274"/>
      <c r="V2275" s="960">
        <v>0.311</v>
      </c>
      <c r="W2275" s="928"/>
      <c r="X2275" s="919"/>
      <c r="Y2275" s="845"/>
    </row>
    <row r="2276" spans="1:328" s="284" customFormat="1" ht="22.5" x14ac:dyDescent="0.3">
      <c r="A2276" s="809">
        <v>1946</v>
      </c>
      <c r="B2276" s="810">
        <v>2203335</v>
      </c>
      <c r="C2276" s="810" t="s">
        <v>3378</v>
      </c>
      <c r="D2276" s="810" t="s">
        <v>2163</v>
      </c>
      <c r="E2276" s="863">
        <v>0.20200000000000001</v>
      </c>
      <c r="F2276" s="831">
        <v>3.5</v>
      </c>
      <c r="G2276" s="832" t="s">
        <v>48</v>
      </c>
      <c r="H2276" s="833" t="s">
        <v>103</v>
      </c>
      <c r="I2276" s="278"/>
      <c r="J2276" s="278"/>
      <c r="K2276" s="280"/>
      <c r="L2276" s="280"/>
      <c r="M2276" s="280"/>
      <c r="N2276" s="281"/>
      <c r="O2276" s="282"/>
      <c r="P2276" s="281"/>
      <c r="Q2276" s="282"/>
      <c r="R2276" s="281"/>
      <c r="S2276" s="282"/>
      <c r="T2276" s="274"/>
      <c r="U2276" s="274"/>
      <c r="V2276" s="960">
        <v>0.20200000000000001</v>
      </c>
      <c r="W2276" s="928"/>
      <c r="X2276" s="919"/>
      <c r="Y2276" s="845"/>
    </row>
    <row r="2277" spans="1:328" s="284" customFormat="1" ht="22.5" x14ac:dyDescent="0.3">
      <c r="A2277" s="809">
        <v>1947</v>
      </c>
      <c r="B2277" s="810">
        <v>2190619</v>
      </c>
      <c r="C2277" s="810" t="s">
        <v>3379</v>
      </c>
      <c r="D2277" s="810" t="s">
        <v>412</v>
      </c>
      <c r="E2277" s="863">
        <v>0.60899999999999999</v>
      </c>
      <c r="F2277" s="831">
        <v>6</v>
      </c>
      <c r="G2277" s="832" t="s">
        <v>39</v>
      </c>
      <c r="H2277" s="833" t="s">
        <v>229</v>
      </c>
      <c r="I2277" s="278"/>
      <c r="J2277" s="278"/>
      <c r="K2277" s="280"/>
      <c r="L2277" s="280"/>
      <c r="M2277" s="280"/>
      <c r="N2277" s="281"/>
      <c r="O2277" s="282"/>
      <c r="P2277" s="281"/>
      <c r="Q2277" s="282"/>
      <c r="R2277" s="281"/>
      <c r="S2277" s="282"/>
      <c r="T2277" s="274"/>
      <c r="U2277" s="274"/>
      <c r="V2277" s="960">
        <v>0.60899999999999999</v>
      </c>
      <c r="W2277" s="928"/>
      <c r="X2277" s="919"/>
      <c r="Y2277" s="845"/>
    </row>
    <row r="2278" spans="1:328" s="284" customFormat="1" ht="25.5" customHeight="1" x14ac:dyDescent="0.3">
      <c r="A2278" s="809">
        <v>1948</v>
      </c>
      <c r="B2278" s="810"/>
      <c r="C2278" s="810" t="s">
        <v>4774</v>
      </c>
      <c r="D2278" s="829" t="s">
        <v>3380</v>
      </c>
      <c r="E2278" s="832">
        <f t="shared" ref="E2278" si="112">V2278+W2278+X2278</f>
        <v>0.24</v>
      </c>
      <c r="F2278" s="831">
        <v>4.5</v>
      </c>
      <c r="G2278" s="832" t="s">
        <v>39</v>
      </c>
      <c r="H2278" s="833" t="str">
        <f t="shared" si="110"/>
        <v>6</v>
      </c>
      <c r="I2278" s="278"/>
      <c r="J2278" s="278"/>
      <c r="K2278" s="280"/>
      <c r="L2278" s="280"/>
      <c r="M2278" s="280"/>
      <c r="N2278" s="281"/>
      <c r="O2278" s="282"/>
      <c r="P2278" s="281"/>
      <c r="Q2278" s="282"/>
      <c r="R2278" s="281"/>
      <c r="S2278" s="282"/>
      <c r="T2278" s="274"/>
      <c r="U2278" s="274"/>
      <c r="V2278" s="948">
        <v>0.24</v>
      </c>
      <c r="W2278" s="928"/>
      <c r="X2278" s="919"/>
      <c r="Y2278" s="845"/>
    </row>
    <row r="2279" spans="1:328" s="2" customFormat="1" ht="22.5" x14ac:dyDescent="0.3">
      <c r="A2279" s="772" t="s">
        <v>3381</v>
      </c>
      <c r="B2279" s="772"/>
      <c r="C2279" s="772"/>
      <c r="D2279" s="772"/>
      <c r="E2279" s="772"/>
      <c r="F2279" s="772"/>
      <c r="G2279" s="772"/>
      <c r="H2279" s="772"/>
      <c r="I2279" s="43"/>
      <c r="J2279" s="43"/>
      <c r="K2279" s="6"/>
      <c r="L2279" s="6"/>
      <c r="M2279" s="6"/>
      <c r="N2279" s="44"/>
      <c r="O2279" s="15"/>
      <c r="P2279" s="44"/>
      <c r="Q2279" s="15"/>
      <c r="R2279" s="44"/>
      <c r="S2279" s="15"/>
      <c r="T2279" s="14"/>
      <c r="U2279" s="14"/>
      <c r="V2279" s="919"/>
      <c r="W2279" s="935"/>
      <c r="X2279" s="919"/>
      <c r="Y2279" s="31"/>
      <c r="IX2279"/>
      <c r="IY2279"/>
      <c r="IZ2279"/>
      <c r="JA2279"/>
      <c r="JB2279"/>
      <c r="JC2279"/>
      <c r="JD2279"/>
      <c r="JE2279"/>
      <c r="JF2279"/>
      <c r="JG2279"/>
      <c r="JH2279"/>
      <c r="JI2279"/>
      <c r="JJ2279"/>
      <c r="JK2279"/>
      <c r="JL2279"/>
      <c r="JM2279"/>
      <c r="JN2279"/>
      <c r="JO2279"/>
      <c r="JP2279"/>
      <c r="JQ2279"/>
      <c r="JR2279"/>
      <c r="JS2279"/>
      <c r="JT2279"/>
      <c r="JU2279"/>
      <c r="JV2279"/>
      <c r="JW2279"/>
      <c r="JX2279"/>
      <c r="JY2279"/>
      <c r="JZ2279"/>
      <c r="KA2279"/>
      <c r="KB2279"/>
      <c r="KC2279"/>
      <c r="KD2279"/>
      <c r="KE2279"/>
      <c r="KF2279"/>
      <c r="KG2279"/>
      <c r="KH2279"/>
      <c r="KI2279"/>
      <c r="KJ2279"/>
      <c r="KK2279"/>
      <c r="KL2279"/>
      <c r="KM2279"/>
      <c r="KN2279"/>
      <c r="KO2279"/>
      <c r="KP2279"/>
      <c r="KQ2279"/>
      <c r="KR2279"/>
      <c r="KS2279"/>
      <c r="KT2279"/>
      <c r="KU2279"/>
      <c r="KV2279"/>
      <c r="KW2279"/>
      <c r="KX2279"/>
      <c r="KY2279"/>
      <c r="KZ2279"/>
      <c r="LA2279"/>
      <c r="LB2279"/>
      <c r="LC2279"/>
      <c r="LD2279"/>
      <c r="LE2279"/>
      <c r="LF2279"/>
      <c r="LG2279"/>
      <c r="LH2279"/>
      <c r="LI2279"/>
      <c r="LJ2279"/>
      <c r="LK2279"/>
      <c r="LL2279"/>
      <c r="LM2279"/>
      <c r="LN2279"/>
      <c r="LO2279"/>
      <c r="LP2279"/>
    </row>
    <row r="2280" spans="1:328" s="2" customFormat="1" ht="22.5" x14ac:dyDescent="0.3">
      <c r="A2280" s="760"/>
      <c r="B2280" s="760"/>
      <c r="C2280" s="760"/>
      <c r="D2280" s="760" t="s">
        <v>252</v>
      </c>
      <c r="E2280" s="761">
        <f>SUM(E2281:E2289)</f>
        <v>6.3840000000000003</v>
      </c>
      <c r="F2280" s="760"/>
      <c r="G2280" s="760"/>
      <c r="H2280" s="760"/>
      <c r="I2280" s="43"/>
      <c r="J2280" s="43"/>
      <c r="K2280" s="6"/>
      <c r="L2280" s="6"/>
      <c r="M2280" s="6"/>
      <c r="N2280" s="44"/>
      <c r="O2280" s="15"/>
      <c r="P2280" s="44"/>
      <c r="Q2280" s="15"/>
      <c r="R2280" s="44"/>
      <c r="S2280" s="15"/>
      <c r="T2280" s="14"/>
      <c r="U2280" s="14"/>
      <c r="V2280" s="919"/>
      <c r="W2280" s="935"/>
      <c r="X2280" s="919"/>
      <c r="Y2280" s="31"/>
      <c r="IX2280"/>
      <c r="IY2280"/>
      <c r="IZ2280"/>
      <c r="JA2280"/>
      <c r="JB2280"/>
      <c r="JC2280"/>
      <c r="JD2280"/>
      <c r="JE2280"/>
      <c r="JF2280"/>
      <c r="JG2280"/>
      <c r="JH2280"/>
      <c r="JI2280"/>
      <c r="JJ2280"/>
      <c r="JK2280"/>
      <c r="JL2280"/>
      <c r="JM2280"/>
      <c r="JN2280"/>
      <c r="JO2280"/>
      <c r="JP2280"/>
      <c r="JQ2280"/>
      <c r="JR2280"/>
      <c r="JS2280"/>
      <c r="JT2280"/>
      <c r="JU2280"/>
      <c r="JV2280"/>
      <c r="JW2280"/>
      <c r="JX2280"/>
      <c r="JY2280"/>
      <c r="JZ2280"/>
      <c r="KA2280"/>
      <c r="KB2280"/>
      <c r="KC2280"/>
      <c r="KD2280"/>
      <c r="KE2280"/>
      <c r="KF2280"/>
      <c r="KG2280"/>
      <c r="KH2280"/>
      <c r="KI2280"/>
      <c r="KJ2280"/>
      <c r="KK2280"/>
      <c r="KL2280"/>
      <c r="KM2280"/>
      <c r="KN2280"/>
      <c r="KO2280"/>
      <c r="KP2280"/>
      <c r="KQ2280"/>
      <c r="KR2280"/>
      <c r="KS2280"/>
      <c r="KT2280"/>
      <c r="KU2280"/>
      <c r="KV2280"/>
      <c r="KW2280"/>
      <c r="KX2280"/>
      <c r="KY2280"/>
      <c r="KZ2280"/>
      <c r="LA2280"/>
      <c r="LB2280"/>
      <c r="LC2280"/>
      <c r="LD2280"/>
      <c r="LE2280"/>
      <c r="LF2280"/>
      <c r="LG2280"/>
      <c r="LH2280"/>
      <c r="LI2280"/>
      <c r="LJ2280"/>
      <c r="LK2280"/>
      <c r="LL2280"/>
      <c r="LM2280"/>
      <c r="LN2280"/>
      <c r="LO2280"/>
      <c r="LP2280"/>
    </row>
    <row r="2281" spans="1:328" s="284" customFormat="1" ht="22.5" x14ac:dyDescent="0.3">
      <c r="A2281" s="809">
        <v>1949</v>
      </c>
      <c r="B2281" s="810">
        <v>2196632</v>
      </c>
      <c r="C2281" s="810" t="s">
        <v>3382</v>
      </c>
      <c r="D2281" s="810" t="s">
        <v>3383</v>
      </c>
      <c r="E2281" s="830">
        <v>0.23499999999999999</v>
      </c>
      <c r="F2281" s="905">
        <v>3.5</v>
      </c>
      <c r="G2281" s="832" t="s">
        <v>48</v>
      </c>
      <c r="H2281" s="833" t="str">
        <f t="shared" si="110"/>
        <v>6</v>
      </c>
      <c r="I2281" s="278">
        <v>0.24</v>
      </c>
      <c r="J2281" s="278">
        <v>0.24</v>
      </c>
      <c r="K2281" s="280"/>
      <c r="L2281" s="280"/>
      <c r="M2281" s="280"/>
      <c r="N2281" s="281">
        <v>0.24</v>
      </c>
      <c r="O2281" s="282">
        <v>100</v>
      </c>
      <c r="P2281" s="281">
        <v>0.24</v>
      </c>
      <c r="Q2281" s="282">
        <v>100</v>
      </c>
      <c r="R2281" s="281">
        <v>0.24</v>
      </c>
      <c r="S2281" s="282">
        <v>100</v>
      </c>
      <c r="T2281" s="274" t="s">
        <v>88</v>
      </c>
      <c r="U2281" s="274">
        <v>2019</v>
      </c>
      <c r="V2281" s="961">
        <v>0.23499999999999999</v>
      </c>
      <c r="W2281" s="935"/>
      <c r="X2281" s="919"/>
      <c r="Y2281" s="845"/>
    </row>
    <row r="2282" spans="1:328" s="284" customFormat="1" ht="22.5" x14ac:dyDescent="0.3">
      <c r="A2282" s="809">
        <v>1950</v>
      </c>
      <c r="B2282" s="810"/>
      <c r="C2282" s="810" t="s">
        <v>3384</v>
      </c>
      <c r="D2282" s="810" t="s">
        <v>515</v>
      </c>
      <c r="E2282" s="863">
        <v>1.05</v>
      </c>
      <c r="F2282" s="831">
        <v>6</v>
      </c>
      <c r="G2282" s="832" t="s">
        <v>39</v>
      </c>
      <c r="H2282" s="833" t="str">
        <f t="shared" si="110"/>
        <v>10</v>
      </c>
      <c r="I2282" s="278">
        <v>0.27</v>
      </c>
      <c r="J2282" s="278">
        <v>0.27</v>
      </c>
      <c r="K2282" s="280"/>
      <c r="L2282" s="280"/>
      <c r="M2282" s="280"/>
      <c r="N2282" s="281">
        <v>0</v>
      </c>
      <c r="O2282" s="282">
        <v>0</v>
      </c>
      <c r="P2282" s="281">
        <v>0.27</v>
      </c>
      <c r="Q2282" s="282">
        <v>100</v>
      </c>
      <c r="R2282" s="281">
        <v>0.27</v>
      </c>
      <c r="S2282" s="282">
        <v>100</v>
      </c>
      <c r="T2282" s="274" t="s">
        <v>1608</v>
      </c>
      <c r="U2282" s="274">
        <v>2020</v>
      </c>
      <c r="V2282" s="960">
        <v>1.05</v>
      </c>
      <c r="W2282" s="935"/>
      <c r="X2282" s="919"/>
      <c r="Y2282" s="845"/>
    </row>
    <row r="2283" spans="1:328" s="284" customFormat="1" ht="22.5" x14ac:dyDescent="0.3">
      <c r="A2283" s="809">
        <v>1951</v>
      </c>
      <c r="B2283" s="810">
        <v>2197571</v>
      </c>
      <c r="C2283" s="810" t="s">
        <v>3385</v>
      </c>
      <c r="D2283" s="810" t="s">
        <v>509</v>
      </c>
      <c r="E2283" s="863">
        <v>1.2849999999999999</v>
      </c>
      <c r="F2283" s="831">
        <v>6</v>
      </c>
      <c r="G2283" s="832" t="s">
        <v>39</v>
      </c>
      <c r="H2283" s="833" t="s">
        <v>229</v>
      </c>
      <c r="I2283" s="278"/>
      <c r="J2283" s="278"/>
      <c r="K2283" s="280"/>
      <c r="L2283" s="280"/>
      <c r="M2283" s="280"/>
      <c r="N2283" s="281"/>
      <c r="O2283" s="282"/>
      <c r="P2283" s="281"/>
      <c r="Q2283" s="282"/>
      <c r="R2283" s="281"/>
      <c r="S2283" s="282"/>
      <c r="T2283" s="274"/>
      <c r="U2283" s="274"/>
      <c r="V2283" s="960">
        <v>1.2849999999999999</v>
      </c>
      <c r="W2283" s="928"/>
      <c r="X2283" s="919"/>
      <c r="Y2283" s="845"/>
    </row>
    <row r="2284" spans="1:328" s="284" customFormat="1" ht="22.5" x14ac:dyDescent="0.3">
      <c r="A2284" s="809">
        <v>1952</v>
      </c>
      <c r="B2284" s="810">
        <v>2203337</v>
      </c>
      <c r="C2284" s="810" t="s">
        <v>3386</v>
      </c>
      <c r="D2284" s="810" t="s">
        <v>953</v>
      </c>
      <c r="E2284" s="863">
        <v>1.25</v>
      </c>
      <c r="F2284" s="831">
        <v>6</v>
      </c>
      <c r="G2284" s="832" t="s">
        <v>39</v>
      </c>
      <c r="H2284" s="833" t="s">
        <v>229</v>
      </c>
      <c r="I2284" s="278"/>
      <c r="J2284" s="278"/>
      <c r="K2284" s="280"/>
      <c r="L2284" s="280"/>
      <c r="M2284" s="280"/>
      <c r="N2284" s="281"/>
      <c r="O2284" s="282"/>
      <c r="P2284" s="281"/>
      <c r="Q2284" s="282"/>
      <c r="R2284" s="281"/>
      <c r="S2284" s="282"/>
      <c r="T2284" s="274"/>
      <c r="U2284" s="274"/>
      <c r="V2284" s="960">
        <v>1.25</v>
      </c>
      <c r="W2284" s="928"/>
      <c r="X2284" s="919"/>
      <c r="Y2284" s="845"/>
    </row>
    <row r="2285" spans="1:328" s="284" customFormat="1" ht="22.5" x14ac:dyDescent="0.3">
      <c r="A2285" s="809">
        <v>1953</v>
      </c>
      <c r="B2285" s="810">
        <v>2200786</v>
      </c>
      <c r="C2285" s="810" t="s">
        <v>3387</v>
      </c>
      <c r="D2285" s="810" t="s">
        <v>3388</v>
      </c>
      <c r="E2285" s="863">
        <v>0.36099999999999999</v>
      </c>
      <c r="F2285" s="831">
        <v>3.5</v>
      </c>
      <c r="G2285" s="832" t="s">
        <v>48</v>
      </c>
      <c r="H2285" s="833" t="s">
        <v>103</v>
      </c>
      <c r="I2285" s="278"/>
      <c r="J2285" s="278"/>
      <c r="K2285" s="280"/>
      <c r="L2285" s="280"/>
      <c r="M2285" s="280"/>
      <c r="N2285" s="281"/>
      <c r="O2285" s="282"/>
      <c r="P2285" s="281"/>
      <c r="Q2285" s="282"/>
      <c r="R2285" s="281"/>
      <c r="S2285" s="282"/>
      <c r="T2285" s="274"/>
      <c r="U2285" s="274"/>
      <c r="V2285" s="960">
        <v>0.36099999999999999</v>
      </c>
      <c r="W2285" s="928"/>
      <c r="X2285" s="919"/>
      <c r="Y2285" s="845"/>
    </row>
    <row r="2286" spans="1:328" s="284" customFormat="1" ht="22.5" x14ac:dyDescent="0.3">
      <c r="A2286" s="809">
        <v>1954</v>
      </c>
      <c r="B2286" s="810">
        <v>2199778</v>
      </c>
      <c r="C2286" s="810" t="s">
        <v>3389</v>
      </c>
      <c r="D2286" s="810" t="s">
        <v>1290</v>
      </c>
      <c r="E2286" s="863">
        <v>0.376</v>
      </c>
      <c r="F2286" s="831">
        <v>3.5</v>
      </c>
      <c r="G2286" s="832" t="s">
        <v>48</v>
      </c>
      <c r="H2286" s="833" t="s">
        <v>103</v>
      </c>
      <c r="I2286" s="278"/>
      <c r="J2286" s="278"/>
      <c r="K2286" s="280"/>
      <c r="L2286" s="280"/>
      <c r="M2286" s="280"/>
      <c r="N2286" s="281"/>
      <c r="O2286" s="282"/>
      <c r="P2286" s="281"/>
      <c r="Q2286" s="282"/>
      <c r="R2286" s="281"/>
      <c r="S2286" s="282"/>
      <c r="T2286" s="274"/>
      <c r="U2286" s="274"/>
      <c r="V2286" s="960">
        <v>0.376</v>
      </c>
      <c r="W2286" s="928"/>
      <c r="X2286" s="919"/>
      <c r="Y2286" s="845"/>
    </row>
    <row r="2287" spans="1:328" s="284" customFormat="1" ht="22.5" x14ac:dyDescent="0.3">
      <c r="A2287" s="809">
        <v>1955</v>
      </c>
      <c r="B2287" s="810"/>
      <c r="C2287" s="810" t="s">
        <v>3390</v>
      </c>
      <c r="D2287" s="810" t="s">
        <v>2889</v>
      </c>
      <c r="E2287" s="863">
        <v>0.114</v>
      </c>
      <c r="F2287" s="831">
        <v>3.5</v>
      </c>
      <c r="G2287" s="832" t="s">
        <v>48</v>
      </c>
      <c r="H2287" s="833" t="s">
        <v>103</v>
      </c>
      <c r="I2287" s="278"/>
      <c r="J2287" s="278"/>
      <c r="K2287" s="280"/>
      <c r="L2287" s="280"/>
      <c r="M2287" s="280"/>
      <c r="N2287" s="281"/>
      <c r="O2287" s="282"/>
      <c r="P2287" s="281"/>
      <c r="Q2287" s="282"/>
      <c r="R2287" s="281"/>
      <c r="S2287" s="282"/>
      <c r="T2287" s="274"/>
      <c r="U2287" s="274"/>
      <c r="V2287" s="960">
        <v>0.114</v>
      </c>
      <c r="W2287" s="928"/>
      <c r="X2287" s="919"/>
      <c r="Y2287" s="845"/>
    </row>
    <row r="2288" spans="1:328" s="284" customFormat="1" ht="22.5" x14ac:dyDescent="0.3">
      <c r="A2288" s="809">
        <v>1956</v>
      </c>
      <c r="B2288" s="810"/>
      <c r="C2288" s="810" t="s">
        <v>3391</v>
      </c>
      <c r="D2288" s="810" t="s">
        <v>3392</v>
      </c>
      <c r="E2288" s="863">
        <v>0.27</v>
      </c>
      <c r="F2288" s="831">
        <v>3.5</v>
      </c>
      <c r="G2288" s="832" t="s">
        <v>48</v>
      </c>
      <c r="H2288" s="833" t="s">
        <v>103</v>
      </c>
      <c r="I2288" s="278"/>
      <c r="J2288" s="278"/>
      <c r="K2288" s="280"/>
      <c r="L2288" s="280"/>
      <c r="M2288" s="280"/>
      <c r="N2288" s="281"/>
      <c r="O2288" s="282"/>
      <c r="P2288" s="281"/>
      <c r="Q2288" s="282"/>
      <c r="R2288" s="281"/>
      <c r="S2288" s="282"/>
      <c r="T2288" s="274"/>
      <c r="U2288" s="274"/>
      <c r="V2288" s="960">
        <v>0.27</v>
      </c>
      <c r="W2288" s="928"/>
      <c r="X2288" s="919"/>
      <c r="Y2288" s="845"/>
    </row>
    <row r="2289" spans="1:328" s="284" customFormat="1" ht="22.5" x14ac:dyDescent="0.3">
      <c r="A2289" s="809">
        <v>1957</v>
      </c>
      <c r="B2289" s="810"/>
      <c r="C2289" s="810" t="s">
        <v>3393</v>
      </c>
      <c r="D2289" s="810" t="s">
        <v>1030</v>
      </c>
      <c r="E2289" s="863">
        <v>1.4430000000000001</v>
      </c>
      <c r="F2289" s="831">
        <v>3.5</v>
      </c>
      <c r="G2289" s="832" t="s">
        <v>48</v>
      </c>
      <c r="H2289" s="833" t="s">
        <v>103</v>
      </c>
      <c r="I2289" s="278"/>
      <c r="J2289" s="278"/>
      <c r="K2289" s="280"/>
      <c r="L2289" s="280"/>
      <c r="M2289" s="280"/>
      <c r="N2289" s="281"/>
      <c r="O2289" s="282"/>
      <c r="P2289" s="281"/>
      <c r="Q2289" s="282"/>
      <c r="R2289" s="281"/>
      <c r="S2289" s="282"/>
      <c r="T2289" s="274"/>
      <c r="U2289" s="274"/>
      <c r="V2289" s="960">
        <v>1.4430000000000001</v>
      </c>
      <c r="W2289" s="928"/>
      <c r="X2289" s="919"/>
      <c r="Y2289" s="845"/>
    </row>
    <row r="2290" spans="1:328" s="2" customFormat="1" ht="22.5" x14ac:dyDescent="0.3">
      <c r="A2290" s="772" t="s">
        <v>3394</v>
      </c>
      <c r="B2290" s="772"/>
      <c r="C2290" s="772"/>
      <c r="D2290" s="772"/>
      <c r="E2290" s="772"/>
      <c r="F2290" s="772"/>
      <c r="G2290" s="772"/>
      <c r="H2290" s="772"/>
      <c r="I2290" s="43"/>
      <c r="J2290" s="43"/>
      <c r="K2290" s="6"/>
      <c r="L2290" s="6"/>
      <c r="M2290" s="6"/>
      <c r="N2290" s="44"/>
      <c r="O2290" s="15"/>
      <c r="P2290" s="44"/>
      <c r="Q2290" s="15"/>
      <c r="R2290" s="44"/>
      <c r="S2290" s="15"/>
      <c r="T2290" s="14"/>
      <c r="U2290" s="14"/>
      <c r="V2290" s="919"/>
      <c r="W2290" s="928"/>
      <c r="X2290" s="919"/>
      <c r="Y2290" s="31"/>
      <c r="IX2290"/>
      <c r="IY2290"/>
      <c r="IZ2290"/>
      <c r="JA2290"/>
      <c r="JB2290"/>
      <c r="JC2290"/>
      <c r="JD2290"/>
      <c r="JE2290"/>
      <c r="JF2290"/>
      <c r="JG2290"/>
      <c r="JH2290"/>
      <c r="JI2290"/>
      <c r="JJ2290"/>
      <c r="JK2290"/>
      <c r="JL2290"/>
      <c r="JM2290"/>
      <c r="JN2290"/>
      <c r="JO2290"/>
      <c r="JP2290"/>
      <c r="JQ2290"/>
      <c r="JR2290"/>
      <c r="JS2290"/>
      <c r="JT2290"/>
      <c r="JU2290"/>
      <c r="JV2290"/>
      <c r="JW2290"/>
      <c r="JX2290"/>
      <c r="JY2290"/>
      <c r="JZ2290"/>
      <c r="KA2290"/>
      <c r="KB2290"/>
      <c r="KC2290"/>
      <c r="KD2290"/>
      <c r="KE2290"/>
      <c r="KF2290"/>
      <c r="KG2290"/>
      <c r="KH2290"/>
      <c r="KI2290"/>
      <c r="KJ2290"/>
      <c r="KK2290"/>
      <c r="KL2290"/>
      <c r="KM2290"/>
      <c r="KN2290"/>
      <c r="KO2290"/>
      <c r="KP2290"/>
      <c r="KQ2290"/>
      <c r="KR2290"/>
      <c r="KS2290"/>
      <c r="KT2290"/>
      <c r="KU2290"/>
      <c r="KV2290"/>
      <c r="KW2290"/>
      <c r="KX2290"/>
      <c r="KY2290"/>
      <c r="KZ2290"/>
      <c r="LA2290"/>
      <c r="LB2290"/>
      <c r="LC2290"/>
      <c r="LD2290"/>
      <c r="LE2290"/>
      <c r="LF2290"/>
      <c r="LG2290"/>
      <c r="LH2290"/>
      <c r="LI2290"/>
      <c r="LJ2290"/>
      <c r="LK2290"/>
      <c r="LL2290"/>
      <c r="LM2290"/>
      <c r="LN2290"/>
      <c r="LO2290"/>
      <c r="LP2290"/>
    </row>
    <row r="2291" spans="1:328" s="2" customFormat="1" ht="22.5" x14ac:dyDescent="0.3">
      <c r="A2291" s="760"/>
      <c r="B2291" s="760"/>
      <c r="C2291" s="760"/>
      <c r="D2291" s="760" t="s">
        <v>252</v>
      </c>
      <c r="E2291" s="761">
        <f>SUM(E2292:E2303)</f>
        <v>17.888999999999999</v>
      </c>
      <c r="F2291" s="760"/>
      <c r="G2291" s="760"/>
      <c r="H2291" s="760"/>
      <c r="I2291" s="43"/>
      <c r="J2291" s="43"/>
      <c r="K2291" s="6"/>
      <c r="L2291" s="6"/>
      <c r="M2291" s="6"/>
      <c r="N2291" s="44"/>
      <c r="O2291" s="15"/>
      <c r="P2291" s="44"/>
      <c r="Q2291" s="15"/>
      <c r="R2291" s="44"/>
      <c r="S2291" s="15"/>
      <c r="T2291" s="14"/>
      <c r="U2291" s="14"/>
      <c r="V2291" s="919"/>
      <c r="W2291" s="928"/>
      <c r="X2291" s="919"/>
      <c r="Y2291" s="31"/>
      <c r="IX2291"/>
      <c r="IY2291"/>
      <c r="IZ2291"/>
      <c r="JA2291"/>
      <c r="JB2291"/>
      <c r="JC2291"/>
      <c r="JD2291"/>
      <c r="JE2291"/>
      <c r="JF2291"/>
      <c r="JG2291"/>
      <c r="JH2291"/>
      <c r="JI2291"/>
      <c r="JJ2291"/>
      <c r="JK2291"/>
      <c r="JL2291"/>
      <c r="JM2291"/>
      <c r="JN2291"/>
      <c r="JO2291"/>
      <c r="JP2291"/>
      <c r="JQ2291"/>
      <c r="JR2291"/>
      <c r="JS2291"/>
      <c r="JT2291"/>
      <c r="JU2291"/>
      <c r="JV2291"/>
      <c r="JW2291"/>
      <c r="JX2291"/>
      <c r="JY2291"/>
      <c r="JZ2291"/>
      <c r="KA2291"/>
      <c r="KB2291"/>
      <c r="KC2291"/>
      <c r="KD2291"/>
      <c r="KE2291"/>
      <c r="KF2291"/>
      <c r="KG2291"/>
      <c r="KH2291"/>
      <c r="KI2291"/>
      <c r="KJ2291"/>
      <c r="KK2291"/>
      <c r="KL2291"/>
      <c r="KM2291"/>
      <c r="KN2291"/>
      <c r="KO2291"/>
      <c r="KP2291"/>
      <c r="KQ2291"/>
      <c r="KR2291"/>
      <c r="KS2291"/>
      <c r="KT2291"/>
      <c r="KU2291"/>
      <c r="KV2291"/>
      <c r="KW2291"/>
      <c r="KX2291"/>
      <c r="KY2291"/>
      <c r="KZ2291"/>
      <c r="LA2291"/>
      <c r="LB2291"/>
      <c r="LC2291"/>
      <c r="LD2291"/>
      <c r="LE2291"/>
      <c r="LF2291"/>
      <c r="LG2291"/>
      <c r="LH2291"/>
      <c r="LI2291"/>
      <c r="LJ2291"/>
      <c r="LK2291"/>
      <c r="LL2291"/>
      <c r="LM2291"/>
      <c r="LN2291"/>
      <c r="LO2291"/>
      <c r="LP2291"/>
    </row>
    <row r="2292" spans="1:328" s="284" customFormat="1" ht="22.5" x14ac:dyDescent="0.3">
      <c r="A2292" s="809">
        <v>1958</v>
      </c>
      <c r="B2292" s="810">
        <v>2201247</v>
      </c>
      <c r="C2292" s="810" t="s">
        <v>3395</v>
      </c>
      <c r="D2292" s="810" t="s">
        <v>3396</v>
      </c>
      <c r="E2292" s="830">
        <v>0.68200000000000005</v>
      </c>
      <c r="F2292" s="810">
        <v>4.5</v>
      </c>
      <c r="G2292" s="810" t="s">
        <v>48</v>
      </c>
      <c r="H2292" s="810" t="s">
        <v>103</v>
      </c>
      <c r="I2292" s="278"/>
      <c r="J2292" s="278"/>
      <c r="K2292" s="280"/>
      <c r="L2292" s="280"/>
      <c r="M2292" s="280"/>
      <c r="N2292" s="281"/>
      <c r="O2292" s="282"/>
      <c r="P2292" s="281"/>
      <c r="Q2292" s="282"/>
      <c r="R2292" s="281"/>
      <c r="S2292" s="282"/>
      <c r="T2292" s="274"/>
      <c r="U2292" s="274"/>
      <c r="V2292" s="961">
        <v>0.68200000000000005</v>
      </c>
      <c r="W2292" s="928"/>
      <c r="X2292" s="919"/>
      <c r="Y2292" s="845"/>
    </row>
    <row r="2293" spans="1:328" s="284" customFormat="1" ht="22.5" x14ac:dyDescent="0.3">
      <c r="A2293" s="809">
        <v>1959</v>
      </c>
      <c r="B2293" s="810" t="s">
        <v>3397</v>
      </c>
      <c r="C2293" s="810" t="s">
        <v>3398</v>
      </c>
      <c r="D2293" s="810" t="s">
        <v>301</v>
      </c>
      <c r="E2293" s="830">
        <v>0.88900000000000001</v>
      </c>
      <c r="F2293" s="810">
        <v>3.5</v>
      </c>
      <c r="G2293" s="810" t="s">
        <v>48</v>
      </c>
      <c r="H2293" s="810" t="s">
        <v>103</v>
      </c>
      <c r="I2293" s="278"/>
      <c r="J2293" s="278"/>
      <c r="K2293" s="280"/>
      <c r="L2293" s="280"/>
      <c r="M2293" s="280"/>
      <c r="N2293" s="281"/>
      <c r="O2293" s="282"/>
      <c r="P2293" s="281"/>
      <c r="Q2293" s="282"/>
      <c r="R2293" s="281"/>
      <c r="S2293" s="282"/>
      <c r="T2293" s="274"/>
      <c r="U2293" s="274"/>
      <c r="V2293" s="961">
        <v>0.88900000000000001</v>
      </c>
      <c r="W2293" s="928"/>
      <c r="X2293" s="919"/>
      <c r="Y2293" s="845"/>
    </row>
    <row r="2294" spans="1:328" s="284" customFormat="1" ht="22.5" x14ac:dyDescent="0.3">
      <c r="A2294" s="809">
        <v>1960</v>
      </c>
      <c r="B2294" s="810"/>
      <c r="C2294" s="810" t="s">
        <v>3399</v>
      </c>
      <c r="D2294" s="810" t="s">
        <v>353</v>
      </c>
      <c r="E2294" s="830">
        <v>0.57399999999999995</v>
      </c>
      <c r="F2294" s="810">
        <v>3.5</v>
      </c>
      <c r="G2294" s="810" t="s">
        <v>48</v>
      </c>
      <c r="H2294" s="810" t="s">
        <v>103</v>
      </c>
      <c r="I2294" s="278"/>
      <c r="J2294" s="278"/>
      <c r="K2294" s="280"/>
      <c r="L2294" s="280"/>
      <c r="M2294" s="280"/>
      <c r="N2294" s="281"/>
      <c r="O2294" s="282"/>
      <c r="P2294" s="281"/>
      <c r="Q2294" s="282"/>
      <c r="R2294" s="281"/>
      <c r="S2294" s="282"/>
      <c r="T2294" s="274"/>
      <c r="U2294" s="274"/>
      <c r="V2294" s="961">
        <v>0.57399999999999995</v>
      </c>
      <c r="W2294" s="928"/>
      <c r="X2294" s="919"/>
      <c r="Y2294" s="845"/>
    </row>
    <row r="2295" spans="1:328" s="284" customFormat="1" ht="22.5" x14ac:dyDescent="0.3">
      <c r="A2295" s="809">
        <v>1961</v>
      </c>
      <c r="B2295" s="810"/>
      <c r="C2295" s="810" t="s">
        <v>3400</v>
      </c>
      <c r="D2295" s="829" t="s">
        <v>3401</v>
      </c>
      <c r="E2295" s="830">
        <v>0.22900000000000001</v>
      </c>
      <c r="F2295" s="831">
        <v>3.5</v>
      </c>
      <c r="G2295" s="832" t="s">
        <v>48</v>
      </c>
      <c r="H2295" s="833" t="str">
        <f t="shared" si="110"/>
        <v>6</v>
      </c>
      <c r="I2295" s="278"/>
      <c r="J2295" s="278"/>
      <c r="K2295" s="280"/>
      <c r="L2295" s="280"/>
      <c r="M2295" s="280"/>
      <c r="N2295" s="281"/>
      <c r="O2295" s="282"/>
      <c r="P2295" s="281"/>
      <c r="Q2295" s="282"/>
      <c r="R2295" s="281"/>
      <c r="S2295" s="282"/>
      <c r="T2295" s="274"/>
      <c r="U2295" s="274"/>
      <c r="V2295" s="961">
        <v>0.22900000000000001</v>
      </c>
      <c r="W2295" s="928"/>
      <c r="X2295" s="919"/>
      <c r="Y2295" s="845"/>
    </row>
    <row r="2296" spans="1:328" s="284" customFormat="1" ht="22.5" x14ac:dyDescent="0.3">
      <c r="A2296" s="809">
        <v>1962</v>
      </c>
      <c r="B2296" s="810"/>
      <c r="C2296" s="810" t="s">
        <v>3402</v>
      </c>
      <c r="D2296" s="810" t="s">
        <v>3403</v>
      </c>
      <c r="E2296" s="830">
        <v>2.028</v>
      </c>
      <c r="F2296" s="905">
        <v>6</v>
      </c>
      <c r="G2296" s="810" t="s">
        <v>39</v>
      </c>
      <c r="H2296" s="810">
        <v>10</v>
      </c>
      <c r="I2296" s="278"/>
      <c r="J2296" s="278"/>
      <c r="K2296" s="280"/>
      <c r="L2296" s="280"/>
      <c r="M2296" s="280"/>
      <c r="N2296" s="281"/>
      <c r="O2296" s="282"/>
      <c r="P2296" s="281"/>
      <c r="Q2296" s="282"/>
      <c r="R2296" s="281"/>
      <c r="S2296" s="282"/>
      <c r="T2296" s="274"/>
      <c r="U2296" s="274"/>
      <c r="V2296" s="961">
        <v>2.028</v>
      </c>
      <c r="W2296" s="928"/>
      <c r="X2296" s="919"/>
      <c r="Y2296" s="845"/>
    </row>
    <row r="2297" spans="1:328" s="284" customFormat="1" ht="22.5" x14ac:dyDescent="0.3">
      <c r="A2297" s="809">
        <v>1963</v>
      </c>
      <c r="B2297" s="810"/>
      <c r="C2297" s="810" t="s">
        <v>3404</v>
      </c>
      <c r="D2297" s="810" t="s">
        <v>3405</v>
      </c>
      <c r="E2297" s="830">
        <v>6.0259999999999998</v>
      </c>
      <c r="F2297" s="905">
        <v>6</v>
      </c>
      <c r="G2297" s="810" t="s">
        <v>39</v>
      </c>
      <c r="H2297" s="810">
        <v>10</v>
      </c>
      <c r="I2297" s="278"/>
      <c r="J2297" s="278"/>
      <c r="K2297" s="280"/>
      <c r="L2297" s="280"/>
      <c r="M2297" s="280"/>
      <c r="N2297" s="281"/>
      <c r="O2297" s="282"/>
      <c r="P2297" s="281"/>
      <c r="Q2297" s="282"/>
      <c r="R2297" s="281"/>
      <c r="S2297" s="282"/>
      <c r="T2297" s="274"/>
      <c r="U2297" s="274"/>
      <c r="V2297" s="961">
        <v>6.0259999999999998</v>
      </c>
      <c r="W2297" s="928"/>
      <c r="X2297" s="919"/>
      <c r="Y2297" s="845"/>
    </row>
    <row r="2298" spans="1:328" s="284" customFormat="1" ht="22.5" x14ac:dyDescent="0.3">
      <c r="A2298" s="809">
        <v>1964</v>
      </c>
      <c r="B2298" s="810"/>
      <c r="C2298" s="810" t="s">
        <v>3406</v>
      </c>
      <c r="D2298" s="810" t="s">
        <v>3407</v>
      </c>
      <c r="E2298" s="830">
        <v>2.4129999999999998</v>
      </c>
      <c r="F2298" s="905">
        <v>4.5</v>
      </c>
      <c r="G2298" s="810" t="s">
        <v>48</v>
      </c>
      <c r="H2298" s="810" t="s">
        <v>103</v>
      </c>
      <c r="I2298" s="278"/>
      <c r="J2298" s="278"/>
      <c r="K2298" s="280"/>
      <c r="L2298" s="280"/>
      <c r="M2298" s="280"/>
      <c r="N2298" s="281"/>
      <c r="O2298" s="282"/>
      <c r="P2298" s="281"/>
      <c r="Q2298" s="282"/>
      <c r="R2298" s="281"/>
      <c r="S2298" s="282"/>
      <c r="T2298" s="274"/>
      <c r="U2298" s="274"/>
      <c r="V2298" s="961">
        <v>2.4129999999999998</v>
      </c>
      <c r="W2298" s="928"/>
      <c r="X2298" s="919"/>
      <c r="Y2298" s="845"/>
    </row>
    <row r="2299" spans="1:328" s="284" customFormat="1" ht="22.5" x14ac:dyDescent="0.3">
      <c r="A2299" s="809">
        <v>1965</v>
      </c>
      <c r="B2299" s="810"/>
      <c r="C2299" s="810" t="s">
        <v>3408</v>
      </c>
      <c r="D2299" s="810" t="s">
        <v>3409</v>
      </c>
      <c r="E2299" s="830">
        <v>1.794</v>
      </c>
      <c r="F2299" s="905">
        <v>4.5</v>
      </c>
      <c r="G2299" s="810" t="s">
        <v>48</v>
      </c>
      <c r="H2299" s="810" t="s">
        <v>103</v>
      </c>
      <c r="I2299" s="278"/>
      <c r="J2299" s="278"/>
      <c r="K2299" s="280"/>
      <c r="L2299" s="280"/>
      <c r="M2299" s="280"/>
      <c r="N2299" s="281"/>
      <c r="O2299" s="282"/>
      <c r="P2299" s="281"/>
      <c r="Q2299" s="282"/>
      <c r="R2299" s="281"/>
      <c r="S2299" s="282"/>
      <c r="T2299" s="274"/>
      <c r="U2299" s="274"/>
      <c r="V2299" s="961">
        <v>1.794</v>
      </c>
      <c r="W2299" s="928"/>
      <c r="X2299" s="919"/>
      <c r="Y2299" s="845"/>
    </row>
    <row r="2300" spans="1:328" s="284" customFormat="1" ht="22.5" x14ac:dyDescent="0.3">
      <c r="A2300" s="809">
        <v>1966</v>
      </c>
      <c r="B2300" s="810"/>
      <c r="C2300" s="810" t="s">
        <v>3225</v>
      </c>
      <c r="D2300" s="810" t="s">
        <v>3410</v>
      </c>
      <c r="E2300" s="830">
        <v>1.458</v>
      </c>
      <c r="F2300" s="905">
        <v>4.5</v>
      </c>
      <c r="G2300" s="810" t="s">
        <v>48</v>
      </c>
      <c r="H2300" s="810" t="s">
        <v>103</v>
      </c>
      <c r="I2300" s="278"/>
      <c r="J2300" s="278"/>
      <c r="K2300" s="280"/>
      <c r="L2300" s="280"/>
      <c r="M2300" s="280"/>
      <c r="N2300" s="281"/>
      <c r="O2300" s="282"/>
      <c r="P2300" s="281"/>
      <c r="Q2300" s="282"/>
      <c r="R2300" s="281"/>
      <c r="S2300" s="282"/>
      <c r="T2300" s="274"/>
      <c r="U2300" s="274"/>
      <c r="V2300" s="961">
        <v>1.458</v>
      </c>
      <c r="W2300" s="928"/>
      <c r="X2300" s="919"/>
      <c r="Y2300" s="845"/>
    </row>
    <row r="2301" spans="1:328" s="284" customFormat="1" ht="22.5" x14ac:dyDescent="0.3">
      <c r="A2301" s="809">
        <v>1967</v>
      </c>
      <c r="B2301" s="810"/>
      <c r="C2301" s="810" t="s">
        <v>3148</v>
      </c>
      <c r="D2301" s="810" t="s">
        <v>3411</v>
      </c>
      <c r="E2301" s="863">
        <v>0.67</v>
      </c>
      <c r="F2301" s="810">
        <v>4.5</v>
      </c>
      <c r="G2301" s="810" t="s">
        <v>48</v>
      </c>
      <c r="H2301" s="810" t="s">
        <v>103</v>
      </c>
      <c r="I2301" s="278"/>
      <c r="J2301" s="278"/>
      <c r="K2301" s="280"/>
      <c r="L2301" s="280"/>
      <c r="M2301" s="280"/>
      <c r="N2301" s="281"/>
      <c r="O2301" s="282"/>
      <c r="P2301" s="281"/>
      <c r="Q2301" s="282"/>
      <c r="R2301" s="281"/>
      <c r="S2301" s="282"/>
      <c r="T2301" s="274"/>
      <c r="U2301" s="274"/>
      <c r="V2301" s="960">
        <v>0.67</v>
      </c>
      <c r="W2301" s="928"/>
      <c r="X2301" s="919"/>
      <c r="Y2301" s="845"/>
    </row>
    <row r="2302" spans="1:328" s="284" customFormat="1" ht="22.5" x14ac:dyDescent="0.3">
      <c r="A2302" s="809">
        <v>1968</v>
      </c>
      <c r="B2302" s="810"/>
      <c r="C2302" s="810" t="s">
        <v>3149</v>
      </c>
      <c r="D2302" s="810" t="s">
        <v>3412</v>
      </c>
      <c r="E2302" s="830">
        <v>0.72599999999999998</v>
      </c>
      <c r="F2302" s="810">
        <v>4.5</v>
      </c>
      <c r="G2302" s="810" t="s">
        <v>48</v>
      </c>
      <c r="H2302" s="810" t="s">
        <v>103</v>
      </c>
      <c r="I2302" s="278"/>
      <c r="J2302" s="278"/>
      <c r="K2302" s="280"/>
      <c r="L2302" s="280"/>
      <c r="M2302" s="280"/>
      <c r="N2302" s="281"/>
      <c r="O2302" s="282"/>
      <c r="P2302" s="281"/>
      <c r="Q2302" s="282"/>
      <c r="R2302" s="281"/>
      <c r="S2302" s="282"/>
      <c r="T2302" s="274"/>
      <c r="U2302" s="274"/>
      <c r="V2302" s="961">
        <v>0.72599999999999998</v>
      </c>
      <c r="W2302" s="928"/>
      <c r="X2302" s="919"/>
      <c r="Y2302" s="845"/>
    </row>
    <row r="2303" spans="1:328" s="284" customFormat="1" ht="22.5" x14ac:dyDescent="0.3">
      <c r="A2303" s="809">
        <v>1969</v>
      </c>
      <c r="B2303" s="810"/>
      <c r="C2303" s="810" t="s">
        <v>4775</v>
      </c>
      <c r="D2303" s="810" t="s">
        <v>3413</v>
      </c>
      <c r="E2303" s="832">
        <f t="shared" ref="E2303" si="113">V2303+W2303+X2303</f>
        <v>0.4</v>
      </c>
      <c r="F2303" s="905">
        <v>6</v>
      </c>
      <c r="G2303" s="810" t="s">
        <v>39</v>
      </c>
      <c r="H2303" s="810">
        <v>10</v>
      </c>
      <c r="I2303" s="278"/>
      <c r="J2303" s="278"/>
      <c r="K2303" s="280"/>
      <c r="L2303" s="280"/>
      <c r="M2303" s="280"/>
      <c r="N2303" s="281"/>
      <c r="O2303" s="282"/>
      <c r="P2303" s="281"/>
      <c r="Q2303" s="282"/>
      <c r="R2303" s="281"/>
      <c r="S2303" s="282"/>
      <c r="T2303" s="274"/>
      <c r="U2303" s="274"/>
      <c r="V2303" s="919">
        <v>0.4</v>
      </c>
      <c r="W2303" s="928"/>
      <c r="X2303" s="919"/>
      <c r="Y2303" s="845"/>
    </row>
    <row r="2304" spans="1:328" s="2" customFormat="1" ht="22.5" x14ac:dyDescent="0.3">
      <c r="A2304" s="772" t="s">
        <v>3414</v>
      </c>
      <c r="B2304" s="772"/>
      <c r="C2304" s="772"/>
      <c r="D2304" s="772"/>
      <c r="E2304" s="772"/>
      <c r="F2304" s="772"/>
      <c r="G2304" s="772"/>
      <c r="H2304" s="772"/>
      <c r="I2304" s="43"/>
      <c r="J2304" s="43"/>
      <c r="K2304" s="6"/>
      <c r="L2304" s="6"/>
      <c r="M2304" s="6"/>
      <c r="N2304" s="44"/>
      <c r="O2304" s="15"/>
      <c r="P2304" s="44"/>
      <c r="Q2304" s="15"/>
      <c r="R2304" s="44"/>
      <c r="S2304" s="15"/>
      <c r="T2304" s="14"/>
      <c r="U2304" s="14"/>
      <c r="V2304" s="919"/>
      <c r="W2304" s="928"/>
      <c r="X2304" s="919"/>
      <c r="Y2304" s="31"/>
      <c r="IX2304"/>
      <c r="IY2304"/>
      <c r="IZ2304"/>
      <c r="JA2304"/>
      <c r="JB2304"/>
      <c r="JC2304"/>
      <c r="JD2304"/>
      <c r="JE2304"/>
      <c r="JF2304"/>
      <c r="JG2304"/>
      <c r="JH2304"/>
      <c r="JI2304"/>
      <c r="JJ2304"/>
      <c r="JK2304"/>
      <c r="JL2304"/>
      <c r="JM2304"/>
      <c r="JN2304"/>
      <c r="JO2304"/>
      <c r="JP2304"/>
      <c r="JQ2304"/>
      <c r="JR2304"/>
      <c r="JS2304"/>
      <c r="JT2304"/>
      <c r="JU2304"/>
      <c r="JV2304"/>
      <c r="JW2304"/>
      <c r="JX2304"/>
      <c r="JY2304"/>
      <c r="JZ2304"/>
      <c r="KA2304"/>
      <c r="KB2304"/>
      <c r="KC2304"/>
      <c r="KD2304"/>
      <c r="KE2304"/>
      <c r="KF2304"/>
      <c r="KG2304"/>
      <c r="KH2304"/>
      <c r="KI2304"/>
      <c r="KJ2304"/>
      <c r="KK2304"/>
      <c r="KL2304"/>
      <c r="KM2304"/>
      <c r="KN2304"/>
      <c r="KO2304"/>
      <c r="KP2304"/>
      <c r="KQ2304"/>
      <c r="KR2304"/>
      <c r="KS2304"/>
      <c r="KT2304"/>
      <c r="KU2304"/>
      <c r="KV2304"/>
      <c r="KW2304"/>
      <c r="KX2304"/>
      <c r="KY2304"/>
      <c r="KZ2304"/>
      <c r="LA2304"/>
      <c r="LB2304"/>
      <c r="LC2304"/>
      <c r="LD2304"/>
      <c r="LE2304"/>
      <c r="LF2304"/>
      <c r="LG2304"/>
      <c r="LH2304"/>
      <c r="LI2304"/>
      <c r="LJ2304"/>
      <c r="LK2304"/>
      <c r="LL2304"/>
      <c r="LM2304"/>
      <c r="LN2304"/>
      <c r="LO2304"/>
      <c r="LP2304"/>
    </row>
    <row r="2305" spans="1:328" s="2" customFormat="1" ht="22.5" x14ac:dyDescent="0.3">
      <c r="A2305" s="760"/>
      <c r="B2305" s="760"/>
      <c r="C2305" s="760"/>
      <c r="D2305" s="760" t="s">
        <v>252</v>
      </c>
      <c r="E2305" s="761">
        <f>SUM(E2306:E2330)</f>
        <v>43.614999999999995</v>
      </c>
      <c r="F2305" s="760"/>
      <c r="G2305" s="760"/>
      <c r="H2305" s="760"/>
      <c r="I2305" s="43"/>
      <c r="J2305" s="43"/>
      <c r="K2305" s="6"/>
      <c r="L2305" s="6"/>
      <c r="M2305" s="6"/>
      <c r="N2305" s="44"/>
      <c r="O2305" s="15"/>
      <c r="P2305" s="44"/>
      <c r="Q2305" s="15"/>
      <c r="R2305" s="44"/>
      <c r="S2305" s="15"/>
      <c r="T2305" s="14"/>
      <c r="U2305" s="14"/>
      <c r="V2305" s="919"/>
      <c r="W2305" s="928"/>
      <c r="X2305" s="919"/>
      <c r="Y2305" s="31"/>
      <c r="IX2305"/>
      <c r="IY2305"/>
      <c r="IZ2305"/>
      <c r="JA2305"/>
      <c r="JB2305"/>
      <c r="JC2305"/>
      <c r="JD2305"/>
      <c r="JE2305"/>
      <c r="JF2305"/>
      <c r="JG2305"/>
      <c r="JH2305"/>
      <c r="JI2305"/>
      <c r="JJ2305"/>
      <c r="JK2305"/>
      <c r="JL2305"/>
      <c r="JM2305"/>
      <c r="JN2305"/>
      <c r="JO2305"/>
      <c r="JP2305"/>
      <c r="JQ2305"/>
      <c r="JR2305"/>
      <c r="JS2305"/>
      <c r="JT2305"/>
      <c r="JU2305"/>
      <c r="JV2305"/>
      <c r="JW2305"/>
      <c r="JX2305"/>
      <c r="JY2305"/>
      <c r="JZ2305"/>
      <c r="KA2305"/>
      <c r="KB2305"/>
      <c r="KC2305"/>
      <c r="KD2305"/>
      <c r="KE2305"/>
      <c r="KF2305"/>
      <c r="KG2305"/>
      <c r="KH2305"/>
      <c r="KI2305"/>
      <c r="KJ2305"/>
      <c r="KK2305"/>
      <c r="KL2305"/>
      <c r="KM2305"/>
      <c r="KN2305"/>
      <c r="KO2305"/>
      <c r="KP2305"/>
      <c r="KQ2305"/>
      <c r="KR2305"/>
      <c r="KS2305"/>
      <c r="KT2305"/>
      <c r="KU2305"/>
      <c r="KV2305"/>
      <c r="KW2305"/>
      <c r="KX2305"/>
      <c r="KY2305"/>
      <c r="KZ2305"/>
      <c r="LA2305"/>
      <c r="LB2305"/>
      <c r="LC2305"/>
      <c r="LD2305"/>
      <c r="LE2305"/>
      <c r="LF2305"/>
      <c r="LG2305"/>
      <c r="LH2305"/>
      <c r="LI2305"/>
      <c r="LJ2305"/>
      <c r="LK2305"/>
      <c r="LL2305"/>
      <c r="LM2305"/>
      <c r="LN2305"/>
      <c r="LO2305"/>
      <c r="LP2305"/>
    </row>
    <row r="2306" spans="1:328" s="23" customFormat="1" ht="22.5" x14ac:dyDescent="0.3">
      <c r="A2306" s="692">
        <v>1970</v>
      </c>
      <c r="B2306" s="693">
        <v>2193461</v>
      </c>
      <c r="C2306" s="693" t="s">
        <v>3415</v>
      </c>
      <c r="D2306" s="693" t="s">
        <v>332</v>
      </c>
      <c r="E2306" s="793">
        <v>1.74</v>
      </c>
      <c r="F2306" s="696">
        <v>3.5</v>
      </c>
      <c r="G2306" s="699" t="s">
        <v>48</v>
      </c>
      <c r="H2306" s="697" t="str">
        <f t="shared" si="110"/>
        <v>6</v>
      </c>
      <c r="I2306" s="24">
        <v>1.1000000000000001</v>
      </c>
      <c r="J2306" s="24">
        <v>1.1000000000000001</v>
      </c>
      <c r="K2306" s="27"/>
      <c r="L2306" s="27"/>
      <c r="M2306" s="27"/>
      <c r="N2306" s="28">
        <v>1.1000000000000001</v>
      </c>
      <c r="O2306" s="29">
        <v>100</v>
      </c>
      <c r="P2306" s="28">
        <v>1.1000000000000001</v>
      </c>
      <c r="Q2306" s="29">
        <v>100</v>
      </c>
      <c r="R2306" s="28">
        <v>1.1000000000000001</v>
      </c>
      <c r="S2306" s="29">
        <v>100</v>
      </c>
      <c r="T2306" s="422" t="s">
        <v>88</v>
      </c>
      <c r="U2306" s="422">
        <v>2020</v>
      </c>
      <c r="V2306" s="960">
        <v>1.74</v>
      </c>
      <c r="W2306" s="928"/>
      <c r="X2306" s="919"/>
      <c r="Y2306" s="31"/>
    </row>
    <row r="2307" spans="1:328" s="23" customFormat="1" ht="22.5" x14ac:dyDescent="0.3">
      <c r="A2307" s="692">
        <v>1971</v>
      </c>
      <c r="B2307" s="693">
        <v>2196896</v>
      </c>
      <c r="C2307" s="693" t="s">
        <v>3416</v>
      </c>
      <c r="D2307" s="693" t="s">
        <v>397</v>
      </c>
      <c r="E2307" s="793">
        <v>4.91</v>
      </c>
      <c r="F2307" s="696">
        <v>6</v>
      </c>
      <c r="G2307" s="699" t="s">
        <v>39</v>
      </c>
      <c r="H2307" s="697" t="s">
        <v>229</v>
      </c>
      <c r="I2307" s="24"/>
      <c r="J2307" s="24"/>
      <c r="K2307" s="27"/>
      <c r="L2307" s="27"/>
      <c r="M2307" s="27"/>
      <c r="N2307" s="28"/>
      <c r="O2307" s="29"/>
      <c r="P2307" s="28"/>
      <c r="Q2307" s="29"/>
      <c r="R2307" s="28"/>
      <c r="S2307" s="29"/>
      <c r="T2307" s="422"/>
      <c r="U2307" s="422"/>
      <c r="V2307" s="960">
        <v>4.91</v>
      </c>
      <c r="W2307" s="928"/>
      <c r="X2307" s="919"/>
      <c r="Y2307" s="31"/>
    </row>
    <row r="2308" spans="1:328" s="23" customFormat="1" ht="22.5" x14ac:dyDescent="0.3">
      <c r="A2308" s="692">
        <v>1972</v>
      </c>
      <c r="B2308" s="693">
        <v>2201884</v>
      </c>
      <c r="C2308" s="693" t="s">
        <v>3417</v>
      </c>
      <c r="D2308" s="693" t="s">
        <v>3418</v>
      </c>
      <c r="E2308" s="798">
        <v>2.8759999999999999</v>
      </c>
      <c r="F2308" s="696">
        <v>3.5</v>
      </c>
      <c r="G2308" s="699" t="s">
        <v>48</v>
      </c>
      <c r="H2308" s="697" t="s">
        <v>103</v>
      </c>
      <c r="I2308" s="24"/>
      <c r="J2308" s="24"/>
      <c r="K2308" s="27"/>
      <c r="L2308" s="27"/>
      <c r="M2308" s="27"/>
      <c r="N2308" s="28"/>
      <c r="O2308" s="29"/>
      <c r="P2308" s="28"/>
      <c r="Q2308" s="29"/>
      <c r="R2308" s="28"/>
      <c r="S2308" s="29"/>
      <c r="T2308" s="422"/>
      <c r="U2308" s="422"/>
      <c r="V2308" s="961">
        <v>2.8759999999999999</v>
      </c>
      <c r="W2308" s="928"/>
      <c r="X2308" s="919"/>
      <c r="Y2308" s="31"/>
    </row>
    <row r="2309" spans="1:328" s="23" customFormat="1" ht="22.5" x14ac:dyDescent="0.3">
      <c r="A2309" s="692">
        <v>1973</v>
      </c>
      <c r="B2309" s="693">
        <v>2195040</v>
      </c>
      <c r="C2309" s="693" t="s">
        <v>3419</v>
      </c>
      <c r="D2309" s="693" t="s">
        <v>3420</v>
      </c>
      <c r="E2309" s="699">
        <v>2.6349999999999998</v>
      </c>
      <c r="F2309" s="696">
        <v>6</v>
      </c>
      <c r="G2309" s="699" t="s">
        <v>39</v>
      </c>
      <c r="H2309" s="697" t="s">
        <v>229</v>
      </c>
      <c r="I2309" s="24"/>
      <c r="J2309" s="24"/>
      <c r="K2309" s="27"/>
      <c r="L2309" s="27"/>
      <c r="M2309" s="27"/>
      <c r="N2309" s="28"/>
      <c r="O2309" s="29"/>
      <c r="P2309" s="28"/>
      <c r="Q2309" s="29"/>
      <c r="R2309" s="28"/>
      <c r="S2309" s="29"/>
      <c r="T2309" s="422"/>
      <c r="U2309" s="422"/>
      <c r="V2309" s="954">
        <v>2.6349999999999998</v>
      </c>
      <c r="W2309" s="928"/>
      <c r="X2309" s="919"/>
      <c r="Y2309" s="31"/>
    </row>
    <row r="2310" spans="1:328" s="23" customFormat="1" ht="22.5" x14ac:dyDescent="0.3">
      <c r="A2310" s="692">
        <v>1974</v>
      </c>
      <c r="B2310" s="693">
        <v>2202859</v>
      </c>
      <c r="C2310" s="693" t="s">
        <v>3421</v>
      </c>
      <c r="D2310" s="693" t="s">
        <v>3422</v>
      </c>
      <c r="E2310" s="798">
        <v>0.1</v>
      </c>
      <c r="F2310" s="696">
        <v>4.5</v>
      </c>
      <c r="G2310" s="699" t="s">
        <v>48</v>
      </c>
      <c r="H2310" s="697" t="s">
        <v>103</v>
      </c>
      <c r="I2310" s="24"/>
      <c r="J2310" s="24"/>
      <c r="K2310" s="27"/>
      <c r="L2310" s="27"/>
      <c r="M2310" s="27"/>
      <c r="N2310" s="28"/>
      <c r="O2310" s="29"/>
      <c r="P2310" s="28"/>
      <c r="Q2310" s="29"/>
      <c r="R2310" s="28"/>
      <c r="S2310" s="29"/>
      <c r="T2310" s="422"/>
      <c r="U2310" s="422"/>
      <c r="V2310" s="961">
        <v>0.1</v>
      </c>
      <c r="W2310" s="928"/>
      <c r="X2310" s="919"/>
      <c r="Y2310" s="31"/>
    </row>
    <row r="2311" spans="1:328" s="23" customFormat="1" ht="22.5" x14ac:dyDescent="0.3">
      <c r="A2311" s="692">
        <v>1975</v>
      </c>
      <c r="B2311" s="693">
        <v>2200006</v>
      </c>
      <c r="C2311" s="693" t="s">
        <v>3423</v>
      </c>
      <c r="D2311" s="693" t="s">
        <v>467</v>
      </c>
      <c r="E2311" s="793">
        <v>4.88</v>
      </c>
      <c r="F2311" s="696">
        <v>6</v>
      </c>
      <c r="G2311" s="699" t="s">
        <v>39</v>
      </c>
      <c r="H2311" s="697" t="s">
        <v>229</v>
      </c>
      <c r="I2311" s="24"/>
      <c r="J2311" s="24"/>
      <c r="K2311" s="27"/>
      <c r="L2311" s="27"/>
      <c r="M2311" s="27"/>
      <c r="N2311" s="28"/>
      <c r="O2311" s="29"/>
      <c r="P2311" s="28"/>
      <c r="Q2311" s="29"/>
      <c r="R2311" s="28"/>
      <c r="S2311" s="29"/>
      <c r="T2311" s="422"/>
      <c r="U2311" s="422"/>
      <c r="V2311" s="960">
        <v>4.88</v>
      </c>
      <c r="W2311" s="928"/>
      <c r="X2311" s="919"/>
      <c r="Y2311" s="31"/>
    </row>
    <row r="2312" spans="1:328" s="23" customFormat="1" ht="22.5" x14ac:dyDescent="0.3">
      <c r="A2312" s="692">
        <v>1976</v>
      </c>
      <c r="B2312" s="693"/>
      <c r="C2312" s="693" t="s">
        <v>3424</v>
      </c>
      <c r="D2312" s="693" t="s">
        <v>3425</v>
      </c>
      <c r="E2312" s="793">
        <v>0.124</v>
      </c>
      <c r="F2312" s="696">
        <v>3.5</v>
      </c>
      <c r="G2312" s="699" t="s">
        <v>48</v>
      </c>
      <c r="H2312" s="697" t="s">
        <v>103</v>
      </c>
      <c r="I2312" s="24"/>
      <c r="J2312" s="24"/>
      <c r="K2312" s="27"/>
      <c r="L2312" s="27"/>
      <c r="M2312" s="27"/>
      <c r="N2312" s="28"/>
      <c r="O2312" s="29"/>
      <c r="P2312" s="28"/>
      <c r="Q2312" s="29"/>
      <c r="R2312" s="28"/>
      <c r="S2312" s="29"/>
      <c r="T2312" s="422"/>
      <c r="U2312" s="422"/>
      <c r="V2312" s="960">
        <v>0.124</v>
      </c>
      <c r="W2312" s="928"/>
      <c r="X2312" s="919"/>
      <c r="Y2312" s="31"/>
    </row>
    <row r="2313" spans="1:328" s="23" customFormat="1" ht="22.5" x14ac:dyDescent="0.3">
      <c r="A2313" s="692">
        <v>1977</v>
      </c>
      <c r="B2313" s="693">
        <v>2195496</v>
      </c>
      <c r="C2313" s="693" t="s">
        <v>3426</v>
      </c>
      <c r="D2313" s="693" t="s">
        <v>463</v>
      </c>
      <c r="E2313" s="793">
        <v>4.758</v>
      </c>
      <c r="F2313" s="696">
        <v>6</v>
      </c>
      <c r="G2313" s="699" t="s">
        <v>39</v>
      </c>
      <c r="H2313" s="697" t="s">
        <v>229</v>
      </c>
      <c r="I2313" s="24"/>
      <c r="J2313" s="24"/>
      <c r="K2313" s="27"/>
      <c r="L2313" s="27"/>
      <c r="M2313" s="27"/>
      <c r="N2313" s="28"/>
      <c r="O2313" s="29"/>
      <c r="P2313" s="28"/>
      <c r="Q2313" s="29"/>
      <c r="R2313" s="28"/>
      <c r="S2313" s="29"/>
      <c r="T2313" s="422"/>
      <c r="U2313" s="422"/>
      <c r="V2313" s="960">
        <v>4.758</v>
      </c>
      <c r="W2313" s="928"/>
      <c r="X2313" s="919"/>
      <c r="Y2313" s="31"/>
    </row>
    <row r="2314" spans="1:328" s="23" customFormat="1" ht="22.5" x14ac:dyDescent="0.3">
      <c r="A2314" s="692">
        <v>1978</v>
      </c>
      <c r="B2314" s="693">
        <v>2201228</v>
      </c>
      <c r="C2314" s="693" t="s">
        <v>3427</v>
      </c>
      <c r="D2314" s="693" t="s">
        <v>981</v>
      </c>
      <c r="E2314" s="793">
        <v>1.0980000000000001</v>
      </c>
      <c r="F2314" s="696">
        <v>6</v>
      </c>
      <c r="G2314" s="699" t="s">
        <v>39</v>
      </c>
      <c r="H2314" s="697" t="s">
        <v>229</v>
      </c>
      <c r="I2314" s="24"/>
      <c r="J2314" s="24"/>
      <c r="K2314" s="27"/>
      <c r="L2314" s="27"/>
      <c r="M2314" s="27"/>
      <c r="N2314" s="28"/>
      <c r="O2314" s="29"/>
      <c r="P2314" s="28"/>
      <c r="Q2314" s="29"/>
      <c r="R2314" s="28"/>
      <c r="S2314" s="29"/>
      <c r="T2314" s="422"/>
      <c r="U2314" s="422"/>
      <c r="V2314" s="960">
        <v>1.0980000000000001</v>
      </c>
      <c r="W2314" s="928"/>
      <c r="X2314" s="919"/>
      <c r="Y2314" s="31"/>
    </row>
    <row r="2315" spans="1:328" s="23" customFormat="1" ht="22.5" x14ac:dyDescent="0.3">
      <c r="A2315" s="692">
        <v>1979</v>
      </c>
      <c r="B2315" s="693">
        <v>2197812</v>
      </c>
      <c r="C2315" s="693" t="s">
        <v>3428</v>
      </c>
      <c r="D2315" s="693" t="s">
        <v>1229</v>
      </c>
      <c r="E2315" s="793">
        <v>1.0880000000000001</v>
      </c>
      <c r="F2315" s="696">
        <v>6</v>
      </c>
      <c r="G2315" s="699" t="s">
        <v>39</v>
      </c>
      <c r="H2315" s="697" t="s">
        <v>229</v>
      </c>
      <c r="I2315" s="24"/>
      <c r="J2315" s="24"/>
      <c r="K2315" s="27"/>
      <c r="L2315" s="27"/>
      <c r="M2315" s="27"/>
      <c r="N2315" s="28"/>
      <c r="O2315" s="29"/>
      <c r="P2315" s="28"/>
      <c r="Q2315" s="29"/>
      <c r="R2315" s="28"/>
      <c r="S2315" s="29"/>
      <c r="T2315" s="422"/>
      <c r="U2315" s="422"/>
      <c r="V2315" s="960">
        <v>1.0880000000000001</v>
      </c>
      <c r="W2315" s="928"/>
      <c r="X2315" s="919"/>
      <c r="Y2315" s="31"/>
    </row>
    <row r="2316" spans="1:328" s="23" customFormat="1" ht="22.5" x14ac:dyDescent="0.3">
      <c r="A2316" s="692">
        <v>1980</v>
      </c>
      <c r="B2316" s="693">
        <v>2201701</v>
      </c>
      <c r="C2316" s="693" t="s">
        <v>3429</v>
      </c>
      <c r="D2316" s="693" t="s">
        <v>109</v>
      </c>
      <c r="E2316" s="793">
        <v>2.004</v>
      </c>
      <c r="F2316" s="696">
        <v>6</v>
      </c>
      <c r="G2316" s="699" t="s">
        <v>39</v>
      </c>
      <c r="H2316" s="697" t="s">
        <v>229</v>
      </c>
      <c r="I2316" s="24"/>
      <c r="J2316" s="24"/>
      <c r="K2316" s="27"/>
      <c r="L2316" s="27"/>
      <c r="M2316" s="27"/>
      <c r="N2316" s="28"/>
      <c r="O2316" s="29"/>
      <c r="P2316" s="28"/>
      <c r="Q2316" s="29"/>
      <c r="R2316" s="28"/>
      <c r="S2316" s="29"/>
      <c r="T2316" s="422"/>
      <c r="U2316" s="422"/>
      <c r="V2316" s="960">
        <v>2.004</v>
      </c>
      <c r="W2316" s="928"/>
      <c r="X2316" s="919"/>
      <c r="Y2316" s="31"/>
    </row>
    <row r="2317" spans="1:328" s="23" customFormat="1" ht="22.5" x14ac:dyDescent="0.3">
      <c r="A2317" s="692">
        <v>1981</v>
      </c>
      <c r="B2317" s="693">
        <v>2190751</v>
      </c>
      <c r="C2317" s="693" t="s">
        <v>3430</v>
      </c>
      <c r="D2317" s="693" t="s">
        <v>3431</v>
      </c>
      <c r="E2317" s="793">
        <v>0.42699999999999999</v>
      </c>
      <c r="F2317" s="696">
        <v>3.5</v>
      </c>
      <c r="G2317" s="699" t="s">
        <v>48</v>
      </c>
      <c r="H2317" s="697" t="s">
        <v>103</v>
      </c>
      <c r="I2317" s="24"/>
      <c r="J2317" s="24"/>
      <c r="K2317" s="27"/>
      <c r="L2317" s="27"/>
      <c r="M2317" s="27"/>
      <c r="N2317" s="28"/>
      <c r="O2317" s="29"/>
      <c r="P2317" s="28"/>
      <c r="Q2317" s="29"/>
      <c r="R2317" s="28"/>
      <c r="S2317" s="29"/>
      <c r="T2317" s="422"/>
      <c r="U2317" s="422"/>
      <c r="V2317" s="960">
        <v>0.42699999999999999</v>
      </c>
      <c r="W2317" s="928"/>
      <c r="X2317" s="919"/>
      <c r="Y2317" s="31"/>
    </row>
    <row r="2318" spans="1:328" s="23" customFormat="1" ht="22.5" x14ac:dyDescent="0.3">
      <c r="A2318" s="692">
        <v>1982</v>
      </c>
      <c r="B2318" s="693">
        <v>2200993</v>
      </c>
      <c r="C2318" s="693" t="s">
        <v>3432</v>
      </c>
      <c r="D2318" s="693" t="s">
        <v>2396</v>
      </c>
      <c r="E2318" s="793">
        <v>0.752</v>
      </c>
      <c r="F2318" s="696">
        <v>6</v>
      </c>
      <c r="G2318" s="699" t="s">
        <v>39</v>
      </c>
      <c r="H2318" s="697" t="s">
        <v>229</v>
      </c>
      <c r="I2318" s="24"/>
      <c r="J2318" s="24"/>
      <c r="K2318" s="27"/>
      <c r="L2318" s="27"/>
      <c r="M2318" s="27"/>
      <c r="N2318" s="28"/>
      <c r="O2318" s="29"/>
      <c r="P2318" s="28"/>
      <c r="Q2318" s="29"/>
      <c r="R2318" s="28"/>
      <c r="S2318" s="29"/>
      <c r="T2318" s="422"/>
      <c r="U2318" s="422"/>
      <c r="V2318" s="960">
        <v>0.752</v>
      </c>
      <c r="W2318" s="928"/>
      <c r="X2318" s="919"/>
      <c r="Y2318" s="31"/>
    </row>
    <row r="2319" spans="1:328" s="23" customFormat="1" ht="22.5" x14ac:dyDescent="0.3">
      <c r="A2319" s="692">
        <v>1983</v>
      </c>
      <c r="B2319" s="693">
        <v>2201556</v>
      </c>
      <c r="C2319" s="693" t="s">
        <v>3433</v>
      </c>
      <c r="D2319" s="693" t="s">
        <v>3434</v>
      </c>
      <c r="E2319" s="793">
        <v>0.51900000000000002</v>
      </c>
      <c r="F2319" s="696">
        <v>3.5</v>
      </c>
      <c r="G2319" s="699" t="s">
        <v>48</v>
      </c>
      <c r="H2319" s="697" t="s">
        <v>103</v>
      </c>
      <c r="I2319" s="24"/>
      <c r="J2319" s="24"/>
      <c r="K2319" s="27"/>
      <c r="L2319" s="27"/>
      <c r="M2319" s="27"/>
      <c r="N2319" s="28"/>
      <c r="O2319" s="29"/>
      <c r="P2319" s="28"/>
      <c r="Q2319" s="29"/>
      <c r="R2319" s="28"/>
      <c r="S2319" s="29"/>
      <c r="T2319" s="422"/>
      <c r="U2319" s="422"/>
      <c r="V2319" s="960">
        <v>0.51900000000000002</v>
      </c>
      <c r="W2319" s="928"/>
      <c r="X2319" s="919"/>
      <c r="Y2319" s="31"/>
    </row>
    <row r="2320" spans="1:328" s="23" customFormat="1" ht="22.5" x14ac:dyDescent="0.3">
      <c r="A2320" s="692">
        <v>1984</v>
      </c>
      <c r="B2320" s="693">
        <v>2202316</v>
      </c>
      <c r="C2320" s="693" t="s">
        <v>3435</v>
      </c>
      <c r="D2320" s="693" t="s">
        <v>435</v>
      </c>
      <c r="E2320" s="793">
        <v>0.16600000000000001</v>
      </c>
      <c r="F2320" s="696">
        <v>3.5</v>
      </c>
      <c r="G2320" s="699" t="s">
        <v>48</v>
      </c>
      <c r="H2320" s="697" t="s">
        <v>103</v>
      </c>
      <c r="I2320" s="24"/>
      <c r="J2320" s="24"/>
      <c r="K2320" s="27"/>
      <c r="L2320" s="27"/>
      <c r="M2320" s="27"/>
      <c r="N2320" s="28"/>
      <c r="O2320" s="29"/>
      <c r="P2320" s="28"/>
      <c r="Q2320" s="29"/>
      <c r="R2320" s="28"/>
      <c r="S2320" s="29"/>
      <c r="T2320" s="422"/>
      <c r="U2320" s="422"/>
      <c r="V2320" s="960">
        <v>0.16600000000000001</v>
      </c>
      <c r="W2320" s="928"/>
      <c r="X2320" s="919"/>
      <c r="Y2320" s="31"/>
    </row>
    <row r="2321" spans="1:328" s="23" customFormat="1" ht="22.5" x14ac:dyDescent="0.3">
      <c r="A2321" s="692">
        <v>1985</v>
      </c>
      <c r="B2321" s="693">
        <v>2202859</v>
      </c>
      <c r="C2321" s="693" t="s">
        <v>3436</v>
      </c>
      <c r="D2321" s="693" t="s">
        <v>3437</v>
      </c>
      <c r="E2321" s="793">
        <v>0.24199999999999999</v>
      </c>
      <c r="F2321" s="696">
        <v>6</v>
      </c>
      <c r="G2321" s="699" t="s">
        <v>39</v>
      </c>
      <c r="H2321" s="697" t="s">
        <v>229</v>
      </c>
      <c r="I2321" s="24"/>
      <c r="J2321" s="24"/>
      <c r="K2321" s="27"/>
      <c r="L2321" s="27"/>
      <c r="M2321" s="27"/>
      <c r="N2321" s="28"/>
      <c r="O2321" s="29"/>
      <c r="P2321" s="28"/>
      <c r="Q2321" s="29"/>
      <c r="R2321" s="28"/>
      <c r="S2321" s="29"/>
      <c r="T2321" s="422"/>
      <c r="U2321" s="422"/>
      <c r="V2321" s="960">
        <v>0.24199999999999999</v>
      </c>
      <c r="W2321" s="928"/>
      <c r="X2321" s="919"/>
      <c r="Y2321" s="31"/>
    </row>
    <row r="2322" spans="1:328" s="23" customFormat="1" ht="22.5" x14ac:dyDescent="0.3">
      <c r="A2322" s="692">
        <v>1986</v>
      </c>
      <c r="B2322" s="693">
        <v>2197773</v>
      </c>
      <c r="C2322" s="693" t="s">
        <v>3438</v>
      </c>
      <c r="D2322" s="693" t="s">
        <v>418</v>
      </c>
      <c r="E2322" s="793">
        <v>1.131</v>
      </c>
      <c r="F2322" s="696">
        <v>3.5</v>
      </c>
      <c r="G2322" s="699" t="s">
        <v>48</v>
      </c>
      <c r="H2322" s="697" t="s">
        <v>103</v>
      </c>
      <c r="I2322" s="24"/>
      <c r="J2322" s="24"/>
      <c r="K2322" s="27"/>
      <c r="L2322" s="27"/>
      <c r="M2322" s="27"/>
      <c r="N2322" s="28"/>
      <c r="O2322" s="29"/>
      <c r="P2322" s="28"/>
      <c r="Q2322" s="29"/>
      <c r="R2322" s="28"/>
      <c r="S2322" s="29"/>
      <c r="T2322" s="422"/>
      <c r="U2322" s="422"/>
      <c r="V2322" s="960">
        <v>1.131</v>
      </c>
      <c r="W2322" s="928"/>
      <c r="X2322" s="919"/>
      <c r="Y2322" s="31"/>
    </row>
    <row r="2323" spans="1:328" s="23" customFormat="1" ht="22.5" x14ac:dyDescent="0.3">
      <c r="A2323" s="692">
        <v>1987</v>
      </c>
      <c r="B2323" s="693"/>
      <c r="C2323" s="693" t="s">
        <v>3439</v>
      </c>
      <c r="D2323" s="693" t="s">
        <v>765</v>
      </c>
      <c r="E2323" s="793">
        <v>8.5739999999999998</v>
      </c>
      <c r="F2323" s="696">
        <v>6</v>
      </c>
      <c r="G2323" s="699" t="s">
        <v>39</v>
      </c>
      <c r="H2323" s="697" t="s">
        <v>229</v>
      </c>
      <c r="I2323" s="24"/>
      <c r="J2323" s="24"/>
      <c r="K2323" s="27"/>
      <c r="L2323" s="27"/>
      <c r="M2323" s="27"/>
      <c r="N2323" s="28"/>
      <c r="O2323" s="29"/>
      <c r="P2323" s="28"/>
      <c r="Q2323" s="29"/>
      <c r="R2323" s="28"/>
      <c r="S2323" s="29"/>
      <c r="T2323" s="422"/>
      <c r="U2323" s="422"/>
      <c r="V2323" s="960">
        <v>8.5739999999999998</v>
      </c>
      <c r="W2323" s="928"/>
      <c r="X2323" s="919"/>
      <c r="Y2323" s="31"/>
    </row>
    <row r="2324" spans="1:328" s="23" customFormat="1" ht="56.25" x14ac:dyDescent="0.3">
      <c r="A2324" s="692">
        <v>1988</v>
      </c>
      <c r="B2324" s="694"/>
      <c r="C2324" s="694" t="s">
        <v>3440</v>
      </c>
      <c r="D2324" s="694" t="s">
        <v>3441</v>
      </c>
      <c r="E2324" s="793">
        <v>1.8160000000000001</v>
      </c>
      <c r="F2324" s="696">
        <v>6</v>
      </c>
      <c r="G2324" s="699" t="s">
        <v>39</v>
      </c>
      <c r="H2324" s="697" t="s">
        <v>229</v>
      </c>
      <c r="I2324" s="24"/>
      <c r="J2324" s="24"/>
      <c r="K2324" s="27"/>
      <c r="L2324" s="27"/>
      <c r="M2324" s="27"/>
      <c r="N2324" s="28"/>
      <c r="O2324" s="29"/>
      <c r="P2324" s="28"/>
      <c r="Q2324" s="29"/>
      <c r="R2324" s="28"/>
      <c r="S2324" s="29"/>
      <c r="T2324" s="422"/>
      <c r="U2324" s="422"/>
      <c r="V2324" s="960">
        <v>1.8160000000000001</v>
      </c>
      <c r="W2324" s="928"/>
      <c r="X2324" s="919"/>
      <c r="Y2324" s="31"/>
    </row>
    <row r="2325" spans="1:328" s="23" customFormat="1" ht="22.5" x14ac:dyDescent="0.3">
      <c r="A2325" s="692">
        <v>1989</v>
      </c>
      <c r="B2325" s="693"/>
      <c r="C2325" s="693" t="s">
        <v>3442</v>
      </c>
      <c r="D2325" s="693" t="s">
        <v>399</v>
      </c>
      <c r="E2325" s="793">
        <v>0.255</v>
      </c>
      <c r="F2325" s="696">
        <v>3.5</v>
      </c>
      <c r="G2325" s="699" t="s">
        <v>48</v>
      </c>
      <c r="H2325" s="697" t="s">
        <v>103</v>
      </c>
      <c r="I2325" s="24"/>
      <c r="J2325" s="24"/>
      <c r="K2325" s="27"/>
      <c r="L2325" s="27"/>
      <c r="M2325" s="27"/>
      <c r="N2325" s="28"/>
      <c r="O2325" s="29"/>
      <c r="P2325" s="28"/>
      <c r="Q2325" s="29"/>
      <c r="R2325" s="28"/>
      <c r="S2325" s="29"/>
      <c r="T2325" s="422"/>
      <c r="U2325" s="422"/>
      <c r="V2325" s="960">
        <v>0.255</v>
      </c>
      <c r="W2325" s="928"/>
      <c r="X2325" s="919"/>
      <c r="Y2325" s="31"/>
    </row>
    <row r="2326" spans="1:328" s="23" customFormat="1" ht="22.5" x14ac:dyDescent="0.3">
      <c r="A2326" s="692">
        <v>1990</v>
      </c>
      <c r="B2326" s="693">
        <v>2198088</v>
      </c>
      <c r="C2326" s="693" t="s">
        <v>3443</v>
      </c>
      <c r="D2326" s="693" t="s">
        <v>2716</v>
      </c>
      <c r="E2326" s="793">
        <v>1.992</v>
      </c>
      <c r="F2326" s="696">
        <v>6</v>
      </c>
      <c r="G2326" s="699" t="s">
        <v>39</v>
      </c>
      <c r="H2326" s="697" t="s">
        <v>229</v>
      </c>
      <c r="I2326" s="24"/>
      <c r="J2326" s="24"/>
      <c r="K2326" s="27"/>
      <c r="L2326" s="27"/>
      <c r="M2326" s="27"/>
      <c r="N2326" s="28"/>
      <c r="O2326" s="29"/>
      <c r="P2326" s="28"/>
      <c r="Q2326" s="29"/>
      <c r="R2326" s="28"/>
      <c r="S2326" s="29"/>
      <c r="T2326" s="422"/>
      <c r="U2326" s="422"/>
      <c r="V2326" s="960">
        <v>1.992</v>
      </c>
      <c r="W2326" s="928"/>
      <c r="X2326" s="919"/>
      <c r="Y2326" s="31"/>
    </row>
    <row r="2327" spans="1:328" s="23" customFormat="1" ht="22.5" x14ac:dyDescent="0.3">
      <c r="A2327" s="692">
        <v>1991</v>
      </c>
      <c r="B2327" s="693">
        <v>2199033</v>
      </c>
      <c r="C2327" s="693" t="s">
        <v>3444</v>
      </c>
      <c r="D2327" s="693" t="s">
        <v>3445</v>
      </c>
      <c r="E2327" s="793">
        <v>0.63800000000000001</v>
      </c>
      <c r="F2327" s="696">
        <v>6</v>
      </c>
      <c r="G2327" s="699" t="s">
        <v>39</v>
      </c>
      <c r="H2327" s="697" t="s">
        <v>229</v>
      </c>
      <c r="I2327" s="24"/>
      <c r="J2327" s="24"/>
      <c r="K2327" s="27"/>
      <c r="L2327" s="27"/>
      <c r="M2327" s="27"/>
      <c r="N2327" s="28"/>
      <c r="O2327" s="29"/>
      <c r="P2327" s="28"/>
      <c r="Q2327" s="29"/>
      <c r="R2327" s="28"/>
      <c r="S2327" s="29"/>
      <c r="T2327" s="422"/>
      <c r="U2327" s="422"/>
      <c r="V2327" s="960">
        <v>0.63800000000000001</v>
      </c>
      <c r="W2327" s="928"/>
      <c r="X2327" s="919"/>
      <c r="Y2327" s="31"/>
    </row>
    <row r="2328" spans="1:328" s="23" customFormat="1" ht="22.5" x14ac:dyDescent="0.3">
      <c r="A2328" s="692">
        <v>1992</v>
      </c>
      <c r="B2328" s="693"/>
      <c r="C2328" s="693" t="s">
        <v>3163</v>
      </c>
      <c r="D2328" s="719" t="s">
        <v>3446</v>
      </c>
      <c r="E2328" s="699">
        <f t="shared" ref="E2328:E2330" si="114">V2328+W2328+X2328</f>
        <v>0</v>
      </c>
      <c r="F2328" s="696">
        <v>3</v>
      </c>
      <c r="G2328" s="699" t="s">
        <v>48</v>
      </c>
      <c r="H2328" s="697" t="str">
        <f t="shared" ref="H2328:H2351" si="115">IF(F2328&lt;5.1,"6","10")</f>
        <v>6</v>
      </c>
      <c r="I2328" s="24"/>
      <c r="J2328" s="24"/>
      <c r="K2328" s="27"/>
      <c r="L2328" s="27"/>
      <c r="M2328" s="27"/>
      <c r="N2328" s="28"/>
      <c r="O2328" s="29"/>
      <c r="P2328" s="28"/>
      <c r="Q2328" s="29"/>
      <c r="R2328" s="28"/>
      <c r="S2328" s="29"/>
      <c r="T2328" s="422"/>
      <c r="U2328" s="422"/>
      <c r="V2328" s="954">
        <f t="shared" ref="V2328" si="116">AM2328+AN2328+AO2328</f>
        <v>0</v>
      </c>
      <c r="W2328" s="928"/>
      <c r="X2328" s="919"/>
      <c r="Y2328" s="31"/>
    </row>
    <row r="2329" spans="1:328" s="284" customFormat="1" ht="37.5" x14ac:dyDescent="0.3">
      <c r="A2329" s="692">
        <v>1993</v>
      </c>
      <c r="B2329" s="810"/>
      <c r="C2329" s="810" t="s">
        <v>4776</v>
      </c>
      <c r="D2329" s="829" t="s">
        <v>3447</v>
      </c>
      <c r="E2329" s="832">
        <f t="shared" si="114"/>
        <v>0.64</v>
      </c>
      <c r="F2329" s="831">
        <v>6</v>
      </c>
      <c r="G2329" s="832" t="s">
        <v>39</v>
      </c>
      <c r="H2329" s="833" t="s">
        <v>229</v>
      </c>
      <c r="I2329" s="278"/>
      <c r="J2329" s="278"/>
      <c r="K2329" s="280"/>
      <c r="L2329" s="280"/>
      <c r="M2329" s="280"/>
      <c r="N2329" s="281"/>
      <c r="O2329" s="282"/>
      <c r="P2329" s="281"/>
      <c r="Q2329" s="282"/>
      <c r="R2329" s="281"/>
      <c r="S2329" s="282"/>
      <c r="T2329" s="274"/>
      <c r="U2329" s="274"/>
      <c r="V2329" s="919">
        <v>0.64</v>
      </c>
      <c r="W2329" s="928"/>
      <c r="X2329" s="919"/>
      <c r="Y2329" s="845"/>
    </row>
    <row r="2330" spans="1:328" s="284" customFormat="1" ht="22.5" x14ac:dyDescent="0.3">
      <c r="A2330" s="692">
        <v>1994</v>
      </c>
      <c r="B2330" s="810"/>
      <c r="C2330" s="810" t="s">
        <v>4777</v>
      </c>
      <c r="D2330" s="829" t="s">
        <v>3448</v>
      </c>
      <c r="E2330" s="832">
        <f t="shared" si="114"/>
        <v>0.25</v>
      </c>
      <c r="F2330" s="831">
        <v>3.5</v>
      </c>
      <c r="G2330" s="832" t="s">
        <v>48</v>
      </c>
      <c r="H2330" s="833" t="s">
        <v>103</v>
      </c>
      <c r="I2330" s="278"/>
      <c r="J2330" s="278"/>
      <c r="K2330" s="280"/>
      <c r="L2330" s="280"/>
      <c r="M2330" s="280"/>
      <c r="N2330" s="281"/>
      <c r="O2330" s="282"/>
      <c r="P2330" s="281"/>
      <c r="Q2330" s="282"/>
      <c r="R2330" s="281"/>
      <c r="S2330" s="282"/>
      <c r="T2330" s="274"/>
      <c r="U2330" s="274"/>
      <c r="V2330" s="919">
        <v>0.25</v>
      </c>
      <c r="W2330" s="928"/>
      <c r="X2330" s="919"/>
      <c r="Y2330" s="845"/>
    </row>
    <row r="2331" spans="1:328" s="2" customFormat="1" ht="22.5" x14ac:dyDescent="0.3">
      <c r="A2331" s="772" t="s">
        <v>3449</v>
      </c>
      <c r="B2331" s="772"/>
      <c r="C2331" s="772"/>
      <c r="D2331" s="772"/>
      <c r="E2331" s="772"/>
      <c r="F2331" s="772"/>
      <c r="G2331" s="772"/>
      <c r="H2331" s="772"/>
      <c r="I2331" s="43"/>
      <c r="J2331" s="43"/>
      <c r="K2331" s="6"/>
      <c r="L2331" s="6"/>
      <c r="M2331" s="6"/>
      <c r="N2331" s="44"/>
      <c r="O2331" s="15"/>
      <c r="P2331" s="44"/>
      <c r="Q2331" s="15"/>
      <c r="R2331" s="44"/>
      <c r="S2331" s="15"/>
      <c r="T2331" s="14"/>
      <c r="U2331" s="14"/>
      <c r="V2331" s="919"/>
      <c r="W2331" s="928"/>
      <c r="X2331" s="919"/>
      <c r="Y2331" s="31"/>
      <c r="IX2331"/>
      <c r="IY2331"/>
      <c r="IZ2331"/>
      <c r="JA2331"/>
      <c r="JB2331"/>
      <c r="JC2331"/>
      <c r="JD2331"/>
      <c r="JE2331"/>
      <c r="JF2331"/>
      <c r="JG2331"/>
      <c r="JH2331"/>
      <c r="JI2331"/>
      <c r="JJ2331"/>
      <c r="JK2331"/>
      <c r="JL2331"/>
      <c r="JM2331"/>
      <c r="JN2331"/>
      <c r="JO2331"/>
      <c r="JP2331"/>
      <c r="JQ2331"/>
      <c r="JR2331"/>
      <c r="JS2331"/>
      <c r="JT2331"/>
      <c r="JU2331"/>
      <c r="JV2331"/>
      <c r="JW2331"/>
      <c r="JX2331"/>
      <c r="JY2331"/>
      <c r="JZ2331"/>
      <c r="KA2331"/>
      <c r="KB2331"/>
      <c r="KC2331"/>
      <c r="KD2331"/>
      <c r="KE2331"/>
      <c r="KF2331"/>
      <c r="KG2331"/>
      <c r="KH2331"/>
      <c r="KI2331"/>
      <c r="KJ2331"/>
      <c r="KK2331"/>
      <c r="KL2331"/>
      <c r="KM2331"/>
      <c r="KN2331"/>
      <c r="KO2331"/>
      <c r="KP2331"/>
      <c r="KQ2331"/>
      <c r="KR2331"/>
      <c r="KS2331"/>
      <c r="KT2331"/>
      <c r="KU2331"/>
      <c r="KV2331"/>
      <c r="KW2331"/>
      <c r="KX2331"/>
      <c r="KY2331"/>
      <c r="KZ2331"/>
      <c r="LA2331"/>
      <c r="LB2331"/>
      <c r="LC2331"/>
      <c r="LD2331"/>
      <c r="LE2331"/>
      <c r="LF2331"/>
      <c r="LG2331"/>
      <c r="LH2331"/>
      <c r="LI2331"/>
      <c r="LJ2331"/>
      <c r="LK2331"/>
      <c r="LL2331"/>
      <c r="LM2331"/>
      <c r="LN2331"/>
      <c r="LO2331"/>
      <c r="LP2331"/>
    </row>
    <row r="2332" spans="1:328" s="2" customFormat="1" ht="22.5" x14ac:dyDescent="0.3">
      <c r="A2332" s="760"/>
      <c r="B2332" s="760"/>
      <c r="C2332" s="760"/>
      <c r="D2332" s="760" t="s">
        <v>252</v>
      </c>
      <c r="E2332" s="761">
        <f>SUM(E2333:E2428)</f>
        <v>61.677</v>
      </c>
      <c r="F2332" s="760"/>
      <c r="G2332" s="760"/>
      <c r="H2332" s="760"/>
      <c r="I2332" s="43"/>
      <c r="J2332" s="43"/>
      <c r="K2332" s="6"/>
      <c r="L2332" s="6"/>
      <c r="M2332" s="6"/>
      <c r="N2332" s="44"/>
      <c r="O2332" s="15"/>
      <c r="P2332" s="44"/>
      <c r="Q2332" s="15"/>
      <c r="R2332" s="44"/>
      <c r="S2332" s="15"/>
      <c r="T2332" s="14"/>
      <c r="U2332" s="14"/>
      <c r="V2332" s="919"/>
      <c r="W2332" s="928"/>
      <c r="X2332" s="919"/>
      <c r="Y2332" s="31"/>
      <c r="IX2332"/>
      <c r="IY2332"/>
      <c r="IZ2332"/>
      <c r="JA2332"/>
      <c r="JB2332"/>
      <c r="JC2332"/>
      <c r="JD2332"/>
      <c r="JE2332"/>
      <c r="JF2332"/>
      <c r="JG2332"/>
      <c r="JH2332"/>
      <c r="JI2332"/>
      <c r="JJ2332"/>
      <c r="JK2332"/>
      <c r="JL2332"/>
      <c r="JM2332"/>
      <c r="JN2332"/>
      <c r="JO2332"/>
      <c r="JP2332"/>
      <c r="JQ2332"/>
      <c r="JR2332"/>
      <c r="JS2332"/>
      <c r="JT2332"/>
      <c r="JU2332"/>
      <c r="JV2332"/>
      <c r="JW2332"/>
      <c r="JX2332"/>
      <c r="JY2332"/>
      <c r="JZ2332"/>
      <c r="KA2332"/>
      <c r="KB2332"/>
      <c r="KC2332"/>
      <c r="KD2332"/>
      <c r="KE2332"/>
      <c r="KF2332"/>
      <c r="KG2332"/>
      <c r="KH2332"/>
      <c r="KI2332"/>
      <c r="KJ2332"/>
      <c r="KK2332"/>
      <c r="KL2332"/>
      <c r="KM2332"/>
      <c r="KN2332"/>
      <c r="KO2332"/>
      <c r="KP2332"/>
      <c r="KQ2332"/>
      <c r="KR2332"/>
      <c r="KS2332"/>
      <c r="KT2332"/>
      <c r="KU2332"/>
      <c r="KV2332"/>
      <c r="KW2332"/>
      <c r="KX2332"/>
      <c r="KY2332"/>
      <c r="KZ2332"/>
      <c r="LA2332"/>
      <c r="LB2332"/>
      <c r="LC2332"/>
      <c r="LD2332"/>
      <c r="LE2332"/>
      <c r="LF2332"/>
      <c r="LG2332"/>
      <c r="LH2332"/>
      <c r="LI2332"/>
      <c r="LJ2332"/>
      <c r="LK2332"/>
      <c r="LL2332"/>
      <c r="LM2332"/>
      <c r="LN2332"/>
      <c r="LO2332"/>
      <c r="LP2332"/>
    </row>
    <row r="2333" spans="1:328" s="23" customFormat="1" ht="22.5" x14ac:dyDescent="0.3">
      <c r="A2333" s="692">
        <v>1995</v>
      </c>
      <c r="B2333" s="693">
        <v>2201166</v>
      </c>
      <c r="C2333" s="693" t="s">
        <v>3450</v>
      </c>
      <c r="D2333" s="693" t="s">
        <v>3451</v>
      </c>
      <c r="E2333" s="793">
        <v>0.33700000000000002</v>
      </c>
      <c r="F2333" s="696">
        <v>3.5</v>
      </c>
      <c r="G2333" s="699" t="s">
        <v>48</v>
      </c>
      <c r="H2333" s="697" t="str">
        <f t="shared" si="115"/>
        <v>6</v>
      </c>
      <c r="I2333" s="24">
        <v>0.123</v>
      </c>
      <c r="J2333" s="24">
        <v>0.123</v>
      </c>
      <c r="K2333" s="27"/>
      <c r="L2333" s="27"/>
      <c r="M2333" s="27"/>
      <c r="N2333" s="28">
        <v>0.123</v>
      </c>
      <c r="O2333" s="29">
        <v>100</v>
      </c>
      <c r="P2333" s="28">
        <v>0.123</v>
      </c>
      <c r="Q2333" s="29">
        <v>100</v>
      </c>
      <c r="R2333" s="28">
        <v>0.123</v>
      </c>
      <c r="S2333" s="29">
        <v>100</v>
      </c>
      <c r="T2333" s="422" t="s">
        <v>88</v>
      </c>
      <c r="U2333" s="422">
        <v>2019</v>
      </c>
      <c r="V2333" s="960">
        <v>0.33700000000000002</v>
      </c>
      <c r="W2333" s="928"/>
      <c r="X2333" s="919"/>
      <c r="Y2333" s="31"/>
    </row>
    <row r="2334" spans="1:328" s="23" customFormat="1" ht="22.5" x14ac:dyDescent="0.3">
      <c r="A2334" s="692">
        <v>1996</v>
      </c>
      <c r="B2334" s="693"/>
      <c r="C2334" s="693" t="s">
        <v>3452</v>
      </c>
      <c r="D2334" s="693" t="s">
        <v>3453</v>
      </c>
      <c r="E2334" s="793">
        <v>0.84799999999999998</v>
      </c>
      <c r="F2334" s="696">
        <v>4.5</v>
      </c>
      <c r="G2334" s="699" t="s">
        <v>48</v>
      </c>
      <c r="H2334" s="733">
        <v>6</v>
      </c>
      <c r="I2334" s="24"/>
      <c r="J2334" s="24"/>
      <c r="K2334" s="27"/>
      <c r="L2334" s="27"/>
      <c r="M2334" s="27"/>
      <c r="N2334" s="28"/>
      <c r="O2334" s="29"/>
      <c r="P2334" s="28"/>
      <c r="Q2334" s="29"/>
      <c r="R2334" s="28"/>
      <c r="S2334" s="29"/>
      <c r="T2334" s="422"/>
      <c r="U2334" s="422"/>
      <c r="V2334" s="960">
        <v>0.84799999999999998</v>
      </c>
      <c r="W2334" s="928"/>
      <c r="X2334" s="919"/>
      <c r="Y2334" s="31"/>
    </row>
    <row r="2335" spans="1:328" s="23" customFormat="1" ht="22.5" x14ac:dyDescent="0.3">
      <c r="A2335" s="692">
        <v>1997</v>
      </c>
      <c r="B2335" s="693"/>
      <c r="C2335" s="693" t="s">
        <v>3454</v>
      </c>
      <c r="D2335" s="693" t="s">
        <v>3455</v>
      </c>
      <c r="E2335" s="793">
        <v>9.4E-2</v>
      </c>
      <c r="F2335" s="696">
        <v>3.5</v>
      </c>
      <c r="G2335" s="699" t="s">
        <v>48</v>
      </c>
      <c r="H2335" s="697" t="s">
        <v>103</v>
      </c>
      <c r="I2335" s="24"/>
      <c r="J2335" s="24"/>
      <c r="K2335" s="27"/>
      <c r="L2335" s="27"/>
      <c r="M2335" s="27"/>
      <c r="N2335" s="28"/>
      <c r="O2335" s="29"/>
      <c r="P2335" s="28"/>
      <c r="Q2335" s="29"/>
      <c r="R2335" s="28"/>
      <c r="S2335" s="29"/>
      <c r="T2335" s="422"/>
      <c r="U2335" s="422"/>
      <c r="V2335" s="960">
        <v>9.4E-2</v>
      </c>
      <c r="W2335" s="928"/>
      <c r="X2335" s="919"/>
      <c r="Y2335" s="31"/>
    </row>
    <row r="2336" spans="1:328" s="23" customFormat="1" ht="22.5" x14ac:dyDescent="0.3">
      <c r="A2336" s="692">
        <v>1998</v>
      </c>
      <c r="B2336" s="693"/>
      <c r="C2336" s="693" t="s">
        <v>3456</v>
      </c>
      <c r="D2336" s="693" t="s">
        <v>3457</v>
      </c>
      <c r="E2336" s="793">
        <v>0.126</v>
      </c>
      <c r="F2336" s="696">
        <v>3.5</v>
      </c>
      <c r="G2336" s="699" t="s">
        <v>48</v>
      </c>
      <c r="H2336" s="697" t="s">
        <v>103</v>
      </c>
      <c r="I2336" s="24"/>
      <c r="J2336" s="24"/>
      <c r="K2336" s="27"/>
      <c r="L2336" s="27"/>
      <c r="M2336" s="27"/>
      <c r="N2336" s="28"/>
      <c r="O2336" s="29"/>
      <c r="P2336" s="28"/>
      <c r="Q2336" s="29"/>
      <c r="R2336" s="28"/>
      <c r="S2336" s="29"/>
      <c r="T2336" s="422"/>
      <c r="U2336" s="422"/>
      <c r="V2336" s="960">
        <v>0.126</v>
      </c>
      <c r="W2336" s="928"/>
      <c r="X2336" s="919"/>
      <c r="Y2336" s="31"/>
    </row>
    <row r="2337" spans="1:25" s="23" customFormat="1" ht="37.5" x14ac:dyDescent="0.3">
      <c r="A2337" s="692">
        <v>1999</v>
      </c>
      <c r="B2337" s="693"/>
      <c r="C2337" s="693" t="s">
        <v>3458</v>
      </c>
      <c r="D2337" s="694" t="s">
        <v>3459</v>
      </c>
      <c r="E2337" s="793">
        <f>0.123+W2337</f>
        <v>0.373</v>
      </c>
      <c r="F2337" s="696">
        <v>3.5</v>
      </c>
      <c r="G2337" s="699" t="s">
        <v>48</v>
      </c>
      <c r="H2337" s="697" t="str">
        <f t="shared" si="115"/>
        <v>6</v>
      </c>
      <c r="I2337" s="24">
        <v>0.12</v>
      </c>
      <c r="J2337" s="24">
        <v>0.12</v>
      </c>
      <c r="K2337" s="27"/>
      <c r="L2337" s="27"/>
      <c r="M2337" s="27"/>
      <c r="N2337" s="28">
        <v>0.12</v>
      </c>
      <c r="O2337" s="29">
        <v>100</v>
      </c>
      <c r="P2337" s="28">
        <v>0.12</v>
      </c>
      <c r="Q2337" s="29">
        <v>100</v>
      </c>
      <c r="R2337" s="28">
        <v>0.12</v>
      </c>
      <c r="S2337" s="29">
        <v>100</v>
      </c>
      <c r="T2337" s="422" t="s">
        <v>88</v>
      </c>
      <c r="U2337" s="173">
        <v>2019</v>
      </c>
      <c r="V2337" s="960">
        <v>0.123</v>
      </c>
      <c r="W2337" s="973">
        <v>0.25</v>
      </c>
      <c r="X2337" s="919"/>
      <c r="Y2337" s="31"/>
    </row>
    <row r="2338" spans="1:25" s="284" customFormat="1" ht="37.5" x14ac:dyDescent="0.3">
      <c r="A2338" s="692">
        <v>2000</v>
      </c>
      <c r="B2338" s="810"/>
      <c r="C2338" s="810" t="s">
        <v>3460</v>
      </c>
      <c r="D2338" s="829" t="s">
        <v>3461</v>
      </c>
      <c r="E2338" s="906">
        <v>0.25</v>
      </c>
      <c r="F2338" s="831">
        <v>3.5</v>
      </c>
      <c r="G2338" s="832" t="s">
        <v>48</v>
      </c>
      <c r="H2338" s="833" t="str">
        <f t="shared" si="115"/>
        <v>6</v>
      </c>
      <c r="I2338" s="278">
        <v>0.13100000000000001</v>
      </c>
      <c r="J2338" s="278">
        <v>0.13100000000000001</v>
      </c>
      <c r="K2338" s="280"/>
      <c r="L2338" s="280"/>
      <c r="M2338" s="280"/>
      <c r="N2338" s="281">
        <v>0.13100000000000001</v>
      </c>
      <c r="O2338" s="282">
        <v>100</v>
      </c>
      <c r="P2338" s="281">
        <v>0.13100000000000001</v>
      </c>
      <c r="Q2338" s="282">
        <v>100</v>
      </c>
      <c r="R2338" s="281">
        <v>0.13100000000000001</v>
      </c>
      <c r="S2338" s="282">
        <v>100</v>
      </c>
      <c r="T2338" s="274" t="s">
        <v>88</v>
      </c>
      <c r="U2338" s="620">
        <v>2019</v>
      </c>
      <c r="V2338" s="974"/>
      <c r="W2338" s="975">
        <v>0.25</v>
      </c>
      <c r="X2338" s="919"/>
      <c r="Y2338" s="845"/>
    </row>
    <row r="2339" spans="1:25" s="284" customFormat="1" ht="37.5" x14ac:dyDescent="0.3">
      <c r="A2339" s="692">
        <v>2001</v>
      </c>
      <c r="B2339" s="810"/>
      <c r="C2339" s="810" t="s">
        <v>4778</v>
      </c>
      <c r="D2339" s="829" t="s">
        <v>3462</v>
      </c>
      <c r="E2339" s="906">
        <v>0.34</v>
      </c>
      <c r="F2339" s="831">
        <v>3.5</v>
      </c>
      <c r="G2339" s="832" t="s">
        <v>48</v>
      </c>
      <c r="H2339" s="833" t="str">
        <f t="shared" si="115"/>
        <v>6</v>
      </c>
      <c r="I2339" s="278"/>
      <c r="J2339" s="278"/>
      <c r="K2339" s="280"/>
      <c r="L2339" s="280"/>
      <c r="M2339" s="280"/>
      <c r="N2339" s="281"/>
      <c r="O2339" s="282"/>
      <c r="P2339" s="281"/>
      <c r="Q2339" s="282"/>
      <c r="R2339" s="281"/>
      <c r="S2339" s="282"/>
      <c r="T2339" s="274"/>
      <c r="U2339" s="620"/>
      <c r="V2339" s="974"/>
      <c r="W2339" s="975">
        <v>0.34</v>
      </c>
      <c r="X2339" s="919"/>
      <c r="Y2339" s="845"/>
    </row>
    <row r="2340" spans="1:25" s="284" customFormat="1" ht="37.5" x14ac:dyDescent="0.3">
      <c r="A2340" s="692">
        <v>2002</v>
      </c>
      <c r="B2340" s="810"/>
      <c r="C2340" s="810" t="s">
        <v>4779</v>
      </c>
      <c r="D2340" s="829" t="s">
        <v>3463</v>
      </c>
      <c r="E2340" s="906">
        <v>0.22</v>
      </c>
      <c r="F2340" s="831">
        <v>3.5</v>
      </c>
      <c r="G2340" s="832" t="s">
        <v>48</v>
      </c>
      <c r="H2340" s="833" t="str">
        <f t="shared" si="115"/>
        <v>6</v>
      </c>
      <c r="I2340" s="278"/>
      <c r="J2340" s="278"/>
      <c r="K2340" s="280"/>
      <c r="L2340" s="280"/>
      <c r="M2340" s="280"/>
      <c r="N2340" s="281"/>
      <c r="O2340" s="282"/>
      <c r="P2340" s="281"/>
      <c r="Q2340" s="282"/>
      <c r="R2340" s="281"/>
      <c r="S2340" s="282"/>
      <c r="T2340" s="274"/>
      <c r="U2340" s="620"/>
      <c r="V2340" s="974"/>
      <c r="W2340" s="975">
        <v>0.22</v>
      </c>
      <c r="X2340" s="919"/>
      <c r="Y2340" s="845"/>
    </row>
    <row r="2341" spans="1:25" s="284" customFormat="1" ht="37.5" x14ac:dyDescent="0.3">
      <c r="A2341" s="692">
        <v>2003</v>
      </c>
      <c r="B2341" s="810"/>
      <c r="C2341" s="810" t="s">
        <v>4780</v>
      </c>
      <c r="D2341" s="829" t="s">
        <v>3464</v>
      </c>
      <c r="E2341" s="906">
        <v>0.25</v>
      </c>
      <c r="F2341" s="831">
        <v>3.5</v>
      </c>
      <c r="G2341" s="832" t="s">
        <v>48</v>
      </c>
      <c r="H2341" s="833" t="str">
        <f t="shared" si="115"/>
        <v>6</v>
      </c>
      <c r="I2341" s="278"/>
      <c r="J2341" s="278"/>
      <c r="K2341" s="280"/>
      <c r="L2341" s="280"/>
      <c r="M2341" s="280"/>
      <c r="N2341" s="281"/>
      <c r="O2341" s="282"/>
      <c r="P2341" s="281"/>
      <c r="Q2341" s="282"/>
      <c r="R2341" s="281"/>
      <c r="S2341" s="282"/>
      <c r="T2341" s="274"/>
      <c r="U2341" s="620"/>
      <c r="V2341" s="974"/>
      <c r="W2341" s="975">
        <v>0.25</v>
      </c>
      <c r="X2341" s="919"/>
      <c r="Y2341" s="845"/>
    </row>
    <row r="2342" spans="1:25" s="284" customFormat="1" ht="37.5" x14ac:dyDescent="0.3">
      <c r="A2342" s="692">
        <v>2004</v>
      </c>
      <c r="B2342" s="810"/>
      <c r="C2342" s="810" t="s">
        <v>4781</v>
      </c>
      <c r="D2342" s="829" t="s">
        <v>3465</v>
      </c>
      <c r="E2342" s="906">
        <v>0.12</v>
      </c>
      <c r="F2342" s="831">
        <v>3.5</v>
      </c>
      <c r="G2342" s="832" t="s">
        <v>48</v>
      </c>
      <c r="H2342" s="833" t="str">
        <f t="shared" si="115"/>
        <v>6</v>
      </c>
      <c r="I2342" s="278"/>
      <c r="J2342" s="278"/>
      <c r="K2342" s="280"/>
      <c r="L2342" s="280"/>
      <c r="M2342" s="280"/>
      <c r="N2342" s="281"/>
      <c r="O2342" s="282"/>
      <c r="P2342" s="281"/>
      <c r="Q2342" s="282"/>
      <c r="R2342" s="281"/>
      <c r="S2342" s="282"/>
      <c r="T2342" s="274"/>
      <c r="U2342" s="620"/>
      <c r="V2342" s="974"/>
      <c r="W2342" s="975">
        <v>0.12</v>
      </c>
      <c r="X2342" s="919"/>
      <c r="Y2342" s="845"/>
    </row>
    <row r="2343" spans="1:25" s="284" customFormat="1" ht="37.5" x14ac:dyDescent="0.3">
      <c r="A2343" s="692">
        <v>2005</v>
      </c>
      <c r="B2343" s="810"/>
      <c r="C2343" s="810" t="s">
        <v>4782</v>
      </c>
      <c r="D2343" s="829" t="s">
        <v>3466</v>
      </c>
      <c r="E2343" s="906">
        <v>0.48</v>
      </c>
      <c r="F2343" s="831">
        <v>3.5</v>
      </c>
      <c r="G2343" s="832" t="s">
        <v>48</v>
      </c>
      <c r="H2343" s="833" t="str">
        <f t="shared" si="115"/>
        <v>6</v>
      </c>
      <c r="I2343" s="278"/>
      <c r="J2343" s="278"/>
      <c r="K2343" s="280"/>
      <c r="L2343" s="280"/>
      <c r="M2343" s="280"/>
      <c r="N2343" s="281"/>
      <c r="O2343" s="282"/>
      <c r="P2343" s="281"/>
      <c r="Q2343" s="282"/>
      <c r="R2343" s="281"/>
      <c r="S2343" s="282"/>
      <c r="T2343" s="274"/>
      <c r="U2343" s="620"/>
      <c r="V2343" s="974"/>
      <c r="W2343" s="975">
        <v>0.48</v>
      </c>
      <c r="X2343" s="919"/>
      <c r="Y2343" s="845"/>
    </row>
    <row r="2344" spans="1:25" s="284" customFormat="1" ht="22.5" x14ac:dyDescent="0.3">
      <c r="A2344" s="692">
        <v>2006</v>
      </c>
      <c r="B2344" s="810"/>
      <c r="C2344" s="810" t="s">
        <v>4783</v>
      </c>
      <c r="D2344" s="829" t="s">
        <v>3467</v>
      </c>
      <c r="E2344" s="906">
        <v>0.18</v>
      </c>
      <c r="F2344" s="831">
        <v>3.5</v>
      </c>
      <c r="G2344" s="832" t="s">
        <v>48</v>
      </c>
      <c r="H2344" s="833" t="str">
        <f t="shared" si="115"/>
        <v>6</v>
      </c>
      <c r="I2344" s="278"/>
      <c r="J2344" s="278"/>
      <c r="K2344" s="280"/>
      <c r="L2344" s="280"/>
      <c r="M2344" s="280"/>
      <c r="N2344" s="281"/>
      <c r="O2344" s="282"/>
      <c r="P2344" s="281"/>
      <c r="Q2344" s="282"/>
      <c r="R2344" s="281"/>
      <c r="S2344" s="282"/>
      <c r="T2344" s="274"/>
      <c r="U2344" s="620"/>
      <c r="V2344" s="974"/>
      <c r="W2344" s="975">
        <v>0.18</v>
      </c>
      <c r="X2344" s="919"/>
      <c r="Y2344" s="845"/>
    </row>
    <row r="2345" spans="1:25" s="284" customFormat="1" ht="37.5" x14ac:dyDescent="0.3">
      <c r="A2345" s="692">
        <v>2007</v>
      </c>
      <c r="B2345" s="810"/>
      <c r="C2345" s="810" t="s">
        <v>4784</v>
      </c>
      <c r="D2345" s="829" t="s">
        <v>3468</v>
      </c>
      <c r="E2345" s="906">
        <v>0.38</v>
      </c>
      <c r="F2345" s="831">
        <v>3.5</v>
      </c>
      <c r="G2345" s="832" t="s">
        <v>48</v>
      </c>
      <c r="H2345" s="833" t="str">
        <f t="shared" si="115"/>
        <v>6</v>
      </c>
      <c r="I2345" s="278"/>
      <c r="J2345" s="278"/>
      <c r="K2345" s="280"/>
      <c r="L2345" s="280"/>
      <c r="M2345" s="280"/>
      <c r="N2345" s="281"/>
      <c r="O2345" s="282"/>
      <c r="P2345" s="281"/>
      <c r="Q2345" s="282"/>
      <c r="R2345" s="281"/>
      <c r="S2345" s="282"/>
      <c r="T2345" s="274"/>
      <c r="U2345" s="620"/>
      <c r="V2345" s="974"/>
      <c r="W2345" s="975">
        <v>0.38</v>
      </c>
      <c r="X2345" s="919"/>
      <c r="Y2345" s="845"/>
    </row>
    <row r="2346" spans="1:25" s="284" customFormat="1" ht="37.5" x14ac:dyDescent="0.3">
      <c r="A2346" s="692">
        <v>2008</v>
      </c>
      <c r="B2346" s="810"/>
      <c r="C2346" s="810" t="s">
        <v>4785</v>
      </c>
      <c r="D2346" s="829" t="s">
        <v>3469</v>
      </c>
      <c r="E2346" s="906">
        <v>0.12</v>
      </c>
      <c r="F2346" s="831">
        <v>3.5</v>
      </c>
      <c r="G2346" s="832" t="s">
        <v>48</v>
      </c>
      <c r="H2346" s="833" t="str">
        <f t="shared" si="115"/>
        <v>6</v>
      </c>
      <c r="I2346" s="278"/>
      <c r="J2346" s="278"/>
      <c r="K2346" s="280"/>
      <c r="L2346" s="280"/>
      <c r="M2346" s="280"/>
      <c r="N2346" s="281"/>
      <c r="O2346" s="282"/>
      <c r="P2346" s="281"/>
      <c r="Q2346" s="282"/>
      <c r="R2346" s="281"/>
      <c r="S2346" s="282"/>
      <c r="T2346" s="274"/>
      <c r="U2346" s="620"/>
      <c r="V2346" s="974"/>
      <c r="W2346" s="975">
        <v>0.12</v>
      </c>
      <c r="X2346" s="919"/>
      <c r="Y2346" s="845"/>
    </row>
    <row r="2347" spans="1:25" s="284" customFormat="1" ht="22.5" x14ac:dyDescent="0.3">
      <c r="A2347" s="692">
        <v>2009</v>
      </c>
      <c r="B2347" s="810"/>
      <c r="C2347" s="810" t="s">
        <v>3470</v>
      </c>
      <c r="D2347" s="810" t="s">
        <v>3471</v>
      </c>
      <c r="E2347" s="863">
        <v>0.224</v>
      </c>
      <c r="F2347" s="831">
        <v>3.5</v>
      </c>
      <c r="G2347" s="832" t="s">
        <v>48</v>
      </c>
      <c r="H2347" s="833" t="str">
        <f t="shared" si="115"/>
        <v>6</v>
      </c>
      <c r="I2347" s="278">
        <v>0.22500000000000001</v>
      </c>
      <c r="J2347" s="278">
        <v>0.22500000000000001</v>
      </c>
      <c r="K2347" s="280"/>
      <c r="L2347" s="280"/>
      <c r="M2347" s="280"/>
      <c r="N2347" s="281">
        <v>0.22500000000000001</v>
      </c>
      <c r="O2347" s="282">
        <v>100</v>
      </c>
      <c r="P2347" s="281">
        <v>0.22500000000000001</v>
      </c>
      <c r="Q2347" s="282">
        <v>100</v>
      </c>
      <c r="R2347" s="281">
        <v>0.22500000000000001</v>
      </c>
      <c r="S2347" s="282">
        <v>100</v>
      </c>
      <c r="T2347" s="274" t="s">
        <v>88</v>
      </c>
      <c r="U2347" s="274">
        <v>2019</v>
      </c>
      <c r="V2347" s="960">
        <v>0.224</v>
      </c>
      <c r="W2347" s="928"/>
      <c r="X2347" s="919"/>
      <c r="Y2347" s="845"/>
    </row>
    <row r="2348" spans="1:25" s="284" customFormat="1" ht="22.5" x14ac:dyDescent="0.3">
      <c r="A2348" s="692">
        <v>2010</v>
      </c>
      <c r="B2348" s="810"/>
      <c r="C2348" s="810" t="s">
        <v>3472</v>
      </c>
      <c r="D2348" s="810" t="s">
        <v>44</v>
      </c>
      <c r="E2348" s="863">
        <v>1.143</v>
      </c>
      <c r="F2348" s="831">
        <v>4.5</v>
      </c>
      <c r="G2348" s="832" t="s">
        <v>48</v>
      </c>
      <c r="H2348" s="833" t="str">
        <f t="shared" si="115"/>
        <v>6</v>
      </c>
      <c r="I2348" s="278">
        <v>1.1439999999999999</v>
      </c>
      <c r="J2348" s="278">
        <v>1.1439999999999999</v>
      </c>
      <c r="K2348" s="280"/>
      <c r="L2348" s="280"/>
      <c r="M2348" s="280"/>
      <c r="N2348" s="281">
        <v>1.1439999999999999</v>
      </c>
      <c r="O2348" s="282">
        <v>100</v>
      </c>
      <c r="P2348" s="281">
        <v>1.1439999999999999</v>
      </c>
      <c r="Q2348" s="282">
        <v>100</v>
      </c>
      <c r="R2348" s="281">
        <v>1.1439999999999999</v>
      </c>
      <c r="S2348" s="282">
        <v>100</v>
      </c>
      <c r="T2348" s="274" t="s">
        <v>88</v>
      </c>
      <c r="U2348" s="274">
        <v>2019</v>
      </c>
      <c r="V2348" s="960">
        <v>1.143</v>
      </c>
      <c r="W2348" s="928"/>
      <c r="X2348" s="919"/>
      <c r="Y2348" s="845"/>
    </row>
    <row r="2349" spans="1:25" s="848" customFormat="1" ht="37.5" x14ac:dyDescent="0.3">
      <c r="A2349" s="692">
        <v>2011</v>
      </c>
      <c r="B2349" s="829"/>
      <c r="C2349" s="829" t="s">
        <v>3473</v>
      </c>
      <c r="D2349" s="829" t="s">
        <v>3474</v>
      </c>
      <c r="E2349" s="895">
        <f>0.15+W2349</f>
        <v>0.52</v>
      </c>
      <c r="F2349" s="831">
        <v>3.5</v>
      </c>
      <c r="G2349" s="832" t="s">
        <v>48</v>
      </c>
      <c r="H2349" s="833" t="str">
        <f t="shared" si="115"/>
        <v>6</v>
      </c>
      <c r="I2349" s="278">
        <v>0.14699999999999999</v>
      </c>
      <c r="J2349" s="278">
        <v>0.14699999999999999</v>
      </c>
      <c r="K2349" s="572"/>
      <c r="L2349" s="572"/>
      <c r="M2349" s="572"/>
      <c r="N2349" s="279">
        <v>0.14699999999999999</v>
      </c>
      <c r="O2349" s="282">
        <v>100</v>
      </c>
      <c r="P2349" s="279">
        <v>0.14699999999999999</v>
      </c>
      <c r="Q2349" s="282">
        <v>100</v>
      </c>
      <c r="R2349" s="279">
        <v>0.14699999999999999</v>
      </c>
      <c r="S2349" s="282">
        <v>100</v>
      </c>
      <c r="T2349" s="275" t="s">
        <v>88</v>
      </c>
      <c r="U2349" s="275">
        <v>2019</v>
      </c>
      <c r="V2349" s="961">
        <v>0.15</v>
      </c>
      <c r="W2349" s="928">
        <v>0.37</v>
      </c>
      <c r="X2349" s="934"/>
      <c r="Y2349" s="845"/>
    </row>
    <row r="2350" spans="1:25" s="284" customFormat="1" ht="22.5" x14ac:dyDescent="0.3">
      <c r="A2350" s="692">
        <v>2012</v>
      </c>
      <c r="B2350" s="810"/>
      <c r="C2350" s="810" t="s">
        <v>3475</v>
      </c>
      <c r="D2350" s="810" t="s">
        <v>673</v>
      </c>
      <c r="E2350" s="863">
        <v>1.702</v>
      </c>
      <c r="F2350" s="831">
        <v>4.5</v>
      </c>
      <c r="G2350" s="832" t="s">
        <v>48</v>
      </c>
      <c r="H2350" s="833" t="str">
        <f t="shared" si="115"/>
        <v>6</v>
      </c>
      <c r="I2350" s="278">
        <v>0.14199999999999999</v>
      </c>
      <c r="J2350" s="278">
        <v>0.14199999999999999</v>
      </c>
      <c r="K2350" s="280"/>
      <c r="L2350" s="280"/>
      <c r="M2350" s="280"/>
      <c r="N2350" s="281">
        <v>0.14199999999999999</v>
      </c>
      <c r="O2350" s="282">
        <v>100</v>
      </c>
      <c r="P2350" s="281">
        <v>0.14199999999999999</v>
      </c>
      <c r="Q2350" s="282">
        <v>100</v>
      </c>
      <c r="R2350" s="281">
        <v>0.14199999999999999</v>
      </c>
      <c r="S2350" s="282">
        <v>100</v>
      </c>
      <c r="T2350" s="274"/>
      <c r="U2350" s="274"/>
      <c r="V2350" s="960">
        <v>1.702</v>
      </c>
      <c r="W2350" s="928"/>
      <c r="X2350" s="919"/>
      <c r="Y2350" s="845"/>
    </row>
    <row r="2351" spans="1:25" s="284" customFormat="1" ht="22.5" x14ac:dyDescent="0.3">
      <c r="A2351" s="692">
        <v>2013</v>
      </c>
      <c r="B2351" s="810"/>
      <c r="C2351" s="810" t="s">
        <v>3476</v>
      </c>
      <c r="D2351" s="810" t="s">
        <v>757</v>
      </c>
      <c r="E2351" s="863">
        <v>0.255</v>
      </c>
      <c r="F2351" s="831">
        <v>4.5</v>
      </c>
      <c r="G2351" s="832" t="s">
        <v>48</v>
      </c>
      <c r="H2351" s="833" t="str">
        <f t="shared" si="115"/>
        <v>6</v>
      </c>
      <c r="I2351" s="575">
        <v>0.31</v>
      </c>
      <c r="J2351" s="575">
        <v>0.31</v>
      </c>
      <c r="K2351" s="280"/>
      <c r="L2351" s="280"/>
      <c r="M2351" s="280"/>
      <c r="N2351" s="281">
        <v>0</v>
      </c>
      <c r="O2351" s="282">
        <v>0</v>
      </c>
      <c r="P2351" s="281">
        <v>0</v>
      </c>
      <c r="Q2351" s="282">
        <v>0</v>
      </c>
      <c r="R2351" s="281">
        <v>0.31</v>
      </c>
      <c r="S2351" s="282">
        <v>100</v>
      </c>
      <c r="T2351" s="274" t="s">
        <v>88</v>
      </c>
      <c r="U2351" s="274">
        <v>2020</v>
      </c>
      <c r="V2351" s="960">
        <v>0.255</v>
      </c>
      <c r="W2351" s="928"/>
      <c r="X2351" s="919"/>
      <c r="Y2351" s="845"/>
    </row>
    <row r="2352" spans="1:25" s="284" customFormat="1" ht="22.5" x14ac:dyDescent="0.3">
      <c r="A2352" s="692">
        <v>2014</v>
      </c>
      <c r="B2352" s="810"/>
      <c r="C2352" s="810" t="s">
        <v>3477</v>
      </c>
      <c r="D2352" s="810" t="s">
        <v>3478</v>
      </c>
      <c r="E2352" s="863">
        <v>0.38</v>
      </c>
      <c r="F2352" s="831">
        <v>3.5</v>
      </c>
      <c r="G2352" s="832" t="s">
        <v>48</v>
      </c>
      <c r="H2352" s="871">
        <v>6</v>
      </c>
      <c r="I2352" s="575"/>
      <c r="J2352" s="575"/>
      <c r="K2352" s="280"/>
      <c r="L2352" s="280"/>
      <c r="M2352" s="280"/>
      <c r="N2352" s="281"/>
      <c r="O2352" s="282"/>
      <c r="P2352" s="281"/>
      <c r="Q2352" s="282"/>
      <c r="R2352" s="281"/>
      <c r="S2352" s="282"/>
      <c r="T2352" s="274"/>
      <c r="U2352" s="274"/>
      <c r="V2352" s="960">
        <v>0.38</v>
      </c>
      <c r="W2352" s="928"/>
      <c r="X2352" s="919"/>
      <c r="Y2352" s="845"/>
    </row>
    <row r="2353" spans="1:25" s="284" customFormat="1" ht="22.5" x14ac:dyDescent="0.3">
      <c r="A2353" s="692">
        <v>2015</v>
      </c>
      <c r="B2353" s="810"/>
      <c r="C2353" s="810" t="s">
        <v>3479</v>
      </c>
      <c r="D2353" s="810" t="s">
        <v>3480</v>
      </c>
      <c r="E2353" s="863">
        <v>3.18</v>
      </c>
      <c r="F2353" s="831">
        <v>6</v>
      </c>
      <c r="G2353" s="832" t="s">
        <v>39</v>
      </c>
      <c r="H2353" s="833" t="s">
        <v>229</v>
      </c>
      <c r="I2353" s="575"/>
      <c r="J2353" s="575"/>
      <c r="K2353" s="280"/>
      <c r="L2353" s="280"/>
      <c r="M2353" s="280"/>
      <c r="N2353" s="281"/>
      <c r="O2353" s="282"/>
      <c r="P2353" s="281"/>
      <c r="Q2353" s="282"/>
      <c r="R2353" s="281"/>
      <c r="S2353" s="282"/>
      <c r="T2353" s="274"/>
      <c r="U2353" s="274"/>
      <c r="V2353" s="960">
        <v>3.18</v>
      </c>
      <c r="W2353" s="928"/>
      <c r="X2353" s="919"/>
      <c r="Y2353" s="845"/>
    </row>
    <row r="2354" spans="1:25" s="284" customFormat="1" ht="22.5" x14ac:dyDescent="0.3">
      <c r="A2354" s="692">
        <v>2016</v>
      </c>
      <c r="B2354" s="810"/>
      <c r="C2354" s="810" t="s">
        <v>3481</v>
      </c>
      <c r="D2354" s="810" t="s">
        <v>1551</v>
      </c>
      <c r="E2354" s="863">
        <v>0.20200000000000001</v>
      </c>
      <c r="F2354" s="831">
        <v>4.5</v>
      </c>
      <c r="G2354" s="832" t="s">
        <v>48</v>
      </c>
      <c r="H2354" s="833" t="s">
        <v>103</v>
      </c>
      <c r="I2354" s="575"/>
      <c r="J2354" s="575"/>
      <c r="K2354" s="280"/>
      <c r="L2354" s="280"/>
      <c r="M2354" s="280"/>
      <c r="N2354" s="281"/>
      <c r="O2354" s="282"/>
      <c r="P2354" s="281"/>
      <c r="Q2354" s="282"/>
      <c r="R2354" s="281"/>
      <c r="S2354" s="282"/>
      <c r="T2354" s="274"/>
      <c r="U2354" s="274"/>
      <c r="V2354" s="960">
        <v>0.20200000000000001</v>
      </c>
      <c r="W2354" s="928"/>
      <c r="X2354" s="919"/>
      <c r="Y2354" s="845"/>
    </row>
    <row r="2355" spans="1:25" s="284" customFormat="1" ht="22.5" x14ac:dyDescent="0.3">
      <c r="A2355" s="692">
        <v>2017</v>
      </c>
      <c r="B2355" s="810"/>
      <c r="C2355" s="810" t="s">
        <v>3482</v>
      </c>
      <c r="D2355" s="810" t="s">
        <v>3483</v>
      </c>
      <c r="E2355" s="863">
        <v>0.22600000000000001</v>
      </c>
      <c r="F2355" s="831">
        <v>4.5</v>
      </c>
      <c r="G2355" s="832" t="s">
        <v>48</v>
      </c>
      <c r="H2355" s="833" t="s">
        <v>103</v>
      </c>
      <c r="I2355" s="575"/>
      <c r="J2355" s="575"/>
      <c r="K2355" s="280"/>
      <c r="L2355" s="280"/>
      <c r="M2355" s="280"/>
      <c r="N2355" s="281"/>
      <c r="O2355" s="282"/>
      <c r="P2355" s="281"/>
      <c r="Q2355" s="282"/>
      <c r="R2355" s="281"/>
      <c r="S2355" s="282"/>
      <c r="T2355" s="274"/>
      <c r="U2355" s="274"/>
      <c r="V2355" s="960">
        <v>0.22600000000000001</v>
      </c>
      <c r="W2355" s="928"/>
      <c r="X2355" s="919"/>
      <c r="Y2355" s="845"/>
    </row>
    <row r="2356" spans="1:25" s="284" customFormat="1" ht="22.5" x14ac:dyDescent="0.3">
      <c r="A2356" s="692">
        <v>2018</v>
      </c>
      <c r="B2356" s="810"/>
      <c r="C2356" s="810" t="s">
        <v>3484</v>
      </c>
      <c r="D2356" s="810" t="s">
        <v>3485</v>
      </c>
      <c r="E2356" s="830">
        <v>0.25</v>
      </c>
      <c r="F2356" s="831">
        <v>6</v>
      </c>
      <c r="G2356" s="832" t="s">
        <v>39</v>
      </c>
      <c r="H2356" s="871">
        <v>10</v>
      </c>
      <c r="I2356" s="575"/>
      <c r="J2356" s="575"/>
      <c r="K2356" s="280"/>
      <c r="L2356" s="280"/>
      <c r="M2356" s="280"/>
      <c r="N2356" s="281"/>
      <c r="O2356" s="282"/>
      <c r="P2356" s="281"/>
      <c r="Q2356" s="282"/>
      <c r="R2356" s="281"/>
      <c r="S2356" s="282"/>
      <c r="T2356" s="274"/>
      <c r="U2356" s="274"/>
      <c r="V2356" s="961">
        <v>0.25</v>
      </c>
      <c r="W2356" s="928"/>
      <c r="X2356" s="919"/>
      <c r="Y2356" s="845"/>
    </row>
    <row r="2357" spans="1:25" s="284" customFormat="1" ht="22.5" x14ac:dyDescent="0.3">
      <c r="A2357" s="692">
        <v>2019</v>
      </c>
      <c r="B2357" s="810"/>
      <c r="C2357" s="810" t="s">
        <v>3486</v>
      </c>
      <c r="D2357" s="810" t="s">
        <v>161</v>
      </c>
      <c r="E2357" s="830">
        <v>0.30199999999999999</v>
      </c>
      <c r="F2357" s="831">
        <v>4.5</v>
      </c>
      <c r="G2357" s="832" t="s">
        <v>48</v>
      </c>
      <c r="H2357" s="871">
        <v>6</v>
      </c>
      <c r="I2357" s="575"/>
      <c r="J2357" s="575"/>
      <c r="K2357" s="280"/>
      <c r="L2357" s="280"/>
      <c r="M2357" s="280"/>
      <c r="N2357" s="281"/>
      <c r="O2357" s="282"/>
      <c r="P2357" s="281"/>
      <c r="Q2357" s="282"/>
      <c r="R2357" s="281"/>
      <c r="S2357" s="282"/>
      <c r="T2357" s="274"/>
      <c r="U2357" s="274"/>
      <c r="V2357" s="961">
        <v>0.30199999999999999</v>
      </c>
      <c r="W2357" s="928"/>
      <c r="X2357" s="919"/>
      <c r="Y2357" s="845"/>
    </row>
    <row r="2358" spans="1:25" s="284" customFormat="1" ht="22.5" x14ac:dyDescent="0.3">
      <c r="A2358" s="692">
        <v>2020</v>
      </c>
      <c r="B2358" s="810"/>
      <c r="C2358" s="810" t="s">
        <v>3488</v>
      </c>
      <c r="D2358" s="810" t="s">
        <v>511</v>
      </c>
      <c r="E2358" s="830">
        <v>0.26</v>
      </c>
      <c r="F2358" s="831">
        <v>4.5</v>
      </c>
      <c r="G2358" s="832" t="s">
        <v>48</v>
      </c>
      <c r="H2358" s="833" t="s">
        <v>103</v>
      </c>
      <c r="I2358" s="278"/>
      <c r="J2358" s="278"/>
      <c r="K2358" s="280"/>
      <c r="L2358" s="280"/>
      <c r="M2358" s="280"/>
      <c r="N2358" s="281"/>
      <c r="O2358" s="282"/>
      <c r="P2358" s="281"/>
      <c r="Q2358" s="282"/>
      <c r="R2358" s="281"/>
      <c r="S2358" s="282"/>
      <c r="T2358" s="274"/>
      <c r="U2358" s="274"/>
      <c r="V2358" s="961">
        <v>0.26</v>
      </c>
      <c r="W2358" s="928"/>
      <c r="X2358" s="919"/>
      <c r="Y2358" s="845"/>
    </row>
    <row r="2359" spans="1:25" s="284" customFormat="1" ht="22.5" x14ac:dyDescent="0.3">
      <c r="A2359" s="692">
        <v>2021</v>
      </c>
      <c r="B2359" s="810"/>
      <c r="C2359" s="810" t="s">
        <v>3489</v>
      </c>
      <c r="D2359" s="810" t="s">
        <v>505</v>
      </c>
      <c r="E2359" s="863">
        <v>0.23599999999999999</v>
      </c>
      <c r="F2359" s="831">
        <v>4.5</v>
      </c>
      <c r="G2359" s="832" t="s">
        <v>48</v>
      </c>
      <c r="H2359" s="833" t="s">
        <v>103</v>
      </c>
      <c r="I2359" s="278"/>
      <c r="J2359" s="278"/>
      <c r="K2359" s="280"/>
      <c r="L2359" s="280"/>
      <c r="M2359" s="280"/>
      <c r="N2359" s="281"/>
      <c r="O2359" s="282"/>
      <c r="P2359" s="281"/>
      <c r="Q2359" s="282"/>
      <c r="R2359" s="281"/>
      <c r="S2359" s="282"/>
      <c r="T2359" s="274"/>
      <c r="U2359" s="274"/>
      <c r="V2359" s="960">
        <v>0.23599999999999999</v>
      </c>
      <c r="W2359" s="928"/>
      <c r="X2359" s="919"/>
      <c r="Y2359" s="845"/>
    </row>
    <row r="2360" spans="1:25" s="284" customFormat="1" ht="22.5" x14ac:dyDescent="0.3">
      <c r="A2360" s="692">
        <v>2022</v>
      </c>
      <c r="B2360" s="810"/>
      <c r="C2360" s="810" t="s">
        <v>3490</v>
      </c>
      <c r="D2360" s="810" t="s">
        <v>3491</v>
      </c>
      <c r="E2360" s="863">
        <v>0.48099999999999998</v>
      </c>
      <c r="F2360" s="831">
        <v>3.5</v>
      </c>
      <c r="G2360" s="832" t="s">
        <v>48</v>
      </c>
      <c r="H2360" s="833" t="s">
        <v>103</v>
      </c>
      <c r="I2360" s="278"/>
      <c r="J2360" s="278"/>
      <c r="K2360" s="280"/>
      <c r="L2360" s="280"/>
      <c r="M2360" s="280"/>
      <c r="N2360" s="281"/>
      <c r="O2360" s="282"/>
      <c r="P2360" s="281"/>
      <c r="Q2360" s="282"/>
      <c r="R2360" s="281"/>
      <c r="S2360" s="282"/>
      <c r="T2360" s="274"/>
      <c r="U2360" s="274"/>
      <c r="V2360" s="960">
        <v>0.48099999999999998</v>
      </c>
      <c r="W2360" s="928"/>
      <c r="X2360" s="919"/>
      <c r="Y2360" s="845"/>
    </row>
    <row r="2361" spans="1:25" s="284" customFormat="1" ht="22.5" x14ac:dyDescent="0.3">
      <c r="A2361" s="692">
        <v>2023</v>
      </c>
      <c r="B2361" s="810"/>
      <c r="C2361" s="810" t="s">
        <v>3494</v>
      </c>
      <c r="D2361" s="810" t="s">
        <v>3495</v>
      </c>
      <c r="E2361" s="863">
        <v>0.16400000000000001</v>
      </c>
      <c r="F2361" s="831">
        <v>3.5</v>
      </c>
      <c r="G2361" s="832" t="s">
        <v>48</v>
      </c>
      <c r="H2361" s="833" t="s">
        <v>103</v>
      </c>
      <c r="I2361" s="278"/>
      <c r="J2361" s="278"/>
      <c r="K2361" s="280"/>
      <c r="L2361" s="280"/>
      <c r="M2361" s="280"/>
      <c r="N2361" s="281"/>
      <c r="O2361" s="282"/>
      <c r="P2361" s="281"/>
      <c r="Q2361" s="282"/>
      <c r="R2361" s="281"/>
      <c r="S2361" s="282"/>
      <c r="T2361" s="274"/>
      <c r="U2361" s="274"/>
      <c r="V2361" s="960">
        <v>0.16400000000000001</v>
      </c>
      <c r="W2361" s="928"/>
      <c r="X2361" s="919"/>
      <c r="Y2361" s="845"/>
    </row>
    <row r="2362" spans="1:25" s="284" customFormat="1" ht="22.5" x14ac:dyDescent="0.3">
      <c r="A2362" s="692">
        <v>2024</v>
      </c>
      <c r="B2362" s="810"/>
      <c r="C2362" s="810" t="s">
        <v>3406</v>
      </c>
      <c r="D2362" s="810" t="s">
        <v>1087</v>
      </c>
      <c r="E2362" s="863">
        <v>0.57599999999999996</v>
      </c>
      <c r="F2362" s="831">
        <v>6</v>
      </c>
      <c r="G2362" s="832" t="s">
        <v>39</v>
      </c>
      <c r="H2362" s="871">
        <v>10</v>
      </c>
      <c r="I2362" s="278"/>
      <c r="J2362" s="278"/>
      <c r="K2362" s="280"/>
      <c r="L2362" s="280"/>
      <c r="M2362" s="280"/>
      <c r="N2362" s="281"/>
      <c r="O2362" s="282"/>
      <c r="P2362" s="281"/>
      <c r="Q2362" s="282"/>
      <c r="R2362" s="281"/>
      <c r="S2362" s="282"/>
      <c r="T2362" s="274"/>
      <c r="U2362" s="274"/>
      <c r="V2362" s="960">
        <v>0.57599999999999996</v>
      </c>
      <c r="W2362" s="928"/>
      <c r="X2362" s="919"/>
      <c r="Y2362" s="845"/>
    </row>
    <row r="2363" spans="1:25" s="284" customFormat="1" ht="22.5" x14ac:dyDescent="0.3">
      <c r="A2363" s="692">
        <v>2025</v>
      </c>
      <c r="B2363" s="810"/>
      <c r="C2363" s="810" t="s">
        <v>3408</v>
      </c>
      <c r="D2363" s="810" t="s">
        <v>978</v>
      </c>
      <c r="E2363" s="863">
        <v>0.77800000000000002</v>
      </c>
      <c r="F2363" s="831">
        <v>6</v>
      </c>
      <c r="G2363" s="832" t="s">
        <v>39</v>
      </c>
      <c r="H2363" s="871">
        <v>10</v>
      </c>
      <c r="I2363" s="278"/>
      <c r="J2363" s="278"/>
      <c r="K2363" s="280"/>
      <c r="L2363" s="280"/>
      <c r="M2363" s="280"/>
      <c r="N2363" s="281"/>
      <c r="O2363" s="282"/>
      <c r="P2363" s="281"/>
      <c r="Q2363" s="282"/>
      <c r="R2363" s="281"/>
      <c r="S2363" s="282"/>
      <c r="T2363" s="274"/>
      <c r="U2363" s="274"/>
      <c r="V2363" s="960">
        <v>0.77800000000000002</v>
      </c>
      <c r="W2363" s="928"/>
      <c r="X2363" s="919"/>
      <c r="Y2363" s="845"/>
    </row>
    <row r="2364" spans="1:25" s="284" customFormat="1" ht="22.5" x14ac:dyDescent="0.3">
      <c r="A2364" s="692">
        <v>2026</v>
      </c>
      <c r="B2364" s="810"/>
      <c r="C2364" s="810" t="s">
        <v>3497</v>
      </c>
      <c r="D2364" s="810" t="s">
        <v>3322</v>
      </c>
      <c r="E2364" s="863">
        <v>0.251</v>
      </c>
      <c r="F2364" s="831">
        <v>4.5</v>
      </c>
      <c r="G2364" s="832" t="s">
        <v>48</v>
      </c>
      <c r="H2364" s="833" t="s">
        <v>103</v>
      </c>
      <c r="I2364" s="278"/>
      <c r="J2364" s="278"/>
      <c r="K2364" s="280"/>
      <c r="L2364" s="280"/>
      <c r="M2364" s="280"/>
      <c r="N2364" s="281"/>
      <c r="O2364" s="282"/>
      <c r="P2364" s="281"/>
      <c r="Q2364" s="282"/>
      <c r="R2364" s="281"/>
      <c r="S2364" s="282"/>
      <c r="T2364" s="274"/>
      <c r="U2364" s="274"/>
      <c r="V2364" s="960">
        <v>0.251</v>
      </c>
      <c r="W2364" s="928"/>
      <c r="X2364" s="919"/>
      <c r="Y2364" s="845"/>
    </row>
    <row r="2365" spans="1:25" s="284" customFormat="1" ht="22.5" x14ac:dyDescent="0.3">
      <c r="A2365" s="692">
        <v>2027</v>
      </c>
      <c r="B2365" s="810"/>
      <c r="C2365" s="810" t="s">
        <v>3498</v>
      </c>
      <c r="D2365" s="810" t="s">
        <v>3499</v>
      </c>
      <c r="E2365" s="863">
        <v>0.25900000000000001</v>
      </c>
      <c r="F2365" s="831">
        <v>4.5</v>
      </c>
      <c r="G2365" s="832" t="s">
        <v>48</v>
      </c>
      <c r="H2365" s="833" t="s">
        <v>103</v>
      </c>
      <c r="I2365" s="278"/>
      <c r="J2365" s="278"/>
      <c r="K2365" s="280"/>
      <c r="L2365" s="280"/>
      <c r="M2365" s="280"/>
      <c r="N2365" s="281"/>
      <c r="O2365" s="282"/>
      <c r="P2365" s="281"/>
      <c r="Q2365" s="282"/>
      <c r="R2365" s="281"/>
      <c r="S2365" s="282"/>
      <c r="T2365" s="274"/>
      <c r="U2365" s="274"/>
      <c r="V2365" s="960">
        <v>0.25900000000000001</v>
      </c>
      <c r="W2365" s="928"/>
      <c r="X2365" s="919"/>
      <c r="Y2365" s="845"/>
    </row>
    <row r="2366" spans="1:25" s="284" customFormat="1" ht="22.5" x14ac:dyDescent="0.3">
      <c r="A2366" s="692">
        <v>2028</v>
      </c>
      <c r="B2366" s="829">
        <v>2198234</v>
      </c>
      <c r="C2366" s="829" t="s">
        <v>3502</v>
      </c>
      <c r="D2366" s="829" t="s">
        <v>1083</v>
      </c>
      <c r="E2366" s="863">
        <v>0.46400000000000002</v>
      </c>
      <c r="F2366" s="831">
        <v>4.5</v>
      </c>
      <c r="G2366" s="832" t="s">
        <v>48</v>
      </c>
      <c r="H2366" s="833" t="s">
        <v>103</v>
      </c>
      <c r="I2366" s="278"/>
      <c r="J2366" s="278"/>
      <c r="K2366" s="280"/>
      <c r="L2366" s="280"/>
      <c r="M2366" s="280"/>
      <c r="N2366" s="281"/>
      <c r="O2366" s="282"/>
      <c r="P2366" s="281"/>
      <c r="Q2366" s="282"/>
      <c r="R2366" s="281"/>
      <c r="S2366" s="282"/>
      <c r="T2366" s="274"/>
      <c r="U2366" s="274"/>
      <c r="V2366" s="960">
        <v>0.46400000000000002</v>
      </c>
      <c r="W2366" s="928"/>
      <c r="X2366" s="919"/>
      <c r="Y2366" s="845"/>
    </row>
    <row r="2367" spans="1:25" s="284" customFormat="1" ht="22.5" x14ac:dyDescent="0.3">
      <c r="A2367" s="692">
        <v>2029</v>
      </c>
      <c r="B2367" s="829">
        <v>2194985</v>
      </c>
      <c r="C2367" s="829" t="s">
        <v>3503</v>
      </c>
      <c r="D2367" s="829" t="s">
        <v>3504</v>
      </c>
      <c r="E2367" s="863">
        <v>0.52200000000000002</v>
      </c>
      <c r="F2367" s="831">
        <v>6</v>
      </c>
      <c r="G2367" s="832" t="s">
        <v>39</v>
      </c>
      <c r="H2367" s="833" t="s">
        <v>229</v>
      </c>
      <c r="I2367" s="278"/>
      <c r="J2367" s="278"/>
      <c r="K2367" s="280"/>
      <c r="L2367" s="280"/>
      <c r="M2367" s="280"/>
      <c r="N2367" s="281"/>
      <c r="O2367" s="282"/>
      <c r="P2367" s="281"/>
      <c r="Q2367" s="282"/>
      <c r="R2367" s="281"/>
      <c r="S2367" s="282"/>
      <c r="T2367" s="274"/>
      <c r="U2367" s="274"/>
      <c r="V2367" s="960">
        <v>0.52200000000000002</v>
      </c>
      <c r="W2367" s="928"/>
      <c r="X2367" s="919"/>
      <c r="Y2367" s="845"/>
    </row>
    <row r="2368" spans="1:25" s="284" customFormat="1" ht="22.5" x14ac:dyDescent="0.3">
      <c r="A2368" s="692">
        <v>2030</v>
      </c>
      <c r="B2368" s="829">
        <v>2195529</v>
      </c>
      <c r="C2368" s="829" t="s">
        <v>3505</v>
      </c>
      <c r="D2368" s="829" t="s">
        <v>3506</v>
      </c>
      <c r="E2368" s="863">
        <v>1.36</v>
      </c>
      <c r="F2368" s="831">
        <v>4.5</v>
      </c>
      <c r="G2368" s="832" t="s">
        <v>48</v>
      </c>
      <c r="H2368" s="833" t="s">
        <v>103</v>
      </c>
      <c r="I2368" s="278"/>
      <c r="J2368" s="278"/>
      <c r="K2368" s="280"/>
      <c r="L2368" s="280"/>
      <c r="M2368" s="280"/>
      <c r="N2368" s="281"/>
      <c r="O2368" s="282"/>
      <c r="P2368" s="281"/>
      <c r="Q2368" s="282"/>
      <c r="R2368" s="281"/>
      <c r="S2368" s="282"/>
      <c r="T2368" s="274"/>
      <c r="U2368" s="274"/>
      <c r="V2368" s="960">
        <v>1.36</v>
      </c>
      <c r="W2368" s="928"/>
      <c r="X2368" s="919"/>
      <c r="Y2368" s="845"/>
    </row>
    <row r="2369" spans="1:25" s="284" customFormat="1" ht="22.5" x14ac:dyDescent="0.3">
      <c r="A2369" s="692">
        <v>2031</v>
      </c>
      <c r="B2369" s="829">
        <v>2200876</v>
      </c>
      <c r="C2369" s="829" t="s">
        <v>3507</v>
      </c>
      <c r="D2369" s="829" t="s">
        <v>3508</v>
      </c>
      <c r="E2369" s="863">
        <v>0.255</v>
      </c>
      <c r="F2369" s="831">
        <v>4.5</v>
      </c>
      <c r="G2369" s="832" t="s">
        <v>48</v>
      </c>
      <c r="H2369" s="871">
        <v>6</v>
      </c>
      <c r="I2369" s="278"/>
      <c r="J2369" s="278"/>
      <c r="K2369" s="280"/>
      <c r="L2369" s="280"/>
      <c r="M2369" s="280"/>
      <c r="N2369" s="281"/>
      <c r="O2369" s="282"/>
      <c r="P2369" s="281"/>
      <c r="Q2369" s="282"/>
      <c r="R2369" s="281"/>
      <c r="S2369" s="282"/>
      <c r="T2369" s="274"/>
      <c r="U2369" s="274"/>
      <c r="V2369" s="960">
        <v>0.255</v>
      </c>
      <c r="W2369" s="928"/>
      <c r="X2369" s="919"/>
      <c r="Y2369" s="845"/>
    </row>
    <row r="2370" spans="1:25" s="284" customFormat="1" ht="22.5" x14ac:dyDescent="0.3">
      <c r="A2370" s="692">
        <v>2032</v>
      </c>
      <c r="B2370" s="829"/>
      <c r="C2370" s="829" t="s">
        <v>3509</v>
      </c>
      <c r="D2370" s="829" t="s">
        <v>3510</v>
      </c>
      <c r="E2370" s="863">
        <v>8.5579999999999998</v>
      </c>
      <c r="F2370" s="831">
        <v>6</v>
      </c>
      <c r="G2370" s="832" t="s">
        <v>39</v>
      </c>
      <c r="H2370" s="833" t="s">
        <v>229</v>
      </c>
      <c r="I2370" s="278"/>
      <c r="J2370" s="278"/>
      <c r="K2370" s="280"/>
      <c r="L2370" s="280"/>
      <c r="M2370" s="280"/>
      <c r="N2370" s="281"/>
      <c r="O2370" s="282"/>
      <c r="P2370" s="281"/>
      <c r="Q2370" s="282"/>
      <c r="R2370" s="281"/>
      <c r="S2370" s="282"/>
      <c r="T2370" s="274"/>
      <c r="U2370" s="274"/>
      <c r="V2370" s="960">
        <v>8.5579999999999998</v>
      </c>
      <c r="W2370" s="928"/>
      <c r="X2370" s="919"/>
      <c r="Y2370" s="845"/>
    </row>
    <row r="2371" spans="1:25" s="284" customFormat="1" ht="22.5" x14ac:dyDescent="0.3">
      <c r="A2371" s="692">
        <v>2033</v>
      </c>
      <c r="B2371" s="829"/>
      <c r="C2371" s="810" t="s">
        <v>4786</v>
      </c>
      <c r="D2371" s="829" t="s">
        <v>3511</v>
      </c>
      <c r="E2371" s="832">
        <f t="shared" ref="E2371" si="117">V2371+W2371+X2371</f>
        <v>0.47</v>
      </c>
      <c r="F2371" s="831">
        <v>6</v>
      </c>
      <c r="G2371" s="832" t="s">
        <v>39</v>
      </c>
      <c r="H2371" s="833" t="s">
        <v>229</v>
      </c>
      <c r="I2371" s="278"/>
      <c r="J2371" s="278"/>
      <c r="K2371" s="280"/>
      <c r="L2371" s="280"/>
      <c r="M2371" s="280"/>
      <c r="N2371" s="281"/>
      <c r="O2371" s="282"/>
      <c r="P2371" s="281"/>
      <c r="Q2371" s="282"/>
      <c r="R2371" s="281"/>
      <c r="S2371" s="282"/>
      <c r="T2371" s="274"/>
      <c r="U2371" s="274"/>
      <c r="V2371" s="919">
        <v>0.47</v>
      </c>
      <c r="W2371" s="928"/>
      <c r="X2371" s="919"/>
      <c r="Y2371" s="845"/>
    </row>
    <row r="2372" spans="1:25" s="284" customFormat="1" ht="37.5" x14ac:dyDescent="0.3">
      <c r="A2372" s="692">
        <v>2034</v>
      </c>
      <c r="B2372" s="829"/>
      <c r="C2372" s="829" t="s">
        <v>3512</v>
      </c>
      <c r="D2372" s="829" t="s">
        <v>3513</v>
      </c>
      <c r="E2372" s="863">
        <v>0.746</v>
      </c>
      <c r="F2372" s="831">
        <v>6</v>
      </c>
      <c r="G2372" s="832" t="s">
        <v>39</v>
      </c>
      <c r="H2372" s="833" t="s">
        <v>229</v>
      </c>
      <c r="I2372" s="278"/>
      <c r="J2372" s="278"/>
      <c r="K2372" s="280"/>
      <c r="L2372" s="280"/>
      <c r="M2372" s="280"/>
      <c r="N2372" s="281"/>
      <c r="O2372" s="282"/>
      <c r="P2372" s="281"/>
      <c r="Q2372" s="282"/>
      <c r="R2372" s="281"/>
      <c r="S2372" s="282"/>
      <c r="T2372" s="274"/>
      <c r="U2372" s="274"/>
      <c r="V2372" s="960">
        <v>0.746</v>
      </c>
      <c r="W2372" s="928"/>
      <c r="X2372" s="919"/>
      <c r="Y2372" s="845"/>
    </row>
    <row r="2373" spans="1:25" s="284" customFormat="1" ht="22.5" x14ac:dyDescent="0.3">
      <c r="A2373" s="692">
        <v>2035</v>
      </c>
      <c r="B2373" s="829">
        <v>2196659</v>
      </c>
      <c r="C2373" s="829" t="s">
        <v>3514</v>
      </c>
      <c r="D2373" s="829" t="s">
        <v>3515</v>
      </c>
      <c r="E2373" s="863">
        <v>1.26</v>
      </c>
      <c r="F2373" s="831">
        <v>4.5</v>
      </c>
      <c r="G2373" s="832" t="s">
        <v>48</v>
      </c>
      <c r="H2373" s="833" t="s">
        <v>103</v>
      </c>
      <c r="I2373" s="278"/>
      <c r="J2373" s="278"/>
      <c r="K2373" s="280"/>
      <c r="L2373" s="280"/>
      <c r="M2373" s="280"/>
      <c r="N2373" s="281"/>
      <c r="O2373" s="282"/>
      <c r="P2373" s="281"/>
      <c r="Q2373" s="282"/>
      <c r="R2373" s="281"/>
      <c r="S2373" s="282"/>
      <c r="T2373" s="274"/>
      <c r="U2373" s="274"/>
      <c r="V2373" s="960">
        <v>1.26</v>
      </c>
      <c r="W2373" s="928"/>
      <c r="X2373" s="919"/>
      <c r="Y2373" s="845"/>
    </row>
    <row r="2374" spans="1:25" s="284" customFormat="1" ht="22.5" x14ac:dyDescent="0.3">
      <c r="A2374" s="692">
        <v>2036</v>
      </c>
      <c r="B2374" s="829">
        <v>2197770</v>
      </c>
      <c r="C2374" s="829" t="s">
        <v>3516</v>
      </c>
      <c r="D2374" s="829" t="s">
        <v>3517</v>
      </c>
      <c r="E2374" s="863">
        <v>0.44600000000000001</v>
      </c>
      <c r="F2374" s="831">
        <v>6</v>
      </c>
      <c r="G2374" s="832" t="s">
        <v>39</v>
      </c>
      <c r="H2374" s="833" t="s">
        <v>229</v>
      </c>
      <c r="I2374" s="278"/>
      <c r="J2374" s="278"/>
      <c r="K2374" s="280"/>
      <c r="L2374" s="280"/>
      <c r="M2374" s="280"/>
      <c r="N2374" s="281"/>
      <c r="O2374" s="282"/>
      <c r="P2374" s="281"/>
      <c r="Q2374" s="282"/>
      <c r="R2374" s="281"/>
      <c r="S2374" s="282"/>
      <c r="T2374" s="274"/>
      <c r="U2374" s="274"/>
      <c r="V2374" s="960">
        <v>0.44600000000000001</v>
      </c>
      <c r="W2374" s="928"/>
      <c r="X2374" s="919"/>
      <c r="Y2374" s="845"/>
    </row>
    <row r="2375" spans="1:25" s="284" customFormat="1" ht="22.5" x14ac:dyDescent="0.3">
      <c r="A2375" s="692">
        <v>2037</v>
      </c>
      <c r="B2375" s="829">
        <v>2198552</v>
      </c>
      <c r="C2375" s="829" t="s">
        <v>3518</v>
      </c>
      <c r="D2375" s="829" t="s">
        <v>3519</v>
      </c>
      <c r="E2375" s="863">
        <v>0.21</v>
      </c>
      <c r="F2375" s="831">
        <v>4.5</v>
      </c>
      <c r="G2375" s="832" t="s">
        <v>48</v>
      </c>
      <c r="H2375" s="833" t="s">
        <v>103</v>
      </c>
      <c r="I2375" s="278"/>
      <c r="J2375" s="278"/>
      <c r="K2375" s="280"/>
      <c r="L2375" s="280"/>
      <c r="M2375" s="280"/>
      <c r="N2375" s="281"/>
      <c r="O2375" s="282"/>
      <c r="P2375" s="281"/>
      <c r="Q2375" s="282"/>
      <c r="R2375" s="281"/>
      <c r="S2375" s="282"/>
      <c r="T2375" s="274"/>
      <c r="U2375" s="274"/>
      <c r="V2375" s="960">
        <v>0.21</v>
      </c>
      <c r="W2375" s="928"/>
      <c r="X2375" s="919"/>
      <c r="Y2375" s="845"/>
    </row>
    <row r="2376" spans="1:25" s="284" customFormat="1" ht="22.5" x14ac:dyDescent="0.3">
      <c r="A2376" s="692">
        <v>2038</v>
      </c>
      <c r="B2376" s="829">
        <v>220335</v>
      </c>
      <c r="C2376" s="829" t="s">
        <v>3520</v>
      </c>
      <c r="D2376" s="829" t="s">
        <v>3521</v>
      </c>
      <c r="E2376" s="863">
        <v>0.47399999999999998</v>
      </c>
      <c r="F2376" s="831">
        <v>6</v>
      </c>
      <c r="G2376" s="832" t="s">
        <v>39</v>
      </c>
      <c r="H2376" s="833" t="s">
        <v>229</v>
      </c>
      <c r="I2376" s="278"/>
      <c r="J2376" s="278"/>
      <c r="K2376" s="280"/>
      <c r="L2376" s="280"/>
      <c r="M2376" s="280"/>
      <c r="N2376" s="281"/>
      <c r="O2376" s="282"/>
      <c r="P2376" s="281"/>
      <c r="Q2376" s="282"/>
      <c r="R2376" s="281"/>
      <c r="S2376" s="282"/>
      <c r="T2376" s="274"/>
      <c r="U2376" s="274"/>
      <c r="V2376" s="960">
        <v>0.47399999999999998</v>
      </c>
      <c r="W2376" s="928"/>
      <c r="X2376" s="919"/>
      <c r="Y2376" s="845"/>
    </row>
    <row r="2377" spans="1:25" s="284" customFormat="1" ht="22.5" x14ac:dyDescent="0.3">
      <c r="A2377" s="692">
        <v>2039</v>
      </c>
      <c r="B2377" s="829">
        <v>2196266</v>
      </c>
      <c r="C2377" s="829" t="s">
        <v>3522</v>
      </c>
      <c r="D2377" s="829" t="s">
        <v>614</v>
      </c>
      <c r="E2377" s="830">
        <v>0.81200000000000006</v>
      </c>
      <c r="F2377" s="831">
        <v>3.5</v>
      </c>
      <c r="G2377" s="832" t="s">
        <v>48</v>
      </c>
      <c r="H2377" s="833" t="s">
        <v>103</v>
      </c>
      <c r="I2377" s="278"/>
      <c r="J2377" s="278"/>
      <c r="K2377" s="280"/>
      <c r="L2377" s="280"/>
      <c r="M2377" s="280"/>
      <c r="N2377" s="281"/>
      <c r="O2377" s="282"/>
      <c r="P2377" s="281"/>
      <c r="Q2377" s="282"/>
      <c r="R2377" s="281"/>
      <c r="S2377" s="282"/>
      <c r="T2377" s="274"/>
      <c r="U2377" s="274"/>
      <c r="V2377" s="961">
        <v>0.81200000000000006</v>
      </c>
      <c r="W2377" s="928"/>
      <c r="X2377" s="919"/>
      <c r="Y2377" s="845"/>
    </row>
    <row r="2378" spans="1:25" s="284" customFormat="1" ht="22.5" x14ac:dyDescent="0.3">
      <c r="A2378" s="692">
        <v>2040</v>
      </c>
      <c r="B2378" s="829">
        <v>2194481</v>
      </c>
      <c r="C2378" s="829" t="s">
        <v>3523</v>
      </c>
      <c r="D2378" s="829" t="s">
        <v>771</v>
      </c>
      <c r="E2378" s="863">
        <v>1.3</v>
      </c>
      <c r="F2378" s="831">
        <v>3.5</v>
      </c>
      <c r="G2378" s="832" t="s">
        <v>48</v>
      </c>
      <c r="H2378" s="833" t="s">
        <v>103</v>
      </c>
      <c r="I2378" s="278"/>
      <c r="J2378" s="278"/>
      <c r="K2378" s="280"/>
      <c r="L2378" s="280"/>
      <c r="M2378" s="280"/>
      <c r="N2378" s="281"/>
      <c r="O2378" s="282"/>
      <c r="P2378" s="281"/>
      <c r="Q2378" s="282"/>
      <c r="R2378" s="281"/>
      <c r="S2378" s="282"/>
      <c r="T2378" s="274"/>
      <c r="U2378" s="274"/>
      <c r="V2378" s="960">
        <v>1.3</v>
      </c>
      <c r="W2378" s="928"/>
      <c r="X2378" s="919"/>
      <c r="Y2378" s="845"/>
    </row>
    <row r="2379" spans="1:25" s="284" customFormat="1" ht="22.5" x14ac:dyDescent="0.3">
      <c r="A2379" s="692">
        <v>2041</v>
      </c>
      <c r="B2379" s="829">
        <v>2197488</v>
      </c>
      <c r="C2379" s="829" t="s">
        <v>3524</v>
      </c>
      <c r="D2379" s="829" t="s">
        <v>3525</v>
      </c>
      <c r="E2379" s="830">
        <v>1.012</v>
      </c>
      <c r="F2379" s="831">
        <v>3.5</v>
      </c>
      <c r="G2379" s="832" t="s">
        <v>48</v>
      </c>
      <c r="H2379" s="833" t="s">
        <v>103</v>
      </c>
      <c r="I2379" s="278"/>
      <c r="J2379" s="278"/>
      <c r="K2379" s="280"/>
      <c r="L2379" s="280"/>
      <c r="M2379" s="280"/>
      <c r="N2379" s="281"/>
      <c r="O2379" s="282"/>
      <c r="P2379" s="281"/>
      <c r="Q2379" s="282"/>
      <c r="R2379" s="281"/>
      <c r="S2379" s="282"/>
      <c r="T2379" s="274"/>
      <c r="U2379" s="274"/>
      <c r="V2379" s="961">
        <v>1.012</v>
      </c>
      <c r="W2379" s="928"/>
      <c r="X2379" s="919"/>
      <c r="Y2379" s="845"/>
    </row>
    <row r="2380" spans="1:25" s="284" customFormat="1" ht="22.5" x14ac:dyDescent="0.3">
      <c r="A2380" s="692">
        <v>2042</v>
      </c>
      <c r="B2380" s="810" t="s">
        <v>3526</v>
      </c>
      <c r="C2380" s="810" t="s">
        <v>3527</v>
      </c>
      <c r="D2380" s="810" t="s">
        <v>3528</v>
      </c>
      <c r="E2380" s="863">
        <v>0.999</v>
      </c>
      <c r="F2380" s="905">
        <v>3.5</v>
      </c>
      <c r="G2380" s="907" t="s">
        <v>48</v>
      </c>
      <c r="H2380" s="908" t="s">
        <v>103</v>
      </c>
      <c r="I2380" s="575"/>
      <c r="J2380" s="575"/>
      <c r="K2380" s="280"/>
      <c r="L2380" s="280"/>
      <c r="M2380" s="280"/>
      <c r="N2380" s="281"/>
      <c r="O2380" s="540"/>
      <c r="P2380" s="281"/>
      <c r="Q2380" s="540"/>
      <c r="R2380" s="281"/>
      <c r="S2380" s="540"/>
      <c r="T2380" s="274"/>
      <c r="U2380" s="274"/>
      <c r="V2380" s="960">
        <v>0.999</v>
      </c>
      <c r="W2380" s="935"/>
      <c r="X2380" s="919"/>
      <c r="Y2380" s="845"/>
    </row>
    <row r="2381" spans="1:25" s="284" customFormat="1" ht="22.5" x14ac:dyDescent="0.3">
      <c r="A2381" s="692">
        <v>2043</v>
      </c>
      <c r="B2381" s="810">
        <v>2194418</v>
      </c>
      <c r="C2381" s="810" t="s">
        <v>3529</v>
      </c>
      <c r="D2381" s="810" t="s">
        <v>3530</v>
      </c>
      <c r="E2381" s="863">
        <v>1.865</v>
      </c>
      <c r="F2381" s="831">
        <v>4.5</v>
      </c>
      <c r="G2381" s="832" t="s">
        <v>48</v>
      </c>
      <c r="H2381" s="833" t="s">
        <v>103</v>
      </c>
      <c r="I2381" s="278"/>
      <c r="J2381" s="278"/>
      <c r="K2381" s="280"/>
      <c r="L2381" s="280"/>
      <c r="M2381" s="280"/>
      <c r="N2381" s="281"/>
      <c r="O2381" s="282"/>
      <c r="P2381" s="281"/>
      <c r="Q2381" s="282"/>
      <c r="R2381" s="281"/>
      <c r="S2381" s="282"/>
      <c r="T2381" s="274"/>
      <c r="U2381" s="274"/>
      <c r="V2381" s="960">
        <v>1.865</v>
      </c>
      <c r="W2381" s="928"/>
      <c r="X2381" s="919"/>
      <c r="Y2381" s="845"/>
    </row>
    <row r="2382" spans="1:25" s="284" customFormat="1" ht="22.5" x14ac:dyDescent="0.3">
      <c r="A2382" s="692">
        <v>2044</v>
      </c>
      <c r="B2382" s="810">
        <v>2198366</v>
      </c>
      <c r="C2382" s="810" t="s">
        <v>3531</v>
      </c>
      <c r="D2382" s="810" t="s">
        <v>127</v>
      </c>
      <c r="E2382" s="863">
        <v>0.71299999999999997</v>
      </c>
      <c r="F2382" s="831">
        <v>4.5</v>
      </c>
      <c r="G2382" s="832" t="s">
        <v>48</v>
      </c>
      <c r="H2382" s="833" t="s">
        <v>103</v>
      </c>
      <c r="I2382" s="278"/>
      <c r="J2382" s="278"/>
      <c r="K2382" s="280"/>
      <c r="L2382" s="280"/>
      <c r="M2382" s="280"/>
      <c r="N2382" s="281"/>
      <c r="O2382" s="282"/>
      <c r="P2382" s="281"/>
      <c r="Q2382" s="282"/>
      <c r="R2382" s="281"/>
      <c r="S2382" s="282"/>
      <c r="T2382" s="274"/>
      <c r="U2382" s="274"/>
      <c r="V2382" s="960">
        <v>0.71299999999999997</v>
      </c>
      <c r="W2382" s="928"/>
      <c r="X2382" s="919"/>
      <c r="Y2382" s="845"/>
    </row>
    <row r="2383" spans="1:25" s="284" customFormat="1" ht="22.5" x14ac:dyDescent="0.3">
      <c r="A2383" s="692">
        <v>2045</v>
      </c>
      <c r="B2383" s="810">
        <v>2200914</v>
      </c>
      <c r="C2383" s="810" t="s">
        <v>3532</v>
      </c>
      <c r="D2383" s="810" t="s">
        <v>3533</v>
      </c>
      <c r="E2383" s="863">
        <v>0.12</v>
      </c>
      <c r="F2383" s="831">
        <v>3.5</v>
      </c>
      <c r="G2383" s="832" t="s">
        <v>48</v>
      </c>
      <c r="H2383" s="833" t="s">
        <v>103</v>
      </c>
      <c r="I2383" s="278"/>
      <c r="J2383" s="278"/>
      <c r="K2383" s="280"/>
      <c r="L2383" s="280"/>
      <c r="M2383" s="280"/>
      <c r="N2383" s="281"/>
      <c r="O2383" s="282"/>
      <c r="P2383" s="281"/>
      <c r="Q2383" s="282"/>
      <c r="R2383" s="281"/>
      <c r="S2383" s="282"/>
      <c r="T2383" s="274"/>
      <c r="U2383" s="274"/>
      <c r="V2383" s="960">
        <v>0.12</v>
      </c>
      <c r="W2383" s="928"/>
      <c r="X2383" s="919"/>
      <c r="Y2383" s="845"/>
    </row>
    <row r="2384" spans="1:25" s="284" customFormat="1" ht="22.5" x14ac:dyDescent="0.3">
      <c r="A2384" s="692">
        <v>2046</v>
      </c>
      <c r="B2384" s="810">
        <v>2199160</v>
      </c>
      <c r="C2384" s="810" t="s">
        <v>3534</v>
      </c>
      <c r="D2384" s="810" t="s">
        <v>3535</v>
      </c>
      <c r="E2384" s="863">
        <v>0.38500000000000001</v>
      </c>
      <c r="F2384" s="831">
        <v>3.5</v>
      </c>
      <c r="G2384" s="832" t="s">
        <v>48</v>
      </c>
      <c r="H2384" s="833" t="s">
        <v>103</v>
      </c>
      <c r="I2384" s="278"/>
      <c r="J2384" s="278"/>
      <c r="K2384" s="280"/>
      <c r="L2384" s="280"/>
      <c r="M2384" s="280"/>
      <c r="N2384" s="281"/>
      <c r="O2384" s="282"/>
      <c r="P2384" s="281"/>
      <c r="Q2384" s="282"/>
      <c r="R2384" s="281"/>
      <c r="S2384" s="282"/>
      <c r="T2384" s="274"/>
      <c r="U2384" s="274"/>
      <c r="V2384" s="960">
        <v>0.38500000000000001</v>
      </c>
      <c r="W2384" s="928"/>
      <c r="X2384" s="919"/>
      <c r="Y2384" s="845"/>
    </row>
    <row r="2385" spans="1:25" s="284" customFormat="1" ht="22.5" x14ac:dyDescent="0.3">
      <c r="A2385" s="692">
        <v>2047</v>
      </c>
      <c r="B2385" s="810">
        <v>2201342</v>
      </c>
      <c r="C2385" s="810" t="s">
        <v>3536</v>
      </c>
      <c r="D2385" s="810" t="s">
        <v>2059</v>
      </c>
      <c r="E2385" s="863">
        <v>1.306</v>
      </c>
      <c r="F2385" s="831">
        <v>4.5</v>
      </c>
      <c r="G2385" s="832" t="s">
        <v>48</v>
      </c>
      <c r="H2385" s="833" t="s">
        <v>103</v>
      </c>
      <c r="I2385" s="278"/>
      <c r="J2385" s="278"/>
      <c r="K2385" s="280"/>
      <c r="L2385" s="280"/>
      <c r="M2385" s="280"/>
      <c r="N2385" s="281"/>
      <c r="O2385" s="282"/>
      <c r="P2385" s="281"/>
      <c r="Q2385" s="282"/>
      <c r="R2385" s="281"/>
      <c r="S2385" s="282"/>
      <c r="T2385" s="274"/>
      <c r="U2385" s="274"/>
      <c r="V2385" s="960">
        <v>1.306</v>
      </c>
      <c r="W2385" s="928"/>
      <c r="X2385" s="919"/>
      <c r="Y2385" s="845"/>
    </row>
    <row r="2386" spans="1:25" s="284" customFormat="1" ht="22.5" x14ac:dyDescent="0.3">
      <c r="A2386" s="692">
        <v>2048</v>
      </c>
      <c r="B2386" s="810">
        <v>2190521</v>
      </c>
      <c r="C2386" s="810" t="s">
        <v>3537</v>
      </c>
      <c r="D2386" s="810" t="s">
        <v>3538</v>
      </c>
      <c r="E2386" s="863">
        <v>0.66800000000000004</v>
      </c>
      <c r="F2386" s="831">
        <v>4.5</v>
      </c>
      <c r="G2386" s="832" t="s">
        <v>48</v>
      </c>
      <c r="H2386" s="833" t="s">
        <v>103</v>
      </c>
      <c r="I2386" s="278"/>
      <c r="J2386" s="278"/>
      <c r="K2386" s="280"/>
      <c r="L2386" s="280"/>
      <c r="M2386" s="280"/>
      <c r="N2386" s="281"/>
      <c r="O2386" s="282"/>
      <c r="P2386" s="281"/>
      <c r="Q2386" s="282"/>
      <c r="R2386" s="281"/>
      <c r="S2386" s="282"/>
      <c r="T2386" s="274"/>
      <c r="U2386" s="274"/>
      <c r="V2386" s="960">
        <v>0.66800000000000004</v>
      </c>
      <c r="W2386" s="928"/>
      <c r="X2386" s="919"/>
      <c r="Y2386" s="845"/>
    </row>
    <row r="2387" spans="1:25" s="284" customFormat="1" ht="22.5" x14ac:dyDescent="0.3">
      <c r="A2387" s="692">
        <v>2049</v>
      </c>
      <c r="B2387" s="810">
        <v>2196737</v>
      </c>
      <c r="C2387" s="810" t="s">
        <v>3539</v>
      </c>
      <c r="D2387" s="810" t="s">
        <v>503</v>
      </c>
      <c r="E2387" s="863">
        <v>1.165</v>
      </c>
      <c r="F2387" s="831">
        <v>4.5</v>
      </c>
      <c r="G2387" s="832" t="s">
        <v>48</v>
      </c>
      <c r="H2387" s="833" t="s">
        <v>103</v>
      </c>
      <c r="I2387" s="278"/>
      <c r="J2387" s="278"/>
      <c r="K2387" s="280"/>
      <c r="L2387" s="280"/>
      <c r="M2387" s="280"/>
      <c r="N2387" s="281"/>
      <c r="O2387" s="282"/>
      <c r="P2387" s="281"/>
      <c r="Q2387" s="282"/>
      <c r="R2387" s="281"/>
      <c r="S2387" s="282"/>
      <c r="T2387" s="274"/>
      <c r="U2387" s="274"/>
      <c r="V2387" s="960">
        <v>1.165</v>
      </c>
      <c r="W2387" s="928"/>
      <c r="X2387" s="919"/>
      <c r="Y2387" s="845"/>
    </row>
    <row r="2388" spans="1:25" s="284" customFormat="1" ht="22.5" x14ac:dyDescent="0.3">
      <c r="A2388" s="692">
        <v>2050</v>
      </c>
      <c r="B2388" s="810">
        <v>2194459</v>
      </c>
      <c r="C2388" s="810" t="s">
        <v>3540</v>
      </c>
      <c r="D2388" s="810" t="s">
        <v>521</v>
      </c>
      <c r="E2388" s="863">
        <v>0.53900000000000003</v>
      </c>
      <c r="F2388" s="831">
        <v>4.5</v>
      </c>
      <c r="G2388" s="832" t="s">
        <v>48</v>
      </c>
      <c r="H2388" s="833" t="s">
        <v>103</v>
      </c>
      <c r="I2388" s="278"/>
      <c r="J2388" s="278"/>
      <c r="K2388" s="280"/>
      <c r="L2388" s="280"/>
      <c r="M2388" s="280"/>
      <c r="N2388" s="281"/>
      <c r="O2388" s="282"/>
      <c r="P2388" s="281"/>
      <c r="Q2388" s="282"/>
      <c r="R2388" s="281"/>
      <c r="S2388" s="282"/>
      <c r="T2388" s="274"/>
      <c r="U2388" s="274"/>
      <c r="V2388" s="960">
        <v>0.53900000000000003</v>
      </c>
      <c r="W2388" s="928"/>
      <c r="X2388" s="919"/>
      <c r="Y2388" s="845"/>
    </row>
    <row r="2389" spans="1:25" s="284" customFormat="1" ht="22.5" x14ac:dyDescent="0.3">
      <c r="A2389" s="692">
        <v>2051</v>
      </c>
      <c r="B2389" s="810">
        <v>2195149</v>
      </c>
      <c r="C2389" s="810" t="s">
        <v>3541</v>
      </c>
      <c r="D2389" s="810" t="s">
        <v>893</v>
      </c>
      <c r="E2389" s="863">
        <v>1.2509999999999999</v>
      </c>
      <c r="F2389" s="831">
        <v>4.5</v>
      </c>
      <c r="G2389" s="832" t="s">
        <v>48</v>
      </c>
      <c r="H2389" s="833" t="s">
        <v>103</v>
      </c>
      <c r="I2389" s="278"/>
      <c r="J2389" s="278"/>
      <c r="K2389" s="280"/>
      <c r="L2389" s="280"/>
      <c r="M2389" s="280"/>
      <c r="N2389" s="281"/>
      <c r="O2389" s="282"/>
      <c r="P2389" s="281"/>
      <c r="Q2389" s="282"/>
      <c r="R2389" s="281"/>
      <c r="S2389" s="282"/>
      <c r="T2389" s="274"/>
      <c r="U2389" s="274"/>
      <c r="V2389" s="960">
        <v>1.2509999999999999</v>
      </c>
      <c r="W2389" s="928"/>
      <c r="X2389" s="919"/>
      <c r="Y2389" s="845"/>
    </row>
    <row r="2390" spans="1:25" s="284" customFormat="1" ht="22.5" x14ac:dyDescent="0.3">
      <c r="A2390" s="692">
        <v>2052</v>
      </c>
      <c r="B2390" s="810">
        <v>2191034</v>
      </c>
      <c r="C2390" s="810" t="s">
        <v>3542</v>
      </c>
      <c r="D2390" s="810" t="s">
        <v>420</v>
      </c>
      <c r="E2390" s="863">
        <v>0.67100000000000004</v>
      </c>
      <c r="F2390" s="831">
        <v>4.5</v>
      </c>
      <c r="G2390" s="832" t="s">
        <v>48</v>
      </c>
      <c r="H2390" s="833" t="s">
        <v>103</v>
      </c>
      <c r="I2390" s="278"/>
      <c r="J2390" s="278"/>
      <c r="K2390" s="280"/>
      <c r="L2390" s="280"/>
      <c r="M2390" s="280"/>
      <c r="N2390" s="281"/>
      <c r="O2390" s="282"/>
      <c r="P2390" s="281"/>
      <c r="Q2390" s="282"/>
      <c r="R2390" s="281"/>
      <c r="S2390" s="282"/>
      <c r="T2390" s="274"/>
      <c r="U2390" s="274"/>
      <c r="V2390" s="960">
        <v>0.67100000000000004</v>
      </c>
      <c r="W2390" s="928"/>
      <c r="X2390" s="919"/>
      <c r="Y2390" s="845"/>
    </row>
    <row r="2391" spans="1:25" s="284" customFormat="1" ht="22.5" x14ac:dyDescent="0.3">
      <c r="A2391" s="692">
        <v>2053</v>
      </c>
      <c r="B2391" s="810">
        <v>2191496</v>
      </c>
      <c r="C2391" s="810" t="s">
        <v>3543</v>
      </c>
      <c r="D2391" s="810" t="s">
        <v>3544</v>
      </c>
      <c r="E2391" s="863">
        <v>1.329</v>
      </c>
      <c r="F2391" s="831">
        <v>4.5</v>
      </c>
      <c r="G2391" s="832" t="s">
        <v>48</v>
      </c>
      <c r="H2391" s="833" t="s">
        <v>103</v>
      </c>
      <c r="I2391" s="278"/>
      <c r="J2391" s="278"/>
      <c r="K2391" s="280"/>
      <c r="L2391" s="280"/>
      <c r="M2391" s="280"/>
      <c r="N2391" s="281"/>
      <c r="O2391" s="282"/>
      <c r="P2391" s="281"/>
      <c r="Q2391" s="282"/>
      <c r="R2391" s="281"/>
      <c r="S2391" s="282"/>
      <c r="T2391" s="274"/>
      <c r="U2391" s="274"/>
      <c r="V2391" s="960">
        <v>1.329</v>
      </c>
      <c r="W2391" s="928"/>
      <c r="X2391" s="919"/>
      <c r="Y2391" s="845"/>
    </row>
    <row r="2392" spans="1:25" s="284" customFormat="1" ht="22.5" x14ac:dyDescent="0.3">
      <c r="A2392" s="692">
        <v>2054</v>
      </c>
      <c r="B2392" s="810">
        <v>2194845</v>
      </c>
      <c r="C2392" s="810" t="s">
        <v>3545</v>
      </c>
      <c r="D2392" s="810" t="s">
        <v>428</v>
      </c>
      <c r="E2392" s="863">
        <v>2.0329999999999999</v>
      </c>
      <c r="F2392" s="831">
        <v>4.5</v>
      </c>
      <c r="G2392" s="832" t="s">
        <v>48</v>
      </c>
      <c r="H2392" s="833" t="s">
        <v>103</v>
      </c>
      <c r="I2392" s="278"/>
      <c r="J2392" s="278"/>
      <c r="K2392" s="280"/>
      <c r="L2392" s="280"/>
      <c r="M2392" s="280"/>
      <c r="N2392" s="281"/>
      <c r="O2392" s="282"/>
      <c r="P2392" s="281"/>
      <c r="Q2392" s="282"/>
      <c r="R2392" s="281"/>
      <c r="S2392" s="282"/>
      <c r="T2392" s="274"/>
      <c r="U2392" s="274"/>
      <c r="V2392" s="960">
        <v>2.0329999999999999</v>
      </c>
      <c r="W2392" s="928"/>
      <c r="X2392" s="919"/>
      <c r="Y2392" s="845"/>
    </row>
    <row r="2393" spans="1:25" s="284" customFormat="1" ht="22.5" x14ac:dyDescent="0.3">
      <c r="A2393" s="692">
        <v>2055</v>
      </c>
      <c r="B2393" s="810">
        <v>2196988</v>
      </c>
      <c r="C2393" s="810" t="s">
        <v>3546</v>
      </c>
      <c r="D2393" s="810" t="s">
        <v>3547</v>
      </c>
      <c r="E2393" s="863">
        <v>7.5999999999999998E-2</v>
      </c>
      <c r="F2393" s="831">
        <v>3.5</v>
      </c>
      <c r="G2393" s="832" t="s">
        <v>48</v>
      </c>
      <c r="H2393" s="833" t="s">
        <v>103</v>
      </c>
      <c r="I2393" s="278"/>
      <c r="J2393" s="278"/>
      <c r="K2393" s="280"/>
      <c r="L2393" s="280"/>
      <c r="M2393" s="280"/>
      <c r="N2393" s="281"/>
      <c r="O2393" s="282"/>
      <c r="P2393" s="281"/>
      <c r="Q2393" s="282"/>
      <c r="R2393" s="281"/>
      <c r="S2393" s="282"/>
      <c r="T2393" s="274"/>
      <c r="U2393" s="274"/>
      <c r="V2393" s="960">
        <v>7.5999999999999998E-2</v>
      </c>
      <c r="W2393" s="928"/>
      <c r="X2393" s="919"/>
      <c r="Y2393" s="845"/>
    </row>
    <row r="2394" spans="1:25" s="284" customFormat="1" ht="22.5" x14ac:dyDescent="0.3">
      <c r="A2394" s="692">
        <v>2056</v>
      </c>
      <c r="B2394" s="810">
        <v>2199629</v>
      </c>
      <c r="C2394" s="810" t="s">
        <v>3548</v>
      </c>
      <c r="D2394" s="810" t="s">
        <v>3549</v>
      </c>
      <c r="E2394" s="863">
        <v>1.1140000000000001</v>
      </c>
      <c r="F2394" s="831">
        <v>6</v>
      </c>
      <c r="G2394" s="832" t="s">
        <v>39</v>
      </c>
      <c r="H2394" s="833" t="s">
        <v>229</v>
      </c>
      <c r="I2394" s="278"/>
      <c r="J2394" s="278"/>
      <c r="K2394" s="280"/>
      <c r="L2394" s="280"/>
      <c r="M2394" s="280"/>
      <c r="N2394" s="281"/>
      <c r="O2394" s="282"/>
      <c r="P2394" s="281"/>
      <c r="Q2394" s="282"/>
      <c r="R2394" s="281"/>
      <c r="S2394" s="282"/>
      <c r="T2394" s="274"/>
      <c r="U2394" s="274"/>
      <c r="V2394" s="960">
        <v>1.1140000000000001</v>
      </c>
      <c r="W2394" s="928"/>
      <c r="X2394" s="919"/>
      <c r="Y2394" s="845"/>
    </row>
    <row r="2395" spans="1:25" s="284" customFormat="1" ht="22.5" x14ac:dyDescent="0.3">
      <c r="A2395" s="692">
        <v>2057</v>
      </c>
      <c r="B2395" s="810">
        <v>2199714</v>
      </c>
      <c r="C2395" s="810" t="s">
        <v>3550</v>
      </c>
      <c r="D2395" s="810" t="s">
        <v>3551</v>
      </c>
      <c r="E2395" s="863">
        <v>0.76</v>
      </c>
      <c r="F2395" s="831">
        <v>6</v>
      </c>
      <c r="G2395" s="832" t="s">
        <v>39</v>
      </c>
      <c r="H2395" s="833" t="s">
        <v>229</v>
      </c>
      <c r="I2395" s="278"/>
      <c r="J2395" s="278"/>
      <c r="K2395" s="280"/>
      <c r="L2395" s="280"/>
      <c r="M2395" s="280"/>
      <c r="N2395" s="281"/>
      <c r="O2395" s="282"/>
      <c r="P2395" s="281"/>
      <c r="Q2395" s="282"/>
      <c r="R2395" s="281"/>
      <c r="S2395" s="282"/>
      <c r="T2395" s="274"/>
      <c r="U2395" s="274"/>
      <c r="V2395" s="960">
        <v>0.76</v>
      </c>
      <c r="W2395" s="928"/>
      <c r="X2395" s="919"/>
      <c r="Y2395" s="845"/>
    </row>
    <row r="2396" spans="1:25" s="284" customFormat="1" ht="22.5" x14ac:dyDescent="0.3">
      <c r="A2396" s="897">
        <v>2058</v>
      </c>
      <c r="B2396" s="810">
        <v>2196317</v>
      </c>
      <c r="C2396" s="898" t="s">
        <v>3552</v>
      </c>
      <c r="D2396" s="810" t="s">
        <v>3553</v>
      </c>
      <c r="E2396" s="863">
        <v>0.98</v>
      </c>
      <c r="F2396" s="831">
        <v>6</v>
      </c>
      <c r="G2396" s="832" t="s">
        <v>39</v>
      </c>
      <c r="H2396" s="833" t="s">
        <v>229</v>
      </c>
      <c r="I2396" s="278"/>
      <c r="J2396" s="278"/>
      <c r="K2396" s="280"/>
      <c r="L2396" s="280"/>
      <c r="M2396" s="280"/>
      <c r="N2396" s="281"/>
      <c r="O2396" s="282"/>
      <c r="P2396" s="281"/>
      <c r="Q2396" s="282"/>
      <c r="R2396" s="281"/>
      <c r="S2396" s="282"/>
      <c r="T2396" s="274"/>
      <c r="U2396" s="274"/>
      <c r="V2396" s="960">
        <v>0.98</v>
      </c>
      <c r="W2396" s="928"/>
      <c r="X2396" s="919"/>
      <c r="Y2396" s="845"/>
    </row>
    <row r="2397" spans="1:25" s="284" customFormat="1" ht="22.5" x14ac:dyDescent="0.3">
      <c r="A2397" s="909"/>
      <c r="B2397" s="810"/>
      <c r="C2397" s="909"/>
      <c r="D2397" s="810" t="s">
        <v>3554</v>
      </c>
      <c r="E2397" s="863">
        <v>0.98</v>
      </c>
      <c r="F2397" s="831">
        <v>4.5</v>
      </c>
      <c r="G2397" s="832" t="s">
        <v>48</v>
      </c>
      <c r="H2397" s="871">
        <v>6</v>
      </c>
      <c r="I2397" s="278"/>
      <c r="J2397" s="278"/>
      <c r="K2397" s="280"/>
      <c r="L2397" s="280"/>
      <c r="M2397" s="280"/>
      <c r="N2397" s="281"/>
      <c r="O2397" s="282"/>
      <c r="P2397" s="281"/>
      <c r="Q2397" s="282"/>
      <c r="R2397" s="281"/>
      <c r="S2397" s="282"/>
      <c r="T2397" s="274"/>
      <c r="U2397" s="274"/>
      <c r="V2397" s="960">
        <v>0.98</v>
      </c>
      <c r="W2397" s="928"/>
      <c r="X2397" s="919"/>
      <c r="Y2397" s="845"/>
    </row>
    <row r="2398" spans="1:25" s="284" customFormat="1" ht="22.5" x14ac:dyDescent="0.3">
      <c r="A2398" s="809">
        <v>2059</v>
      </c>
      <c r="B2398" s="810">
        <v>2195369</v>
      </c>
      <c r="C2398" s="810" t="s">
        <v>3555</v>
      </c>
      <c r="D2398" s="810" t="s">
        <v>525</v>
      </c>
      <c r="E2398" s="863">
        <v>1.196</v>
      </c>
      <c r="F2398" s="831">
        <v>4.5</v>
      </c>
      <c r="G2398" s="832" t="s">
        <v>48</v>
      </c>
      <c r="H2398" s="833" t="s">
        <v>103</v>
      </c>
      <c r="I2398" s="278"/>
      <c r="J2398" s="278"/>
      <c r="K2398" s="280"/>
      <c r="L2398" s="280"/>
      <c r="M2398" s="280"/>
      <c r="N2398" s="281"/>
      <c r="O2398" s="282"/>
      <c r="P2398" s="281"/>
      <c r="Q2398" s="282"/>
      <c r="R2398" s="281"/>
      <c r="S2398" s="282"/>
      <c r="T2398" s="274"/>
      <c r="U2398" s="274"/>
      <c r="V2398" s="960">
        <v>1.196</v>
      </c>
      <c r="W2398" s="928"/>
      <c r="X2398" s="919"/>
      <c r="Y2398" s="845"/>
    </row>
    <row r="2399" spans="1:25" s="284" customFormat="1" ht="22.5" x14ac:dyDescent="0.3">
      <c r="A2399" s="809">
        <v>2060</v>
      </c>
      <c r="B2399" s="810">
        <v>2197197</v>
      </c>
      <c r="C2399" s="810" t="s">
        <v>3556</v>
      </c>
      <c r="D2399" s="810" t="s">
        <v>3557</v>
      </c>
      <c r="E2399" s="863">
        <v>1.52</v>
      </c>
      <c r="F2399" s="831">
        <v>4.5</v>
      </c>
      <c r="G2399" s="832" t="s">
        <v>48</v>
      </c>
      <c r="H2399" s="833" t="s">
        <v>103</v>
      </c>
      <c r="I2399" s="278"/>
      <c r="J2399" s="278"/>
      <c r="K2399" s="280"/>
      <c r="L2399" s="280"/>
      <c r="M2399" s="280"/>
      <c r="N2399" s="281"/>
      <c r="O2399" s="282"/>
      <c r="P2399" s="281"/>
      <c r="Q2399" s="282"/>
      <c r="R2399" s="281"/>
      <c r="S2399" s="282"/>
      <c r="T2399" s="274"/>
      <c r="U2399" s="274"/>
      <c r="V2399" s="960">
        <v>1.52</v>
      </c>
      <c r="W2399" s="928"/>
      <c r="X2399" s="919"/>
      <c r="Y2399" s="845"/>
    </row>
    <row r="2400" spans="1:25" s="284" customFormat="1" ht="22.5" x14ac:dyDescent="0.3">
      <c r="A2400" s="809">
        <v>2061</v>
      </c>
      <c r="B2400" s="810"/>
      <c r="C2400" s="810" t="s">
        <v>3559</v>
      </c>
      <c r="D2400" s="810" t="s">
        <v>3560</v>
      </c>
      <c r="E2400" s="830">
        <v>0.26</v>
      </c>
      <c r="F2400" s="831">
        <v>4.5</v>
      </c>
      <c r="G2400" s="832" t="s">
        <v>48</v>
      </c>
      <c r="H2400" s="833" t="s">
        <v>103</v>
      </c>
      <c r="I2400" s="278"/>
      <c r="J2400" s="278"/>
      <c r="K2400" s="280"/>
      <c r="L2400" s="280"/>
      <c r="M2400" s="280"/>
      <c r="N2400" s="281"/>
      <c r="O2400" s="282"/>
      <c r="P2400" s="281"/>
      <c r="Q2400" s="282"/>
      <c r="R2400" s="281"/>
      <c r="S2400" s="282"/>
      <c r="T2400" s="274"/>
      <c r="U2400" s="274"/>
      <c r="V2400" s="961">
        <v>0.26</v>
      </c>
      <c r="W2400" s="928"/>
      <c r="X2400" s="919"/>
      <c r="Y2400" s="845"/>
    </row>
    <row r="2401" spans="1:25" s="284" customFormat="1" ht="22.5" x14ac:dyDescent="0.3">
      <c r="A2401" s="809">
        <v>2062</v>
      </c>
      <c r="B2401" s="810"/>
      <c r="C2401" s="810" t="s">
        <v>3561</v>
      </c>
      <c r="D2401" s="829" t="s">
        <v>3487</v>
      </c>
      <c r="E2401" s="863">
        <v>0.6</v>
      </c>
      <c r="F2401" s="831">
        <v>4.5</v>
      </c>
      <c r="G2401" s="832" t="s">
        <v>48</v>
      </c>
      <c r="H2401" s="833" t="s">
        <v>103</v>
      </c>
      <c r="I2401" s="278"/>
      <c r="J2401" s="278"/>
      <c r="K2401" s="280"/>
      <c r="L2401" s="280"/>
      <c r="M2401" s="280"/>
      <c r="N2401" s="281"/>
      <c r="O2401" s="282"/>
      <c r="P2401" s="281"/>
      <c r="Q2401" s="282"/>
      <c r="R2401" s="281"/>
      <c r="S2401" s="282"/>
      <c r="T2401" s="274"/>
      <c r="U2401" s="274"/>
      <c r="V2401" s="960">
        <v>0.6</v>
      </c>
      <c r="W2401" s="928"/>
      <c r="X2401" s="919"/>
      <c r="Y2401" s="845"/>
    </row>
    <row r="2402" spans="1:25" s="284" customFormat="1" ht="22.5" x14ac:dyDescent="0.3">
      <c r="A2402" s="809">
        <v>2063</v>
      </c>
      <c r="B2402" s="810"/>
      <c r="C2402" s="810" t="s">
        <v>3562</v>
      </c>
      <c r="D2402" s="829" t="s">
        <v>2070</v>
      </c>
      <c r="E2402" s="863">
        <v>0.13700000000000001</v>
      </c>
      <c r="F2402" s="831">
        <v>4.5</v>
      </c>
      <c r="G2402" s="832" t="s">
        <v>48</v>
      </c>
      <c r="H2402" s="833" t="s">
        <v>103</v>
      </c>
      <c r="I2402" s="278"/>
      <c r="J2402" s="278"/>
      <c r="K2402" s="280"/>
      <c r="L2402" s="280"/>
      <c r="M2402" s="280"/>
      <c r="N2402" s="281"/>
      <c r="O2402" s="282"/>
      <c r="P2402" s="281"/>
      <c r="Q2402" s="282"/>
      <c r="R2402" s="281"/>
      <c r="S2402" s="282"/>
      <c r="T2402" s="274"/>
      <c r="U2402" s="274"/>
      <c r="V2402" s="960">
        <v>0.13700000000000001</v>
      </c>
      <c r="W2402" s="928"/>
      <c r="X2402" s="919"/>
      <c r="Y2402" s="845"/>
    </row>
    <row r="2403" spans="1:25" s="284" customFormat="1" ht="22.5" x14ac:dyDescent="0.3">
      <c r="A2403" s="809">
        <v>2064</v>
      </c>
      <c r="B2403" s="810"/>
      <c r="C2403" s="810" t="s">
        <v>3563</v>
      </c>
      <c r="D2403" s="829" t="s">
        <v>408</v>
      </c>
      <c r="E2403" s="863">
        <v>0.59899999999999998</v>
      </c>
      <c r="F2403" s="831">
        <v>4.5</v>
      </c>
      <c r="G2403" s="832" t="s">
        <v>48</v>
      </c>
      <c r="H2403" s="833" t="s">
        <v>103</v>
      </c>
      <c r="I2403" s="278"/>
      <c r="J2403" s="278"/>
      <c r="K2403" s="280"/>
      <c r="L2403" s="280"/>
      <c r="M2403" s="280"/>
      <c r="N2403" s="281"/>
      <c r="O2403" s="282"/>
      <c r="P2403" s="281"/>
      <c r="Q2403" s="282"/>
      <c r="R2403" s="281"/>
      <c r="S2403" s="282"/>
      <c r="T2403" s="274"/>
      <c r="U2403" s="274"/>
      <c r="V2403" s="960">
        <v>0.59899999999999998</v>
      </c>
      <c r="W2403" s="928"/>
      <c r="X2403" s="919"/>
      <c r="Y2403" s="845"/>
    </row>
    <row r="2404" spans="1:25" s="284" customFormat="1" ht="22.5" x14ac:dyDescent="0.3">
      <c r="A2404" s="809">
        <v>2065</v>
      </c>
      <c r="B2404" s="810"/>
      <c r="C2404" s="810" t="s">
        <v>3564</v>
      </c>
      <c r="D2404" s="829" t="s">
        <v>406</v>
      </c>
      <c r="E2404" s="863">
        <v>0.19800000000000001</v>
      </c>
      <c r="F2404" s="831">
        <v>4.5</v>
      </c>
      <c r="G2404" s="832" t="s">
        <v>48</v>
      </c>
      <c r="H2404" s="833" t="s">
        <v>103</v>
      </c>
      <c r="I2404" s="278"/>
      <c r="J2404" s="278"/>
      <c r="K2404" s="280"/>
      <c r="L2404" s="280"/>
      <c r="M2404" s="280"/>
      <c r="N2404" s="281"/>
      <c r="O2404" s="282"/>
      <c r="P2404" s="281"/>
      <c r="Q2404" s="282"/>
      <c r="R2404" s="281"/>
      <c r="S2404" s="282"/>
      <c r="T2404" s="274"/>
      <c r="U2404" s="274"/>
      <c r="V2404" s="960">
        <v>0.19800000000000001</v>
      </c>
      <c r="W2404" s="928"/>
      <c r="X2404" s="919"/>
      <c r="Y2404" s="845"/>
    </row>
    <row r="2405" spans="1:25" s="284" customFormat="1" ht="22.5" x14ac:dyDescent="0.3">
      <c r="A2405" s="809">
        <v>2066</v>
      </c>
      <c r="B2405" s="810"/>
      <c r="C2405" s="810" t="s">
        <v>3565</v>
      </c>
      <c r="D2405" s="829" t="s">
        <v>3558</v>
      </c>
      <c r="E2405" s="863">
        <v>0.221</v>
      </c>
      <c r="F2405" s="831">
        <v>4.5</v>
      </c>
      <c r="G2405" s="832" t="s">
        <v>48</v>
      </c>
      <c r="H2405" s="833" t="s">
        <v>103</v>
      </c>
      <c r="I2405" s="278"/>
      <c r="J2405" s="278"/>
      <c r="K2405" s="280"/>
      <c r="L2405" s="280"/>
      <c r="M2405" s="280"/>
      <c r="N2405" s="281"/>
      <c r="O2405" s="282"/>
      <c r="P2405" s="281"/>
      <c r="Q2405" s="282"/>
      <c r="R2405" s="281"/>
      <c r="S2405" s="282"/>
      <c r="T2405" s="274"/>
      <c r="U2405" s="274"/>
      <c r="V2405" s="960">
        <v>0.221</v>
      </c>
      <c r="W2405" s="928"/>
      <c r="X2405" s="919"/>
      <c r="Y2405" s="845"/>
    </row>
    <row r="2406" spans="1:25" s="284" customFormat="1" ht="22.5" x14ac:dyDescent="0.3">
      <c r="A2406" s="809">
        <v>2067</v>
      </c>
      <c r="B2406" s="810"/>
      <c r="C2406" s="810" t="s">
        <v>3566</v>
      </c>
      <c r="D2406" s="829" t="s">
        <v>3496</v>
      </c>
      <c r="E2406" s="863">
        <v>0.48</v>
      </c>
      <c r="F2406" s="831">
        <v>4.5</v>
      </c>
      <c r="G2406" s="832" t="s">
        <v>48</v>
      </c>
      <c r="H2406" s="833" t="s">
        <v>103</v>
      </c>
      <c r="I2406" s="278"/>
      <c r="J2406" s="278"/>
      <c r="K2406" s="280"/>
      <c r="L2406" s="280"/>
      <c r="M2406" s="280"/>
      <c r="N2406" s="281"/>
      <c r="O2406" s="282"/>
      <c r="P2406" s="281"/>
      <c r="Q2406" s="282"/>
      <c r="R2406" s="281"/>
      <c r="S2406" s="282"/>
      <c r="T2406" s="274"/>
      <c r="U2406" s="274"/>
      <c r="V2406" s="960">
        <v>0.48</v>
      </c>
      <c r="W2406" s="928"/>
      <c r="X2406" s="919"/>
      <c r="Y2406" s="845"/>
    </row>
    <row r="2407" spans="1:25" s="284" customFormat="1" ht="22.5" x14ac:dyDescent="0.3">
      <c r="A2407" s="809">
        <v>2068</v>
      </c>
      <c r="B2407" s="810"/>
      <c r="C2407" s="810" t="s">
        <v>3567</v>
      </c>
      <c r="D2407" s="829" t="s">
        <v>3500</v>
      </c>
      <c r="E2407" s="863">
        <v>0.36899999999999999</v>
      </c>
      <c r="F2407" s="831">
        <v>4.5</v>
      </c>
      <c r="G2407" s="832" t="s">
        <v>48</v>
      </c>
      <c r="H2407" s="833" t="s">
        <v>103</v>
      </c>
      <c r="I2407" s="278"/>
      <c r="J2407" s="278"/>
      <c r="K2407" s="280"/>
      <c r="L2407" s="280"/>
      <c r="M2407" s="280"/>
      <c r="N2407" s="281"/>
      <c r="O2407" s="282"/>
      <c r="P2407" s="281"/>
      <c r="Q2407" s="282"/>
      <c r="R2407" s="281"/>
      <c r="S2407" s="282"/>
      <c r="T2407" s="274"/>
      <c r="U2407" s="274"/>
      <c r="V2407" s="960">
        <v>0.36899999999999999</v>
      </c>
      <c r="W2407" s="928"/>
      <c r="X2407" s="919"/>
      <c r="Y2407" s="845"/>
    </row>
    <row r="2408" spans="1:25" s="284" customFormat="1" ht="22.5" x14ac:dyDescent="0.3">
      <c r="A2408" s="809">
        <v>2069</v>
      </c>
      <c r="B2408" s="810"/>
      <c r="C2408" s="810" t="s">
        <v>3568</v>
      </c>
      <c r="D2408" s="829" t="s">
        <v>3103</v>
      </c>
      <c r="E2408" s="863">
        <v>0.375</v>
      </c>
      <c r="F2408" s="831">
        <v>4.5</v>
      </c>
      <c r="G2408" s="832" t="s">
        <v>48</v>
      </c>
      <c r="H2408" s="833" t="s">
        <v>103</v>
      </c>
      <c r="I2408" s="278"/>
      <c r="J2408" s="278"/>
      <c r="K2408" s="280"/>
      <c r="L2408" s="280"/>
      <c r="M2408" s="280"/>
      <c r="N2408" s="281"/>
      <c r="O2408" s="282"/>
      <c r="P2408" s="281"/>
      <c r="Q2408" s="282"/>
      <c r="R2408" s="281"/>
      <c r="S2408" s="282"/>
      <c r="T2408" s="274"/>
      <c r="U2408" s="274"/>
      <c r="V2408" s="960">
        <v>0.375</v>
      </c>
      <c r="W2408" s="928"/>
      <c r="X2408" s="919"/>
      <c r="Y2408" s="845"/>
    </row>
    <row r="2409" spans="1:25" s="284" customFormat="1" ht="22.5" x14ac:dyDescent="0.3">
      <c r="A2409" s="809">
        <v>2070</v>
      </c>
      <c r="B2409" s="810"/>
      <c r="C2409" s="810" t="s">
        <v>3569</v>
      </c>
      <c r="D2409" s="829" t="s">
        <v>3501</v>
      </c>
      <c r="E2409" s="863">
        <v>0.376</v>
      </c>
      <c r="F2409" s="831">
        <v>4.5</v>
      </c>
      <c r="G2409" s="832" t="s">
        <v>48</v>
      </c>
      <c r="H2409" s="833" t="s">
        <v>103</v>
      </c>
      <c r="I2409" s="278"/>
      <c r="J2409" s="278"/>
      <c r="K2409" s="280"/>
      <c r="L2409" s="280"/>
      <c r="M2409" s="280"/>
      <c r="N2409" s="281"/>
      <c r="O2409" s="282"/>
      <c r="P2409" s="281"/>
      <c r="Q2409" s="282"/>
      <c r="R2409" s="281"/>
      <c r="S2409" s="282"/>
      <c r="T2409" s="274"/>
      <c r="U2409" s="274"/>
      <c r="V2409" s="960">
        <v>0.376</v>
      </c>
      <c r="W2409" s="928"/>
      <c r="X2409" s="919"/>
      <c r="Y2409" s="845"/>
    </row>
    <row r="2410" spans="1:25" s="284" customFormat="1" ht="22.5" x14ac:dyDescent="0.3">
      <c r="A2410" s="809">
        <v>2071</v>
      </c>
      <c r="B2410" s="810"/>
      <c r="C2410" s="810" t="s">
        <v>3570</v>
      </c>
      <c r="D2410" s="829" t="s">
        <v>3571</v>
      </c>
      <c r="E2410" s="863">
        <v>0.32800000000000001</v>
      </c>
      <c r="F2410" s="831">
        <v>4.5</v>
      </c>
      <c r="G2410" s="832" t="s">
        <v>48</v>
      </c>
      <c r="H2410" s="833" t="s">
        <v>103</v>
      </c>
      <c r="I2410" s="278"/>
      <c r="J2410" s="278"/>
      <c r="K2410" s="280"/>
      <c r="L2410" s="280"/>
      <c r="M2410" s="280"/>
      <c r="N2410" s="281"/>
      <c r="O2410" s="282"/>
      <c r="P2410" s="281"/>
      <c r="Q2410" s="282"/>
      <c r="R2410" s="281"/>
      <c r="S2410" s="282"/>
      <c r="T2410" s="274"/>
      <c r="U2410" s="274"/>
      <c r="V2410" s="960">
        <v>0.32800000000000001</v>
      </c>
      <c r="W2410" s="928"/>
      <c r="X2410" s="919"/>
      <c r="Y2410" s="845"/>
    </row>
    <row r="2411" spans="1:25" s="284" customFormat="1" ht="22.5" x14ac:dyDescent="0.3">
      <c r="A2411" s="809">
        <v>2072</v>
      </c>
      <c r="B2411" s="810"/>
      <c r="C2411" s="810" t="s">
        <v>3572</v>
      </c>
      <c r="D2411" s="829" t="s">
        <v>542</v>
      </c>
      <c r="E2411" s="863">
        <v>0.27400000000000002</v>
      </c>
      <c r="F2411" s="831">
        <v>4.5</v>
      </c>
      <c r="G2411" s="832" t="s">
        <v>48</v>
      </c>
      <c r="H2411" s="833" t="s">
        <v>103</v>
      </c>
      <c r="I2411" s="278"/>
      <c r="J2411" s="278"/>
      <c r="K2411" s="280"/>
      <c r="L2411" s="280"/>
      <c r="M2411" s="280"/>
      <c r="N2411" s="281"/>
      <c r="O2411" s="282"/>
      <c r="P2411" s="281"/>
      <c r="Q2411" s="282"/>
      <c r="R2411" s="281"/>
      <c r="S2411" s="282"/>
      <c r="T2411" s="274"/>
      <c r="U2411" s="274"/>
      <c r="V2411" s="960">
        <v>0.27400000000000002</v>
      </c>
      <c r="W2411" s="928"/>
      <c r="X2411" s="919"/>
      <c r="Y2411" s="845"/>
    </row>
    <row r="2412" spans="1:25" s="284" customFormat="1" ht="22.5" x14ac:dyDescent="0.3">
      <c r="A2412" s="809">
        <v>2073</v>
      </c>
      <c r="B2412" s="810"/>
      <c r="C2412" s="810" t="s">
        <v>3573</v>
      </c>
      <c r="D2412" s="829" t="s">
        <v>3493</v>
      </c>
      <c r="E2412" s="863">
        <v>0.19</v>
      </c>
      <c r="F2412" s="831">
        <v>4.5</v>
      </c>
      <c r="G2412" s="832" t="s">
        <v>48</v>
      </c>
      <c r="H2412" s="833" t="s">
        <v>103</v>
      </c>
      <c r="I2412" s="278"/>
      <c r="J2412" s="278"/>
      <c r="K2412" s="280"/>
      <c r="L2412" s="280"/>
      <c r="M2412" s="280"/>
      <c r="N2412" s="281"/>
      <c r="O2412" s="282"/>
      <c r="P2412" s="281"/>
      <c r="Q2412" s="282"/>
      <c r="R2412" s="281"/>
      <c r="S2412" s="282"/>
      <c r="T2412" s="274"/>
      <c r="U2412" s="274"/>
      <c r="V2412" s="960">
        <v>0.19</v>
      </c>
      <c r="W2412" s="928"/>
      <c r="X2412" s="919"/>
      <c r="Y2412" s="845"/>
    </row>
    <row r="2413" spans="1:25" s="284" customFormat="1" ht="22.5" x14ac:dyDescent="0.3">
      <c r="A2413" s="809">
        <v>2074</v>
      </c>
      <c r="B2413" s="810"/>
      <c r="C2413" s="810" t="s">
        <v>3574</v>
      </c>
      <c r="D2413" s="829" t="s">
        <v>771</v>
      </c>
      <c r="E2413" s="863">
        <v>0.24099999999999999</v>
      </c>
      <c r="F2413" s="831">
        <v>4.5</v>
      </c>
      <c r="G2413" s="832" t="s">
        <v>48</v>
      </c>
      <c r="H2413" s="833" t="s">
        <v>103</v>
      </c>
      <c r="I2413" s="278"/>
      <c r="J2413" s="278"/>
      <c r="K2413" s="280"/>
      <c r="L2413" s="280"/>
      <c r="M2413" s="280"/>
      <c r="N2413" s="281"/>
      <c r="O2413" s="282"/>
      <c r="P2413" s="281"/>
      <c r="Q2413" s="282"/>
      <c r="R2413" s="281"/>
      <c r="S2413" s="282"/>
      <c r="T2413" s="274"/>
      <c r="U2413" s="274"/>
      <c r="V2413" s="960">
        <v>0.24099999999999999</v>
      </c>
      <c r="W2413" s="928"/>
      <c r="X2413" s="919"/>
      <c r="Y2413" s="845"/>
    </row>
    <row r="2414" spans="1:25" s="284" customFormat="1" ht="22.5" x14ac:dyDescent="0.3">
      <c r="A2414" s="809">
        <v>2075</v>
      </c>
      <c r="B2414" s="810"/>
      <c r="C2414" s="810" t="s">
        <v>3575</v>
      </c>
      <c r="D2414" s="829" t="s">
        <v>527</v>
      </c>
      <c r="E2414" s="863">
        <v>0.255</v>
      </c>
      <c r="F2414" s="831">
        <v>4.5</v>
      </c>
      <c r="G2414" s="832" t="s">
        <v>48</v>
      </c>
      <c r="H2414" s="833" t="s">
        <v>103</v>
      </c>
      <c r="I2414" s="278"/>
      <c r="J2414" s="278"/>
      <c r="K2414" s="280"/>
      <c r="L2414" s="280"/>
      <c r="M2414" s="280"/>
      <c r="N2414" s="281"/>
      <c r="O2414" s="282"/>
      <c r="P2414" s="281"/>
      <c r="Q2414" s="282"/>
      <c r="R2414" s="281"/>
      <c r="S2414" s="282"/>
      <c r="T2414" s="274"/>
      <c r="U2414" s="274"/>
      <c r="V2414" s="960">
        <v>0.255</v>
      </c>
      <c r="W2414" s="928"/>
      <c r="X2414" s="919"/>
      <c r="Y2414" s="845"/>
    </row>
    <row r="2415" spans="1:25" s="284" customFormat="1" ht="22.5" x14ac:dyDescent="0.3">
      <c r="A2415" s="809">
        <v>2076</v>
      </c>
      <c r="B2415" s="810"/>
      <c r="C2415" s="810" t="s">
        <v>3576</v>
      </c>
      <c r="D2415" s="829" t="s">
        <v>3492</v>
      </c>
      <c r="E2415" s="863">
        <v>0.49099999999999999</v>
      </c>
      <c r="F2415" s="831">
        <v>4.5</v>
      </c>
      <c r="G2415" s="832" t="s">
        <v>48</v>
      </c>
      <c r="H2415" s="833" t="s">
        <v>103</v>
      </c>
      <c r="I2415" s="278"/>
      <c r="J2415" s="278"/>
      <c r="K2415" s="280"/>
      <c r="L2415" s="280"/>
      <c r="M2415" s="280"/>
      <c r="N2415" s="281"/>
      <c r="O2415" s="282"/>
      <c r="P2415" s="281"/>
      <c r="Q2415" s="282"/>
      <c r="R2415" s="281"/>
      <c r="S2415" s="282"/>
      <c r="T2415" s="274"/>
      <c r="U2415" s="274"/>
      <c r="V2415" s="960">
        <v>0.49099999999999999</v>
      </c>
      <c r="W2415" s="928"/>
      <c r="X2415" s="919"/>
      <c r="Y2415" s="845"/>
    </row>
    <row r="2416" spans="1:25" s="284" customFormat="1" ht="22.5" x14ac:dyDescent="0.3">
      <c r="A2416" s="809">
        <v>2077</v>
      </c>
      <c r="B2416" s="810"/>
      <c r="C2416" s="810" t="s">
        <v>3577</v>
      </c>
      <c r="D2416" s="829" t="s">
        <v>3578</v>
      </c>
      <c r="E2416" s="863">
        <v>0.68600000000000005</v>
      </c>
      <c r="F2416" s="831">
        <v>4.5</v>
      </c>
      <c r="G2416" s="832" t="s">
        <v>48</v>
      </c>
      <c r="H2416" s="833" t="s">
        <v>103</v>
      </c>
      <c r="I2416" s="278"/>
      <c r="J2416" s="278"/>
      <c r="K2416" s="280"/>
      <c r="L2416" s="280"/>
      <c r="M2416" s="280"/>
      <c r="N2416" s="281"/>
      <c r="O2416" s="282"/>
      <c r="P2416" s="281"/>
      <c r="Q2416" s="282"/>
      <c r="R2416" s="281"/>
      <c r="S2416" s="282"/>
      <c r="T2416" s="274"/>
      <c r="U2416" s="274"/>
      <c r="V2416" s="960">
        <v>0.68600000000000005</v>
      </c>
      <c r="W2416" s="928"/>
      <c r="X2416" s="919"/>
      <c r="Y2416" s="845"/>
    </row>
    <row r="2417" spans="1:25" s="284" customFormat="1" ht="22.5" x14ac:dyDescent="0.3">
      <c r="A2417" s="809">
        <v>2078</v>
      </c>
      <c r="B2417" s="810"/>
      <c r="C2417" s="810" t="s">
        <v>3579</v>
      </c>
      <c r="D2417" s="829" t="s">
        <v>876</v>
      </c>
      <c r="E2417" s="863">
        <v>0.23799999999999999</v>
      </c>
      <c r="F2417" s="831">
        <v>4.5</v>
      </c>
      <c r="G2417" s="832" t="s">
        <v>48</v>
      </c>
      <c r="H2417" s="833" t="s">
        <v>103</v>
      </c>
      <c r="I2417" s="278"/>
      <c r="J2417" s="278"/>
      <c r="K2417" s="280"/>
      <c r="L2417" s="280"/>
      <c r="M2417" s="280"/>
      <c r="N2417" s="281"/>
      <c r="O2417" s="282"/>
      <c r="P2417" s="281"/>
      <c r="Q2417" s="282"/>
      <c r="R2417" s="281"/>
      <c r="S2417" s="282"/>
      <c r="T2417" s="274"/>
      <c r="U2417" s="274"/>
      <c r="V2417" s="960">
        <v>0.23799999999999999</v>
      </c>
      <c r="W2417" s="928"/>
      <c r="X2417" s="919"/>
      <c r="Y2417" s="845"/>
    </row>
    <row r="2418" spans="1:25" s="284" customFormat="1" ht="22.5" x14ac:dyDescent="0.3">
      <c r="A2418" s="809">
        <v>2079</v>
      </c>
      <c r="B2418" s="810"/>
      <c r="C2418" s="810" t="s">
        <v>3580</v>
      </c>
      <c r="D2418" s="829" t="s">
        <v>775</v>
      </c>
      <c r="E2418" s="863">
        <v>0.14699999999999999</v>
      </c>
      <c r="F2418" s="831">
        <v>4.5</v>
      </c>
      <c r="G2418" s="832" t="s">
        <v>48</v>
      </c>
      <c r="H2418" s="833" t="s">
        <v>103</v>
      </c>
      <c r="I2418" s="278"/>
      <c r="J2418" s="278"/>
      <c r="K2418" s="280"/>
      <c r="L2418" s="280"/>
      <c r="M2418" s="280"/>
      <c r="N2418" s="281"/>
      <c r="O2418" s="282"/>
      <c r="P2418" s="281"/>
      <c r="Q2418" s="282"/>
      <c r="R2418" s="281"/>
      <c r="S2418" s="282"/>
      <c r="T2418" s="274"/>
      <c r="U2418" s="274"/>
      <c r="V2418" s="960">
        <v>0.14699999999999999</v>
      </c>
      <c r="W2418" s="928"/>
      <c r="X2418" s="919"/>
      <c r="Y2418" s="845"/>
    </row>
    <row r="2419" spans="1:25" s="284" customFormat="1" ht="22.5" x14ac:dyDescent="0.3">
      <c r="A2419" s="809">
        <v>2080</v>
      </c>
      <c r="B2419" s="810"/>
      <c r="C2419" s="810" t="s">
        <v>3581</v>
      </c>
      <c r="D2419" s="829" t="s">
        <v>2980</v>
      </c>
      <c r="E2419" s="863">
        <v>0.121</v>
      </c>
      <c r="F2419" s="831">
        <v>4.5</v>
      </c>
      <c r="G2419" s="832" t="s">
        <v>48</v>
      </c>
      <c r="H2419" s="833" t="s">
        <v>103</v>
      </c>
      <c r="I2419" s="278"/>
      <c r="J2419" s="278"/>
      <c r="K2419" s="280"/>
      <c r="L2419" s="280"/>
      <c r="M2419" s="280"/>
      <c r="N2419" s="281"/>
      <c r="O2419" s="282"/>
      <c r="P2419" s="281"/>
      <c r="Q2419" s="282"/>
      <c r="R2419" s="281"/>
      <c r="S2419" s="282"/>
      <c r="T2419" s="274"/>
      <c r="U2419" s="274"/>
      <c r="V2419" s="960">
        <v>0.121</v>
      </c>
      <c r="W2419" s="928"/>
      <c r="X2419" s="919"/>
      <c r="Y2419" s="845"/>
    </row>
    <row r="2420" spans="1:25" s="284" customFormat="1" ht="22.5" x14ac:dyDescent="0.3">
      <c r="A2420" s="809">
        <v>2081</v>
      </c>
      <c r="B2420" s="810"/>
      <c r="C2420" s="810" t="s">
        <v>4786</v>
      </c>
      <c r="D2420" s="829" t="s">
        <v>3582</v>
      </c>
      <c r="E2420" s="832">
        <f t="shared" ref="E2420:E2428" si="118">V2420+W2420+X2420</f>
        <v>0.215</v>
      </c>
      <c r="F2420" s="831">
        <v>4.5</v>
      </c>
      <c r="G2420" s="832" t="s">
        <v>48</v>
      </c>
      <c r="H2420" s="833" t="s">
        <v>103</v>
      </c>
      <c r="I2420" s="278"/>
      <c r="J2420" s="278"/>
      <c r="K2420" s="280"/>
      <c r="L2420" s="280"/>
      <c r="M2420" s="280"/>
      <c r="N2420" s="281"/>
      <c r="O2420" s="282"/>
      <c r="P2420" s="281"/>
      <c r="Q2420" s="282"/>
      <c r="R2420" s="281"/>
      <c r="S2420" s="282"/>
      <c r="T2420" s="274"/>
      <c r="U2420" s="274"/>
      <c r="V2420" s="919">
        <v>0.215</v>
      </c>
      <c r="W2420" s="928"/>
      <c r="X2420" s="919"/>
      <c r="Y2420" s="845"/>
    </row>
    <row r="2421" spans="1:25" s="284" customFormat="1" ht="22.5" x14ac:dyDescent="0.3">
      <c r="A2421" s="809">
        <v>2082</v>
      </c>
      <c r="B2421" s="810"/>
      <c r="C2421" s="810" t="s">
        <v>4787</v>
      </c>
      <c r="D2421" s="829" t="s">
        <v>3583</v>
      </c>
      <c r="E2421" s="832">
        <f t="shared" si="118"/>
        <v>0.13</v>
      </c>
      <c r="F2421" s="831">
        <v>4.5</v>
      </c>
      <c r="G2421" s="832" t="s">
        <v>48</v>
      </c>
      <c r="H2421" s="833" t="s">
        <v>103</v>
      </c>
      <c r="I2421" s="278"/>
      <c r="J2421" s="278"/>
      <c r="K2421" s="280"/>
      <c r="L2421" s="280"/>
      <c r="M2421" s="280"/>
      <c r="N2421" s="281"/>
      <c r="O2421" s="282"/>
      <c r="P2421" s="281"/>
      <c r="Q2421" s="282"/>
      <c r="R2421" s="281"/>
      <c r="S2421" s="282"/>
      <c r="T2421" s="274"/>
      <c r="U2421" s="274"/>
      <c r="V2421" s="919">
        <v>0.13</v>
      </c>
      <c r="W2421" s="928"/>
      <c r="X2421" s="919"/>
      <c r="Y2421" s="845"/>
    </row>
    <row r="2422" spans="1:25" s="284" customFormat="1" ht="22.5" x14ac:dyDescent="0.3">
      <c r="A2422" s="809">
        <v>2083</v>
      </c>
      <c r="B2422" s="810"/>
      <c r="C2422" s="810" t="s">
        <v>4788</v>
      </c>
      <c r="D2422" s="829" t="s">
        <v>3584</v>
      </c>
      <c r="E2422" s="832">
        <f t="shared" si="118"/>
        <v>0.24</v>
      </c>
      <c r="F2422" s="831">
        <v>4.5</v>
      </c>
      <c r="G2422" s="832" t="s">
        <v>48</v>
      </c>
      <c r="H2422" s="833" t="s">
        <v>103</v>
      </c>
      <c r="I2422" s="278"/>
      <c r="J2422" s="278"/>
      <c r="K2422" s="280"/>
      <c r="L2422" s="280"/>
      <c r="M2422" s="280"/>
      <c r="N2422" s="281"/>
      <c r="O2422" s="282"/>
      <c r="P2422" s="281"/>
      <c r="Q2422" s="282"/>
      <c r="R2422" s="281"/>
      <c r="S2422" s="282"/>
      <c r="T2422" s="274"/>
      <c r="U2422" s="274"/>
      <c r="V2422" s="919">
        <v>0.24</v>
      </c>
      <c r="W2422" s="928"/>
      <c r="X2422" s="919"/>
      <c r="Y2422" s="845"/>
    </row>
    <row r="2423" spans="1:25" s="284" customFormat="1" ht="22.5" x14ac:dyDescent="0.3">
      <c r="A2423" s="809">
        <v>2084</v>
      </c>
      <c r="B2423" s="810"/>
      <c r="C2423" s="810" t="s">
        <v>4789</v>
      </c>
      <c r="D2423" s="829" t="s">
        <v>3585</v>
      </c>
      <c r="E2423" s="832">
        <f t="shared" si="118"/>
        <v>0.24</v>
      </c>
      <c r="F2423" s="831">
        <v>4.5</v>
      </c>
      <c r="G2423" s="832" t="s">
        <v>48</v>
      </c>
      <c r="H2423" s="833" t="s">
        <v>103</v>
      </c>
      <c r="I2423" s="278"/>
      <c r="J2423" s="278"/>
      <c r="K2423" s="280"/>
      <c r="L2423" s="280"/>
      <c r="M2423" s="280"/>
      <c r="N2423" s="281"/>
      <c r="O2423" s="282"/>
      <c r="P2423" s="281"/>
      <c r="Q2423" s="282"/>
      <c r="R2423" s="281"/>
      <c r="S2423" s="282"/>
      <c r="T2423" s="274"/>
      <c r="U2423" s="274"/>
      <c r="V2423" s="919">
        <v>0.24</v>
      </c>
      <c r="W2423" s="928"/>
      <c r="X2423" s="919"/>
      <c r="Y2423" s="845"/>
    </row>
    <row r="2424" spans="1:25" s="284" customFormat="1" ht="22.5" x14ac:dyDescent="0.3">
      <c r="A2424" s="809">
        <v>2085</v>
      </c>
      <c r="B2424" s="810"/>
      <c r="C2424" s="810" t="s">
        <v>4790</v>
      </c>
      <c r="D2424" s="829" t="s">
        <v>3586</v>
      </c>
      <c r="E2424" s="832">
        <f t="shared" si="118"/>
        <v>0.24</v>
      </c>
      <c r="F2424" s="831">
        <v>4.5</v>
      </c>
      <c r="G2424" s="832" t="s">
        <v>48</v>
      </c>
      <c r="H2424" s="833" t="s">
        <v>103</v>
      </c>
      <c r="I2424" s="278"/>
      <c r="J2424" s="278"/>
      <c r="K2424" s="280"/>
      <c r="L2424" s="280"/>
      <c r="M2424" s="280"/>
      <c r="N2424" s="281"/>
      <c r="O2424" s="282"/>
      <c r="P2424" s="281"/>
      <c r="Q2424" s="282"/>
      <c r="R2424" s="281"/>
      <c r="S2424" s="282"/>
      <c r="T2424" s="274"/>
      <c r="U2424" s="274"/>
      <c r="V2424" s="919">
        <v>0.24</v>
      </c>
      <c r="W2424" s="928"/>
      <c r="X2424" s="919"/>
      <c r="Y2424" s="845"/>
    </row>
    <row r="2425" spans="1:25" s="284" customFormat="1" ht="22.5" x14ac:dyDescent="0.3">
      <c r="A2425" s="809">
        <v>2086</v>
      </c>
      <c r="B2425" s="810"/>
      <c r="C2425" s="810" t="s">
        <v>4791</v>
      </c>
      <c r="D2425" s="829" t="s">
        <v>3587</v>
      </c>
      <c r="E2425" s="832">
        <f t="shared" si="118"/>
        <v>0.24</v>
      </c>
      <c r="F2425" s="831">
        <v>4.5</v>
      </c>
      <c r="G2425" s="832" t="s">
        <v>48</v>
      </c>
      <c r="H2425" s="833" t="s">
        <v>103</v>
      </c>
      <c r="I2425" s="278"/>
      <c r="J2425" s="278"/>
      <c r="K2425" s="280"/>
      <c r="L2425" s="280"/>
      <c r="M2425" s="280"/>
      <c r="N2425" s="281"/>
      <c r="O2425" s="282"/>
      <c r="P2425" s="281"/>
      <c r="Q2425" s="282"/>
      <c r="R2425" s="281"/>
      <c r="S2425" s="282"/>
      <c r="T2425" s="274"/>
      <c r="U2425" s="274"/>
      <c r="V2425" s="919">
        <v>0.24</v>
      </c>
      <c r="W2425" s="928"/>
      <c r="X2425" s="919"/>
      <c r="Y2425" s="845"/>
    </row>
    <row r="2426" spans="1:25" s="284" customFormat="1" ht="22.5" x14ac:dyDescent="0.3">
      <c r="A2426" s="809">
        <v>2087</v>
      </c>
      <c r="B2426" s="810"/>
      <c r="C2426" s="810" t="s">
        <v>4792</v>
      </c>
      <c r="D2426" s="829" t="s">
        <v>3588</v>
      </c>
      <c r="E2426" s="832">
        <f t="shared" si="118"/>
        <v>0.24</v>
      </c>
      <c r="F2426" s="831">
        <v>4.5</v>
      </c>
      <c r="G2426" s="832" t="s">
        <v>48</v>
      </c>
      <c r="H2426" s="833" t="s">
        <v>103</v>
      </c>
      <c r="I2426" s="278"/>
      <c r="J2426" s="278"/>
      <c r="K2426" s="280"/>
      <c r="L2426" s="280"/>
      <c r="M2426" s="280"/>
      <c r="N2426" s="281"/>
      <c r="O2426" s="282"/>
      <c r="P2426" s="281"/>
      <c r="Q2426" s="282"/>
      <c r="R2426" s="281"/>
      <c r="S2426" s="282"/>
      <c r="T2426" s="274"/>
      <c r="U2426" s="274"/>
      <c r="V2426" s="919">
        <v>0.24</v>
      </c>
      <c r="W2426" s="928"/>
      <c r="X2426" s="919"/>
      <c r="Y2426" s="845"/>
    </row>
    <row r="2427" spans="1:25" s="284" customFormat="1" ht="22.5" x14ac:dyDescent="0.3">
      <c r="A2427" s="809">
        <v>2088</v>
      </c>
      <c r="B2427" s="810"/>
      <c r="C2427" s="810" t="s">
        <v>4793</v>
      </c>
      <c r="D2427" s="829" t="s">
        <v>3589</v>
      </c>
      <c r="E2427" s="832">
        <f t="shared" si="118"/>
        <v>0.24</v>
      </c>
      <c r="F2427" s="831">
        <v>4.5</v>
      </c>
      <c r="G2427" s="832" t="s">
        <v>48</v>
      </c>
      <c r="H2427" s="833" t="s">
        <v>103</v>
      </c>
      <c r="I2427" s="278"/>
      <c r="J2427" s="278"/>
      <c r="K2427" s="280"/>
      <c r="L2427" s="280"/>
      <c r="M2427" s="280"/>
      <c r="N2427" s="281"/>
      <c r="O2427" s="282"/>
      <c r="P2427" s="281"/>
      <c r="Q2427" s="282"/>
      <c r="R2427" s="281"/>
      <c r="S2427" s="282"/>
      <c r="T2427" s="274"/>
      <c r="U2427" s="274"/>
      <c r="V2427" s="919">
        <v>0.24</v>
      </c>
      <c r="W2427" s="928"/>
      <c r="X2427" s="919"/>
      <c r="Y2427" s="845"/>
    </row>
    <row r="2428" spans="1:25" s="284" customFormat="1" ht="22.5" x14ac:dyDescent="0.3">
      <c r="A2428" s="809">
        <v>2089</v>
      </c>
      <c r="B2428" s="810"/>
      <c r="C2428" s="810" t="s">
        <v>4794</v>
      </c>
      <c r="D2428" s="829" t="s">
        <v>3590</v>
      </c>
      <c r="E2428" s="832">
        <f t="shared" si="118"/>
        <v>0.24</v>
      </c>
      <c r="F2428" s="831">
        <v>4.5</v>
      </c>
      <c r="G2428" s="832" t="s">
        <v>48</v>
      </c>
      <c r="H2428" s="833" t="s">
        <v>103</v>
      </c>
      <c r="I2428" s="278"/>
      <c r="J2428" s="278"/>
      <c r="K2428" s="280"/>
      <c r="L2428" s="280"/>
      <c r="M2428" s="280"/>
      <c r="N2428" s="281"/>
      <c r="O2428" s="282"/>
      <c r="P2428" s="281"/>
      <c r="Q2428" s="282"/>
      <c r="R2428" s="281"/>
      <c r="S2428" s="282"/>
      <c r="T2428" s="274"/>
      <c r="U2428" s="274"/>
      <c r="V2428" s="919">
        <v>0.24</v>
      </c>
      <c r="W2428" s="928"/>
      <c r="X2428" s="919"/>
      <c r="Y2428" s="845"/>
    </row>
    <row r="2429" spans="1:25" s="23" customFormat="1" ht="22.5" x14ac:dyDescent="0.3">
      <c r="A2429" s="772" t="s">
        <v>3591</v>
      </c>
      <c r="B2429" s="772"/>
      <c r="C2429" s="772"/>
      <c r="D2429" s="772"/>
      <c r="E2429" s="772"/>
      <c r="F2429" s="772"/>
      <c r="G2429" s="772"/>
      <c r="H2429" s="772"/>
      <c r="I2429" s="24"/>
      <c r="J2429" s="24"/>
      <c r="K2429" s="27"/>
      <c r="L2429" s="27"/>
      <c r="M2429" s="27"/>
      <c r="N2429" s="28"/>
      <c r="O2429" s="29"/>
      <c r="P2429" s="28"/>
      <c r="Q2429" s="29"/>
      <c r="R2429" s="28"/>
      <c r="S2429" s="29"/>
      <c r="T2429" s="422"/>
      <c r="U2429" s="422"/>
      <c r="V2429" s="919"/>
      <c r="W2429" s="928"/>
      <c r="X2429" s="919"/>
      <c r="Y2429" s="31"/>
    </row>
    <row r="2430" spans="1:25" s="23" customFormat="1" ht="22.5" x14ac:dyDescent="0.3">
      <c r="A2430" s="760"/>
      <c r="B2430" s="760"/>
      <c r="C2430" s="760"/>
      <c r="D2430" s="760" t="s">
        <v>252</v>
      </c>
      <c r="E2430" s="761">
        <f>SUM(E2431:E2435)</f>
        <v>3.26</v>
      </c>
      <c r="F2430" s="760"/>
      <c r="G2430" s="760"/>
      <c r="H2430" s="760"/>
      <c r="I2430" s="24"/>
      <c r="J2430" s="24"/>
      <c r="K2430" s="27"/>
      <c r="L2430" s="27"/>
      <c r="M2430" s="27"/>
      <c r="N2430" s="28"/>
      <c r="O2430" s="29"/>
      <c r="P2430" s="28"/>
      <c r="Q2430" s="29"/>
      <c r="R2430" s="28"/>
      <c r="S2430" s="29"/>
      <c r="T2430" s="422"/>
      <c r="U2430" s="422"/>
      <c r="V2430" s="919"/>
      <c r="W2430" s="928"/>
      <c r="X2430" s="919"/>
      <c r="Y2430" s="31"/>
    </row>
    <row r="2431" spans="1:25" s="23" customFormat="1" ht="22.5" x14ac:dyDescent="0.3">
      <c r="A2431" s="692">
        <v>2090</v>
      </c>
      <c r="B2431" s="693"/>
      <c r="C2431" s="693" t="s">
        <v>3592</v>
      </c>
      <c r="D2431" s="693" t="s">
        <v>3593</v>
      </c>
      <c r="E2431" s="699">
        <f t="shared" ref="E2431:E2435" si="119">V2431+W2431+X2431</f>
        <v>0.9</v>
      </c>
      <c r="F2431" s="696">
        <v>6</v>
      </c>
      <c r="G2431" s="699" t="s">
        <v>48</v>
      </c>
      <c r="H2431" s="697" t="s">
        <v>103</v>
      </c>
      <c r="I2431" s="24"/>
      <c r="J2431" s="24"/>
      <c r="K2431" s="27"/>
      <c r="L2431" s="27"/>
      <c r="M2431" s="27"/>
      <c r="N2431" s="28"/>
      <c r="O2431" s="29"/>
      <c r="P2431" s="28"/>
      <c r="Q2431" s="29"/>
      <c r="R2431" s="28"/>
      <c r="S2431" s="29"/>
      <c r="T2431" s="422"/>
      <c r="U2431" s="422"/>
      <c r="V2431" s="919">
        <v>0.9</v>
      </c>
      <c r="W2431" s="928"/>
      <c r="X2431" s="919"/>
      <c r="Y2431" s="31"/>
    </row>
    <row r="2432" spans="1:25" s="23" customFormat="1" ht="22.5" x14ac:dyDescent="0.3">
      <c r="A2432" s="692">
        <v>2091</v>
      </c>
      <c r="B2432" s="693"/>
      <c r="C2432" s="693" t="s">
        <v>3594</v>
      </c>
      <c r="D2432" s="693" t="s">
        <v>3595</v>
      </c>
      <c r="E2432" s="699">
        <f t="shared" si="119"/>
        <v>0.79</v>
      </c>
      <c r="F2432" s="696">
        <v>6</v>
      </c>
      <c r="G2432" s="699" t="s">
        <v>48</v>
      </c>
      <c r="H2432" s="697" t="s">
        <v>103</v>
      </c>
      <c r="I2432" s="24"/>
      <c r="J2432" s="24"/>
      <c r="K2432" s="27"/>
      <c r="L2432" s="27"/>
      <c r="M2432" s="27"/>
      <c r="N2432" s="28"/>
      <c r="O2432" s="29"/>
      <c r="P2432" s="28"/>
      <c r="Q2432" s="29"/>
      <c r="R2432" s="28"/>
      <c r="S2432" s="29"/>
      <c r="T2432" s="422"/>
      <c r="U2432" s="422"/>
      <c r="V2432" s="919">
        <v>0.79</v>
      </c>
      <c r="W2432" s="928"/>
      <c r="X2432" s="919"/>
      <c r="Y2432" s="31"/>
    </row>
    <row r="2433" spans="1:328" s="23" customFormat="1" ht="22.5" x14ac:dyDescent="0.3">
      <c r="A2433" s="692">
        <v>2092</v>
      </c>
      <c r="B2433" s="693"/>
      <c r="C2433" s="693" t="s">
        <v>3596</v>
      </c>
      <c r="D2433" s="693" t="s">
        <v>3597</v>
      </c>
      <c r="E2433" s="699">
        <f t="shared" si="119"/>
        <v>0.67</v>
      </c>
      <c r="F2433" s="696">
        <v>6</v>
      </c>
      <c r="G2433" s="699" t="s">
        <v>48</v>
      </c>
      <c r="H2433" s="697" t="s">
        <v>103</v>
      </c>
      <c r="I2433" s="24"/>
      <c r="J2433" s="24"/>
      <c r="K2433" s="27"/>
      <c r="L2433" s="27"/>
      <c r="M2433" s="27"/>
      <c r="N2433" s="28"/>
      <c r="O2433" s="29"/>
      <c r="P2433" s="28"/>
      <c r="Q2433" s="29"/>
      <c r="R2433" s="28"/>
      <c r="S2433" s="29"/>
      <c r="T2433" s="422"/>
      <c r="U2433" s="422"/>
      <c r="V2433" s="919">
        <v>0.67</v>
      </c>
      <c r="W2433" s="928"/>
      <c r="X2433" s="919"/>
      <c r="Y2433" s="31"/>
    </row>
    <row r="2434" spans="1:328" s="23" customFormat="1" ht="22.5" x14ac:dyDescent="0.3">
      <c r="A2434" s="692">
        <v>2093</v>
      </c>
      <c r="B2434" s="693"/>
      <c r="C2434" s="693" t="s">
        <v>3598</v>
      </c>
      <c r="D2434" s="693" t="s">
        <v>3599</v>
      </c>
      <c r="E2434" s="699">
        <f t="shared" si="119"/>
        <v>0.53</v>
      </c>
      <c r="F2434" s="696">
        <v>6</v>
      </c>
      <c r="G2434" s="699" t="s">
        <v>48</v>
      </c>
      <c r="H2434" s="697" t="s">
        <v>103</v>
      </c>
      <c r="I2434" s="24"/>
      <c r="J2434" s="24"/>
      <c r="K2434" s="27"/>
      <c r="L2434" s="27"/>
      <c r="M2434" s="27"/>
      <c r="N2434" s="28"/>
      <c r="O2434" s="29"/>
      <c r="P2434" s="28"/>
      <c r="Q2434" s="29"/>
      <c r="R2434" s="28"/>
      <c r="S2434" s="29"/>
      <c r="T2434" s="422"/>
      <c r="U2434" s="422"/>
      <c r="V2434" s="919">
        <v>0.53</v>
      </c>
      <c r="W2434" s="928"/>
      <c r="X2434" s="919"/>
      <c r="Y2434" s="31"/>
    </row>
    <row r="2435" spans="1:328" s="23" customFormat="1" ht="22.5" x14ac:dyDescent="0.3">
      <c r="A2435" s="692">
        <v>2094</v>
      </c>
      <c r="B2435" s="693"/>
      <c r="C2435" s="693" t="s">
        <v>3600</v>
      </c>
      <c r="D2435" s="693" t="s">
        <v>3601</v>
      </c>
      <c r="E2435" s="699">
        <f t="shared" si="119"/>
        <v>0.37</v>
      </c>
      <c r="F2435" s="696">
        <v>6</v>
      </c>
      <c r="G2435" s="699" t="s">
        <v>48</v>
      </c>
      <c r="H2435" s="697" t="s">
        <v>103</v>
      </c>
      <c r="I2435" s="24"/>
      <c r="J2435" s="24"/>
      <c r="K2435" s="27"/>
      <c r="L2435" s="27"/>
      <c r="M2435" s="27"/>
      <c r="N2435" s="28"/>
      <c r="O2435" s="29"/>
      <c r="P2435" s="28"/>
      <c r="Q2435" s="29"/>
      <c r="R2435" s="28"/>
      <c r="S2435" s="29"/>
      <c r="T2435" s="422"/>
      <c r="U2435" s="422"/>
      <c r="V2435" s="919">
        <v>0.37</v>
      </c>
      <c r="W2435" s="928"/>
      <c r="X2435" s="919"/>
      <c r="Y2435" s="31"/>
    </row>
    <row r="2436" spans="1:328" s="2" customFormat="1" ht="22.5" x14ac:dyDescent="0.3">
      <c r="A2436" s="686" t="s">
        <v>3602</v>
      </c>
      <c r="B2436" s="686"/>
      <c r="C2436" s="686"/>
      <c r="D2436" s="686"/>
      <c r="E2436" s="686"/>
      <c r="F2436" s="686"/>
      <c r="G2436" s="686"/>
      <c r="H2436" s="686"/>
      <c r="I2436" s="43"/>
      <c r="J2436" s="43"/>
      <c r="K2436" s="6"/>
      <c r="L2436" s="6"/>
      <c r="M2436" s="6"/>
      <c r="N2436" s="44"/>
      <c r="O2436" s="15"/>
      <c r="P2436" s="44"/>
      <c r="Q2436" s="15"/>
      <c r="R2436" s="44"/>
      <c r="S2436" s="15"/>
      <c r="T2436" s="14"/>
      <c r="U2436" s="14"/>
      <c r="V2436" s="919"/>
      <c r="W2436" s="928"/>
      <c r="X2436" s="919"/>
      <c r="Y2436" s="31"/>
      <c r="IX2436"/>
      <c r="IY2436"/>
      <c r="IZ2436"/>
      <c r="JA2436"/>
      <c r="JB2436"/>
      <c r="JC2436"/>
      <c r="JD2436"/>
      <c r="JE2436"/>
      <c r="JF2436"/>
      <c r="JG2436"/>
      <c r="JH2436"/>
      <c r="JI2436"/>
      <c r="JJ2436"/>
      <c r="JK2436"/>
      <c r="JL2436"/>
      <c r="JM2436"/>
      <c r="JN2436"/>
      <c r="JO2436"/>
      <c r="JP2436"/>
      <c r="JQ2436"/>
      <c r="JR2436"/>
      <c r="JS2436"/>
      <c r="JT2436"/>
      <c r="JU2436"/>
      <c r="JV2436"/>
      <c r="JW2436"/>
      <c r="JX2436"/>
      <c r="JY2436"/>
      <c r="JZ2436"/>
      <c r="KA2436"/>
      <c r="KB2436"/>
      <c r="KC2436"/>
      <c r="KD2436"/>
      <c r="KE2436"/>
      <c r="KF2436"/>
      <c r="KG2436"/>
      <c r="KH2436"/>
      <c r="KI2436"/>
      <c r="KJ2436"/>
      <c r="KK2436"/>
      <c r="KL2436"/>
      <c r="KM2436"/>
      <c r="KN2436"/>
      <c r="KO2436"/>
      <c r="KP2436"/>
      <c r="KQ2436"/>
      <c r="KR2436"/>
      <c r="KS2436"/>
      <c r="KT2436"/>
      <c r="KU2436"/>
      <c r="KV2436"/>
      <c r="KW2436"/>
      <c r="KX2436"/>
      <c r="KY2436"/>
      <c r="KZ2436"/>
      <c r="LA2436"/>
      <c r="LB2436"/>
      <c r="LC2436"/>
      <c r="LD2436"/>
      <c r="LE2436"/>
      <c r="LF2436"/>
      <c r="LG2436"/>
      <c r="LH2436"/>
      <c r="LI2436"/>
      <c r="LJ2436"/>
      <c r="LK2436"/>
      <c r="LL2436"/>
      <c r="LM2436"/>
      <c r="LN2436"/>
      <c r="LO2436"/>
      <c r="LP2436"/>
    </row>
    <row r="2437" spans="1:328" s="2" customFormat="1" ht="22.5" x14ac:dyDescent="0.3">
      <c r="A2437" s="687" t="s">
        <v>35</v>
      </c>
      <c r="B2437" s="687"/>
      <c r="C2437" s="687"/>
      <c r="D2437" s="687"/>
      <c r="E2437" s="688">
        <f>E2439+E2503+E2526+E2535+E2550</f>
        <v>84.302000000000021</v>
      </c>
      <c r="F2437" s="689"/>
      <c r="G2437" s="689"/>
      <c r="H2437" s="689"/>
      <c r="I2437" s="43"/>
      <c r="J2437" s="43"/>
      <c r="K2437" s="6"/>
      <c r="L2437" s="6"/>
      <c r="M2437" s="6"/>
      <c r="N2437" s="44"/>
      <c r="O2437" s="15"/>
      <c r="P2437" s="44"/>
      <c r="Q2437" s="15"/>
      <c r="R2437" s="44"/>
      <c r="S2437" s="15"/>
      <c r="T2437" s="14"/>
      <c r="U2437" s="14"/>
      <c r="V2437" s="919"/>
      <c r="W2437" s="928"/>
      <c r="X2437" s="919"/>
      <c r="Y2437" s="31"/>
      <c r="IX2437"/>
      <c r="IY2437"/>
      <c r="IZ2437"/>
      <c r="JA2437"/>
      <c r="JB2437"/>
      <c r="JC2437"/>
      <c r="JD2437"/>
      <c r="JE2437"/>
      <c r="JF2437"/>
      <c r="JG2437"/>
      <c r="JH2437"/>
      <c r="JI2437"/>
      <c r="JJ2437"/>
      <c r="JK2437"/>
      <c r="JL2437"/>
      <c r="JM2437"/>
      <c r="JN2437"/>
      <c r="JO2437"/>
      <c r="JP2437"/>
      <c r="JQ2437"/>
      <c r="JR2437"/>
      <c r="JS2437"/>
      <c r="JT2437"/>
      <c r="JU2437"/>
      <c r="JV2437"/>
      <c r="JW2437"/>
      <c r="JX2437"/>
      <c r="JY2437"/>
      <c r="JZ2437"/>
      <c r="KA2437"/>
      <c r="KB2437"/>
      <c r="KC2437"/>
      <c r="KD2437"/>
      <c r="KE2437"/>
      <c r="KF2437"/>
      <c r="KG2437"/>
      <c r="KH2437"/>
      <c r="KI2437"/>
      <c r="KJ2437"/>
      <c r="KK2437"/>
      <c r="KL2437"/>
      <c r="KM2437"/>
      <c r="KN2437"/>
      <c r="KO2437"/>
      <c r="KP2437"/>
      <c r="KQ2437"/>
      <c r="KR2437"/>
      <c r="KS2437"/>
      <c r="KT2437"/>
      <c r="KU2437"/>
      <c r="KV2437"/>
      <c r="KW2437"/>
      <c r="KX2437"/>
      <c r="KY2437"/>
      <c r="KZ2437"/>
      <c r="LA2437"/>
      <c r="LB2437"/>
      <c r="LC2437"/>
      <c r="LD2437"/>
      <c r="LE2437"/>
      <c r="LF2437"/>
      <c r="LG2437"/>
      <c r="LH2437"/>
      <c r="LI2437"/>
      <c r="LJ2437"/>
      <c r="LK2437"/>
      <c r="LL2437"/>
      <c r="LM2437"/>
      <c r="LN2437"/>
      <c r="LO2437"/>
      <c r="LP2437"/>
    </row>
    <row r="2438" spans="1:328" s="2" customFormat="1" ht="22.5" x14ac:dyDescent="0.3">
      <c r="A2438" s="690" t="s">
        <v>3603</v>
      </c>
      <c r="B2438" s="690"/>
      <c r="C2438" s="690"/>
      <c r="D2438" s="690"/>
      <c r="E2438" s="690"/>
      <c r="F2438" s="690"/>
      <c r="G2438" s="690"/>
      <c r="H2438" s="690"/>
      <c r="I2438" s="43"/>
      <c r="J2438" s="43"/>
      <c r="K2438" s="6"/>
      <c r="L2438" s="6"/>
      <c r="M2438" s="6"/>
      <c r="N2438" s="44"/>
      <c r="O2438" s="15"/>
      <c r="P2438" s="44"/>
      <c r="Q2438" s="15"/>
      <c r="R2438" s="44"/>
      <c r="S2438" s="15"/>
      <c r="T2438" s="14"/>
      <c r="U2438" s="14"/>
      <c r="V2438" s="919"/>
      <c r="W2438" s="928"/>
      <c r="X2438" s="919"/>
      <c r="Y2438" s="31"/>
      <c r="IX2438"/>
      <c r="IY2438"/>
      <c r="IZ2438"/>
      <c r="JA2438"/>
      <c r="JB2438"/>
      <c r="JC2438"/>
      <c r="JD2438"/>
      <c r="JE2438"/>
      <c r="JF2438"/>
      <c r="JG2438"/>
      <c r="JH2438"/>
      <c r="JI2438"/>
      <c r="JJ2438"/>
      <c r="JK2438"/>
      <c r="JL2438"/>
      <c r="JM2438"/>
      <c r="JN2438"/>
      <c r="JO2438"/>
      <c r="JP2438"/>
      <c r="JQ2438"/>
      <c r="JR2438"/>
      <c r="JS2438"/>
      <c r="JT2438"/>
      <c r="JU2438"/>
      <c r="JV2438"/>
      <c r="JW2438"/>
      <c r="JX2438"/>
      <c r="JY2438"/>
      <c r="JZ2438"/>
      <c r="KA2438"/>
      <c r="KB2438"/>
      <c r="KC2438"/>
      <c r="KD2438"/>
      <c r="KE2438"/>
      <c r="KF2438"/>
      <c r="KG2438"/>
      <c r="KH2438"/>
      <c r="KI2438"/>
      <c r="KJ2438"/>
      <c r="KK2438"/>
      <c r="KL2438"/>
      <c r="KM2438"/>
      <c r="KN2438"/>
      <c r="KO2438"/>
      <c r="KP2438"/>
      <c r="KQ2438"/>
      <c r="KR2438"/>
      <c r="KS2438"/>
      <c r="KT2438"/>
      <c r="KU2438"/>
      <c r="KV2438"/>
      <c r="KW2438"/>
      <c r="KX2438"/>
      <c r="KY2438"/>
      <c r="KZ2438"/>
      <c r="LA2438"/>
      <c r="LB2438"/>
      <c r="LC2438"/>
      <c r="LD2438"/>
      <c r="LE2438"/>
      <c r="LF2438"/>
      <c r="LG2438"/>
      <c r="LH2438"/>
      <c r="LI2438"/>
      <c r="LJ2438"/>
      <c r="LK2438"/>
      <c r="LL2438"/>
      <c r="LM2438"/>
      <c r="LN2438"/>
      <c r="LO2438"/>
      <c r="LP2438"/>
    </row>
    <row r="2439" spans="1:328" s="2" customFormat="1" ht="22.5" x14ac:dyDescent="0.3">
      <c r="A2439" s="691"/>
      <c r="B2439" s="691"/>
      <c r="C2439" s="691"/>
      <c r="D2439" s="691" t="s">
        <v>252</v>
      </c>
      <c r="E2439" s="714">
        <f>SUM(E2440:E2501)</f>
        <v>36.952000000000019</v>
      </c>
      <c r="F2439" s="691"/>
      <c r="G2439" s="691"/>
      <c r="H2439" s="691"/>
      <c r="I2439" s="43"/>
      <c r="J2439" s="43"/>
      <c r="K2439" s="6"/>
      <c r="L2439" s="6"/>
      <c r="M2439" s="6"/>
      <c r="N2439" s="44"/>
      <c r="O2439" s="15"/>
      <c r="P2439" s="44"/>
      <c r="Q2439" s="15"/>
      <c r="R2439" s="44"/>
      <c r="S2439" s="15"/>
      <c r="T2439" s="14"/>
      <c r="U2439" s="14"/>
      <c r="V2439" s="919"/>
      <c r="W2439" s="928"/>
      <c r="X2439" s="919"/>
      <c r="Y2439" s="31"/>
      <c r="IX2439"/>
      <c r="IY2439"/>
      <c r="IZ2439"/>
      <c r="JA2439"/>
      <c r="JB2439"/>
      <c r="JC2439"/>
      <c r="JD2439"/>
      <c r="JE2439"/>
      <c r="JF2439"/>
      <c r="JG2439"/>
      <c r="JH2439"/>
      <c r="JI2439"/>
      <c r="JJ2439"/>
      <c r="JK2439"/>
      <c r="JL2439"/>
      <c r="JM2439"/>
      <c r="JN2439"/>
      <c r="JO2439"/>
      <c r="JP2439"/>
      <c r="JQ2439"/>
      <c r="JR2439"/>
      <c r="JS2439"/>
      <c r="JT2439"/>
      <c r="JU2439"/>
      <c r="JV2439"/>
      <c r="JW2439"/>
      <c r="JX2439"/>
      <c r="JY2439"/>
      <c r="JZ2439"/>
      <c r="KA2439"/>
      <c r="KB2439"/>
      <c r="KC2439"/>
      <c r="KD2439"/>
      <c r="KE2439"/>
      <c r="KF2439"/>
      <c r="KG2439"/>
      <c r="KH2439"/>
      <c r="KI2439"/>
      <c r="KJ2439"/>
      <c r="KK2439"/>
      <c r="KL2439"/>
      <c r="KM2439"/>
      <c r="KN2439"/>
      <c r="KO2439"/>
      <c r="KP2439"/>
      <c r="KQ2439"/>
      <c r="KR2439"/>
      <c r="KS2439"/>
      <c r="KT2439"/>
      <c r="KU2439"/>
      <c r="KV2439"/>
      <c r="KW2439"/>
      <c r="KX2439"/>
      <c r="KY2439"/>
      <c r="KZ2439"/>
      <c r="LA2439"/>
      <c r="LB2439"/>
      <c r="LC2439"/>
      <c r="LD2439"/>
      <c r="LE2439"/>
      <c r="LF2439"/>
      <c r="LG2439"/>
      <c r="LH2439"/>
      <c r="LI2439"/>
      <c r="LJ2439"/>
      <c r="LK2439"/>
      <c r="LL2439"/>
      <c r="LM2439"/>
      <c r="LN2439"/>
      <c r="LO2439"/>
      <c r="LP2439"/>
    </row>
    <row r="2440" spans="1:328" s="23" customFormat="1" ht="22.5" x14ac:dyDescent="0.3">
      <c r="A2440" s="692">
        <v>2095</v>
      </c>
      <c r="B2440" s="693">
        <v>2196223</v>
      </c>
      <c r="C2440" s="693" t="s">
        <v>3604</v>
      </c>
      <c r="D2440" s="694" t="s">
        <v>3605</v>
      </c>
      <c r="E2440" s="793">
        <v>4</v>
      </c>
      <c r="F2440" s="696">
        <v>6</v>
      </c>
      <c r="G2440" s="699" t="s">
        <v>39</v>
      </c>
      <c r="H2440" s="697" t="str">
        <f t="shared" ref="H2440:H2478" si="120">IF(F2440&lt;5.1,"6","10")</f>
        <v>10</v>
      </c>
      <c r="I2440" s="24">
        <v>4</v>
      </c>
      <c r="J2440" s="24">
        <v>4</v>
      </c>
      <c r="K2440" s="27"/>
      <c r="L2440" s="27"/>
      <c r="M2440" s="27"/>
      <c r="N2440" s="24">
        <v>4</v>
      </c>
      <c r="O2440" s="29">
        <v>100</v>
      </c>
      <c r="P2440" s="24">
        <v>4</v>
      </c>
      <c r="Q2440" s="29">
        <v>100</v>
      </c>
      <c r="R2440" s="28">
        <v>2.8</v>
      </c>
      <c r="S2440" s="29">
        <v>70</v>
      </c>
      <c r="T2440" s="422" t="s">
        <v>433</v>
      </c>
      <c r="U2440" s="422">
        <v>2023</v>
      </c>
      <c r="V2440" s="960">
        <v>4</v>
      </c>
      <c r="W2440" s="945"/>
      <c r="X2440" s="946"/>
      <c r="Y2440" s="31"/>
    </row>
    <row r="2441" spans="1:328" s="23" customFormat="1" ht="22.5" x14ac:dyDescent="0.3">
      <c r="A2441" s="692">
        <v>2096</v>
      </c>
      <c r="B2441" s="693">
        <v>2202175</v>
      </c>
      <c r="C2441" s="693" t="s">
        <v>3606</v>
      </c>
      <c r="D2441" s="694" t="s">
        <v>38</v>
      </c>
      <c r="E2441" s="793">
        <v>2</v>
      </c>
      <c r="F2441" s="696">
        <v>6</v>
      </c>
      <c r="G2441" s="699" t="s">
        <v>39</v>
      </c>
      <c r="H2441" s="697" t="str">
        <f t="shared" si="120"/>
        <v>10</v>
      </c>
      <c r="I2441" s="24">
        <v>2</v>
      </c>
      <c r="J2441" s="24">
        <v>2</v>
      </c>
      <c r="K2441" s="27"/>
      <c r="L2441" s="27"/>
      <c r="M2441" s="27"/>
      <c r="N2441" s="24">
        <v>2</v>
      </c>
      <c r="O2441" s="29">
        <v>100</v>
      </c>
      <c r="P2441" s="24">
        <v>2</v>
      </c>
      <c r="Q2441" s="29">
        <v>100</v>
      </c>
      <c r="R2441" s="28">
        <v>1.4</v>
      </c>
      <c r="S2441" s="29">
        <v>70</v>
      </c>
      <c r="T2441" s="422" t="s">
        <v>433</v>
      </c>
      <c r="U2441" s="422">
        <v>2023</v>
      </c>
      <c r="V2441" s="960">
        <v>2</v>
      </c>
      <c r="W2441" s="945"/>
      <c r="X2441" s="946"/>
      <c r="Y2441" s="31"/>
    </row>
    <row r="2442" spans="1:328" s="23" customFormat="1" ht="22.5" x14ac:dyDescent="0.3">
      <c r="A2442" s="692">
        <v>2097</v>
      </c>
      <c r="B2442" s="693">
        <v>2198287</v>
      </c>
      <c r="C2442" s="693" t="s">
        <v>3607</v>
      </c>
      <c r="D2442" s="694" t="s">
        <v>107</v>
      </c>
      <c r="E2442" s="798">
        <v>1.8169999999999999</v>
      </c>
      <c r="F2442" s="696">
        <v>6</v>
      </c>
      <c r="G2442" s="699" t="s">
        <v>39</v>
      </c>
      <c r="H2442" s="697" t="str">
        <f t="shared" si="120"/>
        <v>10</v>
      </c>
      <c r="I2442" s="24">
        <v>2</v>
      </c>
      <c r="J2442" s="24">
        <v>2</v>
      </c>
      <c r="K2442" s="27"/>
      <c r="L2442" s="27"/>
      <c r="M2442" s="27"/>
      <c r="N2442" s="24">
        <v>2</v>
      </c>
      <c r="O2442" s="29">
        <v>100</v>
      </c>
      <c r="P2442" s="24">
        <v>2</v>
      </c>
      <c r="Q2442" s="29">
        <v>100</v>
      </c>
      <c r="R2442" s="28">
        <v>1.4</v>
      </c>
      <c r="S2442" s="29">
        <v>70</v>
      </c>
      <c r="T2442" s="422" t="s">
        <v>433</v>
      </c>
      <c r="U2442" s="422">
        <v>2023</v>
      </c>
      <c r="V2442" s="961">
        <v>1.8169999999999999</v>
      </c>
      <c r="W2442" s="945"/>
      <c r="X2442" s="946"/>
      <c r="Y2442" s="31"/>
    </row>
    <row r="2443" spans="1:328" s="23" customFormat="1" ht="22.5" x14ac:dyDescent="0.3">
      <c r="A2443" s="692">
        <v>2098</v>
      </c>
      <c r="B2443" s="693">
        <v>2200046</v>
      </c>
      <c r="C2443" s="693" t="s">
        <v>3608</v>
      </c>
      <c r="D2443" s="694" t="s">
        <v>330</v>
      </c>
      <c r="E2443" s="798">
        <v>1.145</v>
      </c>
      <c r="F2443" s="696">
        <v>6</v>
      </c>
      <c r="G2443" s="699" t="s">
        <v>39</v>
      </c>
      <c r="H2443" s="697" t="str">
        <f t="shared" si="120"/>
        <v>10</v>
      </c>
      <c r="I2443" s="24">
        <v>1</v>
      </c>
      <c r="J2443" s="24">
        <v>1</v>
      </c>
      <c r="K2443" s="27"/>
      <c r="L2443" s="27"/>
      <c r="M2443" s="27"/>
      <c r="N2443" s="24">
        <v>1</v>
      </c>
      <c r="O2443" s="29">
        <v>100</v>
      </c>
      <c r="P2443" s="24">
        <v>1</v>
      </c>
      <c r="Q2443" s="29">
        <v>100</v>
      </c>
      <c r="R2443" s="28">
        <v>0.7</v>
      </c>
      <c r="S2443" s="29">
        <v>70</v>
      </c>
      <c r="T2443" s="422" t="s">
        <v>433</v>
      </c>
      <c r="U2443" s="422">
        <v>2023</v>
      </c>
      <c r="V2443" s="961">
        <v>1.145</v>
      </c>
      <c r="W2443" s="945"/>
      <c r="X2443" s="946"/>
      <c r="Y2443" s="31"/>
    </row>
    <row r="2444" spans="1:328" s="23" customFormat="1" ht="22.5" x14ac:dyDescent="0.3">
      <c r="A2444" s="692">
        <v>2099</v>
      </c>
      <c r="B2444" s="693">
        <v>2196835</v>
      </c>
      <c r="C2444" s="693" t="s">
        <v>3609</v>
      </c>
      <c r="D2444" s="694" t="s">
        <v>1135</v>
      </c>
      <c r="E2444" s="798">
        <v>1.036</v>
      </c>
      <c r="F2444" s="696">
        <v>3.5</v>
      </c>
      <c r="G2444" s="699" t="s">
        <v>48</v>
      </c>
      <c r="H2444" s="697" t="str">
        <f t="shared" si="120"/>
        <v>6</v>
      </c>
      <c r="I2444" s="24">
        <v>1</v>
      </c>
      <c r="J2444" s="24">
        <v>1</v>
      </c>
      <c r="K2444" s="27"/>
      <c r="L2444" s="27"/>
      <c r="M2444" s="27"/>
      <c r="N2444" s="24">
        <v>1</v>
      </c>
      <c r="O2444" s="29">
        <v>100</v>
      </c>
      <c r="P2444" s="24">
        <v>1</v>
      </c>
      <c r="Q2444" s="29">
        <v>100</v>
      </c>
      <c r="R2444" s="28">
        <v>0.7</v>
      </c>
      <c r="S2444" s="29">
        <v>70</v>
      </c>
      <c r="T2444" s="422" t="s">
        <v>433</v>
      </c>
      <c r="U2444" s="422">
        <v>2023</v>
      </c>
      <c r="V2444" s="961">
        <v>1.036</v>
      </c>
      <c r="W2444" s="945"/>
      <c r="X2444" s="946"/>
      <c r="Y2444" s="31"/>
    </row>
    <row r="2445" spans="1:328" s="23" customFormat="1" ht="22.5" x14ac:dyDescent="0.3">
      <c r="A2445" s="692">
        <v>2100</v>
      </c>
      <c r="B2445" s="693">
        <v>2193341</v>
      </c>
      <c r="C2445" s="693" t="s">
        <v>3610</v>
      </c>
      <c r="D2445" s="694" t="s">
        <v>795</v>
      </c>
      <c r="E2445" s="798">
        <v>0.58399999999999996</v>
      </c>
      <c r="F2445" s="696">
        <v>4.5</v>
      </c>
      <c r="G2445" s="699" t="s">
        <v>48</v>
      </c>
      <c r="H2445" s="697" t="str">
        <f t="shared" si="120"/>
        <v>6</v>
      </c>
      <c r="I2445" s="24">
        <v>0.75</v>
      </c>
      <c r="J2445" s="24">
        <v>0.75</v>
      </c>
      <c r="K2445" s="27"/>
      <c r="L2445" s="27"/>
      <c r="M2445" s="27"/>
      <c r="N2445" s="28">
        <v>0</v>
      </c>
      <c r="O2445" s="29">
        <v>0</v>
      </c>
      <c r="P2445" s="28">
        <v>0</v>
      </c>
      <c r="Q2445" s="29">
        <v>0</v>
      </c>
      <c r="R2445" s="28">
        <v>0.75</v>
      </c>
      <c r="S2445" s="29">
        <v>100</v>
      </c>
      <c r="T2445" s="422" t="s">
        <v>433</v>
      </c>
      <c r="U2445" s="422">
        <v>2023</v>
      </c>
      <c r="V2445" s="961">
        <v>0.58399999999999996</v>
      </c>
      <c r="W2445" s="945"/>
      <c r="X2445" s="946"/>
      <c r="Y2445" s="31"/>
    </row>
    <row r="2446" spans="1:328" s="23" customFormat="1" ht="22.5" x14ac:dyDescent="0.3">
      <c r="A2446" s="692">
        <v>2101</v>
      </c>
      <c r="B2446" s="693">
        <v>2196852</v>
      </c>
      <c r="C2446" s="693" t="s">
        <v>3611</v>
      </c>
      <c r="D2446" s="694" t="s">
        <v>139</v>
      </c>
      <c r="E2446" s="798">
        <v>0.43099999999999999</v>
      </c>
      <c r="F2446" s="696">
        <v>3.5</v>
      </c>
      <c r="G2446" s="699" t="s">
        <v>48</v>
      </c>
      <c r="H2446" s="697" t="str">
        <f t="shared" si="120"/>
        <v>6</v>
      </c>
      <c r="I2446" s="24">
        <v>0.45</v>
      </c>
      <c r="J2446" s="24">
        <v>0.45</v>
      </c>
      <c r="K2446" s="27"/>
      <c r="L2446" s="27"/>
      <c r="M2446" s="27"/>
      <c r="N2446" s="28">
        <v>0.315</v>
      </c>
      <c r="O2446" s="29">
        <v>70</v>
      </c>
      <c r="P2446" s="28">
        <v>0.315</v>
      </c>
      <c r="Q2446" s="29">
        <v>70</v>
      </c>
      <c r="R2446" s="28">
        <v>0.315</v>
      </c>
      <c r="S2446" s="29">
        <v>70</v>
      </c>
      <c r="T2446" s="422" t="s">
        <v>433</v>
      </c>
      <c r="U2446" s="422">
        <v>2023</v>
      </c>
      <c r="V2446" s="961">
        <v>0.43099999999999999</v>
      </c>
      <c r="W2446" s="945"/>
      <c r="X2446" s="946"/>
      <c r="Y2446" s="31"/>
    </row>
    <row r="2447" spans="1:328" s="23" customFormat="1" ht="22.5" x14ac:dyDescent="0.3">
      <c r="A2447" s="692">
        <v>2102</v>
      </c>
      <c r="B2447" s="693">
        <v>2190558</v>
      </c>
      <c r="C2447" s="693" t="s">
        <v>3612</v>
      </c>
      <c r="D2447" s="694" t="s">
        <v>298</v>
      </c>
      <c r="E2447" s="798">
        <v>0.39200000000000002</v>
      </c>
      <c r="F2447" s="696">
        <v>4.5</v>
      </c>
      <c r="G2447" s="699" t="s">
        <v>48</v>
      </c>
      <c r="H2447" s="697" t="str">
        <f t="shared" si="120"/>
        <v>6</v>
      </c>
      <c r="I2447" s="24">
        <v>0.45</v>
      </c>
      <c r="J2447" s="24">
        <v>0.45</v>
      </c>
      <c r="K2447" s="27"/>
      <c r="L2447" s="27"/>
      <c r="M2447" s="27"/>
      <c r="N2447" s="28">
        <v>0.315</v>
      </c>
      <c r="O2447" s="29">
        <v>70</v>
      </c>
      <c r="P2447" s="28">
        <v>0.315</v>
      </c>
      <c r="Q2447" s="29">
        <v>70</v>
      </c>
      <c r="R2447" s="28">
        <v>0.315</v>
      </c>
      <c r="S2447" s="29">
        <v>70</v>
      </c>
      <c r="T2447" s="422" t="s">
        <v>433</v>
      </c>
      <c r="U2447" s="422">
        <v>2023</v>
      </c>
      <c r="V2447" s="961">
        <v>0.39200000000000002</v>
      </c>
      <c r="W2447" s="945"/>
      <c r="X2447" s="946"/>
      <c r="Y2447" s="31"/>
    </row>
    <row r="2448" spans="1:328" s="23" customFormat="1" ht="22.5" x14ac:dyDescent="0.3">
      <c r="A2448" s="692">
        <v>2103</v>
      </c>
      <c r="B2448" s="693">
        <v>2190614</v>
      </c>
      <c r="C2448" s="693" t="s">
        <v>3613</v>
      </c>
      <c r="D2448" s="694" t="s">
        <v>1083</v>
      </c>
      <c r="E2448" s="798">
        <v>0.41299999999999998</v>
      </c>
      <c r="F2448" s="696">
        <v>4.5</v>
      </c>
      <c r="G2448" s="699" t="s">
        <v>48</v>
      </c>
      <c r="H2448" s="697" t="str">
        <f t="shared" si="120"/>
        <v>6</v>
      </c>
      <c r="I2448" s="24">
        <v>0.4</v>
      </c>
      <c r="J2448" s="24">
        <v>0.4</v>
      </c>
      <c r="K2448" s="27"/>
      <c r="L2448" s="27"/>
      <c r="M2448" s="27"/>
      <c r="N2448" s="28">
        <v>0.27999999999999997</v>
      </c>
      <c r="O2448" s="29">
        <v>69.999999999999986</v>
      </c>
      <c r="P2448" s="28">
        <v>0.27999999999999997</v>
      </c>
      <c r="Q2448" s="29">
        <v>69.999999999999986</v>
      </c>
      <c r="R2448" s="28">
        <v>0.27999999999999997</v>
      </c>
      <c r="S2448" s="29">
        <v>69.999999999999986</v>
      </c>
      <c r="T2448" s="422" t="s">
        <v>433</v>
      </c>
      <c r="U2448" s="422">
        <v>2023</v>
      </c>
      <c r="V2448" s="961">
        <v>0.41299999999999998</v>
      </c>
      <c r="W2448" s="945"/>
      <c r="X2448" s="946"/>
      <c r="Y2448" s="31"/>
    </row>
    <row r="2449" spans="1:25" s="23" customFormat="1" ht="22.5" x14ac:dyDescent="0.3">
      <c r="A2449" s="692">
        <v>2104</v>
      </c>
      <c r="B2449" s="693">
        <v>2203536</v>
      </c>
      <c r="C2449" s="693" t="s">
        <v>3614</v>
      </c>
      <c r="D2449" s="694" t="s">
        <v>207</v>
      </c>
      <c r="E2449" s="798">
        <v>0.20799999999999999</v>
      </c>
      <c r="F2449" s="696">
        <v>6</v>
      </c>
      <c r="G2449" s="699" t="s">
        <v>39</v>
      </c>
      <c r="H2449" s="697" t="str">
        <f t="shared" si="120"/>
        <v>10</v>
      </c>
      <c r="I2449" s="24">
        <v>0.2</v>
      </c>
      <c r="J2449" s="24">
        <v>0.2</v>
      </c>
      <c r="K2449" s="27"/>
      <c r="L2449" s="27"/>
      <c r="M2449" s="27"/>
      <c r="N2449" s="28">
        <v>0.13999999999999999</v>
      </c>
      <c r="O2449" s="29">
        <v>69.999999999999986</v>
      </c>
      <c r="P2449" s="28">
        <v>0.13999999999999999</v>
      </c>
      <c r="Q2449" s="29">
        <v>69.999999999999986</v>
      </c>
      <c r="R2449" s="28">
        <v>0.13999999999999999</v>
      </c>
      <c r="S2449" s="29">
        <v>69.999999999999986</v>
      </c>
      <c r="T2449" s="422" t="s">
        <v>433</v>
      </c>
      <c r="U2449" s="422">
        <v>2023</v>
      </c>
      <c r="V2449" s="961">
        <v>0.20799999999999999</v>
      </c>
      <c r="W2449" s="945"/>
      <c r="X2449" s="946"/>
      <c r="Y2449" s="31"/>
    </row>
    <row r="2450" spans="1:25" s="23" customFormat="1" ht="22.5" x14ac:dyDescent="0.3">
      <c r="A2450" s="692">
        <v>2105</v>
      </c>
      <c r="B2450" s="693">
        <v>2203527</v>
      </c>
      <c r="C2450" s="693" t="s">
        <v>3615</v>
      </c>
      <c r="D2450" s="694" t="s">
        <v>384</v>
      </c>
      <c r="E2450" s="798">
        <v>0.442</v>
      </c>
      <c r="F2450" s="696">
        <v>3.5</v>
      </c>
      <c r="G2450" s="699" t="s">
        <v>48</v>
      </c>
      <c r="H2450" s="697" t="str">
        <f t="shared" si="120"/>
        <v>6</v>
      </c>
      <c r="I2450" s="24">
        <v>0.4</v>
      </c>
      <c r="J2450" s="24">
        <v>0.4</v>
      </c>
      <c r="K2450" s="27"/>
      <c r="L2450" s="27"/>
      <c r="M2450" s="27"/>
      <c r="N2450" s="28">
        <v>0.27999999999999997</v>
      </c>
      <c r="O2450" s="29">
        <v>69.999999999999986</v>
      </c>
      <c r="P2450" s="28">
        <v>0.27999999999999997</v>
      </c>
      <c r="Q2450" s="29">
        <v>69.999999999999986</v>
      </c>
      <c r="R2450" s="28">
        <v>0.27999999999999997</v>
      </c>
      <c r="S2450" s="29">
        <v>69.999999999999986</v>
      </c>
      <c r="T2450" s="422" t="s">
        <v>433</v>
      </c>
      <c r="U2450" s="422">
        <v>2023</v>
      </c>
      <c r="V2450" s="961">
        <v>0.442</v>
      </c>
      <c r="W2450" s="945"/>
      <c r="X2450" s="946"/>
      <c r="Y2450" s="31"/>
    </row>
    <row r="2451" spans="1:25" s="23" customFormat="1" ht="22.5" x14ac:dyDescent="0.3">
      <c r="A2451" s="692">
        <v>2106</v>
      </c>
      <c r="B2451" s="693">
        <v>2195144</v>
      </c>
      <c r="C2451" s="693" t="s">
        <v>3616</v>
      </c>
      <c r="D2451" s="694" t="s">
        <v>471</v>
      </c>
      <c r="E2451" s="798">
        <v>1.95</v>
      </c>
      <c r="F2451" s="696">
        <v>3.5</v>
      </c>
      <c r="G2451" s="699" t="s">
        <v>48</v>
      </c>
      <c r="H2451" s="697" t="str">
        <f t="shared" si="120"/>
        <v>6</v>
      </c>
      <c r="I2451" s="24">
        <v>1.4</v>
      </c>
      <c r="J2451" s="24">
        <v>1.4</v>
      </c>
      <c r="K2451" s="27"/>
      <c r="L2451" s="27"/>
      <c r="M2451" s="27"/>
      <c r="N2451" s="28">
        <v>0.97999999999999987</v>
      </c>
      <c r="O2451" s="29">
        <v>70</v>
      </c>
      <c r="P2451" s="28">
        <v>0.97999999999999987</v>
      </c>
      <c r="Q2451" s="29">
        <v>70</v>
      </c>
      <c r="R2451" s="28">
        <v>0.97999999999999987</v>
      </c>
      <c r="S2451" s="29">
        <v>70</v>
      </c>
      <c r="T2451" s="422" t="s">
        <v>433</v>
      </c>
      <c r="U2451" s="422">
        <v>2023</v>
      </c>
      <c r="V2451" s="961">
        <v>1.95</v>
      </c>
      <c r="W2451" s="945"/>
      <c r="X2451" s="946"/>
      <c r="Y2451" s="31"/>
    </row>
    <row r="2452" spans="1:25" s="23" customFormat="1" ht="22.5" x14ac:dyDescent="0.3">
      <c r="A2452" s="692">
        <v>2107</v>
      </c>
      <c r="B2452" s="693">
        <v>2200090</v>
      </c>
      <c r="C2452" s="693" t="s">
        <v>3617</v>
      </c>
      <c r="D2452" s="694" t="s">
        <v>301</v>
      </c>
      <c r="E2452" s="798">
        <v>0.26</v>
      </c>
      <c r="F2452" s="696">
        <v>3.5</v>
      </c>
      <c r="G2452" s="699" t="s">
        <v>48</v>
      </c>
      <c r="H2452" s="697" t="str">
        <f t="shared" si="120"/>
        <v>6</v>
      </c>
      <c r="I2452" s="24">
        <v>0.4</v>
      </c>
      <c r="J2452" s="24">
        <v>0.4</v>
      </c>
      <c r="K2452" s="27"/>
      <c r="L2452" s="27"/>
      <c r="M2452" s="27"/>
      <c r="N2452" s="28">
        <v>0.27999999999999997</v>
      </c>
      <c r="O2452" s="29">
        <v>69.999999999999986</v>
      </c>
      <c r="P2452" s="28">
        <v>0.27999999999999997</v>
      </c>
      <c r="Q2452" s="29">
        <v>69.999999999999986</v>
      </c>
      <c r="R2452" s="28">
        <v>0.27999999999999997</v>
      </c>
      <c r="S2452" s="29">
        <v>69.999999999999986</v>
      </c>
      <c r="T2452" s="422" t="s">
        <v>433</v>
      </c>
      <c r="U2452" s="422">
        <v>2023</v>
      </c>
      <c r="V2452" s="961">
        <v>0.26</v>
      </c>
      <c r="W2452" s="945"/>
      <c r="X2452" s="946"/>
      <c r="Y2452" s="31"/>
    </row>
    <row r="2453" spans="1:25" s="23" customFormat="1" ht="22.5" x14ac:dyDescent="0.3">
      <c r="A2453" s="692">
        <v>2108</v>
      </c>
      <c r="B2453" s="693">
        <v>2200819</v>
      </c>
      <c r="C2453" s="693" t="s">
        <v>3618</v>
      </c>
      <c r="D2453" s="694" t="s">
        <v>135</v>
      </c>
      <c r="E2453" s="798">
        <v>1.018</v>
      </c>
      <c r="F2453" s="696">
        <v>4.5</v>
      </c>
      <c r="G2453" s="699" t="s">
        <v>48</v>
      </c>
      <c r="H2453" s="697" t="str">
        <f t="shared" si="120"/>
        <v>6</v>
      </c>
      <c r="I2453" s="24">
        <v>1.2</v>
      </c>
      <c r="J2453" s="24">
        <v>1.2</v>
      </c>
      <c r="K2453" s="27"/>
      <c r="L2453" s="27"/>
      <c r="M2453" s="27"/>
      <c r="N2453" s="28">
        <v>0</v>
      </c>
      <c r="O2453" s="29">
        <v>0</v>
      </c>
      <c r="P2453" s="28">
        <v>0</v>
      </c>
      <c r="Q2453" s="29">
        <v>0</v>
      </c>
      <c r="R2453" s="28">
        <v>1.2</v>
      </c>
      <c r="S2453" s="29">
        <v>100</v>
      </c>
      <c r="T2453" s="422" t="s">
        <v>433</v>
      </c>
      <c r="U2453" s="422">
        <v>2023</v>
      </c>
      <c r="V2453" s="961">
        <v>1.018</v>
      </c>
      <c r="W2453" s="945"/>
      <c r="X2453" s="946"/>
      <c r="Y2453" s="31"/>
    </row>
    <row r="2454" spans="1:25" s="23" customFormat="1" ht="22.5" x14ac:dyDescent="0.3">
      <c r="A2454" s="692">
        <v>2109</v>
      </c>
      <c r="B2454" s="693">
        <v>2199577</v>
      </c>
      <c r="C2454" s="693" t="s">
        <v>3619</v>
      </c>
      <c r="D2454" s="694" t="s">
        <v>249</v>
      </c>
      <c r="E2454" s="798">
        <v>0.83</v>
      </c>
      <c r="F2454" s="696">
        <v>3.5</v>
      </c>
      <c r="G2454" s="699" t="s">
        <v>48</v>
      </c>
      <c r="H2454" s="697" t="str">
        <f t="shared" si="120"/>
        <v>6</v>
      </c>
      <c r="I2454" s="24">
        <v>1.5</v>
      </c>
      <c r="J2454" s="24">
        <v>1.5</v>
      </c>
      <c r="K2454" s="27"/>
      <c r="L2454" s="27"/>
      <c r="M2454" s="27"/>
      <c r="N2454" s="28">
        <v>0</v>
      </c>
      <c r="O2454" s="29">
        <v>0</v>
      </c>
      <c r="P2454" s="28">
        <v>0</v>
      </c>
      <c r="Q2454" s="29">
        <v>0</v>
      </c>
      <c r="R2454" s="28">
        <v>0</v>
      </c>
      <c r="S2454" s="29">
        <v>0</v>
      </c>
      <c r="T2454" s="422" t="s">
        <v>433</v>
      </c>
      <c r="U2454" s="422">
        <v>2023</v>
      </c>
      <c r="V2454" s="961">
        <v>0.83</v>
      </c>
      <c r="W2454" s="945"/>
      <c r="X2454" s="946"/>
      <c r="Y2454" s="31"/>
    </row>
    <row r="2455" spans="1:25" s="23" customFormat="1" ht="22.5" x14ac:dyDescent="0.3">
      <c r="A2455" s="692">
        <v>2110</v>
      </c>
      <c r="B2455" s="693">
        <v>2202988</v>
      </c>
      <c r="C2455" s="693" t="s">
        <v>3620</v>
      </c>
      <c r="D2455" s="694" t="s">
        <v>109</v>
      </c>
      <c r="E2455" s="798">
        <v>0.77200000000000002</v>
      </c>
      <c r="F2455" s="696">
        <v>4.5</v>
      </c>
      <c r="G2455" s="699" t="s">
        <v>48</v>
      </c>
      <c r="H2455" s="697" t="str">
        <f t="shared" si="120"/>
        <v>6</v>
      </c>
      <c r="I2455" s="24">
        <v>1.5</v>
      </c>
      <c r="J2455" s="24">
        <v>1.5</v>
      </c>
      <c r="K2455" s="27"/>
      <c r="L2455" s="27"/>
      <c r="M2455" s="27"/>
      <c r="N2455" s="28">
        <v>0</v>
      </c>
      <c r="O2455" s="29">
        <v>0</v>
      </c>
      <c r="P2455" s="28">
        <v>0</v>
      </c>
      <c r="Q2455" s="29">
        <v>0</v>
      </c>
      <c r="R2455" s="28">
        <v>1.5</v>
      </c>
      <c r="S2455" s="29">
        <v>100</v>
      </c>
      <c r="T2455" s="422" t="s">
        <v>433</v>
      </c>
      <c r="U2455" s="422">
        <v>2023</v>
      </c>
      <c r="V2455" s="961">
        <v>0.77200000000000002</v>
      </c>
      <c r="W2455" s="945"/>
      <c r="X2455" s="946"/>
      <c r="Y2455" s="31"/>
    </row>
    <row r="2456" spans="1:25" s="23" customFormat="1" ht="22.5" x14ac:dyDescent="0.3">
      <c r="A2456" s="692">
        <v>2111</v>
      </c>
      <c r="B2456" s="693">
        <v>2203199</v>
      </c>
      <c r="C2456" s="693" t="s">
        <v>3621</v>
      </c>
      <c r="D2456" s="694" t="s">
        <v>2134</v>
      </c>
      <c r="E2456" s="798">
        <v>0.56799999999999995</v>
      </c>
      <c r="F2456" s="696">
        <v>3.5</v>
      </c>
      <c r="G2456" s="699" t="s">
        <v>48</v>
      </c>
      <c r="H2456" s="697" t="str">
        <f t="shared" si="120"/>
        <v>6</v>
      </c>
      <c r="I2456" s="24">
        <v>0.9</v>
      </c>
      <c r="J2456" s="24">
        <v>0.9</v>
      </c>
      <c r="K2456" s="27"/>
      <c r="L2456" s="27"/>
      <c r="M2456" s="27"/>
      <c r="N2456" s="28">
        <v>0</v>
      </c>
      <c r="O2456" s="29">
        <v>0</v>
      </c>
      <c r="P2456" s="28">
        <v>0</v>
      </c>
      <c r="Q2456" s="29">
        <v>0</v>
      </c>
      <c r="R2456" s="28">
        <v>0</v>
      </c>
      <c r="S2456" s="29">
        <v>0</v>
      </c>
      <c r="T2456" s="422" t="s">
        <v>433</v>
      </c>
      <c r="U2456" s="422">
        <v>2023</v>
      </c>
      <c r="V2456" s="961">
        <v>0.56799999999999995</v>
      </c>
      <c r="W2456" s="945"/>
      <c r="X2456" s="946"/>
      <c r="Y2456" s="31"/>
    </row>
    <row r="2457" spans="1:25" s="23" customFormat="1" ht="22.5" x14ac:dyDescent="0.3">
      <c r="A2457" s="692">
        <v>2112</v>
      </c>
      <c r="B2457" s="693">
        <v>2192159</v>
      </c>
      <c r="C2457" s="693" t="s">
        <v>3622</v>
      </c>
      <c r="D2457" s="694" t="s">
        <v>401</v>
      </c>
      <c r="E2457" s="798">
        <v>0.45200000000000001</v>
      </c>
      <c r="F2457" s="696">
        <v>3.5</v>
      </c>
      <c r="G2457" s="699" t="s">
        <v>48</v>
      </c>
      <c r="H2457" s="697" t="str">
        <f t="shared" si="120"/>
        <v>6</v>
      </c>
      <c r="I2457" s="24">
        <v>0.5</v>
      </c>
      <c r="J2457" s="24">
        <v>0.5</v>
      </c>
      <c r="K2457" s="27"/>
      <c r="L2457" s="27"/>
      <c r="M2457" s="27"/>
      <c r="N2457" s="28">
        <v>0</v>
      </c>
      <c r="O2457" s="29">
        <v>0</v>
      </c>
      <c r="P2457" s="28">
        <v>0</v>
      </c>
      <c r="Q2457" s="29">
        <v>0</v>
      </c>
      <c r="R2457" s="28">
        <v>0</v>
      </c>
      <c r="S2457" s="29">
        <v>0</v>
      </c>
      <c r="T2457" s="422" t="s">
        <v>433</v>
      </c>
      <c r="U2457" s="422">
        <v>2023</v>
      </c>
      <c r="V2457" s="961">
        <v>0.45200000000000001</v>
      </c>
      <c r="W2457" s="945"/>
      <c r="X2457" s="946"/>
      <c r="Y2457" s="31"/>
    </row>
    <row r="2458" spans="1:25" s="23" customFormat="1" ht="22.5" x14ac:dyDescent="0.3">
      <c r="A2458" s="692">
        <v>2113</v>
      </c>
      <c r="B2458" s="693">
        <v>2202908</v>
      </c>
      <c r="C2458" s="693" t="s">
        <v>3623</v>
      </c>
      <c r="D2458" s="694" t="s">
        <v>161</v>
      </c>
      <c r="E2458" s="798">
        <v>0.28399999999999997</v>
      </c>
      <c r="F2458" s="696">
        <v>3.5</v>
      </c>
      <c r="G2458" s="699" t="s">
        <v>48</v>
      </c>
      <c r="H2458" s="697" t="str">
        <f t="shared" si="120"/>
        <v>6</v>
      </c>
      <c r="I2458" s="24">
        <v>0.4</v>
      </c>
      <c r="J2458" s="24">
        <v>0.4</v>
      </c>
      <c r="K2458" s="27"/>
      <c r="L2458" s="27"/>
      <c r="M2458" s="27"/>
      <c r="N2458" s="28">
        <v>0</v>
      </c>
      <c r="O2458" s="29">
        <v>0</v>
      </c>
      <c r="P2458" s="28">
        <v>0</v>
      </c>
      <c r="Q2458" s="29">
        <v>0</v>
      </c>
      <c r="R2458" s="28">
        <v>0</v>
      </c>
      <c r="S2458" s="29">
        <v>0</v>
      </c>
      <c r="T2458" s="422" t="s">
        <v>433</v>
      </c>
      <c r="U2458" s="422">
        <v>2023</v>
      </c>
      <c r="V2458" s="961">
        <v>0.28399999999999997</v>
      </c>
      <c r="W2458" s="945"/>
      <c r="X2458" s="946"/>
      <c r="Y2458" s="31"/>
    </row>
    <row r="2459" spans="1:25" s="23" customFormat="1" ht="22.5" x14ac:dyDescent="0.3">
      <c r="A2459" s="692">
        <v>2114</v>
      </c>
      <c r="B2459" s="693">
        <v>2191600</v>
      </c>
      <c r="C2459" s="693" t="s">
        <v>3624</v>
      </c>
      <c r="D2459" s="694" t="s">
        <v>3625</v>
      </c>
      <c r="E2459" s="798">
        <v>0.23799999999999999</v>
      </c>
      <c r="F2459" s="696">
        <v>3.5</v>
      </c>
      <c r="G2459" s="699" t="s">
        <v>48</v>
      </c>
      <c r="H2459" s="697" t="str">
        <f t="shared" si="120"/>
        <v>6</v>
      </c>
      <c r="I2459" s="24">
        <v>0.25</v>
      </c>
      <c r="J2459" s="24">
        <v>0.25</v>
      </c>
      <c r="K2459" s="27"/>
      <c r="L2459" s="27"/>
      <c r="M2459" s="27"/>
      <c r="N2459" s="28">
        <v>0</v>
      </c>
      <c r="O2459" s="29">
        <v>0</v>
      </c>
      <c r="P2459" s="28">
        <v>0</v>
      </c>
      <c r="Q2459" s="29">
        <v>0</v>
      </c>
      <c r="R2459" s="28">
        <v>0</v>
      </c>
      <c r="S2459" s="29">
        <v>0</v>
      </c>
      <c r="T2459" s="422" t="s">
        <v>433</v>
      </c>
      <c r="U2459" s="422">
        <v>2023</v>
      </c>
      <c r="V2459" s="961">
        <v>0.23799999999999999</v>
      </c>
      <c r="W2459" s="945"/>
      <c r="X2459" s="946"/>
      <c r="Y2459" s="31"/>
    </row>
    <row r="2460" spans="1:25" s="23" customFormat="1" ht="22.5" x14ac:dyDescent="0.3">
      <c r="A2460" s="692">
        <v>2115</v>
      </c>
      <c r="B2460" s="693">
        <v>2199308</v>
      </c>
      <c r="C2460" s="693" t="s">
        <v>3626</v>
      </c>
      <c r="D2460" s="694" t="s">
        <v>3627</v>
      </c>
      <c r="E2460" s="798">
        <v>0.311</v>
      </c>
      <c r="F2460" s="696">
        <v>3</v>
      </c>
      <c r="G2460" s="699" t="s">
        <v>48</v>
      </c>
      <c r="H2460" s="697" t="str">
        <f t="shared" si="120"/>
        <v>6</v>
      </c>
      <c r="I2460" s="24">
        <v>0.55000000000000004</v>
      </c>
      <c r="J2460" s="24">
        <v>0.55000000000000004</v>
      </c>
      <c r="K2460" s="27"/>
      <c r="L2460" s="27"/>
      <c r="M2460" s="27"/>
      <c r="N2460" s="28">
        <v>0</v>
      </c>
      <c r="O2460" s="29">
        <v>0</v>
      </c>
      <c r="P2460" s="28">
        <v>0</v>
      </c>
      <c r="Q2460" s="29">
        <v>0</v>
      </c>
      <c r="R2460" s="28">
        <v>0</v>
      </c>
      <c r="S2460" s="29">
        <v>0</v>
      </c>
      <c r="T2460" s="422" t="s">
        <v>433</v>
      </c>
      <c r="U2460" s="422">
        <v>2023</v>
      </c>
      <c r="V2460" s="961">
        <v>0.311</v>
      </c>
      <c r="W2460" s="945"/>
      <c r="X2460" s="946"/>
      <c r="Y2460" s="31"/>
    </row>
    <row r="2461" spans="1:25" s="23" customFormat="1" ht="22.5" x14ac:dyDescent="0.3">
      <c r="A2461" s="692">
        <v>2116</v>
      </c>
      <c r="B2461" s="693">
        <v>2193990</v>
      </c>
      <c r="C2461" s="693" t="s">
        <v>3628</v>
      </c>
      <c r="D2461" s="694" t="s">
        <v>3629</v>
      </c>
      <c r="E2461" s="798">
        <v>0.39400000000000002</v>
      </c>
      <c r="F2461" s="696">
        <v>3.5</v>
      </c>
      <c r="G2461" s="699" t="s">
        <v>48</v>
      </c>
      <c r="H2461" s="697" t="str">
        <f t="shared" si="120"/>
        <v>6</v>
      </c>
      <c r="I2461" s="24">
        <v>0.45</v>
      </c>
      <c r="J2461" s="24">
        <v>0.45</v>
      </c>
      <c r="K2461" s="27"/>
      <c r="L2461" s="27"/>
      <c r="M2461" s="27"/>
      <c r="N2461" s="28">
        <v>0</v>
      </c>
      <c r="O2461" s="29">
        <v>0</v>
      </c>
      <c r="P2461" s="28">
        <v>0</v>
      </c>
      <c r="Q2461" s="29">
        <v>0</v>
      </c>
      <c r="R2461" s="28">
        <v>0</v>
      </c>
      <c r="S2461" s="29">
        <v>0</v>
      </c>
      <c r="T2461" s="422" t="s">
        <v>433</v>
      </c>
      <c r="U2461" s="422">
        <v>2023</v>
      </c>
      <c r="V2461" s="961">
        <v>0.39400000000000002</v>
      </c>
      <c r="W2461" s="945"/>
      <c r="X2461" s="946"/>
      <c r="Y2461" s="31"/>
    </row>
    <row r="2462" spans="1:25" s="23" customFormat="1" ht="22.5" x14ac:dyDescent="0.3">
      <c r="A2462" s="692">
        <v>2117</v>
      </c>
      <c r="B2462" s="693">
        <v>2192543</v>
      </c>
      <c r="C2462" s="693" t="s">
        <v>3630</v>
      </c>
      <c r="D2462" s="694" t="s">
        <v>155</v>
      </c>
      <c r="E2462" s="798">
        <v>0.6</v>
      </c>
      <c r="F2462" s="696">
        <v>3.5</v>
      </c>
      <c r="G2462" s="699" t="s">
        <v>48</v>
      </c>
      <c r="H2462" s="697" t="str">
        <f t="shared" si="120"/>
        <v>6</v>
      </c>
      <c r="I2462" s="24">
        <v>0.8</v>
      </c>
      <c r="J2462" s="24">
        <v>0.8</v>
      </c>
      <c r="K2462" s="27"/>
      <c r="L2462" s="27"/>
      <c r="M2462" s="27"/>
      <c r="N2462" s="28">
        <v>0</v>
      </c>
      <c r="O2462" s="29">
        <v>0</v>
      </c>
      <c r="P2462" s="28">
        <v>0</v>
      </c>
      <c r="Q2462" s="29">
        <v>0</v>
      </c>
      <c r="R2462" s="28">
        <v>0</v>
      </c>
      <c r="S2462" s="29">
        <v>0</v>
      </c>
      <c r="T2462" s="422" t="s">
        <v>433</v>
      </c>
      <c r="U2462" s="422">
        <v>2023</v>
      </c>
      <c r="V2462" s="961">
        <v>0.6</v>
      </c>
      <c r="W2462" s="945"/>
      <c r="X2462" s="946"/>
      <c r="Y2462" s="31"/>
    </row>
    <row r="2463" spans="1:25" s="23" customFormat="1" ht="22.5" x14ac:dyDescent="0.3">
      <c r="A2463" s="692">
        <v>2118</v>
      </c>
      <c r="B2463" s="693">
        <v>2202217</v>
      </c>
      <c r="C2463" s="693" t="s">
        <v>3631</v>
      </c>
      <c r="D2463" s="694" t="s">
        <v>544</v>
      </c>
      <c r="E2463" s="798">
        <v>0.58099999999999996</v>
      </c>
      <c r="F2463" s="696">
        <v>3.5</v>
      </c>
      <c r="G2463" s="699" t="s">
        <v>48</v>
      </c>
      <c r="H2463" s="697" t="str">
        <f t="shared" si="120"/>
        <v>6</v>
      </c>
      <c r="I2463" s="24">
        <v>0.8</v>
      </c>
      <c r="J2463" s="24">
        <v>0.8</v>
      </c>
      <c r="K2463" s="27"/>
      <c r="L2463" s="27"/>
      <c r="M2463" s="27"/>
      <c r="N2463" s="28">
        <v>0</v>
      </c>
      <c r="O2463" s="29">
        <v>0</v>
      </c>
      <c r="P2463" s="28">
        <v>0</v>
      </c>
      <c r="Q2463" s="29">
        <v>0</v>
      </c>
      <c r="R2463" s="28">
        <v>0</v>
      </c>
      <c r="S2463" s="29">
        <v>0</v>
      </c>
      <c r="T2463" s="422" t="s">
        <v>433</v>
      </c>
      <c r="U2463" s="422">
        <v>2023</v>
      </c>
      <c r="V2463" s="961">
        <v>0.58099999999999996</v>
      </c>
      <c r="W2463" s="945"/>
      <c r="X2463" s="946"/>
      <c r="Y2463" s="31"/>
    </row>
    <row r="2464" spans="1:25" s="23" customFormat="1" ht="22.5" x14ac:dyDescent="0.3">
      <c r="A2464" s="692">
        <v>2119</v>
      </c>
      <c r="B2464" s="693"/>
      <c r="C2464" s="693" t="s">
        <v>3632</v>
      </c>
      <c r="D2464" s="694" t="s">
        <v>1070</v>
      </c>
      <c r="E2464" s="798">
        <v>0.79</v>
      </c>
      <c r="F2464" s="696">
        <v>3.5</v>
      </c>
      <c r="G2464" s="699" t="s">
        <v>48</v>
      </c>
      <c r="H2464" s="697" t="str">
        <f t="shared" si="120"/>
        <v>6</v>
      </c>
      <c r="I2464" s="24"/>
      <c r="J2464" s="24"/>
      <c r="K2464" s="27"/>
      <c r="L2464" s="27"/>
      <c r="M2464" s="27"/>
      <c r="N2464" s="28"/>
      <c r="O2464" s="29"/>
      <c r="P2464" s="28"/>
      <c r="Q2464" s="29"/>
      <c r="R2464" s="28"/>
      <c r="S2464" s="29"/>
      <c r="T2464" s="422"/>
      <c r="U2464" s="422"/>
      <c r="V2464" s="961">
        <v>0.79</v>
      </c>
      <c r="W2464" s="945"/>
      <c r="X2464" s="946"/>
      <c r="Y2464" s="31"/>
    </row>
    <row r="2465" spans="1:25" s="23" customFormat="1" ht="22.5" x14ac:dyDescent="0.3">
      <c r="A2465" s="692">
        <v>2120</v>
      </c>
      <c r="B2465" s="693"/>
      <c r="C2465" s="693" t="s">
        <v>3633</v>
      </c>
      <c r="D2465" s="694" t="s">
        <v>777</v>
      </c>
      <c r="E2465" s="798">
        <v>0.22600000000000001</v>
      </c>
      <c r="F2465" s="696">
        <v>3.5</v>
      </c>
      <c r="G2465" s="699" t="s">
        <v>48</v>
      </c>
      <c r="H2465" s="697" t="str">
        <f t="shared" si="120"/>
        <v>6</v>
      </c>
      <c r="I2465" s="24"/>
      <c r="J2465" s="24"/>
      <c r="K2465" s="27"/>
      <c r="L2465" s="27"/>
      <c r="M2465" s="27"/>
      <c r="N2465" s="28"/>
      <c r="O2465" s="29"/>
      <c r="P2465" s="28"/>
      <c r="Q2465" s="29"/>
      <c r="R2465" s="28"/>
      <c r="S2465" s="29"/>
      <c r="T2465" s="422"/>
      <c r="U2465" s="422"/>
      <c r="V2465" s="961">
        <v>0.22600000000000001</v>
      </c>
      <c r="W2465" s="945"/>
      <c r="X2465" s="946"/>
      <c r="Y2465" s="31"/>
    </row>
    <row r="2466" spans="1:25" s="23" customFormat="1" ht="37.5" x14ac:dyDescent="0.3">
      <c r="A2466" s="692">
        <v>2121</v>
      </c>
      <c r="B2466" s="693"/>
      <c r="C2466" s="693" t="s">
        <v>3634</v>
      </c>
      <c r="D2466" s="694" t="s">
        <v>3635</v>
      </c>
      <c r="E2466" s="798">
        <v>0.13200000000000001</v>
      </c>
      <c r="F2466" s="696">
        <v>3.5</v>
      </c>
      <c r="G2466" s="699" t="s">
        <v>48</v>
      </c>
      <c r="H2466" s="697" t="str">
        <f t="shared" si="120"/>
        <v>6</v>
      </c>
      <c r="I2466" s="24"/>
      <c r="J2466" s="24"/>
      <c r="K2466" s="27"/>
      <c r="L2466" s="27"/>
      <c r="M2466" s="27"/>
      <c r="N2466" s="28"/>
      <c r="O2466" s="29"/>
      <c r="P2466" s="28"/>
      <c r="Q2466" s="29"/>
      <c r="R2466" s="28"/>
      <c r="S2466" s="29"/>
      <c r="T2466" s="422"/>
      <c r="U2466" s="422"/>
      <c r="V2466" s="961">
        <v>0.13200000000000001</v>
      </c>
      <c r="W2466" s="945"/>
      <c r="X2466" s="946"/>
      <c r="Y2466" s="31"/>
    </row>
    <row r="2467" spans="1:25" s="23" customFormat="1" ht="22.5" x14ac:dyDescent="0.3">
      <c r="A2467" s="692">
        <v>2122</v>
      </c>
      <c r="B2467" s="693">
        <v>2195892</v>
      </c>
      <c r="C2467" s="693" t="s">
        <v>3636</v>
      </c>
      <c r="D2467" s="694" t="s">
        <v>550</v>
      </c>
      <c r="E2467" s="798">
        <v>0.66300000000000003</v>
      </c>
      <c r="F2467" s="696">
        <v>3.5</v>
      </c>
      <c r="G2467" s="699" t="s">
        <v>48</v>
      </c>
      <c r="H2467" s="697" t="str">
        <f t="shared" si="120"/>
        <v>6</v>
      </c>
      <c r="I2467" s="24">
        <v>0.5</v>
      </c>
      <c r="J2467" s="24">
        <v>0.5</v>
      </c>
      <c r="K2467" s="27"/>
      <c r="L2467" s="27"/>
      <c r="M2467" s="27"/>
      <c r="N2467" s="28">
        <v>0</v>
      </c>
      <c r="O2467" s="29">
        <v>0</v>
      </c>
      <c r="P2467" s="28">
        <v>0</v>
      </c>
      <c r="Q2467" s="29">
        <v>0</v>
      </c>
      <c r="R2467" s="28">
        <v>0</v>
      </c>
      <c r="S2467" s="29">
        <v>0</v>
      </c>
      <c r="T2467" s="422" t="s">
        <v>433</v>
      </c>
      <c r="U2467" s="422">
        <v>2023</v>
      </c>
      <c r="V2467" s="961">
        <v>0.66300000000000003</v>
      </c>
      <c r="W2467" s="945"/>
      <c r="X2467" s="946"/>
      <c r="Y2467" s="31"/>
    </row>
    <row r="2468" spans="1:25" s="23" customFormat="1" ht="37.5" x14ac:dyDescent="0.3">
      <c r="A2468" s="692">
        <v>2123</v>
      </c>
      <c r="B2468" s="693"/>
      <c r="C2468" s="693" t="s">
        <v>3637</v>
      </c>
      <c r="D2468" s="694" t="s">
        <v>3638</v>
      </c>
      <c r="E2468" s="798">
        <v>1.2470000000000001</v>
      </c>
      <c r="F2468" s="696">
        <v>3.5</v>
      </c>
      <c r="G2468" s="699" t="s">
        <v>48</v>
      </c>
      <c r="H2468" s="697" t="s">
        <v>103</v>
      </c>
      <c r="I2468" s="24"/>
      <c r="J2468" s="24"/>
      <c r="K2468" s="27"/>
      <c r="L2468" s="27"/>
      <c r="M2468" s="27"/>
      <c r="N2468" s="28"/>
      <c r="O2468" s="29"/>
      <c r="P2468" s="28"/>
      <c r="Q2468" s="29"/>
      <c r="R2468" s="28"/>
      <c r="S2468" s="29"/>
      <c r="T2468" s="422"/>
      <c r="U2468" s="422"/>
      <c r="V2468" s="961">
        <v>1.2470000000000001</v>
      </c>
      <c r="W2468" s="945"/>
      <c r="X2468" s="946"/>
      <c r="Y2468" s="31"/>
    </row>
    <row r="2469" spans="1:25" s="23" customFormat="1" ht="37.5" x14ac:dyDescent="0.3">
      <c r="A2469" s="692">
        <v>2124</v>
      </c>
      <c r="B2469" s="693"/>
      <c r="C2469" s="693" t="s">
        <v>3639</v>
      </c>
      <c r="D2469" s="694" t="s">
        <v>3640</v>
      </c>
      <c r="E2469" s="798">
        <v>1.3260000000000001</v>
      </c>
      <c r="F2469" s="696">
        <v>3.5</v>
      </c>
      <c r="G2469" s="699" t="s">
        <v>48</v>
      </c>
      <c r="H2469" s="697" t="s">
        <v>103</v>
      </c>
      <c r="I2469" s="24"/>
      <c r="J2469" s="24"/>
      <c r="K2469" s="27"/>
      <c r="L2469" s="27"/>
      <c r="M2469" s="27"/>
      <c r="N2469" s="28"/>
      <c r="O2469" s="29"/>
      <c r="P2469" s="28"/>
      <c r="Q2469" s="29"/>
      <c r="R2469" s="28"/>
      <c r="S2469" s="29"/>
      <c r="T2469" s="422"/>
      <c r="U2469" s="422"/>
      <c r="V2469" s="961">
        <v>1.3260000000000001</v>
      </c>
      <c r="W2469" s="945"/>
      <c r="X2469" s="946"/>
      <c r="Y2469" s="31"/>
    </row>
    <row r="2470" spans="1:25" s="23" customFormat="1" ht="22.5" x14ac:dyDescent="0.3">
      <c r="A2470" s="692">
        <v>2125</v>
      </c>
      <c r="B2470" s="693">
        <v>2198622</v>
      </c>
      <c r="C2470" s="693" t="s">
        <v>3641</v>
      </c>
      <c r="D2470" s="694" t="s">
        <v>2456</v>
      </c>
      <c r="E2470" s="798">
        <v>0.436</v>
      </c>
      <c r="F2470" s="696">
        <v>3.5</v>
      </c>
      <c r="G2470" s="699" t="s">
        <v>48</v>
      </c>
      <c r="H2470" s="697" t="str">
        <f t="shared" si="120"/>
        <v>6</v>
      </c>
      <c r="I2470" s="24">
        <v>0.45</v>
      </c>
      <c r="J2470" s="24">
        <v>0.45</v>
      </c>
      <c r="K2470" s="27"/>
      <c r="L2470" s="27"/>
      <c r="M2470" s="27"/>
      <c r="N2470" s="28">
        <v>0</v>
      </c>
      <c r="O2470" s="29">
        <v>0</v>
      </c>
      <c r="P2470" s="28">
        <v>0</v>
      </c>
      <c r="Q2470" s="29">
        <v>0</v>
      </c>
      <c r="R2470" s="28">
        <v>0</v>
      </c>
      <c r="S2470" s="29">
        <v>0</v>
      </c>
      <c r="T2470" s="422" t="s">
        <v>433</v>
      </c>
      <c r="U2470" s="422">
        <v>2023</v>
      </c>
      <c r="V2470" s="961">
        <v>0.436</v>
      </c>
      <c r="W2470" s="945"/>
      <c r="X2470" s="946"/>
      <c r="Y2470" s="31"/>
    </row>
    <row r="2471" spans="1:25" s="23" customFormat="1" ht="22.5" x14ac:dyDescent="0.3">
      <c r="A2471" s="692">
        <v>2126</v>
      </c>
      <c r="B2471" s="693">
        <v>2194703</v>
      </c>
      <c r="C2471" s="693" t="s">
        <v>3642</v>
      </c>
      <c r="D2471" s="694" t="s">
        <v>476</v>
      </c>
      <c r="E2471" s="798">
        <v>0.38800000000000001</v>
      </c>
      <c r="F2471" s="696">
        <v>3.5</v>
      </c>
      <c r="G2471" s="699" t="s">
        <v>48</v>
      </c>
      <c r="H2471" s="697" t="str">
        <f t="shared" si="120"/>
        <v>6</v>
      </c>
      <c r="I2471" s="24">
        <v>0.34</v>
      </c>
      <c r="J2471" s="24">
        <v>0.34</v>
      </c>
      <c r="K2471" s="27"/>
      <c r="L2471" s="27"/>
      <c r="M2471" s="27"/>
      <c r="N2471" s="28">
        <v>0</v>
      </c>
      <c r="O2471" s="29">
        <v>0</v>
      </c>
      <c r="P2471" s="28">
        <v>0</v>
      </c>
      <c r="Q2471" s="29">
        <v>0</v>
      </c>
      <c r="R2471" s="28">
        <v>0</v>
      </c>
      <c r="S2471" s="29">
        <v>0</v>
      </c>
      <c r="T2471" s="422" t="s">
        <v>433</v>
      </c>
      <c r="U2471" s="422">
        <v>2023</v>
      </c>
      <c r="V2471" s="961">
        <v>0.38800000000000001</v>
      </c>
      <c r="W2471" s="945"/>
      <c r="X2471" s="946"/>
      <c r="Y2471" s="31"/>
    </row>
    <row r="2472" spans="1:25" s="23" customFormat="1" ht="22.5" x14ac:dyDescent="0.3">
      <c r="A2472" s="692">
        <v>2127</v>
      </c>
      <c r="B2472" s="693">
        <v>2195104</v>
      </c>
      <c r="C2472" s="693" t="s">
        <v>3643</v>
      </c>
      <c r="D2472" s="704" t="s">
        <v>3644</v>
      </c>
      <c r="E2472" s="798">
        <v>0.24</v>
      </c>
      <c r="F2472" s="696">
        <v>3.5</v>
      </c>
      <c r="G2472" s="699" t="s">
        <v>48</v>
      </c>
      <c r="H2472" s="697" t="str">
        <f t="shared" si="120"/>
        <v>6</v>
      </c>
      <c r="I2472" s="24">
        <v>0.34</v>
      </c>
      <c r="J2472" s="24">
        <v>0.34</v>
      </c>
      <c r="K2472" s="27"/>
      <c r="L2472" s="27"/>
      <c r="M2472" s="27"/>
      <c r="N2472" s="28">
        <v>0</v>
      </c>
      <c r="O2472" s="29">
        <v>0</v>
      </c>
      <c r="P2472" s="28">
        <v>0</v>
      </c>
      <c r="Q2472" s="29">
        <v>0</v>
      </c>
      <c r="R2472" s="28">
        <v>0</v>
      </c>
      <c r="S2472" s="29">
        <v>0</v>
      </c>
      <c r="T2472" s="422" t="s">
        <v>433</v>
      </c>
      <c r="U2472" s="422">
        <v>2023</v>
      </c>
      <c r="V2472" s="961">
        <v>0.24</v>
      </c>
      <c r="W2472" s="945"/>
      <c r="X2472" s="946"/>
      <c r="Y2472" s="31"/>
    </row>
    <row r="2473" spans="1:25" s="23" customFormat="1" ht="22.5" x14ac:dyDescent="0.3">
      <c r="A2473" s="692">
        <v>2128</v>
      </c>
      <c r="B2473" s="693">
        <v>2196777</v>
      </c>
      <c r="C2473" s="693" t="s">
        <v>3645</v>
      </c>
      <c r="D2473" s="704" t="s">
        <v>3646</v>
      </c>
      <c r="E2473" s="798">
        <v>0.245</v>
      </c>
      <c r="F2473" s="696">
        <v>3.5</v>
      </c>
      <c r="G2473" s="699" t="s">
        <v>48</v>
      </c>
      <c r="H2473" s="697" t="str">
        <f t="shared" si="120"/>
        <v>6</v>
      </c>
      <c r="I2473" s="24">
        <v>0.25</v>
      </c>
      <c r="J2473" s="24">
        <v>0.25</v>
      </c>
      <c r="K2473" s="27"/>
      <c r="L2473" s="27"/>
      <c r="M2473" s="27"/>
      <c r="N2473" s="28">
        <v>0</v>
      </c>
      <c r="O2473" s="29">
        <v>0</v>
      </c>
      <c r="P2473" s="28">
        <v>0</v>
      </c>
      <c r="Q2473" s="29">
        <v>0</v>
      </c>
      <c r="R2473" s="28">
        <v>0</v>
      </c>
      <c r="S2473" s="29">
        <v>0</v>
      </c>
      <c r="T2473" s="422" t="s">
        <v>433</v>
      </c>
      <c r="U2473" s="422">
        <v>2023</v>
      </c>
      <c r="V2473" s="961">
        <v>0.245</v>
      </c>
      <c r="W2473" s="945"/>
      <c r="X2473" s="946"/>
      <c r="Y2473" s="31"/>
    </row>
    <row r="2474" spans="1:25" s="23" customFormat="1" ht="22.5" x14ac:dyDescent="0.3">
      <c r="A2474" s="692">
        <v>2129</v>
      </c>
      <c r="B2474" s="693">
        <v>2190737</v>
      </c>
      <c r="C2474" s="693" t="s">
        <v>3647</v>
      </c>
      <c r="D2474" s="704" t="s">
        <v>181</v>
      </c>
      <c r="E2474" s="798">
        <v>0.246</v>
      </c>
      <c r="F2474" s="696">
        <v>3.5</v>
      </c>
      <c r="G2474" s="699" t="s">
        <v>48</v>
      </c>
      <c r="H2474" s="697" t="str">
        <f t="shared" si="120"/>
        <v>6</v>
      </c>
      <c r="I2474" s="24">
        <v>0.25</v>
      </c>
      <c r="J2474" s="24">
        <v>0.25</v>
      </c>
      <c r="K2474" s="27"/>
      <c r="L2474" s="27"/>
      <c r="M2474" s="27"/>
      <c r="N2474" s="28">
        <v>0</v>
      </c>
      <c r="O2474" s="29">
        <v>0</v>
      </c>
      <c r="P2474" s="28">
        <v>0</v>
      </c>
      <c r="Q2474" s="29">
        <v>0</v>
      </c>
      <c r="R2474" s="28">
        <v>0</v>
      </c>
      <c r="S2474" s="29">
        <v>0</v>
      </c>
      <c r="T2474" s="422" t="s">
        <v>433</v>
      </c>
      <c r="U2474" s="422">
        <v>2023</v>
      </c>
      <c r="V2474" s="961">
        <v>0.246</v>
      </c>
      <c r="W2474" s="945"/>
      <c r="X2474" s="946"/>
      <c r="Y2474" s="31"/>
    </row>
    <row r="2475" spans="1:25" s="23" customFormat="1" ht="22.5" x14ac:dyDescent="0.3">
      <c r="A2475" s="692">
        <v>2130</v>
      </c>
      <c r="B2475" s="693">
        <v>2196612</v>
      </c>
      <c r="C2475" s="693" t="s">
        <v>3648</v>
      </c>
      <c r="D2475" s="703" t="s">
        <v>459</v>
      </c>
      <c r="E2475" s="798">
        <v>0.14899999999999999</v>
      </c>
      <c r="F2475" s="696">
        <v>3.5</v>
      </c>
      <c r="G2475" s="699" t="s">
        <v>48</v>
      </c>
      <c r="H2475" s="697" t="str">
        <f t="shared" si="120"/>
        <v>6</v>
      </c>
      <c r="I2475" s="24">
        <v>0.2</v>
      </c>
      <c r="J2475" s="24">
        <v>0.2</v>
      </c>
      <c r="K2475" s="27"/>
      <c r="L2475" s="27"/>
      <c r="M2475" s="27"/>
      <c r="N2475" s="28">
        <v>0</v>
      </c>
      <c r="O2475" s="29">
        <v>0</v>
      </c>
      <c r="P2475" s="28">
        <v>0</v>
      </c>
      <c r="Q2475" s="29">
        <v>0</v>
      </c>
      <c r="R2475" s="28">
        <v>0</v>
      </c>
      <c r="S2475" s="29">
        <v>0</v>
      </c>
      <c r="T2475" s="422" t="s">
        <v>433</v>
      </c>
      <c r="U2475" s="422">
        <v>2023</v>
      </c>
      <c r="V2475" s="961">
        <v>0.14899999999999999</v>
      </c>
      <c r="W2475" s="945"/>
      <c r="X2475" s="946"/>
      <c r="Y2475" s="31"/>
    </row>
    <row r="2476" spans="1:25" s="23" customFormat="1" ht="22.5" x14ac:dyDescent="0.3">
      <c r="A2476" s="692">
        <v>2131</v>
      </c>
      <c r="B2476" s="693"/>
      <c r="C2476" s="693" t="s">
        <v>3649</v>
      </c>
      <c r="D2476" s="703" t="s">
        <v>258</v>
      </c>
      <c r="E2476" s="798">
        <v>0.25700000000000001</v>
      </c>
      <c r="F2476" s="696">
        <v>3.5</v>
      </c>
      <c r="G2476" s="699" t="s">
        <v>48</v>
      </c>
      <c r="H2476" s="697" t="str">
        <f t="shared" si="120"/>
        <v>6</v>
      </c>
      <c r="I2476" s="24"/>
      <c r="J2476" s="24"/>
      <c r="K2476" s="27"/>
      <c r="L2476" s="27"/>
      <c r="M2476" s="27"/>
      <c r="N2476" s="28"/>
      <c r="O2476" s="29"/>
      <c r="P2476" s="28"/>
      <c r="Q2476" s="29"/>
      <c r="R2476" s="28"/>
      <c r="S2476" s="29"/>
      <c r="T2476" s="422"/>
      <c r="U2476" s="422"/>
      <c r="V2476" s="961">
        <v>0.25700000000000001</v>
      </c>
      <c r="W2476" s="945"/>
      <c r="X2476" s="946"/>
      <c r="Y2476" s="31"/>
    </row>
    <row r="2477" spans="1:25" s="23" customFormat="1" ht="22.5" x14ac:dyDescent="0.3">
      <c r="A2477" s="692">
        <v>2132</v>
      </c>
      <c r="B2477" s="693"/>
      <c r="C2477" s="693" t="s">
        <v>3650</v>
      </c>
      <c r="D2477" s="703" t="s">
        <v>3651</v>
      </c>
      <c r="E2477" s="798">
        <v>0.309</v>
      </c>
      <c r="F2477" s="696">
        <v>3.5</v>
      </c>
      <c r="G2477" s="699" t="s">
        <v>48</v>
      </c>
      <c r="H2477" s="697" t="str">
        <f t="shared" si="120"/>
        <v>6</v>
      </c>
      <c r="I2477" s="24"/>
      <c r="J2477" s="24"/>
      <c r="K2477" s="27"/>
      <c r="L2477" s="27"/>
      <c r="M2477" s="27"/>
      <c r="N2477" s="28"/>
      <c r="O2477" s="29"/>
      <c r="P2477" s="28"/>
      <c r="Q2477" s="29"/>
      <c r="R2477" s="28"/>
      <c r="S2477" s="29"/>
      <c r="T2477" s="422"/>
      <c r="U2477" s="422"/>
      <c r="V2477" s="961">
        <v>0.309</v>
      </c>
      <c r="W2477" s="945"/>
      <c r="X2477" s="946"/>
      <c r="Y2477" s="31"/>
    </row>
    <row r="2478" spans="1:25" s="23" customFormat="1" ht="37.5" x14ac:dyDescent="0.3">
      <c r="A2478" s="692">
        <v>2133</v>
      </c>
      <c r="B2478" s="693"/>
      <c r="C2478" s="693" t="s">
        <v>3652</v>
      </c>
      <c r="D2478" s="694" t="s">
        <v>3653</v>
      </c>
      <c r="E2478" s="798">
        <v>0.55300000000000005</v>
      </c>
      <c r="F2478" s="696">
        <v>3</v>
      </c>
      <c r="G2478" s="699" t="s">
        <v>48</v>
      </c>
      <c r="H2478" s="697" t="str">
        <f t="shared" si="120"/>
        <v>6</v>
      </c>
      <c r="I2478" s="24">
        <v>7.0000000000000007E-2</v>
      </c>
      <c r="J2478" s="24">
        <v>7.0000000000000007E-2</v>
      </c>
      <c r="K2478" s="27"/>
      <c r="L2478" s="27"/>
      <c r="M2478" s="27"/>
      <c r="N2478" s="28">
        <v>0</v>
      </c>
      <c r="O2478" s="29">
        <v>0</v>
      </c>
      <c r="P2478" s="28">
        <v>0</v>
      </c>
      <c r="Q2478" s="29">
        <v>0</v>
      </c>
      <c r="R2478" s="28">
        <v>0</v>
      </c>
      <c r="S2478" s="29">
        <v>0</v>
      </c>
      <c r="T2478" s="422" t="s">
        <v>433</v>
      </c>
      <c r="U2478" s="422">
        <v>2023</v>
      </c>
      <c r="V2478" s="961">
        <v>0.55300000000000005</v>
      </c>
      <c r="W2478" s="945"/>
      <c r="X2478" s="946"/>
      <c r="Y2478" s="31"/>
    </row>
    <row r="2479" spans="1:25" s="23" customFormat="1" ht="56.25" x14ac:dyDescent="0.3">
      <c r="A2479" s="692">
        <v>2134</v>
      </c>
      <c r="B2479" s="693"/>
      <c r="C2479" s="693" t="s">
        <v>3654</v>
      </c>
      <c r="D2479" s="694" t="s">
        <v>3655</v>
      </c>
      <c r="E2479" s="798">
        <v>0.76900000000000002</v>
      </c>
      <c r="F2479" s="696">
        <v>3.5</v>
      </c>
      <c r="G2479" s="699" t="s">
        <v>48</v>
      </c>
      <c r="H2479" s="697" t="s">
        <v>103</v>
      </c>
      <c r="I2479" s="24"/>
      <c r="J2479" s="24"/>
      <c r="K2479" s="27"/>
      <c r="L2479" s="27"/>
      <c r="M2479" s="27"/>
      <c r="N2479" s="28"/>
      <c r="O2479" s="29"/>
      <c r="P2479" s="28"/>
      <c r="Q2479" s="29"/>
      <c r="R2479" s="28"/>
      <c r="S2479" s="29"/>
      <c r="T2479" s="422"/>
      <c r="U2479" s="422"/>
      <c r="V2479" s="961">
        <v>0.76900000000000002</v>
      </c>
      <c r="W2479" s="945"/>
      <c r="X2479" s="946"/>
      <c r="Y2479" s="31"/>
    </row>
    <row r="2480" spans="1:25" s="23" customFormat="1" ht="37.5" x14ac:dyDescent="0.3">
      <c r="A2480" s="692">
        <v>2135</v>
      </c>
      <c r="B2480" s="693"/>
      <c r="C2480" s="693" t="s">
        <v>3656</v>
      </c>
      <c r="D2480" s="694" t="s">
        <v>3657</v>
      </c>
      <c r="E2480" s="798">
        <v>0.55000000000000004</v>
      </c>
      <c r="F2480" s="696">
        <v>6</v>
      </c>
      <c r="G2480" s="699" t="s">
        <v>39</v>
      </c>
      <c r="H2480" s="697" t="s">
        <v>229</v>
      </c>
      <c r="I2480" s="24"/>
      <c r="J2480" s="24"/>
      <c r="K2480" s="27"/>
      <c r="L2480" s="27"/>
      <c r="M2480" s="27"/>
      <c r="N2480" s="28"/>
      <c r="O2480" s="29"/>
      <c r="P2480" s="28"/>
      <c r="Q2480" s="29"/>
      <c r="R2480" s="28"/>
      <c r="S2480" s="29"/>
      <c r="T2480" s="422"/>
      <c r="U2480" s="422"/>
      <c r="V2480" s="961">
        <v>0.55000000000000004</v>
      </c>
      <c r="W2480" s="945"/>
      <c r="X2480" s="946"/>
      <c r="Y2480" s="31"/>
    </row>
    <row r="2481" spans="1:25" s="23" customFormat="1" ht="22.5" x14ac:dyDescent="0.3">
      <c r="A2481" s="692">
        <v>2136</v>
      </c>
      <c r="B2481" s="693"/>
      <c r="C2481" s="693" t="s">
        <v>3658</v>
      </c>
      <c r="D2481" s="694" t="s">
        <v>100</v>
      </c>
      <c r="E2481" s="798">
        <v>0.54500000000000004</v>
      </c>
      <c r="F2481" s="696">
        <v>3</v>
      </c>
      <c r="G2481" s="699" t="s">
        <v>48</v>
      </c>
      <c r="H2481" s="697" t="s">
        <v>103</v>
      </c>
      <c r="I2481" s="24"/>
      <c r="J2481" s="24"/>
      <c r="K2481" s="27"/>
      <c r="L2481" s="27"/>
      <c r="M2481" s="27"/>
      <c r="N2481" s="28"/>
      <c r="O2481" s="29"/>
      <c r="P2481" s="28"/>
      <c r="Q2481" s="29"/>
      <c r="R2481" s="28"/>
      <c r="S2481" s="29"/>
      <c r="T2481" s="422"/>
      <c r="U2481" s="422"/>
      <c r="V2481" s="961">
        <v>0.54500000000000004</v>
      </c>
      <c r="W2481" s="945"/>
      <c r="X2481" s="946"/>
      <c r="Y2481" s="31"/>
    </row>
    <row r="2482" spans="1:25" s="23" customFormat="1" ht="22.5" x14ac:dyDescent="0.3">
      <c r="A2482" s="692">
        <v>2137</v>
      </c>
      <c r="B2482" s="693"/>
      <c r="C2482" s="693" t="s">
        <v>3659</v>
      </c>
      <c r="D2482" s="694" t="s">
        <v>3660</v>
      </c>
      <c r="E2482" s="828">
        <v>0.3</v>
      </c>
      <c r="F2482" s="696">
        <v>3</v>
      </c>
      <c r="G2482" s="699" t="s">
        <v>48</v>
      </c>
      <c r="H2482" s="739">
        <v>6</v>
      </c>
      <c r="I2482" s="24"/>
      <c r="J2482" s="24"/>
      <c r="K2482" s="27"/>
      <c r="L2482" s="27"/>
      <c r="M2482" s="27"/>
      <c r="N2482" s="28"/>
      <c r="O2482" s="29"/>
      <c r="P2482" s="28"/>
      <c r="Q2482" s="29"/>
      <c r="R2482" s="28"/>
      <c r="S2482" s="29"/>
      <c r="T2482" s="422"/>
      <c r="U2482" s="422"/>
      <c r="V2482" s="946" t="s">
        <v>71</v>
      </c>
      <c r="W2482" s="945"/>
      <c r="X2482" s="946">
        <v>0.3</v>
      </c>
      <c r="Y2482" s="31"/>
    </row>
    <row r="2483" spans="1:25" s="23" customFormat="1" ht="22.5" x14ac:dyDescent="0.3">
      <c r="A2483" s="692">
        <v>2138</v>
      </c>
      <c r="B2483" s="693"/>
      <c r="C2483" s="693" t="s">
        <v>3661</v>
      </c>
      <c r="D2483" s="694" t="s">
        <v>3662</v>
      </c>
      <c r="E2483" s="828">
        <v>0.15</v>
      </c>
      <c r="F2483" s="696">
        <v>3</v>
      </c>
      <c r="G2483" s="699" t="s">
        <v>48</v>
      </c>
      <c r="H2483" s="739">
        <v>6</v>
      </c>
      <c r="I2483" s="24"/>
      <c r="J2483" s="24"/>
      <c r="K2483" s="27"/>
      <c r="L2483" s="27"/>
      <c r="M2483" s="27"/>
      <c r="N2483" s="28"/>
      <c r="O2483" s="29"/>
      <c r="P2483" s="28"/>
      <c r="Q2483" s="29"/>
      <c r="R2483" s="28"/>
      <c r="S2483" s="29"/>
      <c r="T2483" s="422"/>
      <c r="U2483" s="422"/>
      <c r="V2483" s="946" t="s">
        <v>71</v>
      </c>
      <c r="W2483" s="945"/>
      <c r="X2483" s="946">
        <v>0.15</v>
      </c>
      <c r="Y2483" s="31"/>
    </row>
    <row r="2484" spans="1:25" s="23" customFormat="1" ht="22.5" x14ac:dyDescent="0.3">
      <c r="A2484" s="692">
        <v>2139</v>
      </c>
      <c r="B2484" s="693"/>
      <c r="C2484" s="693" t="s">
        <v>3663</v>
      </c>
      <c r="D2484" s="827" t="s">
        <v>3664</v>
      </c>
      <c r="E2484" s="828">
        <v>0.12</v>
      </c>
      <c r="F2484" s="696">
        <v>3</v>
      </c>
      <c r="G2484" s="699" t="s">
        <v>48</v>
      </c>
      <c r="H2484" s="739">
        <v>6</v>
      </c>
      <c r="I2484" s="24"/>
      <c r="J2484" s="24"/>
      <c r="K2484" s="27"/>
      <c r="L2484" s="27"/>
      <c r="M2484" s="27"/>
      <c r="N2484" s="28"/>
      <c r="O2484" s="29"/>
      <c r="P2484" s="28"/>
      <c r="Q2484" s="29"/>
      <c r="R2484" s="28"/>
      <c r="S2484" s="29"/>
      <c r="T2484" s="422"/>
      <c r="U2484" s="422"/>
      <c r="V2484" s="946" t="s">
        <v>71</v>
      </c>
      <c r="W2484" s="945"/>
      <c r="X2484" s="946">
        <v>0.12</v>
      </c>
      <c r="Y2484" s="31"/>
    </row>
    <row r="2485" spans="1:25" s="23" customFormat="1" ht="22.5" x14ac:dyDescent="0.3">
      <c r="A2485" s="692">
        <v>2140</v>
      </c>
      <c r="B2485" s="693"/>
      <c r="C2485" s="693" t="s">
        <v>3665</v>
      </c>
      <c r="D2485" s="694" t="s">
        <v>3666</v>
      </c>
      <c r="E2485" s="699">
        <f t="shared" ref="E2485:E2501" si="121">V2485+W2485+X2485</f>
        <v>0.4</v>
      </c>
      <c r="F2485" s="696">
        <v>3</v>
      </c>
      <c r="G2485" s="699" t="s">
        <v>48</v>
      </c>
      <c r="H2485" s="739">
        <v>6</v>
      </c>
      <c r="I2485" s="24"/>
      <c r="J2485" s="24"/>
      <c r="K2485" s="27"/>
      <c r="L2485" s="27"/>
      <c r="M2485" s="27"/>
      <c r="N2485" s="28"/>
      <c r="O2485" s="29"/>
      <c r="P2485" s="28"/>
      <c r="Q2485" s="29"/>
      <c r="R2485" s="28"/>
      <c r="S2485" s="29"/>
      <c r="T2485" s="422"/>
      <c r="U2485" s="422"/>
      <c r="V2485" s="946"/>
      <c r="W2485" s="945"/>
      <c r="X2485" s="946">
        <v>0.4</v>
      </c>
      <c r="Y2485" s="31"/>
    </row>
    <row r="2486" spans="1:25" s="23" customFormat="1" ht="37.5" x14ac:dyDescent="0.3">
      <c r="A2486" s="692">
        <v>2141</v>
      </c>
      <c r="B2486" s="693"/>
      <c r="C2486" s="693" t="s">
        <v>3667</v>
      </c>
      <c r="D2486" s="694" t="s">
        <v>3668</v>
      </c>
      <c r="E2486" s="699">
        <f t="shared" si="121"/>
        <v>0.8</v>
      </c>
      <c r="F2486" s="696">
        <v>3</v>
      </c>
      <c r="G2486" s="699" t="s">
        <v>48</v>
      </c>
      <c r="H2486" s="739">
        <v>6</v>
      </c>
      <c r="I2486" s="24"/>
      <c r="J2486" s="24"/>
      <c r="K2486" s="27"/>
      <c r="L2486" s="27"/>
      <c r="M2486" s="27"/>
      <c r="N2486" s="28"/>
      <c r="O2486" s="29"/>
      <c r="P2486" s="28"/>
      <c r="Q2486" s="29"/>
      <c r="R2486" s="28"/>
      <c r="S2486" s="29"/>
      <c r="T2486" s="422"/>
      <c r="U2486" s="422"/>
      <c r="V2486" s="946"/>
      <c r="W2486" s="945"/>
      <c r="X2486" s="946">
        <v>0.8</v>
      </c>
      <c r="Y2486" s="31"/>
    </row>
    <row r="2487" spans="1:25" s="23" customFormat="1" ht="22.5" x14ac:dyDescent="0.3">
      <c r="A2487" s="692">
        <v>2142</v>
      </c>
      <c r="B2487" s="693"/>
      <c r="C2487" s="693" t="s">
        <v>3669</v>
      </c>
      <c r="D2487" s="694" t="s">
        <v>3670</v>
      </c>
      <c r="E2487" s="699">
        <f t="shared" si="121"/>
        <v>0.216</v>
      </c>
      <c r="F2487" s="696">
        <v>3</v>
      </c>
      <c r="G2487" s="699" t="s">
        <v>48</v>
      </c>
      <c r="H2487" s="739">
        <v>6</v>
      </c>
      <c r="I2487" s="24"/>
      <c r="J2487" s="24"/>
      <c r="K2487" s="27"/>
      <c r="L2487" s="27"/>
      <c r="M2487" s="27"/>
      <c r="N2487" s="28"/>
      <c r="O2487" s="29"/>
      <c r="P2487" s="28"/>
      <c r="Q2487" s="29"/>
      <c r="R2487" s="28"/>
      <c r="S2487" s="29"/>
      <c r="T2487" s="422"/>
      <c r="U2487" s="422"/>
      <c r="V2487" s="946"/>
      <c r="W2487" s="945"/>
      <c r="X2487" s="946">
        <v>0.216</v>
      </c>
      <c r="Y2487" s="31"/>
    </row>
    <row r="2488" spans="1:25" s="23" customFormat="1" ht="22.5" x14ac:dyDescent="0.3">
      <c r="A2488" s="692">
        <v>2143</v>
      </c>
      <c r="B2488" s="693"/>
      <c r="C2488" s="693" t="s">
        <v>3671</v>
      </c>
      <c r="D2488" s="694" t="s">
        <v>3672</v>
      </c>
      <c r="E2488" s="699">
        <f t="shared" si="121"/>
        <v>1.012</v>
      </c>
      <c r="F2488" s="696">
        <v>3</v>
      </c>
      <c r="G2488" s="699" t="s">
        <v>48</v>
      </c>
      <c r="H2488" s="739">
        <v>6</v>
      </c>
      <c r="I2488" s="24"/>
      <c r="J2488" s="24"/>
      <c r="K2488" s="27"/>
      <c r="L2488" s="27"/>
      <c r="M2488" s="27"/>
      <c r="N2488" s="28"/>
      <c r="O2488" s="29"/>
      <c r="P2488" s="28"/>
      <c r="Q2488" s="29"/>
      <c r="R2488" s="28"/>
      <c r="S2488" s="29"/>
      <c r="T2488" s="422"/>
      <c r="U2488" s="422"/>
      <c r="V2488" s="946"/>
      <c r="W2488" s="945"/>
      <c r="X2488" s="946">
        <v>1.012</v>
      </c>
      <c r="Y2488" s="31"/>
    </row>
    <row r="2489" spans="1:25" s="23" customFormat="1" ht="22.5" x14ac:dyDescent="0.3">
      <c r="A2489" s="692">
        <v>2144</v>
      </c>
      <c r="B2489" s="693"/>
      <c r="C2489" s="693" t="s">
        <v>3673</v>
      </c>
      <c r="D2489" s="694" t="s">
        <v>3674</v>
      </c>
      <c r="E2489" s="699">
        <f t="shared" si="121"/>
        <v>0.27600000000000002</v>
      </c>
      <c r="F2489" s="696">
        <v>3</v>
      </c>
      <c r="G2489" s="699" t="s">
        <v>48</v>
      </c>
      <c r="H2489" s="739">
        <v>6</v>
      </c>
      <c r="I2489" s="24"/>
      <c r="J2489" s="24"/>
      <c r="K2489" s="27"/>
      <c r="L2489" s="27"/>
      <c r="M2489" s="27"/>
      <c r="N2489" s="28"/>
      <c r="O2489" s="29"/>
      <c r="P2489" s="28"/>
      <c r="Q2489" s="29"/>
      <c r="R2489" s="28"/>
      <c r="S2489" s="29"/>
      <c r="T2489" s="422"/>
      <c r="U2489" s="422"/>
      <c r="V2489" s="946"/>
      <c r="W2489" s="945"/>
      <c r="X2489" s="946">
        <v>0.27600000000000002</v>
      </c>
      <c r="Y2489" s="31"/>
    </row>
    <row r="2490" spans="1:25" s="23" customFormat="1" ht="22.5" x14ac:dyDescent="0.3">
      <c r="A2490" s="692">
        <v>2145</v>
      </c>
      <c r="B2490" s="693"/>
      <c r="C2490" s="693" t="s">
        <v>3675</v>
      </c>
      <c r="D2490" s="694" t="s">
        <v>3676</v>
      </c>
      <c r="E2490" s="699">
        <f t="shared" si="121"/>
        <v>0.35399999999999998</v>
      </c>
      <c r="F2490" s="696">
        <v>3</v>
      </c>
      <c r="G2490" s="699" t="s">
        <v>48</v>
      </c>
      <c r="H2490" s="739">
        <v>6</v>
      </c>
      <c r="I2490" s="24"/>
      <c r="J2490" s="24"/>
      <c r="K2490" s="27"/>
      <c r="L2490" s="27"/>
      <c r="M2490" s="27"/>
      <c r="N2490" s="28"/>
      <c r="O2490" s="29"/>
      <c r="P2490" s="28"/>
      <c r="Q2490" s="29"/>
      <c r="R2490" s="28"/>
      <c r="S2490" s="29"/>
      <c r="T2490" s="422"/>
      <c r="U2490" s="422"/>
      <c r="V2490" s="946"/>
      <c r="W2490" s="945"/>
      <c r="X2490" s="946">
        <v>0.35399999999999998</v>
      </c>
      <c r="Y2490" s="31"/>
    </row>
    <row r="2491" spans="1:25" s="23" customFormat="1" ht="22.5" x14ac:dyDescent="0.3">
      <c r="A2491" s="692">
        <v>2146</v>
      </c>
      <c r="B2491" s="693"/>
      <c r="C2491" s="693" t="s">
        <v>3677</v>
      </c>
      <c r="D2491" s="694" t="s">
        <v>3678</v>
      </c>
      <c r="E2491" s="699">
        <f t="shared" si="121"/>
        <v>0.373</v>
      </c>
      <c r="F2491" s="696">
        <v>3</v>
      </c>
      <c r="G2491" s="699" t="s">
        <v>48</v>
      </c>
      <c r="H2491" s="739">
        <v>6</v>
      </c>
      <c r="I2491" s="24"/>
      <c r="J2491" s="24"/>
      <c r="K2491" s="27"/>
      <c r="L2491" s="27"/>
      <c r="M2491" s="27"/>
      <c r="N2491" s="28"/>
      <c r="O2491" s="29"/>
      <c r="P2491" s="28"/>
      <c r="Q2491" s="29"/>
      <c r="R2491" s="28"/>
      <c r="S2491" s="29"/>
      <c r="T2491" s="422"/>
      <c r="U2491" s="422"/>
      <c r="V2491" s="946"/>
      <c r="W2491" s="945"/>
      <c r="X2491" s="946">
        <v>0.373</v>
      </c>
      <c r="Y2491" s="31"/>
    </row>
    <row r="2492" spans="1:25" s="23" customFormat="1" ht="22.5" x14ac:dyDescent="0.3">
      <c r="A2492" s="692">
        <v>2147</v>
      </c>
      <c r="B2492" s="693"/>
      <c r="C2492" s="693" t="s">
        <v>3679</v>
      </c>
      <c r="D2492" s="694" t="s">
        <v>3680</v>
      </c>
      <c r="E2492" s="699">
        <f t="shared" si="121"/>
        <v>0.7</v>
      </c>
      <c r="F2492" s="696">
        <v>3</v>
      </c>
      <c r="G2492" s="699" t="s">
        <v>48</v>
      </c>
      <c r="H2492" s="739">
        <v>6</v>
      </c>
      <c r="I2492" s="24"/>
      <c r="J2492" s="24"/>
      <c r="K2492" s="27"/>
      <c r="L2492" s="27"/>
      <c r="M2492" s="27"/>
      <c r="N2492" s="28"/>
      <c r="O2492" s="29"/>
      <c r="P2492" s="28"/>
      <c r="Q2492" s="29"/>
      <c r="R2492" s="28"/>
      <c r="S2492" s="29"/>
      <c r="T2492" s="422"/>
      <c r="U2492" s="422"/>
      <c r="V2492" s="946"/>
      <c r="W2492" s="945"/>
      <c r="X2492" s="946">
        <v>0.7</v>
      </c>
      <c r="Y2492" s="31"/>
    </row>
    <row r="2493" spans="1:25" s="23" customFormat="1" ht="22.5" x14ac:dyDescent="0.3">
      <c r="A2493" s="692">
        <v>2148</v>
      </c>
      <c r="B2493" s="693"/>
      <c r="C2493" s="693" t="s">
        <v>3681</v>
      </c>
      <c r="D2493" s="694" t="s">
        <v>3682</v>
      </c>
      <c r="E2493" s="699">
        <f t="shared" si="121"/>
        <v>0.2</v>
      </c>
      <c r="F2493" s="696">
        <v>3</v>
      </c>
      <c r="G2493" s="699" t="s">
        <v>48</v>
      </c>
      <c r="H2493" s="739">
        <v>6</v>
      </c>
      <c r="I2493" s="24"/>
      <c r="J2493" s="24"/>
      <c r="K2493" s="27"/>
      <c r="L2493" s="27"/>
      <c r="M2493" s="27"/>
      <c r="N2493" s="28"/>
      <c r="O2493" s="29"/>
      <c r="P2493" s="28"/>
      <c r="Q2493" s="29"/>
      <c r="R2493" s="28"/>
      <c r="S2493" s="29"/>
      <c r="T2493" s="422"/>
      <c r="U2493" s="422"/>
      <c r="V2493" s="946"/>
      <c r="W2493" s="945"/>
      <c r="X2493" s="946">
        <v>0.2</v>
      </c>
      <c r="Y2493" s="31"/>
    </row>
    <row r="2494" spans="1:25" s="23" customFormat="1" ht="22.5" x14ac:dyDescent="0.3">
      <c r="A2494" s="692">
        <v>2149</v>
      </c>
      <c r="B2494" s="693"/>
      <c r="C2494" s="693" t="s">
        <v>3683</v>
      </c>
      <c r="D2494" s="694" t="s">
        <v>3684</v>
      </c>
      <c r="E2494" s="699">
        <f t="shared" si="121"/>
        <v>0.3</v>
      </c>
      <c r="F2494" s="696">
        <v>3</v>
      </c>
      <c r="G2494" s="699" t="s">
        <v>48</v>
      </c>
      <c r="H2494" s="739">
        <v>6</v>
      </c>
      <c r="I2494" s="24"/>
      <c r="J2494" s="24"/>
      <c r="K2494" s="27"/>
      <c r="L2494" s="27"/>
      <c r="M2494" s="27"/>
      <c r="N2494" s="28"/>
      <c r="O2494" s="29"/>
      <c r="P2494" s="28"/>
      <c r="Q2494" s="29"/>
      <c r="R2494" s="28"/>
      <c r="S2494" s="29"/>
      <c r="T2494" s="422"/>
      <c r="U2494" s="422"/>
      <c r="V2494" s="946"/>
      <c r="W2494" s="945"/>
      <c r="X2494" s="946">
        <v>0.3</v>
      </c>
      <c r="Y2494" s="31"/>
    </row>
    <row r="2495" spans="1:25" s="23" customFormat="1" ht="22.5" x14ac:dyDescent="0.3">
      <c r="A2495" s="692">
        <v>2150</v>
      </c>
      <c r="B2495" s="693"/>
      <c r="C2495" s="693" t="s">
        <v>3685</v>
      </c>
      <c r="D2495" s="694" t="s">
        <v>3686</v>
      </c>
      <c r="E2495" s="699">
        <f t="shared" si="121"/>
        <v>0.2</v>
      </c>
      <c r="F2495" s="696">
        <v>3</v>
      </c>
      <c r="G2495" s="699" t="s">
        <v>48</v>
      </c>
      <c r="H2495" s="739">
        <v>6</v>
      </c>
      <c r="I2495" s="24"/>
      <c r="J2495" s="24"/>
      <c r="K2495" s="27"/>
      <c r="L2495" s="27"/>
      <c r="M2495" s="27"/>
      <c r="N2495" s="28"/>
      <c r="O2495" s="29"/>
      <c r="P2495" s="28"/>
      <c r="Q2495" s="29"/>
      <c r="R2495" s="28"/>
      <c r="S2495" s="29"/>
      <c r="T2495" s="422"/>
      <c r="U2495" s="422"/>
      <c r="V2495" s="946"/>
      <c r="W2495" s="945"/>
      <c r="X2495" s="946">
        <v>0.2</v>
      </c>
      <c r="Y2495" s="31"/>
    </row>
    <row r="2496" spans="1:25" s="23" customFormat="1" ht="22.5" x14ac:dyDescent="0.3">
      <c r="A2496" s="692">
        <v>2151</v>
      </c>
      <c r="B2496" s="693"/>
      <c r="C2496" s="693" t="s">
        <v>3687</v>
      </c>
      <c r="D2496" s="694" t="s">
        <v>3688</v>
      </c>
      <c r="E2496" s="699">
        <f t="shared" si="121"/>
        <v>0.4</v>
      </c>
      <c r="F2496" s="696">
        <v>3</v>
      </c>
      <c r="G2496" s="699" t="s">
        <v>48</v>
      </c>
      <c r="H2496" s="739">
        <v>6</v>
      </c>
      <c r="I2496" s="24"/>
      <c r="J2496" s="24"/>
      <c r="K2496" s="27"/>
      <c r="L2496" s="27"/>
      <c r="M2496" s="27"/>
      <c r="N2496" s="28"/>
      <c r="O2496" s="29"/>
      <c r="P2496" s="28"/>
      <c r="Q2496" s="29"/>
      <c r="R2496" s="28"/>
      <c r="S2496" s="29"/>
      <c r="T2496" s="422"/>
      <c r="U2496" s="422"/>
      <c r="V2496" s="946"/>
      <c r="W2496" s="945"/>
      <c r="X2496" s="946">
        <v>0.4</v>
      </c>
      <c r="Y2496" s="31"/>
    </row>
    <row r="2497" spans="1:328" s="23" customFormat="1" ht="22.5" x14ac:dyDescent="0.3">
      <c r="A2497" s="692">
        <v>2152</v>
      </c>
      <c r="B2497" s="693"/>
      <c r="C2497" s="693" t="s">
        <v>3689</v>
      </c>
      <c r="D2497" s="694" t="s">
        <v>3690</v>
      </c>
      <c r="E2497" s="699">
        <f t="shared" si="121"/>
        <v>0.2</v>
      </c>
      <c r="F2497" s="696">
        <v>3</v>
      </c>
      <c r="G2497" s="699" t="s">
        <v>48</v>
      </c>
      <c r="H2497" s="739">
        <v>6</v>
      </c>
      <c r="I2497" s="24"/>
      <c r="J2497" s="24"/>
      <c r="K2497" s="27"/>
      <c r="L2497" s="27"/>
      <c r="M2497" s="27"/>
      <c r="N2497" s="28"/>
      <c r="O2497" s="29"/>
      <c r="P2497" s="28"/>
      <c r="Q2497" s="29"/>
      <c r="R2497" s="28"/>
      <c r="S2497" s="29"/>
      <c r="T2497" s="422"/>
      <c r="U2497" s="422"/>
      <c r="V2497" s="946"/>
      <c r="W2497" s="945"/>
      <c r="X2497" s="946">
        <v>0.2</v>
      </c>
      <c r="Y2497" s="31"/>
    </row>
    <row r="2498" spans="1:328" s="23" customFormat="1" ht="22.5" x14ac:dyDescent="0.3">
      <c r="A2498" s="692">
        <v>2153</v>
      </c>
      <c r="B2498" s="693"/>
      <c r="C2498" s="693" t="s">
        <v>3691</v>
      </c>
      <c r="D2498" s="694" t="s">
        <v>3692</v>
      </c>
      <c r="E2498" s="699">
        <f t="shared" si="121"/>
        <v>0.2</v>
      </c>
      <c r="F2498" s="696">
        <v>3</v>
      </c>
      <c r="G2498" s="699" t="s">
        <v>48</v>
      </c>
      <c r="H2498" s="739">
        <v>6</v>
      </c>
      <c r="I2498" s="24"/>
      <c r="J2498" s="24"/>
      <c r="K2498" s="27"/>
      <c r="L2498" s="27"/>
      <c r="M2498" s="27"/>
      <c r="N2498" s="28"/>
      <c r="O2498" s="29"/>
      <c r="P2498" s="28"/>
      <c r="Q2498" s="29"/>
      <c r="R2498" s="28"/>
      <c r="S2498" s="29"/>
      <c r="T2498" s="422"/>
      <c r="U2498" s="422"/>
      <c r="V2498" s="946"/>
      <c r="W2498" s="945"/>
      <c r="X2498" s="946">
        <v>0.2</v>
      </c>
      <c r="Y2498" s="31"/>
    </row>
    <row r="2499" spans="1:328" s="23" customFormat="1" ht="37.5" x14ac:dyDescent="0.3">
      <c r="A2499" s="692">
        <v>2154</v>
      </c>
      <c r="B2499" s="693"/>
      <c r="C2499" s="693" t="s">
        <v>3693</v>
      </c>
      <c r="D2499" s="694" t="s">
        <v>3694</v>
      </c>
      <c r="E2499" s="699">
        <f t="shared" si="121"/>
        <v>0.38900000000000001</v>
      </c>
      <c r="F2499" s="696">
        <v>3</v>
      </c>
      <c r="G2499" s="699" t="s">
        <v>48</v>
      </c>
      <c r="H2499" s="739">
        <v>6</v>
      </c>
      <c r="I2499" s="24"/>
      <c r="J2499" s="24"/>
      <c r="K2499" s="27"/>
      <c r="L2499" s="27"/>
      <c r="M2499" s="27"/>
      <c r="N2499" s="28"/>
      <c r="O2499" s="29"/>
      <c r="P2499" s="28"/>
      <c r="Q2499" s="29"/>
      <c r="R2499" s="28"/>
      <c r="S2499" s="29"/>
      <c r="T2499" s="422"/>
      <c r="U2499" s="422"/>
      <c r="V2499" s="946"/>
      <c r="W2499" s="945"/>
      <c r="X2499" s="946">
        <v>0.38900000000000001</v>
      </c>
      <c r="Y2499" s="31"/>
    </row>
    <row r="2500" spans="1:328" s="23" customFormat="1" ht="22.5" x14ac:dyDescent="0.3">
      <c r="A2500" s="692">
        <v>2155</v>
      </c>
      <c r="B2500" s="693"/>
      <c r="C2500" s="693" t="s">
        <v>3695</v>
      </c>
      <c r="D2500" s="694" t="s">
        <v>3696</v>
      </c>
      <c r="E2500" s="699">
        <f t="shared" si="121"/>
        <v>0.02</v>
      </c>
      <c r="F2500" s="696">
        <v>3</v>
      </c>
      <c r="G2500" s="699" t="s">
        <v>48</v>
      </c>
      <c r="H2500" s="739">
        <v>6</v>
      </c>
      <c r="I2500" s="24"/>
      <c r="J2500" s="24"/>
      <c r="K2500" s="27"/>
      <c r="L2500" s="27"/>
      <c r="M2500" s="27"/>
      <c r="N2500" s="28"/>
      <c r="O2500" s="29"/>
      <c r="P2500" s="28"/>
      <c r="Q2500" s="29"/>
      <c r="R2500" s="28"/>
      <c r="S2500" s="29"/>
      <c r="T2500" s="422"/>
      <c r="U2500" s="422"/>
      <c r="V2500" s="946"/>
      <c r="W2500" s="945"/>
      <c r="X2500" s="946">
        <v>0.02</v>
      </c>
      <c r="Y2500" s="31"/>
    </row>
    <row r="2501" spans="1:328" s="23" customFormat="1" ht="37.5" x14ac:dyDescent="0.3">
      <c r="A2501" s="692">
        <v>2156</v>
      </c>
      <c r="B2501" s="693"/>
      <c r="C2501" s="693" t="s">
        <v>3697</v>
      </c>
      <c r="D2501" s="694" t="s">
        <v>3698</v>
      </c>
      <c r="E2501" s="699">
        <f t="shared" si="121"/>
        <v>0.54500000000000004</v>
      </c>
      <c r="F2501" s="696">
        <v>3</v>
      </c>
      <c r="G2501" s="699" t="s">
        <v>48</v>
      </c>
      <c r="H2501" s="739">
        <v>6</v>
      </c>
      <c r="I2501" s="24"/>
      <c r="J2501" s="24"/>
      <c r="K2501" s="27"/>
      <c r="L2501" s="27"/>
      <c r="M2501" s="27"/>
      <c r="N2501" s="28"/>
      <c r="O2501" s="29"/>
      <c r="P2501" s="28"/>
      <c r="Q2501" s="29"/>
      <c r="R2501" s="28"/>
      <c r="S2501" s="29"/>
      <c r="T2501" s="422"/>
      <c r="U2501" s="422"/>
      <c r="V2501" s="946"/>
      <c r="W2501" s="945"/>
      <c r="X2501" s="946">
        <v>0.54500000000000004</v>
      </c>
      <c r="Y2501" s="31"/>
    </row>
    <row r="2502" spans="1:328" s="2" customFormat="1" ht="22.5" x14ac:dyDescent="0.3">
      <c r="A2502" s="690" t="s">
        <v>3699</v>
      </c>
      <c r="B2502" s="690"/>
      <c r="C2502" s="690"/>
      <c r="D2502" s="690"/>
      <c r="E2502" s="690"/>
      <c r="F2502" s="690"/>
      <c r="G2502" s="690"/>
      <c r="H2502" s="690"/>
      <c r="I2502" s="43"/>
      <c r="J2502" s="43"/>
      <c r="K2502" s="6"/>
      <c r="L2502" s="6"/>
      <c r="M2502" s="6"/>
      <c r="N2502" s="44"/>
      <c r="O2502" s="15"/>
      <c r="P2502" s="44"/>
      <c r="Q2502" s="15"/>
      <c r="R2502" s="44"/>
      <c r="S2502" s="15"/>
      <c r="T2502" s="14"/>
      <c r="U2502" s="14"/>
      <c r="V2502" s="919"/>
      <c r="W2502" s="928"/>
      <c r="X2502" s="919"/>
      <c r="Y2502" s="31"/>
      <c r="IX2502"/>
      <c r="IY2502"/>
      <c r="IZ2502"/>
      <c r="JA2502"/>
      <c r="JB2502"/>
      <c r="JC2502"/>
      <c r="JD2502"/>
      <c r="JE2502"/>
      <c r="JF2502"/>
      <c r="JG2502"/>
      <c r="JH2502"/>
      <c r="JI2502"/>
      <c r="JJ2502"/>
      <c r="JK2502"/>
      <c r="JL2502"/>
      <c r="JM2502"/>
      <c r="JN2502"/>
      <c r="JO2502"/>
      <c r="JP2502"/>
      <c r="JQ2502"/>
      <c r="JR2502"/>
      <c r="JS2502"/>
      <c r="JT2502"/>
      <c r="JU2502"/>
      <c r="JV2502"/>
      <c r="JW2502"/>
      <c r="JX2502"/>
      <c r="JY2502"/>
      <c r="JZ2502"/>
      <c r="KA2502"/>
      <c r="KB2502"/>
      <c r="KC2502"/>
      <c r="KD2502"/>
      <c r="KE2502"/>
      <c r="KF2502"/>
      <c r="KG2502"/>
      <c r="KH2502"/>
      <c r="KI2502"/>
      <c r="KJ2502"/>
      <c r="KK2502"/>
      <c r="KL2502"/>
      <c r="KM2502"/>
      <c r="KN2502"/>
      <c r="KO2502"/>
      <c r="KP2502"/>
      <c r="KQ2502"/>
      <c r="KR2502"/>
      <c r="KS2502"/>
      <c r="KT2502"/>
      <c r="KU2502"/>
      <c r="KV2502"/>
      <c r="KW2502"/>
      <c r="KX2502"/>
      <c r="KY2502"/>
      <c r="KZ2502"/>
      <c r="LA2502"/>
      <c r="LB2502"/>
      <c r="LC2502"/>
      <c r="LD2502"/>
      <c r="LE2502"/>
      <c r="LF2502"/>
      <c r="LG2502"/>
      <c r="LH2502"/>
      <c r="LI2502"/>
      <c r="LJ2502"/>
      <c r="LK2502"/>
      <c r="LL2502"/>
      <c r="LM2502"/>
      <c r="LN2502"/>
      <c r="LO2502"/>
      <c r="LP2502"/>
    </row>
    <row r="2503" spans="1:328" s="2" customFormat="1" ht="22.5" x14ac:dyDescent="0.3">
      <c r="A2503" s="691"/>
      <c r="B2503" s="691"/>
      <c r="C2503" s="691"/>
      <c r="D2503" s="691" t="s">
        <v>252</v>
      </c>
      <c r="E2503" s="714">
        <f>SUM(E2504:E2524)</f>
        <v>13.234000000000002</v>
      </c>
      <c r="F2503" s="691"/>
      <c r="G2503" s="691"/>
      <c r="H2503" s="691"/>
      <c r="I2503" s="43"/>
      <c r="J2503" s="43"/>
      <c r="K2503" s="6"/>
      <c r="L2503" s="6"/>
      <c r="M2503" s="6"/>
      <c r="N2503" s="44"/>
      <c r="O2503" s="15"/>
      <c r="P2503" s="44"/>
      <c r="Q2503" s="15"/>
      <c r="R2503" s="44"/>
      <c r="S2503" s="15"/>
      <c r="T2503" s="14"/>
      <c r="U2503" s="14"/>
      <c r="V2503" s="919"/>
      <c r="W2503" s="928"/>
      <c r="X2503" s="919"/>
      <c r="Y2503" s="31"/>
      <c r="IX2503"/>
      <c r="IY2503"/>
      <c r="IZ2503"/>
      <c r="JA2503"/>
      <c r="JB2503"/>
      <c r="JC2503"/>
      <c r="JD2503"/>
      <c r="JE2503"/>
      <c r="JF2503"/>
      <c r="JG2503"/>
      <c r="JH2503"/>
      <c r="JI2503"/>
      <c r="JJ2503"/>
      <c r="JK2503"/>
      <c r="JL2503"/>
      <c r="JM2503"/>
      <c r="JN2503"/>
      <c r="JO2503"/>
      <c r="JP2503"/>
      <c r="JQ2503"/>
      <c r="JR2503"/>
      <c r="JS2503"/>
      <c r="JT2503"/>
      <c r="JU2503"/>
      <c r="JV2503"/>
      <c r="JW2503"/>
      <c r="JX2503"/>
      <c r="JY2503"/>
      <c r="JZ2503"/>
      <c r="KA2503"/>
      <c r="KB2503"/>
      <c r="KC2503"/>
      <c r="KD2503"/>
      <c r="KE2503"/>
      <c r="KF2503"/>
      <c r="KG2503"/>
      <c r="KH2503"/>
      <c r="KI2503"/>
      <c r="KJ2503"/>
      <c r="KK2503"/>
      <c r="KL2503"/>
      <c r="KM2503"/>
      <c r="KN2503"/>
      <c r="KO2503"/>
      <c r="KP2503"/>
      <c r="KQ2503"/>
      <c r="KR2503"/>
      <c r="KS2503"/>
      <c r="KT2503"/>
      <c r="KU2503"/>
      <c r="KV2503"/>
      <c r="KW2503"/>
      <c r="KX2503"/>
      <c r="KY2503"/>
      <c r="KZ2503"/>
      <c r="LA2503"/>
      <c r="LB2503"/>
      <c r="LC2503"/>
      <c r="LD2503"/>
      <c r="LE2503"/>
      <c r="LF2503"/>
      <c r="LG2503"/>
      <c r="LH2503"/>
      <c r="LI2503"/>
      <c r="LJ2503"/>
      <c r="LK2503"/>
      <c r="LL2503"/>
      <c r="LM2503"/>
      <c r="LN2503"/>
      <c r="LO2503"/>
      <c r="LP2503"/>
    </row>
    <row r="2504" spans="1:328" s="23" customFormat="1" ht="22.5" x14ac:dyDescent="0.3">
      <c r="A2504" s="692">
        <v>2157</v>
      </c>
      <c r="B2504" s="693">
        <v>2193134</v>
      </c>
      <c r="C2504" s="693" t="s">
        <v>3700</v>
      </c>
      <c r="D2504" s="694" t="s">
        <v>3701</v>
      </c>
      <c r="E2504" s="798">
        <v>3.343</v>
      </c>
      <c r="F2504" s="696">
        <v>4.5</v>
      </c>
      <c r="G2504" s="699" t="s">
        <v>48</v>
      </c>
      <c r="H2504" s="697" t="str">
        <f t="shared" ref="H2504:H2533" si="122">IF(F2504&lt;5.1,"6","10")</f>
        <v>6</v>
      </c>
      <c r="I2504" s="24">
        <v>2.1</v>
      </c>
      <c r="J2504" s="24">
        <v>2.1</v>
      </c>
      <c r="K2504" s="27"/>
      <c r="L2504" s="27"/>
      <c r="M2504" s="27"/>
      <c r="N2504" s="28">
        <v>0</v>
      </c>
      <c r="O2504" s="29">
        <v>0</v>
      </c>
      <c r="P2504" s="28">
        <v>0</v>
      </c>
      <c r="Q2504" s="29">
        <v>0</v>
      </c>
      <c r="R2504" s="28">
        <v>1.3</v>
      </c>
      <c r="S2504" s="29">
        <v>61.904761904761905</v>
      </c>
      <c r="T2504" s="422" t="s">
        <v>45</v>
      </c>
      <c r="U2504" s="422">
        <v>2022</v>
      </c>
      <c r="V2504" s="961">
        <v>3.343</v>
      </c>
      <c r="W2504" s="945"/>
      <c r="X2504" s="946"/>
      <c r="Y2504" s="31"/>
    </row>
    <row r="2505" spans="1:328" s="23" customFormat="1" ht="22.5" x14ac:dyDescent="0.3">
      <c r="A2505" s="692">
        <v>2158</v>
      </c>
      <c r="B2505" s="693">
        <v>2194177</v>
      </c>
      <c r="C2505" s="693" t="s">
        <v>3702</v>
      </c>
      <c r="D2505" s="694" t="s">
        <v>1328</v>
      </c>
      <c r="E2505" s="793">
        <v>0.46</v>
      </c>
      <c r="F2505" s="696">
        <v>3.5</v>
      </c>
      <c r="G2505" s="699" t="s">
        <v>48</v>
      </c>
      <c r="H2505" s="697" t="str">
        <f t="shared" si="122"/>
        <v>6</v>
      </c>
      <c r="I2505" s="24">
        <v>1</v>
      </c>
      <c r="J2505" s="24">
        <v>1</v>
      </c>
      <c r="K2505" s="27"/>
      <c r="L2505" s="27"/>
      <c r="M2505" s="27"/>
      <c r="N2505" s="24">
        <v>1</v>
      </c>
      <c r="O2505" s="29">
        <v>100</v>
      </c>
      <c r="P2505" s="24">
        <v>1</v>
      </c>
      <c r="Q2505" s="29">
        <v>100</v>
      </c>
      <c r="R2505" s="28">
        <v>0.6</v>
      </c>
      <c r="S2505" s="29">
        <v>60</v>
      </c>
      <c r="T2505" s="422" t="s">
        <v>45</v>
      </c>
      <c r="U2505" s="422">
        <v>2022</v>
      </c>
      <c r="V2505" s="960">
        <v>0.46</v>
      </c>
      <c r="W2505" s="945"/>
      <c r="X2505" s="946"/>
      <c r="Y2505" s="31"/>
    </row>
    <row r="2506" spans="1:328" s="23" customFormat="1" ht="22.5" x14ac:dyDescent="0.3">
      <c r="A2506" s="692">
        <v>2159</v>
      </c>
      <c r="B2506" s="693">
        <v>2200495</v>
      </c>
      <c r="C2506" s="693" t="s">
        <v>3703</v>
      </c>
      <c r="D2506" s="694" t="s">
        <v>943</v>
      </c>
      <c r="E2506" s="798">
        <v>1.3939999999999999</v>
      </c>
      <c r="F2506" s="696">
        <v>3.5</v>
      </c>
      <c r="G2506" s="699" t="s">
        <v>48</v>
      </c>
      <c r="H2506" s="697" t="str">
        <f t="shared" si="122"/>
        <v>6</v>
      </c>
      <c r="I2506" s="24">
        <v>1</v>
      </c>
      <c r="J2506" s="24">
        <v>1</v>
      </c>
      <c r="K2506" s="27"/>
      <c r="L2506" s="27"/>
      <c r="M2506" s="27"/>
      <c r="N2506" s="24">
        <v>1</v>
      </c>
      <c r="O2506" s="29">
        <v>100</v>
      </c>
      <c r="P2506" s="24">
        <v>1</v>
      </c>
      <c r="Q2506" s="29">
        <v>100</v>
      </c>
      <c r="R2506" s="28">
        <v>0.6</v>
      </c>
      <c r="S2506" s="29">
        <v>60</v>
      </c>
      <c r="T2506" s="422" t="s">
        <v>45</v>
      </c>
      <c r="U2506" s="422">
        <v>2022</v>
      </c>
      <c r="V2506" s="961">
        <v>1.3939999999999999</v>
      </c>
      <c r="W2506" s="945"/>
      <c r="X2506" s="946"/>
      <c r="Y2506" s="31"/>
    </row>
    <row r="2507" spans="1:328" s="23" customFormat="1" ht="22.5" x14ac:dyDescent="0.3">
      <c r="A2507" s="692">
        <v>2160</v>
      </c>
      <c r="B2507" s="693">
        <v>2203095</v>
      </c>
      <c r="C2507" s="693" t="s">
        <v>3704</v>
      </c>
      <c r="D2507" s="694" t="s">
        <v>894</v>
      </c>
      <c r="E2507" s="798">
        <v>0.254</v>
      </c>
      <c r="F2507" s="696">
        <v>3.5</v>
      </c>
      <c r="G2507" s="699" t="s">
        <v>48</v>
      </c>
      <c r="H2507" s="697" t="str">
        <f t="shared" si="122"/>
        <v>6</v>
      </c>
      <c r="I2507" s="24">
        <v>0.25</v>
      </c>
      <c r="J2507" s="24">
        <v>0.25</v>
      </c>
      <c r="K2507" s="27"/>
      <c r="L2507" s="27"/>
      <c r="M2507" s="27"/>
      <c r="N2507" s="24">
        <v>0.25</v>
      </c>
      <c r="O2507" s="29">
        <v>100</v>
      </c>
      <c r="P2507" s="24">
        <v>0.25</v>
      </c>
      <c r="Q2507" s="29">
        <v>100</v>
      </c>
      <c r="R2507" s="28">
        <v>0.15</v>
      </c>
      <c r="S2507" s="29">
        <v>60</v>
      </c>
      <c r="T2507" s="422" t="s">
        <v>45</v>
      </c>
      <c r="U2507" s="422">
        <v>2022</v>
      </c>
      <c r="V2507" s="961">
        <v>0.254</v>
      </c>
      <c r="W2507" s="945"/>
      <c r="X2507" s="946"/>
      <c r="Y2507" s="31"/>
    </row>
    <row r="2508" spans="1:328" s="23" customFormat="1" ht="22.5" x14ac:dyDescent="0.3">
      <c r="A2508" s="692">
        <v>2161</v>
      </c>
      <c r="B2508" s="693">
        <v>2199334</v>
      </c>
      <c r="C2508" s="693" t="s">
        <v>3705</v>
      </c>
      <c r="D2508" s="694" t="s">
        <v>145</v>
      </c>
      <c r="E2508" s="798">
        <v>0.35499999999999998</v>
      </c>
      <c r="F2508" s="696">
        <v>3.5</v>
      </c>
      <c r="G2508" s="699" t="s">
        <v>48</v>
      </c>
      <c r="H2508" s="697" t="str">
        <f t="shared" si="122"/>
        <v>6</v>
      </c>
      <c r="I2508" s="24">
        <v>0.25</v>
      </c>
      <c r="J2508" s="24">
        <v>0.25</v>
      </c>
      <c r="K2508" s="27"/>
      <c r="L2508" s="27"/>
      <c r="M2508" s="27"/>
      <c r="N2508" s="24">
        <v>0.25</v>
      </c>
      <c r="O2508" s="29">
        <v>100</v>
      </c>
      <c r="P2508" s="24">
        <v>0.25</v>
      </c>
      <c r="Q2508" s="29">
        <v>100</v>
      </c>
      <c r="R2508" s="28">
        <v>0.15</v>
      </c>
      <c r="S2508" s="29">
        <v>60</v>
      </c>
      <c r="T2508" s="422" t="s">
        <v>45</v>
      </c>
      <c r="U2508" s="422">
        <v>2022</v>
      </c>
      <c r="V2508" s="961">
        <v>0.35499999999999998</v>
      </c>
      <c r="W2508" s="945"/>
      <c r="X2508" s="946"/>
      <c r="Y2508" s="31"/>
    </row>
    <row r="2509" spans="1:328" s="23" customFormat="1" ht="22.5" x14ac:dyDescent="0.3">
      <c r="A2509" s="692">
        <v>2162</v>
      </c>
      <c r="B2509" s="693">
        <v>2193156</v>
      </c>
      <c r="C2509" s="693" t="s">
        <v>3706</v>
      </c>
      <c r="D2509" s="694" t="s">
        <v>681</v>
      </c>
      <c r="E2509" s="798">
        <v>0.248</v>
      </c>
      <c r="F2509" s="696">
        <v>3</v>
      </c>
      <c r="G2509" s="699" t="s">
        <v>48</v>
      </c>
      <c r="H2509" s="697" t="str">
        <f t="shared" si="122"/>
        <v>6</v>
      </c>
      <c r="I2509" s="24">
        <v>0.25</v>
      </c>
      <c r="J2509" s="24">
        <v>0.25</v>
      </c>
      <c r="K2509" s="27"/>
      <c r="L2509" s="27"/>
      <c r="M2509" s="27"/>
      <c r="N2509" s="24">
        <v>0.25</v>
      </c>
      <c r="O2509" s="29">
        <v>100</v>
      </c>
      <c r="P2509" s="24">
        <v>0.25</v>
      </c>
      <c r="Q2509" s="29">
        <v>100</v>
      </c>
      <c r="R2509" s="28">
        <v>0.15</v>
      </c>
      <c r="S2509" s="29">
        <v>60</v>
      </c>
      <c r="T2509" s="422" t="s">
        <v>45</v>
      </c>
      <c r="U2509" s="422">
        <v>2022</v>
      </c>
      <c r="V2509" s="961">
        <v>0.248</v>
      </c>
      <c r="W2509" s="945"/>
      <c r="X2509" s="946"/>
      <c r="Y2509" s="31"/>
    </row>
    <row r="2510" spans="1:328" s="23" customFormat="1" ht="22.5" x14ac:dyDescent="0.3">
      <c r="A2510" s="692">
        <v>2163</v>
      </c>
      <c r="B2510" s="693">
        <v>2194421</v>
      </c>
      <c r="C2510" s="693" t="s">
        <v>3707</v>
      </c>
      <c r="D2510" s="694" t="s">
        <v>171</v>
      </c>
      <c r="E2510" s="798">
        <v>0.20200000000000001</v>
      </c>
      <c r="F2510" s="696">
        <v>3.5</v>
      </c>
      <c r="G2510" s="699" t="s">
        <v>48</v>
      </c>
      <c r="H2510" s="697" t="str">
        <f t="shared" si="122"/>
        <v>6</v>
      </c>
      <c r="I2510" s="24">
        <v>0.25</v>
      </c>
      <c r="J2510" s="24">
        <v>0.25</v>
      </c>
      <c r="K2510" s="27"/>
      <c r="L2510" s="27"/>
      <c r="M2510" s="27"/>
      <c r="N2510" s="24">
        <v>0.25</v>
      </c>
      <c r="O2510" s="29">
        <v>100</v>
      </c>
      <c r="P2510" s="24">
        <v>0.25</v>
      </c>
      <c r="Q2510" s="29">
        <v>100</v>
      </c>
      <c r="R2510" s="28">
        <v>0.15</v>
      </c>
      <c r="S2510" s="29">
        <v>60</v>
      </c>
      <c r="T2510" s="422" t="s">
        <v>45</v>
      </c>
      <c r="U2510" s="422">
        <v>2022</v>
      </c>
      <c r="V2510" s="961">
        <v>0.20200000000000001</v>
      </c>
      <c r="W2510" s="945"/>
      <c r="X2510" s="946"/>
      <c r="Y2510" s="31"/>
    </row>
    <row r="2511" spans="1:328" s="23" customFormat="1" ht="22.5" x14ac:dyDescent="0.3">
      <c r="A2511" s="692">
        <v>2164</v>
      </c>
      <c r="B2511" s="693">
        <v>2201182</v>
      </c>
      <c r="C2511" s="693" t="s">
        <v>3708</v>
      </c>
      <c r="D2511" s="694" t="s">
        <v>375</v>
      </c>
      <c r="E2511" s="798">
        <v>0.22500000000000001</v>
      </c>
      <c r="F2511" s="696">
        <v>3.5</v>
      </c>
      <c r="G2511" s="699" t="s">
        <v>48</v>
      </c>
      <c r="H2511" s="697" t="str">
        <f t="shared" si="122"/>
        <v>6</v>
      </c>
      <c r="I2511" s="24">
        <v>0.3</v>
      </c>
      <c r="J2511" s="24">
        <v>0.3</v>
      </c>
      <c r="K2511" s="27"/>
      <c r="L2511" s="27"/>
      <c r="M2511" s="27"/>
      <c r="N2511" s="24">
        <v>0.3</v>
      </c>
      <c r="O2511" s="29">
        <v>100</v>
      </c>
      <c r="P2511" s="24">
        <v>0.3</v>
      </c>
      <c r="Q2511" s="29">
        <v>100</v>
      </c>
      <c r="R2511" s="28">
        <v>0.18</v>
      </c>
      <c r="S2511" s="29">
        <v>60</v>
      </c>
      <c r="T2511" s="422" t="s">
        <v>45</v>
      </c>
      <c r="U2511" s="422">
        <v>2022</v>
      </c>
      <c r="V2511" s="961">
        <v>0.22500000000000001</v>
      </c>
      <c r="W2511" s="945"/>
      <c r="X2511" s="946"/>
      <c r="Y2511" s="31"/>
    </row>
    <row r="2512" spans="1:328" s="23" customFormat="1" ht="22.5" x14ac:dyDescent="0.3">
      <c r="A2512" s="692">
        <v>2165</v>
      </c>
      <c r="B2512" s="693">
        <v>2200020</v>
      </c>
      <c r="C2512" s="693" t="s">
        <v>3709</v>
      </c>
      <c r="D2512" s="694" t="s">
        <v>757</v>
      </c>
      <c r="E2512" s="793">
        <v>0.749</v>
      </c>
      <c r="F2512" s="696">
        <v>3.5</v>
      </c>
      <c r="G2512" s="699" t="s">
        <v>48</v>
      </c>
      <c r="H2512" s="697" t="str">
        <f t="shared" si="122"/>
        <v>6</v>
      </c>
      <c r="I2512" s="24">
        <v>1.3</v>
      </c>
      <c r="J2512" s="24">
        <v>1.3</v>
      </c>
      <c r="K2512" s="27"/>
      <c r="L2512" s="27"/>
      <c r="M2512" s="27"/>
      <c r="N2512" s="24">
        <v>1.3</v>
      </c>
      <c r="O2512" s="29">
        <v>100</v>
      </c>
      <c r="P2512" s="24">
        <v>1.3</v>
      </c>
      <c r="Q2512" s="29">
        <v>100</v>
      </c>
      <c r="R2512" s="28">
        <v>0.78</v>
      </c>
      <c r="S2512" s="29">
        <v>60</v>
      </c>
      <c r="T2512" s="422" t="s">
        <v>45</v>
      </c>
      <c r="U2512" s="422">
        <v>2022</v>
      </c>
      <c r="V2512" s="960">
        <v>0.749</v>
      </c>
      <c r="W2512" s="945"/>
      <c r="X2512" s="946"/>
      <c r="Y2512" s="31"/>
    </row>
    <row r="2513" spans="1:328" s="23" customFormat="1" ht="22.5" x14ac:dyDescent="0.3">
      <c r="A2513" s="692">
        <v>2166</v>
      </c>
      <c r="B2513" s="693">
        <v>2192573</v>
      </c>
      <c r="C2513" s="693" t="s">
        <v>3710</v>
      </c>
      <c r="D2513" s="694" t="s">
        <v>2716</v>
      </c>
      <c r="E2513" s="798">
        <v>0.71499999999999997</v>
      </c>
      <c r="F2513" s="696">
        <v>3.5</v>
      </c>
      <c r="G2513" s="699" t="s">
        <v>48</v>
      </c>
      <c r="H2513" s="697" t="str">
        <f t="shared" si="122"/>
        <v>6</v>
      </c>
      <c r="I2513" s="24">
        <v>1</v>
      </c>
      <c r="J2513" s="24">
        <v>1</v>
      </c>
      <c r="K2513" s="27"/>
      <c r="L2513" s="27"/>
      <c r="M2513" s="27"/>
      <c r="N2513" s="24">
        <v>1</v>
      </c>
      <c r="O2513" s="29">
        <v>100</v>
      </c>
      <c r="P2513" s="24">
        <v>1</v>
      </c>
      <c r="Q2513" s="29">
        <v>100</v>
      </c>
      <c r="R2513" s="28">
        <v>0.6</v>
      </c>
      <c r="S2513" s="29">
        <v>60</v>
      </c>
      <c r="T2513" s="422" t="s">
        <v>45</v>
      </c>
      <c r="U2513" s="422">
        <v>2022</v>
      </c>
      <c r="V2513" s="961">
        <v>0.71499999999999997</v>
      </c>
      <c r="W2513" s="945"/>
      <c r="X2513" s="946"/>
      <c r="Y2513" s="31"/>
    </row>
    <row r="2514" spans="1:328" s="23" customFormat="1" ht="22.5" x14ac:dyDescent="0.3">
      <c r="A2514" s="692">
        <v>2167</v>
      </c>
      <c r="B2514" s="693">
        <v>2194044</v>
      </c>
      <c r="C2514" s="693" t="s">
        <v>3711</v>
      </c>
      <c r="D2514" s="694" t="s">
        <v>386</v>
      </c>
      <c r="E2514" s="793">
        <v>0.22</v>
      </c>
      <c r="F2514" s="696">
        <v>3.5</v>
      </c>
      <c r="G2514" s="699" t="s">
        <v>48</v>
      </c>
      <c r="H2514" s="697" t="str">
        <f t="shared" si="122"/>
        <v>6</v>
      </c>
      <c r="I2514" s="24">
        <v>0.2</v>
      </c>
      <c r="J2514" s="24">
        <v>0.2</v>
      </c>
      <c r="K2514" s="27"/>
      <c r="L2514" s="27"/>
      <c r="M2514" s="27"/>
      <c r="N2514" s="24">
        <v>0.2</v>
      </c>
      <c r="O2514" s="29">
        <v>100</v>
      </c>
      <c r="P2514" s="24">
        <v>0.2</v>
      </c>
      <c r="Q2514" s="29">
        <v>100</v>
      </c>
      <c r="R2514" s="28">
        <v>0.12</v>
      </c>
      <c r="S2514" s="29">
        <v>60</v>
      </c>
      <c r="T2514" s="422" t="s">
        <v>45</v>
      </c>
      <c r="U2514" s="422">
        <v>2022</v>
      </c>
      <c r="V2514" s="960">
        <v>0.22</v>
      </c>
      <c r="W2514" s="945"/>
      <c r="X2514" s="946"/>
      <c r="Y2514" s="31"/>
    </row>
    <row r="2515" spans="1:328" s="23" customFormat="1" ht="22.5" x14ac:dyDescent="0.3">
      <c r="A2515" s="692">
        <v>2168</v>
      </c>
      <c r="B2515" s="693">
        <v>2202539</v>
      </c>
      <c r="C2515" s="693" t="s">
        <v>3712</v>
      </c>
      <c r="D2515" s="694" t="s">
        <v>416</v>
      </c>
      <c r="E2515" s="798">
        <v>0.224</v>
      </c>
      <c r="F2515" s="696">
        <v>3.5</v>
      </c>
      <c r="G2515" s="699" t="s">
        <v>48</v>
      </c>
      <c r="H2515" s="697" t="str">
        <f t="shared" si="122"/>
        <v>6</v>
      </c>
      <c r="I2515" s="24">
        <v>0.2</v>
      </c>
      <c r="J2515" s="24">
        <v>0.2</v>
      </c>
      <c r="K2515" s="27"/>
      <c r="L2515" s="27"/>
      <c r="M2515" s="27"/>
      <c r="N2515" s="24">
        <v>0.2</v>
      </c>
      <c r="O2515" s="29">
        <v>100</v>
      </c>
      <c r="P2515" s="24">
        <v>0.2</v>
      </c>
      <c r="Q2515" s="29">
        <v>100</v>
      </c>
      <c r="R2515" s="28">
        <v>0.12</v>
      </c>
      <c r="S2515" s="29">
        <v>60</v>
      </c>
      <c r="T2515" s="422" t="s">
        <v>45</v>
      </c>
      <c r="U2515" s="422">
        <v>2022</v>
      </c>
      <c r="V2515" s="961">
        <v>0.224</v>
      </c>
      <c r="W2515" s="945"/>
      <c r="X2515" s="946"/>
      <c r="Y2515" s="31"/>
    </row>
    <row r="2516" spans="1:328" s="23" customFormat="1" ht="56.25" x14ac:dyDescent="0.3">
      <c r="A2516" s="692">
        <v>2169</v>
      </c>
      <c r="B2516" s="693">
        <v>2192710</v>
      </c>
      <c r="C2516" s="693" t="s">
        <v>3713</v>
      </c>
      <c r="D2516" s="694" t="s">
        <v>4807</v>
      </c>
      <c r="E2516" s="798">
        <v>1.3480000000000001</v>
      </c>
      <c r="F2516" s="696">
        <v>6</v>
      </c>
      <c r="G2516" s="699" t="s">
        <v>39</v>
      </c>
      <c r="H2516" s="697" t="s">
        <v>229</v>
      </c>
      <c r="I2516" s="24">
        <v>0.7</v>
      </c>
      <c r="J2516" s="24">
        <v>0.7</v>
      </c>
      <c r="K2516" s="27"/>
      <c r="L2516" s="27"/>
      <c r="M2516" s="27"/>
      <c r="N2516" s="24">
        <v>0.7</v>
      </c>
      <c r="O2516" s="29">
        <v>100</v>
      </c>
      <c r="P2516" s="24">
        <v>0.7</v>
      </c>
      <c r="Q2516" s="29">
        <v>100</v>
      </c>
      <c r="R2516" s="28">
        <v>0.42</v>
      </c>
      <c r="S2516" s="29">
        <v>60</v>
      </c>
      <c r="T2516" s="422" t="s">
        <v>45</v>
      </c>
      <c r="U2516" s="422">
        <v>2022</v>
      </c>
      <c r="V2516" s="961">
        <v>1.3480000000000001</v>
      </c>
      <c r="W2516" s="945"/>
      <c r="X2516" s="946"/>
      <c r="Y2516" s="31"/>
    </row>
    <row r="2517" spans="1:328" s="23" customFormat="1" ht="37.5" x14ac:dyDescent="0.3">
      <c r="A2517" s="692">
        <v>2170</v>
      </c>
      <c r="B2517" s="693">
        <v>2194187</v>
      </c>
      <c r="C2517" s="693" t="s">
        <v>3715</v>
      </c>
      <c r="D2517" s="694" t="s">
        <v>3716</v>
      </c>
      <c r="E2517" s="798">
        <v>0.56699999999999995</v>
      </c>
      <c r="F2517" s="696">
        <v>3.5</v>
      </c>
      <c r="G2517" s="699" t="s">
        <v>48</v>
      </c>
      <c r="H2517" s="697" t="s">
        <v>103</v>
      </c>
      <c r="I2517" s="24">
        <v>0.8</v>
      </c>
      <c r="J2517" s="24">
        <v>0.8</v>
      </c>
      <c r="K2517" s="27"/>
      <c r="L2517" s="27"/>
      <c r="M2517" s="27"/>
      <c r="N2517" s="24">
        <v>0.8</v>
      </c>
      <c r="O2517" s="29">
        <v>100</v>
      </c>
      <c r="P2517" s="24">
        <v>0.8</v>
      </c>
      <c r="Q2517" s="29">
        <v>100</v>
      </c>
      <c r="R2517" s="28">
        <v>0.48</v>
      </c>
      <c r="S2517" s="29">
        <v>60</v>
      </c>
      <c r="T2517" s="422" t="s">
        <v>45</v>
      </c>
      <c r="U2517" s="422">
        <v>2022</v>
      </c>
      <c r="V2517" s="961">
        <v>0.56699999999999995</v>
      </c>
      <c r="W2517" s="945"/>
      <c r="X2517" s="946"/>
      <c r="Y2517" s="31"/>
    </row>
    <row r="2518" spans="1:328" s="23" customFormat="1" ht="22.5" x14ac:dyDescent="0.3">
      <c r="A2518" s="692">
        <v>2171</v>
      </c>
      <c r="B2518" s="693">
        <v>2190563</v>
      </c>
      <c r="C2518" s="693" t="s">
        <v>3717</v>
      </c>
      <c r="D2518" s="694" t="s">
        <v>442</v>
      </c>
      <c r="E2518" s="798">
        <v>0.123</v>
      </c>
      <c r="F2518" s="696">
        <v>3</v>
      </c>
      <c r="G2518" s="699" t="s">
        <v>48</v>
      </c>
      <c r="H2518" s="697" t="s">
        <v>103</v>
      </c>
      <c r="I2518" s="24">
        <v>0.8</v>
      </c>
      <c r="J2518" s="24">
        <v>0.8</v>
      </c>
      <c r="K2518" s="27"/>
      <c r="L2518" s="27"/>
      <c r="M2518" s="27"/>
      <c r="N2518" s="24">
        <v>0.8</v>
      </c>
      <c r="O2518" s="29">
        <v>100</v>
      </c>
      <c r="P2518" s="24">
        <v>0.8</v>
      </c>
      <c r="Q2518" s="29">
        <v>100</v>
      </c>
      <c r="R2518" s="28">
        <v>0.48</v>
      </c>
      <c r="S2518" s="29">
        <v>60</v>
      </c>
      <c r="T2518" s="422" t="s">
        <v>45</v>
      </c>
      <c r="U2518" s="422">
        <v>2022</v>
      </c>
      <c r="V2518" s="961">
        <v>0.123</v>
      </c>
      <c r="W2518" s="945"/>
      <c r="X2518" s="946" t="s">
        <v>71</v>
      </c>
      <c r="Y2518" s="31"/>
    </row>
    <row r="2519" spans="1:328" s="23" customFormat="1" ht="37.5" x14ac:dyDescent="0.3">
      <c r="A2519" s="692">
        <v>2172</v>
      </c>
      <c r="B2519" s="693"/>
      <c r="C2519" s="693" t="s">
        <v>3718</v>
      </c>
      <c r="D2519" s="694" t="s">
        <v>3719</v>
      </c>
      <c r="E2519" s="798">
        <v>7.9000000000000001E-2</v>
      </c>
      <c r="F2519" s="696">
        <v>3</v>
      </c>
      <c r="G2519" s="699" t="s">
        <v>48</v>
      </c>
      <c r="H2519" s="697" t="s">
        <v>103</v>
      </c>
      <c r="I2519" s="24"/>
      <c r="J2519" s="24"/>
      <c r="K2519" s="27"/>
      <c r="L2519" s="27"/>
      <c r="M2519" s="27"/>
      <c r="N2519" s="24"/>
      <c r="O2519" s="29"/>
      <c r="P2519" s="24"/>
      <c r="Q2519" s="29"/>
      <c r="R2519" s="28"/>
      <c r="S2519" s="29"/>
      <c r="T2519" s="422"/>
      <c r="U2519" s="422"/>
      <c r="V2519" s="961">
        <v>7.9000000000000001E-2</v>
      </c>
      <c r="W2519" s="945"/>
      <c r="X2519" s="946" t="s">
        <v>71</v>
      </c>
      <c r="Y2519" s="31"/>
    </row>
    <row r="2520" spans="1:328" s="23" customFormat="1" ht="37.5" x14ac:dyDescent="0.3">
      <c r="A2520" s="692">
        <v>2173</v>
      </c>
      <c r="B2520" s="693"/>
      <c r="C2520" s="693" t="s">
        <v>3720</v>
      </c>
      <c r="D2520" s="694" t="s">
        <v>3721</v>
      </c>
      <c r="E2520" s="798">
        <v>0.43099999999999999</v>
      </c>
      <c r="F2520" s="696">
        <v>3</v>
      </c>
      <c r="G2520" s="699" t="s">
        <v>48</v>
      </c>
      <c r="H2520" s="697" t="s">
        <v>103</v>
      </c>
      <c r="I2520" s="24"/>
      <c r="J2520" s="24"/>
      <c r="K2520" s="27"/>
      <c r="L2520" s="27"/>
      <c r="M2520" s="27"/>
      <c r="N2520" s="24"/>
      <c r="O2520" s="29"/>
      <c r="P2520" s="24"/>
      <c r="Q2520" s="29"/>
      <c r="R2520" s="28"/>
      <c r="S2520" s="29"/>
      <c r="T2520" s="422"/>
      <c r="U2520" s="422"/>
      <c r="V2520" s="961">
        <v>0.43099999999999999</v>
      </c>
      <c r="W2520" s="945"/>
      <c r="X2520" s="946" t="s">
        <v>71</v>
      </c>
      <c r="Y2520" s="31"/>
    </row>
    <row r="2521" spans="1:328" s="23" customFormat="1" ht="22.5" x14ac:dyDescent="0.3">
      <c r="A2521" s="692">
        <v>2174</v>
      </c>
      <c r="B2521" s="693"/>
      <c r="C2521" s="693" t="s">
        <v>3722</v>
      </c>
      <c r="D2521" s="694" t="s">
        <v>3723</v>
      </c>
      <c r="E2521" s="798">
        <v>1.2969999999999999</v>
      </c>
      <c r="F2521" s="696">
        <v>3.5</v>
      </c>
      <c r="G2521" s="699" t="s">
        <v>48</v>
      </c>
      <c r="H2521" s="697" t="s">
        <v>103</v>
      </c>
      <c r="I2521" s="24"/>
      <c r="J2521" s="24"/>
      <c r="K2521" s="27"/>
      <c r="L2521" s="27"/>
      <c r="M2521" s="27"/>
      <c r="N2521" s="24"/>
      <c r="O2521" s="29"/>
      <c r="P2521" s="24"/>
      <c r="Q2521" s="29"/>
      <c r="R2521" s="28"/>
      <c r="S2521" s="29"/>
      <c r="T2521" s="422"/>
      <c r="U2521" s="422"/>
      <c r="V2521" s="961">
        <v>1.2969999999999999</v>
      </c>
      <c r="W2521" s="945"/>
      <c r="X2521" s="946"/>
      <c r="Y2521" s="31"/>
    </row>
    <row r="2522" spans="1:328" s="23" customFormat="1" ht="37.5" x14ac:dyDescent="0.3">
      <c r="A2522" s="692">
        <v>2175</v>
      </c>
      <c r="B2522" s="693"/>
      <c r="C2522" s="693" t="s">
        <v>3724</v>
      </c>
      <c r="D2522" s="694" t="s">
        <v>3725</v>
      </c>
      <c r="E2522" s="699">
        <f t="shared" ref="E2522:E2524" si="123">V2522+W2522+X2522</f>
        <v>0.3</v>
      </c>
      <c r="F2522" s="696">
        <v>3</v>
      </c>
      <c r="G2522" s="699" t="s">
        <v>48</v>
      </c>
      <c r="H2522" s="739">
        <v>6</v>
      </c>
      <c r="I2522" s="24"/>
      <c r="J2522" s="24"/>
      <c r="K2522" s="27"/>
      <c r="L2522" s="27"/>
      <c r="M2522" s="27"/>
      <c r="N2522" s="24"/>
      <c r="O2522" s="29"/>
      <c r="P2522" s="24"/>
      <c r="Q2522" s="29"/>
      <c r="R2522" s="28"/>
      <c r="S2522" s="29"/>
      <c r="T2522" s="422"/>
      <c r="U2522" s="422"/>
      <c r="V2522" s="946"/>
      <c r="W2522" s="945"/>
      <c r="X2522" s="946">
        <v>0.3</v>
      </c>
      <c r="Y2522" s="31"/>
    </row>
    <row r="2523" spans="1:328" s="23" customFormat="1" ht="37.5" x14ac:dyDescent="0.3">
      <c r="A2523" s="692">
        <v>2176</v>
      </c>
      <c r="B2523" s="693"/>
      <c r="C2523" s="693" t="s">
        <v>3726</v>
      </c>
      <c r="D2523" s="694" t="s">
        <v>3727</v>
      </c>
      <c r="E2523" s="699">
        <f t="shared" si="123"/>
        <v>0.35</v>
      </c>
      <c r="F2523" s="696">
        <v>3</v>
      </c>
      <c r="G2523" s="699" t="s">
        <v>48</v>
      </c>
      <c r="H2523" s="739">
        <v>6</v>
      </c>
      <c r="I2523" s="24"/>
      <c r="J2523" s="24"/>
      <c r="K2523" s="27"/>
      <c r="L2523" s="27"/>
      <c r="M2523" s="27"/>
      <c r="N2523" s="24"/>
      <c r="O2523" s="29"/>
      <c r="P2523" s="24"/>
      <c r="Q2523" s="29"/>
      <c r="R2523" s="28"/>
      <c r="S2523" s="29"/>
      <c r="T2523" s="422"/>
      <c r="U2523" s="422"/>
      <c r="V2523" s="946"/>
      <c r="W2523" s="945"/>
      <c r="X2523" s="946">
        <v>0.35</v>
      </c>
      <c r="Y2523" s="31"/>
    </row>
    <row r="2524" spans="1:328" s="23" customFormat="1" ht="22.5" x14ac:dyDescent="0.3">
      <c r="A2524" s="692">
        <v>2177</v>
      </c>
      <c r="B2524" s="693"/>
      <c r="C2524" s="693" t="s">
        <v>3728</v>
      </c>
      <c r="D2524" s="694" t="s">
        <v>3729</v>
      </c>
      <c r="E2524" s="699">
        <f t="shared" si="123"/>
        <v>0.35</v>
      </c>
      <c r="F2524" s="696">
        <v>3</v>
      </c>
      <c r="G2524" s="699" t="s">
        <v>48</v>
      </c>
      <c r="H2524" s="739">
        <v>6</v>
      </c>
      <c r="I2524" s="24"/>
      <c r="J2524" s="24"/>
      <c r="K2524" s="27"/>
      <c r="L2524" s="27"/>
      <c r="M2524" s="27"/>
      <c r="N2524" s="24"/>
      <c r="O2524" s="29"/>
      <c r="P2524" s="24"/>
      <c r="Q2524" s="29"/>
      <c r="R2524" s="28"/>
      <c r="S2524" s="29"/>
      <c r="T2524" s="422"/>
      <c r="U2524" s="422"/>
      <c r="V2524" s="946"/>
      <c r="W2524" s="945"/>
      <c r="X2524" s="946">
        <v>0.35</v>
      </c>
      <c r="Y2524" s="31"/>
    </row>
    <row r="2525" spans="1:328" s="2" customFormat="1" ht="22.5" x14ac:dyDescent="0.3">
      <c r="A2525" s="772" t="s">
        <v>3730</v>
      </c>
      <c r="B2525" s="772"/>
      <c r="C2525" s="772"/>
      <c r="D2525" s="772"/>
      <c r="E2525" s="772"/>
      <c r="F2525" s="772"/>
      <c r="G2525" s="772"/>
      <c r="H2525" s="772"/>
      <c r="I2525" s="43"/>
      <c r="J2525" s="43"/>
      <c r="K2525" s="6"/>
      <c r="L2525" s="6"/>
      <c r="M2525" s="6"/>
      <c r="N2525" s="44"/>
      <c r="O2525" s="15"/>
      <c r="P2525" s="44"/>
      <c r="Q2525" s="15"/>
      <c r="R2525" s="44"/>
      <c r="S2525" s="15"/>
      <c r="T2525" s="14"/>
      <c r="U2525" s="14"/>
      <c r="V2525" s="919"/>
      <c r="W2525" s="928"/>
      <c r="X2525" s="919"/>
      <c r="Y2525" s="31"/>
      <c r="IX2525"/>
      <c r="IY2525"/>
      <c r="IZ2525"/>
      <c r="JA2525"/>
      <c r="JB2525"/>
      <c r="JC2525"/>
      <c r="JD2525"/>
      <c r="JE2525"/>
      <c r="JF2525"/>
      <c r="JG2525"/>
      <c r="JH2525"/>
      <c r="JI2525"/>
      <c r="JJ2525"/>
      <c r="JK2525"/>
      <c r="JL2525"/>
      <c r="JM2525"/>
      <c r="JN2525"/>
      <c r="JO2525"/>
      <c r="JP2525"/>
      <c r="JQ2525"/>
      <c r="JR2525"/>
      <c r="JS2525"/>
      <c r="JT2525"/>
      <c r="JU2525"/>
      <c r="JV2525"/>
      <c r="JW2525"/>
      <c r="JX2525"/>
      <c r="JY2525"/>
      <c r="JZ2525"/>
      <c r="KA2525"/>
      <c r="KB2525"/>
      <c r="KC2525"/>
      <c r="KD2525"/>
      <c r="KE2525"/>
      <c r="KF2525"/>
      <c r="KG2525"/>
      <c r="KH2525"/>
      <c r="KI2525"/>
      <c r="KJ2525"/>
      <c r="KK2525"/>
      <c r="KL2525"/>
      <c r="KM2525"/>
      <c r="KN2525"/>
      <c r="KO2525"/>
      <c r="KP2525"/>
      <c r="KQ2525"/>
      <c r="KR2525"/>
      <c r="KS2525"/>
      <c r="KT2525"/>
      <c r="KU2525"/>
      <c r="KV2525"/>
      <c r="KW2525"/>
      <c r="KX2525"/>
      <c r="KY2525"/>
      <c r="KZ2525"/>
      <c r="LA2525"/>
      <c r="LB2525"/>
      <c r="LC2525"/>
      <c r="LD2525"/>
      <c r="LE2525"/>
      <c r="LF2525"/>
      <c r="LG2525"/>
      <c r="LH2525"/>
      <c r="LI2525"/>
      <c r="LJ2525"/>
      <c r="LK2525"/>
      <c r="LL2525"/>
      <c r="LM2525"/>
      <c r="LN2525"/>
      <c r="LO2525"/>
      <c r="LP2525"/>
    </row>
    <row r="2526" spans="1:328" s="2" customFormat="1" ht="22.5" x14ac:dyDescent="0.3">
      <c r="A2526" s="760"/>
      <c r="B2526" s="760"/>
      <c r="C2526" s="760"/>
      <c r="D2526" s="760" t="s">
        <v>252</v>
      </c>
      <c r="E2526" s="761">
        <f>SUM(E2527:E2533)</f>
        <v>4.8630000000000004</v>
      </c>
      <c r="F2526" s="760"/>
      <c r="G2526" s="760"/>
      <c r="H2526" s="760"/>
      <c r="I2526" s="43"/>
      <c r="J2526" s="43"/>
      <c r="K2526" s="6"/>
      <c r="L2526" s="6"/>
      <c r="M2526" s="6"/>
      <c r="N2526" s="44"/>
      <c r="O2526" s="15"/>
      <c r="P2526" s="44"/>
      <c r="Q2526" s="15"/>
      <c r="R2526" s="44"/>
      <c r="S2526" s="15"/>
      <c r="T2526" s="14"/>
      <c r="U2526" s="14"/>
      <c r="V2526" s="919"/>
      <c r="W2526" s="928"/>
      <c r="X2526" s="919"/>
      <c r="Y2526" s="31"/>
      <c r="IX2526"/>
      <c r="IY2526"/>
      <c r="IZ2526"/>
      <c r="JA2526"/>
      <c r="JB2526"/>
      <c r="JC2526"/>
      <c r="JD2526"/>
      <c r="JE2526"/>
      <c r="JF2526"/>
      <c r="JG2526"/>
      <c r="JH2526"/>
      <c r="JI2526"/>
      <c r="JJ2526"/>
      <c r="JK2526"/>
      <c r="JL2526"/>
      <c r="JM2526"/>
      <c r="JN2526"/>
      <c r="JO2526"/>
      <c r="JP2526"/>
      <c r="JQ2526"/>
      <c r="JR2526"/>
      <c r="JS2526"/>
      <c r="JT2526"/>
      <c r="JU2526"/>
      <c r="JV2526"/>
      <c r="JW2526"/>
      <c r="JX2526"/>
      <c r="JY2526"/>
      <c r="JZ2526"/>
      <c r="KA2526"/>
      <c r="KB2526"/>
      <c r="KC2526"/>
      <c r="KD2526"/>
      <c r="KE2526"/>
      <c r="KF2526"/>
      <c r="KG2526"/>
      <c r="KH2526"/>
      <c r="KI2526"/>
      <c r="KJ2526"/>
      <c r="KK2526"/>
      <c r="KL2526"/>
      <c r="KM2526"/>
      <c r="KN2526"/>
      <c r="KO2526"/>
      <c r="KP2526"/>
      <c r="KQ2526"/>
      <c r="KR2526"/>
      <c r="KS2526"/>
      <c r="KT2526"/>
      <c r="KU2526"/>
      <c r="KV2526"/>
      <c r="KW2526"/>
      <c r="KX2526"/>
      <c r="KY2526"/>
      <c r="KZ2526"/>
      <c r="LA2526"/>
      <c r="LB2526"/>
      <c r="LC2526"/>
      <c r="LD2526"/>
      <c r="LE2526"/>
      <c r="LF2526"/>
      <c r="LG2526"/>
      <c r="LH2526"/>
      <c r="LI2526"/>
      <c r="LJ2526"/>
      <c r="LK2526"/>
      <c r="LL2526"/>
      <c r="LM2526"/>
      <c r="LN2526"/>
      <c r="LO2526"/>
      <c r="LP2526"/>
    </row>
    <row r="2527" spans="1:328" s="23" customFormat="1" ht="22.5" x14ac:dyDescent="0.3">
      <c r="A2527" s="692">
        <v>2178</v>
      </c>
      <c r="B2527" s="693">
        <v>2201465</v>
      </c>
      <c r="C2527" s="693" t="s">
        <v>3731</v>
      </c>
      <c r="D2527" s="693" t="s">
        <v>3732</v>
      </c>
      <c r="E2527" s="798">
        <v>1.0960000000000001</v>
      </c>
      <c r="F2527" s="696">
        <v>3.5</v>
      </c>
      <c r="G2527" s="699" t="s">
        <v>48</v>
      </c>
      <c r="H2527" s="697" t="str">
        <f t="shared" si="122"/>
        <v>6</v>
      </c>
      <c r="I2527" s="24">
        <v>1.389</v>
      </c>
      <c r="J2527" s="24">
        <v>1.389</v>
      </c>
      <c r="K2527" s="27"/>
      <c r="L2527" s="27"/>
      <c r="M2527" s="27"/>
      <c r="N2527" s="28">
        <v>1.389</v>
      </c>
      <c r="O2527" s="29">
        <v>100</v>
      </c>
      <c r="P2527" s="28">
        <v>1.389</v>
      </c>
      <c r="Q2527" s="29">
        <v>100</v>
      </c>
      <c r="R2527" s="28">
        <v>1.389</v>
      </c>
      <c r="S2527" s="29">
        <v>100</v>
      </c>
      <c r="T2527" s="422" t="s">
        <v>2608</v>
      </c>
      <c r="U2527" s="422">
        <v>2019</v>
      </c>
      <c r="V2527" s="961">
        <v>1.0960000000000001</v>
      </c>
      <c r="W2527" s="928"/>
      <c r="X2527" s="919"/>
      <c r="Y2527" s="31"/>
    </row>
    <row r="2528" spans="1:328" s="23" customFormat="1" ht="22.5" x14ac:dyDescent="0.3">
      <c r="A2528" s="692">
        <v>2179</v>
      </c>
      <c r="B2528" s="693">
        <v>2190563</v>
      </c>
      <c r="C2528" s="693" t="s">
        <v>3733</v>
      </c>
      <c r="D2528" s="693" t="s">
        <v>3734</v>
      </c>
      <c r="E2528" s="798">
        <v>0.93300000000000005</v>
      </c>
      <c r="F2528" s="696">
        <v>4.5</v>
      </c>
      <c r="G2528" s="699" t="s">
        <v>48</v>
      </c>
      <c r="H2528" s="697" t="str">
        <f t="shared" si="122"/>
        <v>6</v>
      </c>
      <c r="I2528" s="24">
        <v>1.1909999999999998</v>
      </c>
      <c r="J2528" s="24">
        <v>1.1909999999999998</v>
      </c>
      <c r="K2528" s="27"/>
      <c r="L2528" s="27"/>
      <c r="M2528" s="27"/>
      <c r="N2528" s="28">
        <v>1.1909999999999998</v>
      </c>
      <c r="O2528" s="29">
        <v>100</v>
      </c>
      <c r="P2528" s="28">
        <v>1.1909999999999998</v>
      </c>
      <c r="Q2528" s="29">
        <v>100</v>
      </c>
      <c r="R2528" s="28">
        <v>1.1909999999999998</v>
      </c>
      <c r="S2528" s="29">
        <v>100</v>
      </c>
      <c r="T2528" s="422" t="s">
        <v>2608</v>
      </c>
      <c r="U2528" s="422">
        <v>2019</v>
      </c>
      <c r="V2528" s="961">
        <v>0.93300000000000005</v>
      </c>
      <c r="W2528" s="928"/>
      <c r="X2528" s="919"/>
      <c r="Y2528" s="31"/>
    </row>
    <row r="2529" spans="1:328" s="23" customFormat="1" ht="22.5" x14ac:dyDescent="0.3">
      <c r="A2529" s="692">
        <v>2180</v>
      </c>
      <c r="B2529" s="693">
        <v>2194187</v>
      </c>
      <c r="C2529" s="693" t="s">
        <v>3735</v>
      </c>
      <c r="D2529" s="693" t="s">
        <v>3736</v>
      </c>
      <c r="E2529" s="798">
        <v>0.66100000000000003</v>
      </c>
      <c r="F2529" s="696">
        <v>4.5</v>
      </c>
      <c r="G2529" s="699" t="s">
        <v>48</v>
      </c>
      <c r="H2529" s="697" t="str">
        <f t="shared" si="122"/>
        <v>6</v>
      </c>
      <c r="I2529" s="24">
        <v>0.79100000000000004</v>
      </c>
      <c r="J2529" s="24">
        <v>0.79100000000000004</v>
      </c>
      <c r="K2529" s="27"/>
      <c r="L2529" s="27"/>
      <c r="M2529" s="27"/>
      <c r="N2529" s="28">
        <v>0.79100000000000004</v>
      </c>
      <c r="O2529" s="29">
        <v>100</v>
      </c>
      <c r="P2529" s="28">
        <v>0.79100000000000004</v>
      </c>
      <c r="Q2529" s="29">
        <v>100</v>
      </c>
      <c r="R2529" s="28">
        <v>0.79100000000000004</v>
      </c>
      <c r="S2529" s="29">
        <v>100</v>
      </c>
      <c r="T2529" s="422" t="s">
        <v>2608</v>
      </c>
      <c r="U2529" s="422">
        <v>2019</v>
      </c>
      <c r="V2529" s="961">
        <v>0.66100000000000003</v>
      </c>
      <c r="W2529" s="928"/>
      <c r="X2529" s="919"/>
      <c r="Y2529" s="31"/>
    </row>
    <row r="2530" spans="1:328" s="23" customFormat="1" ht="22.5" x14ac:dyDescent="0.3">
      <c r="A2530" s="692">
        <v>2181</v>
      </c>
      <c r="B2530" s="693">
        <v>2200020</v>
      </c>
      <c r="C2530" s="693" t="s">
        <v>3737</v>
      </c>
      <c r="D2530" s="693" t="s">
        <v>757</v>
      </c>
      <c r="E2530" s="798">
        <v>0.749</v>
      </c>
      <c r="F2530" s="696">
        <v>4.5</v>
      </c>
      <c r="G2530" s="699" t="s">
        <v>48</v>
      </c>
      <c r="H2530" s="697" t="str">
        <f t="shared" si="122"/>
        <v>6</v>
      </c>
      <c r="I2530" s="24">
        <v>0.66100000000000003</v>
      </c>
      <c r="J2530" s="24">
        <v>0.66100000000000003</v>
      </c>
      <c r="K2530" s="27"/>
      <c r="L2530" s="27"/>
      <c r="M2530" s="27"/>
      <c r="N2530" s="28">
        <v>0.66100000000000003</v>
      </c>
      <c r="O2530" s="29">
        <v>100</v>
      </c>
      <c r="P2530" s="28">
        <v>0.66100000000000003</v>
      </c>
      <c r="Q2530" s="29">
        <v>100</v>
      </c>
      <c r="R2530" s="28">
        <v>0.66100000000000003</v>
      </c>
      <c r="S2530" s="29">
        <v>100</v>
      </c>
      <c r="T2530" s="182" t="s">
        <v>2608</v>
      </c>
      <c r="U2530" s="422">
        <v>2019</v>
      </c>
      <c r="V2530" s="961">
        <v>0.749</v>
      </c>
      <c r="W2530" s="928"/>
      <c r="X2530" s="919"/>
      <c r="Y2530" s="31"/>
    </row>
    <row r="2531" spans="1:328" s="23" customFormat="1" ht="22.5" x14ac:dyDescent="0.3">
      <c r="A2531" s="692">
        <v>2182</v>
      </c>
      <c r="B2531" s="693">
        <v>2196924</v>
      </c>
      <c r="C2531" s="693" t="s">
        <v>3738</v>
      </c>
      <c r="D2531" s="693" t="s">
        <v>599</v>
      </c>
      <c r="E2531" s="798">
        <v>0.45700000000000002</v>
      </c>
      <c r="F2531" s="696">
        <v>3.5</v>
      </c>
      <c r="G2531" s="699" t="s">
        <v>48</v>
      </c>
      <c r="H2531" s="697" t="str">
        <f t="shared" si="122"/>
        <v>6</v>
      </c>
      <c r="I2531" s="24">
        <v>0.46400000000000002</v>
      </c>
      <c r="J2531" s="24">
        <v>0.46400000000000002</v>
      </c>
      <c r="K2531" s="27"/>
      <c r="L2531" s="27"/>
      <c r="M2531" s="27"/>
      <c r="N2531" s="28">
        <v>0.46400000000000002</v>
      </c>
      <c r="O2531" s="29">
        <v>100</v>
      </c>
      <c r="P2531" s="28">
        <v>0.46400000000000002</v>
      </c>
      <c r="Q2531" s="29">
        <v>100</v>
      </c>
      <c r="R2531" s="28">
        <v>0.46400000000000002</v>
      </c>
      <c r="S2531" s="29">
        <v>100</v>
      </c>
      <c r="T2531" s="182" t="s">
        <v>2608</v>
      </c>
      <c r="U2531" s="422">
        <v>2019</v>
      </c>
      <c r="V2531" s="961">
        <v>0.45700000000000002</v>
      </c>
      <c r="W2531" s="928"/>
      <c r="X2531" s="919"/>
      <c r="Y2531" s="31"/>
    </row>
    <row r="2532" spans="1:328" s="23" customFormat="1" ht="22.5" x14ac:dyDescent="0.3">
      <c r="A2532" s="692">
        <v>2183</v>
      </c>
      <c r="B2532" s="693">
        <v>2192710</v>
      </c>
      <c r="C2532" s="693" t="s">
        <v>3739</v>
      </c>
      <c r="D2532" s="693" t="s">
        <v>3740</v>
      </c>
      <c r="E2532" s="798">
        <v>0.92400000000000004</v>
      </c>
      <c r="F2532" s="696">
        <v>4.5</v>
      </c>
      <c r="G2532" s="699" t="s">
        <v>48</v>
      </c>
      <c r="H2532" s="697" t="str">
        <f t="shared" si="122"/>
        <v>6</v>
      </c>
      <c r="I2532" s="24">
        <v>1.109</v>
      </c>
      <c r="J2532" s="24">
        <v>1.109</v>
      </c>
      <c r="K2532" s="27"/>
      <c r="L2532" s="27"/>
      <c r="M2532" s="27"/>
      <c r="N2532" s="28">
        <v>1.109</v>
      </c>
      <c r="O2532" s="29">
        <v>100</v>
      </c>
      <c r="P2532" s="28">
        <v>1.109</v>
      </c>
      <c r="Q2532" s="29">
        <v>100</v>
      </c>
      <c r="R2532" s="28">
        <v>1.109</v>
      </c>
      <c r="S2532" s="29">
        <v>100</v>
      </c>
      <c r="T2532" s="182" t="s">
        <v>2608</v>
      </c>
      <c r="U2532" s="422">
        <v>2019</v>
      </c>
      <c r="V2532" s="961">
        <v>0.92400000000000004</v>
      </c>
      <c r="W2532" s="928"/>
      <c r="X2532" s="919"/>
      <c r="Y2532" s="31"/>
    </row>
    <row r="2533" spans="1:328" s="23" customFormat="1" ht="22.5" x14ac:dyDescent="0.3">
      <c r="A2533" s="692">
        <v>2184</v>
      </c>
      <c r="B2533" s="693"/>
      <c r="C2533" s="693" t="s">
        <v>3741</v>
      </c>
      <c r="D2533" s="834" t="s">
        <v>3742</v>
      </c>
      <c r="E2533" s="798">
        <v>4.2999999999999997E-2</v>
      </c>
      <c r="F2533" s="696">
        <v>3</v>
      </c>
      <c r="G2533" s="699" t="s">
        <v>48</v>
      </c>
      <c r="H2533" s="697" t="str">
        <f t="shared" si="122"/>
        <v>6</v>
      </c>
      <c r="I2533" s="24">
        <v>9.0999999999999998E-2</v>
      </c>
      <c r="J2533" s="24">
        <v>9.0999999999999998E-2</v>
      </c>
      <c r="K2533" s="27"/>
      <c r="L2533" s="27"/>
      <c r="M2533" s="27"/>
      <c r="N2533" s="28">
        <v>9.0999999999999998E-2</v>
      </c>
      <c r="O2533" s="29">
        <v>100</v>
      </c>
      <c r="P2533" s="28">
        <v>9.0999999999999998E-2</v>
      </c>
      <c r="Q2533" s="29">
        <v>100</v>
      </c>
      <c r="R2533" s="28">
        <v>9.0999999999999998E-2</v>
      </c>
      <c r="S2533" s="29">
        <v>100</v>
      </c>
      <c r="T2533" s="182" t="s">
        <v>2608</v>
      </c>
      <c r="U2533" s="422">
        <v>2019</v>
      </c>
      <c r="V2533" s="961">
        <v>4.2999999999999997E-2</v>
      </c>
      <c r="W2533" s="928"/>
      <c r="X2533" s="919"/>
      <c r="Y2533" s="31"/>
    </row>
    <row r="2534" spans="1:328" s="23" customFormat="1" ht="22.5" x14ac:dyDescent="0.3">
      <c r="A2534" s="772" t="s">
        <v>3743</v>
      </c>
      <c r="B2534" s="772"/>
      <c r="C2534" s="772"/>
      <c r="D2534" s="772"/>
      <c r="E2534" s="772"/>
      <c r="F2534" s="772"/>
      <c r="G2534" s="772"/>
      <c r="H2534" s="772"/>
      <c r="I2534" s="24"/>
      <c r="J2534" s="24"/>
      <c r="K2534" s="27"/>
      <c r="L2534" s="27"/>
      <c r="M2534" s="27"/>
      <c r="N2534" s="28"/>
      <c r="O2534" s="29"/>
      <c r="P2534" s="28"/>
      <c r="Q2534" s="29"/>
      <c r="R2534" s="28"/>
      <c r="S2534" s="29"/>
      <c r="T2534" s="182"/>
      <c r="U2534" s="422"/>
      <c r="V2534" s="919"/>
      <c r="W2534" s="928"/>
      <c r="X2534" s="919"/>
      <c r="Y2534" s="31"/>
    </row>
    <row r="2535" spans="1:328" s="23" customFormat="1" ht="22.5" x14ac:dyDescent="0.3">
      <c r="A2535" s="760"/>
      <c r="B2535" s="760"/>
      <c r="C2535" s="760"/>
      <c r="D2535" s="760" t="s">
        <v>252</v>
      </c>
      <c r="E2535" s="761">
        <f>SUM(E2536:E2548)</f>
        <v>12.353000000000002</v>
      </c>
      <c r="F2535" s="760"/>
      <c r="G2535" s="760"/>
      <c r="H2535" s="760"/>
      <c r="I2535" s="24"/>
      <c r="J2535" s="24"/>
      <c r="K2535" s="27"/>
      <c r="L2535" s="27"/>
      <c r="M2535" s="27"/>
      <c r="N2535" s="28"/>
      <c r="O2535" s="29"/>
      <c r="P2535" s="28"/>
      <c r="Q2535" s="29"/>
      <c r="R2535" s="28"/>
      <c r="S2535" s="29"/>
      <c r="T2535" s="182"/>
      <c r="U2535" s="422"/>
      <c r="V2535" s="919"/>
      <c r="W2535" s="928"/>
      <c r="X2535" s="919"/>
      <c r="Y2535" s="31"/>
    </row>
    <row r="2536" spans="1:328" s="23" customFormat="1" ht="22.5" x14ac:dyDescent="0.3">
      <c r="A2536" s="692">
        <v>2185</v>
      </c>
      <c r="B2536" s="693"/>
      <c r="C2536" s="693" t="s">
        <v>3744</v>
      </c>
      <c r="D2536" s="834" t="s">
        <v>3745</v>
      </c>
      <c r="E2536" s="793">
        <v>0.45200000000000001</v>
      </c>
      <c r="F2536" s="696">
        <v>3.5</v>
      </c>
      <c r="G2536" s="699" t="s">
        <v>48</v>
      </c>
      <c r="H2536" s="697" t="s">
        <v>103</v>
      </c>
      <c r="I2536" s="24"/>
      <c r="J2536" s="24"/>
      <c r="K2536" s="27"/>
      <c r="L2536" s="27"/>
      <c r="M2536" s="27"/>
      <c r="N2536" s="28"/>
      <c r="O2536" s="29"/>
      <c r="P2536" s="28"/>
      <c r="Q2536" s="29"/>
      <c r="R2536" s="28"/>
      <c r="S2536" s="29"/>
      <c r="T2536" s="182"/>
      <c r="U2536" s="422"/>
      <c r="V2536" s="960">
        <v>0.45200000000000001</v>
      </c>
      <c r="W2536" s="928"/>
      <c r="X2536" s="919"/>
      <c r="Y2536" s="31"/>
    </row>
    <row r="2537" spans="1:328" s="23" customFormat="1" ht="22.5" x14ac:dyDescent="0.3">
      <c r="A2537" s="692">
        <v>2186</v>
      </c>
      <c r="B2537" s="693"/>
      <c r="C2537" s="693" t="s">
        <v>3746</v>
      </c>
      <c r="D2537" s="834" t="s">
        <v>3747</v>
      </c>
      <c r="E2537" s="793">
        <v>3.3420000000000001</v>
      </c>
      <c r="F2537" s="696">
        <v>6</v>
      </c>
      <c r="G2537" s="699" t="s">
        <v>39</v>
      </c>
      <c r="H2537" s="697" t="s">
        <v>229</v>
      </c>
      <c r="I2537" s="24"/>
      <c r="J2537" s="24"/>
      <c r="K2537" s="27"/>
      <c r="L2537" s="27"/>
      <c r="M2537" s="27"/>
      <c r="N2537" s="28"/>
      <c r="O2537" s="29"/>
      <c r="P2537" s="28"/>
      <c r="Q2537" s="29"/>
      <c r="R2537" s="28"/>
      <c r="S2537" s="29"/>
      <c r="T2537" s="182"/>
      <c r="U2537" s="422"/>
      <c r="V2537" s="960">
        <v>3.3420000000000001</v>
      </c>
      <c r="W2537" s="928"/>
      <c r="X2537" s="919"/>
      <c r="Y2537" s="31"/>
    </row>
    <row r="2538" spans="1:328" s="23" customFormat="1" ht="22.5" x14ac:dyDescent="0.3">
      <c r="A2538" s="692">
        <v>2187</v>
      </c>
      <c r="B2538" s="693"/>
      <c r="C2538" s="693" t="s">
        <v>3748</v>
      </c>
      <c r="D2538" s="834" t="s">
        <v>3749</v>
      </c>
      <c r="E2538" s="793">
        <v>1.615</v>
      </c>
      <c r="F2538" s="696">
        <v>3.5</v>
      </c>
      <c r="G2538" s="699" t="s">
        <v>48</v>
      </c>
      <c r="H2538" s="697" t="s">
        <v>103</v>
      </c>
      <c r="I2538" s="24"/>
      <c r="J2538" s="24"/>
      <c r="K2538" s="27"/>
      <c r="L2538" s="27"/>
      <c r="M2538" s="27"/>
      <c r="N2538" s="28"/>
      <c r="O2538" s="29"/>
      <c r="P2538" s="28"/>
      <c r="Q2538" s="29"/>
      <c r="R2538" s="28"/>
      <c r="S2538" s="29"/>
      <c r="T2538" s="182"/>
      <c r="U2538" s="422"/>
      <c r="V2538" s="960">
        <v>1.615</v>
      </c>
      <c r="W2538" s="928"/>
      <c r="X2538" s="919"/>
      <c r="Y2538" s="31"/>
    </row>
    <row r="2539" spans="1:328" s="2" customFormat="1" ht="22.5" x14ac:dyDescent="0.3">
      <c r="A2539" s="692">
        <v>2188</v>
      </c>
      <c r="B2539" s="722"/>
      <c r="C2539" s="722" t="s">
        <v>3750</v>
      </c>
      <c r="D2539" s="835" t="s">
        <v>3751</v>
      </c>
      <c r="E2539" s="793">
        <v>0.621</v>
      </c>
      <c r="F2539" s="724">
        <v>3.5</v>
      </c>
      <c r="G2539" s="725" t="s">
        <v>48</v>
      </c>
      <c r="H2539" s="726" t="s">
        <v>103</v>
      </c>
      <c r="I2539" s="43"/>
      <c r="J2539" s="43"/>
      <c r="K2539" s="6"/>
      <c r="L2539" s="6"/>
      <c r="M2539" s="6"/>
      <c r="N2539" s="44"/>
      <c r="O2539" s="15"/>
      <c r="P2539" s="44"/>
      <c r="Q2539" s="15"/>
      <c r="R2539" s="44"/>
      <c r="S2539" s="15"/>
      <c r="T2539" s="181"/>
      <c r="U2539" s="14"/>
      <c r="V2539" s="960">
        <v>0.621</v>
      </c>
      <c r="W2539" s="928"/>
      <c r="X2539" s="919"/>
      <c r="Y2539" s="31"/>
      <c r="IX2539"/>
      <c r="IY2539"/>
      <c r="IZ2539"/>
      <c r="JA2539"/>
      <c r="JB2539"/>
      <c r="JC2539"/>
      <c r="JD2539"/>
      <c r="JE2539"/>
      <c r="JF2539"/>
      <c r="JG2539"/>
      <c r="JH2539"/>
      <c r="JI2539"/>
      <c r="JJ2539"/>
      <c r="JK2539"/>
      <c r="JL2539"/>
      <c r="JM2539"/>
      <c r="JN2539"/>
      <c r="JO2539"/>
      <c r="JP2539"/>
      <c r="JQ2539"/>
      <c r="JR2539"/>
      <c r="JS2539"/>
      <c r="JT2539"/>
      <c r="JU2539"/>
      <c r="JV2539"/>
      <c r="JW2539"/>
      <c r="JX2539"/>
      <c r="JY2539"/>
      <c r="JZ2539"/>
      <c r="KA2539"/>
      <c r="KB2539"/>
      <c r="KC2539"/>
      <c r="KD2539"/>
      <c r="KE2539"/>
      <c r="KF2539"/>
      <c r="KG2539"/>
      <c r="KH2539"/>
      <c r="KI2539"/>
      <c r="KJ2539"/>
      <c r="KK2539"/>
      <c r="KL2539"/>
      <c r="KM2539"/>
      <c r="KN2539"/>
      <c r="KO2539"/>
      <c r="KP2539"/>
      <c r="KQ2539"/>
      <c r="KR2539"/>
      <c r="KS2539"/>
      <c r="KT2539"/>
      <c r="KU2539"/>
      <c r="KV2539"/>
      <c r="KW2539"/>
      <c r="KX2539"/>
      <c r="KY2539"/>
      <c r="KZ2539"/>
      <c r="LA2539"/>
      <c r="LB2539"/>
      <c r="LC2539"/>
      <c r="LD2539"/>
      <c r="LE2539"/>
      <c r="LF2539"/>
      <c r="LG2539"/>
      <c r="LH2539"/>
      <c r="LI2539"/>
      <c r="LJ2539"/>
      <c r="LK2539"/>
      <c r="LL2539"/>
      <c r="LM2539"/>
      <c r="LN2539"/>
      <c r="LO2539"/>
      <c r="LP2539"/>
    </row>
    <row r="2540" spans="1:328" s="2" customFormat="1" ht="22.5" x14ac:dyDescent="0.3">
      <c r="A2540" s="692">
        <v>2189</v>
      </c>
      <c r="B2540" s="722"/>
      <c r="C2540" s="722" t="s">
        <v>3752</v>
      </c>
      <c r="D2540" s="835" t="s">
        <v>3753</v>
      </c>
      <c r="E2540" s="793">
        <v>0.36799999999999999</v>
      </c>
      <c r="F2540" s="724">
        <v>3.5</v>
      </c>
      <c r="G2540" s="725" t="s">
        <v>48</v>
      </c>
      <c r="H2540" s="726" t="s">
        <v>103</v>
      </c>
      <c r="I2540" s="43"/>
      <c r="J2540" s="43"/>
      <c r="K2540" s="6"/>
      <c r="L2540" s="6"/>
      <c r="M2540" s="6"/>
      <c r="N2540" s="44"/>
      <c r="O2540" s="15"/>
      <c r="P2540" s="44"/>
      <c r="Q2540" s="15"/>
      <c r="R2540" s="44"/>
      <c r="S2540" s="15"/>
      <c r="T2540" s="181"/>
      <c r="U2540" s="14"/>
      <c r="V2540" s="960">
        <v>0.36799999999999999</v>
      </c>
      <c r="W2540" s="928"/>
      <c r="X2540" s="919"/>
      <c r="Y2540" s="31"/>
      <c r="IX2540"/>
      <c r="IY2540"/>
      <c r="IZ2540"/>
      <c r="JA2540"/>
      <c r="JB2540"/>
      <c r="JC2540"/>
      <c r="JD2540"/>
      <c r="JE2540"/>
      <c r="JF2540"/>
      <c r="JG2540"/>
      <c r="JH2540"/>
      <c r="JI2540"/>
      <c r="JJ2540"/>
      <c r="JK2540"/>
      <c r="JL2540"/>
      <c r="JM2540"/>
      <c r="JN2540"/>
      <c r="JO2540"/>
      <c r="JP2540"/>
      <c r="JQ2540"/>
      <c r="JR2540"/>
      <c r="JS2540"/>
      <c r="JT2540"/>
      <c r="JU2540"/>
      <c r="JV2540"/>
      <c r="JW2540"/>
      <c r="JX2540"/>
      <c r="JY2540"/>
      <c r="JZ2540"/>
      <c r="KA2540"/>
      <c r="KB2540"/>
      <c r="KC2540"/>
      <c r="KD2540"/>
      <c r="KE2540"/>
      <c r="KF2540"/>
      <c r="KG2540"/>
      <c r="KH2540"/>
      <c r="KI2540"/>
      <c r="KJ2540"/>
      <c r="KK2540"/>
      <c r="KL2540"/>
      <c r="KM2540"/>
      <c r="KN2540"/>
      <c r="KO2540"/>
      <c r="KP2540"/>
      <c r="KQ2540"/>
      <c r="KR2540"/>
      <c r="KS2540"/>
      <c r="KT2540"/>
      <c r="KU2540"/>
      <c r="KV2540"/>
      <c r="KW2540"/>
      <c r="KX2540"/>
      <c r="KY2540"/>
      <c r="KZ2540"/>
      <c r="LA2540"/>
      <c r="LB2540"/>
      <c r="LC2540"/>
      <c r="LD2540"/>
      <c r="LE2540"/>
      <c r="LF2540"/>
      <c r="LG2540"/>
      <c r="LH2540"/>
      <c r="LI2540"/>
      <c r="LJ2540"/>
      <c r="LK2540"/>
      <c r="LL2540"/>
      <c r="LM2540"/>
      <c r="LN2540"/>
      <c r="LO2540"/>
      <c r="LP2540"/>
    </row>
    <row r="2541" spans="1:328" s="2" customFormat="1" ht="22.5" x14ac:dyDescent="0.3">
      <c r="A2541" s="692">
        <v>2190</v>
      </c>
      <c r="B2541" s="722"/>
      <c r="C2541" s="722" t="s">
        <v>3754</v>
      </c>
      <c r="D2541" s="835" t="s">
        <v>3755</v>
      </c>
      <c r="E2541" s="793">
        <v>0.58599999999999997</v>
      </c>
      <c r="F2541" s="724">
        <v>3.5</v>
      </c>
      <c r="G2541" s="725" t="s">
        <v>48</v>
      </c>
      <c r="H2541" s="726" t="s">
        <v>103</v>
      </c>
      <c r="I2541" s="43"/>
      <c r="J2541" s="43"/>
      <c r="K2541" s="6"/>
      <c r="L2541" s="6"/>
      <c r="M2541" s="6"/>
      <c r="N2541" s="44"/>
      <c r="O2541" s="15"/>
      <c r="P2541" s="44"/>
      <c r="Q2541" s="15"/>
      <c r="R2541" s="44"/>
      <c r="S2541" s="15"/>
      <c r="T2541" s="181"/>
      <c r="U2541" s="14"/>
      <c r="V2541" s="960">
        <v>0.58599999999999997</v>
      </c>
      <c r="W2541" s="928"/>
      <c r="X2541" s="919"/>
      <c r="Y2541" s="31"/>
      <c r="IX2541"/>
      <c r="IY2541"/>
      <c r="IZ2541"/>
      <c r="JA2541"/>
      <c r="JB2541"/>
      <c r="JC2541"/>
      <c r="JD2541"/>
      <c r="JE2541"/>
      <c r="JF2541"/>
      <c r="JG2541"/>
      <c r="JH2541"/>
      <c r="JI2541"/>
      <c r="JJ2541"/>
      <c r="JK2541"/>
      <c r="JL2541"/>
      <c r="JM2541"/>
      <c r="JN2541"/>
      <c r="JO2541"/>
      <c r="JP2541"/>
      <c r="JQ2541"/>
      <c r="JR2541"/>
      <c r="JS2541"/>
      <c r="JT2541"/>
      <c r="JU2541"/>
      <c r="JV2541"/>
      <c r="JW2541"/>
      <c r="JX2541"/>
      <c r="JY2541"/>
      <c r="JZ2541"/>
      <c r="KA2541"/>
      <c r="KB2541"/>
      <c r="KC2541"/>
      <c r="KD2541"/>
      <c r="KE2541"/>
      <c r="KF2541"/>
      <c r="KG2541"/>
      <c r="KH2541"/>
      <c r="KI2541"/>
      <c r="KJ2541"/>
      <c r="KK2541"/>
      <c r="KL2541"/>
      <c r="KM2541"/>
      <c r="KN2541"/>
      <c r="KO2541"/>
      <c r="KP2541"/>
      <c r="KQ2541"/>
      <c r="KR2541"/>
      <c r="KS2541"/>
      <c r="KT2541"/>
      <c r="KU2541"/>
      <c r="KV2541"/>
      <c r="KW2541"/>
      <c r="KX2541"/>
      <c r="KY2541"/>
      <c r="KZ2541"/>
      <c r="LA2541"/>
      <c r="LB2541"/>
      <c r="LC2541"/>
      <c r="LD2541"/>
      <c r="LE2541"/>
      <c r="LF2541"/>
      <c r="LG2541"/>
      <c r="LH2541"/>
      <c r="LI2541"/>
      <c r="LJ2541"/>
      <c r="LK2541"/>
      <c r="LL2541"/>
      <c r="LM2541"/>
      <c r="LN2541"/>
      <c r="LO2541"/>
      <c r="LP2541"/>
    </row>
    <row r="2542" spans="1:328" s="2" customFormat="1" ht="22.5" x14ac:dyDescent="0.3">
      <c r="A2542" s="692">
        <v>2191</v>
      </c>
      <c r="B2542" s="722"/>
      <c r="C2542" s="722" t="s">
        <v>3756</v>
      </c>
      <c r="D2542" s="835" t="s">
        <v>465</v>
      </c>
      <c r="E2542" s="793">
        <v>2.198</v>
      </c>
      <c r="F2542" s="724">
        <v>6</v>
      </c>
      <c r="G2542" s="725" t="s">
        <v>39</v>
      </c>
      <c r="H2542" s="726" t="s">
        <v>229</v>
      </c>
      <c r="I2542" s="43"/>
      <c r="J2542" s="43"/>
      <c r="K2542" s="6"/>
      <c r="L2542" s="6"/>
      <c r="M2542" s="6"/>
      <c r="N2542" s="44"/>
      <c r="O2542" s="15"/>
      <c r="P2542" s="44"/>
      <c r="Q2542" s="15"/>
      <c r="R2542" s="44"/>
      <c r="S2542" s="15"/>
      <c r="T2542" s="181"/>
      <c r="U2542" s="14"/>
      <c r="V2542" s="960">
        <v>2.198</v>
      </c>
      <c r="W2542" s="928"/>
      <c r="X2542" s="919"/>
      <c r="Y2542" s="31"/>
      <c r="IX2542"/>
      <c r="IY2542"/>
      <c r="IZ2542"/>
      <c r="JA2542"/>
      <c r="JB2542"/>
      <c r="JC2542"/>
      <c r="JD2542"/>
      <c r="JE2542"/>
      <c r="JF2542"/>
      <c r="JG2542"/>
      <c r="JH2542"/>
      <c r="JI2542"/>
      <c r="JJ2542"/>
      <c r="JK2542"/>
      <c r="JL2542"/>
      <c r="JM2542"/>
      <c r="JN2542"/>
      <c r="JO2542"/>
      <c r="JP2542"/>
      <c r="JQ2542"/>
      <c r="JR2542"/>
      <c r="JS2542"/>
      <c r="JT2542"/>
      <c r="JU2542"/>
      <c r="JV2542"/>
      <c r="JW2542"/>
      <c r="JX2542"/>
      <c r="JY2542"/>
      <c r="JZ2542"/>
      <c r="KA2542"/>
      <c r="KB2542"/>
      <c r="KC2542"/>
      <c r="KD2542"/>
      <c r="KE2542"/>
      <c r="KF2542"/>
      <c r="KG2542"/>
      <c r="KH2542"/>
      <c r="KI2542"/>
      <c r="KJ2542"/>
      <c r="KK2542"/>
      <c r="KL2542"/>
      <c r="KM2542"/>
      <c r="KN2542"/>
      <c r="KO2542"/>
      <c r="KP2542"/>
      <c r="KQ2542"/>
      <c r="KR2542"/>
      <c r="KS2542"/>
      <c r="KT2542"/>
      <c r="KU2542"/>
      <c r="KV2542"/>
      <c r="KW2542"/>
      <c r="KX2542"/>
      <c r="KY2542"/>
      <c r="KZ2542"/>
      <c r="LA2542"/>
      <c r="LB2542"/>
      <c r="LC2542"/>
      <c r="LD2542"/>
      <c r="LE2542"/>
      <c r="LF2542"/>
      <c r="LG2542"/>
      <c r="LH2542"/>
      <c r="LI2542"/>
      <c r="LJ2542"/>
      <c r="LK2542"/>
      <c r="LL2542"/>
      <c r="LM2542"/>
      <c r="LN2542"/>
      <c r="LO2542"/>
      <c r="LP2542"/>
    </row>
    <row r="2543" spans="1:328" s="2" customFormat="1" ht="22.5" x14ac:dyDescent="0.3">
      <c r="A2543" s="692">
        <v>2192</v>
      </c>
      <c r="B2543" s="722"/>
      <c r="C2543" s="722" t="s">
        <v>3757</v>
      </c>
      <c r="D2543" s="835" t="s">
        <v>3758</v>
      </c>
      <c r="E2543" s="793">
        <v>0.78400000000000003</v>
      </c>
      <c r="F2543" s="724">
        <v>3.5</v>
      </c>
      <c r="G2543" s="725" t="s">
        <v>48</v>
      </c>
      <c r="H2543" s="726" t="s">
        <v>103</v>
      </c>
      <c r="I2543" s="43"/>
      <c r="J2543" s="43"/>
      <c r="K2543" s="6"/>
      <c r="L2543" s="6"/>
      <c r="M2543" s="6"/>
      <c r="N2543" s="44"/>
      <c r="O2543" s="15"/>
      <c r="P2543" s="44"/>
      <c r="Q2543" s="15"/>
      <c r="R2543" s="44"/>
      <c r="S2543" s="15"/>
      <c r="T2543" s="181"/>
      <c r="U2543" s="14"/>
      <c r="V2543" s="960">
        <v>0.78400000000000003</v>
      </c>
      <c r="W2543" s="928"/>
      <c r="X2543" s="919"/>
      <c r="Y2543" s="31"/>
      <c r="IX2543"/>
      <c r="IY2543"/>
      <c r="IZ2543"/>
      <c r="JA2543"/>
      <c r="JB2543"/>
      <c r="JC2543"/>
      <c r="JD2543"/>
      <c r="JE2543"/>
      <c r="JF2543"/>
      <c r="JG2543"/>
      <c r="JH2543"/>
      <c r="JI2543"/>
      <c r="JJ2543"/>
      <c r="JK2543"/>
      <c r="JL2543"/>
      <c r="JM2543"/>
      <c r="JN2543"/>
      <c r="JO2543"/>
      <c r="JP2543"/>
      <c r="JQ2543"/>
      <c r="JR2543"/>
      <c r="JS2543"/>
      <c r="JT2543"/>
      <c r="JU2543"/>
      <c r="JV2543"/>
      <c r="JW2543"/>
      <c r="JX2543"/>
      <c r="JY2543"/>
      <c r="JZ2543"/>
      <c r="KA2543"/>
      <c r="KB2543"/>
      <c r="KC2543"/>
      <c r="KD2543"/>
      <c r="KE2543"/>
      <c r="KF2543"/>
      <c r="KG2543"/>
      <c r="KH2543"/>
      <c r="KI2543"/>
      <c r="KJ2543"/>
      <c r="KK2543"/>
      <c r="KL2543"/>
      <c r="KM2543"/>
      <c r="KN2543"/>
      <c r="KO2543"/>
      <c r="KP2543"/>
      <c r="KQ2543"/>
      <c r="KR2543"/>
      <c r="KS2543"/>
      <c r="KT2543"/>
      <c r="KU2543"/>
      <c r="KV2543"/>
      <c r="KW2543"/>
      <c r="KX2543"/>
      <c r="KY2543"/>
      <c r="KZ2543"/>
      <c r="LA2543"/>
      <c r="LB2543"/>
      <c r="LC2543"/>
      <c r="LD2543"/>
      <c r="LE2543"/>
      <c r="LF2543"/>
      <c r="LG2543"/>
      <c r="LH2543"/>
      <c r="LI2543"/>
      <c r="LJ2543"/>
      <c r="LK2543"/>
      <c r="LL2543"/>
      <c r="LM2543"/>
      <c r="LN2543"/>
      <c r="LO2543"/>
      <c r="LP2543"/>
    </row>
    <row r="2544" spans="1:328" s="23" customFormat="1" ht="22.5" x14ac:dyDescent="0.3">
      <c r="A2544" s="692">
        <v>2193</v>
      </c>
      <c r="B2544" s="693"/>
      <c r="C2544" s="693" t="s">
        <v>3759</v>
      </c>
      <c r="D2544" s="834" t="s">
        <v>495</v>
      </c>
      <c r="E2544" s="793">
        <v>0.5</v>
      </c>
      <c r="F2544" s="696">
        <v>3.5</v>
      </c>
      <c r="G2544" s="699" t="s">
        <v>48</v>
      </c>
      <c r="H2544" s="697" t="s">
        <v>103</v>
      </c>
      <c r="I2544" s="24"/>
      <c r="J2544" s="24"/>
      <c r="K2544" s="27"/>
      <c r="L2544" s="27"/>
      <c r="M2544" s="27"/>
      <c r="N2544" s="28"/>
      <c r="O2544" s="29"/>
      <c r="P2544" s="28"/>
      <c r="Q2544" s="29"/>
      <c r="R2544" s="28"/>
      <c r="S2544" s="29"/>
      <c r="T2544" s="182"/>
      <c r="U2544" s="422"/>
      <c r="V2544" s="960">
        <v>0.5</v>
      </c>
      <c r="W2544" s="928"/>
      <c r="X2544" s="919"/>
      <c r="Y2544" s="31"/>
    </row>
    <row r="2545" spans="1:25" s="23" customFormat="1" ht="22.5" x14ac:dyDescent="0.3">
      <c r="A2545" s="692">
        <v>2194</v>
      </c>
      <c r="B2545" s="693"/>
      <c r="C2545" s="693" t="s">
        <v>3760</v>
      </c>
      <c r="D2545" s="834" t="s">
        <v>509</v>
      </c>
      <c r="E2545" s="793">
        <v>0.36399999999999999</v>
      </c>
      <c r="F2545" s="696">
        <v>3.5</v>
      </c>
      <c r="G2545" s="699" t="s">
        <v>48</v>
      </c>
      <c r="H2545" s="697" t="s">
        <v>103</v>
      </c>
      <c r="I2545" s="24"/>
      <c r="J2545" s="24"/>
      <c r="K2545" s="27"/>
      <c r="L2545" s="27"/>
      <c r="M2545" s="27"/>
      <c r="N2545" s="28"/>
      <c r="O2545" s="29"/>
      <c r="P2545" s="28"/>
      <c r="Q2545" s="29"/>
      <c r="R2545" s="28"/>
      <c r="S2545" s="29"/>
      <c r="T2545" s="182"/>
      <c r="U2545" s="422"/>
      <c r="V2545" s="960">
        <v>0.36399999999999999</v>
      </c>
      <c r="W2545" s="928"/>
      <c r="X2545" s="919"/>
      <c r="Y2545" s="31"/>
    </row>
    <row r="2546" spans="1:25" s="23" customFormat="1" ht="22.5" x14ac:dyDescent="0.3">
      <c r="A2546" s="692">
        <v>2195</v>
      </c>
      <c r="B2546" s="693"/>
      <c r="C2546" s="693" t="s">
        <v>3761</v>
      </c>
      <c r="D2546" s="834" t="s">
        <v>3762</v>
      </c>
      <c r="E2546" s="793">
        <v>0.189</v>
      </c>
      <c r="F2546" s="696">
        <v>3.5</v>
      </c>
      <c r="G2546" s="699" t="s">
        <v>48</v>
      </c>
      <c r="H2546" s="697" t="s">
        <v>103</v>
      </c>
      <c r="I2546" s="24"/>
      <c r="J2546" s="24"/>
      <c r="K2546" s="27"/>
      <c r="L2546" s="27"/>
      <c r="M2546" s="27"/>
      <c r="N2546" s="28"/>
      <c r="O2546" s="29"/>
      <c r="P2546" s="28"/>
      <c r="Q2546" s="29"/>
      <c r="R2546" s="28"/>
      <c r="S2546" s="29"/>
      <c r="T2546" s="182"/>
      <c r="U2546" s="422"/>
      <c r="V2546" s="960">
        <v>0.189</v>
      </c>
      <c r="W2546" s="928"/>
      <c r="X2546" s="919"/>
      <c r="Y2546" s="31"/>
    </row>
    <row r="2547" spans="1:25" s="23" customFormat="1" ht="22.5" x14ac:dyDescent="0.3">
      <c r="A2547" s="692">
        <v>2196</v>
      </c>
      <c r="B2547" s="693"/>
      <c r="C2547" s="693" t="s">
        <v>3763</v>
      </c>
      <c r="D2547" s="834" t="s">
        <v>3764</v>
      </c>
      <c r="E2547" s="793">
        <v>0.89400000000000002</v>
      </c>
      <c r="F2547" s="696">
        <v>3.5</v>
      </c>
      <c r="G2547" s="699" t="s">
        <v>48</v>
      </c>
      <c r="H2547" s="697" t="s">
        <v>103</v>
      </c>
      <c r="I2547" s="24"/>
      <c r="J2547" s="24"/>
      <c r="K2547" s="27"/>
      <c r="L2547" s="27"/>
      <c r="M2547" s="27"/>
      <c r="N2547" s="28"/>
      <c r="O2547" s="29"/>
      <c r="P2547" s="28"/>
      <c r="Q2547" s="29"/>
      <c r="R2547" s="28"/>
      <c r="S2547" s="29"/>
      <c r="T2547" s="182"/>
      <c r="U2547" s="422"/>
      <c r="V2547" s="960">
        <v>0.89400000000000002</v>
      </c>
      <c r="W2547" s="928"/>
      <c r="X2547" s="919"/>
      <c r="Y2547" s="31"/>
    </row>
    <row r="2548" spans="1:25" s="23" customFormat="1" ht="22.5" x14ac:dyDescent="0.3">
      <c r="A2548" s="692">
        <v>2197</v>
      </c>
      <c r="B2548" s="693"/>
      <c r="C2548" s="693" t="s">
        <v>3765</v>
      </c>
      <c r="D2548" s="834" t="s">
        <v>3766</v>
      </c>
      <c r="E2548" s="793">
        <v>0.44</v>
      </c>
      <c r="F2548" s="696">
        <v>3.5</v>
      </c>
      <c r="G2548" s="699" t="s">
        <v>48</v>
      </c>
      <c r="H2548" s="697" t="s">
        <v>103</v>
      </c>
      <c r="I2548" s="24"/>
      <c r="J2548" s="24"/>
      <c r="K2548" s="27"/>
      <c r="L2548" s="27"/>
      <c r="M2548" s="27"/>
      <c r="N2548" s="28"/>
      <c r="O2548" s="29"/>
      <c r="P2548" s="28"/>
      <c r="Q2548" s="29"/>
      <c r="R2548" s="28"/>
      <c r="S2548" s="29"/>
      <c r="T2548" s="182"/>
      <c r="U2548" s="422"/>
      <c r="V2548" s="960">
        <v>0.44</v>
      </c>
      <c r="W2548" s="928"/>
      <c r="X2548" s="919"/>
      <c r="Y2548" s="31"/>
    </row>
    <row r="2549" spans="1:25" s="23" customFormat="1" ht="22.5" x14ac:dyDescent="0.3">
      <c r="A2549" s="772" t="s">
        <v>3767</v>
      </c>
      <c r="B2549" s="772"/>
      <c r="C2549" s="772"/>
      <c r="D2549" s="772"/>
      <c r="E2549" s="772"/>
      <c r="F2549" s="772"/>
      <c r="G2549" s="772"/>
      <c r="H2549" s="772"/>
      <c r="I2549" s="24"/>
      <c r="J2549" s="24"/>
      <c r="K2549" s="27"/>
      <c r="L2549" s="27"/>
      <c r="M2549" s="27"/>
      <c r="N2549" s="28"/>
      <c r="O2549" s="29"/>
      <c r="P2549" s="28"/>
      <c r="Q2549" s="29"/>
      <c r="R2549" s="28"/>
      <c r="S2549" s="29"/>
      <c r="T2549" s="182"/>
      <c r="U2549" s="422"/>
      <c r="V2549" s="919"/>
      <c r="W2549" s="928"/>
      <c r="X2549" s="919"/>
      <c r="Y2549" s="31"/>
    </row>
    <row r="2550" spans="1:25" s="23" customFormat="1" ht="22.5" x14ac:dyDescent="0.3">
      <c r="A2550" s="760"/>
      <c r="B2550" s="760"/>
      <c r="C2550" s="760"/>
      <c r="D2550" s="760" t="s">
        <v>252</v>
      </c>
      <c r="E2550" s="761">
        <f>SUM(E2551:E2575)</f>
        <v>16.899999999999999</v>
      </c>
      <c r="F2550" s="760"/>
      <c r="G2550" s="760"/>
      <c r="H2550" s="760"/>
      <c r="I2550" s="24"/>
      <c r="J2550" s="24"/>
      <c r="K2550" s="27"/>
      <c r="L2550" s="27"/>
      <c r="M2550" s="27"/>
      <c r="N2550" s="28"/>
      <c r="O2550" s="29"/>
      <c r="P2550" s="28"/>
      <c r="Q2550" s="29"/>
      <c r="R2550" s="28"/>
      <c r="S2550" s="29"/>
      <c r="T2550" s="182"/>
      <c r="U2550" s="422"/>
      <c r="V2550" s="919"/>
      <c r="W2550" s="928"/>
      <c r="X2550" s="919"/>
      <c r="Y2550" s="31"/>
    </row>
    <row r="2551" spans="1:25" s="23" customFormat="1" ht="22.5" x14ac:dyDescent="0.3">
      <c r="A2551" s="692">
        <v>2198</v>
      </c>
      <c r="B2551" s="693">
        <v>2198975</v>
      </c>
      <c r="C2551" s="693" t="s">
        <v>3768</v>
      </c>
      <c r="D2551" s="834" t="s">
        <v>100</v>
      </c>
      <c r="E2551" s="793">
        <v>0.54500000000000004</v>
      </c>
      <c r="F2551" s="696">
        <v>4.5</v>
      </c>
      <c r="G2551" s="699" t="s">
        <v>48</v>
      </c>
      <c r="H2551" s="697" t="s">
        <v>103</v>
      </c>
      <c r="I2551" s="24"/>
      <c r="J2551" s="24"/>
      <c r="K2551" s="27"/>
      <c r="L2551" s="27"/>
      <c r="M2551" s="27"/>
      <c r="N2551" s="28"/>
      <c r="O2551" s="29"/>
      <c r="P2551" s="28"/>
      <c r="Q2551" s="29"/>
      <c r="R2551" s="28"/>
      <c r="S2551" s="29"/>
      <c r="T2551" s="182"/>
      <c r="U2551" s="422"/>
      <c r="V2551" s="960">
        <v>0.54500000000000004</v>
      </c>
      <c r="W2551" s="945"/>
      <c r="X2551" s="946"/>
      <c r="Y2551" s="31"/>
    </row>
    <row r="2552" spans="1:25" s="23" customFormat="1" ht="22.5" x14ac:dyDescent="0.3">
      <c r="A2552" s="692">
        <v>2199</v>
      </c>
      <c r="B2552" s="693"/>
      <c r="C2552" s="693" t="s">
        <v>3769</v>
      </c>
      <c r="D2552" s="834" t="s">
        <v>3770</v>
      </c>
      <c r="E2552" s="793">
        <v>0.84699999999999998</v>
      </c>
      <c r="F2552" s="696">
        <v>4.5</v>
      </c>
      <c r="G2552" s="699" t="s">
        <v>48</v>
      </c>
      <c r="H2552" s="697" t="s">
        <v>103</v>
      </c>
      <c r="I2552" s="24"/>
      <c r="J2552" s="24"/>
      <c r="K2552" s="27"/>
      <c r="L2552" s="27"/>
      <c r="M2552" s="27"/>
      <c r="N2552" s="28"/>
      <c r="O2552" s="29"/>
      <c r="P2552" s="28"/>
      <c r="Q2552" s="29"/>
      <c r="R2552" s="28"/>
      <c r="S2552" s="29"/>
      <c r="T2552" s="182"/>
      <c r="U2552" s="422"/>
      <c r="V2552" s="960">
        <v>0.84699999999999998</v>
      </c>
      <c r="W2552" s="945"/>
      <c r="X2552" s="946"/>
      <c r="Y2552" s="31"/>
    </row>
    <row r="2553" spans="1:25" s="23" customFormat="1" ht="22.5" x14ac:dyDescent="0.3">
      <c r="A2553" s="692">
        <v>2200</v>
      </c>
      <c r="B2553" s="693"/>
      <c r="C2553" s="693" t="s">
        <v>3771</v>
      </c>
      <c r="D2553" s="834" t="s">
        <v>3772</v>
      </c>
      <c r="E2553" s="793">
        <v>0.80900000000000005</v>
      </c>
      <c r="F2553" s="696">
        <v>4.5</v>
      </c>
      <c r="G2553" s="699" t="s">
        <v>48</v>
      </c>
      <c r="H2553" s="697" t="s">
        <v>103</v>
      </c>
      <c r="I2553" s="24"/>
      <c r="J2553" s="24"/>
      <c r="K2553" s="27"/>
      <c r="L2553" s="27"/>
      <c r="M2553" s="27"/>
      <c r="N2553" s="28"/>
      <c r="O2553" s="29"/>
      <c r="P2553" s="28"/>
      <c r="Q2553" s="29"/>
      <c r="R2553" s="28"/>
      <c r="S2553" s="29"/>
      <c r="T2553" s="182"/>
      <c r="U2553" s="422"/>
      <c r="V2553" s="960">
        <v>0.80900000000000005</v>
      </c>
      <c r="W2553" s="945"/>
      <c r="X2553" s="946"/>
      <c r="Y2553" s="31"/>
    </row>
    <row r="2554" spans="1:25" s="23" customFormat="1" ht="22.5" x14ac:dyDescent="0.3">
      <c r="A2554" s="692">
        <v>2201</v>
      </c>
      <c r="B2554" s="693"/>
      <c r="C2554" s="693" t="s">
        <v>3773</v>
      </c>
      <c r="D2554" s="834" t="s">
        <v>3774</v>
      </c>
      <c r="E2554" s="793">
        <v>0.90300000000000002</v>
      </c>
      <c r="F2554" s="696">
        <v>4.5</v>
      </c>
      <c r="G2554" s="699" t="s">
        <v>48</v>
      </c>
      <c r="H2554" s="697" t="s">
        <v>103</v>
      </c>
      <c r="I2554" s="24"/>
      <c r="J2554" s="24"/>
      <c r="K2554" s="27"/>
      <c r="L2554" s="27"/>
      <c r="M2554" s="27"/>
      <c r="N2554" s="28"/>
      <c r="O2554" s="29"/>
      <c r="P2554" s="28"/>
      <c r="Q2554" s="29"/>
      <c r="R2554" s="28"/>
      <c r="S2554" s="29"/>
      <c r="T2554" s="182"/>
      <c r="U2554" s="422"/>
      <c r="V2554" s="960">
        <v>0.90300000000000002</v>
      </c>
      <c r="W2554" s="945"/>
      <c r="X2554" s="946"/>
      <c r="Y2554" s="31"/>
    </row>
    <row r="2555" spans="1:25" s="23" customFormat="1" ht="22.5" x14ac:dyDescent="0.3">
      <c r="A2555" s="692">
        <v>2202</v>
      </c>
      <c r="B2555" s="693"/>
      <c r="C2555" s="693" t="s">
        <v>3775</v>
      </c>
      <c r="D2555" s="834" t="s">
        <v>895</v>
      </c>
      <c r="E2555" s="793">
        <v>0.59699999999999998</v>
      </c>
      <c r="F2555" s="696">
        <v>4.5</v>
      </c>
      <c r="G2555" s="699" t="s">
        <v>48</v>
      </c>
      <c r="H2555" s="697" t="s">
        <v>103</v>
      </c>
      <c r="I2555" s="24"/>
      <c r="J2555" s="24"/>
      <c r="K2555" s="27"/>
      <c r="L2555" s="27"/>
      <c r="M2555" s="27"/>
      <c r="N2555" s="28"/>
      <c r="O2555" s="29"/>
      <c r="P2555" s="28"/>
      <c r="Q2555" s="29"/>
      <c r="R2555" s="28"/>
      <c r="S2555" s="29"/>
      <c r="T2555" s="182"/>
      <c r="U2555" s="422"/>
      <c r="V2555" s="960">
        <v>0.59699999999999998</v>
      </c>
      <c r="W2555" s="945"/>
      <c r="X2555" s="946"/>
      <c r="Y2555" s="31"/>
    </row>
    <row r="2556" spans="1:25" s="23" customFormat="1" ht="22.5" x14ac:dyDescent="0.3">
      <c r="A2556" s="692">
        <v>2203</v>
      </c>
      <c r="B2556" s="693"/>
      <c r="C2556" s="693" t="s">
        <v>3776</v>
      </c>
      <c r="D2556" s="834" t="s">
        <v>896</v>
      </c>
      <c r="E2556" s="793">
        <v>0.26500000000000001</v>
      </c>
      <c r="F2556" s="696">
        <v>4.5</v>
      </c>
      <c r="G2556" s="699" t="s">
        <v>48</v>
      </c>
      <c r="H2556" s="697" t="s">
        <v>103</v>
      </c>
      <c r="I2556" s="24"/>
      <c r="J2556" s="24"/>
      <c r="K2556" s="27"/>
      <c r="L2556" s="27"/>
      <c r="M2556" s="27"/>
      <c r="N2556" s="28"/>
      <c r="O2556" s="29"/>
      <c r="P2556" s="28"/>
      <c r="Q2556" s="29"/>
      <c r="R2556" s="28"/>
      <c r="S2556" s="29"/>
      <c r="T2556" s="182"/>
      <c r="U2556" s="422"/>
      <c r="V2556" s="960">
        <v>0.26500000000000001</v>
      </c>
      <c r="W2556" s="945"/>
      <c r="X2556" s="946"/>
      <c r="Y2556" s="31"/>
    </row>
    <row r="2557" spans="1:25" s="23" customFormat="1" ht="22.5" x14ac:dyDescent="0.3">
      <c r="A2557" s="692">
        <v>2204</v>
      </c>
      <c r="B2557" s="693"/>
      <c r="C2557" s="693" t="s">
        <v>3777</v>
      </c>
      <c r="D2557" s="834" t="s">
        <v>3778</v>
      </c>
      <c r="E2557" s="793">
        <v>0.24199999999999999</v>
      </c>
      <c r="F2557" s="696">
        <v>4.5</v>
      </c>
      <c r="G2557" s="699" t="s">
        <v>48</v>
      </c>
      <c r="H2557" s="697" t="s">
        <v>103</v>
      </c>
      <c r="I2557" s="24"/>
      <c r="J2557" s="24"/>
      <c r="K2557" s="27"/>
      <c r="L2557" s="27"/>
      <c r="M2557" s="27"/>
      <c r="N2557" s="28"/>
      <c r="O2557" s="29"/>
      <c r="P2557" s="28"/>
      <c r="Q2557" s="29"/>
      <c r="R2557" s="28"/>
      <c r="S2557" s="29"/>
      <c r="T2557" s="182"/>
      <c r="U2557" s="422"/>
      <c r="V2557" s="960">
        <v>0.24199999999999999</v>
      </c>
      <c r="W2557" s="945"/>
      <c r="X2557" s="946"/>
      <c r="Y2557" s="31"/>
    </row>
    <row r="2558" spans="1:25" s="23" customFormat="1" ht="22.5" x14ac:dyDescent="0.3">
      <c r="A2558" s="692">
        <v>2205</v>
      </c>
      <c r="B2558" s="693"/>
      <c r="C2558" s="693" t="s">
        <v>3779</v>
      </c>
      <c r="D2558" s="834" t="s">
        <v>3780</v>
      </c>
      <c r="E2558" s="793">
        <v>0.40200000000000002</v>
      </c>
      <c r="F2558" s="696">
        <v>6</v>
      </c>
      <c r="G2558" s="699" t="s">
        <v>39</v>
      </c>
      <c r="H2558" s="733">
        <v>10</v>
      </c>
      <c r="I2558" s="24"/>
      <c r="J2558" s="24"/>
      <c r="K2558" s="27"/>
      <c r="L2558" s="27"/>
      <c r="M2558" s="27"/>
      <c r="N2558" s="28"/>
      <c r="O2558" s="29"/>
      <c r="P2558" s="28"/>
      <c r="Q2558" s="29"/>
      <c r="R2558" s="28"/>
      <c r="S2558" s="29"/>
      <c r="T2558" s="182"/>
      <c r="U2558" s="422"/>
      <c r="V2558" s="960">
        <v>0.40200000000000002</v>
      </c>
      <c r="W2558" s="945"/>
      <c r="X2558" s="946"/>
      <c r="Y2558" s="31"/>
    </row>
    <row r="2559" spans="1:25" s="23" customFormat="1" ht="22.5" x14ac:dyDescent="0.3">
      <c r="A2559" s="692">
        <v>2206</v>
      </c>
      <c r="B2559" s="693"/>
      <c r="C2559" s="693" t="s">
        <v>3781</v>
      </c>
      <c r="D2559" s="834" t="s">
        <v>3782</v>
      </c>
      <c r="E2559" s="793">
        <v>1.262</v>
      </c>
      <c r="F2559" s="696">
        <v>6</v>
      </c>
      <c r="G2559" s="699" t="s">
        <v>39</v>
      </c>
      <c r="H2559" s="733">
        <v>10</v>
      </c>
      <c r="I2559" s="24"/>
      <c r="J2559" s="24"/>
      <c r="K2559" s="27"/>
      <c r="L2559" s="27"/>
      <c r="M2559" s="27"/>
      <c r="N2559" s="28"/>
      <c r="O2559" s="29"/>
      <c r="P2559" s="28"/>
      <c r="Q2559" s="29"/>
      <c r="R2559" s="28"/>
      <c r="S2559" s="29"/>
      <c r="T2559" s="182"/>
      <c r="U2559" s="422"/>
      <c r="V2559" s="960">
        <v>1.262</v>
      </c>
      <c r="W2559" s="945"/>
      <c r="X2559" s="946"/>
      <c r="Y2559" s="31"/>
    </row>
    <row r="2560" spans="1:25" s="23" customFormat="1" ht="22.5" x14ac:dyDescent="0.3">
      <c r="A2560" s="692">
        <v>2207</v>
      </c>
      <c r="B2560" s="693"/>
      <c r="C2560" s="693" t="s">
        <v>3783</v>
      </c>
      <c r="D2560" s="834" t="s">
        <v>3784</v>
      </c>
      <c r="E2560" s="793">
        <v>1.022</v>
      </c>
      <c r="F2560" s="696">
        <v>6</v>
      </c>
      <c r="G2560" s="699" t="s">
        <v>39</v>
      </c>
      <c r="H2560" s="733">
        <v>10</v>
      </c>
      <c r="I2560" s="24"/>
      <c r="J2560" s="24"/>
      <c r="K2560" s="27"/>
      <c r="L2560" s="27"/>
      <c r="M2560" s="27"/>
      <c r="N2560" s="28"/>
      <c r="O2560" s="29"/>
      <c r="P2560" s="28"/>
      <c r="Q2560" s="29"/>
      <c r="R2560" s="28"/>
      <c r="S2560" s="29"/>
      <c r="T2560" s="182"/>
      <c r="U2560" s="422"/>
      <c r="V2560" s="960">
        <v>1.022</v>
      </c>
      <c r="W2560" s="945"/>
      <c r="X2560" s="946"/>
      <c r="Y2560" s="31"/>
    </row>
    <row r="2561" spans="1:328" s="23" customFormat="1" ht="22.5" x14ac:dyDescent="0.3">
      <c r="A2561" s="692">
        <v>2208</v>
      </c>
      <c r="B2561" s="693"/>
      <c r="C2561" s="693" t="s">
        <v>3785</v>
      </c>
      <c r="D2561" s="834" t="s">
        <v>3786</v>
      </c>
      <c r="E2561" s="793">
        <v>0.73599999999999999</v>
      </c>
      <c r="F2561" s="696">
        <v>6</v>
      </c>
      <c r="G2561" s="699" t="s">
        <v>39</v>
      </c>
      <c r="H2561" s="733">
        <v>10</v>
      </c>
      <c r="I2561" s="24"/>
      <c r="J2561" s="24"/>
      <c r="K2561" s="27"/>
      <c r="L2561" s="27"/>
      <c r="M2561" s="27"/>
      <c r="N2561" s="28"/>
      <c r="O2561" s="29"/>
      <c r="P2561" s="28"/>
      <c r="Q2561" s="29"/>
      <c r="R2561" s="28"/>
      <c r="S2561" s="29"/>
      <c r="T2561" s="182"/>
      <c r="U2561" s="422"/>
      <c r="V2561" s="960">
        <v>0.73599999999999999</v>
      </c>
      <c r="W2561" s="945"/>
      <c r="X2561" s="946"/>
      <c r="Y2561" s="31"/>
    </row>
    <row r="2562" spans="1:328" s="23" customFormat="1" ht="22.5" x14ac:dyDescent="0.3">
      <c r="A2562" s="692">
        <v>2209</v>
      </c>
      <c r="B2562" s="693"/>
      <c r="C2562" s="693" t="s">
        <v>3787</v>
      </c>
      <c r="D2562" s="834" t="s">
        <v>3788</v>
      </c>
      <c r="E2562" s="793">
        <v>0.70799999999999996</v>
      </c>
      <c r="F2562" s="696">
        <v>6</v>
      </c>
      <c r="G2562" s="699" t="s">
        <v>39</v>
      </c>
      <c r="H2562" s="733">
        <v>10</v>
      </c>
      <c r="I2562" s="24"/>
      <c r="J2562" s="24"/>
      <c r="K2562" s="27"/>
      <c r="L2562" s="27"/>
      <c r="M2562" s="27"/>
      <c r="N2562" s="28"/>
      <c r="O2562" s="29"/>
      <c r="P2562" s="28"/>
      <c r="Q2562" s="29"/>
      <c r="R2562" s="28"/>
      <c r="S2562" s="29"/>
      <c r="T2562" s="182"/>
      <c r="U2562" s="422"/>
      <c r="V2562" s="960">
        <v>0.70799999999999996</v>
      </c>
      <c r="W2562" s="945"/>
      <c r="X2562" s="946"/>
      <c r="Y2562" s="31"/>
    </row>
    <row r="2563" spans="1:328" s="23" customFormat="1" ht="22.5" x14ac:dyDescent="0.3">
      <c r="A2563" s="692">
        <v>2210</v>
      </c>
      <c r="B2563" s="693"/>
      <c r="C2563" s="693" t="s">
        <v>3789</v>
      </c>
      <c r="D2563" s="834" t="s">
        <v>3790</v>
      </c>
      <c r="E2563" s="793">
        <v>0.82799999999999996</v>
      </c>
      <c r="F2563" s="696">
        <v>6</v>
      </c>
      <c r="G2563" s="699" t="s">
        <v>39</v>
      </c>
      <c r="H2563" s="733">
        <v>10</v>
      </c>
      <c r="I2563" s="24"/>
      <c r="J2563" s="24"/>
      <c r="K2563" s="27"/>
      <c r="L2563" s="27"/>
      <c r="M2563" s="27"/>
      <c r="N2563" s="28"/>
      <c r="O2563" s="29"/>
      <c r="P2563" s="28"/>
      <c r="Q2563" s="29"/>
      <c r="R2563" s="28"/>
      <c r="S2563" s="29"/>
      <c r="T2563" s="182"/>
      <c r="U2563" s="422"/>
      <c r="V2563" s="960">
        <v>0.82799999999999996</v>
      </c>
      <c r="W2563" s="945"/>
      <c r="X2563" s="946"/>
      <c r="Y2563" s="31"/>
    </row>
    <row r="2564" spans="1:328" s="23" customFormat="1" ht="22.5" x14ac:dyDescent="0.3">
      <c r="A2564" s="692">
        <v>2211</v>
      </c>
      <c r="B2564" s="693"/>
      <c r="C2564" s="693" t="s">
        <v>3791</v>
      </c>
      <c r="D2564" s="834" t="s">
        <v>3792</v>
      </c>
      <c r="E2564" s="793">
        <v>0.312</v>
      </c>
      <c r="F2564" s="696">
        <v>6</v>
      </c>
      <c r="G2564" s="699" t="s">
        <v>39</v>
      </c>
      <c r="H2564" s="733">
        <v>10</v>
      </c>
      <c r="I2564" s="24"/>
      <c r="J2564" s="24"/>
      <c r="K2564" s="27"/>
      <c r="L2564" s="27"/>
      <c r="M2564" s="27"/>
      <c r="N2564" s="28"/>
      <c r="O2564" s="29"/>
      <c r="P2564" s="28"/>
      <c r="Q2564" s="29"/>
      <c r="R2564" s="28"/>
      <c r="S2564" s="29"/>
      <c r="T2564" s="182"/>
      <c r="U2564" s="422"/>
      <c r="V2564" s="960">
        <v>0.312</v>
      </c>
      <c r="W2564" s="945"/>
      <c r="X2564" s="946"/>
      <c r="Y2564" s="31"/>
    </row>
    <row r="2565" spans="1:328" s="23" customFormat="1" ht="22.5" x14ac:dyDescent="0.3">
      <c r="A2565" s="692">
        <v>2212</v>
      </c>
      <c r="B2565" s="693"/>
      <c r="C2565" s="693" t="s">
        <v>3793</v>
      </c>
      <c r="D2565" s="834" t="s">
        <v>3794</v>
      </c>
      <c r="E2565" s="793">
        <v>0.33400000000000002</v>
      </c>
      <c r="F2565" s="696">
        <v>6</v>
      </c>
      <c r="G2565" s="699" t="s">
        <v>39</v>
      </c>
      <c r="H2565" s="733">
        <v>10</v>
      </c>
      <c r="I2565" s="24"/>
      <c r="J2565" s="24"/>
      <c r="K2565" s="27"/>
      <c r="L2565" s="27"/>
      <c r="M2565" s="27"/>
      <c r="N2565" s="28"/>
      <c r="O2565" s="29"/>
      <c r="P2565" s="28"/>
      <c r="Q2565" s="29"/>
      <c r="R2565" s="28"/>
      <c r="S2565" s="29"/>
      <c r="T2565" s="182"/>
      <c r="U2565" s="422"/>
      <c r="V2565" s="960">
        <v>0.33400000000000002</v>
      </c>
      <c r="W2565" s="945"/>
      <c r="X2565" s="946"/>
      <c r="Y2565" s="31"/>
    </row>
    <row r="2566" spans="1:328" s="23" customFormat="1" ht="22.5" x14ac:dyDescent="0.3">
      <c r="A2566" s="692">
        <v>2213</v>
      </c>
      <c r="B2566" s="693"/>
      <c r="C2566" s="693" t="s">
        <v>3795</v>
      </c>
      <c r="D2566" s="834" t="s">
        <v>3796</v>
      </c>
      <c r="E2566" s="793">
        <v>0.94399999999999995</v>
      </c>
      <c r="F2566" s="696">
        <v>6</v>
      </c>
      <c r="G2566" s="699" t="s">
        <v>39</v>
      </c>
      <c r="H2566" s="733">
        <v>10</v>
      </c>
      <c r="I2566" s="24"/>
      <c r="J2566" s="24"/>
      <c r="K2566" s="27"/>
      <c r="L2566" s="27"/>
      <c r="M2566" s="27"/>
      <c r="N2566" s="28"/>
      <c r="O2566" s="29"/>
      <c r="P2566" s="28"/>
      <c r="Q2566" s="29"/>
      <c r="R2566" s="28"/>
      <c r="S2566" s="29"/>
      <c r="T2566" s="182"/>
      <c r="U2566" s="422"/>
      <c r="V2566" s="960">
        <v>0.94399999999999995</v>
      </c>
      <c r="W2566" s="945"/>
      <c r="X2566" s="946"/>
      <c r="Y2566" s="31"/>
    </row>
    <row r="2567" spans="1:328" s="23" customFormat="1" ht="22.5" x14ac:dyDescent="0.3">
      <c r="A2567" s="692">
        <v>2214</v>
      </c>
      <c r="B2567" s="693"/>
      <c r="C2567" s="693" t="s">
        <v>3797</v>
      </c>
      <c r="D2567" s="834" t="s">
        <v>3798</v>
      </c>
      <c r="E2567" s="793">
        <v>0.64</v>
      </c>
      <c r="F2567" s="696">
        <v>6</v>
      </c>
      <c r="G2567" s="699" t="s">
        <v>39</v>
      </c>
      <c r="H2567" s="733">
        <v>10</v>
      </c>
      <c r="I2567" s="24"/>
      <c r="J2567" s="24"/>
      <c r="K2567" s="27"/>
      <c r="L2567" s="27"/>
      <c r="M2567" s="27"/>
      <c r="N2567" s="28"/>
      <c r="O2567" s="29"/>
      <c r="P2567" s="28"/>
      <c r="Q2567" s="29"/>
      <c r="R2567" s="28"/>
      <c r="S2567" s="29"/>
      <c r="T2567" s="182"/>
      <c r="U2567" s="422"/>
      <c r="V2567" s="960">
        <v>0.64</v>
      </c>
      <c r="W2567" s="945"/>
      <c r="X2567" s="946"/>
      <c r="Y2567" s="31"/>
    </row>
    <row r="2568" spans="1:328" s="23" customFormat="1" ht="22.5" x14ac:dyDescent="0.3">
      <c r="A2568" s="692">
        <v>2215</v>
      </c>
      <c r="B2568" s="693"/>
      <c r="C2568" s="693" t="s">
        <v>3799</v>
      </c>
      <c r="D2568" s="834" t="s">
        <v>157</v>
      </c>
      <c r="E2568" s="793">
        <v>1.1839999999999999</v>
      </c>
      <c r="F2568" s="696">
        <v>6</v>
      </c>
      <c r="G2568" s="699" t="s">
        <v>39</v>
      </c>
      <c r="H2568" s="733">
        <v>10</v>
      </c>
      <c r="I2568" s="24"/>
      <c r="J2568" s="24"/>
      <c r="K2568" s="27"/>
      <c r="L2568" s="27"/>
      <c r="M2568" s="27"/>
      <c r="N2568" s="28"/>
      <c r="O2568" s="29"/>
      <c r="P2568" s="28"/>
      <c r="Q2568" s="29"/>
      <c r="R2568" s="28"/>
      <c r="S2568" s="29"/>
      <c r="T2568" s="182"/>
      <c r="U2568" s="422"/>
      <c r="V2568" s="960">
        <v>1.1839999999999999</v>
      </c>
      <c r="W2568" s="945"/>
      <c r="X2568" s="946"/>
      <c r="Y2568" s="31"/>
    </row>
    <row r="2569" spans="1:328" s="23" customFormat="1" ht="22.5" x14ac:dyDescent="0.3">
      <c r="A2569" s="692">
        <v>2216</v>
      </c>
      <c r="B2569" s="693"/>
      <c r="C2569" s="693" t="s">
        <v>3800</v>
      </c>
      <c r="D2569" s="834" t="s">
        <v>3801</v>
      </c>
      <c r="E2569" s="793">
        <v>1.238</v>
      </c>
      <c r="F2569" s="696">
        <v>6</v>
      </c>
      <c r="G2569" s="699" t="s">
        <v>39</v>
      </c>
      <c r="H2569" s="733">
        <v>10</v>
      </c>
      <c r="I2569" s="24"/>
      <c r="J2569" s="24"/>
      <c r="K2569" s="27"/>
      <c r="L2569" s="27"/>
      <c r="M2569" s="27"/>
      <c r="N2569" s="28"/>
      <c r="O2569" s="29"/>
      <c r="P2569" s="28"/>
      <c r="Q2569" s="29"/>
      <c r="R2569" s="28"/>
      <c r="S2569" s="29"/>
      <c r="T2569" s="182"/>
      <c r="U2569" s="422"/>
      <c r="V2569" s="960">
        <v>1.238</v>
      </c>
      <c r="W2569" s="945"/>
      <c r="X2569" s="946"/>
      <c r="Y2569" s="31"/>
    </row>
    <row r="2570" spans="1:328" s="23" customFormat="1" ht="22.5" x14ac:dyDescent="0.3">
      <c r="A2570" s="692">
        <v>2217</v>
      </c>
      <c r="B2570" s="693"/>
      <c r="C2570" s="693" t="s">
        <v>3802</v>
      </c>
      <c r="D2570" s="834" t="s">
        <v>3803</v>
      </c>
      <c r="E2570" s="793">
        <v>1.1120000000000001</v>
      </c>
      <c r="F2570" s="696">
        <v>6</v>
      </c>
      <c r="G2570" s="699" t="s">
        <v>39</v>
      </c>
      <c r="H2570" s="733">
        <v>10</v>
      </c>
      <c r="I2570" s="24"/>
      <c r="J2570" s="24"/>
      <c r="K2570" s="27"/>
      <c r="L2570" s="27"/>
      <c r="M2570" s="27"/>
      <c r="N2570" s="28"/>
      <c r="O2570" s="29"/>
      <c r="P2570" s="28"/>
      <c r="Q2570" s="29"/>
      <c r="R2570" s="28"/>
      <c r="S2570" s="29"/>
      <c r="T2570" s="182"/>
      <c r="U2570" s="422"/>
      <c r="V2570" s="960">
        <v>1.1120000000000001</v>
      </c>
      <c r="W2570" s="945"/>
      <c r="X2570" s="946"/>
      <c r="Y2570" s="31"/>
    </row>
    <row r="2571" spans="1:328" s="23" customFormat="1" ht="22.5" x14ac:dyDescent="0.3">
      <c r="A2571" s="692">
        <v>2218</v>
      </c>
      <c r="B2571" s="693"/>
      <c r="C2571" s="693" t="s">
        <v>3804</v>
      </c>
      <c r="D2571" s="834" t="s">
        <v>895</v>
      </c>
      <c r="E2571" s="793">
        <v>0.22600000000000001</v>
      </c>
      <c r="F2571" s="696">
        <v>6</v>
      </c>
      <c r="G2571" s="699" t="s">
        <v>39</v>
      </c>
      <c r="H2571" s="733">
        <v>10</v>
      </c>
      <c r="I2571" s="24"/>
      <c r="J2571" s="24"/>
      <c r="K2571" s="27"/>
      <c r="L2571" s="27"/>
      <c r="M2571" s="27"/>
      <c r="N2571" s="28"/>
      <c r="O2571" s="29"/>
      <c r="P2571" s="28"/>
      <c r="Q2571" s="29"/>
      <c r="R2571" s="28"/>
      <c r="S2571" s="29"/>
      <c r="T2571" s="182"/>
      <c r="U2571" s="422"/>
      <c r="V2571" s="960">
        <v>0.22600000000000001</v>
      </c>
      <c r="W2571" s="945"/>
      <c r="X2571" s="946"/>
      <c r="Y2571" s="31"/>
    </row>
    <row r="2572" spans="1:328" s="23" customFormat="1" ht="22.5" x14ac:dyDescent="0.3">
      <c r="A2572" s="692">
        <v>2219</v>
      </c>
      <c r="B2572" s="693"/>
      <c r="C2572" s="693" t="s">
        <v>3805</v>
      </c>
      <c r="D2572" s="834" t="s">
        <v>896</v>
      </c>
      <c r="E2572" s="793">
        <v>0.22600000000000001</v>
      </c>
      <c r="F2572" s="696">
        <v>6</v>
      </c>
      <c r="G2572" s="699" t="s">
        <v>39</v>
      </c>
      <c r="H2572" s="733">
        <v>10</v>
      </c>
      <c r="I2572" s="24"/>
      <c r="J2572" s="24"/>
      <c r="K2572" s="27"/>
      <c r="L2572" s="27"/>
      <c r="M2572" s="27"/>
      <c r="N2572" s="28"/>
      <c r="O2572" s="29"/>
      <c r="P2572" s="28"/>
      <c r="Q2572" s="29"/>
      <c r="R2572" s="28"/>
      <c r="S2572" s="29"/>
      <c r="T2572" s="182"/>
      <c r="U2572" s="422"/>
      <c r="V2572" s="960">
        <v>0.22600000000000001</v>
      </c>
      <c r="W2572" s="945"/>
      <c r="X2572" s="946"/>
      <c r="Y2572" s="31"/>
    </row>
    <row r="2573" spans="1:328" s="23" customFormat="1" ht="22.5" x14ac:dyDescent="0.3">
      <c r="A2573" s="692">
        <v>2220</v>
      </c>
      <c r="B2573" s="693"/>
      <c r="C2573" s="693" t="s">
        <v>3806</v>
      </c>
      <c r="D2573" s="834" t="s">
        <v>3807</v>
      </c>
      <c r="E2573" s="793">
        <v>0.71799999999999997</v>
      </c>
      <c r="F2573" s="696">
        <v>6</v>
      </c>
      <c r="G2573" s="699" t="s">
        <v>39</v>
      </c>
      <c r="H2573" s="733">
        <v>10</v>
      </c>
      <c r="I2573" s="24"/>
      <c r="J2573" s="24"/>
      <c r="K2573" s="27"/>
      <c r="L2573" s="27"/>
      <c r="M2573" s="27"/>
      <c r="N2573" s="28"/>
      <c r="O2573" s="29"/>
      <c r="P2573" s="28"/>
      <c r="Q2573" s="29"/>
      <c r="R2573" s="28"/>
      <c r="S2573" s="29"/>
      <c r="T2573" s="182"/>
      <c r="U2573" s="422"/>
      <c r="V2573" s="960">
        <v>0.71799999999999997</v>
      </c>
      <c r="W2573" s="945"/>
      <c r="X2573" s="946"/>
      <c r="Y2573" s="31"/>
    </row>
    <row r="2574" spans="1:328" s="23" customFormat="1" ht="22.5" x14ac:dyDescent="0.3">
      <c r="A2574" s="692">
        <v>2221</v>
      </c>
      <c r="B2574" s="693"/>
      <c r="C2574" s="693" t="s">
        <v>3808</v>
      </c>
      <c r="D2574" s="834" t="s">
        <v>1262</v>
      </c>
      <c r="E2574" s="793">
        <v>0.53400000000000003</v>
      </c>
      <c r="F2574" s="696">
        <v>6</v>
      </c>
      <c r="G2574" s="699" t="s">
        <v>39</v>
      </c>
      <c r="H2574" s="733">
        <v>10</v>
      </c>
      <c r="I2574" s="24"/>
      <c r="J2574" s="24"/>
      <c r="K2574" s="27"/>
      <c r="L2574" s="27"/>
      <c r="M2574" s="27"/>
      <c r="N2574" s="28"/>
      <c r="O2574" s="29"/>
      <c r="P2574" s="28"/>
      <c r="Q2574" s="29"/>
      <c r="R2574" s="28"/>
      <c r="S2574" s="29"/>
      <c r="T2574" s="182"/>
      <c r="U2574" s="422"/>
      <c r="V2574" s="960">
        <v>0.53400000000000003</v>
      </c>
      <c r="W2574" s="945"/>
      <c r="X2574" s="946"/>
      <c r="Y2574" s="31"/>
    </row>
    <row r="2575" spans="1:328" s="23" customFormat="1" ht="22.5" x14ac:dyDescent="0.3">
      <c r="A2575" s="692">
        <v>2222</v>
      </c>
      <c r="B2575" s="693"/>
      <c r="C2575" s="693" t="s">
        <v>3809</v>
      </c>
      <c r="D2575" s="834" t="s">
        <v>3810</v>
      </c>
      <c r="E2575" s="836">
        <v>0.26600000000000001</v>
      </c>
      <c r="F2575" s="696">
        <v>4.5</v>
      </c>
      <c r="G2575" s="699" t="s">
        <v>48</v>
      </c>
      <c r="H2575" s="733">
        <v>6</v>
      </c>
      <c r="I2575" s="24"/>
      <c r="J2575" s="24"/>
      <c r="K2575" s="27"/>
      <c r="L2575" s="27"/>
      <c r="M2575" s="27"/>
      <c r="N2575" s="28"/>
      <c r="O2575" s="29"/>
      <c r="P2575" s="28"/>
      <c r="Q2575" s="29"/>
      <c r="R2575" s="28"/>
      <c r="S2575" s="29"/>
      <c r="T2575" s="182"/>
      <c r="U2575" s="422"/>
      <c r="V2575" s="976"/>
      <c r="W2575" s="945"/>
      <c r="X2575" s="946">
        <v>0.26600000000000001</v>
      </c>
      <c r="Y2575" s="31"/>
    </row>
    <row r="2576" spans="1:328" s="2" customFormat="1" ht="22.5" x14ac:dyDescent="0.3">
      <c r="A2576" s="686" t="s">
        <v>3811</v>
      </c>
      <c r="B2576" s="686"/>
      <c r="C2576" s="686"/>
      <c r="D2576" s="686"/>
      <c r="E2576" s="686"/>
      <c r="F2576" s="686"/>
      <c r="G2576" s="686"/>
      <c r="H2576" s="686"/>
      <c r="I2576" s="43"/>
      <c r="J2576" s="43"/>
      <c r="K2576" s="6"/>
      <c r="L2576" s="6"/>
      <c r="M2576" s="6"/>
      <c r="N2576" s="44"/>
      <c r="O2576" s="15"/>
      <c r="P2576" s="44"/>
      <c r="Q2576" s="15"/>
      <c r="R2576" s="44"/>
      <c r="S2576" s="15"/>
      <c r="T2576" s="14"/>
      <c r="U2576" s="14"/>
      <c r="V2576" s="919"/>
      <c r="W2576" s="928"/>
      <c r="X2576" s="919"/>
      <c r="Y2576" s="31"/>
      <c r="IX2576"/>
      <c r="IY2576"/>
      <c r="IZ2576"/>
      <c r="JA2576"/>
      <c r="JB2576"/>
      <c r="JC2576"/>
      <c r="JD2576"/>
      <c r="JE2576"/>
      <c r="JF2576"/>
      <c r="JG2576"/>
      <c r="JH2576"/>
      <c r="JI2576"/>
      <c r="JJ2576"/>
      <c r="JK2576"/>
      <c r="JL2576"/>
      <c r="JM2576"/>
      <c r="JN2576"/>
      <c r="JO2576"/>
      <c r="JP2576"/>
      <c r="JQ2576"/>
      <c r="JR2576"/>
      <c r="JS2576"/>
      <c r="JT2576"/>
      <c r="JU2576"/>
      <c r="JV2576"/>
      <c r="JW2576"/>
      <c r="JX2576"/>
      <c r="JY2576"/>
      <c r="JZ2576"/>
      <c r="KA2576"/>
      <c r="KB2576"/>
      <c r="KC2576"/>
      <c r="KD2576"/>
      <c r="KE2576"/>
      <c r="KF2576"/>
      <c r="KG2576"/>
      <c r="KH2576"/>
      <c r="KI2576"/>
      <c r="KJ2576"/>
      <c r="KK2576"/>
      <c r="KL2576"/>
      <c r="KM2576"/>
      <c r="KN2576"/>
      <c r="KO2576"/>
      <c r="KP2576"/>
      <c r="KQ2576"/>
      <c r="KR2576"/>
      <c r="KS2576"/>
      <c r="KT2576"/>
      <c r="KU2576"/>
      <c r="KV2576"/>
      <c r="KW2576"/>
      <c r="KX2576"/>
      <c r="KY2576"/>
      <c r="KZ2576"/>
      <c r="LA2576"/>
      <c r="LB2576"/>
      <c r="LC2576"/>
      <c r="LD2576"/>
      <c r="LE2576"/>
      <c r="LF2576"/>
      <c r="LG2576"/>
      <c r="LH2576"/>
      <c r="LI2576"/>
      <c r="LJ2576"/>
      <c r="LK2576"/>
      <c r="LL2576"/>
      <c r="LM2576"/>
      <c r="LN2576"/>
      <c r="LO2576"/>
      <c r="LP2576"/>
    </row>
    <row r="2577" spans="1:328" s="2" customFormat="1" ht="22.5" x14ac:dyDescent="0.3">
      <c r="A2577" s="687" t="s">
        <v>35</v>
      </c>
      <c r="B2577" s="687"/>
      <c r="C2577" s="687"/>
      <c r="D2577" s="687"/>
      <c r="E2577" s="688">
        <f>E2579+E2683+E2707+E2720+E2729+E2749+E2811+E2862+E2920</f>
        <v>279.47399999999999</v>
      </c>
      <c r="F2577" s="689"/>
      <c r="G2577" s="689"/>
      <c r="H2577" s="689"/>
      <c r="I2577" s="43"/>
      <c r="J2577" s="43"/>
      <c r="K2577" s="6"/>
      <c r="L2577" s="6"/>
      <c r="M2577" s="6"/>
      <c r="N2577" s="44"/>
      <c r="O2577" s="15"/>
      <c r="P2577" s="44"/>
      <c r="Q2577" s="15"/>
      <c r="R2577" s="44"/>
      <c r="S2577" s="15"/>
      <c r="T2577" s="14"/>
      <c r="U2577" s="14"/>
      <c r="V2577" s="919"/>
      <c r="W2577" s="928"/>
      <c r="X2577" s="919"/>
      <c r="Y2577" s="31"/>
      <c r="IX2577"/>
      <c r="IY2577"/>
      <c r="IZ2577"/>
      <c r="JA2577"/>
      <c r="JB2577"/>
      <c r="JC2577"/>
      <c r="JD2577"/>
      <c r="JE2577"/>
      <c r="JF2577"/>
      <c r="JG2577"/>
      <c r="JH2577"/>
      <c r="JI2577"/>
      <c r="JJ2577"/>
      <c r="JK2577"/>
      <c r="JL2577"/>
      <c r="JM2577"/>
      <c r="JN2577"/>
      <c r="JO2577"/>
      <c r="JP2577"/>
      <c r="JQ2577"/>
      <c r="JR2577"/>
      <c r="JS2577"/>
      <c r="JT2577"/>
      <c r="JU2577"/>
      <c r="JV2577"/>
      <c r="JW2577"/>
      <c r="JX2577"/>
      <c r="JY2577"/>
      <c r="JZ2577"/>
      <c r="KA2577"/>
      <c r="KB2577"/>
      <c r="KC2577"/>
      <c r="KD2577"/>
      <c r="KE2577"/>
      <c r="KF2577"/>
      <c r="KG2577"/>
      <c r="KH2577"/>
      <c r="KI2577"/>
      <c r="KJ2577"/>
      <c r="KK2577"/>
      <c r="KL2577"/>
      <c r="KM2577"/>
      <c r="KN2577"/>
      <c r="KO2577"/>
      <c r="KP2577"/>
      <c r="KQ2577"/>
      <c r="KR2577"/>
      <c r="KS2577"/>
      <c r="KT2577"/>
      <c r="KU2577"/>
      <c r="KV2577"/>
      <c r="KW2577"/>
      <c r="KX2577"/>
      <c r="KY2577"/>
      <c r="KZ2577"/>
      <c r="LA2577"/>
      <c r="LB2577"/>
      <c r="LC2577"/>
      <c r="LD2577"/>
      <c r="LE2577"/>
      <c r="LF2577"/>
      <c r="LG2577"/>
      <c r="LH2577"/>
      <c r="LI2577"/>
      <c r="LJ2577"/>
      <c r="LK2577"/>
      <c r="LL2577"/>
      <c r="LM2577"/>
      <c r="LN2577"/>
      <c r="LO2577"/>
      <c r="LP2577"/>
    </row>
    <row r="2578" spans="1:328" s="2" customFormat="1" ht="22.5" x14ac:dyDescent="0.3">
      <c r="A2578" s="690" t="s">
        <v>3812</v>
      </c>
      <c r="B2578" s="690"/>
      <c r="C2578" s="690"/>
      <c r="D2578" s="690"/>
      <c r="E2578" s="690"/>
      <c r="F2578" s="690"/>
      <c r="G2578" s="690"/>
      <c r="H2578" s="690"/>
      <c r="I2578" s="43"/>
      <c r="J2578" s="43"/>
      <c r="K2578" s="6"/>
      <c r="L2578" s="6"/>
      <c r="M2578" s="6"/>
      <c r="N2578" s="44"/>
      <c r="O2578" s="15"/>
      <c r="P2578" s="44"/>
      <c r="Q2578" s="15"/>
      <c r="R2578" s="44"/>
      <c r="S2578" s="15"/>
      <c r="T2578" s="14"/>
      <c r="U2578" s="14"/>
      <c r="V2578" s="919"/>
      <c r="W2578" s="928"/>
      <c r="X2578" s="919"/>
      <c r="Y2578" s="31"/>
      <c r="IX2578"/>
      <c r="IY2578"/>
      <c r="IZ2578"/>
      <c r="JA2578"/>
      <c r="JB2578"/>
      <c r="JC2578"/>
      <c r="JD2578"/>
      <c r="JE2578"/>
      <c r="JF2578"/>
      <c r="JG2578"/>
      <c r="JH2578"/>
      <c r="JI2578"/>
      <c r="JJ2578"/>
      <c r="JK2578"/>
      <c r="JL2578"/>
      <c r="JM2578"/>
      <c r="JN2578"/>
      <c r="JO2578"/>
      <c r="JP2578"/>
      <c r="JQ2578"/>
      <c r="JR2578"/>
      <c r="JS2578"/>
      <c r="JT2578"/>
      <c r="JU2578"/>
      <c r="JV2578"/>
      <c r="JW2578"/>
      <c r="JX2578"/>
      <c r="JY2578"/>
      <c r="JZ2578"/>
      <c r="KA2578"/>
      <c r="KB2578"/>
      <c r="KC2578"/>
      <c r="KD2578"/>
      <c r="KE2578"/>
      <c r="KF2578"/>
      <c r="KG2578"/>
      <c r="KH2578"/>
      <c r="KI2578"/>
      <c r="KJ2578"/>
      <c r="KK2578"/>
      <c r="KL2578"/>
      <c r="KM2578"/>
      <c r="KN2578"/>
      <c r="KO2578"/>
      <c r="KP2578"/>
      <c r="KQ2578"/>
      <c r="KR2578"/>
      <c r="KS2578"/>
      <c r="KT2578"/>
      <c r="KU2578"/>
      <c r="KV2578"/>
      <c r="KW2578"/>
      <c r="KX2578"/>
      <c r="KY2578"/>
      <c r="KZ2578"/>
      <c r="LA2578"/>
      <c r="LB2578"/>
      <c r="LC2578"/>
      <c r="LD2578"/>
      <c r="LE2578"/>
      <c r="LF2578"/>
      <c r="LG2578"/>
      <c r="LH2578"/>
      <c r="LI2578"/>
      <c r="LJ2578"/>
      <c r="LK2578"/>
      <c r="LL2578"/>
      <c r="LM2578"/>
      <c r="LN2578"/>
      <c r="LO2578"/>
      <c r="LP2578"/>
    </row>
    <row r="2579" spans="1:328" s="2" customFormat="1" ht="22.5" x14ac:dyDescent="0.3">
      <c r="A2579" s="691"/>
      <c r="B2579" s="691"/>
      <c r="C2579" s="691"/>
      <c r="D2579" s="691" t="s">
        <v>252</v>
      </c>
      <c r="E2579" s="714">
        <f>SUM(E2580:E2681)</f>
        <v>88.945999999999998</v>
      </c>
      <c r="F2579" s="691"/>
      <c r="G2579" s="691"/>
      <c r="H2579" s="691"/>
      <c r="I2579" s="43"/>
      <c r="J2579" s="43"/>
      <c r="K2579" s="6"/>
      <c r="L2579" s="6"/>
      <c r="M2579" s="6"/>
      <c r="N2579" s="44"/>
      <c r="O2579" s="15"/>
      <c r="P2579" s="44"/>
      <c r="Q2579" s="15"/>
      <c r="R2579" s="44"/>
      <c r="S2579" s="15"/>
      <c r="T2579" s="14"/>
      <c r="U2579" s="14"/>
      <c r="V2579" s="919"/>
      <c r="W2579" s="928"/>
      <c r="X2579" s="919"/>
      <c r="Y2579" s="31"/>
      <c r="IX2579"/>
      <c r="IY2579"/>
      <c r="IZ2579"/>
      <c r="JA2579"/>
      <c r="JB2579"/>
      <c r="JC2579"/>
      <c r="JD2579"/>
      <c r="JE2579"/>
      <c r="JF2579"/>
      <c r="JG2579"/>
      <c r="JH2579"/>
      <c r="JI2579"/>
      <c r="JJ2579"/>
      <c r="JK2579"/>
      <c r="JL2579"/>
      <c r="JM2579"/>
      <c r="JN2579"/>
      <c r="JO2579"/>
      <c r="JP2579"/>
      <c r="JQ2579"/>
      <c r="JR2579"/>
      <c r="JS2579"/>
      <c r="JT2579"/>
      <c r="JU2579"/>
      <c r="JV2579"/>
      <c r="JW2579"/>
      <c r="JX2579"/>
      <c r="JY2579"/>
      <c r="JZ2579"/>
      <c r="KA2579"/>
      <c r="KB2579"/>
      <c r="KC2579"/>
      <c r="KD2579"/>
      <c r="KE2579"/>
      <c r="KF2579"/>
      <c r="KG2579"/>
      <c r="KH2579"/>
      <c r="KI2579"/>
      <c r="KJ2579"/>
      <c r="KK2579"/>
      <c r="KL2579"/>
      <c r="KM2579"/>
      <c r="KN2579"/>
      <c r="KO2579"/>
      <c r="KP2579"/>
      <c r="KQ2579"/>
      <c r="KR2579"/>
      <c r="KS2579"/>
      <c r="KT2579"/>
      <c r="KU2579"/>
      <c r="KV2579"/>
      <c r="KW2579"/>
      <c r="KX2579"/>
      <c r="KY2579"/>
      <c r="KZ2579"/>
      <c r="LA2579"/>
      <c r="LB2579"/>
      <c r="LC2579"/>
      <c r="LD2579"/>
      <c r="LE2579"/>
      <c r="LF2579"/>
      <c r="LG2579"/>
      <c r="LH2579"/>
      <c r="LI2579"/>
      <c r="LJ2579"/>
      <c r="LK2579"/>
      <c r="LL2579"/>
      <c r="LM2579"/>
      <c r="LN2579"/>
      <c r="LO2579"/>
      <c r="LP2579"/>
    </row>
    <row r="2580" spans="1:328" s="23" customFormat="1" ht="22.5" x14ac:dyDescent="0.3">
      <c r="A2580" s="692">
        <v>2223</v>
      </c>
      <c r="B2580" s="693">
        <v>2203412</v>
      </c>
      <c r="C2580" s="693" t="s">
        <v>3813</v>
      </c>
      <c r="D2580" s="694" t="s">
        <v>3814</v>
      </c>
      <c r="E2580" s="794">
        <v>1.002</v>
      </c>
      <c r="F2580" s="696">
        <v>6</v>
      </c>
      <c r="G2580" s="699" t="s">
        <v>39</v>
      </c>
      <c r="H2580" s="697" t="str">
        <f t="shared" ref="H2580:H2643" si="124">IF(F2580&lt;5.1,"6","10")</f>
        <v>10</v>
      </c>
      <c r="I2580" s="24">
        <v>1.635</v>
      </c>
      <c r="J2580" s="24">
        <v>1.635</v>
      </c>
      <c r="K2580" s="27"/>
      <c r="L2580" s="27"/>
      <c r="M2580" s="27"/>
      <c r="N2580" s="24">
        <v>1.635</v>
      </c>
      <c r="O2580" s="29">
        <v>100</v>
      </c>
      <c r="P2580" s="24">
        <v>1.635</v>
      </c>
      <c r="Q2580" s="29">
        <v>100</v>
      </c>
      <c r="R2580" s="28">
        <v>1.1444999999999999</v>
      </c>
      <c r="S2580" s="29">
        <v>70</v>
      </c>
      <c r="T2580" s="422" t="s">
        <v>52</v>
      </c>
      <c r="U2580" s="422">
        <v>2021</v>
      </c>
      <c r="V2580" s="960">
        <v>1.002</v>
      </c>
      <c r="W2580" s="928"/>
      <c r="X2580" s="919"/>
      <c r="Y2580" s="31"/>
    </row>
    <row r="2581" spans="1:328" s="23" customFormat="1" ht="22.5" x14ac:dyDescent="0.3">
      <c r="A2581" s="692">
        <v>2224</v>
      </c>
      <c r="B2581" s="693">
        <v>2202793</v>
      </c>
      <c r="C2581" s="693" t="s">
        <v>3815</v>
      </c>
      <c r="D2581" s="694" t="s">
        <v>959</v>
      </c>
      <c r="E2581" s="794">
        <v>1.3879999999999999</v>
      </c>
      <c r="F2581" s="696">
        <v>6</v>
      </c>
      <c r="G2581" s="699" t="s">
        <v>39</v>
      </c>
      <c r="H2581" s="697" t="str">
        <f t="shared" si="124"/>
        <v>10</v>
      </c>
      <c r="I2581" s="24">
        <v>0.77</v>
      </c>
      <c r="J2581" s="24">
        <v>0.77</v>
      </c>
      <c r="K2581" s="27"/>
      <c r="L2581" s="27"/>
      <c r="M2581" s="27"/>
      <c r="N2581" s="28">
        <v>0</v>
      </c>
      <c r="O2581" s="29">
        <v>0</v>
      </c>
      <c r="P2581" s="28">
        <v>0</v>
      </c>
      <c r="Q2581" s="29">
        <v>0</v>
      </c>
      <c r="R2581" s="28">
        <v>0.2</v>
      </c>
      <c r="S2581" s="29">
        <v>25.974025974025977</v>
      </c>
      <c r="T2581" s="422" t="s">
        <v>61</v>
      </c>
      <c r="U2581" s="422">
        <v>2020</v>
      </c>
      <c r="V2581" s="960">
        <v>1.3879999999999999</v>
      </c>
      <c r="W2581" s="928"/>
      <c r="X2581" s="919"/>
      <c r="Y2581" s="31"/>
    </row>
    <row r="2582" spans="1:328" s="23" customFormat="1" ht="37.5" x14ac:dyDescent="0.3">
      <c r="A2582" s="692">
        <v>2225</v>
      </c>
      <c r="B2582" s="693"/>
      <c r="C2582" s="693" t="s">
        <v>3816</v>
      </c>
      <c r="D2582" s="694" t="s">
        <v>3817</v>
      </c>
      <c r="E2582" s="794">
        <v>0.60899999999999999</v>
      </c>
      <c r="F2582" s="696">
        <v>6</v>
      </c>
      <c r="G2582" s="699" t="s">
        <v>39</v>
      </c>
      <c r="H2582" s="697" t="str">
        <f t="shared" si="124"/>
        <v>10</v>
      </c>
      <c r="I2582" s="24">
        <v>0.81499999999999995</v>
      </c>
      <c r="J2582" s="24">
        <v>0.81499999999999995</v>
      </c>
      <c r="K2582" s="27"/>
      <c r="L2582" s="27"/>
      <c r="M2582" s="27"/>
      <c r="N2582" s="24">
        <v>0.81499999999999995</v>
      </c>
      <c r="O2582" s="29">
        <v>100</v>
      </c>
      <c r="P2582" s="24">
        <v>0.81499999999999995</v>
      </c>
      <c r="Q2582" s="29">
        <v>100</v>
      </c>
      <c r="R2582" s="28">
        <v>0.5704999999999999</v>
      </c>
      <c r="S2582" s="29">
        <v>70</v>
      </c>
      <c r="T2582" s="422" t="s">
        <v>52</v>
      </c>
      <c r="U2582" s="422">
        <v>2021</v>
      </c>
      <c r="V2582" s="960">
        <v>0.60899999999999999</v>
      </c>
      <c r="W2582" s="928"/>
      <c r="X2582" s="919"/>
      <c r="Y2582" s="31"/>
    </row>
    <row r="2583" spans="1:328" s="23" customFormat="1" ht="75" x14ac:dyDescent="0.3">
      <c r="A2583" s="692">
        <v>2226</v>
      </c>
      <c r="B2583" s="693"/>
      <c r="C2583" s="693" t="s">
        <v>3818</v>
      </c>
      <c r="D2583" s="694" t="s">
        <v>3819</v>
      </c>
      <c r="E2583" s="794">
        <v>0.90800000000000003</v>
      </c>
      <c r="F2583" s="696">
        <v>6</v>
      </c>
      <c r="G2583" s="699" t="s">
        <v>39</v>
      </c>
      <c r="H2583" s="697" t="str">
        <f t="shared" si="124"/>
        <v>10</v>
      </c>
      <c r="I2583" s="24">
        <v>0.85499999999999998</v>
      </c>
      <c r="J2583" s="24">
        <v>0.85499999999999998</v>
      </c>
      <c r="K2583" s="27"/>
      <c r="L2583" s="27"/>
      <c r="M2583" s="27"/>
      <c r="N2583" s="24">
        <v>0.85499999999999998</v>
      </c>
      <c r="O2583" s="29">
        <v>100</v>
      </c>
      <c r="P2583" s="24">
        <v>0.85499999999999998</v>
      </c>
      <c r="Q2583" s="29">
        <v>100</v>
      </c>
      <c r="R2583" s="28">
        <v>0.59849999999999992</v>
      </c>
      <c r="S2583" s="29">
        <v>70</v>
      </c>
      <c r="T2583" s="422" t="s">
        <v>52</v>
      </c>
      <c r="U2583" s="422">
        <v>2021</v>
      </c>
      <c r="V2583" s="960">
        <v>0.90800000000000003</v>
      </c>
      <c r="W2583" s="928"/>
      <c r="X2583" s="919"/>
      <c r="Y2583" s="31"/>
    </row>
    <row r="2584" spans="1:328" s="23" customFormat="1" ht="75" x14ac:dyDescent="0.3">
      <c r="A2584" s="692">
        <v>2227</v>
      </c>
      <c r="B2584" s="693"/>
      <c r="C2584" s="693" t="s">
        <v>3820</v>
      </c>
      <c r="D2584" s="694" t="s">
        <v>3821</v>
      </c>
      <c r="E2584" s="794">
        <v>2.35</v>
      </c>
      <c r="F2584" s="696">
        <v>6</v>
      </c>
      <c r="G2584" s="699" t="s">
        <v>39</v>
      </c>
      <c r="H2584" s="697" t="str">
        <f t="shared" si="124"/>
        <v>10</v>
      </c>
      <c r="I2584" s="24">
        <v>1.7</v>
      </c>
      <c r="J2584" s="24">
        <v>1.7</v>
      </c>
      <c r="K2584" s="27"/>
      <c r="L2584" s="27"/>
      <c r="M2584" s="27"/>
      <c r="N2584" s="24">
        <v>1.7</v>
      </c>
      <c r="O2584" s="29">
        <v>100</v>
      </c>
      <c r="P2584" s="24">
        <v>1.7</v>
      </c>
      <c r="Q2584" s="29">
        <v>100</v>
      </c>
      <c r="R2584" s="28">
        <v>1.19</v>
      </c>
      <c r="S2584" s="29">
        <v>70</v>
      </c>
      <c r="T2584" s="422" t="s">
        <v>52</v>
      </c>
      <c r="U2584" s="422">
        <v>2021</v>
      </c>
      <c r="V2584" s="960">
        <v>2.35</v>
      </c>
      <c r="W2584" s="928"/>
      <c r="X2584" s="919"/>
      <c r="Y2584" s="31"/>
    </row>
    <row r="2585" spans="1:328" s="23" customFormat="1" ht="22.5" x14ac:dyDescent="0.3">
      <c r="A2585" s="692">
        <v>2228</v>
      </c>
      <c r="B2585" s="693">
        <v>2195270</v>
      </c>
      <c r="C2585" s="693" t="s">
        <v>3822</v>
      </c>
      <c r="D2585" s="694" t="s">
        <v>501</v>
      </c>
      <c r="E2585" s="794">
        <v>3.8439999999999999</v>
      </c>
      <c r="F2585" s="696">
        <v>6</v>
      </c>
      <c r="G2585" s="699" t="s">
        <v>39</v>
      </c>
      <c r="H2585" s="697" t="str">
        <f t="shared" si="124"/>
        <v>10</v>
      </c>
      <c r="I2585" s="24">
        <v>1.24</v>
      </c>
      <c r="J2585" s="24">
        <v>1.24</v>
      </c>
      <c r="K2585" s="27"/>
      <c r="L2585" s="27"/>
      <c r="M2585" s="27"/>
      <c r="N2585" s="24">
        <v>1.24</v>
      </c>
      <c r="O2585" s="29">
        <v>100</v>
      </c>
      <c r="P2585" s="24">
        <v>1.24</v>
      </c>
      <c r="Q2585" s="29">
        <v>100</v>
      </c>
      <c r="R2585" s="28">
        <v>0.86799999999999999</v>
      </c>
      <c r="S2585" s="29">
        <v>70</v>
      </c>
      <c r="T2585" s="422" t="s">
        <v>52</v>
      </c>
      <c r="U2585" s="422">
        <v>2021</v>
      </c>
      <c r="V2585" s="960">
        <v>3.8439999999999999</v>
      </c>
      <c r="W2585" s="928"/>
      <c r="X2585" s="919"/>
      <c r="Y2585" s="31"/>
    </row>
    <row r="2586" spans="1:328" s="23" customFormat="1" ht="22.5" x14ac:dyDescent="0.3">
      <c r="A2586" s="692">
        <v>2229</v>
      </c>
      <c r="B2586" s="693">
        <v>2203122</v>
      </c>
      <c r="C2586" s="693" t="s">
        <v>3823</v>
      </c>
      <c r="D2586" s="694" t="s">
        <v>3824</v>
      </c>
      <c r="E2586" s="794">
        <v>7.0339999999999998</v>
      </c>
      <c r="F2586" s="696">
        <v>6</v>
      </c>
      <c r="G2586" s="699" t="s">
        <v>39</v>
      </c>
      <c r="H2586" s="697" t="str">
        <f t="shared" si="124"/>
        <v>10</v>
      </c>
      <c r="I2586" s="24">
        <v>3.9</v>
      </c>
      <c r="J2586" s="24">
        <v>3.9</v>
      </c>
      <c r="K2586" s="27"/>
      <c r="L2586" s="27"/>
      <c r="M2586" s="27"/>
      <c r="N2586" s="24">
        <v>3.9</v>
      </c>
      <c r="O2586" s="29">
        <v>100</v>
      </c>
      <c r="P2586" s="24">
        <v>3.9</v>
      </c>
      <c r="Q2586" s="29">
        <v>100</v>
      </c>
      <c r="R2586" s="28">
        <v>2.73</v>
      </c>
      <c r="S2586" s="29">
        <v>70</v>
      </c>
      <c r="T2586" s="422" t="s">
        <v>52</v>
      </c>
      <c r="U2586" s="422">
        <v>2021</v>
      </c>
      <c r="V2586" s="960">
        <v>7.0339999999999998</v>
      </c>
      <c r="W2586" s="928"/>
      <c r="X2586" s="919"/>
      <c r="Y2586" s="31"/>
    </row>
    <row r="2587" spans="1:328" s="23" customFormat="1" ht="37.5" x14ac:dyDescent="0.3">
      <c r="A2587" s="692">
        <v>2230</v>
      </c>
      <c r="B2587" s="693"/>
      <c r="C2587" s="693" t="s">
        <v>3825</v>
      </c>
      <c r="D2587" s="694" t="s">
        <v>3826</v>
      </c>
      <c r="E2587" s="794">
        <v>0.96</v>
      </c>
      <c r="F2587" s="696">
        <v>4.5</v>
      </c>
      <c r="G2587" s="699" t="s">
        <v>48</v>
      </c>
      <c r="H2587" s="697" t="str">
        <f t="shared" si="124"/>
        <v>6</v>
      </c>
      <c r="I2587" s="24">
        <v>0.68500000000000005</v>
      </c>
      <c r="J2587" s="24">
        <v>0.68500000000000005</v>
      </c>
      <c r="K2587" s="27"/>
      <c r="L2587" s="27"/>
      <c r="M2587" s="27"/>
      <c r="N2587" s="24">
        <v>0.68500000000000005</v>
      </c>
      <c r="O2587" s="29">
        <v>100</v>
      </c>
      <c r="P2587" s="24">
        <v>0.68500000000000005</v>
      </c>
      <c r="Q2587" s="29">
        <v>100</v>
      </c>
      <c r="R2587" s="28">
        <v>0.47949999999999998</v>
      </c>
      <c r="S2587" s="29">
        <v>70</v>
      </c>
      <c r="T2587" s="422" t="s">
        <v>52</v>
      </c>
      <c r="U2587" s="422">
        <v>2021</v>
      </c>
      <c r="V2587" s="960">
        <v>0.96</v>
      </c>
      <c r="W2587" s="928"/>
      <c r="X2587" s="919"/>
      <c r="Y2587" s="31"/>
    </row>
    <row r="2588" spans="1:328" s="23" customFormat="1" ht="22.5" x14ac:dyDescent="0.3">
      <c r="A2588" s="692">
        <v>2231</v>
      </c>
      <c r="B2588" s="693">
        <v>2191659</v>
      </c>
      <c r="C2588" s="693" t="s">
        <v>3827</v>
      </c>
      <c r="D2588" s="694" t="s">
        <v>3786</v>
      </c>
      <c r="E2588" s="794">
        <v>2.9060000000000001</v>
      </c>
      <c r="F2588" s="696">
        <v>4.5</v>
      </c>
      <c r="G2588" s="699" t="s">
        <v>48</v>
      </c>
      <c r="H2588" s="697" t="str">
        <f t="shared" si="124"/>
        <v>6</v>
      </c>
      <c r="I2588" s="24">
        <v>2.74</v>
      </c>
      <c r="J2588" s="24">
        <v>2.74</v>
      </c>
      <c r="K2588" s="27"/>
      <c r="L2588" s="27"/>
      <c r="M2588" s="27"/>
      <c r="N2588" s="24">
        <v>2.74</v>
      </c>
      <c r="O2588" s="29">
        <v>100</v>
      </c>
      <c r="P2588" s="24">
        <v>2.74</v>
      </c>
      <c r="Q2588" s="29">
        <v>100</v>
      </c>
      <c r="R2588" s="28">
        <v>1.9179999999999999</v>
      </c>
      <c r="S2588" s="29">
        <v>70</v>
      </c>
      <c r="T2588" s="422" t="s">
        <v>52</v>
      </c>
      <c r="U2588" s="422">
        <v>2021</v>
      </c>
      <c r="V2588" s="960">
        <v>2.9060000000000001</v>
      </c>
      <c r="W2588" s="928"/>
      <c r="X2588" s="919"/>
      <c r="Y2588" s="31"/>
    </row>
    <row r="2589" spans="1:328" s="23" customFormat="1" ht="37.5" x14ac:dyDescent="0.3">
      <c r="A2589" s="692">
        <v>2232</v>
      </c>
      <c r="B2589" s="693"/>
      <c r="C2589" s="693" t="s">
        <v>3828</v>
      </c>
      <c r="D2589" s="694" t="s">
        <v>3829</v>
      </c>
      <c r="E2589" s="794">
        <v>3.9119999999999999</v>
      </c>
      <c r="F2589" s="696">
        <v>4.5</v>
      </c>
      <c r="G2589" s="699" t="s">
        <v>48</v>
      </c>
      <c r="H2589" s="697" t="str">
        <f t="shared" si="124"/>
        <v>6</v>
      </c>
      <c r="I2589" s="24">
        <v>1.96</v>
      </c>
      <c r="J2589" s="24">
        <v>1.96</v>
      </c>
      <c r="K2589" s="27"/>
      <c r="L2589" s="27"/>
      <c r="M2589" s="27"/>
      <c r="N2589" s="24">
        <v>1.96</v>
      </c>
      <c r="O2589" s="29">
        <v>100</v>
      </c>
      <c r="P2589" s="24">
        <v>1.96</v>
      </c>
      <c r="Q2589" s="29">
        <v>100</v>
      </c>
      <c r="R2589" s="28">
        <v>1.3719999999999999</v>
      </c>
      <c r="S2589" s="29">
        <v>70</v>
      </c>
      <c r="T2589" s="422" t="s">
        <v>52</v>
      </c>
      <c r="U2589" s="422">
        <v>2021</v>
      </c>
      <c r="V2589" s="960">
        <v>3.9119999999999999</v>
      </c>
      <c r="W2589" s="928"/>
      <c r="X2589" s="919"/>
      <c r="Y2589" s="31"/>
    </row>
    <row r="2590" spans="1:328" s="23" customFormat="1" ht="22.5" x14ac:dyDescent="0.3">
      <c r="A2590" s="692">
        <v>2233</v>
      </c>
      <c r="B2590" s="693">
        <v>2192966</v>
      </c>
      <c r="C2590" s="693" t="s">
        <v>3830</v>
      </c>
      <c r="D2590" s="694" t="s">
        <v>3831</v>
      </c>
      <c r="E2590" s="794">
        <v>2.3820000000000001</v>
      </c>
      <c r="F2590" s="696">
        <v>3</v>
      </c>
      <c r="G2590" s="699" t="s">
        <v>48</v>
      </c>
      <c r="H2590" s="697" t="str">
        <f t="shared" si="124"/>
        <v>6</v>
      </c>
      <c r="I2590" s="24">
        <v>2.13</v>
      </c>
      <c r="J2590" s="24">
        <v>2.13</v>
      </c>
      <c r="K2590" s="27"/>
      <c r="L2590" s="27"/>
      <c r="M2590" s="27"/>
      <c r="N2590" s="24">
        <v>1.4909999999999999</v>
      </c>
      <c r="O2590" s="29">
        <v>70</v>
      </c>
      <c r="P2590" s="24">
        <v>1.4909999999999999</v>
      </c>
      <c r="Q2590" s="29">
        <v>70</v>
      </c>
      <c r="R2590" s="28">
        <v>1.4909999999999999</v>
      </c>
      <c r="S2590" s="29">
        <v>70</v>
      </c>
      <c r="T2590" s="422" t="s">
        <v>52</v>
      </c>
      <c r="U2590" s="422">
        <v>2021</v>
      </c>
      <c r="V2590" s="960">
        <v>2.3820000000000001</v>
      </c>
      <c r="W2590" s="928"/>
      <c r="X2590" s="919"/>
      <c r="Y2590" s="31"/>
    </row>
    <row r="2591" spans="1:328" s="23" customFormat="1" ht="22.5" x14ac:dyDescent="0.3">
      <c r="A2591" s="692">
        <v>2234</v>
      </c>
      <c r="B2591" s="693">
        <v>2201203</v>
      </c>
      <c r="C2591" s="693" t="s">
        <v>3832</v>
      </c>
      <c r="D2591" s="694" t="s">
        <v>153</v>
      </c>
      <c r="E2591" s="794">
        <v>1.198</v>
      </c>
      <c r="F2591" s="696">
        <v>3</v>
      </c>
      <c r="G2591" s="699" t="s">
        <v>48</v>
      </c>
      <c r="H2591" s="697" t="str">
        <f t="shared" si="124"/>
        <v>6</v>
      </c>
      <c r="I2591" s="24">
        <v>1.2949999999999999</v>
      </c>
      <c r="J2591" s="24">
        <v>1.2949999999999999</v>
      </c>
      <c r="K2591" s="27"/>
      <c r="L2591" s="27"/>
      <c r="M2591" s="27"/>
      <c r="N2591" s="24">
        <v>0</v>
      </c>
      <c r="O2591" s="29">
        <v>0</v>
      </c>
      <c r="P2591" s="24">
        <v>0</v>
      </c>
      <c r="Q2591" s="29">
        <v>0</v>
      </c>
      <c r="R2591" s="28">
        <v>1.2949999999999999</v>
      </c>
      <c r="S2591" s="29">
        <v>100</v>
      </c>
      <c r="T2591" s="422" t="s">
        <v>52</v>
      </c>
      <c r="U2591" s="422">
        <v>2021</v>
      </c>
      <c r="V2591" s="960">
        <v>1.198</v>
      </c>
      <c r="W2591" s="928"/>
      <c r="X2591" s="919"/>
      <c r="Y2591" s="31"/>
    </row>
    <row r="2592" spans="1:328" s="23" customFormat="1" ht="22.5" x14ac:dyDescent="0.3">
      <c r="A2592" s="692">
        <v>2235</v>
      </c>
      <c r="B2592" s="693">
        <v>2202114</v>
      </c>
      <c r="C2592" s="693" t="s">
        <v>3833</v>
      </c>
      <c r="D2592" s="694" t="s">
        <v>1135</v>
      </c>
      <c r="E2592" s="794">
        <v>1.21</v>
      </c>
      <c r="F2592" s="696">
        <v>3</v>
      </c>
      <c r="G2592" s="699" t="s">
        <v>48</v>
      </c>
      <c r="H2592" s="697" t="str">
        <f t="shared" si="124"/>
        <v>6</v>
      </c>
      <c r="I2592" s="24">
        <v>1.26</v>
      </c>
      <c r="J2592" s="24">
        <v>1.26</v>
      </c>
      <c r="K2592" s="27"/>
      <c r="L2592" s="27"/>
      <c r="M2592" s="27"/>
      <c r="N2592" s="24">
        <v>0.8819999999999999</v>
      </c>
      <c r="O2592" s="29">
        <v>70</v>
      </c>
      <c r="P2592" s="24">
        <v>0.8819999999999999</v>
      </c>
      <c r="Q2592" s="29">
        <v>70</v>
      </c>
      <c r="R2592" s="28">
        <v>0.8819999999999999</v>
      </c>
      <c r="S2592" s="29">
        <v>70</v>
      </c>
      <c r="T2592" s="422" t="s">
        <v>52</v>
      </c>
      <c r="U2592" s="422">
        <v>2021</v>
      </c>
      <c r="V2592" s="960">
        <v>1.21</v>
      </c>
      <c r="W2592" s="928"/>
      <c r="X2592" s="919"/>
      <c r="Y2592" s="31"/>
    </row>
    <row r="2593" spans="1:25" s="23" customFormat="1" ht="22.5" x14ac:dyDescent="0.3">
      <c r="A2593" s="692">
        <v>2236</v>
      </c>
      <c r="B2593" s="693">
        <v>2192056</v>
      </c>
      <c r="C2593" s="693" t="s">
        <v>3834</v>
      </c>
      <c r="D2593" s="694" t="s">
        <v>3835</v>
      </c>
      <c r="E2593" s="794">
        <v>4.5999999999999999E-2</v>
      </c>
      <c r="F2593" s="696">
        <v>3</v>
      </c>
      <c r="G2593" s="699" t="s">
        <v>48</v>
      </c>
      <c r="H2593" s="697" t="str">
        <f t="shared" si="124"/>
        <v>6</v>
      </c>
      <c r="I2593" s="24">
        <v>0.04</v>
      </c>
      <c r="J2593" s="24">
        <v>0.04</v>
      </c>
      <c r="K2593" s="27"/>
      <c r="L2593" s="27"/>
      <c r="M2593" s="27"/>
      <c r="N2593" s="24">
        <v>2.7999999999999997E-2</v>
      </c>
      <c r="O2593" s="29">
        <v>70</v>
      </c>
      <c r="P2593" s="24">
        <v>2.7999999999999997E-2</v>
      </c>
      <c r="Q2593" s="29">
        <v>70</v>
      </c>
      <c r="R2593" s="28">
        <v>2.7999999999999997E-2</v>
      </c>
      <c r="S2593" s="29">
        <v>70</v>
      </c>
      <c r="T2593" s="422" t="s">
        <v>52</v>
      </c>
      <c r="U2593" s="422">
        <v>2021</v>
      </c>
      <c r="V2593" s="960">
        <v>4.5999999999999999E-2</v>
      </c>
      <c r="W2593" s="928"/>
      <c r="X2593" s="919"/>
      <c r="Y2593" s="31"/>
    </row>
    <row r="2594" spans="1:25" s="23" customFormat="1" ht="22.5" x14ac:dyDescent="0.3">
      <c r="A2594" s="692">
        <v>2237</v>
      </c>
      <c r="B2594" s="693">
        <v>2197149</v>
      </c>
      <c r="C2594" s="693" t="s">
        <v>3836</v>
      </c>
      <c r="D2594" s="694" t="s">
        <v>795</v>
      </c>
      <c r="E2594" s="794">
        <v>0.59699999999999998</v>
      </c>
      <c r="F2594" s="696">
        <v>3</v>
      </c>
      <c r="G2594" s="699" t="s">
        <v>48</v>
      </c>
      <c r="H2594" s="697" t="str">
        <f t="shared" si="124"/>
        <v>6</v>
      </c>
      <c r="I2594" s="24">
        <v>0.58499999999999996</v>
      </c>
      <c r="J2594" s="24">
        <v>0.58499999999999996</v>
      </c>
      <c r="K2594" s="27"/>
      <c r="L2594" s="27"/>
      <c r="M2594" s="27"/>
      <c r="N2594" s="24">
        <v>0</v>
      </c>
      <c r="O2594" s="29">
        <v>0</v>
      </c>
      <c r="P2594" s="24">
        <v>0</v>
      </c>
      <c r="Q2594" s="29">
        <v>0</v>
      </c>
      <c r="R2594" s="28">
        <v>0.58499999999999996</v>
      </c>
      <c r="S2594" s="29">
        <v>100</v>
      </c>
      <c r="T2594" s="422" t="s">
        <v>52</v>
      </c>
      <c r="U2594" s="422">
        <v>2021</v>
      </c>
      <c r="V2594" s="960">
        <v>0.59699999999999998</v>
      </c>
      <c r="W2594" s="928"/>
      <c r="X2594" s="919"/>
      <c r="Y2594" s="31"/>
    </row>
    <row r="2595" spans="1:25" s="23" customFormat="1" ht="22.5" x14ac:dyDescent="0.3">
      <c r="A2595" s="692">
        <v>2238</v>
      </c>
      <c r="B2595" s="693">
        <v>2194033</v>
      </c>
      <c r="C2595" s="693" t="s">
        <v>3837</v>
      </c>
      <c r="D2595" s="694" t="s">
        <v>2134</v>
      </c>
      <c r="E2595" s="794">
        <v>0.92600000000000005</v>
      </c>
      <c r="F2595" s="696">
        <v>3</v>
      </c>
      <c r="G2595" s="699" t="s">
        <v>48</v>
      </c>
      <c r="H2595" s="697" t="str">
        <f t="shared" si="124"/>
        <v>6</v>
      </c>
      <c r="I2595" s="24">
        <v>0.875</v>
      </c>
      <c r="J2595" s="24">
        <v>0.875</v>
      </c>
      <c r="K2595" s="27"/>
      <c r="L2595" s="27"/>
      <c r="M2595" s="27"/>
      <c r="N2595" s="24">
        <v>0.875</v>
      </c>
      <c r="O2595" s="29">
        <v>100</v>
      </c>
      <c r="P2595" s="24">
        <v>0.875</v>
      </c>
      <c r="Q2595" s="29">
        <v>100</v>
      </c>
      <c r="R2595" s="28">
        <v>0.61249999999999993</v>
      </c>
      <c r="S2595" s="29">
        <v>70</v>
      </c>
      <c r="T2595" s="422" t="s">
        <v>52</v>
      </c>
      <c r="U2595" s="422">
        <v>2021</v>
      </c>
      <c r="V2595" s="960">
        <v>0.92600000000000005</v>
      </c>
      <c r="W2595" s="928"/>
      <c r="X2595" s="919"/>
      <c r="Y2595" s="31"/>
    </row>
    <row r="2596" spans="1:25" s="23" customFormat="1" ht="22.5" x14ac:dyDescent="0.3">
      <c r="A2596" s="692">
        <v>2239</v>
      </c>
      <c r="B2596" s="693">
        <v>2191541</v>
      </c>
      <c r="C2596" s="693" t="s">
        <v>3838</v>
      </c>
      <c r="D2596" s="694" t="s">
        <v>751</v>
      </c>
      <c r="E2596" s="794">
        <v>0.53300000000000003</v>
      </c>
      <c r="F2596" s="696">
        <v>3</v>
      </c>
      <c r="G2596" s="699" t="s">
        <v>48</v>
      </c>
      <c r="H2596" s="697" t="str">
        <f t="shared" si="124"/>
        <v>6</v>
      </c>
      <c r="I2596" s="24">
        <v>0.28999999999999998</v>
      </c>
      <c r="J2596" s="24">
        <v>0.28999999999999998</v>
      </c>
      <c r="K2596" s="27"/>
      <c r="L2596" s="27"/>
      <c r="M2596" s="27"/>
      <c r="N2596" s="24">
        <v>0.28999999999999998</v>
      </c>
      <c r="O2596" s="29">
        <v>100</v>
      </c>
      <c r="P2596" s="24">
        <v>0.28999999999999998</v>
      </c>
      <c r="Q2596" s="29">
        <v>100</v>
      </c>
      <c r="R2596" s="28">
        <v>0.20299999999999999</v>
      </c>
      <c r="S2596" s="29">
        <v>70</v>
      </c>
      <c r="T2596" s="422" t="s">
        <v>52</v>
      </c>
      <c r="U2596" s="422">
        <v>2021</v>
      </c>
      <c r="V2596" s="960">
        <v>0.53300000000000003</v>
      </c>
      <c r="W2596" s="928"/>
      <c r="X2596" s="919"/>
      <c r="Y2596" s="31"/>
    </row>
    <row r="2597" spans="1:25" s="23" customFormat="1" ht="22.5" x14ac:dyDescent="0.3">
      <c r="A2597" s="692">
        <v>2240</v>
      </c>
      <c r="B2597" s="693">
        <v>2200894</v>
      </c>
      <c r="C2597" s="693" t="s">
        <v>3839</v>
      </c>
      <c r="D2597" s="694" t="s">
        <v>181</v>
      </c>
      <c r="E2597" s="794">
        <v>0.58399999999999996</v>
      </c>
      <c r="F2597" s="696">
        <v>3</v>
      </c>
      <c r="G2597" s="699" t="s">
        <v>48</v>
      </c>
      <c r="H2597" s="697" t="str">
        <f t="shared" si="124"/>
        <v>6</v>
      </c>
      <c r="I2597" s="24">
        <v>0.79500000000000004</v>
      </c>
      <c r="J2597" s="24">
        <v>0.79500000000000004</v>
      </c>
      <c r="K2597" s="27"/>
      <c r="L2597" s="27"/>
      <c r="M2597" s="27"/>
      <c r="N2597" s="24">
        <v>0.79500000000000004</v>
      </c>
      <c r="O2597" s="29">
        <v>100</v>
      </c>
      <c r="P2597" s="24">
        <v>0.79500000000000004</v>
      </c>
      <c r="Q2597" s="29">
        <v>100</v>
      </c>
      <c r="R2597" s="28">
        <v>0.55649999999999999</v>
      </c>
      <c r="S2597" s="29">
        <v>70</v>
      </c>
      <c r="T2597" s="422" t="s">
        <v>52</v>
      </c>
      <c r="U2597" s="422">
        <v>2021</v>
      </c>
      <c r="V2597" s="960">
        <v>0.58399999999999996</v>
      </c>
      <c r="W2597" s="928"/>
      <c r="X2597" s="919"/>
      <c r="Y2597" s="31"/>
    </row>
    <row r="2598" spans="1:25" s="23" customFormat="1" ht="22.5" x14ac:dyDescent="0.3">
      <c r="A2598" s="692">
        <v>2241</v>
      </c>
      <c r="B2598" s="693">
        <v>2198438</v>
      </c>
      <c r="C2598" s="693" t="s">
        <v>3840</v>
      </c>
      <c r="D2598" s="694" t="s">
        <v>3841</v>
      </c>
      <c r="E2598" s="794">
        <v>0.38</v>
      </c>
      <c r="F2598" s="696">
        <v>3</v>
      </c>
      <c r="G2598" s="699" t="s">
        <v>48</v>
      </c>
      <c r="H2598" s="697" t="str">
        <f t="shared" si="124"/>
        <v>6</v>
      </c>
      <c r="I2598" s="24">
        <v>0.375</v>
      </c>
      <c r="J2598" s="24">
        <v>0.375</v>
      </c>
      <c r="K2598" s="27"/>
      <c r="L2598" s="27"/>
      <c r="M2598" s="27"/>
      <c r="N2598" s="24">
        <v>0.375</v>
      </c>
      <c r="O2598" s="29">
        <v>100</v>
      </c>
      <c r="P2598" s="24">
        <v>0.375</v>
      </c>
      <c r="Q2598" s="29">
        <v>100</v>
      </c>
      <c r="R2598" s="28">
        <v>0.26249999999999996</v>
      </c>
      <c r="S2598" s="29">
        <v>69.999999999999986</v>
      </c>
      <c r="T2598" s="422" t="s">
        <v>52</v>
      </c>
      <c r="U2598" s="422">
        <v>2021</v>
      </c>
      <c r="V2598" s="960">
        <v>0.38</v>
      </c>
      <c r="W2598" s="928"/>
      <c r="X2598" s="919"/>
      <c r="Y2598" s="31"/>
    </row>
    <row r="2599" spans="1:25" s="23" customFormat="1" ht="22.5" x14ac:dyDescent="0.3">
      <c r="A2599" s="692">
        <v>2242</v>
      </c>
      <c r="B2599" s="693">
        <v>2194770</v>
      </c>
      <c r="C2599" s="693" t="s">
        <v>3842</v>
      </c>
      <c r="D2599" s="694" t="s">
        <v>3843</v>
      </c>
      <c r="E2599" s="794">
        <v>0.40400000000000003</v>
      </c>
      <c r="F2599" s="696">
        <v>3</v>
      </c>
      <c r="G2599" s="699" t="s">
        <v>48</v>
      </c>
      <c r="H2599" s="697" t="str">
        <f t="shared" si="124"/>
        <v>6</v>
      </c>
      <c r="I2599" s="24">
        <v>0.40500000000000003</v>
      </c>
      <c r="J2599" s="24">
        <v>0.40500000000000003</v>
      </c>
      <c r="K2599" s="27"/>
      <c r="L2599" s="27"/>
      <c r="M2599" s="27"/>
      <c r="N2599" s="24">
        <v>0.40500000000000003</v>
      </c>
      <c r="O2599" s="29">
        <v>100</v>
      </c>
      <c r="P2599" s="24">
        <v>0.40500000000000003</v>
      </c>
      <c r="Q2599" s="29">
        <v>100</v>
      </c>
      <c r="R2599" s="28">
        <v>0.28349999999999997</v>
      </c>
      <c r="S2599" s="29">
        <v>69.999999999999986</v>
      </c>
      <c r="T2599" s="422" t="s">
        <v>52</v>
      </c>
      <c r="U2599" s="422">
        <v>2021</v>
      </c>
      <c r="V2599" s="960">
        <v>0.40400000000000003</v>
      </c>
      <c r="W2599" s="928"/>
      <c r="X2599" s="919"/>
      <c r="Y2599" s="31"/>
    </row>
    <row r="2600" spans="1:25" s="23" customFormat="1" ht="22.5" x14ac:dyDescent="0.3">
      <c r="A2600" s="692">
        <v>2243</v>
      </c>
      <c r="B2600" s="693">
        <v>2196844</v>
      </c>
      <c r="C2600" s="693" t="s">
        <v>3844</v>
      </c>
      <c r="D2600" s="694" t="s">
        <v>3845</v>
      </c>
      <c r="E2600" s="794">
        <v>0.497</v>
      </c>
      <c r="F2600" s="696">
        <v>3</v>
      </c>
      <c r="G2600" s="699" t="s">
        <v>48</v>
      </c>
      <c r="H2600" s="697" t="str">
        <f t="shared" si="124"/>
        <v>6</v>
      </c>
      <c r="I2600" s="24">
        <v>0.40500000000000003</v>
      </c>
      <c r="J2600" s="24">
        <v>0.40500000000000003</v>
      </c>
      <c r="K2600" s="27"/>
      <c r="L2600" s="27"/>
      <c r="M2600" s="27"/>
      <c r="N2600" s="24">
        <v>0.40500000000000003</v>
      </c>
      <c r="O2600" s="29">
        <v>100</v>
      </c>
      <c r="P2600" s="24">
        <v>0.40500000000000003</v>
      </c>
      <c r="Q2600" s="29">
        <v>100</v>
      </c>
      <c r="R2600" s="28">
        <v>0.28349999999999997</v>
      </c>
      <c r="S2600" s="29">
        <v>69.999999999999986</v>
      </c>
      <c r="T2600" s="422" t="s">
        <v>52</v>
      </c>
      <c r="U2600" s="422">
        <v>2021</v>
      </c>
      <c r="V2600" s="960">
        <v>0.497</v>
      </c>
      <c r="W2600" s="928"/>
      <c r="X2600" s="919"/>
      <c r="Y2600" s="31"/>
    </row>
    <row r="2601" spans="1:25" s="23" customFormat="1" ht="22.5" x14ac:dyDescent="0.3">
      <c r="A2601" s="692">
        <v>2244</v>
      </c>
      <c r="B2601" s="693">
        <v>2198261</v>
      </c>
      <c r="C2601" s="693" t="s">
        <v>3846</v>
      </c>
      <c r="D2601" s="694" t="s">
        <v>3847</v>
      </c>
      <c r="E2601" s="794">
        <v>0.39</v>
      </c>
      <c r="F2601" s="696">
        <v>3</v>
      </c>
      <c r="G2601" s="699" t="s">
        <v>48</v>
      </c>
      <c r="H2601" s="697" t="str">
        <f t="shared" si="124"/>
        <v>6</v>
      </c>
      <c r="I2601" s="24">
        <v>0.39</v>
      </c>
      <c r="J2601" s="24">
        <v>0.39</v>
      </c>
      <c r="K2601" s="27"/>
      <c r="L2601" s="27"/>
      <c r="M2601" s="27"/>
      <c r="N2601" s="24">
        <v>0.39</v>
      </c>
      <c r="O2601" s="29">
        <v>100</v>
      </c>
      <c r="P2601" s="24">
        <v>0.39</v>
      </c>
      <c r="Q2601" s="29">
        <v>100</v>
      </c>
      <c r="R2601" s="28">
        <v>0.27299999999999996</v>
      </c>
      <c r="S2601" s="29">
        <v>69.999999999999986</v>
      </c>
      <c r="T2601" s="422" t="s">
        <v>52</v>
      </c>
      <c r="U2601" s="422">
        <v>2021</v>
      </c>
      <c r="V2601" s="960">
        <v>0.39</v>
      </c>
      <c r="W2601" s="928"/>
      <c r="X2601" s="919"/>
      <c r="Y2601" s="31"/>
    </row>
    <row r="2602" spans="1:25" s="23" customFormat="1" ht="22.5" x14ac:dyDescent="0.3">
      <c r="A2602" s="692">
        <v>2245</v>
      </c>
      <c r="B2602" s="693">
        <v>2200861</v>
      </c>
      <c r="C2602" s="693" t="s">
        <v>3848</v>
      </c>
      <c r="D2602" s="694" t="s">
        <v>3849</v>
      </c>
      <c r="E2602" s="794">
        <v>0.36099999999999999</v>
      </c>
      <c r="F2602" s="696">
        <v>3</v>
      </c>
      <c r="G2602" s="699" t="s">
        <v>48</v>
      </c>
      <c r="H2602" s="697" t="str">
        <f t="shared" si="124"/>
        <v>6</v>
      </c>
      <c r="I2602" s="24">
        <v>0.37</v>
      </c>
      <c r="J2602" s="24">
        <v>0.37</v>
      </c>
      <c r="K2602" s="27"/>
      <c r="L2602" s="27"/>
      <c r="M2602" s="27"/>
      <c r="N2602" s="24">
        <v>0.37</v>
      </c>
      <c r="O2602" s="29">
        <v>100</v>
      </c>
      <c r="P2602" s="24">
        <v>0.37</v>
      </c>
      <c r="Q2602" s="29">
        <v>100</v>
      </c>
      <c r="R2602" s="28">
        <v>0.25900000000000001</v>
      </c>
      <c r="S2602" s="29">
        <v>70</v>
      </c>
      <c r="T2602" s="422" t="s">
        <v>52</v>
      </c>
      <c r="U2602" s="422">
        <v>2021</v>
      </c>
      <c r="V2602" s="960">
        <v>0.36099999999999999</v>
      </c>
      <c r="W2602" s="928"/>
      <c r="X2602" s="919"/>
      <c r="Y2602" s="31"/>
    </row>
    <row r="2603" spans="1:25" s="23" customFormat="1" ht="22.5" x14ac:dyDescent="0.3">
      <c r="A2603" s="692">
        <v>2246</v>
      </c>
      <c r="B2603" s="693">
        <v>2192092</v>
      </c>
      <c r="C2603" s="693" t="s">
        <v>3850</v>
      </c>
      <c r="D2603" s="694" t="s">
        <v>3851</v>
      </c>
      <c r="E2603" s="794">
        <v>0.313</v>
      </c>
      <c r="F2603" s="696">
        <v>3</v>
      </c>
      <c r="G2603" s="699" t="s">
        <v>48</v>
      </c>
      <c r="H2603" s="697" t="str">
        <f t="shared" si="124"/>
        <v>6</v>
      </c>
      <c r="I2603" s="24">
        <v>0.23499999999999999</v>
      </c>
      <c r="J2603" s="24">
        <v>0.23499999999999999</v>
      </c>
      <c r="K2603" s="27"/>
      <c r="L2603" s="27"/>
      <c r="M2603" s="27"/>
      <c r="N2603" s="24">
        <v>0.23499999999999999</v>
      </c>
      <c r="O2603" s="29">
        <v>100</v>
      </c>
      <c r="P2603" s="24">
        <v>0.23499999999999999</v>
      </c>
      <c r="Q2603" s="29">
        <v>100</v>
      </c>
      <c r="R2603" s="28">
        <v>0.16449999999999998</v>
      </c>
      <c r="S2603" s="29">
        <v>70</v>
      </c>
      <c r="T2603" s="422" t="s">
        <v>52</v>
      </c>
      <c r="U2603" s="422">
        <v>2021</v>
      </c>
      <c r="V2603" s="960">
        <v>0.313</v>
      </c>
      <c r="W2603" s="928"/>
      <c r="X2603" s="919"/>
      <c r="Y2603" s="31"/>
    </row>
    <row r="2604" spans="1:25" s="23" customFormat="1" ht="22.5" x14ac:dyDescent="0.3">
      <c r="A2604" s="692">
        <v>2247</v>
      </c>
      <c r="B2604" s="693">
        <v>2191477</v>
      </c>
      <c r="C2604" s="693" t="s">
        <v>3852</v>
      </c>
      <c r="D2604" s="694" t="s">
        <v>3853</v>
      </c>
      <c r="E2604" s="794">
        <v>0.22500000000000001</v>
      </c>
      <c r="F2604" s="696">
        <v>3</v>
      </c>
      <c r="G2604" s="699" t="s">
        <v>48</v>
      </c>
      <c r="H2604" s="697" t="str">
        <f t="shared" si="124"/>
        <v>6</v>
      </c>
      <c r="I2604" s="24">
        <v>0.22500000000000001</v>
      </c>
      <c r="J2604" s="24">
        <v>0.22500000000000001</v>
      </c>
      <c r="K2604" s="27"/>
      <c r="L2604" s="27"/>
      <c r="M2604" s="27"/>
      <c r="N2604" s="24">
        <v>0.22500000000000001</v>
      </c>
      <c r="O2604" s="29">
        <v>100</v>
      </c>
      <c r="P2604" s="24">
        <v>0.22500000000000001</v>
      </c>
      <c r="Q2604" s="29">
        <v>100</v>
      </c>
      <c r="R2604" s="28">
        <v>0.1575</v>
      </c>
      <c r="S2604" s="29">
        <v>70</v>
      </c>
      <c r="T2604" s="422" t="s">
        <v>52</v>
      </c>
      <c r="U2604" s="422">
        <v>2021</v>
      </c>
      <c r="V2604" s="960">
        <v>0.22500000000000001</v>
      </c>
      <c r="W2604" s="928"/>
      <c r="X2604" s="919"/>
      <c r="Y2604" s="31"/>
    </row>
    <row r="2605" spans="1:25" s="23" customFormat="1" ht="22.5" x14ac:dyDescent="0.3">
      <c r="A2605" s="692">
        <v>2248</v>
      </c>
      <c r="B2605" s="693">
        <v>2199329</v>
      </c>
      <c r="C2605" s="693" t="s">
        <v>3854</v>
      </c>
      <c r="D2605" s="694" t="s">
        <v>3855</v>
      </c>
      <c r="E2605" s="794">
        <v>0.26600000000000001</v>
      </c>
      <c r="F2605" s="696">
        <v>3</v>
      </c>
      <c r="G2605" s="699" t="s">
        <v>48</v>
      </c>
      <c r="H2605" s="697" t="str">
        <f t="shared" si="124"/>
        <v>6</v>
      </c>
      <c r="I2605" s="24">
        <v>8.5000000000000006E-2</v>
      </c>
      <c r="J2605" s="24">
        <v>8.5000000000000006E-2</v>
      </c>
      <c r="K2605" s="27"/>
      <c r="L2605" s="27"/>
      <c r="M2605" s="27"/>
      <c r="N2605" s="24">
        <v>8.5000000000000006E-2</v>
      </c>
      <c r="O2605" s="29">
        <v>100</v>
      </c>
      <c r="P2605" s="24">
        <v>8.5000000000000006E-2</v>
      </c>
      <c r="Q2605" s="29">
        <v>100</v>
      </c>
      <c r="R2605" s="28">
        <v>5.9499999999999997E-2</v>
      </c>
      <c r="S2605" s="29">
        <v>70</v>
      </c>
      <c r="T2605" s="422" t="s">
        <v>52</v>
      </c>
      <c r="U2605" s="422">
        <v>2021</v>
      </c>
      <c r="V2605" s="960">
        <v>0.26600000000000001</v>
      </c>
      <c r="W2605" s="928"/>
      <c r="X2605" s="919"/>
      <c r="Y2605" s="31"/>
    </row>
    <row r="2606" spans="1:25" s="23" customFormat="1" ht="22.5" x14ac:dyDescent="0.3">
      <c r="A2606" s="692">
        <v>2249</v>
      </c>
      <c r="B2606" s="693">
        <v>2191778</v>
      </c>
      <c r="C2606" s="693" t="s">
        <v>3856</v>
      </c>
      <c r="D2606" s="694" t="s">
        <v>2396</v>
      </c>
      <c r="E2606" s="794">
        <v>0.38300000000000001</v>
      </c>
      <c r="F2606" s="696">
        <v>3</v>
      </c>
      <c r="G2606" s="699" t="s">
        <v>48</v>
      </c>
      <c r="H2606" s="697" t="str">
        <f t="shared" si="124"/>
        <v>6</v>
      </c>
      <c r="I2606" s="24">
        <v>0.38</v>
      </c>
      <c r="J2606" s="24">
        <v>0.38</v>
      </c>
      <c r="K2606" s="27"/>
      <c r="L2606" s="27"/>
      <c r="M2606" s="27"/>
      <c r="N2606" s="24">
        <v>0.38</v>
      </c>
      <c r="O2606" s="29">
        <v>100</v>
      </c>
      <c r="P2606" s="24">
        <v>0.38</v>
      </c>
      <c r="Q2606" s="29">
        <v>100</v>
      </c>
      <c r="R2606" s="28">
        <v>0.26599999999999996</v>
      </c>
      <c r="S2606" s="29">
        <v>69.999999999999986</v>
      </c>
      <c r="T2606" s="422" t="s">
        <v>52</v>
      </c>
      <c r="U2606" s="422">
        <v>2021</v>
      </c>
      <c r="V2606" s="960">
        <v>0.38300000000000001</v>
      </c>
      <c r="W2606" s="928"/>
      <c r="X2606" s="919"/>
      <c r="Y2606" s="31"/>
    </row>
    <row r="2607" spans="1:25" s="23" customFormat="1" ht="37.5" x14ac:dyDescent="0.3">
      <c r="A2607" s="692">
        <v>2250</v>
      </c>
      <c r="B2607" s="693"/>
      <c r="C2607" s="693" t="s">
        <v>3857</v>
      </c>
      <c r="D2607" s="694" t="s">
        <v>3858</v>
      </c>
      <c r="E2607" s="794">
        <v>0.60499999999999998</v>
      </c>
      <c r="F2607" s="696">
        <v>3</v>
      </c>
      <c r="G2607" s="699" t="s">
        <v>48</v>
      </c>
      <c r="H2607" s="697" t="str">
        <f t="shared" si="124"/>
        <v>6</v>
      </c>
      <c r="I2607" s="24">
        <v>0.60499999999999998</v>
      </c>
      <c r="J2607" s="24">
        <v>0.60499999999999998</v>
      </c>
      <c r="K2607" s="27"/>
      <c r="L2607" s="27"/>
      <c r="M2607" s="27"/>
      <c r="N2607" s="24">
        <v>0.60499999999999998</v>
      </c>
      <c r="O2607" s="29">
        <v>100</v>
      </c>
      <c r="P2607" s="24">
        <v>0.60499999999999998</v>
      </c>
      <c r="Q2607" s="29">
        <v>100</v>
      </c>
      <c r="R2607" s="28">
        <v>0.42349999999999999</v>
      </c>
      <c r="S2607" s="29">
        <v>70</v>
      </c>
      <c r="T2607" s="422" t="s">
        <v>52</v>
      </c>
      <c r="U2607" s="422">
        <v>2021</v>
      </c>
      <c r="V2607" s="960">
        <v>0.60499999999999998</v>
      </c>
      <c r="W2607" s="928"/>
      <c r="X2607" s="919"/>
      <c r="Y2607" s="31"/>
    </row>
    <row r="2608" spans="1:25" s="23" customFormat="1" ht="22.5" x14ac:dyDescent="0.3">
      <c r="A2608" s="692">
        <v>2251</v>
      </c>
      <c r="B2608" s="693"/>
      <c r="C2608" s="693" t="s">
        <v>3859</v>
      </c>
      <c r="D2608" s="694" t="s">
        <v>3860</v>
      </c>
      <c r="E2608" s="794">
        <v>0.373</v>
      </c>
      <c r="F2608" s="696">
        <v>3</v>
      </c>
      <c r="G2608" s="699" t="s">
        <v>48</v>
      </c>
      <c r="H2608" s="697" t="str">
        <f t="shared" si="124"/>
        <v>6</v>
      </c>
      <c r="I2608" s="24">
        <v>0.28999999999999998</v>
      </c>
      <c r="J2608" s="24">
        <v>0.28999999999999998</v>
      </c>
      <c r="K2608" s="27"/>
      <c r="L2608" s="27"/>
      <c r="M2608" s="27"/>
      <c r="N2608" s="24">
        <v>0.28999999999999998</v>
      </c>
      <c r="O2608" s="29">
        <v>100</v>
      </c>
      <c r="P2608" s="24">
        <v>0.28999999999999998</v>
      </c>
      <c r="Q2608" s="29">
        <v>100</v>
      </c>
      <c r="R2608" s="28">
        <v>0.20299999999999999</v>
      </c>
      <c r="S2608" s="29">
        <v>70</v>
      </c>
      <c r="T2608" s="422" t="s">
        <v>52</v>
      </c>
      <c r="U2608" s="422">
        <v>2021</v>
      </c>
      <c r="V2608" s="960">
        <v>0.373</v>
      </c>
      <c r="W2608" s="928"/>
      <c r="X2608" s="919"/>
      <c r="Y2608" s="31"/>
    </row>
    <row r="2609" spans="1:25" s="23" customFormat="1" ht="37.5" x14ac:dyDescent="0.3">
      <c r="A2609" s="692">
        <v>2252</v>
      </c>
      <c r="B2609" s="693"/>
      <c r="C2609" s="693" t="s">
        <v>3861</v>
      </c>
      <c r="D2609" s="694" t="s">
        <v>3862</v>
      </c>
      <c r="E2609" s="794">
        <v>0.46700000000000003</v>
      </c>
      <c r="F2609" s="696">
        <v>3</v>
      </c>
      <c r="G2609" s="699" t="s">
        <v>48</v>
      </c>
      <c r="H2609" s="697" t="str">
        <f t="shared" si="124"/>
        <v>6</v>
      </c>
      <c r="I2609" s="24">
        <v>0.37</v>
      </c>
      <c r="J2609" s="24">
        <v>0.37</v>
      </c>
      <c r="K2609" s="27"/>
      <c r="L2609" s="27"/>
      <c r="M2609" s="27"/>
      <c r="N2609" s="24">
        <v>0.37</v>
      </c>
      <c r="O2609" s="29">
        <v>100</v>
      </c>
      <c r="P2609" s="24">
        <v>0.37</v>
      </c>
      <c r="Q2609" s="29">
        <v>100</v>
      </c>
      <c r="R2609" s="28">
        <v>0.25900000000000001</v>
      </c>
      <c r="S2609" s="29">
        <v>70</v>
      </c>
      <c r="T2609" s="422" t="s">
        <v>52</v>
      </c>
      <c r="U2609" s="422">
        <v>2021</v>
      </c>
      <c r="V2609" s="960">
        <v>0.46700000000000003</v>
      </c>
      <c r="W2609" s="928"/>
      <c r="X2609" s="919"/>
      <c r="Y2609" s="31"/>
    </row>
    <row r="2610" spans="1:25" s="23" customFormat="1" ht="56.25" x14ac:dyDescent="0.3">
      <c r="A2610" s="692">
        <v>2253</v>
      </c>
      <c r="B2610" s="693"/>
      <c r="C2610" s="693" t="s">
        <v>3863</v>
      </c>
      <c r="D2610" s="694" t="s">
        <v>3864</v>
      </c>
      <c r="E2610" s="794">
        <v>0.434</v>
      </c>
      <c r="F2610" s="696">
        <v>3</v>
      </c>
      <c r="G2610" s="699" t="s">
        <v>48</v>
      </c>
      <c r="H2610" s="697" t="str">
        <f t="shared" si="124"/>
        <v>6</v>
      </c>
      <c r="I2610" s="24">
        <v>0.43</v>
      </c>
      <c r="J2610" s="24">
        <v>0.43</v>
      </c>
      <c r="K2610" s="27"/>
      <c r="L2610" s="27"/>
      <c r="M2610" s="27"/>
      <c r="N2610" s="24">
        <v>0.43</v>
      </c>
      <c r="O2610" s="29">
        <v>100</v>
      </c>
      <c r="P2610" s="24">
        <v>0.43</v>
      </c>
      <c r="Q2610" s="29">
        <v>100</v>
      </c>
      <c r="R2610" s="28">
        <v>0.30099999999999999</v>
      </c>
      <c r="S2610" s="29">
        <v>70</v>
      </c>
      <c r="T2610" s="422" t="s">
        <v>52</v>
      </c>
      <c r="U2610" s="422">
        <v>2021</v>
      </c>
      <c r="V2610" s="960">
        <v>0.434</v>
      </c>
      <c r="W2610" s="928"/>
      <c r="X2610" s="919"/>
      <c r="Y2610" s="31"/>
    </row>
    <row r="2611" spans="1:25" s="23" customFormat="1" ht="22.5" x14ac:dyDescent="0.3">
      <c r="A2611" s="692">
        <v>2254</v>
      </c>
      <c r="B2611" s="693"/>
      <c r="C2611" s="693" t="s">
        <v>3865</v>
      </c>
      <c r="D2611" s="694" t="s">
        <v>3866</v>
      </c>
      <c r="E2611" s="794">
        <v>0.23899999999999999</v>
      </c>
      <c r="F2611" s="696">
        <v>3</v>
      </c>
      <c r="G2611" s="699" t="s">
        <v>48</v>
      </c>
      <c r="H2611" s="697" t="str">
        <f t="shared" si="124"/>
        <v>6</v>
      </c>
      <c r="I2611" s="24">
        <v>0.22500000000000001</v>
      </c>
      <c r="J2611" s="24">
        <v>0.22500000000000001</v>
      </c>
      <c r="K2611" s="27"/>
      <c r="L2611" s="27"/>
      <c r="M2611" s="27"/>
      <c r="N2611" s="24">
        <v>0.22500000000000001</v>
      </c>
      <c r="O2611" s="29">
        <v>100</v>
      </c>
      <c r="P2611" s="24">
        <v>0.22500000000000001</v>
      </c>
      <c r="Q2611" s="29">
        <v>100</v>
      </c>
      <c r="R2611" s="28">
        <v>0.1575</v>
      </c>
      <c r="S2611" s="29">
        <v>70</v>
      </c>
      <c r="T2611" s="422" t="s">
        <v>52</v>
      </c>
      <c r="U2611" s="422">
        <v>2021</v>
      </c>
      <c r="V2611" s="960">
        <v>0.23899999999999999</v>
      </c>
      <c r="W2611" s="928"/>
      <c r="X2611" s="919"/>
      <c r="Y2611" s="31"/>
    </row>
    <row r="2612" spans="1:25" s="23" customFormat="1" ht="22.5" x14ac:dyDescent="0.3">
      <c r="A2612" s="692">
        <v>2255</v>
      </c>
      <c r="B2612" s="693">
        <v>2192994</v>
      </c>
      <c r="C2612" s="693" t="s">
        <v>3867</v>
      </c>
      <c r="D2612" s="694" t="s">
        <v>3868</v>
      </c>
      <c r="E2612" s="794">
        <v>0.96099999999999997</v>
      </c>
      <c r="F2612" s="696">
        <v>3</v>
      </c>
      <c r="G2612" s="699" t="s">
        <v>48</v>
      </c>
      <c r="H2612" s="697" t="str">
        <f t="shared" si="124"/>
        <v>6</v>
      </c>
      <c r="I2612" s="24">
        <v>0.94499999999999995</v>
      </c>
      <c r="J2612" s="24">
        <v>0.94499999999999995</v>
      </c>
      <c r="K2612" s="27"/>
      <c r="L2612" s="27"/>
      <c r="M2612" s="27"/>
      <c r="N2612" s="24">
        <v>0.94499999999999995</v>
      </c>
      <c r="O2612" s="29">
        <v>100</v>
      </c>
      <c r="P2612" s="24">
        <v>0.94499999999999995</v>
      </c>
      <c r="Q2612" s="29">
        <v>100</v>
      </c>
      <c r="R2612" s="28">
        <v>0.66149999999999998</v>
      </c>
      <c r="S2612" s="29">
        <v>70</v>
      </c>
      <c r="T2612" s="422" t="s">
        <v>52</v>
      </c>
      <c r="U2612" s="422">
        <v>2021</v>
      </c>
      <c r="V2612" s="960">
        <v>0.96099999999999997</v>
      </c>
      <c r="W2612" s="928"/>
      <c r="X2612" s="919"/>
      <c r="Y2612" s="31"/>
    </row>
    <row r="2613" spans="1:25" s="23" customFormat="1" ht="22.5" x14ac:dyDescent="0.3">
      <c r="A2613" s="692">
        <v>2256</v>
      </c>
      <c r="B2613" s="693">
        <v>2195596</v>
      </c>
      <c r="C2613" s="693" t="s">
        <v>3869</v>
      </c>
      <c r="D2613" s="694" t="s">
        <v>125</v>
      </c>
      <c r="E2613" s="794">
        <v>0.92700000000000005</v>
      </c>
      <c r="F2613" s="696">
        <v>3</v>
      </c>
      <c r="G2613" s="699" t="s">
        <v>48</v>
      </c>
      <c r="H2613" s="697" t="str">
        <f t="shared" si="124"/>
        <v>6</v>
      </c>
      <c r="I2613" s="24">
        <v>0.93</v>
      </c>
      <c r="J2613" s="24">
        <v>0.93</v>
      </c>
      <c r="K2613" s="27"/>
      <c r="L2613" s="27"/>
      <c r="M2613" s="27"/>
      <c r="N2613" s="28">
        <v>0</v>
      </c>
      <c r="O2613" s="29">
        <v>0</v>
      </c>
      <c r="P2613" s="28">
        <v>0</v>
      </c>
      <c r="Q2613" s="29">
        <v>0</v>
      </c>
      <c r="R2613" s="28">
        <v>0.93</v>
      </c>
      <c r="S2613" s="29">
        <v>100</v>
      </c>
      <c r="T2613" s="422" t="s">
        <v>220</v>
      </c>
      <c r="U2613" s="422">
        <v>2023</v>
      </c>
      <c r="V2613" s="960">
        <v>0.92700000000000005</v>
      </c>
      <c r="W2613" s="928"/>
      <c r="X2613" s="919"/>
      <c r="Y2613" s="31"/>
    </row>
    <row r="2614" spans="1:25" s="23" customFormat="1" ht="22.5" x14ac:dyDescent="0.3">
      <c r="A2614" s="692">
        <v>2257</v>
      </c>
      <c r="B2614" s="693">
        <v>2190711</v>
      </c>
      <c r="C2614" s="693" t="s">
        <v>3870</v>
      </c>
      <c r="D2614" s="694" t="s">
        <v>1046</v>
      </c>
      <c r="E2614" s="794">
        <v>0.19700000000000001</v>
      </c>
      <c r="F2614" s="696">
        <v>3</v>
      </c>
      <c r="G2614" s="699" t="s">
        <v>48</v>
      </c>
      <c r="H2614" s="697" t="str">
        <f t="shared" si="124"/>
        <v>6</v>
      </c>
      <c r="I2614" s="24">
        <v>0.09</v>
      </c>
      <c r="J2614" s="24">
        <v>0.09</v>
      </c>
      <c r="K2614" s="27"/>
      <c r="L2614" s="27"/>
      <c r="M2614" s="27"/>
      <c r="N2614" s="24">
        <v>0.09</v>
      </c>
      <c r="O2614" s="29">
        <v>100</v>
      </c>
      <c r="P2614" s="24">
        <v>0.09</v>
      </c>
      <c r="Q2614" s="29">
        <v>100</v>
      </c>
      <c r="R2614" s="28">
        <v>6.3E-2</v>
      </c>
      <c r="S2614" s="29">
        <v>70</v>
      </c>
      <c r="T2614" s="422" t="s">
        <v>52</v>
      </c>
      <c r="U2614" s="422">
        <v>2021</v>
      </c>
      <c r="V2614" s="960">
        <v>0.19700000000000001</v>
      </c>
      <c r="W2614" s="928"/>
      <c r="X2614" s="919"/>
      <c r="Y2614" s="31"/>
    </row>
    <row r="2615" spans="1:25" s="23" customFormat="1" ht="22.5" x14ac:dyDescent="0.3">
      <c r="A2615" s="692">
        <v>2258</v>
      </c>
      <c r="B2615" s="693">
        <v>2203470</v>
      </c>
      <c r="C2615" s="693" t="s">
        <v>3871</v>
      </c>
      <c r="D2615" s="694" t="s">
        <v>207</v>
      </c>
      <c r="E2615" s="794">
        <v>0.6</v>
      </c>
      <c r="F2615" s="696">
        <v>3</v>
      </c>
      <c r="G2615" s="699" t="s">
        <v>48</v>
      </c>
      <c r="H2615" s="697" t="str">
        <f t="shared" si="124"/>
        <v>6</v>
      </c>
      <c r="I2615" s="24">
        <v>0.61499999999999999</v>
      </c>
      <c r="J2615" s="24">
        <v>0.61499999999999999</v>
      </c>
      <c r="K2615" s="27"/>
      <c r="L2615" s="27"/>
      <c r="M2615" s="27"/>
      <c r="N2615" s="24">
        <v>0.61499999999999999</v>
      </c>
      <c r="O2615" s="29">
        <v>100</v>
      </c>
      <c r="P2615" s="24">
        <v>0.61499999999999999</v>
      </c>
      <c r="Q2615" s="29">
        <v>100</v>
      </c>
      <c r="R2615" s="28">
        <v>0.43049999999999999</v>
      </c>
      <c r="S2615" s="29">
        <v>70</v>
      </c>
      <c r="T2615" s="422" t="s">
        <v>52</v>
      </c>
      <c r="U2615" s="422">
        <v>2021</v>
      </c>
      <c r="V2615" s="960">
        <v>0.6</v>
      </c>
      <c r="W2615" s="928"/>
      <c r="X2615" s="919"/>
      <c r="Y2615" s="31"/>
    </row>
    <row r="2616" spans="1:25" s="23" customFormat="1" ht="22.5" x14ac:dyDescent="0.3">
      <c r="A2616" s="692">
        <v>2259</v>
      </c>
      <c r="B2616" s="693">
        <v>2201708</v>
      </c>
      <c r="C2616" s="693" t="s">
        <v>3872</v>
      </c>
      <c r="D2616" s="694" t="s">
        <v>3873</v>
      </c>
      <c r="E2616" s="794">
        <v>0.38900000000000001</v>
      </c>
      <c r="F2616" s="696">
        <v>3</v>
      </c>
      <c r="G2616" s="699" t="s">
        <v>48</v>
      </c>
      <c r="H2616" s="697" t="str">
        <f t="shared" si="124"/>
        <v>6</v>
      </c>
      <c r="I2616" s="24">
        <v>0.39</v>
      </c>
      <c r="J2616" s="24">
        <v>0.39</v>
      </c>
      <c r="K2616" s="27"/>
      <c r="L2616" s="27"/>
      <c r="M2616" s="27"/>
      <c r="N2616" s="24">
        <v>0.39</v>
      </c>
      <c r="O2616" s="29">
        <v>100</v>
      </c>
      <c r="P2616" s="24">
        <v>0.39</v>
      </c>
      <c r="Q2616" s="29">
        <v>100</v>
      </c>
      <c r="R2616" s="28">
        <v>0.27299999999999996</v>
      </c>
      <c r="S2616" s="29">
        <v>69.999999999999986</v>
      </c>
      <c r="T2616" s="422" t="s">
        <v>52</v>
      </c>
      <c r="U2616" s="422">
        <v>2021</v>
      </c>
      <c r="V2616" s="960">
        <v>0.38900000000000001</v>
      </c>
      <c r="W2616" s="928"/>
      <c r="X2616" s="919"/>
      <c r="Y2616" s="31"/>
    </row>
    <row r="2617" spans="1:25" s="23" customFormat="1" ht="22.5" x14ac:dyDescent="0.3">
      <c r="A2617" s="692">
        <v>2260</v>
      </c>
      <c r="B2617" s="693">
        <v>2195487</v>
      </c>
      <c r="C2617" s="693" t="s">
        <v>3874</v>
      </c>
      <c r="D2617" s="694" t="s">
        <v>231</v>
      </c>
      <c r="E2617" s="794">
        <v>0.47399999999999998</v>
      </c>
      <c r="F2617" s="696">
        <v>6</v>
      </c>
      <c r="G2617" s="699" t="s">
        <v>39</v>
      </c>
      <c r="H2617" s="697" t="str">
        <f t="shared" si="124"/>
        <v>10</v>
      </c>
      <c r="I2617" s="24">
        <v>0.2</v>
      </c>
      <c r="J2617" s="24">
        <v>0.2</v>
      </c>
      <c r="K2617" s="27"/>
      <c r="L2617" s="27"/>
      <c r="M2617" s="27"/>
      <c r="N2617" s="24">
        <v>0.2</v>
      </c>
      <c r="O2617" s="29">
        <v>100</v>
      </c>
      <c r="P2617" s="24">
        <v>0.2</v>
      </c>
      <c r="Q2617" s="29">
        <v>100</v>
      </c>
      <c r="R2617" s="28">
        <v>0.13999999999999999</v>
      </c>
      <c r="S2617" s="29">
        <v>69.999999999999986</v>
      </c>
      <c r="T2617" s="422" t="s">
        <v>52</v>
      </c>
      <c r="U2617" s="422">
        <v>2021</v>
      </c>
      <c r="V2617" s="960">
        <v>0.47399999999999998</v>
      </c>
      <c r="W2617" s="928"/>
      <c r="X2617" s="919"/>
      <c r="Y2617" s="31"/>
    </row>
    <row r="2618" spans="1:25" s="23" customFormat="1" ht="37.5" x14ac:dyDescent="0.3">
      <c r="A2618" s="692">
        <v>2261</v>
      </c>
      <c r="B2618" s="693">
        <v>2195487</v>
      </c>
      <c r="C2618" s="693" t="s">
        <v>3875</v>
      </c>
      <c r="D2618" s="694" t="s">
        <v>3876</v>
      </c>
      <c r="E2618" s="794">
        <v>0.73199999999999998</v>
      </c>
      <c r="F2618" s="696">
        <v>3</v>
      </c>
      <c r="G2618" s="699" t="s">
        <v>48</v>
      </c>
      <c r="H2618" s="697" t="str">
        <f t="shared" si="124"/>
        <v>6</v>
      </c>
      <c r="I2618" s="24">
        <v>2.125</v>
      </c>
      <c r="J2618" s="24">
        <v>2.125</v>
      </c>
      <c r="K2618" s="27"/>
      <c r="L2618" s="27"/>
      <c r="M2618" s="27"/>
      <c r="N2618" s="24">
        <v>2.125</v>
      </c>
      <c r="O2618" s="29">
        <v>100</v>
      </c>
      <c r="P2618" s="24">
        <v>2.125</v>
      </c>
      <c r="Q2618" s="29">
        <v>100</v>
      </c>
      <c r="R2618" s="28">
        <v>1.4874999999999998</v>
      </c>
      <c r="S2618" s="29">
        <v>70</v>
      </c>
      <c r="T2618" s="422" t="s">
        <v>52</v>
      </c>
      <c r="U2618" s="422">
        <v>2021</v>
      </c>
      <c r="V2618" s="960">
        <v>0.73199999999999998</v>
      </c>
      <c r="W2618" s="928"/>
      <c r="X2618" s="919"/>
      <c r="Y2618" s="31"/>
    </row>
    <row r="2619" spans="1:25" s="23" customFormat="1" ht="22.5" x14ac:dyDescent="0.3">
      <c r="A2619" s="692">
        <v>2262</v>
      </c>
      <c r="B2619" s="693">
        <v>2197007</v>
      </c>
      <c r="C2619" s="693" t="s">
        <v>3877</v>
      </c>
      <c r="D2619" s="694" t="s">
        <v>3878</v>
      </c>
      <c r="E2619" s="794">
        <v>0.313</v>
      </c>
      <c r="F2619" s="696">
        <v>3</v>
      </c>
      <c r="G2619" s="699" t="s">
        <v>48</v>
      </c>
      <c r="H2619" s="697" t="str">
        <f t="shared" si="124"/>
        <v>6</v>
      </c>
      <c r="I2619" s="24">
        <v>0.32500000000000001</v>
      </c>
      <c r="J2619" s="24">
        <v>0.32500000000000001</v>
      </c>
      <c r="K2619" s="27"/>
      <c r="L2619" s="27"/>
      <c r="M2619" s="27"/>
      <c r="N2619" s="24">
        <v>0.32500000000000001</v>
      </c>
      <c r="O2619" s="29">
        <v>100</v>
      </c>
      <c r="P2619" s="24">
        <v>0.32500000000000001</v>
      </c>
      <c r="Q2619" s="29">
        <v>100</v>
      </c>
      <c r="R2619" s="28">
        <v>0.22749999999999998</v>
      </c>
      <c r="S2619" s="29">
        <v>70</v>
      </c>
      <c r="T2619" s="422" t="s">
        <v>52</v>
      </c>
      <c r="U2619" s="422">
        <v>2021</v>
      </c>
      <c r="V2619" s="960">
        <v>0.313</v>
      </c>
      <c r="W2619" s="928"/>
      <c r="X2619" s="919"/>
      <c r="Y2619" s="31"/>
    </row>
    <row r="2620" spans="1:25" s="23" customFormat="1" ht="22.5" x14ac:dyDescent="0.3">
      <c r="A2620" s="692">
        <v>2263</v>
      </c>
      <c r="B2620" s="693">
        <v>2193934</v>
      </c>
      <c r="C2620" s="693" t="s">
        <v>3879</v>
      </c>
      <c r="D2620" s="694" t="s">
        <v>330</v>
      </c>
      <c r="E2620" s="794">
        <v>0.38</v>
      </c>
      <c r="F2620" s="696">
        <v>3</v>
      </c>
      <c r="G2620" s="699" t="s">
        <v>48</v>
      </c>
      <c r="H2620" s="697" t="str">
        <f t="shared" si="124"/>
        <v>6</v>
      </c>
      <c r="I2620" s="24">
        <v>0.57999999999999996</v>
      </c>
      <c r="J2620" s="24">
        <v>0.57999999999999996</v>
      </c>
      <c r="K2620" s="27"/>
      <c r="L2620" s="27"/>
      <c r="M2620" s="27"/>
      <c r="N2620" s="24">
        <v>0.57999999999999996</v>
      </c>
      <c r="O2620" s="29">
        <v>100</v>
      </c>
      <c r="P2620" s="24">
        <v>0.57999999999999996</v>
      </c>
      <c r="Q2620" s="29">
        <v>100</v>
      </c>
      <c r="R2620" s="28">
        <v>0.40599999999999997</v>
      </c>
      <c r="S2620" s="29">
        <v>70</v>
      </c>
      <c r="T2620" s="422" t="s">
        <v>52</v>
      </c>
      <c r="U2620" s="422">
        <v>2021</v>
      </c>
      <c r="V2620" s="960">
        <v>0.38</v>
      </c>
      <c r="W2620" s="928"/>
      <c r="X2620" s="919"/>
      <c r="Y2620" s="31"/>
    </row>
    <row r="2621" spans="1:25" s="23" customFormat="1" ht="22.5" x14ac:dyDescent="0.3">
      <c r="A2621" s="692">
        <v>2264</v>
      </c>
      <c r="B2621" s="693">
        <v>2198106</v>
      </c>
      <c r="C2621" s="693" t="s">
        <v>3880</v>
      </c>
      <c r="D2621" s="694" t="s">
        <v>189</v>
      </c>
      <c r="E2621" s="794">
        <v>0.60199999999999998</v>
      </c>
      <c r="F2621" s="696">
        <v>3</v>
      </c>
      <c r="G2621" s="699" t="s">
        <v>48</v>
      </c>
      <c r="H2621" s="697" t="str">
        <f t="shared" si="124"/>
        <v>6</v>
      </c>
      <c r="I2621" s="24">
        <v>0.6</v>
      </c>
      <c r="J2621" s="24">
        <v>0.6</v>
      </c>
      <c r="K2621" s="27"/>
      <c r="L2621" s="27"/>
      <c r="M2621" s="27"/>
      <c r="N2621" s="24">
        <v>0.6</v>
      </c>
      <c r="O2621" s="29">
        <v>100</v>
      </c>
      <c r="P2621" s="24">
        <v>0.6</v>
      </c>
      <c r="Q2621" s="29">
        <v>100</v>
      </c>
      <c r="R2621" s="28">
        <v>0.42</v>
      </c>
      <c r="S2621" s="29">
        <v>70</v>
      </c>
      <c r="T2621" s="422" t="s">
        <v>52</v>
      </c>
      <c r="U2621" s="422">
        <v>2021</v>
      </c>
      <c r="V2621" s="960">
        <v>0.60199999999999998</v>
      </c>
      <c r="W2621" s="928"/>
      <c r="X2621" s="919"/>
      <c r="Y2621" s="31"/>
    </row>
    <row r="2622" spans="1:25" s="23" customFormat="1" ht="22.5" x14ac:dyDescent="0.3">
      <c r="A2622" s="692">
        <v>2265</v>
      </c>
      <c r="B2622" s="693">
        <v>2200539</v>
      </c>
      <c r="C2622" s="693" t="s">
        <v>3881</v>
      </c>
      <c r="D2622" s="694" t="s">
        <v>444</v>
      </c>
      <c r="E2622" s="794">
        <v>0.622</v>
      </c>
      <c r="F2622" s="696">
        <v>3</v>
      </c>
      <c r="G2622" s="699" t="s">
        <v>48</v>
      </c>
      <c r="H2622" s="697" t="str">
        <f t="shared" si="124"/>
        <v>6</v>
      </c>
      <c r="I2622" s="24">
        <v>0.62</v>
      </c>
      <c r="J2622" s="24">
        <v>0.62</v>
      </c>
      <c r="K2622" s="27"/>
      <c r="L2622" s="27"/>
      <c r="M2622" s="27"/>
      <c r="N2622" s="24">
        <v>0.62</v>
      </c>
      <c r="O2622" s="29">
        <v>100</v>
      </c>
      <c r="P2622" s="24">
        <v>0.62</v>
      </c>
      <c r="Q2622" s="29">
        <v>100</v>
      </c>
      <c r="R2622" s="28">
        <v>0.434</v>
      </c>
      <c r="S2622" s="29">
        <v>70</v>
      </c>
      <c r="T2622" s="422" t="s">
        <v>52</v>
      </c>
      <c r="U2622" s="422">
        <v>2021</v>
      </c>
      <c r="V2622" s="960">
        <v>0.622</v>
      </c>
      <c r="W2622" s="928"/>
      <c r="X2622" s="919"/>
      <c r="Y2622" s="31"/>
    </row>
    <row r="2623" spans="1:25" s="23" customFormat="1" ht="22.5" x14ac:dyDescent="0.3">
      <c r="A2623" s="692">
        <v>2266</v>
      </c>
      <c r="B2623" s="693">
        <v>2195410</v>
      </c>
      <c r="C2623" s="693" t="s">
        <v>3882</v>
      </c>
      <c r="D2623" s="694" t="s">
        <v>418</v>
      </c>
      <c r="E2623" s="794">
        <v>0.69699999999999995</v>
      </c>
      <c r="F2623" s="696">
        <v>3</v>
      </c>
      <c r="G2623" s="699" t="s">
        <v>48</v>
      </c>
      <c r="H2623" s="697" t="str">
        <f t="shared" si="124"/>
        <v>6</v>
      </c>
      <c r="I2623" s="24">
        <v>0.65500000000000003</v>
      </c>
      <c r="J2623" s="24">
        <v>0.65500000000000003</v>
      </c>
      <c r="K2623" s="27"/>
      <c r="L2623" s="27"/>
      <c r="M2623" s="27"/>
      <c r="N2623" s="24">
        <v>0.65500000000000003</v>
      </c>
      <c r="O2623" s="29">
        <v>100</v>
      </c>
      <c r="P2623" s="24">
        <v>0.65500000000000003</v>
      </c>
      <c r="Q2623" s="29">
        <v>100</v>
      </c>
      <c r="R2623" s="28">
        <v>0.45849999999999996</v>
      </c>
      <c r="S2623" s="29">
        <v>70</v>
      </c>
      <c r="T2623" s="422" t="s">
        <v>52</v>
      </c>
      <c r="U2623" s="422">
        <v>2021</v>
      </c>
      <c r="V2623" s="960">
        <v>0.69699999999999995</v>
      </c>
      <c r="W2623" s="928"/>
      <c r="X2623" s="919"/>
      <c r="Y2623" s="31"/>
    </row>
    <row r="2624" spans="1:25" s="23" customFormat="1" ht="22.5" x14ac:dyDescent="0.3">
      <c r="A2624" s="692">
        <v>2267</v>
      </c>
      <c r="B2624" s="693">
        <v>2198259</v>
      </c>
      <c r="C2624" s="693" t="s">
        <v>3883</v>
      </c>
      <c r="D2624" s="694" t="s">
        <v>3124</v>
      </c>
      <c r="E2624" s="794">
        <v>0.68100000000000005</v>
      </c>
      <c r="F2624" s="696">
        <v>3</v>
      </c>
      <c r="G2624" s="699" t="s">
        <v>48</v>
      </c>
      <c r="H2624" s="697" t="str">
        <f t="shared" si="124"/>
        <v>6</v>
      </c>
      <c r="I2624" s="24">
        <v>0.68500000000000005</v>
      </c>
      <c r="J2624" s="24">
        <v>0.68500000000000005</v>
      </c>
      <c r="K2624" s="27"/>
      <c r="L2624" s="27"/>
      <c r="M2624" s="27"/>
      <c r="N2624" s="24">
        <v>0.68500000000000005</v>
      </c>
      <c r="O2624" s="29">
        <v>100</v>
      </c>
      <c r="P2624" s="24">
        <v>0.68500000000000005</v>
      </c>
      <c r="Q2624" s="29">
        <v>100</v>
      </c>
      <c r="R2624" s="28">
        <v>0.47949999999999998</v>
      </c>
      <c r="S2624" s="29">
        <v>70</v>
      </c>
      <c r="T2624" s="422" t="s">
        <v>52</v>
      </c>
      <c r="U2624" s="422">
        <v>2021</v>
      </c>
      <c r="V2624" s="960">
        <v>0.68100000000000005</v>
      </c>
      <c r="W2624" s="928"/>
      <c r="X2624" s="919"/>
      <c r="Y2624" s="31"/>
    </row>
    <row r="2625" spans="1:25" s="23" customFormat="1" ht="22.5" x14ac:dyDescent="0.3">
      <c r="A2625" s="692">
        <v>2268</v>
      </c>
      <c r="B2625" s="693">
        <v>2195119</v>
      </c>
      <c r="C2625" s="693" t="s">
        <v>3884</v>
      </c>
      <c r="D2625" s="694" t="s">
        <v>467</v>
      </c>
      <c r="E2625" s="794">
        <v>0.67400000000000004</v>
      </c>
      <c r="F2625" s="696">
        <v>3</v>
      </c>
      <c r="G2625" s="699" t="s">
        <v>48</v>
      </c>
      <c r="H2625" s="697" t="str">
        <f t="shared" si="124"/>
        <v>6</v>
      </c>
      <c r="I2625" s="24">
        <v>0.68</v>
      </c>
      <c r="J2625" s="24">
        <v>0.68</v>
      </c>
      <c r="K2625" s="27"/>
      <c r="L2625" s="27"/>
      <c r="M2625" s="27"/>
      <c r="N2625" s="24">
        <v>0.68</v>
      </c>
      <c r="O2625" s="29">
        <v>100</v>
      </c>
      <c r="P2625" s="24">
        <v>0.68</v>
      </c>
      <c r="Q2625" s="29">
        <v>100</v>
      </c>
      <c r="R2625" s="28">
        <v>0.47599999999999998</v>
      </c>
      <c r="S2625" s="29">
        <v>70</v>
      </c>
      <c r="T2625" s="422" t="s">
        <v>52</v>
      </c>
      <c r="U2625" s="422">
        <v>2021</v>
      </c>
      <c r="V2625" s="960">
        <v>0.67400000000000004</v>
      </c>
      <c r="W2625" s="928"/>
      <c r="X2625" s="919"/>
      <c r="Y2625" s="31"/>
    </row>
    <row r="2626" spans="1:25" s="23" customFormat="1" ht="37.5" x14ac:dyDescent="0.3">
      <c r="A2626" s="692">
        <v>2269</v>
      </c>
      <c r="B2626" s="693"/>
      <c r="C2626" s="693" t="s">
        <v>3885</v>
      </c>
      <c r="D2626" s="694" t="s">
        <v>3886</v>
      </c>
      <c r="E2626" s="794">
        <v>0.39700000000000002</v>
      </c>
      <c r="F2626" s="696">
        <v>3</v>
      </c>
      <c r="G2626" s="699" t="s">
        <v>48</v>
      </c>
      <c r="H2626" s="697" t="str">
        <f t="shared" si="124"/>
        <v>6</v>
      </c>
      <c r="I2626" s="24">
        <v>0.41499999999999998</v>
      </c>
      <c r="J2626" s="24">
        <v>0.41499999999999998</v>
      </c>
      <c r="K2626" s="27"/>
      <c r="L2626" s="27"/>
      <c r="M2626" s="27"/>
      <c r="N2626" s="24">
        <v>0.41499999999999998</v>
      </c>
      <c r="O2626" s="29">
        <v>100</v>
      </c>
      <c r="P2626" s="24">
        <v>0.41499999999999998</v>
      </c>
      <c r="Q2626" s="29">
        <v>100</v>
      </c>
      <c r="R2626" s="28"/>
      <c r="S2626" s="29">
        <v>0</v>
      </c>
      <c r="T2626" s="422" t="s">
        <v>52</v>
      </c>
      <c r="U2626" s="422">
        <v>2021</v>
      </c>
      <c r="V2626" s="960">
        <v>0.39700000000000002</v>
      </c>
      <c r="W2626" s="928"/>
      <c r="X2626" s="919"/>
      <c r="Y2626" s="31"/>
    </row>
    <row r="2627" spans="1:25" s="23" customFormat="1" ht="37.5" x14ac:dyDescent="0.3">
      <c r="A2627" s="692">
        <v>2270</v>
      </c>
      <c r="B2627" s="693"/>
      <c r="C2627" s="693" t="s">
        <v>3887</v>
      </c>
      <c r="D2627" s="694" t="s">
        <v>3888</v>
      </c>
      <c r="E2627" s="794">
        <v>0.82899999999999996</v>
      </c>
      <c r="F2627" s="696">
        <v>3</v>
      </c>
      <c r="G2627" s="699" t="s">
        <v>48</v>
      </c>
      <c r="H2627" s="697" t="str">
        <f t="shared" si="124"/>
        <v>6</v>
      </c>
      <c r="I2627" s="24">
        <v>0.83</v>
      </c>
      <c r="J2627" s="24">
        <v>0.83</v>
      </c>
      <c r="K2627" s="27"/>
      <c r="L2627" s="27"/>
      <c r="M2627" s="27"/>
      <c r="N2627" s="24">
        <v>0.83</v>
      </c>
      <c r="O2627" s="29">
        <v>100</v>
      </c>
      <c r="P2627" s="24">
        <v>0.83</v>
      </c>
      <c r="Q2627" s="29">
        <v>100</v>
      </c>
      <c r="R2627" s="28">
        <v>0.58099999999999996</v>
      </c>
      <c r="S2627" s="29">
        <v>70</v>
      </c>
      <c r="T2627" s="422" t="s">
        <v>52</v>
      </c>
      <c r="U2627" s="422">
        <v>2021</v>
      </c>
      <c r="V2627" s="960">
        <v>0.82899999999999996</v>
      </c>
      <c r="W2627" s="928"/>
      <c r="X2627" s="919"/>
      <c r="Y2627" s="31"/>
    </row>
    <row r="2628" spans="1:25" s="23" customFormat="1" ht="37.5" x14ac:dyDescent="0.3">
      <c r="A2628" s="692">
        <v>2271</v>
      </c>
      <c r="B2628" s="693"/>
      <c r="C2628" s="693" t="s">
        <v>3889</v>
      </c>
      <c r="D2628" s="694" t="s">
        <v>3890</v>
      </c>
      <c r="E2628" s="794">
        <v>0.44600000000000001</v>
      </c>
      <c r="F2628" s="696">
        <v>3</v>
      </c>
      <c r="G2628" s="699" t="s">
        <v>48</v>
      </c>
      <c r="H2628" s="697" t="str">
        <f t="shared" si="124"/>
        <v>6</v>
      </c>
      <c r="I2628" s="24">
        <v>0.42499999999999999</v>
      </c>
      <c r="J2628" s="24">
        <v>0.42499999999999999</v>
      </c>
      <c r="K2628" s="27"/>
      <c r="L2628" s="27"/>
      <c r="M2628" s="27"/>
      <c r="N2628" s="24">
        <v>0.42499999999999999</v>
      </c>
      <c r="O2628" s="29">
        <v>100</v>
      </c>
      <c r="P2628" s="24">
        <v>0.42499999999999999</v>
      </c>
      <c r="Q2628" s="29">
        <v>100</v>
      </c>
      <c r="R2628" s="28">
        <v>0.29749999999999999</v>
      </c>
      <c r="S2628" s="29">
        <v>70</v>
      </c>
      <c r="T2628" s="422" t="s">
        <v>52</v>
      </c>
      <c r="U2628" s="422">
        <v>2021</v>
      </c>
      <c r="V2628" s="960">
        <v>0.44600000000000001</v>
      </c>
      <c r="W2628" s="928"/>
      <c r="X2628" s="919"/>
      <c r="Y2628" s="31"/>
    </row>
    <row r="2629" spans="1:25" s="23" customFormat="1" ht="22.5" x14ac:dyDescent="0.3">
      <c r="A2629" s="692">
        <v>2272</v>
      </c>
      <c r="B2629" s="693">
        <v>2200406</v>
      </c>
      <c r="C2629" s="693" t="s">
        <v>3891</v>
      </c>
      <c r="D2629" s="694" t="s">
        <v>401</v>
      </c>
      <c r="E2629" s="794">
        <v>0.38900000000000001</v>
      </c>
      <c r="F2629" s="696">
        <v>3</v>
      </c>
      <c r="G2629" s="699" t="s">
        <v>48</v>
      </c>
      <c r="H2629" s="697" t="str">
        <f t="shared" si="124"/>
        <v>6</v>
      </c>
      <c r="I2629" s="24">
        <v>0.39</v>
      </c>
      <c r="J2629" s="24">
        <v>0.39</v>
      </c>
      <c r="K2629" s="27"/>
      <c r="L2629" s="27"/>
      <c r="M2629" s="27"/>
      <c r="N2629" s="24">
        <v>0.39</v>
      </c>
      <c r="O2629" s="29">
        <v>100</v>
      </c>
      <c r="P2629" s="24">
        <v>0.39</v>
      </c>
      <c r="Q2629" s="29">
        <v>100</v>
      </c>
      <c r="R2629" s="28">
        <v>0.39</v>
      </c>
      <c r="S2629" s="29">
        <v>100</v>
      </c>
      <c r="T2629" s="422" t="s">
        <v>220</v>
      </c>
      <c r="U2629" s="422">
        <v>2024</v>
      </c>
      <c r="V2629" s="960">
        <v>0.38900000000000001</v>
      </c>
      <c r="W2629" s="928"/>
      <c r="X2629" s="919"/>
      <c r="Y2629" s="31"/>
    </row>
    <row r="2630" spans="1:25" s="23" customFormat="1" ht="22.5" x14ac:dyDescent="0.3">
      <c r="A2630" s="692">
        <v>2273</v>
      </c>
      <c r="B2630" s="693">
        <v>2191663</v>
      </c>
      <c r="C2630" s="693" t="s">
        <v>3892</v>
      </c>
      <c r="D2630" s="694" t="s">
        <v>191</v>
      </c>
      <c r="E2630" s="794">
        <v>0.19800000000000001</v>
      </c>
      <c r="F2630" s="696">
        <v>3</v>
      </c>
      <c r="G2630" s="699" t="s">
        <v>48</v>
      </c>
      <c r="H2630" s="697" t="str">
        <f t="shared" si="124"/>
        <v>6</v>
      </c>
      <c r="I2630" s="24">
        <v>0.2</v>
      </c>
      <c r="J2630" s="24">
        <v>0.2</v>
      </c>
      <c r="K2630" s="27"/>
      <c r="L2630" s="27"/>
      <c r="M2630" s="27"/>
      <c r="N2630" s="24">
        <v>0.2</v>
      </c>
      <c r="O2630" s="29">
        <v>100</v>
      </c>
      <c r="P2630" s="24">
        <v>0.2</v>
      </c>
      <c r="Q2630" s="29">
        <v>100</v>
      </c>
      <c r="R2630" s="28">
        <v>0.13999999999999999</v>
      </c>
      <c r="S2630" s="29">
        <v>69.999999999999986</v>
      </c>
      <c r="T2630" s="422" t="s">
        <v>52</v>
      </c>
      <c r="U2630" s="422">
        <v>2021</v>
      </c>
      <c r="V2630" s="960">
        <v>0.19800000000000001</v>
      </c>
      <c r="W2630" s="928"/>
      <c r="X2630" s="919"/>
      <c r="Y2630" s="31"/>
    </row>
    <row r="2631" spans="1:25" s="23" customFormat="1" ht="22.5" x14ac:dyDescent="0.3">
      <c r="A2631" s="692">
        <v>2274</v>
      </c>
      <c r="B2631" s="693">
        <v>2198646</v>
      </c>
      <c r="C2631" s="693" t="s">
        <v>3893</v>
      </c>
      <c r="D2631" s="694" t="s">
        <v>552</v>
      </c>
      <c r="E2631" s="794">
        <v>0.157</v>
      </c>
      <c r="F2631" s="696">
        <v>3</v>
      </c>
      <c r="G2631" s="699" t="s">
        <v>48</v>
      </c>
      <c r="H2631" s="697" t="str">
        <f t="shared" si="124"/>
        <v>6</v>
      </c>
      <c r="I2631" s="24">
        <v>0.38</v>
      </c>
      <c r="J2631" s="24">
        <v>0.38</v>
      </c>
      <c r="K2631" s="27"/>
      <c r="L2631" s="27"/>
      <c r="M2631" s="27"/>
      <c r="N2631" s="24">
        <v>0.38</v>
      </c>
      <c r="O2631" s="29">
        <v>100</v>
      </c>
      <c r="P2631" s="24">
        <v>0.38</v>
      </c>
      <c r="Q2631" s="29">
        <v>100</v>
      </c>
      <c r="R2631" s="28">
        <v>0.26599999999999996</v>
      </c>
      <c r="S2631" s="29">
        <v>69.999999999999986</v>
      </c>
      <c r="T2631" s="422" t="s">
        <v>52</v>
      </c>
      <c r="U2631" s="422">
        <v>2021</v>
      </c>
      <c r="V2631" s="960">
        <v>0.157</v>
      </c>
      <c r="W2631" s="928"/>
      <c r="X2631" s="919"/>
      <c r="Y2631" s="31"/>
    </row>
    <row r="2632" spans="1:25" s="23" customFormat="1" ht="22.5" x14ac:dyDescent="0.3">
      <c r="A2632" s="692">
        <v>2275</v>
      </c>
      <c r="B2632" s="693">
        <v>2194814</v>
      </c>
      <c r="C2632" s="693" t="s">
        <v>3894</v>
      </c>
      <c r="D2632" s="694" t="s">
        <v>249</v>
      </c>
      <c r="E2632" s="794">
        <v>1.232</v>
      </c>
      <c r="F2632" s="696">
        <v>3</v>
      </c>
      <c r="G2632" s="699" t="s">
        <v>48</v>
      </c>
      <c r="H2632" s="697" t="str">
        <f t="shared" si="124"/>
        <v>6</v>
      </c>
      <c r="I2632" s="24">
        <v>1</v>
      </c>
      <c r="J2632" s="24">
        <v>1</v>
      </c>
      <c r="K2632" s="27"/>
      <c r="L2632" s="27"/>
      <c r="M2632" s="27"/>
      <c r="N2632" s="24">
        <v>1</v>
      </c>
      <c r="O2632" s="29">
        <v>100</v>
      </c>
      <c r="P2632" s="24">
        <v>1</v>
      </c>
      <c r="Q2632" s="29">
        <v>100</v>
      </c>
      <c r="R2632" s="28">
        <v>1</v>
      </c>
      <c r="S2632" s="29">
        <v>100</v>
      </c>
      <c r="T2632" s="422" t="s">
        <v>220</v>
      </c>
      <c r="U2632" s="422">
        <v>2022</v>
      </c>
      <c r="V2632" s="960">
        <v>1.232</v>
      </c>
      <c r="W2632" s="928"/>
      <c r="X2632" s="919"/>
      <c r="Y2632" s="31"/>
    </row>
    <row r="2633" spans="1:25" s="23" customFormat="1" ht="22.5" x14ac:dyDescent="0.3">
      <c r="A2633" s="692">
        <v>2276</v>
      </c>
      <c r="B2633" s="693">
        <v>2198475</v>
      </c>
      <c r="C2633" s="693" t="s">
        <v>3895</v>
      </c>
      <c r="D2633" s="694" t="s">
        <v>205</v>
      </c>
      <c r="E2633" s="794">
        <v>1.2390000000000001</v>
      </c>
      <c r="F2633" s="696">
        <v>3</v>
      </c>
      <c r="G2633" s="699" t="s">
        <v>48</v>
      </c>
      <c r="H2633" s="697" t="str">
        <f t="shared" si="124"/>
        <v>6</v>
      </c>
      <c r="I2633" s="24">
        <v>1.24</v>
      </c>
      <c r="J2633" s="24">
        <v>1.24</v>
      </c>
      <c r="K2633" s="27"/>
      <c r="L2633" s="27"/>
      <c r="M2633" s="27"/>
      <c r="N2633" s="24">
        <v>1.24</v>
      </c>
      <c r="O2633" s="29">
        <v>100</v>
      </c>
      <c r="P2633" s="24">
        <v>1.24</v>
      </c>
      <c r="Q2633" s="29">
        <v>100</v>
      </c>
      <c r="R2633" s="28">
        <v>1.24</v>
      </c>
      <c r="S2633" s="29">
        <v>100</v>
      </c>
      <c r="T2633" s="422" t="s">
        <v>220</v>
      </c>
      <c r="U2633" s="422">
        <v>2022</v>
      </c>
      <c r="V2633" s="960">
        <v>1.2390000000000001</v>
      </c>
      <c r="W2633" s="928"/>
      <c r="X2633" s="919"/>
      <c r="Y2633" s="31"/>
    </row>
    <row r="2634" spans="1:25" s="23" customFormat="1" ht="37.5" x14ac:dyDescent="0.3">
      <c r="A2634" s="692">
        <v>2277</v>
      </c>
      <c r="B2634" s="693"/>
      <c r="C2634" s="693" t="s">
        <v>3896</v>
      </c>
      <c r="D2634" s="694" t="s">
        <v>3897</v>
      </c>
      <c r="E2634" s="794">
        <v>5.5E-2</v>
      </c>
      <c r="F2634" s="696">
        <v>3</v>
      </c>
      <c r="G2634" s="699" t="s">
        <v>48</v>
      </c>
      <c r="H2634" s="697" t="str">
        <f t="shared" si="124"/>
        <v>6</v>
      </c>
      <c r="I2634" s="24">
        <v>5.5E-2</v>
      </c>
      <c r="J2634" s="24">
        <v>5.5E-2</v>
      </c>
      <c r="K2634" s="27"/>
      <c r="L2634" s="27"/>
      <c r="M2634" s="27"/>
      <c r="N2634" s="24">
        <v>5.5E-2</v>
      </c>
      <c r="O2634" s="29">
        <v>100</v>
      </c>
      <c r="P2634" s="24">
        <v>5.5E-2</v>
      </c>
      <c r="Q2634" s="29">
        <v>100</v>
      </c>
      <c r="R2634" s="28">
        <v>3.85E-2</v>
      </c>
      <c r="S2634" s="29">
        <v>70</v>
      </c>
      <c r="T2634" s="422" t="s">
        <v>52</v>
      </c>
      <c r="U2634" s="422">
        <v>2021</v>
      </c>
      <c r="V2634" s="960">
        <v>5.5E-2</v>
      </c>
      <c r="W2634" s="928"/>
      <c r="X2634" s="919"/>
      <c r="Y2634" s="31"/>
    </row>
    <row r="2635" spans="1:25" s="23" customFormat="1" ht="22.5" x14ac:dyDescent="0.3">
      <c r="A2635" s="692">
        <v>2278</v>
      </c>
      <c r="B2635" s="693">
        <v>2199402</v>
      </c>
      <c r="C2635" s="693" t="s">
        <v>3898</v>
      </c>
      <c r="D2635" s="694" t="s">
        <v>459</v>
      </c>
      <c r="E2635" s="794">
        <v>0.32700000000000001</v>
      </c>
      <c r="F2635" s="696">
        <v>3</v>
      </c>
      <c r="G2635" s="699" t="s">
        <v>48</v>
      </c>
      <c r="H2635" s="697" t="str">
        <f t="shared" si="124"/>
        <v>6</v>
      </c>
      <c r="I2635" s="24">
        <v>0.33</v>
      </c>
      <c r="J2635" s="24">
        <v>0.33</v>
      </c>
      <c r="K2635" s="27"/>
      <c r="L2635" s="27"/>
      <c r="M2635" s="27"/>
      <c r="N2635" s="24">
        <v>0.33</v>
      </c>
      <c r="O2635" s="29">
        <v>100</v>
      </c>
      <c r="P2635" s="24">
        <v>0.33</v>
      </c>
      <c r="Q2635" s="29">
        <v>100</v>
      </c>
      <c r="R2635" s="28">
        <v>0.23099999999999998</v>
      </c>
      <c r="S2635" s="29">
        <v>70</v>
      </c>
      <c r="T2635" s="422" t="s">
        <v>52</v>
      </c>
      <c r="U2635" s="422">
        <v>2021</v>
      </c>
      <c r="V2635" s="960">
        <v>0.32700000000000001</v>
      </c>
      <c r="W2635" s="928"/>
      <c r="X2635" s="919"/>
      <c r="Y2635" s="31"/>
    </row>
    <row r="2636" spans="1:25" s="23" customFormat="1" ht="22.5" x14ac:dyDescent="0.3">
      <c r="A2636" s="692">
        <v>2279</v>
      </c>
      <c r="B2636" s="693">
        <v>2198189</v>
      </c>
      <c r="C2636" s="693" t="s">
        <v>3899</v>
      </c>
      <c r="D2636" s="694" t="s">
        <v>135</v>
      </c>
      <c r="E2636" s="794">
        <v>0.22900000000000001</v>
      </c>
      <c r="F2636" s="696">
        <v>3</v>
      </c>
      <c r="G2636" s="699" t="s">
        <v>48</v>
      </c>
      <c r="H2636" s="697" t="str">
        <f t="shared" si="124"/>
        <v>6</v>
      </c>
      <c r="I2636" s="24">
        <v>0.22500000000000001</v>
      </c>
      <c r="J2636" s="24">
        <v>0.22500000000000001</v>
      </c>
      <c r="K2636" s="27"/>
      <c r="L2636" s="27"/>
      <c r="M2636" s="27"/>
      <c r="N2636" s="24">
        <v>0.22500000000000001</v>
      </c>
      <c r="O2636" s="29">
        <v>100</v>
      </c>
      <c r="P2636" s="24">
        <v>0.22500000000000001</v>
      </c>
      <c r="Q2636" s="29">
        <v>100</v>
      </c>
      <c r="R2636" s="28">
        <v>0.1575</v>
      </c>
      <c r="S2636" s="29">
        <v>70</v>
      </c>
      <c r="T2636" s="422" t="s">
        <v>52</v>
      </c>
      <c r="U2636" s="422">
        <v>2021</v>
      </c>
      <c r="V2636" s="960">
        <v>0.22900000000000001</v>
      </c>
      <c r="W2636" s="928"/>
      <c r="X2636" s="919"/>
      <c r="Y2636" s="31"/>
    </row>
    <row r="2637" spans="1:25" s="23" customFormat="1" ht="22.5" x14ac:dyDescent="0.3">
      <c r="A2637" s="692">
        <v>2280</v>
      </c>
      <c r="B2637" s="693">
        <v>2196822</v>
      </c>
      <c r="C2637" s="693" t="s">
        <v>3900</v>
      </c>
      <c r="D2637" s="694" t="s">
        <v>353</v>
      </c>
      <c r="E2637" s="794">
        <v>0.38300000000000001</v>
      </c>
      <c r="F2637" s="696">
        <v>3</v>
      </c>
      <c r="G2637" s="699" t="s">
        <v>48</v>
      </c>
      <c r="H2637" s="697" t="str">
        <f t="shared" si="124"/>
        <v>6</v>
      </c>
      <c r="I2637" s="24">
        <v>0.375</v>
      </c>
      <c r="J2637" s="24">
        <v>0.375</v>
      </c>
      <c r="K2637" s="27"/>
      <c r="L2637" s="27"/>
      <c r="M2637" s="27"/>
      <c r="N2637" s="24">
        <v>0.375</v>
      </c>
      <c r="O2637" s="29">
        <v>100</v>
      </c>
      <c r="P2637" s="24">
        <v>0.375</v>
      </c>
      <c r="Q2637" s="29">
        <v>100</v>
      </c>
      <c r="R2637" s="28">
        <v>0.26249999999999996</v>
      </c>
      <c r="S2637" s="29">
        <v>69.999999999999986</v>
      </c>
      <c r="T2637" s="422" t="s">
        <v>52</v>
      </c>
      <c r="U2637" s="422">
        <v>2021</v>
      </c>
      <c r="V2637" s="960">
        <v>0.38300000000000001</v>
      </c>
      <c r="W2637" s="928"/>
      <c r="X2637" s="919"/>
      <c r="Y2637" s="31"/>
    </row>
    <row r="2638" spans="1:25" s="23" customFormat="1" ht="22.5" x14ac:dyDescent="0.3">
      <c r="A2638" s="692">
        <v>2281</v>
      </c>
      <c r="B2638" s="693">
        <v>2197705</v>
      </c>
      <c r="C2638" s="693" t="s">
        <v>3901</v>
      </c>
      <c r="D2638" s="694" t="s">
        <v>3902</v>
      </c>
      <c r="E2638" s="794">
        <v>7.1639999999999997</v>
      </c>
      <c r="F2638" s="696">
        <v>6</v>
      </c>
      <c r="G2638" s="699" t="s">
        <v>39</v>
      </c>
      <c r="H2638" s="697" t="str">
        <f t="shared" si="124"/>
        <v>10</v>
      </c>
      <c r="I2638" s="24">
        <v>0.27</v>
      </c>
      <c r="J2638" s="24">
        <v>0.27</v>
      </c>
      <c r="K2638" s="27"/>
      <c r="L2638" s="27"/>
      <c r="M2638" s="27"/>
      <c r="N2638" s="24">
        <v>0.27</v>
      </c>
      <c r="O2638" s="29">
        <v>100</v>
      </c>
      <c r="P2638" s="24">
        <v>0.27</v>
      </c>
      <c r="Q2638" s="29">
        <v>100</v>
      </c>
      <c r="R2638" s="28">
        <v>0.189</v>
      </c>
      <c r="S2638" s="29">
        <v>70</v>
      </c>
      <c r="T2638" s="422" t="s">
        <v>52</v>
      </c>
      <c r="U2638" s="422">
        <v>2021</v>
      </c>
      <c r="V2638" s="960">
        <v>7.1639999999999997</v>
      </c>
      <c r="W2638" s="928"/>
      <c r="X2638" s="919"/>
      <c r="Y2638" s="31"/>
    </row>
    <row r="2639" spans="1:25" s="23" customFormat="1" ht="22.5" x14ac:dyDescent="0.3">
      <c r="A2639" s="692">
        <v>2282</v>
      </c>
      <c r="B2639" s="693">
        <v>2196438</v>
      </c>
      <c r="C2639" s="693" t="s">
        <v>3903</v>
      </c>
      <c r="D2639" s="694" t="s">
        <v>3904</v>
      </c>
      <c r="E2639" s="794">
        <v>0.35699999999999998</v>
      </c>
      <c r="F2639" s="696">
        <v>3</v>
      </c>
      <c r="G2639" s="699" t="s">
        <v>48</v>
      </c>
      <c r="H2639" s="697" t="str">
        <f t="shared" si="124"/>
        <v>6</v>
      </c>
      <c r="I2639" s="24">
        <v>0.35499999999999998</v>
      </c>
      <c r="J2639" s="24">
        <v>0.35499999999999998</v>
      </c>
      <c r="K2639" s="27"/>
      <c r="L2639" s="27"/>
      <c r="M2639" s="27"/>
      <c r="N2639" s="24">
        <v>0.35499999999999998</v>
      </c>
      <c r="O2639" s="29">
        <v>100</v>
      </c>
      <c r="P2639" s="24">
        <v>0.35499999999999998</v>
      </c>
      <c r="Q2639" s="29">
        <v>100</v>
      </c>
      <c r="R2639" s="28">
        <v>0.24849999999999997</v>
      </c>
      <c r="S2639" s="29">
        <v>70</v>
      </c>
      <c r="T2639" s="422" t="s">
        <v>52</v>
      </c>
      <c r="U2639" s="422">
        <v>2021</v>
      </c>
      <c r="V2639" s="960">
        <v>0.35699999999999998</v>
      </c>
      <c r="W2639" s="928"/>
      <c r="X2639" s="919"/>
      <c r="Y2639" s="31"/>
    </row>
    <row r="2640" spans="1:25" s="23" customFormat="1" ht="22.5" x14ac:dyDescent="0.3">
      <c r="A2640" s="692">
        <v>2283</v>
      </c>
      <c r="B2640" s="693"/>
      <c r="C2640" s="693" t="s">
        <v>3905</v>
      </c>
      <c r="D2640" s="694" t="s">
        <v>3906</v>
      </c>
      <c r="E2640" s="794">
        <v>0.71899999999999997</v>
      </c>
      <c r="F2640" s="696">
        <v>3</v>
      </c>
      <c r="G2640" s="699" t="s">
        <v>48</v>
      </c>
      <c r="H2640" s="697" t="str">
        <f t="shared" si="124"/>
        <v>6</v>
      </c>
      <c r="I2640" s="24">
        <v>1.5249999999999999</v>
      </c>
      <c r="J2640" s="24">
        <v>1.5249999999999999</v>
      </c>
      <c r="K2640" s="27"/>
      <c r="L2640" s="27"/>
      <c r="M2640" s="27"/>
      <c r="N2640" s="24">
        <v>1.5249999999999999</v>
      </c>
      <c r="O2640" s="29">
        <v>100</v>
      </c>
      <c r="P2640" s="24">
        <v>1.5249999999999999</v>
      </c>
      <c r="Q2640" s="29">
        <v>100</v>
      </c>
      <c r="R2640" s="28">
        <v>1.0674999999999999</v>
      </c>
      <c r="S2640" s="29">
        <v>70</v>
      </c>
      <c r="T2640" s="422" t="s">
        <v>52</v>
      </c>
      <c r="U2640" s="422">
        <v>2021</v>
      </c>
      <c r="V2640" s="960">
        <v>0.71899999999999997</v>
      </c>
      <c r="W2640" s="928"/>
      <c r="X2640" s="919"/>
      <c r="Y2640" s="31"/>
    </row>
    <row r="2641" spans="1:25" s="23" customFormat="1" ht="22.5" x14ac:dyDescent="0.3">
      <c r="A2641" s="692">
        <v>2284</v>
      </c>
      <c r="B2641" s="693"/>
      <c r="C2641" s="693" t="s">
        <v>3907</v>
      </c>
      <c r="D2641" s="694" t="s">
        <v>391</v>
      </c>
      <c r="E2641" s="794">
        <v>0.60699999999999998</v>
      </c>
      <c r="F2641" s="696">
        <v>3</v>
      </c>
      <c r="G2641" s="699" t="s">
        <v>48</v>
      </c>
      <c r="H2641" s="697" t="str">
        <f t="shared" si="124"/>
        <v>6</v>
      </c>
      <c r="I2641" s="24"/>
      <c r="J2641" s="24"/>
      <c r="K2641" s="27"/>
      <c r="L2641" s="27"/>
      <c r="M2641" s="27"/>
      <c r="N2641" s="24"/>
      <c r="O2641" s="29"/>
      <c r="P2641" s="24"/>
      <c r="Q2641" s="29"/>
      <c r="R2641" s="28"/>
      <c r="S2641" s="29"/>
      <c r="T2641" s="422"/>
      <c r="U2641" s="422"/>
      <c r="V2641" s="960">
        <v>0.60699999999999998</v>
      </c>
      <c r="W2641" s="928"/>
      <c r="X2641" s="919"/>
      <c r="Y2641" s="31"/>
    </row>
    <row r="2642" spans="1:25" s="23" customFormat="1" ht="22.5" x14ac:dyDescent="0.3">
      <c r="A2642" s="692">
        <v>2285</v>
      </c>
      <c r="B2642" s="693">
        <v>2198963</v>
      </c>
      <c r="C2642" s="693" t="s">
        <v>3908</v>
      </c>
      <c r="D2642" s="694" t="s">
        <v>100</v>
      </c>
      <c r="E2642" s="794">
        <v>1.409</v>
      </c>
      <c r="F2642" s="696">
        <v>3</v>
      </c>
      <c r="G2642" s="699" t="s">
        <v>48</v>
      </c>
      <c r="H2642" s="697" t="str">
        <f t="shared" si="124"/>
        <v>6</v>
      </c>
      <c r="I2642" s="24">
        <v>1.375</v>
      </c>
      <c r="J2642" s="24">
        <v>1.375</v>
      </c>
      <c r="K2642" s="27"/>
      <c r="L2642" s="27"/>
      <c r="M2642" s="27"/>
      <c r="N2642" s="24">
        <v>1.375</v>
      </c>
      <c r="O2642" s="29">
        <v>100</v>
      </c>
      <c r="P2642" s="24">
        <v>1.375</v>
      </c>
      <c r="Q2642" s="29">
        <v>100</v>
      </c>
      <c r="R2642" s="28">
        <f>J2642*0.6</f>
        <v>0.82499999999999996</v>
      </c>
      <c r="S2642" s="29">
        <v>60</v>
      </c>
      <c r="T2642" s="422" t="s">
        <v>52</v>
      </c>
      <c r="U2642" s="422">
        <v>2021</v>
      </c>
      <c r="V2642" s="960">
        <v>1.409</v>
      </c>
      <c r="W2642" s="928"/>
      <c r="X2642" s="919"/>
      <c r="Y2642" s="31"/>
    </row>
    <row r="2643" spans="1:25" s="23" customFormat="1" ht="22.5" x14ac:dyDescent="0.3">
      <c r="A2643" s="692">
        <v>2286</v>
      </c>
      <c r="B2643" s="693">
        <v>2201368</v>
      </c>
      <c r="C2643" s="693" t="s">
        <v>3909</v>
      </c>
      <c r="D2643" s="694" t="s">
        <v>943</v>
      </c>
      <c r="E2643" s="794">
        <v>0.66700000000000004</v>
      </c>
      <c r="F2643" s="696">
        <v>3</v>
      </c>
      <c r="G2643" s="699" t="s">
        <v>48</v>
      </c>
      <c r="H2643" s="697" t="str">
        <f t="shared" si="124"/>
        <v>6</v>
      </c>
      <c r="I2643" s="24">
        <v>0.66500000000000004</v>
      </c>
      <c r="J2643" s="24">
        <v>0.66500000000000004</v>
      </c>
      <c r="K2643" s="27"/>
      <c r="L2643" s="27"/>
      <c r="M2643" s="27"/>
      <c r="N2643" s="24">
        <v>0.66500000000000004</v>
      </c>
      <c r="O2643" s="29">
        <v>100</v>
      </c>
      <c r="P2643" s="24">
        <v>0.66500000000000004</v>
      </c>
      <c r="Q2643" s="29">
        <v>100</v>
      </c>
      <c r="R2643" s="28">
        <v>0.39900000000000008</v>
      </c>
      <c r="S2643" s="29">
        <v>60</v>
      </c>
      <c r="T2643" s="422" t="s">
        <v>52</v>
      </c>
      <c r="U2643" s="422">
        <v>2021</v>
      </c>
      <c r="V2643" s="960">
        <v>0.66700000000000004</v>
      </c>
      <c r="W2643" s="928"/>
      <c r="X2643" s="919"/>
      <c r="Y2643" s="31"/>
    </row>
    <row r="2644" spans="1:25" s="23" customFormat="1" ht="22.5" x14ac:dyDescent="0.3">
      <c r="A2644" s="692">
        <v>2287</v>
      </c>
      <c r="B2644" s="693">
        <v>2194622</v>
      </c>
      <c r="C2644" s="693" t="s">
        <v>3910</v>
      </c>
      <c r="D2644" s="694" t="s">
        <v>258</v>
      </c>
      <c r="E2644" s="794">
        <v>0.8</v>
      </c>
      <c r="F2644" s="696">
        <v>3</v>
      </c>
      <c r="G2644" s="699" t="s">
        <v>48</v>
      </c>
      <c r="H2644" s="697" t="str">
        <f t="shared" ref="H2644:H2705" si="125">IF(F2644&lt;5.1,"6","10")</f>
        <v>6</v>
      </c>
      <c r="I2644" s="24">
        <v>0.79500000000000004</v>
      </c>
      <c r="J2644" s="24">
        <v>0.79500000000000004</v>
      </c>
      <c r="K2644" s="27"/>
      <c r="L2644" s="27"/>
      <c r="M2644" s="27"/>
      <c r="N2644" s="24">
        <v>0.79500000000000004</v>
      </c>
      <c r="O2644" s="29">
        <v>100</v>
      </c>
      <c r="P2644" s="24">
        <v>0.79500000000000004</v>
      </c>
      <c r="Q2644" s="29">
        <v>100</v>
      </c>
      <c r="R2644" s="28">
        <v>0.47700000000000004</v>
      </c>
      <c r="S2644" s="29">
        <v>60</v>
      </c>
      <c r="T2644" s="422" t="s">
        <v>52</v>
      </c>
      <c r="U2644" s="422">
        <v>2021</v>
      </c>
      <c r="V2644" s="960">
        <v>0.8</v>
      </c>
      <c r="W2644" s="928"/>
      <c r="X2644" s="919"/>
      <c r="Y2644" s="31"/>
    </row>
    <row r="2645" spans="1:25" s="23" customFormat="1" ht="22.5" x14ac:dyDescent="0.3">
      <c r="A2645" s="692">
        <v>2288</v>
      </c>
      <c r="B2645" s="693">
        <v>2194220</v>
      </c>
      <c r="C2645" s="693" t="s">
        <v>3911</v>
      </c>
      <c r="D2645" s="694" t="s">
        <v>298</v>
      </c>
      <c r="E2645" s="794">
        <v>0.34599999999999997</v>
      </c>
      <c r="F2645" s="696">
        <v>3</v>
      </c>
      <c r="G2645" s="699" t="s">
        <v>48</v>
      </c>
      <c r="H2645" s="697" t="str">
        <f t="shared" si="125"/>
        <v>6</v>
      </c>
      <c r="I2645" s="24">
        <v>0.625</v>
      </c>
      <c r="J2645" s="24">
        <v>0.625</v>
      </c>
      <c r="K2645" s="27"/>
      <c r="L2645" s="27"/>
      <c r="M2645" s="27"/>
      <c r="N2645" s="24">
        <v>0.625</v>
      </c>
      <c r="O2645" s="29">
        <v>100</v>
      </c>
      <c r="P2645" s="24">
        <v>0.625</v>
      </c>
      <c r="Q2645" s="29">
        <v>100</v>
      </c>
      <c r="R2645" s="28">
        <v>0.375</v>
      </c>
      <c r="S2645" s="29">
        <v>60</v>
      </c>
      <c r="T2645" s="422" t="s">
        <v>52</v>
      </c>
      <c r="U2645" s="422">
        <v>2021</v>
      </c>
      <c r="V2645" s="960">
        <v>0.34599999999999997</v>
      </c>
      <c r="W2645" s="928"/>
      <c r="X2645" s="919"/>
      <c r="Y2645" s="31"/>
    </row>
    <row r="2646" spans="1:25" s="23" customFormat="1" ht="22.5" x14ac:dyDescent="0.3">
      <c r="A2646" s="692">
        <v>2289</v>
      </c>
      <c r="B2646" s="693">
        <v>2199531</v>
      </c>
      <c r="C2646" s="693" t="s">
        <v>3912</v>
      </c>
      <c r="D2646" s="694" t="s">
        <v>544</v>
      </c>
      <c r="E2646" s="794">
        <v>0.38100000000000001</v>
      </c>
      <c r="F2646" s="696">
        <v>3</v>
      </c>
      <c r="G2646" s="699" t="s">
        <v>48</v>
      </c>
      <c r="H2646" s="697" t="str">
        <f t="shared" si="125"/>
        <v>6</v>
      </c>
      <c r="I2646" s="24">
        <v>0.36</v>
      </c>
      <c r="J2646" s="24">
        <v>0.36</v>
      </c>
      <c r="K2646" s="27"/>
      <c r="L2646" s="27"/>
      <c r="M2646" s="27"/>
      <c r="N2646" s="24">
        <v>0.36</v>
      </c>
      <c r="O2646" s="29">
        <v>100</v>
      </c>
      <c r="P2646" s="24">
        <v>0.36</v>
      </c>
      <c r="Q2646" s="29">
        <v>100</v>
      </c>
      <c r="R2646" s="28">
        <v>0.21599999999999997</v>
      </c>
      <c r="S2646" s="29">
        <v>60</v>
      </c>
      <c r="T2646" s="422" t="s">
        <v>52</v>
      </c>
      <c r="U2646" s="422">
        <v>2021</v>
      </c>
      <c r="V2646" s="960">
        <v>0.38100000000000001</v>
      </c>
      <c r="W2646" s="928"/>
      <c r="X2646" s="919"/>
      <c r="Y2646" s="31"/>
    </row>
    <row r="2647" spans="1:25" s="23" customFormat="1" ht="22.5" x14ac:dyDescent="0.3">
      <c r="A2647" s="692">
        <v>2290</v>
      </c>
      <c r="B2647" s="693">
        <v>2191941</v>
      </c>
      <c r="C2647" s="693" t="s">
        <v>3913</v>
      </c>
      <c r="D2647" s="694" t="s">
        <v>155</v>
      </c>
      <c r="E2647" s="794">
        <v>0.44</v>
      </c>
      <c r="F2647" s="696">
        <v>3</v>
      </c>
      <c r="G2647" s="699" t="s">
        <v>48</v>
      </c>
      <c r="H2647" s="697" t="str">
        <f t="shared" si="125"/>
        <v>6</v>
      </c>
      <c r="I2647" s="24">
        <v>0.44</v>
      </c>
      <c r="J2647" s="24">
        <v>0.44</v>
      </c>
      <c r="K2647" s="27"/>
      <c r="L2647" s="27"/>
      <c r="M2647" s="27"/>
      <c r="N2647" s="28">
        <v>0</v>
      </c>
      <c r="O2647" s="29">
        <v>0</v>
      </c>
      <c r="P2647" s="28">
        <v>0</v>
      </c>
      <c r="Q2647" s="29">
        <v>0</v>
      </c>
      <c r="R2647" s="28">
        <v>0</v>
      </c>
      <c r="S2647" s="29">
        <v>0</v>
      </c>
      <c r="T2647" s="422"/>
      <c r="U2647" s="422"/>
      <c r="V2647" s="960">
        <v>0.44</v>
      </c>
      <c r="W2647" s="928"/>
      <c r="X2647" s="919"/>
      <c r="Y2647" s="31"/>
    </row>
    <row r="2648" spans="1:25" s="23" customFormat="1" ht="22.5" x14ac:dyDescent="0.3">
      <c r="A2648" s="692">
        <v>2291</v>
      </c>
      <c r="B2648" s="693">
        <v>2196218</v>
      </c>
      <c r="C2648" s="693" t="s">
        <v>3914</v>
      </c>
      <c r="D2648" s="694" t="s">
        <v>161</v>
      </c>
      <c r="E2648" s="794">
        <v>0.97399999999999998</v>
      </c>
      <c r="F2648" s="696">
        <v>3</v>
      </c>
      <c r="G2648" s="699" t="s">
        <v>48</v>
      </c>
      <c r="H2648" s="697" t="str">
        <f t="shared" si="125"/>
        <v>6</v>
      </c>
      <c r="I2648" s="24">
        <v>0.9</v>
      </c>
      <c r="J2648" s="24">
        <v>0.9</v>
      </c>
      <c r="K2648" s="27"/>
      <c r="L2648" s="27"/>
      <c r="M2648" s="27"/>
      <c r="N2648" s="24">
        <v>0.9</v>
      </c>
      <c r="O2648" s="29">
        <v>100</v>
      </c>
      <c r="P2648" s="24">
        <v>0.9</v>
      </c>
      <c r="Q2648" s="29">
        <v>100</v>
      </c>
      <c r="R2648" s="28">
        <v>0.54</v>
      </c>
      <c r="S2648" s="29">
        <v>60</v>
      </c>
      <c r="T2648" s="422" t="s">
        <v>52</v>
      </c>
      <c r="U2648" s="422">
        <v>2021</v>
      </c>
      <c r="V2648" s="960">
        <v>0.97399999999999998</v>
      </c>
      <c r="W2648" s="928"/>
      <c r="X2648" s="919"/>
      <c r="Y2648" s="31"/>
    </row>
    <row r="2649" spans="1:25" s="23" customFormat="1" ht="22.5" x14ac:dyDescent="0.3">
      <c r="A2649" s="692">
        <v>2292</v>
      </c>
      <c r="B2649" s="693">
        <v>2194681</v>
      </c>
      <c r="C2649" s="693" t="s">
        <v>3915</v>
      </c>
      <c r="D2649" s="694" t="s">
        <v>497</v>
      </c>
      <c r="E2649" s="794">
        <v>0.46899999999999997</v>
      </c>
      <c r="F2649" s="696">
        <v>3</v>
      </c>
      <c r="G2649" s="699" t="s">
        <v>48</v>
      </c>
      <c r="H2649" s="697" t="str">
        <f t="shared" si="125"/>
        <v>6</v>
      </c>
      <c r="I2649" s="24">
        <v>0.49</v>
      </c>
      <c r="J2649" s="24">
        <v>0.49</v>
      </c>
      <c r="K2649" s="27"/>
      <c r="L2649" s="27"/>
      <c r="M2649" s="27"/>
      <c r="N2649" s="24">
        <v>0.49</v>
      </c>
      <c r="O2649" s="29">
        <v>100</v>
      </c>
      <c r="P2649" s="24">
        <v>0.49</v>
      </c>
      <c r="Q2649" s="29">
        <v>100</v>
      </c>
      <c r="R2649" s="28">
        <v>0.29399999999999998</v>
      </c>
      <c r="S2649" s="29">
        <v>60</v>
      </c>
      <c r="T2649" s="422" t="s">
        <v>52</v>
      </c>
      <c r="U2649" s="422">
        <v>2021</v>
      </c>
      <c r="V2649" s="960">
        <v>0.46899999999999997</v>
      </c>
      <c r="W2649" s="928"/>
      <c r="X2649" s="919"/>
      <c r="Y2649" s="31"/>
    </row>
    <row r="2650" spans="1:25" s="23" customFormat="1" ht="37.5" x14ac:dyDescent="0.3">
      <c r="A2650" s="692">
        <v>2293</v>
      </c>
      <c r="B2650" s="693"/>
      <c r="C2650" s="693" t="s">
        <v>3916</v>
      </c>
      <c r="D2650" s="694" t="s">
        <v>3917</v>
      </c>
      <c r="E2650" s="794">
        <v>0.29899999999999999</v>
      </c>
      <c r="F2650" s="696">
        <v>3</v>
      </c>
      <c r="G2650" s="699" t="s">
        <v>48</v>
      </c>
      <c r="H2650" s="697" t="str">
        <f t="shared" si="125"/>
        <v>6</v>
      </c>
      <c r="I2650" s="24">
        <v>0.3</v>
      </c>
      <c r="J2650" s="24">
        <v>0.3</v>
      </c>
      <c r="K2650" s="27"/>
      <c r="L2650" s="27"/>
      <c r="M2650" s="27"/>
      <c r="N2650" s="24">
        <v>0.3</v>
      </c>
      <c r="O2650" s="29">
        <v>100</v>
      </c>
      <c r="P2650" s="24">
        <v>0.3</v>
      </c>
      <c r="Q2650" s="29">
        <v>100</v>
      </c>
      <c r="R2650" s="28">
        <v>0.18</v>
      </c>
      <c r="S2650" s="29">
        <v>60</v>
      </c>
      <c r="T2650" s="422" t="s">
        <v>52</v>
      </c>
      <c r="U2650" s="422">
        <v>2021</v>
      </c>
      <c r="V2650" s="960">
        <v>0.29899999999999999</v>
      </c>
      <c r="W2650" s="928"/>
      <c r="X2650" s="919"/>
      <c r="Y2650" s="31"/>
    </row>
    <row r="2651" spans="1:25" s="23" customFormat="1" ht="22.5" x14ac:dyDescent="0.3">
      <c r="A2651" s="692">
        <v>2294</v>
      </c>
      <c r="B2651" s="693">
        <v>2194543</v>
      </c>
      <c r="C2651" s="693" t="s">
        <v>3918</v>
      </c>
      <c r="D2651" s="694" t="s">
        <v>1243</v>
      </c>
      <c r="E2651" s="794">
        <v>0.248</v>
      </c>
      <c r="F2651" s="696">
        <v>3</v>
      </c>
      <c r="G2651" s="699" t="s">
        <v>48</v>
      </c>
      <c r="H2651" s="697" t="str">
        <f t="shared" si="125"/>
        <v>6</v>
      </c>
      <c r="I2651" s="24">
        <v>0.47</v>
      </c>
      <c r="J2651" s="24">
        <v>0.47</v>
      </c>
      <c r="K2651" s="27"/>
      <c r="L2651" s="27"/>
      <c r="M2651" s="27"/>
      <c r="N2651" s="24">
        <v>0.47</v>
      </c>
      <c r="O2651" s="29">
        <v>100</v>
      </c>
      <c r="P2651" s="24">
        <v>0.47</v>
      </c>
      <c r="Q2651" s="29">
        <v>100</v>
      </c>
      <c r="R2651" s="28">
        <v>0.28199999999999997</v>
      </c>
      <c r="S2651" s="29">
        <v>60</v>
      </c>
      <c r="T2651" s="422" t="s">
        <v>52</v>
      </c>
      <c r="U2651" s="422">
        <v>2021</v>
      </c>
      <c r="V2651" s="960">
        <v>0.248</v>
      </c>
      <c r="W2651" s="928"/>
      <c r="X2651" s="919"/>
      <c r="Y2651" s="31"/>
    </row>
    <row r="2652" spans="1:25" s="23" customFormat="1" ht="22.5" x14ac:dyDescent="0.3">
      <c r="A2652" s="692">
        <v>2295</v>
      </c>
      <c r="B2652" s="693">
        <v>2191395</v>
      </c>
      <c r="C2652" s="693" t="s">
        <v>3919</v>
      </c>
      <c r="D2652" s="694" t="s">
        <v>435</v>
      </c>
      <c r="E2652" s="794">
        <v>0.24099999999999999</v>
      </c>
      <c r="F2652" s="696">
        <v>3</v>
      </c>
      <c r="G2652" s="699" t="s">
        <v>48</v>
      </c>
      <c r="H2652" s="697" t="str">
        <f t="shared" si="125"/>
        <v>6</v>
      </c>
      <c r="I2652" s="24">
        <v>0.48</v>
      </c>
      <c r="J2652" s="24">
        <v>0.48</v>
      </c>
      <c r="K2652" s="27"/>
      <c r="L2652" s="27"/>
      <c r="M2652" s="27"/>
      <c r="N2652" s="24">
        <v>0.48</v>
      </c>
      <c r="O2652" s="29">
        <v>100</v>
      </c>
      <c r="P2652" s="24">
        <v>0.48</v>
      </c>
      <c r="Q2652" s="29">
        <v>100</v>
      </c>
      <c r="R2652" s="28">
        <v>0.28799999999999998</v>
      </c>
      <c r="S2652" s="29">
        <v>60</v>
      </c>
      <c r="T2652" s="422" t="s">
        <v>52</v>
      </c>
      <c r="U2652" s="422">
        <v>2021</v>
      </c>
      <c r="V2652" s="960">
        <v>0.24099999999999999</v>
      </c>
      <c r="W2652" s="928"/>
      <c r="X2652" s="919"/>
      <c r="Y2652" s="31"/>
    </row>
    <row r="2653" spans="1:25" s="23" customFormat="1" ht="22.5" x14ac:dyDescent="0.3">
      <c r="A2653" s="692">
        <v>2296</v>
      </c>
      <c r="B2653" s="693">
        <v>2192757</v>
      </c>
      <c r="C2653" s="693" t="s">
        <v>3920</v>
      </c>
      <c r="D2653" s="694" t="s">
        <v>976</v>
      </c>
      <c r="E2653" s="794">
        <v>0.41699999999999998</v>
      </c>
      <c r="F2653" s="696">
        <v>3</v>
      </c>
      <c r="G2653" s="699" t="s">
        <v>48</v>
      </c>
      <c r="H2653" s="697" t="str">
        <f t="shared" si="125"/>
        <v>6</v>
      </c>
      <c r="I2653" s="24">
        <v>0.96</v>
      </c>
      <c r="J2653" s="24">
        <v>0.96</v>
      </c>
      <c r="K2653" s="27"/>
      <c r="L2653" s="27"/>
      <c r="M2653" s="27"/>
      <c r="N2653" s="24">
        <v>0.96</v>
      </c>
      <c r="O2653" s="29">
        <v>100</v>
      </c>
      <c r="P2653" s="24">
        <v>0.96</v>
      </c>
      <c r="Q2653" s="29">
        <v>100</v>
      </c>
      <c r="R2653" s="28">
        <v>0.57599999999999996</v>
      </c>
      <c r="S2653" s="29">
        <v>60</v>
      </c>
      <c r="T2653" s="422" t="s">
        <v>52</v>
      </c>
      <c r="U2653" s="422">
        <v>2021</v>
      </c>
      <c r="V2653" s="960">
        <v>0.41699999999999998</v>
      </c>
      <c r="W2653" s="928"/>
      <c r="X2653" s="919"/>
      <c r="Y2653" s="31"/>
    </row>
    <row r="2654" spans="1:25" s="23" customFormat="1" ht="22.5" x14ac:dyDescent="0.3">
      <c r="A2654" s="692">
        <v>2297</v>
      </c>
      <c r="B2654" s="693">
        <v>2199703</v>
      </c>
      <c r="C2654" s="693" t="s">
        <v>3921</v>
      </c>
      <c r="D2654" s="694" t="s">
        <v>481</v>
      </c>
      <c r="E2654" s="794">
        <v>0.67</v>
      </c>
      <c r="F2654" s="696">
        <v>3</v>
      </c>
      <c r="G2654" s="699" t="s">
        <v>48</v>
      </c>
      <c r="H2654" s="697" t="str">
        <f t="shared" si="125"/>
        <v>6</v>
      </c>
      <c r="I2654" s="24">
        <v>0.67</v>
      </c>
      <c r="J2654" s="24">
        <v>0.67</v>
      </c>
      <c r="K2654" s="27"/>
      <c r="L2654" s="27"/>
      <c r="M2654" s="27"/>
      <c r="N2654" s="24">
        <v>0.67</v>
      </c>
      <c r="O2654" s="29">
        <v>100</v>
      </c>
      <c r="P2654" s="24">
        <v>0.67</v>
      </c>
      <c r="Q2654" s="29">
        <v>100</v>
      </c>
      <c r="R2654" s="28">
        <v>0.40200000000000002</v>
      </c>
      <c r="S2654" s="29">
        <v>60</v>
      </c>
      <c r="T2654" s="422" t="s">
        <v>52</v>
      </c>
      <c r="U2654" s="422">
        <v>2021</v>
      </c>
      <c r="V2654" s="960">
        <v>0.67</v>
      </c>
      <c r="W2654" s="928"/>
      <c r="X2654" s="919"/>
      <c r="Y2654" s="31"/>
    </row>
    <row r="2655" spans="1:25" s="23" customFormat="1" ht="22.5" x14ac:dyDescent="0.3">
      <c r="A2655" s="692">
        <v>2298</v>
      </c>
      <c r="B2655" s="693">
        <v>2198257</v>
      </c>
      <c r="C2655" s="693" t="s">
        <v>3922</v>
      </c>
      <c r="D2655" s="694" t="s">
        <v>127</v>
      </c>
      <c r="E2655" s="794">
        <v>1.1000000000000001</v>
      </c>
      <c r="F2655" s="696">
        <v>3</v>
      </c>
      <c r="G2655" s="699" t="s">
        <v>48</v>
      </c>
      <c r="H2655" s="697" t="str">
        <f t="shared" si="125"/>
        <v>6</v>
      </c>
      <c r="I2655" s="24">
        <v>1.1000000000000001</v>
      </c>
      <c r="J2655" s="24">
        <v>1.1000000000000001</v>
      </c>
      <c r="K2655" s="27"/>
      <c r="L2655" s="27"/>
      <c r="M2655" s="27"/>
      <c r="N2655" s="24">
        <v>1.1000000000000001</v>
      </c>
      <c r="O2655" s="29">
        <v>100</v>
      </c>
      <c r="P2655" s="24">
        <v>1.1000000000000001</v>
      </c>
      <c r="Q2655" s="29">
        <v>100</v>
      </c>
      <c r="R2655" s="28">
        <v>0.66</v>
      </c>
      <c r="S2655" s="29">
        <v>60</v>
      </c>
      <c r="T2655" s="422" t="s">
        <v>52</v>
      </c>
      <c r="U2655" s="422">
        <v>2021</v>
      </c>
      <c r="V2655" s="960">
        <v>1.1000000000000001</v>
      </c>
      <c r="W2655" s="928"/>
      <c r="X2655" s="919"/>
      <c r="Y2655" s="31"/>
    </row>
    <row r="2656" spans="1:25" s="23" customFormat="1" ht="22.5" x14ac:dyDescent="0.3">
      <c r="A2656" s="692">
        <v>2299</v>
      </c>
      <c r="B2656" s="693">
        <v>2198842</v>
      </c>
      <c r="C2656" s="693" t="s">
        <v>3923</v>
      </c>
      <c r="D2656" s="694" t="s">
        <v>765</v>
      </c>
      <c r="E2656" s="794">
        <v>1.706</v>
      </c>
      <c r="F2656" s="696">
        <v>3</v>
      </c>
      <c r="G2656" s="699" t="s">
        <v>48</v>
      </c>
      <c r="H2656" s="697" t="str">
        <f t="shared" si="125"/>
        <v>6</v>
      </c>
      <c r="I2656" s="24">
        <v>1.7</v>
      </c>
      <c r="J2656" s="24">
        <v>1.7</v>
      </c>
      <c r="K2656" s="27"/>
      <c r="L2656" s="27"/>
      <c r="M2656" s="27"/>
      <c r="N2656" s="24">
        <v>1.7</v>
      </c>
      <c r="O2656" s="29">
        <v>100</v>
      </c>
      <c r="P2656" s="24">
        <v>1.7</v>
      </c>
      <c r="Q2656" s="29">
        <v>100</v>
      </c>
      <c r="R2656" s="28">
        <v>1.02</v>
      </c>
      <c r="S2656" s="29">
        <v>60</v>
      </c>
      <c r="T2656" s="422" t="s">
        <v>52</v>
      </c>
      <c r="U2656" s="422">
        <v>2021</v>
      </c>
      <c r="V2656" s="960">
        <v>1.706</v>
      </c>
      <c r="W2656" s="928"/>
      <c r="X2656" s="919"/>
      <c r="Y2656" s="31"/>
    </row>
    <row r="2657" spans="1:25" s="23" customFormat="1" ht="22.5" x14ac:dyDescent="0.3">
      <c r="A2657" s="692">
        <v>2300</v>
      </c>
      <c r="B2657" s="693">
        <v>2202703</v>
      </c>
      <c r="C2657" s="693" t="s">
        <v>3924</v>
      </c>
      <c r="D2657" s="694" t="s">
        <v>471</v>
      </c>
      <c r="E2657" s="794">
        <v>0.61199999999999999</v>
      </c>
      <c r="F2657" s="696">
        <v>3</v>
      </c>
      <c r="G2657" s="699" t="s">
        <v>48</v>
      </c>
      <c r="H2657" s="697" t="str">
        <f t="shared" si="125"/>
        <v>6</v>
      </c>
      <c r="I2657" s="24">
        <v>0.63</v>
      </c>
      <c r="J2657" s="24">
        <v>0.63</v>
      </c>
      <c r="K2657" s="27"/>
      <c r="L2657" s="27"/>
      <c r="M2657" s="27"/>
      <c r="N2657" s="24">
        <v>0.63</v>
      </c>
      <c r="O2657" s="29">
        <v>100</v>
      </c>
      <c r="P2657" s="24">
        <v>0.63</v>
      </c>
      <c r="Q2657" s="29">
        <v>100</v>
      </c>
      <c r="R2657" s="28">
        <v>0.37799999999999995</v>
      </c>
      <c r="S2657" s="29">
        <v>60</v>
      </c>
      <c r="T2657" s="422" t="s">
        <v>52</v>
      </c>
      <c r="U2657" s="422">
        <v>2021</v>
      </c>
      <c r="V2657" s="960">
        <v>0.61199999999999999</v>
      </c>
      <c r="W2657" s="928"/>
      <c r="X2657" s="919"/>
      <c r="Y2657" s="31"/>
    </row>
    <row r="2658" spans="1:25" s="23" customFormat="1" ht="22.5" x14ac:dyDescent="0.3">
      <c r="A2658" s="692">
        <v>2301</v>
      </c>
      <c r="B2658" s="693">
        <v>2194683</v>
      </c>
      <c r="C2658" s="693" t="s">
        <v>3925</v>
      </c>
      <c r="D2658" s="694" t="s">
        <v>465</v>
      </c>
      <c r="E2658" s="794">
        <v>0.878</v>
      </c>
      <c r="F2658" s="696">
        <v>3</v>
      </c>
      <c r="G2658" s="699" t="s">
        <v>48</v>
      </c>
      <c r="H2658" s="697" t="str">
        <f t="shared" si="125"/>
        <v>6</v>
      </c>
      <c r="I2658" s="24">
        <v>0.84499999999999997</v>
      </c>
      <c r="J2658" s="24">
        <v>0.84499999999999997</v>
      </c>
      <c r="K2658" s="27"/>
      <c r="L2658" s="27"/>
      <c r="M2658" s="27"/>
      <c r="N2658" s="24">
        <v>0.84499999999999997</v>
      </c>
      <c r="O2658" s="29">
        <v>100</v>
      </c>
      <c r="P2658" s="24">
        <v>0.84499999999999997</v>
      </c>
      <c r="Q2658" s="29">
        <v>100</v>
      </c>
      <c r="R2658" s="28">
        <v>0.50700000000000001</v>
      </c>
      <c r="S2658" s="29">
        <v>60</v>
      </c>
      <c r="T2658" s="422" t="s">
        <v>52</v>
      </c>
      <c r="U2658" s="422">
        <v>2021</v>
      </c>
      <c r="V2658" s="960">
        <v>0.878</v>
      </c>
      <c r="W2658" s="928"/>
      <c r="X2658" s="919"/>
      <c r="Y2658" s="31"/>
    </row>
    <row r="2659" spans="1:25" s="23" customFormat="1" ht="22.5" x14ac:dyDescent="0.3">
      <c r="A2659" s="692">
        <v>2302</v>
      </c>
      <c r="B2659" s="693">
        <v>2192075</v>
      </c>
      <c r="C2659" s="693" t="s">
        <v>3926</v>
      </c>
      <c r="D2659" s="694" t="s">
        <v>117</v>
      </c>
      <c r="E2659" s="794">
        <v>0.72499999999999998</v>
      </c>
      <c r="F2659" s="696">
        <v>3</v>
      </c>
      <c r="G2659" s="699" t="s">
        <v>48</v>
      </c>
      <c r="H2659" s="697" t="str">
        <f t="shared" si="125"/>
        <v>6</v>
      </c>
      <c r="I2659" s="24">
        <v>0.72499999999999998</v>
      </c>
      <c r="J2659" s="24">
        <v>0.72499999999999998</v>
      </c>
      <c r="K2659" s="27"/>
      <c r="L2659" s="27"/>
      <c r="M2659" s="27"/>
      <c r="N2659" s="24">
        <v>0.72499999999999998</v>
      </c>
      <c r="O2659" s="29">
        <v>100</v>
      </c>
      <c r="P2659" s="24">
        <v>0.72499999999999998</v>
      </c>
      <c r="Q2659" s="29">
        <v>100</v>
      </c>
      <c r="R2659" s="28">
        <v>0.435</v>
      </c>
      <c r="S2659" s="29">
        <v>60</v>
      </c>
      <c r="T2659" s="422" t="s">
        <v>52</v>
      </c>
      <c r="U2659" s="422">
        <v>2021</v>
      </c>
      <c r="V2659" s="960">
        <v>0.72499999999999998</v>
      </c>
      <c r="W2659" s="928"/>
      <c r="X2659" s="919"/>
      <c r="Y2659" s="31"/>
    </row>
    <row r="2660" spans="1:25" s="23" customFormat="1" ht="22.5" x14ac:dyDescent="0.3">
      <c r="A2660" s="692">
        <v>2303</v>
      </c>
      <c r="B2660" s="693">
        <v>2198158</v>
      </c>
      <c r="C2660" s="693" t="s">
        <v>3927</v>
      </c>
      <c r="D2660" s="694" t="s">
        <v>1652</v>
      </c>
      <c r="E2660" s="794">
        <v>0.12</v>
      </c>
      <c r="F2660" s="696">
        <v>3</v>
      </c>
      <c r="G2660" s="699" t="s">
        <v>48</v>
      </c>
      <c r="H2660" s="697" t="str">
        <f t="shared" si="125"/>
        <v>6</v>
      </c>
      <c r="I2660" s="24">
        <v>1.01</v>
      </c>
      <c r="J2660" s="24">
        <v>1.01</v>
      </c>
      <c r="K2660" s="27"/>
      <c r="L2660" s="27"/>
      <c r="M2660" s="27"/>
      <c r="N2660" s="24">
        <v>1.01</v>
      </c>
      <c r="O2660" s="29">
        <v>100</v>
      </c>
      <c r="P2660" s="24">
        <v>1.01</v>
      </c>
      <c r="Q2660" s="29">
        <v>100</v>
      </c>
      <c r="R2660" s="28">
        <v>0.60599999999999998</v>
      </c>
      <c r="S2660" s="29">
        <v>60</v>
      </c>
      <c r="T2660" s="422" t="s">
        <v>52</v>
      </c>
      <c r="U2660" s="422">
        <v>2021</v>
      </c>
      <c r="V2660" s="960">
        <v>0.12</v>
      </c>
      <c r="W2660" s="928"/>
      <c r="X2660" s="919"/>
      <c r="Y2660" s="31"/>
    </row>
    <row r="2661" spans="1:25" s="23" customFormat="1" ht="22.5" x14ac:dyDescent="0.3">
      <c r="A2661" s="692">
        <v>2304</v>
      </c>
      <c r="B2661" s="693">
        <v>2192796</v>
      </c>
      <c r="C2661" s="693" t="s">
        <v>3928</v>
      </c>
      <c r="D2661" s="694" t="s">
        <v>3929</v>
      </c>
      <c r="E2661" s="794">
        <v>0.77900000000000003</v>
      </c>
      <c r="F2661" s="696">
        <v>3</v>
      </c>
      <c r="G2661" s="699" t="s">
        <v>48</v>
      </c>
      <c r="H2661" s="697" t="str">
        <f t="shared" si="125"/>
        <v>6</v>
      </c>
      <c r="I2661" s="24">
        <v>0.78</v>
      </c>
      <c r="J2661" s="24">
        <v>0.78</v>
      </c>
      <c r="K2661" s="27"/>
      <c r="L2661" s="27"/>
      <c r="M2661" s="27"/>
      <c r="N2661" s="24">
        <v>0.78</v>
      </c>
      <c r="O2661" s="29">
        <v>100</v>
      </c>
      <c r="P2661" s="24">
        <v>0.78</v>
      </c>
      <c r="Q2661" s="29">
        <v>100</v>
      </c>
      <c r="R2661" s="28">
        <v>0.46800000000000003</v>
      </c>
      <c r="S2661" s="29">
        <v>60</v>
      </c>
      <c r="T2661" s="422" t="s">
        <v>52</v>
      </c>
      <c r="U2661" s="422">
        <v>2021</v>
      </c>
      <c r="V2661" s="960">
        <v>0.77900000000000003</v>
      </c>
      <c r="W2661" s="928"/>
      <c r="X2661" s="919"/>
      <c r="Y2661" s="31"/>
    </row>
    <row r="2662" spans="1:25" s="23" customFormat="1" ht="22.5" x14ac:dyDescent="0.3">
      <c r="A2662" s="692">
        <v>2305</v>
      </c>
      <c r="B2662" s="693">
        <v>2191702</v>
      </c>
      <c r="C2662" s="693" t="s">
        <v>3930</v>
      </c>
      <c r="D2662" s="694" t="s">
        <v>575</v>
      </c>
      <c r="E2662" s="794">
        <v>0.54500000000000004</v>
      </c>
      <c r="F2662" s="696">
        <v>3</v>
      </c>
      <c r="G2662" s="699" t="s">
        <v>48</v>
      </c>
      <c r="H2662" s="697" t="str">
        <f t="shared" si="125"/>
        <v>6</v>
      </c>
      <c r="I2662" s="24">
        <v>0.54500000000000004</v>
      </c>
      <c r="J2662" s="24">
        <v>0.54500000000000004</v>
      </c>
      <c r="K2662" s="27"/>
      <c r="L2662" s="27"/>
      <c r="M2662" s="27"/>
      <c r="N2662" s="24">
        <v>0.54500000000000004</v>
      </c>
      <c r="O2662" s="29">
        <v>100</v>
      </c>
      <c r="P2662" s="24">
        <v>0.54500000000000004</v>
      </c>
      <c r="Q2662" s="29">
        <v>100</v>
      </c>
      <c r="R2662" s="28">
        <v>0.32700000000000001</v>
      </c>
      <c r="S2662" s="29">
        <v>60</v>
      </c>
      <c r="T2662" s="422" t="s">
        <v>52</v>
      </c>
      <c r="U2662" s="422">
        <v>2021</v>
      </c>
      <c r="V2662" s="960">
        <v>0.54500000000000004</v>
      </c>
      <c r="W2662" s="928"/>
      <c r="X2662" s="919"/>
      <c r="Y2662" s="31"/>
    </row>
    <row r="2663" spans="1:25" s="23" customFormat="1" ht="22.5" x14ac:dyDescent="0.3">
      <c r="A2663" s="692">
        <v>2306</v>
      </c>
      <c r="B2663" s="693">
        <v>2201825</v>
      </c>
      <c r="C2663" s="693" t="s">
        <v>3931</v>
      </c>
      <c r="D2663" s="694" t="s">
        <v>3932</v>
      </c>
      <c r="E2663" s="794">
        <v>0.312</v>
      </c>
      <c r="F2663" s="696">
        <v>3</v>
      </c>
      <c r="G2663" s="699" t="s">
        <v>48</v>
      </c>
      <c r="H2663" s="697" t="str">
        <f t="shared" si="125"/>
        <v>6</v>
      </c>
      <c r="I2663" s="24">
        <v>0.31</v>
      </c>
      <c r="J2663" s="24">
        <v>0.31</v>
      </c>
      <c r="K2663" s="27"/>
      <c r="L2663" s="27"/>
      <c r="M2663" s="27"/>
      <c r="N2663" s="24">
        <v>0.31</v>
      </c>
      <c r="O2663" s="29">
        <v>100</v>
      </c>
      <c r="P2663" s="24">
        <v>0.31</v>
      </c>
      <c r="Q2663" s="29">
        <v>100</v>
      </c>
      <c r="R2663" s="28">
        <v>0.18600000000000003</v>
      </c>
      <c r="S2663" s="29">
        <v>60</v>
      </c>
      <c r="T2663" s="422" t="s">
        <v>52</v>
      </c>
      <c r="U2663" s="422">
        <v>2021</v>
      </c>
      <c r="V2663" s="960">
        <v>0.312</v>
      </c>
      <c r="W2663" s="928"/>
      <c r="X2663" s="919"/>
      <c r="Y2663" s="31"/>
    </row>
    <row r="2664" spans="1:25" s="23" customFormat="1" ht="22.5" x14ac:dyDescent="0.3">
      <c r="A2664" s="692">
        <v>2307</v>
      </c>
      <c r="B2664" s="693">
        <v>2196091</v>
      </c>
      <c r="C2664" s="693" t="s">
        <v>3933</v>
      </c>
      <c r="D2664" s="694" t="s">
        <v>488</v>
      </c>
      <c r="E2664" s="794">
        <v>0.20799999999999999</v>
      </c>
      <c r="F2664" s="696">
        <v>3</v>
      </c>
      <c r="G2664" s="699" t="s">
        <v>48</v>
      </c>
      <c r="H2664" s="697" t="str">
        <f t="shared" si="125"/>
        <v>6</v>
      </c>
      <c r="I2664" s="24">
        <v>0.21</v>
      </c>
      <c r="J2664" s="24">
        <v>0.21</v>
      </c>
      <c r="K2664" s="27"/>
      <c r="L2664" s="27"/>
      <c r="M2664" s="27"/>
      <c r="N2664" s="24">
        <v>0.21</v>
      </c>
      <c r="O2664" s="29">
        <v>100</v>
      </c>
      <c r="P2664" s="24">
        <v>0.21</v>
      </c>
      <c r="Q2664" s="29">
        <v>100</v>
      </c>
      <c r="R2664" s="28">
        <v>0.126</v>
      </c>
      <c r="S2664" s="29">
        <v>60</v>
      </c>
      <c r="T2664" s="422" t="s">
        <v>52</v>
      </c>
      <c r="U2664" s="422">
        <v>2021</v>
      </c>
      <c r="V2664" s="960">
        <v>0.20799999999999999</v>
      </c>
      <c r="W2664" s="928"/>
      <c r="X2664" s="919"/>
      <c r="Y2664" s="31"/>
    </row>
    <row r="2665" spans="1:25" s="23" customFormat="1" ht="22.5" x14ac:dyDescent="0.3">
      <c r="A2665" s="692">
        <v>2308</v>
      </c>
      <c r="B2665" s="693">
        <v>2192084</v>
      </c>
      <c r="C2665" s="693" t="s">
        <v>3934</v>
      </c>
      <c r="D2665" s="694" t="s">
        <v>3324</v>
      </c>
      <c r="E2665" s="794">
        <v>1.089</v>
      </c>
      <c r="F2665" s="696">
        <v>3</v>
      </c>
      <c r="G2665" s="699" t="s">
        <v>48</v>
      </c>
      <c r="H2665" s="697" t="str">
        <f t="shared" si="125"/>
        <v>6</v>
      </c>
      <c r="I2665" s="24">
        <v>1.375</v>
      </c>
      <c r="J2665" s="24">
        <v>1.375</v>
      </c>
      <c r="K2665" s="27"/>
      <c r="L2665" s="27"/>
      <c r="M2665" s="27"/>
      <c r="N2665" s="24">
        <v>1.375</v>
      </c>
      <c r="O2665" s="29">
        <v>100</v>
      </c>
      <c r="P2665" s="24">
        <v>1.375</v>
      </c>
      <c r="Q2665" s="29">
        <v>100</v>
      </c>
      <c r="R2665" s="28">
        <v>0.96249999999999991</v>
      </c>
      <c r="S2665" s="29">
        <v>70</v>
      </c>
      <c r="T2665" s="422" t="s">
        <v>52</v>
      </c>
      <c r="U2665" s="422">
        <v>2021</v>
      </c>
      <c r="V2665" s="960">
        <v>1.089</v>
      </c>
      <c r="W2665" s="928"/>
      <c r="X2665" s="919"/>
      <c r="Y2665" s="31"/>
    </row>
    <row r="2666" spans="1:25" s="23" customFormat="1" ht="22.5" x14ac:dyDescent="0.3">
      <c r="A2666" s="692">
        <v>2309</v>
      </c>
      <c r="B2666" s="693">
        <v>2191123</v>
      </c>
      <c r="C2666" s="693" t="s">
        <v>3935</v>
      </c>
      <c r="D2666" s="694" t="s">
        <v>3758</v>
      </c>
      <c r="E2666" s="794">
        <v>0.38700000000000001</v>
      </c>
      <c r="F2666" s="696">
        <v>3</v>
      </c>
      <c r="G2666" s="699" t="s">
        <v>48</v>
      </c>
      <c r="H2666" s="697" t="str">
        <f t="shared" si="125"/>
        <v>6</v>
      </c>
      <c r="I2666" s="24">
        <v>0.52</v>
      </c>
      <c r="J2666" s="24">
        <v>0.52</v>
      </c>
      <c r="K2666" s="27"/>
      <c r="L2666" s="27"/>
      <c r="M2666" s="27"/>
      <c r="N2666" s="24">
        <v>0.52</v>
      </c>
      <c r="O2666" s="29">
        <v>100</v>
      </c>
      <c r="P2666" s="24">
        <v>0.52</v>
      </c>
      <c r="Q2666" s="29">
        <v>100</v>
      </c>
      <c r="R2666" s="28">
        <v>0.36399999999999999</v>
      </c>
      <c r="S2666" s="29">
        <v>70</v>
      </c>
      <c r="T2666" s="422" t="s">
        <v>52</v>
      </c>
      <c r="U2666" s="422">
        <v>2021</v>
      </c>
      <c r="V2666" s="960">
        <v>0.38700000000000001</v>
      </c>
      <c r="W2666" s="928"/>
      <c r="X2666" s="919"/>
      <c r="Y2666" s="31"/>
    </row>
    <row r="2667" spans="1:25" s="23" customFormat="1" ht="22.5" x14ac:dyDescent="0.3">
      <c r="A2667" s="692">
        <v>2310</v>
      </c>
      <c r="B2667" s="693">
        <v>2196920</v>
      </c>
      <c r="C2667" s="693" t="s">
        <v>3936</v>
      </c>
      <c r="D2667" s="694" t="s">
        <v>661</v>
      </c>
      <c r="E2667" s="794">
        <v>0.94</v>
      </c>
      <c r="F2667" s="696">
        <v>3</v>
      </c>
      <c r="G2667" s="699" t="s">
        <v>48</v>
      </c>
      <c r="H2667" s="697" t="str">
        <f t="shared" si="125"/>
        <v>6</v>
      </c>
      <c r="I2667" s="24">
        <v>0.94</v>
      </c>
      <c r="J2667" s="24">
        <v>0.94</v>
      </c>
      <c r="K2667" s="27"/>
      <c r="L2667" s="27"/>
      <c r="M2667" s="27"/>
      <c r="N2667" s="24">
        <v>0.94</v>
      </c>
      <c r="O2667" s="29">
        <v>100</v>
      </c>
      <c r="P2667" s="24">
        <v>0.94</v>
      </c>
      <c r="Q2667" s="29">
        <v>100</v>
      </c>
      <c r="R2667" s="28">
        <v>0.65799999999999992</v>
      </c>
      <c r="S2667" s="29">
        <v>70</v>
      </c>
      <c r="T2667" s="422" t="s">
        <v>52</v>
      </c>
      <c r="U2667" s="422">
        <v>2021</v>
      </c>
      <c r="V2667" s="960">
        <v>0.94</v>
      </c>
      <c r="W2667" s="928"/>
      <c r="X2667" s="919"/>
      <c r="Y2667" s="31"/>
    </row>
    <row r="2668" spans="1:25" s="23" customFormat="1" ht="22.5" x14ac:dyDescent="0.3">
      <c r="A2668" s="692">
        <v>2311</v>
      </c>
      <c r="B2668" s="693">
        <v>2192002</v>
      </c>
      <c r="C2668" s="693" t="s">
        <v>3937</v>
      </c>
      <c r="D2668" s="694" t="s">
        <v>408</v>
      </c>
      <c r="E2668" s="794">
        <v>0.54</v>
      </c>
      <c r="F2668" s="696">
        <v>4.5</v>
      </c>
      <c r="G2668" s="699" t="s">
        <v>48</v>
      </c>
      <c r="H2668" s="697" t="str">
        <f t="shared" si="125"/>
        <v>6</v>
      </c>
      <c r="I2668" s="24">
        <v>0.54</v>
      </c>
      <c r="J2668" s="24">
        <v>0.54</v>
      </c>
      <c r="K2668" s="27"/>
      <c r="L2668" s="27"/>
      <c r="M2668" s="27"/>
      <c r="N2668" s="24">
        <v>0.54</v>
      </c>
      <c r="O2668" s="29">
        <v>100</v>
      </c>
      <c r="P2668" s="24">
        <v>0.54</v>
      </c>
      <c r="Q2668" s="29">
        <v>100</v>
      </c>
      <c r="R2668" s="28">
        <v>0.378</v>
      </c>
      <c r="S2668" s="29">
        <v>70</v>
      </c>
      <c r="T2668" s="422" t="s">
        <v>52</v>
      </c>
      <c r="U2668" s="422">
        <v>2021</v>
      </c>
      <c r="V2668" s="960">
        <v>0.54</v>
      </c>
      <c r="W2668" s="928"/>
      <c r="X2668" s="919"/>
      <c r="Y2668" s="31"/>
    </row>
    <row r="2669" spans="1:25" s="23" customFormat="1" ht="22.5" x14ac:dyDescent="0.3">
      <c r="A2669" s="692">
        <v>2312</v>
      </c>
      <c r="B2669" s="693">
        <v>2193076</v>
      </c>
      <c r="C2669" s="693" t="s">
        <v>3938</v>
      </c>
      <c r="D2669" s="694" t="s">
        <v>3939</v>
      </c>
      <c r="E2669" s="794">
        <v>0.38500000000000001</v>
      </c>
      <c r="F2669" s="696">
        <v>3</v>
      </c>
      <c r="G2669" s="699" t="s">
        <v>48</v>
      </c>
      <c r="H2669" s="697" t="str">
        <f t="shared" si="125"/>
        <v>6</v>
      </c>
      <c r="I2669" s="24">
        <v>1.26</v>
      </c>
      <c r="J2669" s="24">
        <v>1.26</v>
      </c>
      <c r="K2669" s="27"/>
      <c r="L2669" s="27"/>
      <c r="M2669" s="27"/>
      <c r="N2669" s="24">
        <v>1.26</v>
      </c>
      <c r="O2669" s="29">
        <v>100</v>
      </c>
      <c r="P2669" s="24">
        <v>1.26</v>
      </c>
      <c r="Q2669" s="29">
        <v>100</v>
      </c>
      <c r="R2669" s="28">
        <v>0.8819999999999999</v>
      </c>
      <c r="S2669" s="29">
        <v>70</v>
      </c>
      <c r="T2669" s="422" t="s">
        <v>52</v>
      </c>
      <c r="U2669" s="422">
        <v>2021</v>
      </c>
      <c r="V2669" s="960">
        <v>0.38500000000000001</v>
      </c>
      <c r="W2669" s="928"/>
      <c r="X2669" s="919"/>
      <c r="Y2669" s="31"/>
    </row>
    <row r="2670" spans="1:25" s="23" customFormat="1" ht="22.5" x14ac:dyDescent="0.3">
      <c r="A2670" s="692">
        <v>2313</v>
      </c>
      <c r="B2670" s="693">
        <v>2193214</v>
      </c>
      <c r="C2670" s="693" t="s">
        <v>3940</v>
      </c>
      <c r="D2670" s="694" t="s">
        <v>513</v>
      </c>
      <c r="E2670" s="794">
        <v>1.139</v>
      </c>
      <c r="F2670" s="696">
        <v>3</v>
      </c>
      <c r="G2670" s="699" t="s">
        <v>48</v>
      </c>
      <c r="H2670" s="697" t="str">
        <f t="shared" si="125"/>
        <v>6</v>
      </c>
      <c r="I2670" s="24">
        <v>1.37</v>
      </c>
      <c r="J2670" s="24">
        <v>1.37</v>
      </c>
      <c r="K2670" s="27"/>
      <c r="L2670" s="27"/>
      <c r="M2670" s="27"/>
      <c r="N2670" s="24">
        <v>1.37</v>
      </c>
      <c r="O2670" s="29">
        <v>100</v>
      </c>
      <c r="P2670" s="24">
        <v>1.37</v>
      </c>
      <c r="Q2670" s="29">
        <v>100</v>
      </c>
      <c r="R2670" s="28">
        <v>0.95899999999999996</v>
      </c>
      <c r="S2670" s="29">
        <v>70</v>
      </c>
      <c r="T2670" s="422" t="s">
        <v>52</v>
      </c>
      <c r="U2670" s="422">
        <v>2021</v>
      </c>
      <c r="V2670" s="960">
        <v>1.139</v>
      </c>
      <c r="W2670" s="928"/>
      <c r="X2670" s="919"/>
      <c r="Y2670" s="31"/>
    </row>
    <row r="2671" spans="1:25" s="23" customFormat="1" ht="22.5" x14ac:dyDescent="0.3">
      <c r="A2671" s="692">
        <v>2314</v>
      </c>
      <c r="B2671" s="693">
        <v>2201099</v>
      </c>
      <c r="C2671" s="693" t="s">
        <v>3941</v>
      </c>
      <c r="D2671" s="694" t="s">
        <v>378</v>
      </c>
      <c r="E2671" s="794">
        <v>2.2839999999999998</v>
      </c>
      <c r="F2671" s="696">
        <v>3</v>
      </c>
      <c r="G2671" s="699" t="s">
        <v>48</v>
      </c>
      <c r="H2671" s="697" t="str">
        <f t="shared" si="125"/>
        <v>6</v>
      </c>
      <c r="I2671" s="24">
        <v>1.4</v>
      </c>
      <c r="J2671" s="24">
        <v>1.4</v>
      </c>
      <c r="K2671" s="27"/>
      <c r="L2671" s="27"/>
      <c r="M2671" s="27"/>
      <c r="N2671" s="24">
        <v>1.4</v>
      </c>
      <c r="O2671" s="29">
        <v>100</v>
      </c>
      <c r="P2671" s="24">
        <v>1.4</v>
      </c>
      <c r="Q2671" s="29">
        <v>100</v>
      </c>
      <c r="R2671" s="28">
        <v>0.97999999999999987</v>
      </c>
      <c r="S2671" s="29">
        <v>70</v>
      </c>
      <c r="T2671" s="422" t="s">
        <v>52</v>
      </c>
      <c r="U2671" s="422">
        <v>2021</v>
      </c>
      <c r="V2671" s="960">
        <v>2.2839999999999998</v>
      </c>
      <c r="W2671" s="928"/>
      <c r="X2671" s="919"/>
      <c r="Y2671" s="31"/>
    </row>
    <row r="2672" spans="1:25" s="23" customFormat="1" ht="22.5" x14ac:dyDescent="0.3">
      <c r="A2672" s="692">
        <v>2315</v>
      </c>
      <c r="B2672" s="693">
        <v>2195524</v>
      </c>
      <c r="C2672" s="693" t="s">
        <v>3942</v>
      </c>
      <c r="D2672" s="694" t="s">
        <v>3943</v>
      </c>
      <c r="E2672" s="794">
        <v>1.208</v>
      </c>
      <c r="F2672" s="696">
        <v>3</v>
      </c>
      <c r="G2672" s="699" t="s">
        <v>48</v>
      </c>
      <c r="H2672" s="697" t="str">
        <f t="shared" si="125"/>
        <v>6</v>
      </c>
      <c r="I2672" s="24">
        <v>1.105</v>
      </c>
      <c r="J2672" s="24">
        <v>1.105</v>
      </c>
      <c r="K2672" s="27"/>
      <c r="L2672" s="27"/>
      <c r="M2672" s="27"/>
      <c r="N2672" s="24">
        <v>1.105</v>
      </c>
      <c r="O2672" s="29">
        <v>100</v>
      </c>
      <c r="P2672" s="24">
        <v>1.105</v>
      </c>
      <c r="Q2672" s="29">
        <v>100</v>
      </c>
      <c r="R2672" s="28">
        <v>0.77349999999999997</v>
      </c>
      <c r="S2672" s="29">
        <v>70</v>
      </c>
      <c r="T2672" s="422" t="s">
        <v>52</v>
      </c>
      <c r="U2672" s="422">
        <v>2021</v>
      </c>
      <c r="V2672" s="960">
        <v>1.208</v>
      </c>
      <c r="W2672" s="928"/>
      <c r="X2672" s="919"/>
      <c r="Y2672" s="31"/>
    </row>
    <row r="2673" spans="1:328" s="23" customFormat="1" ht="22.5" x14ac:dyDescent="0.3">
      <c r="A2673" s="692">
        <v>2316</v>
      </c>
      <c r="B2673" s="693">
        <v>2198865</v>
      </c>
      <c r="C2673" s="693" t="s">
        <v>3944</v>
      </c>
      <c r="D2673" s="694" t="s">
        <v>3945</v>
      </c>
      <c r="E2673" s="794">
        <v>1.0609999999999999</v>
      </c>
      <c r="F2673" s="696">
        <v>3</v>
      </c>
      <c r="G2673" s="699" t="s">
        <v>48</v>
      </c>
      <c r="H2673" s="697" t="str">
        <f t="shared" si="125"/>
        <v>6</v>
      </c>
      <c r="I2673" s="24">
        <v>1.0549999999999999</v>
      </c>
      <c r="J2673" s="24">
        <v>1.0549999999999999</v>
      </c>
      <c r="K2673" s="27"/>
      <c r="L2673" s="27"/>
      <c r="M2673" s="27"/>
      <c r="N2673" s="24">
        <v>1.0549999999999999</v>
      </c>
      <c r="O2673" s="29">
        <v>100</v>
      </c>
      <c r="P2673" s="24">
        <v>1.0549999999999999</v>
      </c>
      <c r="Q2673" s="29">
        <v>100</v>
      </c>
      <c r="R2673" s="28">
        <v>0.73849999999999993</v>
      </c>
      <c r="S2673" s="29">
        <v>70</v>
      </c>
      <c r="T2673" s="422" t="s">
        <v>52</v>
      </c>
      <c r="U2673" s="422">
        <v>2021</v>
      </c>
      <c r="V2673" s="960">
        <v>1.0609999999999999</v>
      </c>
      <c r="W2673" s="928"/>
      <c r="X2673" s="919"/>
      <c r="Y2673" s="31"/>
    </row>
    <row r="2674" spans="1:328" s="23" customFormat="1" ht="22.5" x14ac:dyDescent="0.3">
      <c r="A2674" s="692">
        <v>2317</v>
      </c>
      <c r="B2674" s="693">
        <v>2198735</v>
      </c>
      <c r="C2674" s="693" t="s">
        <v>3946</v>
      </c>
      <c r="D2674" s="694" t="s">
        <v>2070</v>
      </c>
      <c r="E2674" s="794">
        <v>0.90200000000000002</v>
      </c>
      <c r="F2674" s="696">
        <v>3</v>
      </c>
      <c r="G2674" s="699" t="s">
        <v>48</v>
      </c>
      <c r="H2674" s="697" t="str">
        <f t="shared" si="125"/>
        <v>6</v>
      </c>
      <c r="I2674" s="24">
        <v>0.91</v>
      </c>
      <c r="J2674" s="24">
        <v>0.91</v>
      </c>
      <c r="K2674" s="27"/>
      <c r="L2674" s="27"/>
      <c r="M2674" s="27"/>
      <c r="N2674" s="24">
        <v>0.91</v>
      </c>
      <c r="O2674" s="29">
        <v>100</v>
      </c>
      <c r="P2674" s="24">
        <v>0.91</v>
      </c>
      <c r="Q2674" s="29">
        <v>100</v>
      </c>
      <c r="R2674" s="28">
        <v>0.63700000000000001</v>
      </c>
      <c r="S2674" s="29">
        <v>70</v>
      </c>
      <c r="T2674" s="422" t="s">
        <v>52</v>
      </c>
      <c r="U2674" s="422">
        <v>2021</v>
      </c>
      <c r="V2674" s="960">
        <v>0.90200000000000002</v>
      </c>
      <c r="W2674" s="928"/>
      <c r="X2674" s="919"/>
      <c r="Y2674" s="31"/>
    </row>
    <row r="2675" spans="1:328" s="23" customFormat="1" ht="22.5" x14ac:dyDescent="0.3">
      <c r="A2675" s="692">
        <v>2318</v>
      </c>
      <c r="B2675" s="693"/>
      <c r="C2675" s="693" t="s">
        <v>3947</v>
      </c>
      <c r="D2675" s="694" t="s">
        <v>382</v>
      </c>
      <c r="E2675" s="794">
        <v>0.86899999999999999</v>
      </c>
      <c r="F2675" s="696">
        <v>3</v>
      </c>
      <c r="G2675" s="699" t="s">
        <v>48</v>
      </c>
      <c r="H2675" s="697" t="str">
        <f t="shared" si="125"/>
        <v>6</v>
      </c>
      <c r="I2675" s="24">
        <v>0.875</v>
      </c>
      <c r="J2675" s="24">
        <v>0.875</v>
      </c>
      <c r="K2675" s="27"/>
      <c r="L2675" s="27"/>
      <c r="M2675" s="27"/>
      <c r="N2675" s="24">
        <v>0.875</v>
      </c>
      <c r="O2675" s="29">
        <v>100</v>
      </c>
      <c r="P2675" s="24">
        <v>0.875</v>
      </c>
      <c r="Q2675" s="29">
        <v>100</v>
      </c>
      <c r="R2675" s="28">
        <v>0.61249999999999993</v>
      </c>
      <c r="S2675" s="29">
        <v>70</v>
      </c>
      <c r="T2675" s="422" t="s">
        <v>52</v>
      </c>
      <c r="U2675" s="422">
        <v>2021</v>
      </c>
      <c r="V2675" s="960">
        <v>0.86899999999999999</v>
      </c>
      <c r="W2675" s="928"/>
      <c r="X2675" s="919"/>
      <c r="Y2675" s="31"/>
    </row>
    <row r="2676" spans="1:328" s="23" customFormat="1" ht="22.5" x14ac:dyDescent="0.3">
      <c r="A2676" s="692">
        <v>2319</v>
      </c>
      <c r="B2676" s="693">
        <v>2202892</v>
      </c>
      <c r="C2676" s="693" t="s">
        <v>3948</v>
      </c>
      <c r="D2676" s="694" t="s">
        <v>1445</v>
      </c>
      <c r="E2676" s="794">
        <v>0.82399999999999995</v>
      </c>
      <c r="F2676" s="696">
        <v>3</v>
      </c>
      <c r="G2676" s="699" t="s">
        <v>48</v>
      </c>
      <c r="H2676" s="697" t="str">
        <f t="shared" si="125"/>
        <v>6</v>
      </c>
      <c r="I2676" s="24">
        <v>0.83</v>
      </c>
      <c r="J2676" s="24">
        <v>0.83</v>
      </c>
      <c r="K2676" s="27"/>
      <c r="L2676" s="27"/>
      <c r="M2676" s="27"/>
      <c r="N2676" s="24">
        <v>0.83</v>
      </c>
      <c r="O2676" s="29">
        <v>100</v>
      </c>
      <c r="P2676" s="24">
        <v>0.83</v>
      </c>
      <c r="Q2676" s="29">
        <v>100</v>
      </c>
      <c r="R2676" s="28">
        <v>0.58099999999999996</v>
      </c>
      <c r="S2676" s="29">
        <v>70</v>
      </c>
      <c r="T2676" s="422" t="s">
        <v>52</v>
      </c>
      <c r="U2676" s="422">
        <v>2021</v>
      </c>
      <c r="V2676" s="960">
        <v>0.82399999999999995</v>
      </c>
      <c r="W2676" s="928"/>
      <c r="X2676" s="919"/>
      <c r="Y2676" s="31"/>
    </row>
    <row r="2677" spans="1:328" s="23" customFormat="1" ht="22.5" x14ac:dyDescent="0.3">
      <c r="A2677" s="692">
        <v>2320</v>
      </c>
      <c r="B2677" s="693">
        <v>2202444</v>
      </c>
      <c r="C2677" s="693" t="s">
        <v>3949</v>
      </c>
      <c r="D2677" s="694" t="s">
        <v>997</v>
      </c>
      <c r="E2677" s="794">
        <v>0.23300000000000001</v>
      </c>
      <c r="F2677" s="696">
        <v>3</v>
      </c>
      <c r="G2677" s="699" t="s">
        <v>48</v>
      </c>
      <c r="H2677" s="697" t="str">
        <f t="shared" si="125"/>
        <v>6</v>
      </c>
      <c r="I2677" s="24">
        <v>0.24</v>
      </c>
      <c r="J2677" s="24">
        <v>0.24</v>
      </c>
      <c r="K2677" s="27"/>
      <c r="L2677" s="27"/>
      <c r="M2677" s="27"/>
      <c r="N2677" s="24">
        <v>0.24</v>
      </c>
      <c r="O2677" s="29">
        <v>100</v>
      </c>
      <c r="P2677" s="24">
        <v>0.24</v>
      </c>
      <c r="Q2677" s="29">
        <v>100</v>
      </c>
      <c r="R2677" s="28">
        <v>0.16799999999999998</v>
      </c>
      <c r="S2677" s="29">
        <v>70</v>
      </c>
      <c r="T2677" s="422" t="s">
        <v>52</v>
      </c>
      <c r="U2677" s="422">
        <v>2021</v>
      </c>
      <c r="V2677" s="960">
        <v>0.23300000000000001</v>
      </c>
      <c r="W2677" s="928"/>
      <c r="X2677" s="919"/>
      <c r="Y2677" s="31"/>
    </row>
    <row r="2678" spans="1:328" s="23" customFormat="1" ht="22.5" x14ac:dyDescent="0.3">
      <c r="A2678" s="692">
        <v>2321</v>
      </c>
      <c r="B2678" s="693"/>
      <c r="C2678" s="693" t="s">
        <v>3950</v>
      </c>
      <c r="D2678" s="694" t="s">
        <v>3951</v>
      </c>
      <c r="E2678" s="794">
        <v>0.24</v>
      </c>
      <c r="F2678" s="696">
        <v>3</v>
      </c>
      <c r="G2678" s="699" t="s">
        <v>48</v>
      </c>
      <c r="H2678" s="697" t="str">
        <f t="shared" si="125"/>
        <v>6</v>
      </c>
      <c r="I2678" s="24">
        <v>0.255</v>
      </c>
      <c r="J2678" s="24">
        <v>0.255</v>
      </c>
      <c r="K2678" s="27"/>
      <c r="L2678" s="27"/>
      <c r="M2678" s="27"/>
      <c r="N2678" s="24">
        <v>0.255</v>
      </c>
      <c r="O2678" s="29">
        <v>100</v>
      </c>
      <c r="P2678" s="24">
        <v>0.255</v>
      </c>
      <c r="Q2678" s="29">
        <v>100</v>
      </c>
      <c r="R2678" s="28">
        <v>0.17849999999999999</v>
      </c>
      <c r="S2678" s="29">
        <v>70</v>
      </c>
      <c r="T2678" s="422" t="s">
        <v>52</v>
      </c>
      <c r="U2678" s="422">
        <v>2021</v>
      </c>
      <c r="V2678" s="960">
        <v>0.24</v>
      </c>
      <c r="W2678" s="928"/>
      <c r="X2678" s="919"/>
      <c r="Y2678" s="31"/>
    </row>
    <row r="2679" spans="1:328" s="23" customFormat="1" ht="22.5" x14ac:dyDescent="0.3">
      <c r="A2679" s="692">
        <v>2322</v>
      </c>
      <c r="B2679" s="693">
        <v>2201572</v>
      </c>
      <c r="C2679" s="693" t="s">
        <v>3952</v>
      </c>
      <c r="D2679" s="704" t="s">
        <v>3953</v>
      </c>
      <c r="E2679" s="794">
        <v>0.41499999999999998</v>
      </c>
      <c r="F2679" s="696">
        <v>3</v>
      </c>
      <c r="G2679" s="699" t="s">
        <v>48</v>
      </c>
      <c r="H2679" s="697" t="str">
        <f t="shared" si="125"/>
        <v>6</v>
      </c>
      <c r="I2679" s="24">
        <v>0.40500000000000003</v>
      </c>
      <c r="J2679" s="24">
        <v>0.40500000000000003</v>
      </c>
      <c r="K2679" s="27"/>
      <c r="L2679" s="27"/>
      <c r="M2679" s="27"/>
      <c r="N2679" s="24">
        <v>0.40500000000000003</v>
      </c>
      <c r="O2679" s="29">
        <v>100</v>
      </c>
      <c r="P2679" s="24">
        <v>0.40500000000000003</v>
      </c>
      <c r="Q2679" s="29">
        <v>100</v>
      </c>
      <c r="R2679" s="28">
        <v>0.28349999999999997</v>
      </c>
      <c r="S2679" s="29">
        <v>69.999999999999986</v>
      </c>
      <c r="T2679" s="422" t="s">
        <v>52</v>
      </c>
      <c r="U2679" s="422">
        <v>2021</v>
      </c>
      <c r="V2679" s="960">
        <v>0.41499999999999998</v>
      </c>
      <c r="W2679" s="928"/>
      <c r="X2679" s="919"/>
      <c r="Y2679" s="31"/>
    </row>
    <row r="2680" spans="1:328" s="23" customFormat="1" ht="22.5" x14ac:dyDescent="0.3">
      <c r="A2680" s="692">
        <v>2323</v>
      </c>
      <c r="B2680" s="693">
        <v>2202508</v>
      </c>
      <c r="C2680" s="693" t="s">
        <v>3954</v>
      </c>
      <c r="D2680" s="704" t="s">
        <v>3747</v>
      </c>
      <c r="E2680" s="794">
        <v>0.52600000000000002</v>
      </c>
      <c r="F2680" s="696">
        <v>3</v>
      </c>
      <c r="G2680" s="699" t="s">
        <v>48</v>
      </c>
      <c r="H2680" s="697" t="str">
        <f t="shared" si="125"/>
        <v>6</v>
      </c>
      <c r="I2680" s="24">
        <v>0.52</v>
      </c>
      <c r="J2680" s="24">
        <v>0.52</v>
      </c>
      <c r="K2680" s="27"/>
      <c r="L2680" s="27"/>
      <c r="M2680" s="27"/>
      <c r="N2680" s="24">
        <v>0.52</v>
      </c>
      <c r="O2680" s="29">
        <v>100</v>
      </c>
      <c r="P2680" s="24">
        <v>0.52</v>
      </c>
      <c r="Q2680" s="29">
        <v>100</v>
      </c>
      <c r="R2680" s="28">
        <v>0.36399999999999999</v>
      </c>
      <c r="S2680" s="29">
        <v>70</v>
      </c>
      <c r="T2680" s="422" t="s">
        <v>52</v>
      </c>
      <c r="U2680" s="422">
        <v>2021</v>
      </c>
      <c r="V2680" s="960">
        <v>0.52600000000000002</v>
      </c>
      <c r="W2680" s="928"/>
      <c r="X2680" s="919"/>
      <c r="Y2680" s="31"/>
    </row>
    <row r="2681" spans="1:328" s="23" customFormat="1" ht="22.5" x14ac:dyDescent="0.3">
      <c r="A2681" s="692">
        <v>2324</v>
      </c>
      <c r="B2681" s="693">
        <v>2194274</v>
      </c>
      <c r="C2681" s="693" t="s">
        <v>3955</v>
      </c>
      <c r="D2681" s="694" t="s">
        <v>228</v>
      </c>
      <c r="E2681" s="794">
        <v>0.85499999999999998</v>
      </c>
      <c r="F2681" s="696">
        <v>3</v>
      </c>
      <c r="G2681" s="699" t="s">
        <v>48</v>
      </c>
      <c r="H2681" s="697" t="str">
        <f t="shared" si="125"/>
        <v>6</v>
      </c>
      <c r="I2681" s="24">
        <v>0.06</v>
      </c>
      <c r="J2681" s="24">
        <v>0.06</v>
      </c>
      <c r="K2681" s="27"/>
      <c r="L2681" s="27"/>
      <c r="M2681" s="27"/>
      <c r="N2681" s="24">
        <v>0.06</v>
      </c>
      <c r="O2681" s="29">
        <v>100</v>
      </c>
      <c r="P2681" s="24">
        <v>0.06</v>
      </c>
      <c r="Q2681" s="29">
        <v>100</v>
      </c>
      <c r="R2681" s="28">
        <v>4.1999999999999996E-2</v>
      </c>
      <c r="S2681" s="29">
        <v>70</v>
      </c>
      <c r="T2681" s="422" t="s">
        <v>52</v>
      </c>
      <c r="U2681" s="422">
        <v>2021</v>
      </c>
      <c r="V2681" s="960">
        <v>0.85499999999999998</v>
      </c>
      <c r="W2681" s="928"/>
      <c r="X2681" s="919"/>
      <c r="Y2681" s="31"/>
    </row>
    <row r="2682" spans="1:328" s="2" customFormat="1" ht="22.5" x14ac:dyDescent="0.3">
      <c r="A2682" s="772" t="s">
        <v>3956</v>
      </c>
      <c r="B2682" s="772"/>
      <c r="C2682" s="772"/>
      <c r="D2682" s="772"/>
      <c r="E2682" s="772"/>
      <c r="F2682" s="772"/>
      <c r="G2682" s="772"/>
      <c r="H2682" s="772"/>
      <c r="I2682" s="95"/>
      <c r="J2682" s="95"/>
      <c r="K2682" s="6"/>
      <c r="L2682" s="6"/>
      <c r="M2682" s="6"/>
      <c r="N2682" s="44"/>
      <c r="O2682" s="15"/>
      <c r="P2682" s="44"/>
      <c r="Q2682" s="15"/>
      <c r="R2682" s="44"/>
      <c r="S2682" s="15"/>
      <c r="T2682" s="14"/>
      <c r="U2682" s="14"/>
      <c r="V2682" s="919"/>
      <c r="W2682" s="935"/>
      <c r="X2682" s="919"/>
      <c r="Y2682" s="31"/>
      <c r="IX2682"/>
      <c r="IY2682"/>
      <c r="IZ2682"/>
      <c r="JA2682"/>
      <c r="JB2682"/>
      <c r="JC2682"/>
      <c r="JD2682"/>
      <c r="JE2682"/>
      <c r="JF2682"/>
      <c r="JG2682"/>
      <c r="JH2682"/>
      <c r="JI2682"/>
      <c r="JJ2682"/>
      <c r="JK2682"/>
      <c r="JL2682"/>
      <c r="JM2682"/>
      <c r="JN2682"/>
      <c r="JO2682"/>
      <c r="JP2682"/>
      <c r="JQ2682"/>
      <c r="JR2682"/>
      <c r="JS2682"/>
      <c r="JT2682"/>
      <c r="JU2682"/>
      <c r="JV2682"/>
      <c r="JW2682"/>
      <c r="JX2682"/>
      <c r="JY2682"/>
      <c r="JZ2682"/>
      <c r="KA2682"/>
      <c r="KB2682"/>
      <c r="KC2682"/>
      <c r="KD2682"/>
      <c r="KE2682"/>
      <c r="KF2682"/>
      <c r="KG2682"/>
      <c r="KH2682"/>
      <c r="KI2682"/>
      <c r="KJ2682"/>
      <c r="KK2682"/>
      <c r="KL2682"/>
      <c r="KM2682"/>
      <c r="KN2682"/>
      <c r="KO2682"/>
      <c r="KP2682"/>
      <c r="KQ2682"/>
      <c r="KR2682"/>
      <c r="KS2682"/>
      <c r="KT2682"/>
      <c r="KU2682"/>
      <c r="KV2682"/>
      <c r="KW2682"/>
      <c r="KX2682"/>
      <c r="KY2682"/>
      <c r="KZ2682"/>
      <c r="LA2682"/>
      <c r="LB2682"/>
      <c r="LC2682"/>
      <c r="LD2682"/>
      <c r="LE2682"/>
      <c r="LF2682"/>
      <c r="LG2682"/>
      <c r="LH2682"/>
      <c r="LI2682"/>
      <c r="LJ2682"/>
      <c r="LK2682"/>
      <c r="LL2682"/>
      <c r="LM2682"/>
      <c r="LN2682"/>
      <c r="LO2682"/>
      <c r="LP2682"/>
    </row>
    <row r="2683" spans="1:328" s="2" customFormat="1" ht="22.5" x14ac:dyDescent="0.3">
      <c r="A2683" s="760"/>
      <c r="B2683" s="760"/>
      <c r="C2683" s="760"/>
      <c r="D2683" s="760" t="s">
        <v>252</v>
      </c>
      <c r="E2683" s="761">
        <f>SUM(E2684:E2705)</f>
        <v>11.749000000000001</v>
      </c>
      <c r="F2683" s="760"/>
      <c r="G2683" s="760"/>
      <c r="H2683" s="760"/>
      <c r="I2683" s="95"/>
      <c r="J2683" s="95"/>
      <c r="K2683" s="6"/>
      <c r="L2683" s="6"/>
      <c r="M2683" s="6"/>
      <c r="N2683" s="44"/>
      <c r="O2683" s="15"/>
      <c r="P2683" s="44"/>
      <c r="Q2683" s="15"/>
      <c r="R2683" s="44"/>
      <c r="S2683" s="15"/>
      <c r="T2683" s="14"/>
      <c r="U2683" s="14"/>
      <c r="V2683" s="919"/>
      <c r="W2683" s="935"/>
      <c r="X2683" s="919"/>
      <c r="Y2683" s="31"/>
      <c r="IX2683"/>
      <c r="IY2683"/>
      <c r="IZ2683"/>
      <c r="JA2683"/>
      <c r="JB2683"/>
      <c r="JC2683"/>
      <c r="JD2683"/>
      <c r="JE2683"/>
      <c r="JF2683"/>
      <c r="JG2683"/>
      <c r="JH2683"/>
      <c r="JI2683"/>
      <c r="JJ2683"/>
      <c r="JK2683"/>
      <c r="JL2683"/>
      <c r="JM2683"/>
      <c r="JN2683"/>
      <c r="JO2683"/>
      <c r="JP2683"/>
      <c r="JQ2683"/>
      <c r="JR2683"/>
      <c r="JS2683"/>
      <c r="JT2683"/>
      <c r="JU2683"/>
      <c r="JV2683"/>
      <c r="JW2683"/>
      <c r="JX2683"/>
      <c r="JY2683"/>
      <c r="JZ2683"/>
      <c r="KA2683"/>
      <c r="KB2683"/>
      <c r="KC2683"/>
      <c r="KD2683"/>
      <c r="KE2683"/>
      <c r="KF2683"/>
      <c r="KG2683"/>
      <c r="KH2683"/>
      <c r="KI2683"/>
      <c r="KJ2683"/>
      <c r="KK2683"/>
      <c r="KL2683"/>
      <c r="KM2683"/>
      <c r="KN2683"/>
      <c r="KO2683"/>
      <c r="KP2683"/>
      <c r="KQ2683"/>
      <c r="KR2683"/>
      <c r="KS2683"/>
      <c r="KT2683"/>
      <c r="KU2683"/>
      <c r="KV2683"/>
      <c r="KW2683"/>
      <c r="KX2683"/>
      <c r="KY2683"/>
      <c r="KZ2683"/>
      <c r="LA2683"/>
      <c r="LB2683"/>
      <c r="LC2683"/>
      <c r="LD2683"/>
      <c r="LE2683"/>
      <c r="LF2683"/>
      <c r="LG2683"/>
      <c r="LH2683"/>
      <c r="LI2683"/>
      <c r="LJ2683"/>
      <c r="LK2683"/>
      <c r="LL2683"/>
      <c r="LM2683"/>
      <c r="LN2683"/>
      <c r="LO2683"/>
      <c r="LP2683"/>
    </row>
    <row r="2684" spans="1:328" s="23" customFormat="1" ht="22.5" x14ac:dyDescent="0.3">
      <c r="A2684" s="692">
        <v>2325</v>
      </c>
      <c r="B2684" s="693">
        <v>2192084</v>
      </c>
      <c r="C2684" s="693" t="s">
        <v>3957</v>
      </c>
      <c r="D2684" s="694" t="s">
        <v>3324</v>
      </c>
      <c r="E2684" s="794">
        <v>0.247</v>
      </c>
      <c r="F2684" s="696">
        <v>3</v>
      </c>
      <c r="G2684" s="699" t="s">
        <v>48</v>
      </c>
      <c r="H2684" s="697" t="str">
        <f t="shared" si="125"/>
        <v>6</v>
      </c>
      <c r="I2684" s="67">
        <v>1.7709999999999999</v>
      </c>
      <c r="J2684" s="67">
        <v>1.7709999999999999</v>
      </c>
      <c r="K2684" s="27"/>
      <c r="L2684" s="27"/>
      <c r="M2684" s="27"/>
      <c r="N2684" s="28">
        <v>1.7709999999999999</v>
      </c>
      <c r="O2684" s="29">
        <v>100</v>
      </c>
      <c r="P2684" s="28">
        <v>1.7709999999999999</v>
      </c>
      <c r="Q2684" s="29">
        <v>100</v>
      </c>
      <c r="R2684" s="28">
        <v>1.7709999999999999</v>
      </c>
      <c r="S2684" s="29">
        <v>100</v>
      </c>
      <c r="T2684" s="422" t="s">
        <v>40</v>
      </c>
      <c r="U2684" s="422">
        <v>2019</v>
      </c>
      <c r="V2684" s="960">
        <v>0.247</v>
      </c>
      <c r="W2684" s="928"/>
      <c r="X2684" s="919"/>
      <c r="Y2684" s="31"/>
    </row>
    <row r="2685" spans="1:328" s="23" customFormat="1" ht="22.5" x14ac:dyDescent="0.3">
      <c r="A2685" s="692">
        <v>2326</v>
      </c>
      <c r="B2685" s="693">
        <v>2203122</v>
      </c>
      <c r="C2685" s="693" t="s">
        <v>3958</v>
      </c>
      <c r="D2685" s="693" t="s">
        <v>3824</v>
      </c>
      <c r="E2685" s="794">
        <v>0.14599999999999999</v>
      </c>
      <c r="F2685" s="696">
        <v>3</v>
      </c>
      <c r="G2685" s="699" t="s">
        <v>48</v>
      </c>
      <c r="H2685" s="697" t="str">
        <f t="shared" si="125"/>
        <v>6</v>
      </c>
      <c r="I2685" s="67">
        <v>0.315</v>
      </c>
      <c r="J2685" s="67">
        <v>0.315</v>
      </c>
      <c r="K2685" s="27"/>
      <c r="L2685" s="27"/>
      <c r="M2685" s="27"/>
      <c r="N2685" s="28">
        <v>0.315</v>
      </c>
      <c r="O2685" s="29">
        <v>100</v>
      </c>
      <c r="P2685" s="28">
        <v>0.315</v>
      </c>
      <c r="Q2685" s="29">
        <v>100</v>
      </c>
      <c r="R2685" s="28">
        <v>0.315</v>
      </c>
      <c r="S2685" s="29">
        <v>100</v>
      </c>
      <c r="T2685" s="422" t="s">
        <v>40</v>
      </c>
      <c r="U2685" s="422">
        <v>2019</v>
      </c>
      <c r="V2685" s="960">
        <v>0.14599999999999999</v>
      </c>
      <c r="W2685" s="928"/>
      <c r="X2685" s="919"/>
      <c r="Y2685" s="31"/>
    </row>
    <row r="2686" spans="1:328" s="23" customFormat="1" ht="22.5" x14ac:dyDescent="0.3">
      <c r="A2686" s="692">
        <v>2327</v>
      </c>
      <c r="B2686" s="693">
        <v>2191123</v>
      </c>
      <c r="C2686" s="693" t="s">
        <v>3959</v>
      </c>
      <c r="D2686" s="693" t="s">
        <v>3758</v>
      </c>
      <c r="E2686" s="794">
        <v>0.27100000000000002</v>
      </c>
      <c r="F2686" s="696">
        <v>3</v>
      </c>
      <c r="G2686" s="699" t="s">
        <v>48</v>
      </c>
      <c r="H2686" s="697" t="str">
        <f t="shared" si="125"/>
        <v>6</v>
      </c>
      <c r="I2686" s="67">
        <v>0.8620000000000001</v>
      </c>
      <c r="J2686" s="67">
        <v>0.8620000000000001</v>
      </c>
      <c r="K2686" s="27"/>
      <c r="L2686" s="27"/>
      <c r="M2686" s="27"/>
      <c r="N2686" s="28">
        <v>0.8620000000000001</v>
      </c>
      <c r="O2686" s="29">
        <v>100</v>
      </c>
      <c r="P2686" s="28">
        <v>0.8620000000000001</v>
      </c>
      <c r="Q2686" s="29">
        <v>100</v>
      </c>
      <c r="R2686" s="28">
        <v>0.8620000000000001</v>
      </c>
      <c r="S2686" s="29">
        <v>100</v>
      </c>
      <c r="T2686" s="422" t="s">
        <v>40</v>
      </c>
      <c r="U2686" s="422">
        <v>2019</v>
      </c>
      <c r="V2686" s="960">
        <v>0.27100000000000002</v>
      </c>
      <c r="W2686" s="935"/>
      <c r="X2686" s="919"/>
      <c r="Y2686" s="31"/>
    </row>
    <row r="2687" spans="1:328" s="23" customFormat="1" ht="22.5" x14ac:dyDescent="0.3">
      <c r="A2687" s="692">
        <v>2328</v>
      </c>
      <c r="B2687" s="693">
        <v>2196920</v>
      </c>
      <c r="C2687" s="693" t="s">
        <v>3960</v>
      </c>
      <c r="D2687" s="693" t="s">
        <v>661</v>
      </c>
      <c r="E2687" s="794">
        <v>0.94299999999999995</v>
      </c>
      <c r="F2687" s="696">
        <v>3</v>
      </c>
      <c r="G2687" s="699" t="s">
        <v>48</v>
      </c>
      <c r="H2687" s="697" t="str">
        <f t="shared" si="125"/>
        <v>6</v>
      </c>
      <c r="I2687" s="67">
        <v>1.173</v>
      </c>
      <c r="J2687" s="67">
        <v>1.173</v>
      </c>
      <c r="K2687" s="27"/>
      <c r="L2687" s="27"/>
      <c r="M2687" s="27"/>
      <c r="N2687" s="28">
        <v>1.173</v>
      </c>
      <c r="O2687" s="29">
        <v>100</v>
      </c>
      <c r="P2687" s="28">
        <v>1.173</v>
      </c>
      <c r="Q2687" s="29">
        <v>100</v>
      </c>
      <c r="R2687" s="28">
        <v>1.173</v>
      </c>
      <c r="S2687" s="29">
        <v>100</v>
      </c>
      <c r="T2687" s="422" t="s">
        <v>40</v>
      </c>
      <c r="U2687" s="422">
        <v>2019</v>
      </c>
      <c r="V2687" s="960">
        <v>0.94299999999999995</v>
      </c>
      <c r="W2687" s="935"/>
      <c r="X2687" s="919"/>
      <c r="Y2687" s="31"/>
    </row>
    <row r="2688" spans="1:328" s="23" customFormat="1" ht="22.5" x14ac:dyDescent="0.3">
      <c r="A2688" s="692">
        <v>2329</v>
      </c>
      <c r="B2688" s="693">
        <v>2196091</v>
      </c>
      <c r="C2688" s="693" t="s">
        <v>3961</v>
      </c>
      <c r="D2688" s="693" t="s">
        <v>488</v>
      </c>
      <c r="E2688" s="794">
        <v>0.374</v>
      </c>
      <c r="F2688" s="696">
        <v>3</v>
      </c>
      <c r="G2688" s="699" t="s">
        <v>48</v>
      </c>
      <c r="H2688" s="697" t="str">
        <f t="shared" si="125"/>
        <v>6</v>
      </c>
      <c r="I2688" s="67">
        <v>0.878</v>
      </c>
      <c r="J2688" s="67">
        <v>0.878</v>
      </c>
      <c r="K2688" s="27"/>
      <c r="L2688" s="27"/>
      <c r="M2688" s="27"/>
      <c r="N2688" s="28">
        <v>0.878</v>
      </c>
      <c r="O2688" s="29">
        <v>100</v>
      </c>
      <c r="P2688" s="28">
        <v>0.878</v>
      </c>
      <c r="Q2688" s="29">
        <v>100</v>
      </c>
      <c r="R2688" s="28">
        <v>0.878</v>
      </c>
      <c r="S2688" s="29">
        <v>100</v>
      </c>
      <c r="T2688" s="422" t="s">
        <v>40</v>
      </c>
      <c r="U2688" s="422">
        <v>2019</v>
      </c>
      <c r="V2688" s="960">
        <v>0.374</v>
      </c>
      <c r="W2688" s="935"/>
      <c r="X2688" s="919"/>
      <c r="Y2688" s="31"/>
    </row>
    <row r="2689" spans="1:25" s="23" customFormat="1" ht="56.25" x14ac:dyDescent="0.3">
      <c r="A2689" s="692">
        <v>2330</v>
      </c>
      <c r="B2689" s="693"/>
      <c r="C2689" s="693" t="s">
        <v>3962</v>
      </c>
      <c r="D2689" s="694" t="s">
        <v>3963</v>
      </c>
      <c r="E2689" s="794">
        <v>0.23599999999999999</v>
      </c>
      <c r="F2689" s="696">
        <v>3</v>
      </c>
      <c r="G2689" s="699" t="s">
        <v>48</v>
      </c>
      <c r="H2689" s="697" t="str">
        <f t="shared" si="125"/>
        <v>6</v>
      </c>
      <c r="I2689" s="67">
        <v>0.315</v>
      </c>
      <c r="J2689" s="67">
        <v>0.315</v>
      </c>
      <c r="K2689" s="27"/>
      <c r="L2689" s="27"/>
      <c r="M2689" s="27"/>
      <c r="N2689" s="28">
        <v>0.315</v>
      </c>
      <c r="O2689" s="29">
        <v>100</v>
      </c>
      <c r="P2689" s="28">
        <v>0.315</v>
      </c>
      <c r="Q2689" s="29">
        <v>100</v>
      </c>
      <c r="R2689" s="28">
        <v>0.315</v>
      </c>
      <c r="S2689" s="29">
        <v>100</v>
      </c>
      <c r="T2689" s="422" t="s">
        <v>40</v>
      </c>
      <c r="U2689" s="422">
        <v>2019</v>
      </c>
      <c r="V2689" s="960">
        <v>0.23599999999999999</v>
      </c>
      <c r="W2689" s="935"/>
      <c r="X2689" s="919"/>
      <c r="Y2689" s="31"/>
    </row>
    <row r="2690" spans="1:25" s="23" customFormat="1" ht="22.5" x14ac:dyDescent="0.3">
      <c r="A2690" s="692">
        <v>2331</v>
      </c>
      <c r="B2690" s="693">
        <v>2201825</v>
      </c>
      <c r="C2690" s="693" t="s">
        <v>3964</v>
      </c>
      <c r="D2690" s="693" t="s">
        <v>3932</v>
      </c>
      <c r="E2690" s="794">
        <v>0.373</v>
      </c>
      <c r="F2690" s="696">
        <v>3</v>
      </c>
      <c r="G2690" s="699" t="s">
        <v>48</v>
      </c>
      <c r="H2690" s="697" t="str">
        <f t="shared" si="125"/>
        <v>6</v>
      </c>
      <c r="I2690" s="67">
        <v>0.38700000000000001</v>
      </c>
      <c r="J2690" s="67">
        <v>0.38700000000000001</v>
      </c>
      <c r="K2690" s="27"/>
      <c r="L2690" s="27"/>
      <c r="M2690" s="27"/>
      <c r="N2690" s="28">
        <v>0.38700000000000001</v>
      </c>
      <c r="O2690" s="29">
        <v>100</v>
      </c>
      <c r="P2690" s="28">
        <v>0.38700000000000001</v>
      </c>
      <c r="Q2690" s="29">
        <v>100</v>
      </c>
      <c r="R2690" s="28">
        <v>0.38700000000000001</v>
      </c>
      <c r="S2690" s="29">
        <v>100</v>
      </c>
      <c r="T2690" s="422" t="s">
        <v>40</v>
      </c>
      <c r="U2690" s="422">
        <v>2019</v>
      </c>
      <c r="V2690" s="960">
        <v>0.373</v>
      </c>
      <c r="W2690" s="935"/>
      <c r="X2690" s="919"/>
      <c r="Y2690" s="31"/>
    </row>
    <row r="2691" spans="1:25" s="23" customFormat="1" ht="22.5" x14ac:dyDescent="0.3">
      <c r="A2691" s="692">
        <v>2332</v>
      </c>
      <c r="B2691" s="693">
        <v>2192796</v>
      </c>
      <c r="C2691" s="693" t="s">
        <v>3965</v>
      </c>
      <c r="D2691" s="693" t="s">
        <v>3929</v>
      </c>
      <c r="E2691" s="794">
        <v>0.77900000000000003</v>
      </c>
      <c r="F2691" s="696">
        <v>3</v>
      </c>
      <c r="G2691" s="699" t="s">
        <v>48</v>
      </c>
      <c r="H2691" s="697" t="str">
        <f t="shared" si="125"/>
        <v>6</v>
      </c>
      <c r="I2691" s="67">
        <v>0.98199999999999998</v>
      </c>
      <c r="J2691" s="67">
        <v>0.98199999999999998</v>
      </c>
      <c r="K2691" s="27"/>
      <c r="L2691" s="27"/>
      <c r="M2691" s="27"/>
      <c r="N2691" s="28">
        <v>0.98199999999999998</v>
      </c>
      <c r="O2691" s="29">
        <v>100</v>
      </c>
      <c r="P2691" s="28">
        <v>0.98199999999999998</v>
      </c>
      <c r="Q2691" s="29">
        <v>100</v>
      </c>
      <c r="R2691" s="28">
        <v>0.98199999999999998</v>
      </c>
      <c r="S2691" s="29">
        <v>100</v>
      </c>
      <c r="T2691" s="422" t="s">
        <v>40</v>
      </c>
      <c r="U2691" s="422">
        <v>2019</v>
      </c>
      <c r="V2691" s="960">
        <v>0.77900000000000003</v>
      </c>
      <c r="W2691" s="935"/>
      <c r="X2691" s="919"/>
      <c r="Y2691" s="31"/>
    </row>
    <row r="2692" spans="1:25" s="23" customFormat="1" ht="22.5" x14ac:dyDescent="0.3">
      <c r="A2692" s="692">
        <v>2333</v>
      </c>
      <c r="B2692" s="693">
        <v>2198158</v>
      </c>
      <c r="C2692" s="693" t="s">
        <v>3966</v>
      </c>
      <c r="D2692" s="693" t="s">
        <v>1652</v>
      </c>
      <c r="E2692" s="794">
        <v>1.012</v>
      </c>
      <c r="F2692" s="696">
        <v>3</v>
      </c>
      <c r="G2692" s="699" t="s">
        <v>48</v>
      </c>
      <c r="H2692" s="697" t="str">
        <f t="shared" si="125"/>
        <v>6</v>
      </c>
      <c r="I2692" s="67">
        <v>1.2909999999999999</v>
      </c>
      <c r="J2692" s="67">
        <v>1.2909999999999999</v>
      </c>
      <c r="K2692" s="27"/>
      <c r="L2692" s="27"/>
      <c r="M2692" s="27"/>
      <c r="N2692" s="28">
        <v>1.2909999999999999</v>
      </c>
      <c r="O2692" s="29">
        <v>100</v>
      </c>
      <c r="P2692" s="28">
        <v>1.2909999999999999</v>
      </c>
      <c r="Q2692" s="29">
        <v>100</v>
      </c>
      <c r="R2692" s="28">
        <v>1.2909999999999999</v>
      </c>
      <c r="S2692" s="29">
        <v>100</v>
      </c>
      <c r="T2692" s="422" t="s">
        <v>40</v>
      </c>
      <c r="U2692" s="422">
        <v>2019</v>
      </c>
      <c r="V2692" s="960">
        <v>1.012</v>
      </c>
      <c r="W2692" s="935"/>
      <c r="X2692" s="919"/>
      <c r="Y2692" s="31"/>
    </row>
    <row r="2693" spans="1:25" s="23" customFormat="1" ht="22.5" x14ac:dyDescent="0.3">
      <c r="A2693" s="692">
        <v>2334</v>
      </c>
      <c r="B2693" s="693">
        <v>2192075</v>
      </c>
      <c r="C2693" s="693" t="s">
        <v>3967</v>
      </c>
      <c r="D2693" s="693" t="s">
        <v>117</v>
      </c>
      <c r="E2693" s="794">
        <v>0.70199999999999996</v>
      </c>
      <c r="F2693" s="696">
        <v>3</v>
      </c>
      <c r="G2693" s="699" t="s">
        <v>48</v>
      </c>
      <c r="H2693" s="697" t="str">
        <f t="shared" si="125"/>
        <v>6</v>
      </c>
      <c r="I2693" s="67">
        <v>0.9</v>
      </c>
      <c r="J2693" s="67">
        <v>0.9</v>
      </c>
      <c r="K2693" s="27"/>
      <c r="L2693" s="27"/>
      <c r="M2693" s="27"/>
      <c r="N2693" s="28">
        <v>0.9</v>
      </c>
      <c r="O2693" s="29">
        <v>100</v>
      </c>
      <c r="P2693" s="28">
        <v>0.9</v>
      </c>
      <c r="Q2693" s="29">
        <v>100</v>
      </c>
      <c r="R2693" s="28">
        <v>0.9</v>
      </c>
      <c r="S2693" s="29">
        <v>100</v>
      </c>
      <c r="T2693" s="422" t="s">
        <v>40</v>
      </c>
      <c r="U2693" s="422">
        <v>2019</v>
      </c>
      <c r="V2693" s="960">
        <v>0.70199999999999996</v>
      </c>
      <c r="W2693" s="935"/>
      <c r="X2693" s="919"/>
      <c r="Y2693" s="31"/>
    </row>
    <row r="2694" spans="1:25" s="23" customFormat="1" ht="22.5" x14ac:dyDescent="0.3">
      <c r="A2694" s="692">
        <v>2335</v>
      </c>
      <c r="B2694" s="693">
        <v>2194683</v>
      </c>
      <c r="C2694" s="693" t="s">
        <v>3968</v>
      </c>
      <c r="D2694" s="693" t="s">
        <v>465</v>
      </c>
      <c r="E2694" s="794">
        <v>1.0820000000000001</v>
      </c>
      <c r="F2694" s="696">
        <v>3</v>
      </c>
      <c r="G2694" s="699" t="s">
        <v>48</v>
      </c>
      <c r="H2694" s="697" t="str">
        <f t="shared" si="125"/>
        <v>6</v>
      </c>
      <c r="I2694" s="67">
        <v>1.0740000000000001</v>
      </c>
      <c r="J2694" s="67">
        <v>1.0740000000000001</v>
      </c>
      <c r="K2694" s="27"/>
      <c r="L2694" s="27"/>
      <c r="M2694" s="27"/>
      <c r="N2694" s="28">
        <v>1.0740000000000001</v>
      </c>
      <c r="O2694" s="29">
        <v>100</v>
      </c>
      <c r="P2694" s="28">
        <v>1.0740000000000001</v>
      </c>
      <c r="Q2694" s="29">
        <v>100</v>
      </c>
      <c r="R2694" s="28">
        <v>1.0740000000000001</v>
      </c>
      <c r="S2694" s="29">
        <v>100</v>
      </c>
      <c r="T2694" s="422" t="s">
        <v>40</v>
      </c>
      <c r="U2694" s="422">
        <v>2019</v>
      </c>
      <c r="V2694" s="960">
        <v>1.0820000000000001</v>
      </c>
      <c r="W2694" s="935"/>
      <c r="X2694" s="919"/>
      <c r="Y2694" s="31"/>
    </row>
    <row r="2695" spans="1:25" s="23" customFormat="1" ht="22.5" x14ac:dyDescent="0.3">
      <c r="A2695" s="692">
        <v>2336</v>
      </c>
      <c r="B2695" s="693">
        <v>2202703</v>
      </c>
      <c r="C2695" s="693" t="s">
        <v>3969</v>
      </c>
      <c r="D2695" s="693" t="s">
        <v>471</v>
      </c>
      <c r="E2695" s="794">
        <v>0.63</v>
      </c>
      <c r="F2695" s="696">
        <v>3</v>
      </c>
      <c r="G2695" s="699" t="s">
        <v>48</v>
      </c>
      <c r="H2695" s="697" t="str">
        <f t="shared" si="125"/>
        <v>6</v>
      </c>
      <c r="I2695" s="67">
        <v>0.78600000000000003</v>
      </c>
      <c r="J2695" s="67">
        <v>0.78600000000000003</v>
      </c>
      <c r="K2695" s="27"/>
      <c r="L2695" s="27"/>
      <c r="M2695" s="27"/>
      <c r="N2695" s="28">
        <v>0.78600000000000003</v>
      </c>
      <c r="O2695" s="29">
        <v>100</v>
      </c>
      <c r="P2695" s="28">
        <v>0.78600000000000003</v>
      </c>
      <c r="Q2695" s="29">
        <v>100</v>
      </c>
      <c r="R2695" s="28">
        <v>0.78600000000000003</v>
      </c>
      <c r="S2695" s="29">
        <v>100</v>
      </c>
      <c r="T2695" s="422" t="s">
        <v>40</v>
      </c>
      <c r="U2695" s="422">
        <v>2019</v>
      </c>
      <c r="V2695" s="960">
        <v>0.63</v>
      </c>
      <c r="W2695" s="935"/>
      <c r="X2695" s="919"/>
      <c r="Y2695" s="31"/>
    </row>
    <row r="2696" spans="1:25" s="23" customFormat="1" ht="22.5" x14ac:dyDescent="0.3">
      <c r="A2696" s="692">
        <v>2337</v>
      </c>
      <c r="B2696" s="693">
        <v>2198842</v>
      </c>
      <c r="C2696" s="693" t="s">
        <v>3970</v>
      </c>
      <c r="D2696" s="693" t="s">
        <v>765</v>
      </c>
      <c r="E2696" s="794">
        <v>1.7</v>
      </c>
      <c r="F2696" s="696">
        <v>3</v>
      </c>
      <c r="G2696" s="699" t="s">
        <v>48</v>
      </c>
      <c r="H2696" s="697" t="str">
        <f t="shared" si="125"/>
        <v>6</v>
      </c>
      <c r="I2696" s="67">
        <v>2.1970000000000001</v>
      </c>
      <c r="J2696" s="67">
        <v>2.1970000000000001</v>
      </c>
      <c r="K2696" s="27"/>
      <c r="L2696" s="27"/>
      <c r="M2696" s="27"/>
      <c r="N2696" s="28">
        <v>2.1970000000000001</v>
      </c>
      <c r="O2696" s="29">
        <v>100</v>
      </c>
      <c r="P2696" s="28">
        <v>2.1970000000000001</v>
      </c>
      <c r="Q2696" s="29">
        <v>100</v>
      </c>
      <c r="R2696" s="28">
        <v>2.1970000000000001</v>
      </c>
      <c r="S2696" s="29">
        <v>100</v>
      </c>
      <c r="T2696" s="422" t="s">
        <v>40</v>
      </c>
      <c r="U2696" s="422">
        <v>2019</v>
      </c>
      <c r="V2696" s="960">
        <v>1.7</v>
      </c>
      <c r="W2696" s="935"/>
      <c r="X2696" s="919"/>
      <c r="Y2696" s="31"/>
    </row>
    <row r="2697" spans="1:25" s="23" customFormat="1" ht="22.5" x14ac:dyDescent="0.3">
      <c r="A2697" s="692">
        <v>2338</v>
      </c>
      <c r="B2697" s="693">
        <v>2198257</v>
      </c>
      <c r="C2697" s="693" t="s">
        <v>3971</v>
      </c>
      <c r="D2697" s="693" t="s">
        <v>127</v>
      </c>
      <c r="E2697" s="794">
        <v>1.1000000000000001</v>
      </c>
      <c r="F2697" s="696">
        <v>3</v>
      </c>
      <c r="G2697" s="699" t="s">
        <v>48</v>
      </c>
      <c r="H2697" s="697" t="str">
        <f t="shared" si="125"/>
        <v>6</v>
      </c>
      <c r="I2697" s="67">
        <v>1.419</v>
      </c>
      <c r="J2697" s="67">
        <v>1.419</v>
      </c>
      <c r="K2697" s="27"/>
      <c r="L2697" s="27"/>
      <c r="M2697" s="27"/>
      <c r="N2697" s="28">
        <v>1.419</v>
      </c>
      <c r="O2697" s="29">
        <v>100</v>
      </c>
      <c r="P2697" s="28">
        <v>1.419</v>
      </c>
      <c r="Q2697" s="29">
        <v>100</v>
      </c>
      <c r="R2697" s="28">
        <v>1.419</v>
      </c>
      <c r="S2697" s="29">
        <v>100</v>
      </c>
      <c r="T2697" s="422" t="s">
        <v>40</v>
      </c>
      <c r="U2697" s="422">
        <v>2019</v>
      </c>
      <c r="V2697" s="960">
        <v>1.1000000000000001</v>
      </c>
      <c r="W2697" s="935"/>
      <c r="X2697" s="919"/>
      <c r="Y2697" s="31"/>
    </row>
    <row r="2698" spans="1:25" s="23" customFormat="1" ht="22.5" x14ac:dyDescent="0.3">
      <c r="A2698" s="692">
        <v>2339</v>
      </c>
      <c r="B2698" s="693">
        <v>2195270</v>
      </c>
      <c r="C2698" s="693" t="s">
        <v>3972</v>
      </c>
      <c r="D2698" s="693" t="s">
        <v>501</v>
      </c>
      <c r="E2698" s="794">
        <v>0.122</v>
      </c>
      <c r="F2698" s="696">
        <v>3</v>
      </c>
      <c r="G2698" s="699" t="s">
        <v>48</v>
      </c>
      <c r="H2698" s="697" t="str">
        <f t="shared" si="125"/>
        <v>6</v>
      </c>
      <c r="I2698" s="67">
        <v>0.17699999999999999</v>
      </c>
      <c r="J2698" s="67">
        <v>0.17699999999999999</v>
      </c>
      <c r="K2698" s="27"/>
      <c r="L2698" s="27"/>
      <c r="M2698" s="27"/>
      <c r="N2698" s="28">
        <v>0.17699999999999999</v>
      </c>
      <c r="O2698" s="29">
        <v>100</v>
      </c>
      <c r="P2698" s="28">
        <v>0.17699999999999999</v>
      </c>
      <c r="Q2698" s="29">
        <v>100</v>
      </c>
      <c r="R2698" s="28">
        <v>0.17699999999999999</v>
      </c>
      <c r="S2698" s="29">
        <v>100</v>
      </c>
      <c r="T2698" s="422" t="s">
        <v>40</v>
      </c>
      <c r="U2698" s="422">
        <v>2019</v>
      </c>
      <c r="V2698" s="960">
        <v>0.122</v>
      </c>
      <c r="W2698" s="935"/>
      <c r="X2698" s="919"/>
      <c r="Y2698" s="31"/>
    </row>
    <row r="2699" spans="1:25" s="23" customFormat="1" ht="22.5" x14ac:dyDescent="0.3">
      <c r="A2699" s="692">
        <v>2340</v>
      </c>
      <c r="B2699" s="693">
        <v>2199703</v>
      </c>
      <c r="C2699" s="693" t="s">
        <v>3973</v>
      </c>
      <c r="D2699" s="694" t="s">
        <v>481</v>
      </c>
      <c r="E2699" s="794">
        <v>0.66900000000000004</v>
      </c>
      <c r="F2699" s="696">
        <v>3</v>
      </c>
      <c r="G2699" s="699" t="s">
        <v>48</v>
      </c>
      <c r="H2699" s="697" t="str">
        <f t="shared" si="125"/>
        <v>6</v>
      </c>
      <c r="I2699" s="67">
        <v>0.86199999999999999</v>
      </c>
      <c r="J2699" s="67">
        <v>0.86199999999999999</v>
      </c>
      <c r="K2699" s="27"/>
      <c r="L2699" s="27"/>
      <c r="M2699" s="27"/>
      <c r="N2699" s="28">
        <v>0.86199999999999999</v>
      </c>
      <c r="O2699" s="29">
        <v>100</v>
      </c>
      <c r="P2699" s="28">
        <v>0.86199999999999999</v>
      </c>
      <c r="Q2699" s="29">
        <v>100</v>
      </c>
      <c r="R2699" s="28">
        <v>0.86199999999999999</v>
      </c>
      <c r="S2699" s="29">
        <v>100</v>
      </c>
      <c r="T2699" s="422" t="s">
        <v>40</v>
      </c>
      <c r="U2699" s="422">
        <v>2019</v>
      </c>
      <c r="V2699" s="960">
        <v>0.66900000000000004</v>
      </c>
      <c r="W2699" s="935"/>
      <c r="X2699" s="919"/>
      <c r="Y2699" s="31"/>
    </row>
    <row r="2700" spans="1:25" s="23" customFormat="1" ht="22.5" x14ac:dyDescent="0.3">
      <c r="A2700" s="692">
        <v>2341</v>
      </c>
      <c r="B2700" s="693">
        <v>2192757</v>
      </c>
      <c r="C2700" s="693" t="s">
        <v>3974</v>
      </c>
      <c r="D2700" s="694" t="s">
        <v>976</v>
      </c>
      <c r="E2700" s="794">
        <v>0.47</v>
      </c>
      <c r="F2700" s="696">
        <v>3</v>
      </c>
      <c r="G2700" s="699" t="s">
        <v>48</v>
      </c>
      <c r="H2700" s="697" t="str">
        <f t="shared" si="125"/>
        <v>6</v>
      </c>
      <c r="I2700" s="67">
        <v>1.222</v>
      </c>
      <c r="J2700" s="67">
        <v>1.222</v>
      </c>
      <c r="K2700" s="27"/>
      <c r="L2700" s="27"/>
      <c r="M2700" s="27"/>
      <c r="N2700" s="28">
        <v>1.222</v>
      </c>
      <c r="O2700" s="29">
        <v>100</v>
      </c>
      <c r="P2700" s="28">
        <v>1.222</v>
      </c>
      <c r="Q2700" s="29">
        <v>100</v>
      </c>
      <c r="R2700" s="28">
        <v>1.222</v>
      </c>
      <c r="S2700" s="29">
        <v>100</v>
      </c>
      <c r="T2700" s="422" t="s">
        <v>40</v>
      </c>
      <c r="U2700" s="422">
        <v>2019</v>
      </c>
      <c r="V2700" s="960">
        <v>0.47</v>
      </c>
      <c r="W2700" s="935"/>
      <c r="X2700" s="919"/>
      <c r="Y2700" s="31"/>
    </row>
    <row r="2701" spans="1:25" s="23" customFormat="1" ht="22.5" x14ac:dyDescent="0.3">
      <c r="A2701" s="692">
        <v>2342</v>
      </c>
      <c r="B2701" s="693">
        <v>2191395</v>
      </c>
      <c r="C2701" s="693" t="s">
        <v>3975</v>
      </c>
      <c r="D2701" s="694" t="s">
        <v>435</v>
      </c>
      <c r="E2701" s="794">
        <v>0.24399999999999999</v>
      </c>
      <c r="F2701" s="696">
        <v>3</v>
      </c>
      <c r="G2701" s="699" t="s">
        <v>48</v>
      </c>
      <c r="H2701" s="697" t="str">
        <f t="shared" si="125"/>
        <v>6</v>
      </c>
      <c r="I2701" s="67">
        <v>0.32100000000000001</v>
      </c>
      <c r="J2701" s="67">
        <v>0.32100000000000001</v>
      </c>
      <c r="K2701" s="27"/>
      <c r="L2701" s="27"/>
      <c r="M2701" s="27"/>
      <c r="N2701" s="28">
        <v>0.32100000000000001</v>
      </c>
      <c r="O2701" s="29">
        <v>100</v>
      </c>
      <c r="P2701" s="28">
        <v>0.32100000000000001</v>
      </c>
      <c r="Q2701" s="29">
        <v>100</v>
      </c>
      <c r="R2701" s="28">
        <v>0.32100000000000001</v>
      </c>
      <c r="S2701" s="29">
        <v>100</v>
      </c>
      <c r="T2701" s="422" t="s">
        <v>40</v>
      </c>
      <c r="U2701" s="422">
        <v>2019</v>
      </c>
      <c r="V2701" s="960">
        <v>0.24399999999999999</v>
      </c>
      <c r="W2701" s="935"/>
      <c r="X2701" s="919"/>
      <c r="Y2701" s="31"/>
    </row>
    <row r="2702" spans="1:25" s="23" customFormat="1" ht="22.5" x14ac:dyDescent="0.3">
      <c r="A2702" s="692">
        <v>2343</v>
      </c>
      <c r="B2702" s="719">
        <v>2194543</v>
      </c>
      <c r="C2702" s="693" t="s">
        <v>3976</v>
      </c>
      <c r="D2702" s="693" t="s">
        <v>1243</v>
      </c>
      <c r="E2702" s="794">
        <v>0.24</v>
      </c>
      <c r="F2702" s="696">
        <v>3</v>
      </c>
      <c r="G2702" s="699" t="s">
        <v>48</v>
      </c>
      <c r="H2702" s="697" t="str">
        <f t="shared" si="125"/>
        <v>6</v>
      </c>
      <c r="I2702" s="67">
        <v>0.32200000000000001</v>
      </c>
      <c r="J2702" s="67">
        <v>0.32200000000000001</v>
      </c>
      <c r="K2702" s="27"/>
      <c r="L2702" s="27"/>
      <c r="M2702" s="27"/>
      <c r="N2702" s="28">
        <v>0.32200000000000001</v>
      </c>
      <c r="O2702" s="29">
        <v>100</v>
      </c>
      <c r="P2702" s="28">
        <v>0.32200000000000001</v>
      </c>
      <c r="Q2702" s="29">
        <v>100</v>
      </c>
      <c r="R2702" s="28">
        <v>0.32200000000000001</v>
      </c>
      <c r="S2702" s="29">
        <v>100</v>
      </c>
      <c r="T2702" s="422" t="s">
        <v>40</v>
      </c>
      <c r="U2702" s="422">
        <v>2019</v>
      </c>
      <c r="V2702" s="960">
        <v>0.24</v>
      </c>
      <c r="W2702" s="935"/>
      <c r="X2702" s="919"/>
      <c r="Y2702" s="31"/>
    </row>
    <row r="2703" spans="1:25" s="23" customFormat="1" ht="37.5" x14ac:dyDescent="0.3">
      <c r="A2703" s="692">
        <v>2344</v>
      </c>
      <c r="B2703" s="719"/>
      <c r="C2703" s="693" t="s">
        <v>3977</v>
      </c>
      <c r="D2703" s="694" t="s">
        <v>3978</v>
      </c>
      <c r="E2703" s="794">
        <v>0.13100000000000001</v>
      </c>
      <c r="F2703" s="696">
        <v>3</v>
      </c>
      <c r="G2703" s="699" t="s">
        <v>48</v>
      </c>
      <c r="H2703" s="697" t="str">
        <f t="shared" si="125"/>
        <v>6</v>
      </c>
      <c r="I2703" s="67">
        <v>0.13100000000000001</v>
      </c>
      <c r="J2703" s="67">
        <v>0.13100000000000001</v>
      </c>
      <c r="K2703" s="27"/>
      <c r="L2703" s="27"/>
      <c r="M2703" s="27"/>
      <c r="N2703" s="28">
        <v>0.13100000000000001</v>
      </c>
      <c r="O2703" s="29">
        <v>100</v>
      </c>
      <c r="P2703" s="28">
        <v>0.13100000000000001</v>
      </c>
      <c r="Q2703" s="29">
        <v>100</v>
      </c>
      <c r="R2703" s="28">
        <v>0.13100000000000001</v>
      </c>
      <c r="S2703" s="29">
        <v>100</v>
      </c>
      <c r="T2703" s="422" t="s">
        <v>40</v>
      </c>
      <c r="U2703" s="422">
        <v>2019</v>
      </c>
      <c r="V2703" s="960">
        <v>0.13100000000000001</v>
      </c>
      <c r="W2703" s="935"/>
      <c r="X2703" s="919"/>
      <c r="Y2703" s="31"/>
    </row>
    <row r="2704" spans="1:25" s="23" customFormat="1" ht="37.5" x14ac:dyDescent="0.3">
      <c r="A2704" s="692">
        <v>2345</v>
      </c>
      <c r="B2704" s="719"/>
      <c r="C2704" s="693" t="s">
        <v>3979</v>
      </c>
      <c r="D2704" s="694" t="s">
        <v>3980</v>
      </c>
      <c r="E2704" s="794">
        <v>0.13</v>
      </c>
      <c r="F2704" s="696">
        <v>3</v>
      </c>
      <c r="G2704" s="699" t="s">
        <v>48</v>
      </c>
      <c r="H2704" s="697" t="str">
        <f t="shared" si="125"/>
        <v>6</v>
      </c>
      <c r="I2704" s="67">
        <v>0.16600000000000001</v>
      </c>
      <c r="J2704" s="67">
        <v>0.16600000000000001</v>
      </c>
      <c r="K2704" s="27"/>
      <c r="L2704" s="27"/>
      <c r="M2704" s="27"/>
      <c r="N2704" s="28">
        <v>0.16600000000000001</v>
      </c>
      <c r="O2704" s="29">
        <v>100</v>
      </c>
      <c r="P2704" s="28">
        <v>0.16600000000000001</v>
      </c>
      <c r="Q2704" s="29">
        <v>100</v>
      </c>
      <c r="R2704" s="28">
        <v>0.16600000000000001</v>
      </c>
      <c r="S2704" s="29">
        <v>100</v>
      </c>
      <c r="T2704" s="422" t="s">
        <v>40</v>
      </c>
      <c r="U2704" s="422">
        <v>2019</v>
      </c>
      <c r="V2704" s="960">
        <v>0.13</v>
      </c>
      <c r="W2704" s="935"/>
      <c r="X2704" s="919"/>
      <c r="Y2704" s="31"/>
    </row>
    <row r="2705" spans="1:328" s="23" customFormat="1" ht="37.5" x14ac:dyDescent="0.3">
      <c r="A2705" s="692">
        <v>2346</v>
      </c>
      <c r="B2705" s="719"/>
      <c r="C2705" s="693" t="s">
        <v>3981</v>
      </c>
      <c r="D2705" s="694" t="s">
        <v>3982</v>
      </c>
      <c r="E2705" s="794">
        <v>0.14799999999999999</v>
      </c>
      <c r="F2705" s="696">
        <v>3</v>
      </c>
      <c r="G2705" s="699" t="s">
        <v>48</v>
      </c>
      <c r="H2705" s="697" t="str">
        <f t="shared" si="125"/>
        <v>6</v>
      </c>
      <c r="I2705" s="67">
        <v>0.16600000000000001</v>
      </c>
      <c r="J2705" s="67">
        <v>0.16600000000000001</v>
      </c>
      <c r="K2705" s="27"/>
      <c r="L2705" s="27"/>
      <c r="M2705" s="27"/>
      <c r="N2705" s="28">
        <v>0.16600000000000001</v>
      </c>
      <c r="O2705" s="29">
        <v>100</v>
      </c>
      <c r="P2705" s="28">
        <v>0.16600000000000001</v>
      </c>
      <c r="Q2705" s="29">
        <v>100</v>
      </c>
      <c r="R2705" s="28">
        <v>0.16600000000000001</v>
      </c>
      <c r="S2705" s="29">
        <v>100</v>
      </c>
      <c r="T2705" s="422" t="s">
        <v>40</v>
      </c>
      <c r="U2705" s="422">
        <v>2019</v>
      </c>
      <c r="V2705" s="960">
        <v>0.14799999999999999</v>
      </c>
      <c r="W2705" s="935"/>
      <c r="X2705" s="919"/>
      <c r="Y2705" s="31"/>
    </row>
    <row r="2706" spans="1:328" s="2" customFormat="1" ht="22.5" x14ac:dyDescent="0.3">
      <c r="A2706" s="772" t="s">
        <v>3983</v>
      </c>
      <c r="B2706" s="772"/>
      <c r="C2706" s="772"/>
      <c r="D2706" s="772"/>
      <c r="E2706" s="772"/>
      <c r="F2706" s="772"/>
      <c r="G2706" s="772"/>
      <c r="H2706" s="772"/>
      <c r="I2706" s="95"/>
      <c r="J2706" s="95"/>
      <c r="K2706" s="6"/>
      <c r="L2706" s="6"/>
      <c r="M2706" s="6"/>
      <c r="N2706" s="44"/>
      <c r="O2706" s="15"/>
      <c r="P2706" s="44"/>
      <c r="Q2706" s="15"/>
      <c r="R2706" s="44"/>
      <c r="S2706" s="15"/>
      <c r="T2706" s="14"/>
      <c r="U2706" s="14"/>
      <c r="V2706" s="919"/>
      <c r="W2706" s="935"/>
      <c r="X2706" s="919"/>
      <c r="Y2706" s="31"/>
      <c r="IX2706"/>
      <c r="IY2706"/>
      <c r="IZ2706"/>
      <c r="JA2706"/>
      <c r="JB2706"/>
      <c r="JC2706"/>
      <c r="JD2706"/>
      <c r="JE2706"/>
      <c r="JF2706"/>
      <c r="JG2706"/>
      <c r="JH2706"/>
      <c r="JI2706"/>
      <c r="JJ2706"/>
      <c r="JK2706"/>
      <c r="JL2706"/>
      <c r="JM2706"/>
      <c r="JN2706"/>
      <c r="JO2706"/>
      <c r="JP2706"/>
      <c r="JQ2706"/>
      <c r="JR2706"/>
      <c r="JS2706"/>
      <c r="JT2706"/>
      <c r="JU2706"/>
      <c r="JV2706"/>
      <c r="JW2706"/>
      <c r="JX2706"/>
      <c r="JY2706"/>
      <c r="JZ2706"/>
      <c r="KA2706"/>
      <c r="KB2706"/>
      <c r="KC2706"/>
      <c r="KD2706"/>
      <c r="KE2706"/>
      <c r="KF2706"/>
      <c r="KG2706"/>
      <c r="KH2706"/>
      <c r="KI2706"/>
      <c r="KJ2706"/>
      <c r="KK2706"/>
      <c r="KL2706"/>
      <c r="KM2706"/>
      <c r="KN2706"/>
      <c r="KO2706"/>
      <c r="KP2706"/>
      <c r="KQ2706"/>
      <c r="KR2706"/>
      <c r="KS2706"/>
      <c r="KT2706"/>
      <c r="KU2706"/>
      <c r="KV2706"/>
      <c r="KW2706"/>
      <c r="KX2706"/>
      <c r="KY2706"/>
      <c r="KZ2706"/>
      <c r="LA2706"/>
      <c r="LB2706"/>
      <c r="LC2706"/>
      <c r="LD2706"/>
      <c r="LE2706"/>
      <c r="LF2706"/>
      <c r="LG2706"/>
      <c r="LH2706"/>
      <c r="LI2706"/>
      <c r="LJ2706"/>
      <c r="LK2706"/>
      <c r="LL2706"/>
      <c r="LM2706"/>
      <c r="LN2706"/>
      <c r="LO2706"/>
      <c r="LP2706"/>
    </row>
    <row r="2707" spans="1:328" s="2" customFormat="1" ht="22.5" x14ac:dyDescent="0.3">
      <c r="A2707" s="760"/>
      <c r="B2707" s="760"/>
      <c r="C2707" s="760"/>
      <c r="D2707" s="760" t="s">
        <v>252</v>
      </c>
      <c r="E2707" s="761">
        <f>SUM(E2708:E2718)</f>
        <v>4.6140000000000008</v>
      </c>
      <c r="F2707" s="760"/>
      <c r="G2707" s="760"/>
      <c r="H2707" s="760"/>
      <c r="I2707" s="95"/>
      <c r="J2707" s="95"/>
      <c r="K2707" s="6"/>
      <c r="L2707" s="6"/>
      <c r="M2707" s="6"/>
      <c r="N2707" s="44"/>
      <c r="O2707" s="15"/>
      <c r="P2707" s="44"/>
      <c r="Q2707" s="15"/>
      <c r="R2707" s="44"/>
      <c r="S2707" s="15"/>
      <c r="T2707" s="14"/>
      <c r="U2707" s="14"/>
      <c r="V2707" s="919"/>
      <c r="W2707" s="935"/>
      <c r="X2707" s="919"/>
      <c r="Y2707" s="31"/>
      <c r="IX2707"/>
      <c r="IY2707"/>
      <c r="IZ2707"/>
      <c r="JA2707"/>
      <c r="JB2707"/>
      <c r="JC2707"/>
      <c r="JD2707"/>
      <c r="JE2707"/>
      <c r="JF2707"/>
      <c r="JG2707"/>
      <c r="JH2707"/>
      <c r="JI2707"/>
      <c r="JJ2707"/>
      <c r="JK2707"/>
      <c r="JL2707"/>
      <c r="JM2707"/>
      <c r="JN2707"/>
      <c r="JO2707"/>
      <c r="JP2707"/>
      <c r="JQ2707"/>
      <c r="JR2707"/>
      <c r="JS2707"/>
      <c r="JT2707"/>
      <c r="JU2707"/>
      <c r="JV2707"/>
      <c r="JW2707"/>
      <c r="JX2707"/>
      <c r="JY2707"/>
      <c r="JZ2707"/>
      <c r="KA2707"/>
      <c r="KB2707"/>
      <c r="KC2707"/>
      <c r="KD2707"/>
      <c r="KE2707"/>
      <c r="KF2707"/>
      <c r="KG2707"/>
      <c r="KH2707"/>
      <c r="KI2707"/>
      <c r="KJ2707"/>
      <c r="KK2707"/>
      <c r="KL2707"/>
      <c r="KM2707"/>
      <c r="KN2707"/>
      <c r="KO2707"/>
      <c r="KP2707"/>
      <c r="KQ2707"/>
      <c r="KR2707"/>
      <c r="KS2707"/>
      <c r="KT2707"/>
      <c r="KU2707"/>
      <c r="KV2707"/>
      <c r="KW2707"/>
      <c r="KX2707"/>
      <c r="KY2707"/>
      <c r="KZ2707"/>
      <c r="LA2707"/>
      <c r="LB2707"/>
      <c r="LC2707"/>
      <c r="LD2707"/>
      <c r="LE2707"/>
      <c r="LF2707"/>
      <c r="LG2707"/>
      <c r="LH2707"/>
      <c r="LI2707"/>
      <c r="LJ2707"/>
      <c r="LK2707"/>
      <c r="LL2707"/>
      <c r="LM2707"/>
      <c r="LN2707"/>
      <c r="LO2707"/>
      <c r="LP2707"/>
    </row>
    <row r="2708" spans="1:328" s="23" customFormat="1" ht="22.5" x14ac:dyDescent="0.3">
      <c r="A2708" s="692">
        <v>2347</v>
      </c>
      <c r="B2708" s="719">
        <v>2202892</v>
      </c>
      <c r="C2708" s="693" t="s">
        <v>3984</v>
      </c>
      <c r="D2708" s="693" t="s">
        <v>1445</v>
      </c>
      <c r="E2708" s="794">
        <v>0.375</v>
      </c>
      <c r="F2708" s="696">
        <v>3</v>
      </c>
      <c r="G2708" s="699" t="s">
        <v>48</v>
      </c>
      <c r="H2708" s="697" t="str">
        <f t="shared" ref="H2708:H2771" si="126">IF(F2708&lt;5.1,"6","10")</f>
        <v>6</v>
      </c>
      <c r="I2708" s="67">
        <v>1.054</v>
      </c>
      <c r="J2708" s="67">
        <v>1.054</v>
      </c>
      <c r="K2708" s="27"/>
      <c r="L2708" s="27"/>
      <c r="M2708" s="27"/>
      <c r="N2708" s="28">
        <v>1.054</v>
      </c>
      <c r="O2708" s="29">
        <v>100</v>
      </c>
      <c r="P2708" s="28">
        <v>1.054</v>
      </c>
      <c r="Q2708" s="29">
        <v>100</v>
      </c>
      <c r="R2708" s="28">
        <v>1.054</v>
      </c>
      <c r="S2708" s="29">
        <v>100</v>
      </c>
      <c r="T2708" s="422" t="s">
        <v>40</v>
      </c>
      <c r="U2708" s="422">
        <v>2019</v>
      </c>
      <c r="V2708" s="960">
        <v>0.375</v>
      </c>
      <c r="W2708" s="935"/>
      <c r="X2708" s="919"/>
      <c r="Y2708" s="31"/>
    </row>
    <row r="2709" spans="1:328" s="2" customFormat="1" ht="22.5" x14ac:dyDescent="0.3">
      <c r="A2709" s="680">
        <v>2348</v>
      </c>
      <c r="B2709" s="837">
        <v>2201655</v>
      </c>
      <c r="C2709" s="722" t="s">
        <v>3985</v>
      </c>
      <c r="D2709" s="722" t="s">
        <v>382</v>
      </c>
      <c r="E2709" s="794">
        <v>0.114</v>
      </c>
      <c r="F2709" s="724">
        <v>3</v>
      </c>
      <c r="G2709" s="725" t="s">
        <v>48</v>
      </c>
      <c r="H2709" s="726" t="str">
        <f t="shared" si="126"/>
        <v>6</v>
      </c>
      <c r="I2709" s="95">
        <v>1.131</v>
      </c>
      <c r="J2709" s="95">
        <v>1.131</v>
      </c>
      <c r="K2709" s="6"/>
      <c r="L2709" s="6"/>
      <c r="M2709" s="6"/>
      <c r="N2709" s="44">
        <v>1.131</v>
      </c>
      <c r="O2709" s="15">
        <v>100</v>
      </c>
      <c r="P2709" s="44">
        <v>1.131</v>
      </c>
      <c r="Q2709" s="15">
        <v>100</v>
      </c>
      <c r="R2709" s="44">
        <v>1.131</v>
      </c>
      <c r="S2709" s="15">
        <v>100</v>
      </c>
      <c r="T2709" s="14" t="s">
        <v>40</v>
      </c>
      <c r="U2709" s="14">
        <v>2019</v>
      </c>
      <c r="V2709" s="960">
        <v>0.114</v>
      </c>
      <c r="W2709" s="935"/>
      <c r="X2709" s="919"/>
      <c r="Y2709" s="31"/>
      <c r="IX2709"/>
      <c r="IY2709"/>
      <c r="IZ2709"/>
      <c r="JA2709"/>
      <c r="JB2709"/>
      <c r="JC2709"/>
      <c r="JD2709"/>
      <c r="JE2709"/>
      <c r="JF2709"/>
      <c r="JG2709"/>
      <c r="JH2709"/>
      <c r="JI2709"/>
      <c r="JJ2709"/>
      <c r="JK2709"/>
      <c r="JL2709"/>
      <c r="JM2709"/>
      <c r="JN2709"/>
      <c r="JO2709"/>
      <c r="JP2709"/>
      <c r="JQ2709"/>
      <c r="JR2709"/>
      <c r="JS2709"/>
      <c r="JT2709"/>
      <c r="JU2709"/>
      <c r="JV2709"/>
      <c r="JW2709"/>
      <c r="JX2709"/>
      <c r="JY2709"/>
      <c r="JZ2709"/>
      <c r="KA2709"/>
      <c r="KB2709"/>
      <c r="KC2709"/>
      <c r="KD2709"/>
      <c r="KE2709"/>
      <c r="KF2709"/>
      <c r="KG2709"/>
      <c r="KH2709"/>
      <c r="KI2709"/>
      <c r="KJ2709"/>
      <c r="KK2709"/>
      <c r="KL2709"/>
      <c r="KM2709"/>
      <c r="KN2709"/>
      <c r="KO2709"/>
      <c r="KP2709"/>
      <c r="KQ2709"/>
      <c r="KR2709"/>
      <c r="KS2709"/>
      <c r="KT2709"/>
      <c r="KU2709"/>
      <c r="KV2709"/>
      <c r="KW2709"/>
      <c r="KX2709"/>
      <c r="KY2709"/>
      <c r="KZ2709"/>
      <c r="LA2709"/>
      <c r="LB2709"/>
      <c r="LC2709"/>
      <c r="LD2709"/>
      <c r="LE2709"/>
      <c r="LF2709"/>
      <c r="LG2709"/>
      <c r="LH2709"/>
      <c r="LI2709"/>
      <c r="LJ2709"/>
      <c r="LK2709"/>
      <c r="LL2709"/>
      <c r="LM2709"/>
      <c r="LN2709"/>
      <c r="LO2709"/>
      <c r="LP2709"/>
    </row>
    <row r="2710" spans="1:328" s="2" customFormat="1" ht="22.5" x14ac:dyDescent="0.3">
      <c r="A2710" s="692">
        <v>2349</v>
      </c>
      <c r="B2710" s="837">
        <v>2198735</v>
      </c>
      <c r="C2710" s="722" t="s">
        <v>3986</v>
      </c>
      <c r="D2710" s="722" t="s">
        <v>2070</v>
      </c>
      <c r="E2710" s="794">
        <v>0.373</v>
      </c>
      <c r="F2710" s="724">
        <v>3</v>
      </c>
      <c r="G2710" s="725" t="s">
        <v>48</v>
      </c>
      <c r="H2710" s="726" t="str">
        <f t="shared" si="126"/>
        <v>6</v>
      </c>
      <c r="I2710" s="95">
        <v>1.167</v>
      </c>
      <c r="J2710" s="95">
        <v>1.167</v>
      </c>
      <c r="K2710" s="6"/>
      <c r="L2710" s="6"/>
      <c r="M2710" s="6"/>
      <c r="N2710" s="44">
        <v>1.167</v>
      </c>
      <c r="O2710" s="15">
        <v>100</v>
      </c>
      <c r="P2710" s="44">
        <v>1.167</v>
      </c>
      <c r="Q2710" s="15">
        <v>100</v>
      </c>
      <c r="R2710" s="44">
        <v>1.167</v>
      </c>
      <c r="S2710" s="15">
        <v>100</v>
      </c>
      <c r="T2710" s="14" t="s">
        <v>40</v>
      </c>
      <c r="U2710" s="14">
        <v>2019</v>
      </c>
      <c r="V2710" s="960">
        <v>0.373</v>
      </c>
      <c r="W2710" s="935"/>
      <c r="X2710" s="919"/>
      <c r="Y2710" s="31"/>
      <c r="IX2710"/>
      <c r="IY2710"/>
      <c r="IZ2710"/>
      <c r="JA2710"/>
      <c r="JB2710"/>
      <c r="JC2710"/>
      <c r="JD2710"/>
      <c r="JE2710"/>
      <c r="JF2710"/>
      <c r="JG2710"/>
      <c r="JH2710"/>
      <c r="JI2710"/>
      <c r="JJ2710"/>
      <c r="JK2710"/>
      <c r="JL2710"/>
      <c r="JM2710"/>
      <c r="JN2710"/>
      <c r="JO2710"/>
      <c r="JP2710"/>
      <c r="JQ2710"/>
      <c r="JR2710"/>
      <c r="JS2710"/>
      <c r="JT2710"/>
      <c r="JU2710"/>
      <c r="JV2710"/>
      <c r="JW2710"/>
      <c r="JX2710"/>
      <c r="JY2710"/>
      <c r="JZ2710"/>
      <c r="KA2710"/>
      <c r="KB2710"/>
      <c r="KC2710"/>
      <c r="KD2710"/>
      <c r="KE2710"/>
      <c r="KF2710"/>
      <c r="KG2710"/>
      <c r="KH2710"/>
      <c r="KI2710"/>
      <c r="KJ2710"/>
      <c r="KK2710"/>
      <c r="KL2710"/>
      <c r="KM2710"/>
      <c r="KN2710"/>
      <c r="KO2710"/>
      <c r="KP2710"/>
      <c r="KQ2710"/>
      <c r="KR2710"/>
      <c r="KS2710"/>
      <c r="KT2710"/>
      <c r="KU2710"/>
      <c r="KV2710"/>
      <c r="KW2710"/>
      <c r="KX2710"/>
      <c r="KY2710"/>
      <c r="KZ2710"/>
      <c r="LA2710"/>
      <c r="LB2710"/>
      <c r="LC2710"/>
      <c r="LD2710"/>
      <c r="LE2710"/>
      <c r="LF2710"/>
      <c r="LG2710"/>
      <c r="LH2710"/>
      <c r="LI2710"/>
      <c r="LJ2710"/>
      <c r="LK2710"/>
      <c r="LL2710"/>
      <c r="LM2710"/>
      <c r="LN2710"/>
      <c r="LO2710"/>
      <c r="LP2710"/>
    </row>
    <row r="2711" spans="1:328" s="2" customFormat="1" ht="22.5" x14ac:dyDescent="0.3">
      <c r="A2711" s="680">
        <v>2350</v>
      </c>
      <c r="B2711" s="722">
        <v>2191659</v>
      </c>
      <c r="C2711" s="722" t="s">
        <v>3987</v>
      </c>
      <c r="D2711" s="722" t="s">
        <v>3786</v>
      </c>
      <c r="E2711" s="794">
        <v>0.626</v>
      </c>
      <c r="F2711" s="724">
        <v>3</v>
      </c>
      <c r="G2711" s="725" t="s">
        <v>48</v>
      </c>
      <c r="H2711" s="726" t="str">
        <f t="shared" si="126"/>
        <v>6</v>
      </c>
      <c r="I2711" s="95">
        <v>0.61699999999999999</v>
      </c>
      <c r="J2711" s="95">
        <v>0.61699999999999999</v>
      </c>
      <c r="K2711" s="6"/>
      <c r="L2711" s="6"/>
      <c r="M2711" s="6"/>
      <c r="N2711" s="44">
        <v>0.61699999999999999</v>
      </c>
      <c r="O2711" s="15">
        <v>100</v>
      </c>
      <c r="P2711" s="44">
        <v>0.61699999999999999</v>
      </c>
      <c r="Q2711" s="15">
        <v>100</v>
      </c>
      <c r="R2711" s="44">
        <v>0.61699999999999999</v>
      </c>
      <c r="S2711" s="15">
        <v>100</v>
      </c>
      <c r="T2711" s="14" t="s">
        <v>40</v>
      </c>
      <c r="U2711" s="14">
        <v>2019</v>
      </c>
      <c r="V2711" s="960">
        <v>0.626</v>
      </c>
      <c r="W2711" s="935"/>
      <c r="X2711" s="919"/>
      <c r="Y2711" s="31"/>
      <c r="IX2711"/>
      <c r="IY2711"/>
      <c r="IZ2711"/>
      <c r="JA2711"/>
      <c r="JB2711"/>
      <c r="JC2711"/>
      <c r="JD2711"/>
      <c r="JE2711"/>
      <c r="JF2711"/>
      <c r="JG2711"/>
      <c r="JH2711"/>
      <c r="JI2711"/>
      <c r="JJ2711"/>
      <c r="JK2711"/>
      <c r="JL2711"/>
      <c r="JM2711"/>
      <c r="JN2711"/>
      <c r="JO2711"/>
      <c r="JP2711"/>
      <c r="JQ2711"/>
      <c r="JR2711"/>
      <c r="JS2711"/>
      <c r="JT2711"/>
      <c r="JU2711"/>
      <c r="JV2711"/>
      <c r="JW2711"/>
      <c r="JX2711"/>
      <c r="JY2711"/>
      <c r="JZ2711"/>
      <c r="KA2711"/>
      <c r="KB2711"/>
      <c r="KC2711"/>
      <c r="KD2711"/>
      <c r="KE2711"/>
      <c r="KF2711"/>
      <c r="KG2711"/>
      <c r="KH2711"/>
      <c r="KI2711"/>
      <c r="KJ2711"/>
      <c r="KK2711"/>
      <c r="KL2711"/>
      <c r="KM2711"/>
      <c r="KN2711"/>
      <c r="KO2711"/>
      <c r="KP2711"/>
      <c r="KQ2711"/>
      <c r="KR2711"/>
      <c r="KS2711"/>
      <c r="KT2711"/>
      <c r="KU2711"/>
      <c r="KV2711"/>
      <c r="KW2711"/>
      <c r="KX2711"/>
      <c r="KY2711"/>
      <c r="KZ2711"/>
      <c r="LA2711"/>
      <c r="LB2711"/>
      <c r="LC2711"/>
      <c r="LD2711"/>
      <c r="LE2711"/>
      <c r="LF2711"/>
      <c r="LG2711"/>
      <c r="LH2711"/>
      <c r="LI2711"/>
      <c r="LJ2711"/>
      <c r="LK2711"/>
      <c r="LL2711"/>
      <c r="LM2711"/>
      <c r="LN2711"/>
      <c r="LO2711"/>
      <c r="LP2711"/>
    </row>
    <row r="2712" spans="1:328" s="2" customFormat="1" ht="22.5" x14ac:dyDescent="0.3">
      <c r="A2712" s="692">
        <v>2351</v>
      </c>
      <c r="B2712" s="722">
        <v>2198865</v>
      </c>
      <c r="C2712" s="722" t="s">
        <v>3988</v>
      </c>
      <c r="D2712" s="722" t="s">
        <v>3945</v>
      </c>
      <c r="E2712" s="794">
        <v>0.36899999999999999</v>
      </c>
      <c r="F2712" s="724">
        <v>3</v>
      </c>
      <c r="G2712" s="725" t="s">
        <v>48</v>
      </c>
      <c r="H2712" s="726" t="str">
        <f t="shared" si="126"/>
        <v>6</v>
      </c>
      <c r="I2712" s="95">
        <v>1.351</v>
      </c>
      <c r="J2712" s="95">
        <v>1.351</v>
      </c>
      <c r="K2712" s="6"/>
      <c r="L2712" s="6"/>
      <c r="M2712" s="6"/>
      <c r="N2712" s="44">
        <v>1.351</v>
      </c>
      <c r="O2712" s="15">
        <v>100</v>
      </c>
      <c r="P2712" s="44">
        <v>1.351</v>
      </c>
      <c r="Q2712" s="15">
        <v>100</v>
      </c>
      <c r="R2712" s="44">
        <v>1.351</v>
      </c>
      <c r="S2712" s="15">
        <v>100</v>
      </c>
      <c r="T2712" s="14" t="s">
        <v>40</v>
      </c>
      <c r="U2712" s="14">
        <v>2019</v>
      </c>
      <c r="V2712" s="960">
        <v>0.36899999999999999</v>
      </c>
      <c r="W2712" s="935"/>
      <c r="X2712" s="919"/>
      <c r="Y2712" s="31"/>
      <c r="IX2712"/>
      <c r="IY2712"/>
      <c r="IZ2712"/>
      <c r="JA2712"/>
      <c r="JB2712"/>
      <c r="JC2712"/>
      <c r="JD2712"/>
      <c r="JE2712"/>
      <c r="JF2712"/>
      <c r="JG2712"/>
      <c r="JH2712"/>
      <c r="JI2712"/>
      <c r="JJ2712"/>
      <c r="JK2712"/>
      <c r="JL2712"/>
      <c r="JM2712"/>
      <c r="JN2712"/>
      <c r="JO2712"/>
      <c r="JP2712"/>
      <c r="JQ2712"/>
      <c r="JR2712"/>
      <c r="JS2712"/>
      <c r="JT2712"/>
      <c r="JU2712"/>
      <c r="JV2712"/>
      <c r="JW2712"/>
      <c r="JX2712"/>
      <c r="JY2712"/>
      <c r="JZ2712"/>
      <c r="KA2712"/>
      <c r="KB2712"/>
      <c r="KC2712"/>
      <c r="KD2712"/>
      <c r="KE2712"/>
      <c r="KF2712"/>
      <c r="KG2712"/>
      <c r="KH2712"/>
      <c r="KI2712"/>
      <c r="KJ2712"/>
      <c r="KK2712"/>
      <c r="KL2712"/>
      <c r="KM2712"/>
      <c r="KN2712"/>
      <c r="KO2712"/>
      <c r="KP2712"/>
      <c r="KQ2712"/>
      <c r="KR2712"/>
      <c r="KS2712"/>
      <c r="KT2712"/>
      <c r="KU2712"/>
      <c r="KV2712"/>
      <c r="KW2712"/>
      <c r="KX2712"/>
      <c r="KY2712"/>
      <c r="KZ2712"/>
      <c r="LA2712"/>
      <c r="LB2712"/>
      <c r="LC2712"/>
      <c r="LD2712"/>
      <c r="LE2712"/>
      <c r="LF2712"/>
      <c r="LG2712"/>
      <c r="LH2712"/>
      <c r="LI2712"/>
      <c r="LJ2712"/>
      <c r="LK2712"/>
      <c r="LL2712"/>
      <c r="LM2712"/>
      <c r="LN2712"/>
      <c r="LO2712"/>
      <c r="LP2712"/>
    </row>
    <row r="2713" spans="1:328" s="2" customFormat="1" ht="22.5" x14ac:dyDescent="0.3">
      <c r="A2713" s="680">
        <v>2352</v>
      </c>
      <c r="B2713" s="722">
        <v>2195524</v>
      </c>
      <c r="C2713" s="722" t="s">
        <v>3989</v>
      </c>
      <c r="D2713" s="722" t="s">
        <v>3943</v>
      </c>
      <c r="E2713" s="794">
        <v>1.1100000000000001</v>
      </c>
      <c r="F2713" s="724">
        <v>3</v>
      </c>
      <c r="G2713" s="725" t="s">
        <v>48</v>
      </c>
      <c r="H2713" s="726" t="str">
        <f t="shared" si="126"/>
        <v>6</v>
      </c>
      <c r="I2713" s="95">
        <v>1.4350000000000001</v>
      </c>
      <c r="J2713" s="95">
        <v>1.4350000000000001</v>
      </c>
      <c r="K2713" s="6"/>
      <c r="L2713" s="6"/>
      <c r="M2713" s="6"/>
      <c r="N2713" s="44">
        <v>1.4350000000000001</v>
      </c>
      <c r="O2713" s="15">
        <v>100</v>
      </c>
      <c r="P2713" s="44">
        <v>1.4350000000000001</v>
      </c>
      <c r="Q2713" s="15">
        <v>100</v>
      </c>
      <c r="R2713" s="44">
        <v>1.4350000000000001</v>
      </c>
      <c r="S2713" s="15">
        <v>100</v>
      </c>
      <c r="T2713" s="14" t="s">
        <v>40</v>
      </c>
      <c r="U2713" s="14">
        <v>2019</v>
      </c>
      <c r="V2713" s="960">
        <v>1.1100000000000001</v>
      </c>
      <c r="W2713" s="935"/>
      <c r="X2713" s="919"/>
      <c r="Y2713" s="31"/>
      <c r="IX2713"/>
      <c r="IY2713"/>
      <c r="IZ2713"/>
      <c r="JA2713"/>
      <c r="JB2713"/>
      <c r="JC2713"/>
      <c r="JD2713"/>
      <c r="JE2713"/>
      <c r="JF2713"/>
      <c r="JG2713"/>
      <c r="JH2713"/>
      <c r="JI2713"/>
      <c r="JJ2713"/>
      <c r="JK2713"/>
      <c r="JL2713"/>
      <c r="JM2713"/>
      <c r="JN2713"/>
      <c r="JO2713"/>
      <c r="JP2713"/>
      <c r="JQ2713"/>
      <c r="JR2713"/>
      <c r="JS2713"/>
      <c r="JT2713"/>
      <c r="JU2713"/>
      <c r="JV2713"/>
      <c r="JW2713"/>
      <c r="JX2713"/>
      <c r="JY2713"/>
      <c r="JZ2713"/>
      <c r="KA2713"/>
      <c r="KB2713"/>
      <c r="KC2713"/>
      <c r="KD2713"/>
      <c r="KE2713"/>
      <c r="KF2713"/>
      <c r="KG2713"/>
      <c r="KH2713"/>
      <c r="KI2713"/>
      <c r="KJ2713"/>
      <c r="KK2713"/>
      <c r="KL2713"/>
      <c r="KM2713"/>
      <c r="KN2713"/>
      <c r="KO2713"/>
      <c r="KP2713"/>
      <c r="KQ2713"/>
      <c r="KR2713"/>
      <c r="KS2713"/>
      <c r="KT2713"/>
      <c r="KU2713"/>
      <c r="KV2713"/>
      <c r="KW2713"/>
      <c r="KX2713"/>
      <c r="KY2713"/>
      <c r="KZ2713"/>
      <c r="LA2713"/>
      <c r="LB2713"/>
      <c r="LC2713"/>
      <c r="LD2713"/>
      <c r="LE2713"/>
      <c r="LF2713"/>
      <c r="LG2713"/>
      <c r="LH2713"/>
      <c r="LI2713"/>
      <c r="LJ2713"/>
      <c r="LK2713"/>
      <c r="LL2713"/>
      <c r="LM2713"/>
      <c r="LN2713"/>
      <c r="LO2713"/>
      <c r="LP2713"/>
    </row>
    <row r="2714" spans="1:328" s="2" customFormat="1" ht="22.5" x14ac:dyDescent="0.3">
      <c r="A2714" s="692">
        <v>2353</v>
      </c>
      <c r="B2714" s="722">
        <v>2193214</v>
      </c>
      <c r="C2714" s="722" t="s">
        <v>3990</v>
      </c>
      <c r="D2714" s="722" t="s">
        <v>513</v>
      </c>
      <c r="E2714" s="794">
        <v>0.45700000000000002</v>
      </c>
      <c r="F2714" s="724">
        <v>3</v>
      </c>
      <c r="G2714" s="725" t="s">
        <v>48</v>
      </c>
      <c r="H2714" s="726" t="str">
        <f t="shared" si="126"/>
        <v>6</v>
      </c>
      <c r="I2714" s="95">
        <v>1.484</v>
      </c>
      <c r="J2714" s="95">
        <v>1.484</v>
      </c>
      <c r="K2714" s="6"/>
      <c r="L2714" s="6"/>
      <c r="M2714" s="6"/>
      <c r="N2714" s="44">
        <v>1.484</v>
      </c>
      <c r="O2714" s="15">
        <v>100</v>
      </c>
      <c r="P2714" s="44">
        <v>1.484</v>
      </c>
      <c r="Q2714" s="15">
        <v>100</v>
      </c>
      <c r="R2714" s="44">
        <v>1.484</v>
      </c>
      <c r="S2714" s="15">
        <v>100</v>
      </c>
      <c r="T2714" s="14" t="s">
        <v>40</v>
      </c>
      <c r="U2714" s="14">
        <v>2019</v>
      </c>
      <c r="V2714" s="960">
        <v>0.45700000000000002</v>
      </c>
      <c r="W2714" s="935"/>
      <c r="X2714" s="919"/>
      <c r="Y2714" s="31"/>
      <c r="IX2714"/>
      <c r="IY2714"/>
      <c r="IZ2714"/>
      <c r="JA2714"/>
      <c r="JB2714"/>
      <c r="JC2714"/>
      <c r="JD2714"/>
      <c r="JE2714"/>
      <c r="JF2714"/>
      <c r="JG2714"/>
      <c r="JH2714"/>
      <c r="JI2714"/>
      <c r="JJ2714"/>
      <c r="JK2714"/>
      <c r="JL2714"/>
      <c r="JM2714"/>
      <c r="JN2714"/>
      <c r="JO2714"/>
      <c r="JP2714"/>
      <c r="JQ2714"/>
      <c r="JR2714"/>
      <c r="JS2714"/>
      <c r="JT2714"/>
      <c r="JU2714"/>
      <c r="JV2714"/>
      <c r="JW2714"/>
      <c r="JX2714"/>
      <c r="JY2714"/>
      <c r="JZ2714"/>
      <c r="KA2714"/>
      <c r="KB2714"/>
      <c r="KC2714"/>
      <c r="KD2714"/>
      <c r="KE2714"/>
      <c r="KF2714"/>
      <c r="KG2714"/>
      <c r="KH2714"/>
      <c r="KI2714"/>
      <c r="KJ2714"/>
      <c r="KK2714"/>
      <c r="KL2714"/>
      <c r="KM2714"/>
      <c r="KN2714"/>
      <c r="KO2714"/>
      <c r="KP2714"/>
      <c r="KQ2714"/>
      <c r="KR2714"/>
      <c r="KS2714"/>
      <c r="KT2714"/>
      <c r="KU2714"/>
      <c r="KV2714"/>
      <c r="KW2714"/>
      <c r="KX2714"/>
      <c r="KY2714"/>
      <c r="KZ2714"/>
      <c r="LA2714"/>
      <c r="LB2714"/>
      <c r="LC2714"/>
      <c r="LD2714"/>
      <c r="LE2714"/>
      <c r="LF2714"/>
      <c r="LG2714"/>
      <c r="LH2714"/>
      <c r="LI2714"/>
      <c r="LJ2714"/>
      <c r="LK2714"/>
      <c r="LL2714"/>
      <c r="LM2714"/>
      <c r="LN2714"/>
      <c r="LO2714"/>
      <c r="LP2714"/>
    </row>
    <row r="2715" spans="1:328" s="2" customFormat="1" ht="22.5" x14ac:dyDescent="0.3">
      <c r="A2715" s="680">
        <v>2354</v>
      </c>
      <c r="B2715" s="722">
        <v>2192002</v>
      </c>
      <c r="C2715" s="722" t="s">
        <v>3991</v>
      </c>
      <c r="D2715" s="722" t="s">
        <v>408</v>
      </c>
      <c r="E2715" s="794">
        <v>0.38400000000000001</v>
      </c>
      <c r="F2715" s="724">
        <v>3</v>
      </c>
      <c r="G2715" s="725" t="s">
        <v>48</v>
      </c>
      <c r="H2715" s="726" t="str">
        <f t="shared" si="126"/>
        <v>6</v>
      </c>
      <c r="I2715" s="95">
        <v>0.23799999999999999</v>
      </c>
      <c r="J2715" s="95">
        <v>0.23799999999999999</v>
      </c>
      <c r="K2715" s="6"/>
      <c r="L2715" s="6"/>
      <c r="M2715" s="6"/>
      <c r="N2715" s="44">
        <v>0.23799999999999999</v>
      </c>
      <c r="O2715" s="15">
        <v>100</v>
      </c>
      <c r="P2715" s="44">
        <v>0.23799999999999999</v>
      </c>
      <c r="Q2715" s="15">
        <v>100</v>
      </c>
      <c r="R2715" s="44">
        <v>0.23799999999999999</v>
      </c>
      <c r="S2715" s="15">
        <v>100</v>
      </c>
      <c r="T2715" s="14" t="s">
        <v>40</v>
      </c>
      <c r="U2715" s="14">
        <v>2019</v>
      </c>
      <c r="V2715" s="960">
        <v>0.38400000000000001</v>
      </c>
      <c r="W2715" s="935"/>
      <c r="X2715" s="919"/>
      <c r="Y2715" s="31"/>
      <c r="IX2715"/>
      <c r="IY2715"/>
      <c r="IZ2715"/>
      <c r="JA2715"/>
      <c r="JB2715"/>
      <c r="JC2715"/>
      <c r="JD2715"/>
      <c r="JE2715"/>
      <c r="JF2715"/>
      <c r="JG2715"/>
      <c r="JH2715"/>
      <c r="JI2715"/>
      <c r="JJ2715"/>
      <c r="JK2715"/>
      <c r="JL2715"/>
      <c r="JM2715"/>
      <c r="JN2715"/>
      <c r="JO2715"/>
      <c r="JP2715"/>
      <c r="JQ2715"/>
      <c r="JR2715"/>
      <c r="JS2715"/>
      <c r="JT2715"/>
      <c r="JU2715"/>
      <c r="JV2715"/>
      <c r="JW2715"/>
      <c r="JX2715"/>
      <c r="JY2715"/>
      <c r="JZ2715"/>
      <c r="KA2715"/>
      <c r="KB2715"/>
      <c r="KC2715"/>
      <c r="KD2715"/>
      <c r="KE2715"/>
      <c r="KF2715"/>
      <c r="KG2715"/>
      <c r="KH2715"/>
      <c r="KI2715"/>
      <c r="KJ2715"/>
      <c r="KK2715"/>
      <c r="KL2715"/>
      <c r="KM2715"/>
      <c r="KN2715"/>
      <c r="KO2715"/>
      <c r="KP2715"/>
      <c r="KQ2715"/>
      <c r="KR2715"/>
      <c r="KS2715"/>
      <c r="KT2715"/>
      <c r="KU2715"/>
      <c r="KV2715"/>
      <c r="KW2715"/>
      <c r="KX2715"/>
      <c r="KY2715"/>
      <c r="KZ2715"/>
      <c r="LA2715"/>
      <c r="LB2715"/>
      <c r="LC2715"/>
      <c r="LD2715"/>
      <c r="LE2715"/>
      <c r="LF2715"/>
      <c r="LG2715"/>
      <c r="LH2715"/>
      <c r="LI2715"/>
      <c r="LJ2715"/>
      <c r="LK2715"/>
      <c r="LL2715"/>
      <c r="LM2715"/>
      <c r="LN2715"/>
      <c r="LO2715"/>
      <c r="LP2715"/>
    </row>
    <row r="2716" spans="1:328" s="2" customFormat="1" ht="22.5" x14ac:dyDescent="0.3">
      <c r="A2716" s="692">
        <v>2355</v>
      </c>
      <c r="B2716" s="722"/>
      <c r="C2716" s="722" t="s">
        <v>3992</v>
      </c>
      <c r="D2716" s="722" t="s">
        <v>461</v>
      </c>
      <c r="E2716" s="794">
        <v>0.36799999999999999</v>
      </c>
      <c r="F2716" s="724">
        <v>3</v>
      </c>
      <c r="G2716" s="725" t="s">
        <v>48</v>
      </c>
      <c r="H2716" s="726" t="str">
        <f t="shared" si="126"/>
        <v>6</v>
      </c>
      <c r="I2716" s="95">
        <v>0.188</v>
      </c>
      <c r="J2716" s="95">
        <v>0.188</v>
      </c>
      <c r="K2716" s="6"/>
      <c r="L2716" s="6"/>
      <c r="M2716" s="6"/>
      <c r="N2716" s="44">
        <v>0.188</v>
      </c>
      <c r="O2716" s="15">
        <v>100</v>
      </c>
      <c r="P2716" s="44">
        <v>0.188</v>
      </c>
      <c r="Q2716" s="15">
        <v>100</v>
      </c>
      <c r="R2716" s="44">
        <v>0.188</v>
      </c>
      <c r="S2716" s="15">
        <v>100</v>
      </c>
      <c r="T2716" s="14" t="s">
        <v>40</v>
      </c>
      <c r="U2716" s="14">
        <v>2019</v>
      </c>
      <c r="V2716" s="960">
        <v>0.36799999999999999</v>
      </c>
      <c r="W2716" s="935"/>
      <c r="X2716" s="919"/>
      <c r="Y2716" s="31"/>
      <c r="IX2716"/>
      <c r="IY2716"/>
      <c r="IZ2716"/>
      <c r="JA2716"/>
      <c r="JB2716"/>
      <c r="JC2716"/>
      <c r="JD2716"/>
      <c r="JE2716"/>
      <c r="JF2716"/>
      <c r="JG2716"/>
      <c r="JH2716"/>
      <c r="JI2716"/>
      <c r="JJ2716"/>
      <c r="JK2716"/>
      <c r="JL2716"/>
      <c r="JM2716"/>
      <c r="JN2716"/>
      <c r="JO2716"/>
      <c r="JP2716"/>
      <c r="JQ2716"/>
      <c r="JR2716"/>
      <c r="JS2716"/>
      <c r="JT2716"/>
      <c r="JU2716"/>
      <c r="JV2716"/>
      <c r="JW2716"/>
      <c r="JX2716"/>
      <c r="JY2716"/>
      <c r="JZ2716"/>
      <c r="KA2716"/>
      <c r="KB2716"/>
      <c r="KC2716"/>
      <c r="KD2716"/>
      <c r="KE2716"/>
      <c r="KF2716"/>
      <c r="KG2716"/>
      <c r="KH2716"/>
      <c r="KI2716"/>
      <c r="KJ2716"/>
      <c r="KK2716"/>
      <c r="KL2716"/>
      <c r="KM2716"/>
      <c r="KN2716"/>
      <c r="KO2716"/>
      <c r="KP2716"/>
      <c r="KQ2716"/>
      <c r="KR2716"/>
      <c r="KS2716"/>
      <c r="KT2716"/>
      <c r="KU2716"/>
      <c r="KV2716"/>
      <c r="KW2716"/>
      <c r="KX2716"/>
      <c r="KY2716"/>
      <c r="KZ2716"/>
      <c r="LA2716"/>
      <c r="LB2716"/>
      <c r="LC2716"/>
      <c r="LD2716"/>
      <c r="LE2716"/>
      <c r="LF2716"/>
      <c r="LG2716"/>
      <c r="LH2716"/>
      <c r="LI2716"/>
      <c r="LJ2716"/>
      <c r="LK2716"/>
      <c r="LL2716"/>
      <c r="LM2716"/>
      <c r="LN2716"/>
      <c r="LO2716"/>
      <c r="LP2716"/>
    </row>
    <row r="2717" spans="1:328" s="2" customFormat="1" ht="22.5" x14ac:dyDescent="0.3">
      <c r="A2717" s="680">
        <v>2356</v>
      </c>
      <c r="B2717" s="722"/>
      <c r="C2717" s="722" t="s">
        <v>3993</v>
      </c>
      <c r="D2717" s="722" t="s">
        <v>555</v>
      </c>
      <c r="E2717" s="794">
        <v>9.4E-2</v>
      </c>
      <c r="F2717" s="724">
        <v>3</v>
      </c>
      <c r="G2717" s="725" t="s">
        <v>48</v>
      </c>
      <c r="H2717" s="726" t="str">
        <f t="shared" si="126"/>
        <v>6</v>
      </c>
      <c r="I2717" s="95">
        <v>0.16799999999999998</v>
      </c>
      <c r="J2717" s="95">
        <v>0.14699999999999999</v>
      </c>
      <c r="K2717" s="6"/>
      <c r="L2717" s="6"/>
      <c r="M2717" s="6"/>
      <c r="N2717" s="44">
        <v>0.14699999999999999</v>
      </c>
      <c r="O2717" s="15">
        <v>100</v>
      </c>
      <c r="P2717" s="44">
        <v>0.14699999999999999</v>
      </c>
      <c r="Q2717" s="15">
        <v>100</v>
      </c>
      <c r="R2717" s="44">
        <v>0.14699999999999999</v>
      </c>
      <c r="S2717" s="15">
        <v>100</v>
      </c>
      <c r="T2717" s="14" t="s">
        <v>40</v>
      </c>
      <c r="U2717" s="14">
        <v>2019</v>
      </c>
      <c r="V2717" s="960">
        <v>9.4E-2</v>
      </c>
      <c r="W2717" s="935"/>
      <c r="X2717" s="919"/>
      <c r="Y2717" s="31"/>
      <c r="IX2717"/>
      <c r="IY2717"/>
      <c r="IZ2717"/>
      <c r="JA2717"/>
      <c r="JB2717"/>
      <c r="JC2717"/>
      <c r="JD2717"/>
      <c r="JE2717"/>
      <c r="JF2717"/>
      <c r="JG2717"/>
      <c r="JH2717"/>
      <c r="JI2717"/>
      <c r="JJ2717"/>
      <c r="JK2717"/>
      <c r="JL2717"/>
      <c r="JM2717"/>
      <c r="JN2717"/>
      <c r="JO2717"/>
      <c r="JP2717"/>
      <c r="JQ2717"/>
      <c r="JR2717"/>
      <c r="JS2717"/>
      <c r="JT2717"/>
      <c r="JU2717"/>
      <c r="JV2717"/>
      <c r="JW2717"/>
      <c r="JX2717"/>
      <c r="JY2717"/>
      <c r="JZ2717"/>
      <c r="KA2717"/>
      <c r="KB2717"/>
      <c r="KC2717"/>
      <c r="KD2717"/>
      <c r="KE2717"/>
      <c r="KF2717"/>
      <c r="KG2717"/>
      <c r="KH2717"/>
      <c r="KI2717"/>
      <c r="KJ2717"/>
      <c r="KK2717"/>
      <c r="KL2717"/>
      <c r="KM2717"/>
      <c r="KN2717"/>
      <c r="KO2717"/>
      <c r="KP2717"/>
      <c r="KQ2717"/>
      <c r="KR2717"/>
      <c r="KS2717"/>
      <c r="KT2717"/>
      <c r="KU2717"/>
      <c r="KV2717"/>
      <c r="KW2717"/>
      <c r="KX2717"/>
      <c r="KY2717"/>
      <c r="KZ2717"/>
      <c r="LA2717"/>
      <c r="LB2717"/>
      <c r="LC2717"/>
      <c r="LD2717"/>
      <c r="LE2717"/>
      <c r="LF2717"/>
      <c r="LG2717"/>
      <c r="LH2717"/>
      <c r="LI2717"/>
      <c r="LJ2717"/>
      <c r="LK2717"/>
      <c r="LL2717"/>
      <c r="LM2717"/>
      <c r="LN2717"/>
      <c r="LO2717"/>
      <c r="LP2717"/>
    </row>
    <row r="2718" spans="1:328" s="2" customFormat="1" ht="22.5" x14ac:dyDescent="0.3">
      <c r="A2718" s="692">
        <v>2357</v>
      </c>
      <c r="B2718" s="722"/>
      <c r="C2718" s="722" t="s">
        <v>3994</v>
      </c>
      <c r="D2718" s="722" t="s">
        <v>3995</v>
      </c>
      <c r="E2718" s="794">
        <v>0.34399999999999997</v>
      </c>
      <c r="F2718" s="724">
        <v>3</v>
      </c>
      <c r="G2718" s="725" t="s">
        <v>48</v>
      </c>
      <c r="H2718" s="726" t="str">
        <f t="shared" si="126"/>
        <v>6</v>
      </c>
      <c r="I2718" s="95"/>
      <c r="J2718" s="95"/>
      <c r="K2718" s="6"/>
      <c r="L2718" s="6"/>
      <c r="M2718" s="6"/>
      <c r="N2718" s="44"/>
      <c r="O2718" s="15"/>
      <c r="P2718" s="44"/>
      <c r="Q2718" s="15"/>
      <c r="R2718" s="44"/>
      <c r="S2718" s="15"/>
      <c r="T2718" s="14"/>
      <c r="U2718" s="14"/>
      <c r="V2718" s="960">
        <v>0.34399999999999997</v>
      </c>
      <c r="W2718" s="935"/>
      <c r="X2718" s="919"/>
      <c r="Y2718" s="31"/>
      <c r="IX2718"/>
      <c r="IY2718"/>
      <c r="IZ2718"/>
      <c r="JA2718"/>
      <c r="JB2718"/>
      <c r="JC2718"/>
      <c r="JD2718"/>
      <c r="JE2718"/>
      <c r="JF2718"/>
      <c r="JG2718"/>
      <c r="JH2718"/>
      <c r="JI2718"/>
      <c r="JJ2718"/>
      <c r="JK2718"/>
      <c r="JL2718"/>
      <c r="JM2718"/>
      <c r="JN2718"/>
      <c r="JO2718"/>
      <c r="JP2718"/>
      <c r="JQ2718"/>
      <c r="JR2718"/>
      <c r="JS2718"/>
      <c r="JT2718"/>
      <c r="JU2718"/>
      <c r="JV2718"/>
      <c r="JW2718"/>
      <c r="JX2718"/>
      <c r="JY2718"/>
      <c r="JZ2718"/>
      <c r="KA2718"/>
      <c r="KB2718"/>
      <c r="KC2718"/>
      <c r="KD2718"/>
      <c r="KE2718"/>
      <c r="KF2718"/>
      <c r="KG2718"/>
      <c r="KH2718"/>
      <c r="KI2718"/>
      <c r="KJ2718"/>
      <c r="KK2718"/>
      <c r="KL2718"/>
      <c r="KM2718"/>
      <c r="KN2718"/>
      <c r="KO2718"/>
      <c r="KP2718"/>
      <c r="KQ2718"/>
      <c r="KR2718"/>
      <c r="KS2718"/>
      <c r="KT2718"/>
      <c r="KU2718"/>
      <c r="KV2718"/>
      <c r="KW2718"/>
      <c r="KX2718"/>
      <c r="KY2718"/>
      <c r="KZ2718"/>
      <c r="LA2718"/>
      <c r="LB2718"/>
      <c r="LC2718"/>
      <c r="LD2718"/>
      <c r="LE2718"/>
      <c r="LF2718"/>
      <c r="LG2718"/>
      <c r="LH2718"/>
      <c r="LI2718"/>
      <c r="LJ2718"/>
      <c r="LK2718"/>
      <c r="LL2718"/>
      <c r="LM2718"/>
      <c r="LN2718"/>
      <c r="LO2718"/>
      <c r="LP2718"/>
    </row>
    <row r="2719" spans="1:328" s="2" customFormat="1" ht="22.5" x14ac:dyDescent="0.3">
      <c r="A2719" s="772" t="s">
        <v>3996</v>
      </c>
      <c r="B2719" s="772"/>
      <c r="C2719" s="772"/>
      <c r="D2719" s="772"/>
      <c r="E2719" s="772"/>
      <c r="F2719" s="772"/>
      <c r="G2719" s="772"/>
      <c r="H2719" s="772"/>
      <c r="I2719" s="95"/>
      <c r="J2719" s="95"/>
      <c r="K2719" s="6"/>
      <c r="L2719" s="6"/>
      <c r="M2719" s="6"/>
      <c r="N2719" s="44"/>
      <c r="O2719" s="15"/>
      <c r="P2719" s="44"/>
      <c r="Q2719" s="15"/>
      <c r="R2719" s="44"/>
      <c r="S2719" s="15"/>
      <c r="T2719" s="14"/>
      <c r="U2719" s="14"/>
      <c r="V2719" s="919"/>
      <c r="W2719" s="935"/>
      <c r="X2719" s="919"/>
      <c r="Y2719" s="31"/>
      <c r="IX2719"/>
      <c r="IY2719"/>
      <c r="IZ2719"/>
      <c r="JA2719"/>
      <c r="JB2719"/>
      <c r="JC2719"/>
      <c r="JD2719"/>
      <c r="JE2719"/>
      <c r="JF2719"/>
      <c r="JG2719"/>
      <c r="JH2719"/>
      <c r="JI2719"/>
      <c r="JJ2719"/>
      <c r="JK2719"/>
      <c r="JL2719"/>
      <c r="JM2719"/>
      <c r="JN2719"/>
      <c r="JO2719"/>
      <c r="JP2719"/>
      <c r="JQ2719"/>
      <c r="JR2719"/>
      <c r="JS2719"/>
      <c r="JT2719"/>
      <c r="JU2719"/>
      <c r="JV2719"/>
      <c r="JW2719"/>
      <c r="JX2719"/>
      <c r="JY2719"/>
      <c r="JZ2719"/>
      <c r="KA2719"/>
      <c r="KB2719"/>
      <c r="KC2719"/>
      <c r="KD2719"/>
      <c r="KE2719"/>
      <c r="KF2719"/>
      <c r="KG2719"/>
      <c r="KH2719"/>
      <c r="KI2719"/>
      <c r="KJ2719"/>
      <c r="KK2719"/>
      <c r="KL2719"/>
      <c r="KM2719"/>
      <c r="KN2719"/>
      <c r="KO2719"/>
      <c r="KP2719"/>
      <c r="KQ2719"/>
      <c r="KR2719"/>
      <c r="KS2719"/>
      <c r="KT2719"/>
      <c r="KU2719"/>
      <c r="KV2719"/>
      <c r="KW2719"/>
      <c r="KX2719"/>
      <c r="KY2719"/>
      <c r="KZ2719"/>
      <c r="LA2719"/>
      <c r="LB2719"/>
      <c r="LC2719"/>
      <c r="LD2719"/>
      <c r="LE2719"/>
      <c r="LF2719"/>
      <c r="LG2719"/>
      <c r="LH2719"/>
      <c r="LI2719"/>
      <c r="LJ2719"/>
      <c r="LK2719"/>
      <c r="LL2719"/>
      <c r="LM2719"/>
      <c r="LN2719"/>
      <c r="LO2719"/>
      <c r="LP2719"/>
    </row>
    <row r="2720" spans="1:328" s="2" customFormat="1" ht="22.5" x14ac:dyDescent="0.3">
      <c r="A2720" s="760"/>
      <c r="B2720" s="760"/>
      <c r="C2720" s="760"/>
      <c r="D2720" s="760" t="s">
        <v>252</v>
      </c>
      <c r="E2720" s="761">
        <f>SUM(E2721:E2727)</f>
        <v>4.6840000000000002</v>
      </c>
      <c r="F2720" s="760"/>
      <c r="G2720" s="760"/>
      <c r="H2720" s="760"/>
      <c r="I2720" s="95"/>
      <c r="J2720" s="95"/>
      <c r="K2720" s="6"/>
      <c r="L2720" s="6"/>
      <c r="M2720" s="6"/>
      <c r="N2720" s="44"/>
      <c r="O2720" s="15"/>
      <c r="P2720" s="44"/>
      <c r="Q2720" s="15"/>
      <c r="R2720" s="44"/>
      <c r="S2720" s="15"/>
      <c r="T2720" s="14"/>
      <c r="U2720" s="14"/>
      <c r="V2720" s="919"/>
      <c r="W2720" s="935"/>
      <c r="X2720" s="919"/>
      <c r="Y2720" s="31"/>
      <c r="IX2720"/>
      <c r="IY2720"/>
      <c r="IZ2720"/>
      <c r="JA2720"/>
      <c r="JB2720"/>
      <c r="JC2720"/>
      <c r="JD2720"/>
      <c r="JE2720"/>
      <c r="JF2720"/>
      <c r="JG2720"/>
      <c r="JH2720"/>
      <c r="JI2720"/>
      <c r="JJ2720"/>
      <c r="JK2720"/>
      <c r="JL2720"/>
      <c r="JM2720"/>
      <c r="JN2720"/>
      <c r="JO2720"/>
      <c r="JP2720"/>
      <c r="JQ2720"/>
      <c r="JR2720"/>
      <c r="JS2720"/>
      <c r="JT2720"/>
      <c r="JU2720"/>
      <c r="JV2720"/>
      <c r="JW2720"/>
      <c r="JX2720"/>
      <c r="JY2720"/>
      <c r="JZ2720"/>
      <c r="KA2720"/>
      <c r="KB2720"/>
      <c r="KC2720"/>
      <c r="KD2720"/>
      <c r="KE2720"/>
      <c r="KF2720"/>
      <c r="KG2720"/>
      <c r="KH2720"/>
      <c r="KI2720"/>
      <c r="KJ2720"/>
      <c r="KK2720"/>
      <c r="KL2720"/>
      <c r="KM2720"/>
      <c r="KN2720"/>
      <c r="KO2720"/>
      <c r="KP2720"/>
      <c r="KQ2720"/>
      <c r="KR2720"/>
      <c r="KS2720"/>
      <c r="KT2720"/>
      <c r="KU2720"/>
      <c r="KV2720"/>
      <c r="KW2720"/>
      <c r="KX2720"/>
      <c r="KY2720"/>
      <c r="KZ2720"/>
      <c r="LA2720"/>
      <c r="LB2720"/>
      <c r="LC2720"/>
      <c r="LD2720"/>
      <c r="LE2720"/>
      <c r="LF2720"/>
      <c r="LG2720"/>
      <c r="LH2720"/>
      <c r="LI2720"/>
      <c r="LJ2720"/>
      <c r="LK2720"/>
      <c r="LL2720"/>
      <c r="LM2720"/>
      <c r="LN2720"/>
      <c r="LO2720"/>
      <c r="LP2720"/>
    </row>
    <row r="2721" spans="1:328" s="23" customFormat="1" ht="22.5" x14ac:dyDescent="0.3">
      <c r="A2721" s="692">
        <v>2358</v>
      </c>
      <c r="B2721" s="693">
        <v>2194604</v>
      </c>
      <c r="C2721" s="693" t="s">
        <v>3997</v>
      </c>
      <c r="D2721" s="694" t="s">
        <v>175</v>
      </c>
      <c r="E2721" s="803">
        <v>0.93600000000000005</v>
      </c>
      <c r="F2721" s="696">
        <v>3</v>
      </c>
      <c r="G2721" s="699" t="s">
        <v>48</v>
      </c>
      <c r="H2721" s="697" t="str">
        <f t="shared" si="126"/>
        <v>6</v>
      </c>
      <c r="I2721" s="67">
        <v>1.004</v>
      </c>
      <c r="J2721" s="67">
        <v>1.004</v>
      </c>
      <c r="K2721" s="27"/>
      <c r="L2721" s="27"/>
      <c r="M2721" s="27"/>
      <c r="N2721" s="28">
        <v>1.004</v>
      </c>
      <c r="O2721" s="29">
        <v>100</v>
      </c>
      <c r="P2721" s="28">
        <v>1.004</v>
      </c>
      <c r="Q2721" s="29">
        <v>100</v>
      </c>
      <c r="R2721" s="28">
        <v>1.004</v>
      </c>
      <c r="S2721" s="29">
        <v>100</v>
      </c>
      <c r="T2721" s="422" t="s">
        <v>40</v>
      </c>
      <c r="U2721" s="422">
        <v>2019</v>
      </c>
      <c r="V2721" s="961">
        <v>0.93600000000000005</v>
      </c>
      <c r="W2721" s="935"/>
      <c r="X2721" s="919"/>
      <c r="Y2721" s="31"/>
    </row>
    <row r="2722" spans="1:328" s="23" customFormat="1" ht="22.5" x14ac:dyDescent="0.3">
      <c r="A2722" s="692">
        <v>2359</v>
      </c>
      <c r="B2722" s="693"/>
      <c r="C2722" s="693" t="s">
        <v>3998</v>
      </c>
      <c r="D2722" s="694" t="s">
        <v>3999</v>
      </c>
      <c r="E2722" s="803">
        <v>0.67600000000000005</v>
      </c>
      <c r="F2722" s="696">
        <v>3</v>
      </c>
      <c r="G2722" s="699" t="s">
        <v>48</v>
      </c>
      <c r="H2722" s="697" t="str">
        <f t="shared" si="126"/>
        <v>6</v>
      </c>
      <c r="I2722" s="67">
        <v>0.91700000000000004</v>
      </c>
      <c r="J2722" s="67">
        <v>0.91700000000000004</v>
      </c>
      <c r="K2722" s="27"/>
      <c r="L2722" s="27"/>
      <c r="M2722" s="27"/>
      <c r="N2722" s="28">
        <v>0.91700000000000004</v>
      </c>
      <c r="O2722" s="29">
        <v>100</v>
      </c>
      <c r="P2722" s="28">
        <v>0.91700000000000004</v>
      </c>
      <c r="Q2722" s="29">
        <v>100</v>
      </c>
      <c r="R2722" s="28">
        <v>0.91700000000000004</v>
      </c>
      <c r="S2722" s="29">
        <v>100</v>
      </c>
      <c r="T2722" s="422" t="s">
        <v>40</v>
      </c>
      <c r="U2722" s="422">
        <v>2019</v>
      </c>
      <c r="V2722" s="961">
        <v>0.67600000000000005</v>
      </c>
      <c r="W2722" s="935"/>
      <c r="X2722" s="919"/>
      <c r="Y2722" s="31"/>
    </row>
    <row r="2723" spans="1:328" s="23" customFormat="1" ht="22.5" x14ac:dyDescent="0.3">
      <c r="A2723" s="692">
        <v>2360</v>
      </c>
      <c r="B2723" s="693">
        <v>2201241</v>
      </c>
      <c r="C2723" s="693" t="s">
        <v>4000</v>
      </c>
      <c r="D2723" s="693" t="s">
        <v>4001</v>
      </c>
      <c r="E2723" s="803">
        <v>0.72199999999999998</v>
      </c>
      <c r="F2723" s="696">
        <v>3</v>
      </c>
      <c r="G2723" s="699" t="s">
        <v>48</v>
      </c>
      <c r="H2723" s="697" t="str">
        <f t="shared" si="126"/>
        <v>6</v>
      </c>
      <c r="I2723" s="67">
        <v>0.98199999999999998</v>
      </c>
      <c r="J2723" s="67">
        <v>0.98199999999999998</v>
      </c>
      <c r="K2723" s="27"/>
      <c r="L2723" s="27"/>
      <c r="M2723" s="27"/>
      <c r="N2723" s="28">
        <v>0.98199999999999998</v>
      </c>
      <c r="O2723" s="29">
        <v>100</v>
      </c>
      <c r="P2723" s="28">
        <v>0.98199999999999998</v>
      </c>
      <c r="Q2723" s="29">
        <v>100</v>
      </c>
      <c r="R2723" s="28">
        <v>0.98199999999999998</v>
      </c>
      <c r="S2723" s="29">
        <v>100</v>
      </c>
      <c r="T2723" s="422" t="s">
        <v>40</v>
      </c>
      <c r="U2723" s="422">
        <v>2019</v>
      </c>
      <c r="V2723" s="961">
        <v>0.72199999999999998</v>
      </c>
      <c r="W2723" s="935"/>
      <c r="X2723" s="919"/>
      <c r="Y2723" s="31"/>
    </row>
    <row r="2724" spans="1:328" s="23" customFormat="1" ht="22.5" x14ac:dyDescent="0.3">
      <c r="A2724" s="692">
        <v>2361</v>
      </c>
      <c r="B2724" s="693">
        <v>2192353</v>
      </c>
      <c r="C2724" s="693" t="s">
        <v>4002</v>
      </c>
      <c r="D2724" s="694" t="s">
        <v>4003</v>
      </c>
      <c r="E2724" s="803">
        <v>0.86499999999999999</v>
      </c>
      <c r="F2724" s="696">
        <v>3</v>
      </c>
      <c r="G2724" s="699" t="s">
        <v>48</v>
      </c>
      <c r="H2724" s="697" t="str">
        <f t="shared" si="126"/>
        <v>6</v>
      </c>
      <c r="I2724" s="67">
        <v>7.0999999999999994E-2</v>
      </c>
      <c r="J2724" s="67">
        <v>7.0999999999999994E-2</v>
      </c>
      <c r="K2724" s="27"/>
      <c r="L2724" s="27"/>
      <c r="M2724" s="27"/>
      <c r="N2724" s="28">
        <v>7.0999999999999994E-2</v>
      </c>
      <c r="O2724" s="29">
        <v>100</v>
      </c>
      <c r="P2724" s="28">
        <v>7.0999999999999994E-2</v>
      </c>
      <c r="Q2724" s="29">
        <v>100</v>
      </c>
      <c r="R2724" s="28">
        <v>7.0999999999999994E-2</v>
      </c>
      <c r="S2724" s="29">
        <v>100</v>
      </c>
      <c r="T2724" s="422" t="s">
        <v>40</v>
      </c>
      <c r="U2724" s="422">
        <v>2019</v>
      </c>
      <c r="V2724" s="961">
        <v>0.86499999999999999</v>
      </c>
      <c r="W2724" s="935"/>
      <c r="X2724" s="919"/>
      <c r="Y2724" s="31"/>
    </row>
    <row r="2725" spans="1:328" s="23" customFormat="1" ht="22.5" x14ac:dyDescent="0.3">
      <c r="A2725" s="692">
        <v>2362</v>
      </c>
      <c r="B2725" s="693">
        <v>2193563</v>
      </c>
      <c r="C2725" s="693" t="s">
        <v>4004</v>
      </c>
      <c r="D2725" s="694" t="s">
        <v>4005</v>
      </c>
      <c r="E2725" s="803">
        <v>0.69099999999999995</v>
      </c>
      <c r="F2725" s="696">
        <v>3</v>
      </c>
      <c r="G2725" s="699" t="s">
        <v>48</v>
      </c>
      <c r="H2725" s="697" t="str">
        <f t="shared" si="126"/>
        <v>6</v>
      </c>
      <c r="I2725" s="67">
        <v>0.90500000000000003</v>
      </c>
      <c r="J2725" s="67">
        <v>0.90500000000000003</v>
      </c>
      <c r="K2725" s="27"/>
      <c r="L2725" s="27"/>
      <c r="M2725" s="27"/>
      <c r="N2725" s="28">
        <v>0.90500000000000003</v>
      </c>
      <c r="O2725" s="29">
        <v>100</v>
      </c>
      <c r="P2725" s="28">
        <v>0.90500000000000003</v>
      </c>
      <c r="Q2725" s="29">
        <v>100</v>
      </c>
      <c r="R2725" s="28">
        <v>0.90500000000000003</v>
      </c>
      <c r="S2725" s="29">
        <v>100</v>
      </c>
      <c r="T2725" s="422" t="s">
        <v>40</v>
      </c>
      <c r="U2725" s="422">
        <v>2019</v>
      </c>
      <c r="V2725" s="961">
        <v>0.69099999999999995</v>
      </c>
      <c r="W2725" s="935"/>
      <c r="X2725" s="919"/>
      <c r="Y2725" s="31"/>
    </row>
    <row r="2726" spans="1:328" s="23" customFormat="1" ht="22.5" x14ac:dyDescent="0.3">
      <c r="A2726" s="692">
        <v>2363</v>
      </c>
      <c r="B2726" s="693">
        <v>2201572</v>
      </c>
      <c r="C2726" s="693" t="s">
        <v>4006</v>
      </c>
      <c r="D2726" s="693" t="s">
        <v>3953</v>
      </c>
      <c r="E2726" s="803">
        <v>0.54600000000000004</v>
      </c>
      <c r="F2726" s="696">
        <v>3</v>
      </c>
      <c r="G2726" s="699" t="s">
        <v>48</v>
      </c>
      <c r="H2726" s="697" t="str">
        <f t="shared" si="126"/>
        <v>6</v>
      </c>
      <c r="I2726" s="67">
        <v>0.54600000000000004</v>
      </c>
      <c r="J2726" s="67">
        <v>0.54600000000000004</v>
      </c>
      <c r="K2726" s="27"/>
      <c r="L2726" s="27"/>
      <c r="M2726" s="27"/>
      <c r="N2726" s="28">
        <v>0.54600000000000004</v>
      </c>
      <c r="O2726" s="29">
        <v>100</v>
      </c>
      <c r="P2726" s="28">
        <v>0.54600000000000004</v>
      </c>
      <c r="Q2726" s="29">
        <v>100</v>
      </c>
      <c r="R2726" s="28">
        <v>0.54600000000000004</v>
      </c>
      <c r="S2726" s="29">
        <v>100</v>
      </c>
      <c r="T2726" s="422" t="s">
        <v>40</v>
      </c>
      <c r="U2726" s="422">
        <v>2019</v>
      </c>
      <c r="V2726" s="961">
        <v>0.54600000000000004</v>
      </c>
      <c r="W2726" s="935"/>
      <c r="X2726" s="919"/>
      <c r="Y2726" s="31"/>
    </row>
    <row r="2727" spans="1:328" s="23" customFormat="1" ht="22.5" x14ac:dyDescent="0.3">
      <c r="A2727" s="692">
        <v>2364</v>
      </c>
      <c r="B2727" s="693">
        <v>2202508</v>
      </c>
      <c r="C2727" s="693" t="s">
        <v>4007</v>
      </c>
      <c r="D2727" s="693" t="s">
        <v>3747</v>
      </c>
      <c r="E2727" s="803">
        <v>0.248</v>
      </c>
      <c r="F2727" s="696">
        <v>3</v>
      </c>
      <c r="G2727" s="699" t="s">
        <v>48</v>
      </c>
      <c r="H2727" s="697" t="str">
        <f t="shared" si="126"/>
        <v>6</v>
      </c>
      <c r="I2727" s="67">
        <v>0.70099999999999996</v>
      </c>
      <c r="J2727" s="67">
        <v>0.70099999999999996</v>
      </c>
      <c r="K2727" s="27"/>
      <c r="L2727" s="27"/>
      <c r="M2727" s="27"/>
      <c r="N2727" s="28">
        <v>0.70099999999999996</v>
      </c>
      <c r="O2727" s="29">
        <v>100</v>
      </c>
      <c r="P2727" s="28">
        <v>0.70099999999999996</v>
      </c>
      <c r="Q2727" s="29">
        <v>100</v>
      </c>
      <c r="R2727" s="28">
        <v>0.70099999999999996</v>
      </c>
      <c r="S2727" s="29">
        <v>100</v>
      </c>
      <c r="T2727" s="422" t="s">
        <v>40</v>
      </c>
      <c r="U2727" s="422">
        <v>2019</v>
      </c>
      <c r="V2727" s="961">
        <v>0.248</v>
      </c>
      <c r="W2727" s="935"/>
      <c r="X2727" s="919"/>
      <c r="Y2727" s="31"/>
    </row>
    <row r="2728" spans="1:328" s="2" customFormat="1" ht="22.5" x14ac:dyDescent="0.3">
      <c r="A2728" s="772" t="s">
        <v>4008</v>
      </c>
      <c r="B2728" s="772"/>
      <c r="C2728" s="772"/>
      <c r="D2728" s="772"/>
      <c r="E2728" s="772"/>
      <c r="F2728" s="772"/>
      <c r="G2728" s="772"/>
      <c r="H2728" s="772"/>
      <c r="I2728" s="95"/>
      <c r="J2728" s="95"/>
      <c r="K2728" s="6"/>
      <c r="L2728" s="6"/>
      <c r="M2728" s="6"/>
      <c r="N2728" s="44"/>
      <c r="O2728" s="15"/>
      <c r="P2728" s="44"/>
      <c r="Q2728" s="15"/>
      <c r="R2728" s="44"/>
      <c r="S2728" s="15"/>
      <c r="T2728" s="14"/>
      <c r="U2728" s="14"/>
      <c r="V2728" s="919"/>
      <c r="W2728" s="935"/>
      <c r="X2728" s="919"/>
      <c r="Y2728" s="31"/>
      <c r="IX2728"/>
      <c r="IY2728"/>
      <c r="IZ2728"/>
      <c r="JA2728"/>
      <c r="JB2728"/>
      <c r="JC2728"/>
      <c r="JD2728"/>
      <c r="JE2728"/>
      <c r="JF2728"/>
      <c r="JG2728"/>
      <c r="JH2728"/>
      <c r="JI2728"/>
      <c r="JJ2728"/>
      <c r="JK2728"/>
      <c r="JL2728"/>
      <c r="JM2728"/>
      <c r="JN2728"/>
      <c r="JO2728"/>
      <c r="JP2728"/>
      <c r="JQ2728"/>
      <c r="JR2728"/>
      <c r="JS2728"/>
      <c r="JT2728"/>
      <c r="JU2728"/>
      <c r="JV2728"/>
      <c r="JW2728"/>
      <c r="JX2728"/>
      <c r="JY2728"/>
      <c r="JZ2728"/>
      <c r="KA2728"/>
      <c r="KB2728"/>
      <c r="KC2728"/>
      <c r="KD2728"/>
      <c r="KE2728"/>
      <c r="KF2728"/>
      <c r="KG2728"/>
      <c r="KH2728"/>
      <c r="KI2728"/>
      <c r="KJ2728"/>
      <c r="KK2728"/>
      <c r="KL2728"/>
      <c r="KM2728"/>
      <c r="KN2728"/>
      <c r="KO2728"/>
      <c r="KP2728"/>
      <c r="KQ2728"/>
      <c r="KR2728"/>
      <c r="KS2728"/>
      <c r="KT2728"/>
      <c r="KU2728"/>
      <c r="KV2728"/>
      <c r="KW2728"/>
      <c r="KX2728"/>
      <c r="KY2728"/>
      <c r="KZ2728"/>
      <c r="LA2728"/>
      <c r="LB2728"/>
      <c r="LC2728"/>
      <c r="LD2728"/>
      <c r="LE2728"/>
      <c r="LF2728"/>
      <c r="LG2728"/>
      <c r="LH2728"/>
      <c r="LI2728"/>
      <c r="LJ2728"/>
      <c r="LK2728"/>
      <c r="LL2728"/>
      <c r="LM2728"/>
      <c r="LN2728"/>
      <c r="LO2728"/>
      <c r="LP2728"/>
    </row>
    <row r="2729" spans="1:328" s="2" customFormat="1" ht="22.5" x14ac:dyDescent="0.3">
      <c r="A2729" s="760"/>
      <c r="B2729" s="760"/>
      <c r="C2729" s="760"/>
      <c r="D2729" s="760" t="s">
        <v>252</v>
      </c>
      <c r="E2729" s="761">
        <f>SUM(E2730:E2747)</f>
        <v>15.118999999999998</v>
      </c>
      <c r="F2729" s="760"/>
      <c r="G2729" s="760"/>
      <c r="H2729" s="760"/>
      <c r="I2729" s="95"/>
      <c r="J2729" s="95"/>
      <c r="K2729" s="6"/>
      <c r="L2729" s="6"/>
      <c r="M2729" s="6"/>
      <c r="N2729" s="44"/>
      <c r="O2729" s="15"/>
      <c r="P2729" s="44"/>
      <c r="Q2729" s="15"/>
      <c r="R2729" s="44"/>
      <c r="S2729" s="15"/>
      <c r="T2729" s="14"/>
      <c r="U2729" s="14"/>
      <c r="V2729" s="919"/>
      <c r="W2729" s="935"/>
      <c r="X2729" s="919"/>
      <c r="Y2729" s="31"/>
      <c r="IX2729"/>
      <c r="IY2729"/>
      <c r="IZ2729"/>
      <c r="JA2729"/>
      <c r="JB2729"/>
      <c r="JC2729"/>
      <c r="JD2729"/>
      <c r="JE2729"/>
      <c r="JF2729"/>
      <c r="JG2729"/>
      <c r="JH2729"/>
      <c r="JI2729"/>
      <c r="JJ2729"/>
      <c r="JK2729"/>
      <c r="JL2729"/>
      <c r="JM2729"/>
      <c r="JN2729"/>
      <c r="JO2729"/>
      <c r="JP2729"/>
      <c r="JQ2729"/>
      <c r="JR2729"/>
      <c r="JS2729"/>
      <c r="JT2729"/>
      <c r="JU2729"/>
      <c r="JV2729"/>
      <c r="JW2729"/>
      <c r="JX2729"/>
      <c r="JY2729"/>
      <c r="JZ2729"/>
      <c r="KA2729"/>
      <c r="KB2729"/>
      <c r="KC2729"/>
      <c r="KD2729"/>
      <c r="KE2729"/>
      <c r="KF2729"/>
      <c r="KG2729"/>
      <c r="KH2729"/>
      <c r="KI2729"/>
      <c r="KJ2729"/>
      <c r="KK2729"/>
      <c r="KL2729"/>
      <c r="KM2729"/>
      <c r="KN2729"/>
      <c r="KO2729"/>
      <c r="KP2729"/>
      <c r="KQ2729"/>
      <c r="KR2729"/>
      <c r="KS2729"/>
      <c r="KT2729"/>
      <c r="KU2729"/>
      <c r="KV2729"/>
      <c r="KW2729"/>
      <c r="KX2729"/>
      <c r="KY2729"/>
      <c r="KZ2729"/>
      <c r="LA2729"/>
      <c r="LB2729"/>
      <c r="LC2729"/>
      <c r="LD2729"/>
      <c r="LE2729"/>
      <c r="LF2729"/>
      <c r="LG2729"/>
      <c r="LH2729"/>
      <c r="LI2729"/>
      <c r="LJ2729"/>
      <c r="LK2729"/>
      <c r="LL2729"/>
      <c r="LM2729"/>
      <c r="LN2729"/>
      <c r="LO2729"/>
      <c r="LP2729"/>
    </row>
    <row r="2730" spans="1:328" s="23" customFormat="1" ht="22.5" x14ac:dyDescent="0.3">
      <c r="A2730" s="692">
        <v>2365</v>
      </c>
      <c r="B2730" s="693">
        <v>2192103</v>
      </c>
      <c r="C2730" s="693" t="s">
        <v>4009</v>
      </c>
      <c r="D2730" s="693" t="s">
        <v>3082</v>
      </c>
      <c r="E2730" s="794">
        <v>0.248</v>
      </c>
      <c r="F2730" s="696">
        <v>3</v>
      </c>
      <c r="G2730" s="699" t="s">
        <v>48</v>
      </c>
      <c r="H2730" s="697" t="str">
        <f t="shared" si="126"/>
        <v>6</v>
      </c>
      <c r="I2730" s="67">
        <v>0.3</v>
      </c>
      <c r="J2730" s="67">
        <v>0.3</v>
      </c>
      <c r="K2730" s="27"/>
      <c r="L2730" s="27"/>
      <c r="M2730" s="27"/>
      <c r="N2730" s="28">
        <v>0.3</v>
      </c>
      <c r="O2730" s="29">
        <v>100</v>
      </c>
      <c r="P2730" s="28">
        <v>0.3</v>
      </c>
      <c r="Q2730" s="29">
        <v>100</v>
      </c>
      <c r="R2730" s="28">
        <v>0.3</v>
      </c>
      <c r="S2730" s="29">
        <v>100</v>
      </c>
      <c r="T2730" s="422" t="s">
        <v>40</v>
      </c>
      <c r="U2730" s="422">
        <v>2019</v>
      </c>
      <c r="V2730" s="960">
        <v>0.248</v>
      </c>
      <c r="W2730" s="935"/>
      <c r="X2730" s="919"/>
      <c r="Y2730" s="31"/>
    </row>
    <row r="2731" spans="1:328" s="23" customFormat="1" ht="56.25" x14ac:dyDescent="0.3">
      <c r="A2731" s="692">
        <v>2366</v>
      </c>
      <c r="B2731" s="693"/>
      <c r="C2731" s="693" t="s">
        <v>4010</v>
      </c>
      <c r="D2731" s="694" t="s">
        <v>4011</v>
      </c>
      <c r="E2731" s="794">
        <v>0.11899999999999999</v>
      </c>
      <c r="F2731" s="696">
        <v>3</v>
      </c>
      <c r="G2731" s="699" t="s">
        <v>48</v>
      </c>
      <c r="H2731" s="697" t="str">
        <f t="shared" si="126"/>
        <v>6</v>
      </c>
      <c r="I2731" s="67">
        <v>0.17199999999999999</v>
      </c>
      <c r="J2731" s="67">
        <v>0.17199999999999999</v>
      </c>
      <c r="K2731" s="27"/>
      <c r="L2731" s="27"/>
      <c r="M2731" s="27"/>
      <c r="N2731" s="28">
        <v>0.17199999999999999</v>
      </c>
      <c r="O2731" s="29">
        <v>100</v>
      </c>
      <c r="P2731" s="28">
        <v>0.17199999999999999</v>
      </c>
      <c r="Q2731" s="29">
        <v>100</v>
      </c>
      <c r="R2731" s="28">
        <v>0.17199999999999999</v>
      </c>
      <c r="S2731" s="29">
        <v>100</v>
      </c>
      <c r="T2731" s="422" t="s">
        <v>40</v>
      </c>
      <c r="U2731" s="422">
        <v>2019</v>
      </c>
      <c r="V2731" s="960">
        <v>0.11899999999999999</v>
      </c>
      <c r="W2731" s="935"/>
      <c r="X2731" s="919"/>
      <c r="Y2731" s="31"/>
    </row>
    <row r="2732" spans="1:328" s="23" customFormat="1" ht="22.5" x14ac:dyDescent="0.3">
      <c r="A2732" s="692">
        <v>2367</v>
      </c>
      <c r="B2732" s="693">
        <v>2201845</v>
      </c>
      <c r="C2732" s="693" t="s">
        <v>4012</v>
      </c>
      <c r="D2732" s="693" t="s">
        <v>4013</v>
      </c>
      <c r="E2732" s="794">
        <v>1.891</v>
      </c>
      <c r="F2732" s="696">
        <v>3</v>
      </c>
      <c r="G2732" s="699" t="s">
        <v>48</v>
      </c>
      <c r="H2732" s="697" t="str">
        <f t="shared" si="126"/>
        <v>6</v>
      </c>
      <c r="I2732" s="67">
        <v>0.61528571428571432</v>
      </c>
      <c r="J2732" s="67">
        <v>0.61528571428571432</v>
      </c>
      <c r="K2732" s="27"/>
      <c r="L2732" s="27"/>
      <c r="M2732" s="27"/>
      <c r="N2732" s="28">
        <v>0.61528571428571432</v>
      </c>
      <c r="O2732" s="29">
        <v>100</v>
      </c>
      <c r="P2732" s="28">
        <v>0.61528571428571432</v>
      </c>
      <c r="Q2732" s="29">
        <v>100</v>
      </c>
      <c r="R2732" s="28">
        <v>0.61528571428571432</v>
      </c>
      <c r="S2732" s="29">
        <v>100</v>
      </c>
      <c r="T2732" s="422" t="s">
        <v>40</v>
      </c>
      <c r="U2732" s="422">
        <v>2020</v>
      </c>
      <c r="V2732" s="960">
        <v>1.891</v>
      </c>
      <c r="W2732" s="935"/>
      <c r="X2732" s="919"/>
      <c r="Y2732" s="31"/>
    </row>
    <row r="2733" spans="1:328" s="23" customFormat="1" ht="22.5" x14ac:dyDescent="0.3">
      <c r="A2733" s="692">
        <v>2368</v>
      </c>
      <c r="B2733" s="693">
        <v>2196454</v>
      </c>
      <c r="C2733" s="693" t="s">
        <v>4014</v>
      </c>
      <c r="D2733" s="693" t="s">
        <v>1232</v>
      </c>
      <c r="E2733" s="794">
        <v>0.746</v>
      </c>
      <c r="F2733" s="696">
        <v>3</v>
      </c>
      <c r="G2733" s="699" t="s">
        <v>48</v>
      </c>
      <c r="H2733" s="697" t="str">
        <f t="shared" si="126"/>
        <v>6</v>
      </c>
      <c r="I2733" s="67">
        <v>0.99271428571428566</v>
      </c>
      <c r="J2733" s="67">
        <v>0.99271428571428566</v>
      </c>
      <c r="K2733" s="27"/>
      <c r="L2733" s="27"/>
      <c r="M2733" s="27"/>
      <c r="N2733" s="28">
        <v>0.99271428571428566</v>
      </c>
      <c r="O2733" s="29">
        <v>100</v>
      </c>
      <c r="P2733" s="28">
        <v>0.99271428571428566</v>
      </c>
      <c r="Q2733" s="29">
        <v>100</v>
      </c>
      <c r="R2733" s="28">
        <v>0.99271428571428566</v>
      </c>
      <c r="S2733" s="29">
        <v>100</v>
      </c>
      <c r="T2733" s="422" t="s">
        <v>40</v>
      </c>
      <c r="U2733" s="422">
        <v>2020</v>
      </c>
      <c r="V2733" s="960">
        <v>0.746</v>
      </c>
      <c r="W2733" s="935"/>
      <c r="X2733" s="919"/>
      <c r="Y2733" s="31"/>
    </row>
    <row r="2734" spans="1:328" s="23" customFormat="1" ht="22.5" x14ac:dyDescent="0.3">
      <c r="A2734" s="692">
        <v>2369</v>
      </c>
      <c r="B2734" s="693">
        <v>2199649</v>
      </c>
      <c r="C2734" s="693" t="s">
        <v>4015</v>
      </c>
      <c r="D2734" s="693" t="s">
        <v>4016</v>
      </c>
      <c r="E2734" s="794">
        <v>0.311</v>
      </c>
      <c r="F2734" s="696">
        <v>3</v>
      </c>
      <c r="G2734" s="699" t="s">
        <v>48</v>
      </c>
      <c r="H2734" s="697" t="str">
        <f t="shared" si="126"/>
        <v>6</v>
      </c>
      <c r="I2734" s="67">
        <v>0.41928571428571426</v>
      </c>
      <c r="J2734" s="67">
        <v>0.41928571428571426</v>
      </c>
      <c r="K2734" s="27"/>
      <c r="L2734" s="27"/>
      <c r="M2734" s="27"/>
      <c r="N2734" s="28">
        <v>0.41928571428571426</v>
      </c>
      <c r="O2734" s="29">
        <v>100</v>
      </c>
      <c r="P2734" s="28">
        <v>0.41928571428571426</v>
      </c>
      <c r="Q2734" s="29">
        <v>100</v>
      </c>
      <c r="R2734" s="28">
        <v>0.41928571428571426</v>
      </c>
      <c r="S2734" s="29">
        <v>100</v>
      </c>
      <c r="T2734" s="422" t="s">
        <v>40</v>
      </c>
      <c r="U2734" s="422">
        <v>2020</v>
      </c>
      <c r="V2734" s="960">
        <v>0.311</v>
      </c>
      <c r="W2734" s="935"/>
      <c r="X2734" s="919"/>
      <c r="Y2734" s="31"/>
    </row>
    <row r="2735" spans="1:328" s="23" customFormat="1" ht="22.5" x14ac:dyDescent="0.3">
      <c r="A2735" s="692">
        <v>2370</v>
      </c>
      <c r="B2735" s="693">
        <v>2194387</v>
      </c>
      <c r="C2735" s="693" t="s">
        <v>4017</v>
      </c>
      <c r="D2735" s="693" t="s">
        <v>4018</v>
      </c>
      <c r="E2735" s="794">
        <v>0.91</v>
      </c>
      <c r="F2735" s="696">
        <v>3</v>
      </c>
      <c r="G2735" s="699" t="s">
        <v>48</v>
      </c>
      <c r="H2735" s="697" t="str">
        <f t="shared" si="126"/>
        <v>6</v>
      </c>
      <c r="I2735" s="67">
        <v>1.2087142857142859</v>
      </c>
      <c r="J2735" s="67">
        <v>1.2087142857142859</v>
      </c>
      <c r="K2735" s="27"/>
      <c r="L2735" s="27"/>
      <c r="M2735" s="27"/>
      <c r="N2735" s="28">
        <v>1.2087142857142859</v>
      </c>
      <c r="O2735" s="29">
        <v>100</v>
      </c>
      <c r="P2735" s="28">
        <v>1.2087142857142859</v>
      </c>
      <c r="Q2735" s="29">
        <v>100</v>
      </c>
      <c r="R2735" s="28">
        <v>1.2087142857142859</v>
      </c>
      <c r="S2735" s="29">
        <v>100</v>
      </c>
      <c r="T2735" s="422" t="s">
        <v>40</v>
      </c>
      <c r="U2735" s="422">
        <v>2020</v>
      </c>
      <c r="V2735" s="960">
        <v>0.91</v>
      </c>
      <c r="W2735" s="935"/>
      <c r="X2735" s="919"/>
      <c r="Y2735" s="31"/>
    </row>
    <row r="2736" spans="1:328" s="23" customFormat="1" ht="22.5" x14ac:dyDescent="0.3">
      <c r="A2736" s="692">
        <v>2371</v>
      </c>
      <c r="B2736" s="693">
        <v>2195471</v>
      </c>
      <c r="C2736" s="693" t="s">
        <v>4019</v>
      </c>
      <c r="D2736" s="693" t="s">
        <v>1028</v>
      </c>
      <c r="E2736" s="794">
        <v>1.39</v>
      </c>
      <c r="F2736" s="696">
        <v>3</v>
      </c>
      <c r="G2736" s="699" t="s">
        <v>48</v>
      </c>
      <c r="H2736" s="697" t="str">
        <f t="shared" si="126"/>
        <v>6</v>
      </c>
      <c r="I2736" s="67">
        <v>0.60699999999999998</v>
      </c>
      <c r="J2736" s="67">
        <v>0.60699999999999998</v>
      </c>
      <c r="K2736" s="27"/>
      <c r="L2736" s="27"/>
      <c r="M2736" s="27"/>
      <c r="N2736" s="28">
        <v>0.60699999999999998</v>
      </c>
      <c r="O2736" s="29">
        <v>100</v>
      </c>
      <c r="P2736" s="28">
        <v>0.60699999999999998</v>
      </c>
      <c r="Q2736" s="29">
        <v>100</v>
      </c>
      <c r="R2736" s="28">
        <v>0.60699999999999998</v>
      </c>
      <c r="S2736" s="29">
        <v>100</v>
      </c>
      <c r="T2736" s="422" t="s">
        <v>40</v>
      </c>
      <c r="U2736" s="422">
        <v>2020</v>
      </c>
      <c r="V2736" s="960">
        <v>1.39</v>
      </c>
      <c r="W2736" s="935"/>
      <c r="X2736" s="919"/>
      <c r="Y2736" s="31"/>
    </row>
    <row r="2737" spans="1:328" s="23" customFormat="1" ht="22.5" x14ac:dyDescent="0.3">
      <c r="A2737" s="692">
        <v>2372</v>
      </c>
      <c r="B2737" s="693">
        <v>2202340</v>
      </c>
      <c r="C2737" s="693" t="s">
        <v>4020</v>
      </c>
      <c r="D2737" s="693" t="s">
        <v>485</v>
      </c>
      <c r="E2737" s="794">
        <v>0.48799999999999999</v>
      </c>
      <c r="F2737" s="696">
        <v>3</v>
      </c>
      <c r="G2737" s="699" t="s">
        <v>48</v>
      </c>
      <c r="H2737" s="697" t="str">
        <f t="shared" si="126"/>
        <v>6</v>
      </c>
      <c r="I2737" s="67">
        <v>0.64685714285714291</v>
      </c>
      <c r="J2737" s="67">
        <v>0.64685714285714291</v>
      </c>
      <c r="K2737" s="27"/>
      <c r="L2737" s="27"/>
      <c r="M2737" s="27"/>
      <c r="N2737" s="28">
        <v>0.64685714285714291</v>
      </c>
      <c r="O2737" s="29">
        <v>100</v>
      </c>
      <c r="P2737" s="28">
        <v>0.64685714285714291</v>
      </c>
      <c r="Q2737" s="29">
        <v>100</v>
      </c>
      <c r="R2737" s="28">
        <v>0.64685714285714291</v>
      </c>
      <c r="S2737" s="29">
        <v>100</v>
      </c>
      <c r="T2737" s="422" t="s">
        <v>40</v>
      </c>
      <c r="U2737" s="422">
        <v>2020</v>
      </c>
      <c r="V2737" s="960">
        <v>0.48799999999999999</v>
      </c>
      <c r="W2737" s="935"/>
      <c r="X2737" s="919"/>
      <c r="Y2737" s="31"/>
    </row>
    <row r="2738" spans="1:328" s="23" customFormat="1" ht="22.5" x14ac:dyDescent="0.3">
      <c r="A2738" s="692">
        <v>2373</v>
      </c>
      <c r="B2738" s="693">
        <v>2194917</v>
      </c>
      <c r="C2738" s="693" t="s">
        <v>4021</v>
      </c>
      <c r="D2738" s="693" t="s">
        <v>540</v>
      </c>
      <c r="E2738" s="794">
        <v>0.75800000000000001</v>
      </c>
      <c r="F2738" s="696">
        <v>3</v>
      </c>
      <c r="G2738" s="699" t="s">
        <v>48</v>
      </c>
      <c r="H2738" s="697" t="str">
        <f t="shared" si="126"/>
        <v>6</v>
      </c>
      <c r="I2738" s="67">
        <v>0.47842857142857143</v>
      </c>
      <c r="J2738" s="67">
        <v>0.47842857142857143</v>
      </c>
      <c r="K2738" s="27"/>
      <c r="L2738" s="27"/>
      <c r="M2738" s="27"/>
      <c r="N2738" s="28">
        <v>0.47842857142857143</v>
      </c>
      <c r="O2738" s="29">
        <v>100</v>
      </c>
      <c r="P2738" s="28">
        <v>0.47842857142857143</v>
      </c>
      <c r="Q2738" s="29">
        <v>100</v>
      </c>
      <c r="R2738" s="28">
        <v>0.47842857142857143</v>
      </c>
      <c r="S2738" s="29">
        <v>100</v>
      </c>
      <c r="T2738" s="422" t="s">
        <v>40</v>
      </c>
      <c r="U2738" s="422">
        <v>2020</v>
      </c>
      <c r="V2738" s="960">
        <v>0.75800000000000001</v>
      </c>
      <c r="W2738" s="935"/>
      <c r="X2738" s="919"/>
      <c r="Y2738" s="31"/>
    </row>
    <row r="2739" spans="1:328" s="23" customFormat="1" ht="22.5" x14ac:dyDescent="0.3">
      <c r="A2739" s="692">
        <v>2374</v>
      </c>
      <c r="B2739" s="693">
        <v>2200558</v>
      </c>
      <c r="C2739" s="693" t="s">
        <v>4022</v>
      </c>
      <c r="D2739" s="693" t="s">
        <v>4023</v>
      </c>
      <c r="E2739" s="794">
        <v>1.1919999999999999</v>
      </c>
      <c r="F2739" s="696">
        <v>3</v>
      </c>
      <c r="G2739" s="699" t="s">
        <v>48</v>
      </c>
      <c r="H2739" s="697" t="str">
        <f t="shared" si="126"/>
        <v>6</v>
      </c>
      <c r="I2739" s="67">
        <v>1.0205714285714285</v>
      </c>
      <c r="J2739" s="67">
        <v>1.0205714285714285</v>
      </c>
      <c r="K2739" s="27"/>
      <c r="L2739" s="27"/>
      <c r="M2739" s="27"/>
      <c r="N2739" s="28">
        <v>1.0205714285714285</v>
      </c>
      <c r="O2739" s="29">
        <v>100</v>
      </c>
      <c r="P2739" s="28">
        <v>1.0205714285714285</v>
      </c>
      <c r="Q2739" s="29">
        <v>100</v>
      </c>
      <c r="R2739" s="28">
        <v>1.0205714285714285</v>
      </c>
      <c r="S2739" s="29">
        <v>100</v>
      </c>
      <c r="T2739" s="422" t="s">
        <v>40</v>
      </c>
      <c r="U2739" s="422">
        <v>2020</v>
      </c>
      <c r="V2739" s="960">
        <v>1.1919999999999999</v>
      </c>
      <c r="W2739" s="935"/>
      <c r="X2739" s="919"/>
      <c r="Y2739" s="31"/>
    </row>
    <row r="2740" spans="1:328" s="23" customFormat="1" ht="22.5" x14ac:dyDescent="0.3">
      <c r="A2740" s="692">
        <v>2375</v>
      </c>
      <c r="B2740" s="693">
        <v>2197673</v>
      </c>
      <c r="C2740" s="693" t="s">
        <v>4024</v>
      </c>
      <c r="D2740" s="693" t="s">
        <v>4025</v>
      </c>
      <c r="E2740" s="794">
        <v>0.38800000000000001</v>
      </c>
      <c r="F2740" s="696">
        <v>3</v>
      </c>
      <c r="G2740" s="699" t="s">
        <v>48</v>
      </c>
      <c r="H2740" s="697" t="str">
        <f t="shared" si="126"/>
        <v>6</v>
      </c>
      <c r="I2740" s="67">
        <v>0.3537142857142857</v>
      </c>
      <c r="J2740" s="67">
        <v>0.3537142857142857</v>
      </c>
      <c r="K2740" s="27"/>
      <c r="L2740" s="27"/>
      <c r="M2740" s="27"/>
      <c r="N2740" s="28">
        <v>0.3537142857142857</v>
      </c>
      <c r="O2740" s="29">
        <v>100</v>
      </c>
      <c r="P2740" s="28">
        <v>0.3537142857142857</v>
      </c>
      <c r="Q2740" s="29">
        <v>100</v>
      </c>
      <c r="R2740" s="28">
        <v>0.3537142857142857</v>
      </c>
      <c r="S2740" s="29">
        <v>100</v>
      </c>
      <c r="T2740" s="422" t="s">
        <v>40</v>
      </c>
      <c r="U2740" s="422">
        <v>2020</v>
      </c>
      <c r="V2740" s="960">
        <v>0.38800000000000001</v>
      </c>
      <c r="W2740" s="935"/>
      <c r="X2740" s="919"/>
      <c r="Y2740" s="31"/>
    </row>
    <row r="2741" spans="1:328" s="23" customFormat="1" ht="22.5" x14ac:dyDescent="0.3">
      <c r="A2741" s="692">
        <v>2376</v>
      </c>
      <c r="B2741" s="693">
        <v>2193058</v>
      </c>
      <c r="C2741" s="693" t="s">
        <v>4026</v>
      </c>
      <c r="D2741" s="693" t="s">
        <v>4027</v>
      </c>
      <c r="E2741" s="794">
        <v>0.56200000000000006</v>
      </c>
      <c r="F2741" s="696">
        <v>3</v>
      </c>
      <c r="G2741" s="699" t="s">
        <v>48</v>
      </c>
      <c r="H2741" s="697" t="str">
        <f t="shared" si="126"/>
        <v>6</v>
      </c>
      <c r="I2741" s="67">
        <v>0.33442857142857146</v>
      </c>
      <c r="J2741" s="67">
        <v>0.33442857142857146</v>
      </c>
      <c r="K2741" s="27"/>
      <c r="L2741" s="27"/>
      <c r="M2741" s="27"/>
      <c r="N2741" s="28">
        <v>0.33442857142857146</v>
      </c>
      <c r="O2741" s="29">
        <v>100</v>
      </c>
      <c r="P2741" s="28">
        <v>0.33442857142857146</v>
      </c>
      <c r="Q2741" s="29">
        <v>100</v>
      </c>
      <c r="R2741" s="28">
        <v>0.33442857142857146</v>
      </c>
      <c r="S2741" s="29">
        <v>100</v>
      </c>
      <c r="T2741" s="422" t="s">
        <v>40</v>
      </c>
      <c r="U2741" s="422">
        <v>2020</v>
      </c>
      <c r="V2741" s="960">
        <v>0.56200000000000006</v>
      </c>
      <c r="W2741" s="935"/>
      <c r="X2741" s="919"/>
      <c r="Y2741" s="31"/>
    </row>
    <row r="2742" spans="1:328" s="23" customFormat="1" ht="22.5" x14ac:dyDescent="0.3">
      <c r="A2742" s="692">
        <v>2377</v>
      </c>
      <c r="B2742" s="693">
        <v>2202777</v>
      </c>
      <c r="C2742" s="693" t="s">
        <v>4028</v>
      </c>
      <c r="D2742" s="693" t="s">
        <v>4029</v>
      </c>
      <c r="E2742" s="794">
        <v>1.254</v>
      </c>
      <c r="F2742" s="696">
        <v>3</v>
      </c>
      <c r="G2742" s="699" t="s">
        <v>48</v>
      </c>
      <c r="H2742" s="697" t="str">
        <f t="shared" si="126"/>
        <v>6</v>
      </c>
      <c r="I2742" s="67">
        <v>1.0845714285714287</v>
      </c>
      <c r="J2742" s="67">
        <v>1.0845714285714287</v>
      </c>
      <c r="K2742" s="27"/>
      <c r="L2742" s="27"/>
      <c r="M2742" s="27"/>
      <c r="N2742" s="28">
        <v>1.0845714285714287</v>
      </c>
      <c r="O2742" s="29">
        <v>100</v>
      </c>
      <c r="P2742" s="28">
        <v>1.0845714285714287</v>
      </c>
      <c r="Q2742" s="29">
        <v>100</v>
      </c>
      <c r="R2742" s="28">
        <v>1.0845714285714287</v>
      </c>
      <c r="S2742" s="29">
        <v>100</v>
      </c>
      <c r="T2742" s="422" t="s">
        <v>40</v>
      </c>
      <c r="U2742" s="422">
        <v>2020</v>
      </c>
      <c r="V2742" s="960">
        <v>1.254</v>
      </c>
      <c r="W2742" s="935"/>
      <c r="X2742" s="919"/>
      <c r="Y2742" s="31"/>
    </row>
    <row r="2743" spans="1:328" s="23" customFormat="1" ht="22.5" x14ac:dyDescent="0.3">
      <c r="A2743" s="692">
        <v>2378</v>
      </c>
      <c r="B2743" s="693">
        <v>2198262</v>
      </c>
      <c r="C2743" s="693" t="s">
        <v>4030</v>
      </c>
      <c r="D2743" s="693" t="s">
        <v>375</v>
      </c>
      <c r="E2743" s="794">
        <v>0.56499999999999995</v>
      </c>
      <c r="F2743" s="696">
        <v>3</v>
      </c>
      <c r="G2743" s="699" t="s">
        <v>48</v>
      </c>
      <c r="H2743" s="697" t="str">
        <f t="shared" si="126"/>
        <v>6</v>
      </c>
      <c r="I2743" s="67">
        <v>0.34342857142857147</v>
      </c>
      <c r="J2743" s="67">
        <v>0.34342857142857147</v>
      </c>
      <c r="K2743" s="27"/>
      <c r="L2743" s="27"/>
      <c r="M2743" s="27"/>
      <c r="N2743" s="28">
        <v>0.34342857142857147</v>
      </c>
      <c r="O2743" s="29">
        <v>100</v>
      </c>
      <c r="P2743" s="28">
        <v>0.34342857142857147</v>
      </c>
      <c r="Q2743" s="29">
        <v>100</v>
      </c>
      <c r="R2743" s="28">
        <v>0.34342857142857147</v>
      </c>
      <c r="S2743" s="29">
        <v>100</v>
      </c>
      <c r="T2743" s="422" t="s">
        <v>40</v>
      </c>
      <c r="U2743" s="422">
        <v>2020</v>
      </c>
      <c r="V2743" s="960">
        <v>0.56499999999999995</v>
      </c>
      <c r="W2743" s="935"/>
      <c r="X2743" s="919"/>
      <c r="Y2743" s="31"/>
    </row>
    <row r="2744" spans="1:328" s="23" customFormat="1" ht="22.5" x14ac:dyDescent="0.3">
      <c r="A2744" s="692">
        <v>2379</v>
      </c>
      <c r="B2744" s="693">
        <v>2191743</v>
      </c>
      <c r="C2744" s="693" t="s">
        <v>4031</v>
      </c>
      <c r="D2744" s="693" t="s">
        <v>4032</v>
      </c>
      <c r="E2744" s="794">
        <v>0.84699999999999998</v>
      </c>
      <c r="F2744" s="696">
        <v>3</v>
      </c>
      <c r="G2744" s="699" t="s">
        <v>48</v>
      </c>
      <c r="H2744" s="697" t="str">
        <f t="shared" si="126"/>
        <v>6</v>
      </c>
      <c r="I2744" s="67">
        <v>0.95028571428571429</v>
      </c>
      <c r="J2744" s="67">
        <v>0.95028571428571429</v>
      </c>
      <c r="K2744" s="27"/>
      <c r="L2744" s="27"/>
      <c r="M2744" s="27"/>
      <c r="N2744" s="28">
        <v>0.95028571428571429</v>
      </c>
      <c r="O2744" s="29">
        <v>100</v>
      </c>
      <c r="P2744" s="28">
        <v>0.95028571428571429</v>
      </c>
      <c r="Q2744" s="29">
        <v>100</v>
      </c>
      <c r="R2744" s="28">
        <v>0.95028571428571429</v>
      </c>
      <c r="S2744" s="29">
        <v>100</v>
      </c>
      <c r="T2744" s="422" t="s">
        <v>40</v>
      </c>
      <c r="U2744" s="422">
        <v>2020</v>
      </c>
      <c r="V2744" s="960">
        <v>0.84699999999999998</v>
      </c>
      <c r="W2744" s="935"/>
      <c r="X2744" s="919"/>
      <c r="Y2744" s="31"/>
    </row>
    <row r="2745" spans="1:328" s="23" customFormat="1" ht="22.5" x14ac:dyDescent="0.3">
      <c r="A2745" s="692">
        <v>2380</v>
      </c>
      <c r="B2745" s="693">
        <v>2190880</v>
      </c>
      <c r="C2745" s="693" t="s">
        <v>4033</v>
      </c>
      <c r="D2745" s="693" t="s">
        <v>4034</v>
      </c>
      <c r="E2745" s="794">
        <v>2.1640000000000001</v>
      </c>
      <c r="F2745" s="696">
        <v>3</v>
      </c>
      <c r="G2745" s="699" t="s">
        <v>48</v>
      </c>
      <c r="H2745" s="697" t="str">
        <f t="shared" si="126"/>
        <v>6</v>
      </c>
      <c r="I2745" s="67">
        <v>1.4298571428571429</v>
      </c>
      <c r="J2745" s="67">
        <v>1.4298571428571429</v>
      </c>
      <c r="K2745" s="27"/>
      <c r="L2745" s="27"/>
      <c r="M2745" s="27"/>
      <c r="N2745" s="28">
        <v>1.4298571428571429</v>
      </c>
      <c r="O2745" s="29">
        <v>100</v>
      </c>
      <c r="P2745" s="28">
        <v>1.4298571428571429</v>
      </c>
      <c r="Q2745" s="29">
        <v>100</v>
      </c>
      <c r="R2745" s="28">
        <v>1.4298571428571429</v>
      </c>
      <c r="S2745" s="29">
        <v>100</v>
      </c>
      <c r="T2745" s="422" t="s">
        <v>40</v>
      </c>
      <c r="U2745" s="422">
        <v>2020</v>
      </c>
      <c r="V2745" s="960">
        <v>2.1640000000000001</v>
      </c>
      <c r="W2745" s="935"/>
      <c r="X2745" s="919"/>
      <c r="Y2745" s="31"/>
    </row>
    <row r="2746" spans="1:328" s="23" customFormat="1" ht="22.5" x14ac:dyDescent="0.3">
      <c r="A2746" s="692">
        <v>2381</v>
      </c>
      <c r="B2746" s="693">
        <v>2194759</v>
      </c>
      <c r="C2746" s="693" t="s">
        <v>4035</v>
      </c>
      <c r="D2746" s="693" t="s">
        <v>4036</v>
      </c>
      <c r="E2746" s="794">
        <v>1.1910000000000001</v>
      </c>
      <c r="F2746" s="696">
        <v>3</v>
      </c>
      <c r="G2746" s="699" t="s">
        <v>48</v>
      </c>
      <c r="H2746" s="697" t="str">
        <f t="shared" si="126"/>
        <v>6</v>
      </c>
      <c r="I2746" s="24">
        <v>2.0485714285714285</v>
      </c>
      <c r="J2746" s="24">
        <v>2.0485714285714285</v>
      </c>
      <c r="K2746" s="27"/>
      <c r="L2746" s="27"/>
      <c r="M2746" s="27"/>
      <c r="N2746" s="28">
        <v>2.0485714285714285</v>
      </c>
      <c r="O2746" s="29">
        <v>100</v>
      </c>
      <c r="P2746" s="28">
        <v>2.0485714285714285</v>
      </c>
      <c r="Q2746" s="29">
        <v>100</v>
      </c>
      <c r="R2746" s="28">
        <v>2.0485714285714285</v>
      </c>
      <c r="S2746" s="29">
        <v>100</v>
      </c>
      <c r="T2746" s="422" t="s">
        <v>40</v>
      </c>
      <c r="U2746" s="422">
        <v>2020</v>
      </c>
      <c r="V2746" s="960">
        <v>1.1910000000000001</v>
      </c>
      <c r="W2746" s="935"/>
      <c r="X2746" s="919"/>
      <c r="Y2746" s="31"/>
    </row>
    <row r="2747" spans="1:328" s="23" customFormat="1" ht="22.5" x14ac:dyDescent="0.3">
      <c r="A2747" s="692">
        <v>2382</v>
      </c>
      <c r="B2747" s="693"/>
      <c r="C2747" s="693" t="s">
        <v>4037</v>
      </c>
      <c r="D2747" s="693" t="s">
        <v>587</v>
      </c>
      <c r="E2747" s="794">
        <v>9.5000000000000001E-2</v>
      </c>
      <c r="F2747" s="696">
        <v>3</v>
      </c>
      <c r="G2747" s="699" t="s">
        <v>48</v>
      </c>
      <c r="H2747" s="697" t="str">
        <f t="shared" si="126"/>
        <v>6</v>
      </c>
      <c r="I2747" s="24">
        <v>0.128</v>
      </c>
      <c r="J2747" s="24">
        <v>0.128</v>
      </c>
      <c r="K2747" s="27"/>
      <c r="L2747" s="27"/>
      <c r="M2747" s="27"/>
      <c r="N2747" s="28">
        <v>0.128</v>
      </c>
      <c r="O2747" s="29">
        <v>100</v>
      </c>
      <c r="P2747" s="28">
        <v>0.128</v>
      </c>
      <c r="Q2747" s="29">
        <v>100</v>
      </c>
      <c r="R2747" s="28">
        <v>0.128</v>
      </c>
      <c r="S2747" s="29">
        <v>100</v>
      </c>
      <c r="T2747" s="422" t="s">
        <v>40</v>
      </c>
      <c r="U2747" s="422">
        <v>2020</v>
      </c>
      <c r="V2747" s="960">
        <v>9.5000000000000001E-2</v>
      </c>
      <c r="W2747" s="935"/>
      <c r="X2747" s="919"/>
      <c r="Y2747" s="31"/>
    </row>
    <row r="2748" spans="1:328" s="2" customFormat="1" ht="22.5" x14ac:dyDescent="0.3">
      <c r="A2748" s="772" t="s">
        <v>4038</v>
      </c>
      <c r="B2748" s="772"/>
      <c r="C2748" s="772"/>
      <c r="D2748" s="772"/>
      <c r="E2748" s="772"/>
      <c r="F2748" s="772"/>
      <c r="G2748" s="772"/>
      <c r="H2748" s="772"/>
      <c r="I2748" s="43"/>
      <c r="J2748" s="43"/>
      <c r="K2748" s="6"/>
      <c r="L2748" s="6"/>
      <c r="M2748" s="6"/>
      <c r="N2748" s="44"/>
      <c r="O2748" s="15"/>
      <c r="P2748" s="44"/>
      <c r="Q2748" s="15"/>
      <c r="R2748" s="44"/>
      <c r="S2748" s="15"/>
      <c r="T2748" s="14"/>
      <c r="U2748" s="14"/>
      <c r="V2748" s="919"/>
      <c r="W2748" s="935"/>
      <c r="X2748" s="919"/>
      <c r="Y2748" s="31"/>
      <c r="IX2748"/>
      <c r="IY2748"/>
      <c r="IZ2748"/>
      <c r="JA2748"/>
      <c r="JB2748"/>
      <c r="JC2748"/>
      <c r="JD2748"/>
      <c r="JE2748"/>
      <c r="JF2748"/>
      <c r="JG2748"/>
      <c r="JH2748"/>
      <c r="JI2748"/>
      <c r="JJ2748"/>
      <c r="JK2748"/>
      <c r="JL2748"/>
      <c r="JM2748"/>
      <c r="JN2748"/>
      <c r="JO2748"/>
      <c r="JP2748"/>
      <c r="JQ2748"/>
      <c r="JR2748"/>
      <c r="JS2748"/>
      <c r="JT2748"/>
      <c r="JU2748"/>
      <c r="JV2748"/>
      <c r="JW2748"/>
      <c r="JX2748"/>
      <c r="JY2748"/>
      <c r="JZ2748"/>
      <c r="KA2748"/>
      <c r="KB2748"/>
      <c r="KC2748"/>
      <c r="KD2748"/>
      <c r="KE2748"/>
      <c r="KF2748"/>
      <c r="KG2748"/>
      <c r="KH2748"/>
      <c r="KI2748"/>
      <c r="KJ2748"/>
      <c r="KK2748"/>
      <c r="KL2748"/>
      <c r="KM2748"/>
      <c r="KN2748"/>
      <c r="KO2748"/>
      <c r="KP2748"/>
      <c r="KQ2748"/>
      <c r="KR2748"/>
      <c r="KS2748"/>
      <c r="KT2748"/>
      <c r="KU2748"/>
      <c r="KV2748"/>
      <c r="KW2748"/>
      <c r="KX2748"/>
      <c r="KY2748"/>
      <c r="KZ2748"/>
      <c r="LA2748"/>
      <c r="LB2748"/>
      <c r="LC2748"/>
      <c r="LD2748"/>
      <c r="LE2748"/>
      <c r="LF2748"/>
      <c r="LG2748"/>
      <c r="LH2748"/>
      <c r="LI2748"/>
      <c r="LJ2748"/>
      <c r="LK2748"/>
      <c r="LL2748"/>
      <c r="LM2748"/>
      <c r="LN2748"/>
      <c r="LO2748"/>
      <c r="LP2748"/>
    </row>
    <row r="2749" spans="1:328" s="2" customFormat="1" ht="22.5" x14ac:dyDescent="0.3">
      <c r="A2749" s="760"/>
      <c r="B2749" s="760"/>
      <c r="C2749" s="760"/>
      <c r="D2749" s="760" t="s">
        <v>252</v>
      </c>
      <c r="E2749" s="761">
        <f>SUM(E2750:E2809)</f>
        <v>42.312000000000005</v>
      </c>
      <c r="F2749" s="760"/>
      <c r="G2749" s="760"/>
      <c r="H2749" s="760"/>
      <c r="I2749" s="43"/>
      <c r="J2749" s="43"/>
      <c r="K2749" s="6"/>
      <c r="L2749" s="6"/>
      <c r="M2749" s="6"/>
      <c r="N2749" s="44"/>
      <c r="O2749" s="15"/>
      <c r="P2749" s="44"/>
      <c r="Q2749" s="15"/>
      <c r="R2749" s="44"/>
      <c r="S2749" s="15"/>
      <c r="T2749" s="14"/>
      <c r="U2749" s="14"/>
      <c r="V2749" s="919"/>
      <c r="W2749" s="935"/>
      <c r="X2749" s="919"/>
      <c r="Y2749" s="31"/>
      <c r="IX2749"/>
      <c r="IY2749"/>
      <c r="IZ2749"/>
      <c r="JA2749"/>
      <c r="JB2749"/>
      <c r="JC2749"/>
      <c r="JD2749"/>
      <c r="JE2749"/>
      <c r="JF2749"/>
      <c r="JG2749"/>
      <c r="JH2749"/>
      <c r="JI2749"/>
      <c r="JJ2749"/>
      <c r="JK2749"/>
      <c r="JL2749"/>
      <c r="JM2749"/>
      <c r="JN2749"/>
      <c r="JO2749"/>
      <c r="JP2749"/>
      <c r="JQ2749"/>
      <c r="JR2749"/>
      <c r="JS2749"/>
      <c r="JT2749"/>
      <c r="JU2749"/>
      <c r="JV2749"/>
      <c r="JW2749"/>
      <c r="JX2749"/>
      <c r="JY2749"/>
      <c r="JZ2749"/>
      <c r="KA2749"/>
      <c r="KB2749"/>
      <c r="KC2749"/>
      <c r="KD2749"/>
      <c r="KE2749"/>
      <c r="KF2749"/>
      <c r="KG2749"/>
      <c r="KH2749"/>
      <c r="KI2749"/>
      <c r="KJ2749"/>
      <c r="KK2749"/>
      <c r="KL2749"/>
      <c r="KM2749"/>
      <c r="KN2749"/>
      <c r="KO2749"/>
      <c r="KP2749"/>
      <c r="KQ2749"/>
      <c r="KR2749"/>
      <c r="KS2749"/>
      <c r="KT2749"/>
      <c r="KU2749"/>
      <c r="KV2749"/>
      <c r="KW2749"/>
      <c r="KX2749"/>
      <c r="KY2749"/>
      <c r="KZ2749"/>
      <c r="LA2749"/>
      <c r="LB2749"/>
      <c r="LC2749"/>
      <c r="LD2749"/>
      <c r="LE2749"/>
      <c r="LF2749"/>
      <c r="LG2749"/>
      <c r="LH2749"/>
      <c r="LI2749"/>
      <c r="LJ2749"/>
      <c r="LK2749"/>
      <c r="LL2749"/>
      <c r="LM2749"/>
      <c r="LN2749"/>
      <c r="LO2749"/>
      <c r="LP2749"/>
    </row>
    <row r="2750" spans="1:328" s="23" customFormat="1" ht="22.5" x14ac:dyDescent="0.3">
      <c r="A2750" s="692">
        <v>2383</v>
      </c>
      <c r="B2750" s="693">
        <v>2191269</v>
      </c>
      <c r="C2750" s="693" t="s">
        <v>4039</v>
      </c>
      <c r="D2750" s="693" t="s">
        <v>673</v>
      </c>
      <c r="E2750" s="803">
        <v>0.89200000000000002</v>
      </c>
      <c r="F2750" s="696">
        <v>3</v>
      </c>
      <c r="G2750" s="699" t="s">
        <v>48</v>
      </c>
      <c r="H2750" s="697" t="str">
        <f t="shared" si="126"/>
        <v>6</v>
      </c>
      <c r="I2750" s="24">
        <v>1.1599999999999999</v>
      </c>
      <c r="J2750" s="24">
        <v>1.1599999999999999</v>
      </c>
      <c r="K2750" s="27"/>
      <c r="L2750" s="27"/>
      <c r="M2750" s="27"/>
      <c r="N2750" s="28">
        <v>1.1599999999999999</v>
      </c>
      <c r="O2750" s="29">
        <v>100</v>
      </c>
      <c r="P2750" s="28">
        <v>1.1599999999999999</v>
      </c>
      <c r="Q2750" s="29">
        <v>100</v>
      </c>
      <c r="R2750" s="28">
        <v>1.1599999999999999</v>
      </c>
      <c r="S2750" s="29">
        <v>100</v>
      </c>
      <c r="T2750" s="422" t="s">
        <v>220</v>
      </c>
      <c r="U2750" s="422">
        <v>2021</v>
      </c>
      <c r="V2750" s="961">
        <v>0.89200000000000002</v>
      </c>
      <c r="W2750" s="935"/>
      <c r="X2750" s="919"/>
      <c r="Y2750" s="31"/>
    </row>
    <row r="2751" spans="1:328" s="23" customFormat="1" ht="22.5" x14ac:dyDescent="0.3">
      <c r="A2751" s="692">
        <v>2384</v>
      </c>
      <c r="B2751" s="693">
        <v>2199096</v>
      </c>
      <c r="C2751" s="693" t="s">
        <v>4040</v>
      </c>
      <c r="D2751" s="693" t="s">
        <v>505</v>
      </c>
      <c r="E2751" s="803">
        <v>0.69099999999999995</v>
      </c>
      <c r="F2751" s="696">
        <v>3</v>
      </c>
      <c r="G2751" s="699" t="s">
        <v>48</v>
      </c>
      <c r="H2751" s="697" t="str">
        <f t="shared" si="126"/>
        <v>6</v>
      </c>
      <c r="I2751" s="24">
        <v>0.41399999999999998</v>
      </c>
      <c r="J2751" s="24">
        <v>0.41399999999999998</v>
      </c>
      <c r="K2751" s="27"/>
      <c r="L2751" s="27"/>
      <c r="M2751" s="27"/>
      <c r="N2751" s="28">
        <v>0.41399999999999998</v>
      </c>
      <c r="O2751" s="29">
        <v>100</v>
      </c>
      <c r="P2751" s="28">
        <v>0.41399999999999998</v>
      </c>
      <c r="Q2751" s="29">
        <v>100</v>
      </c>
      <c r="R2751" s="28">
        <v>0.41399999999999998</v>
      </c>
      <c r="S2751" s="29">
        <v>100</v>
      </c>
      <c r="T2751" s="422" t="s">
        <v>220</v>
      </c>
      <c r="U2751" s="422">
        <v>2021</v>
      </c>
      <c r="V2751" s="961">
        <v>0.69099999999999995</v>
      </c>
      <c r="W2751" s="935"/>
      <c r="X2751" s="919"/>
      <c r="Y2751" s="31"/>
    </row>
    <row r="2752" spans="1:328" s="23" customFormat="1" ht="22.5" x14ac:dyDescent="0.3">
      <c r="A2752" s="692">
        <v>2385</v>
      </c>
      <c r="B2752" s="693">
        <v>2192010</v>
      </c>
      <c r="C2752" s="693" t="s">
        <v>4041</v>
      </c>
      <c r="D2752" s="693" t="s">
        <v>2247</v>
      </c>
      <c r="E2752" s="803">
        <v>0.69799999999999995</v>
      </c>
      <c r="F2752" s="696">
        <v>3</v>
      </c>
      <c r="G2752" s="699" t="s">
        <v>48</v>
      </c>
      <c r="H2752" s="697" t="str">
        <f t="shared" si="126"/>
        <v>6</v>
      </c>
      <c r="I2752" s="24">
        <v>0.41399999999999998</v>
      </c>
      <c r="J2752" s="24">
        <v>0.41399999999999998</v>
      </c>
      <c r="K2752" s="27"/>
      <c r="L2752" s="27"/>
      <c r="M2752" s="27"/>
      <c r="N2752" s="28">
        <v>0.41399999999999998</v>
      </c>
      <c r="O2752" s="29">
        <v>100</v>
      </c>
      <c r="P2752" s="28">
        <v>0.41399999999999998</v>
      </c>
      <c r="Q2752" s="29">
        <v>100</v>
      </c>
      <c r="R2752" s="28">
        <v>0.41399999999999998</v>
      </c>
      <c r="S2752" s="29">
        <v>100</v>
      </c>
      <c r="T2752" s="422" t="s">
        <v>220</v>
      </c>
      <c r="U2752" s="422">
        <v>2021</v>
      </c>
      <c r="V2752" s="961">
        <v>0.69799999999999995</v>
      </c>
      <c r="W2752" s="935"/>
      <c r="X2752" s="919"/>
      <c r="Y2752" s="31"/>
    </row>
    <row r="2753" spans="1:25" s="23" customFormat="1" ht="22.5" x14ac:dyDescent="0.3">
      <c r="A2753" s="692">
        <v>2386</v>
      </c>
      <c r="B2753" s="693">
        <v>2192008</v>
      </c>
      <c r="C2753" s="693" t="s">
        <v>4042</v>
      </c>
      <c r="D2753" s="693" t="s">
        <v>478</v>
      </c>
      <c r="E2753" s="803">
        <v>0.93500000000000005</v>
      </c>
      <c r="F2753" s="696">
        <v>3</v>
      </c>
      <c r="G2753" s="699" t="s">
        <v>48</v>
      </c>
      <c r="H2753" s="697" t="str">
        <f t="shared" si="126"/>
        <v>6</v>
      </c>
      <c r="I2753" s="24">
        <v>1.1539999999999999</v>
      </c>
      <c r="J2753" s="24">
        <v>1.1539999999999999</v>
      </c>
      <c r="K2753" s="27"/>
      <c r="L2753" s="27"/>
      <c r="M2753" s="27"/>
      <c r="N2753" s="28">
        <v>1.1539999999999999</v>
      </c>
      <c r="O2753" s="29">
        <v>100</v>
      </c>
      <c r="P2753" s="28">
        <v>1.1539999999999999</v>
      </c>
      <c r="Q2753" s="29">
        <v>100</v>
      </c>
      <c r="R2753" s="28">
        <v>1.1539999999999999</v>
      </c>
      <c r="S2753" s="29">
        <v>100</v>
      </c>
      <c r="T2753" s="422" t="s">
        <v>220</v>
      </c>
      <c r="U2753" s="422">
        <v>2021</v>
      </c>
      <c r="V2753" s="961">
        <v>0.93500000000000005</v>
      </c>
      <c r="W2753" s="935"/>
      <c r="X2753" s="919"/>
      <c r="Y2753" s="31"/>
    </row>
    <row r="2754" spans="1:25" s="23" customFormat="1" ht="22.5" x14ac:dyDescent="0.3">
      <c r="A2754" s="692">
        <v>2387</v>
      </c>
      <c r="B2754" s="693"/>
      <c r="C2754" s="693" t="s">
        <v>4043</v>
      </c>
      <c r="D2754" s="693" t="s">
        <v>555</v>
      </c>
      <c r="E2754" s="803">
        <v>0.21199999999999999</v>
      </c>
      <c r="F2754" s="696">
        <v>3</v>
      </c>
      <c r="G2754" s="699" t="s">
        <v>48</v>
      </c>
      <c r="H2754" s="697" t="str">
        <f t="shared" si="126"/>
        <v>6</v>
      </c>
      <c r="I2754" s="24">
        <v>0.17599999999999999</v>
      </c>
      <c r="J2754" s="24">
        <v>0.17599999999999999</v>
      </c>
      <c r="K2754" s="27"/>
      <c r="L2754" s="27"/>
      <c r="M2754" s="27"/>
      <c r="N2754" s="28">
        <v>0.17599999999999999</v>
      </c>
      <c r="O2754" s="29">
        <v>100</v>
      </c>
      <c r="P2754" s="28">
        <v>0.17599999999999999</v>
      </c>
      <c r="Q2754" s="29">
        <v>100</v>
      </c>
      <c r="R2754" s="28">
        <v>0.17599999999999999</v>
      </c>
      <c r="S2754" s="29">
        <v>100</v>
      </c>
      <c r="T2754" s="422" t="s">
        <v>220</v>
      </c>
      <c r="U2754" s="422">
        <v>2021</v>
      </c>
      <c r="V2754" s="961">
        <v>0.21199999999999999</v>
      </c>
      <c r="W2754" s="935"/>
      <c r="X2754" s="919"/>
      <c r="Y2754" s="31"/>
    </row>
    <row r="2755" spans="1:25" s="23" customFormat="1" ht="22.5" x14ac:dyDescent="0.3">
      <c r="A2755" s="692">
        <v>2388</v>
      </c>
      <c r="B2755" s="693">
        <v>2194617</v>
      </c>
      <c r="C2755" s="693" t="s">
        <v>4044</v>
      </c>
      <c r="D2755" s="693" t="s">
        <v>925</v>
      </c>
      <c r="E2755" s="803">
        <v>0.86299999999999999</v>
      </c>
      <c r="F2755" s="696">
        <v>3</v>
      </c>
      <c r="G2755" s="699" t="s">
        <v>48</v>
      </c>
      <c r="H2755" s="697" t="str">
        <f t="shared" si="126"/>
        <v>6</v>
      </c>
      <c r="I2755" s="24">
        <v>0.57699999999999996</v>
      </c>
      <c r="J2755" s="24">
        <v>0.57699999999999996</v>
      </c>
      <c r="K2755" s="27"/>
      <c r="L2755" s="27"/>
      <c r="M2755" s="27"/>
      <c r="N2755" s="28">
        <v>0.57699999999999996</v>
      </c>
      <c r="O2755" s="29">
        <v>100</v>
      </c>
      <c r="P2755" s="28">
        <v>0.57699999999999996</v>
      </c>
      <c r="Q2755" s="29">
        <v>100</v>
      </c>
      <c r="R2755" s="28">
        <v>0.57699999999999996</v>
      </c>
      <c r="S2755" s="29">
        <v>100</v>
      </c>
      <c r="T2755" s="422" t="s">
        <v>220</v>
      </c>
      <c r="U2755" s="422">
        <v>2021</v>
      </c>
      <c r="V2755" s="961">
        <v>0.86299999999999999</v>
      </c>
      <c r="W2755" s="935"/>
      <c r="X2755" s="919"/>
      <c r="Y2755" s="31"/>
    </row>
    <row r="2756" spans="1:25" s="23" customFormat="1" ht="22.5" x14ac:dyDescent="0.3">
      <c r="A2756" s="692">
        <v>2389</v>
      </c>
      <c r="B2756" s="693"/>
      <c r="C2756" s="693" t="s">
        <v>4045</v>
      </c>
      <c r="D2756" s="693" t="s">
        <v>461</v>
      </c>
      <c r="E2756" s="803">
        <v>0.72299999999999998</v>
      </c>
      <c r="F2756" s="696">
        <v>3</v>
      </c>
      <c r="G2756" s="699" t="s">
        <v>48</v>
      </c>
      <c r="H2756" s="697" t="str">
        <f t="shared" si="126"/>
        <v>6</v>
      </c>
      <c r="I2756" s="24">
        <v>0.435</v>
      </c>
      <c r="J2756" s="24">
        <v>0.435</v>
      </c>
      <c r="K2756" s="27"/>
      <c r="L2756" s="27"/>
      <c r="M2756" s="27"/>
      <c r="N2756" s="28">
        <v>0.435</v>
      </c>
      <c r="O2756" s="29">
        <v>100</v>
      </c>
      <c r="P2756" s="28">
        <v>0.435</v>
      </c>
      <c r="Q2756" s="29">
        <v>100</v>
      </c>
      <c r="R2756" s="28">
        <v>0.435</v>
      </c>
      <c r="S2756" s="29">
        <v>100</v>
      </c>
      <c r="T2756" s="422" t="s">
        <v>220</v>
      </c>
      <c r="U2756" s="422">
        <v>2021</v>
      </c>
      <c r="V2756" s="961">
        <v>0.72299999999999998</v>
      </c>
      <c r="W2756" s="935"/>
      <c r="X2756" s="919"/>
      <c r="Y2756" s="31"/>
    </row>
    <row r="2757" spans="1:25" s="23" customFormat="1" ht="22.5" x14ac:dyDescent="0.3">
      <c r="A2757" s="692">
        <v>2390</v>
      </c>
      <c r="B2757" s="693">
        <v>2197523</v>
      </c>
      <c r="C2757" s="693" t="s">
        <v>4046</v>
      </c>
      <c r="D2757" s="693" t="s">
        <v>38</v>
      </c>
      <c r="E2757" s="803">
        <v>1.554</v>
      </c>
      <c r="F2757" s="696">
        <v>3</v>
      </c>
      <c r="G2757" s="699" t="s">
        <v>48</v>
      </c>
      <c r="H2757" s="697" t="str">
        <f t="shared" si="126"/>
        <v>6</v>
      </c>
      <c r="I2757" s="24">
        <v>0.36399999999999999</v>
      </c>
      <c r="J2757" s="24">
        <v>0.36399999999999999</v>
      </c>
      <c r="K2757" s="27"/>
      <c r="L2757" s="27"/>
      <c r="M2757" s="27"/>
      <c r="N2757" s="28">
        <v>0.36399999999999999</v>
      </c>
      <c r="O2757" s="29">
        <v>100</v>
      </c>
      <c r="P2757" s="28">
        <v>0.36399999999999999</v>
      </c>
      <c r="Q2757" s="29">
        <v>100</v>
      </c>
      <c r="R2757" s="28">
        <v>0.36399999999999999</v>
      </c>
      <c r="S2757" s="29">
        <v>100</v>
      </c>
      <c r="T2757" s="422" t="s">
        <v>220</v>
      </c>
      <c r="U2757" s="422">
        <v>2021</v>
      </c>
      <c r="V2757" s="961">
        <v>1.554</v>
      </c>
      <c r="W2757" s="935"/>
      <c r="X2757" s="919"/>
      <c r="Y2757" s="31"/>
    </row>
    <row r="2758" spans="1:25" s="23" customFormat="1" ht="22.5" x14ac:dyDescent="0.3">
      <c r="A2758" s="692">
        <v>2391</v>
      </c>
      <c r="B2758" s="693">
        <v>2192360</v>
      </c>
      <c r="C2758" s="693" t="s">
        <v>4047</v>
      </c>
      <c r="D2758" s="693" t="s">
        <v>332</v>
      </c>
      <c r="E2758" s="803">
        <v>1.782</v>
      </c>
      <c r="F2758" s="696">
        <v>3</v>
      </c>
      <c r="G2758" s="699" t="s">
        <v>48</v>
      </c>
      <c r="H2758" s="697" t="str">
        <f t="shared" si="126"/>
        <v>6</v>
      </c>
      <c r="I2758" s="24">
        <v>1.284</v>
      </c>
      <c r="J2758" s="24">
        <v>1.284</v>
      </c>
      <c r="K2758" s="27"/>
      <c r="L2758" s="27"/>
      <c r="M2758" s="27"/>
      <c r="N2758" s="28">
        <v>1.284</v>
      </c>
      <c r="O2758" s="29">
        <v>100</v>
      </c>
      <c r="P2758" s="28">
        <v>1.284</v>
      </c>
      <c r="Q2758" s="29">
        <v>100</v>
      </c>
      <c r="R2758" s="28">
        <v>1.284</v>
      </c>
      <c r="S2758" s="29">
        <v>100</v>
      </c>
      <c r="T2758" s="422" t="s">
        <v>220</v>
      </c>
      <c r="U2758" s="422">
        <v>2021</v>
      </c>
      <c r="V2758" s="961">
        <v>1.782</v>
      </c>
      <c r="W2758" s="935"/>
      <c r="X2758" s="919"/>
      <c r="Y2758" s="31"/>
    </row>
    <row r="2759" spans="1:25" s="23" customFormat="1" ht="22.5" x14ac:dyDescent="0.3">
      <c r="A2759" s="692">
        <v>2392</v>
      </c>
      <c r="B2759" s="693">
        <v>2193068</v>
      </c>
      <c r="C2759" s="693" t="s">
        <v>4048</v>
      </c>
      <c r="D2759" s="693" t="s">
        <v>523</v>
      </c>
      <c r="E2759" s="803">
        <v>0.184</v>
      </c>
      <c r="F2759" s="696">
        <v>3</v>
      </c>
      <c r="G2759" s="699" t="s">
        <v>48</v>
      </c>
      <c r="H2759" s="697" t="str">
        <f t="shared" si="126"/>
        <v>6</v>
      </c>
      <c r="I2759" s="24">
        <v>0.251</v>
      </c>
      <c r="J2759" s="24">
        <v>0.251</v>
      </c>
      <c r="K2759" s="27"/>
      <c r="L2759" s="27"/>
      <c r="M2759" s="27"/>
      <c r="N2759" s="28">
        <v>0.251</v>
      </c>
      <c r="O2759" s="29">
        <v>100</v>
      </c>
      <c r="P2759" s="28">
        <v>0.251</v>
      </c>
      <c r="Q2759" s="29">
        <v>100</v>
      </c>
      <c r="R2759" s="28">
        <v>0.251</v>
      </c>
      <c r="S2759" s="29">
        <v>100</v>
      </c>
      <c r="T2759" s="422" t="s">
        <v>220</v>
      </c>
      <c r="U2759" s="422">
        <v>2021</v>
      </c>
      <c r="V2759" s="961">
        <v>0.184</v>
      </c>
      <c r="W2759" s="935"/>
      <c r="X2759" s="919"/>
      <c r="Y2759" s="31"/>
    </row>
    <row r="2760" spans="1:25" s="23" customFormat="1" ht="22.5" x14ac:dyDescent="0.3">
      <c r="A2760" s="692">
        <v>2393</v>
      </c>
      <c r="B2760" s="693">
        <v>2193090</v>
      </c>
      <c r="C2760" s="693" t="s">
        <v>4049</v>
      </c>
      <c r="D2760" s="693" t="s">
        <v>981</v>
      </c>
      <c r="E2760" s="803">
        <v>0.33600000000000002</v>
      </c>
      <c r="F2760" s="696">
        <v>3</v>
      </c>
      <c r="G2760" s="699" t="s">
        <v>48</v>
      </c>
      <c r="H2760" s="697" t="str">
        <f t="shared" si="126"/>
        <v>6</v>
      </c>
      <c r="I2760" s="24">
        <v>0.45100000000000001</v>
      </c>
      <c r="J2760" s="24">
        <v>0.45100000000000001</v>
      </c>
      <c r="K2760" s="27"/>
      <c r="L2760" s="27"/>
      <c r="M2760" s="27"/>
      <c r="N2760" s="28">
        <v>0.45100000000000001</v>
      </c>
      <c r="O2760" s="29">
        <v>100</v>
      </c>
      <c r="P2760" s="28">
        <v>0.45100000000000001</v>
      </c>
      <c r="Q2760" s="29">
        <v>100</v>
      </c>
      <c r="R2760" s="28">
        <v>0.45100000000000001</v>
      </c>
      <c r="S2760" s="29">
        <v>100</v>
      </c>
      <c r="T2760" s="422" t="s">
        <v>220</v>
      </c>
      <c r="U2760" s="422">
        <v>2021</v>
      </c>
      <c r="V2760" s="961">
        <v>0.33600000000000002</v>
      </c>
      <c r="W2760" s="935"/>
      <c r="X2760" s="919"/>
      <c r="Y2760" s="31"/>
    </row>
    <row r="2761" spans="1:25" s="23" customFormat="1" ht="22.5" x14ac:dyDescent="0.3">
      <c r="A2761" s="692">
        <v>2394</v>
      </c>
      <c r="B2761" s="693">
        <v>2196043</v>
      </c>
      <c r="C2761" s="693" t="s">
        <v>4050</v>
      </c>
      <c r="D2761" s="693" t="s">
        <v>3644</v>
      </c>
      <c r="E2761" s="803">
        <v>0.82099999999999995</v>
      </c>
      <c r="F2761" s="696">
        <v>3</v>
      </c>
      <c r="G2761" s="699" t="s">
        <v>48</v>
      </c>
      <c r="H2761" s="697" t="str">
        <f t="shared" si="126"/>
        <v>6</v>
      </c>
      <c r="I2761" s="24">
        <v>0.504</v>
      </c>
      <c r="J2761" s="24">
        <v>0.504</v>
      </c>
      <c r="K2761" s="27"/>
      <c r="L2761" s="27"/>
      <c r="M2761" s="27"/>
      <c r="N2761" s="28">
        <v>0.504</v>
      </c>
      <c r="O2761" s="29">
        <v>100</v>
      </c>
      <c r="P2761" s="28">
        <v>0.504</v>
      </c>
      <c r="Q2761" s="29">
        <v>100</v>
      </c>
      <c r="R2761" s="28">
        <v>0.504</v>
      </c>
      <c r="S2761" s="29">
        <v>100</v>
      </c>
      <c r="T2761" s="422" t="s">
        <v>220</v>
      </c>
      <c r="U2761" s="422">
        <v>2021</v>
      </c>
      <c r="V2761" s="961">
        <v>0.82099999999999995</v>
      </c>
      <c r="W2761" s="935"/>
      <c r="X2761" s="919"/>
      <c r="Y2761" s="31"/>
    </row>
    <row r="2762" spans="1:25" s="23" customFormat="1" ht="22.5" x14ac:dyDescent="0.3">
      <c r="A2762" s="692">
        <v>2395</v>
      </c>
      <c r="B2762" s="693">
        <v>2199118</v>
      </c>
      <c r="C2762" s="693" t="s">
        <v>4051</v>
      </c>
      <c r="D2762" s="693" t="s">
        <v>4052</v>
      </c>
      <c r="E2762" s="803">
        <v>0.77900000000000003</v>
      </c>
      <c r="F2762" s="696">
        <v>3</v>
      </c>
      <c r="G2762" s="699" t="s">
        <v>48</v>
      </c>
      <c r="H2762" s="697" t="str">
        <f t="shared" si="126"/>
        <v>6</v>
      </c>
      <c r="I2762" s="24">
        <v>1.0409999999999999</v>
      </c>
      <c r="J2762" s="24">
        <v>1.0409999999999999</v>
      </c>
      <c r="K2762" s="27"/>
      <c r="L2762" s="27"/>
      <c r="M2762" s="27"/>
      <c r="N2762" s="28">
        <v>1.0409999999999999</v>
      </c>
      <c r="O2762" s="29">
        <v>100</v>
      </c>
      <c r="P2762" s="28">
        <v>1.0409999999999999</v>
      </c>
      <c r="Q2762" s="29">
        <v>100</v>
      </c>
      <c r="R2762" s="28">
        <v>1.0409999999999999</v>
      </c>
      <c r="S2762" s="29">
        <v>100</v>
      </c>
      <c r="T2762" s="422" t="s">
        <v>220</v>
      </c>
      <c r="U2762" s="422">
        <v>2021</v>
      </c>
      <c r="V2762" s="961">
        <v>0.77900000000000003</v>
      </c>
      <c r="W2762" s="935"/>
      <c r="X2762" s="919"/>
      <c r="Y2762" s="31"/>
    </row>
    <row r="2763" spans="1:25" s="23" customFormat="1" ht="22.5" x14ac:dyDescent="0.3">
      <c r="A2763" s="692">
        <v>2396</v>
      </c>
      <c r="B2763" s="693">
        <v>2199267</v>
      </c>
      <c r="C2763" s="693" t="s">
        <v>4053</v>
      </c>
      <c r="D2763" s="693" t="s">
        <v>599</v>
      </c>
      <c r="E2763" s="803">
        <v>0.94199999999999995</v>
      </c>
      <c r="F2763" s="696">
        <v>3</v>
      </c>
      <c r="G2763" s="699" t="s">
        <v>48</v>
      </c>
      <c r="H2763" s="697" t="str">
        <f t="shared" si="126"/>
        <v>6</v>
      </c>
      <c r="I2763" s="24">
        <v>0.93600000000000005</v>
      </c>
      <c r="J2763" s="24">
        <v>0.93600000000000005</v>
      </c>
      <c r="K2763" s="27"/>
      <c r="L2763" s="27"/>
      <c r="M2763" s="27"/>
      <c r="N2763" s="28">
        <v>0.93600000000000005</v>
      </c>
      <c r="O2763" s="29">
        <v>100</v>
      </c>
      <c r="P2763" s="28">
        <v>0.93600000000000005</v>
      </c>
      <c r="Q2763" s="29">
        <v>100</v>
      </c>
      <c r="R2763" s="28">
        <v>0.93600000000000005</v>
      </c>
      <c r="S2763" s="29">
        <v>100</v>
      </c>
      <c r="T2763" s="422" t="s">
        <v>220</v>
      </c>
      <c r="U2763" s="422">
        <v>2021</v>
      </c>
      <c r="V2763" s="961">
        <v>0.94199999999999995</v>
      </c>
      <c r="W2763" s="935"/>
      <c r="X2763" s="919"/>
      <c r="Y2763" s="31"/>
    </row>
    <row r="2764" spans="1:25" s="23" customFormat="1" ht="22.5" x14ac:dyDescent="0.3">
      <c r="A2764" s="692">
        <v>2397</v>
      </c>
      <c r="B2764" s="693">
        <v>2200866</v>
      </c>
      <c r="C2764" s="693" t="s">
        <v>4054</v>
      </c>
      <c r="D2764" s="693" t="s">
        <v>4055</v>
      </c>
      <c r="E2764" s="803">
        <v>0.30099999999999999</v>
      </c>
      <c r="F2764" s="696">
        <v>3</v>
      </c>
      <c r="G2764" s="699" t="s">
        <v>48</v>
      </c>
      <c r="H2764" s="697" t="str">
        <f t="shared" si="126"/>
        <v>6</v>
      </c>
      <c r="I2764" s="24">
        <v>0.46800000000000003</v>
      </c>
      <c r="J2764" s="24">
        <v>0.46800000000000003</v>
      </c>
      <c r="K2764" s="27"/>
      <c r="L2764" s="27"/>
      <c r="M2764" s="27"/>
      <c r="N2764" s="28">
        <v>0.46800000000000003</v>
      </c>
      <c r="O2764" s="29">
        <v>100</v>
      </c>
      <c r="P2764" s="28">
        <v>0.46800000000000003</v>
      </c>
      <c r="Q2764" s="29">
        <v>100</v>
      </c>
      <c r="R2764" s="28">
        <v>0.46800000000000003</v>
      </c>
      <c r="S2764" s="29">
        <v>100</v>
      </c>
      <c r="T2764" s="422" t="s">
        <v>220</v>
      </c>
      <c r="U2764" s="422">
        <v>2021</v>
      </c>
      <c r="V2764" s="961">
        <v>0.30099999999999999</v>
      </c>
      <c r="W2764" s="928"/>
      <c r="X2764" s="919"/>
      <c r="Y2764" s="31"/>
    </row>
    <row r="2765" spans="1:25" s="23" customFormat="1" ht="22.5" x14ac:dyDescent="0.3">
      <c r="A2765" s="692">
        <v>2398</v>
      </c>
      <c r="B2765" s="693"/>
      <c r="C2765" s="693" t="s">
        <v>4056</v>
      </c>
      <c r="D2765" s="693" t="s">
        <v>557</v>
      </c>
      <c r="E2765" s="803">
        <v>0.27900000000000003</v>
      </c>
      <c r="F2765" s="696">
        <v>3</v>
      </c>
      <c r="G2765" s="699" t="s">
        <v>48</v>
      </c>
      <c r="H2765" s="697" t="str">
        <f t="shared" si="126"/>
        <v>6</v>
      </c>
      <c r="I2765" s="24">
        <v>0.22900000000000001</v>
      </c>
      <c r="J2765" s="24">
        <v>0.22900000000000001</v>
      </c>
      <c r="K2765" s="27"/>
      <c r="L2765" s="27"/>
      <c r="M2765" s="27"/>
      <c r="N2765" s="28">
        <v>0.22900000000000001</v>
      </c>
      <c r="O2765" s="29">
        <v>100</v>
      </c>
      <c r="P2765" s="28">
        <v>0.22900000000000001</v>
      </c>
      <c r="Q2765" s="29">
        <v>100</v>
      </c>
      <c r="R2765" s="28">
        <v>0.22900000000000001</v>
      </c>
      <c r="S2765" s="29">
        <v>100</v>
      </c>
      <c r="T2765" s="422" t="s">
        <v>220</v>
      </c>
      <c r="U2765" s="422">
        <v>2021</v>
      </c>
      <c r="V2765" s="961">
        <v>0.27900000000000003</v>
      </c>
      <c r="W2765" s="928"/>
      <c r="X2765" s="919"/>
      <c r="Y2765" s="31"/>
    </row>
    <row r="2766" spans="1:25" s="23" customFormat="1" ht="22.5" x14ac:dyDescent="0.3">
      <c r="A2766" s="692">
        <v>2399</v>
      </c>
      <c r="B2766" s="693">
        <v>2194799</v>
      </c>
      <c r="C2766" s="693" t="s">
        <v>4057</v>
      </c>
      <c r="D2766" s="693" t="s">
        <v>4058</v>
      </c>
      <c r="E2766" s="803">
        <v>0.27700000000000002</v>
      </c>
      <c r="F2766" s="696">
        <v>3</v>
      </c>
      <c r="G2766" s="699" t="s">
        <v>48</v>
      </c>
      <c r="H2766" s="697" t="str">
        <f t="shared" si="126"/>
        <v>6</v>
      </c>
      <c r="I2766" s="24">
        <v>0.33100000000000002</v>
      </c>
      <c r="J2766" s="24">
        <v>0.33100000000000002</v>
      </c>
      <c r="K2766" s="27"/>
      <c r="L2766" s="27"/>
      <c r="M2766" s="27"/>
      <c r="N2766" s="28">
        <v>0.33100000000000002</v>
      </c>
      <c r="O2766" s="29">
        <v>100</v>
      </c>
      <c r="P2766" s="28">
        <v>0.33100000000000002</v>
      </c>
      <c r="Q2766" s="29">
        <v>100</v>
      </c>
      <c r="R2766" s="28">
        <v>0.33100000000000002</v>
      </c>
      <c r="S2766" s="29">
        <v>100</v>
      </c>
      <c r="T2766" s="422" t="s">
        <v>220</v>
      </c>
      <c r="U2766" s="422">
        <v>2021</v>
      </c>
      <c r="V2766" s="961">
        <v>0.27700000000000002</v>
      </c>
      <c r="W2766" s="928"/>
      <c r="X2766" s="919"/>
      <c r="Y2766" s="31"/>
    </row>
    <row r="2767" spans="1:25" s="23" customFormat="1" ht="22.5" x14ac:dyDescent="0.3">
      <c r="A2767" s="692">
        <v>2400</v>
      </c>
      <c r="B2767" s="693">
        <v>2190870</v>
      </c>
      <c r="C2767" s="693" t="s">
        <v>4059</v>
      </c>
      <c r="D2767" s="693" t="s">
        <v>77</v>
      </c>
      <c r="E2767" s="803">
        <v>0.33600000000000002</v>
      </c>
      <c r="F2767" s="696">
        <v>3</v>
      </c>
      <c r="G2767" s="699" t="s">
        <v>48</v>
      </c>
      <c r="H2767" s="697" t="str">
        <f t="shared" si="126"/>
        <v>6</v>
      </c>
      <c r="I2767" s="24">
        <v>0.69799999999999995</v>
      </c>
      <c r="J2767" s="24">
        <v>0.69799999999999995</v>
      </c>
      <c r="K2767" s="27"/>
      <c r="L2767" s="27"/>
      <c r="M2767" s="27"/>
      <c r="N2767" s="28">
        <v>0.69799999999999995</v>
      </c>
      <c r="O2767" s="29">
        <v>100</v>
      </c>
      <c r="P2767" s="28">
        <v>0.69799999999999995</v>
      </c>
      <c r="Q2767" s="29">
        <v>100</v>
      </c>
      <c r="R2767" s="28">
        <v>0.69799999999999995</v>
      </c>
      <c r="S2767" s="29">
        <v>100</v>
      </c>
      <c r="T2767" s="422" t="s">
        <v>220</v>
      </c>
      <c r="U2767" s="422">
        <v>2021</v>
      </c>
      <c r="V2767" s="961">
        <v>0.33600000000000002</v>
      </c>
      <c r="W2767" s="928"/>
      <c r="X2767" s="919"/>
      <c r="Y2767" s="31"/>
    </row>
    <row r="2768" spans="1:25" s="23" customFormat="1" ht="22.5" x14ac:dyDescent="0.3">
      <c r="A2768" s="692">
        <v>2401</v>
      </c>
      <c r="B2768" s="693">
        <v>2202212</v>
      </c>
      <c r="C2768" s="693" t="s">
        <v>4060</v>
      </c>
      <c r="D2768" s="693" t="s">
        <v>404</v>
      </c>
      <c r="E2768" s="803">
        <v>0.48699999999999999</v>
      </c>
      <c r="F2768" s="696">
        <v>3</v>
      </c>
      <c r="G2768" s="699" t="s">
        <v>48</v>
      </c>
      <c r="H2768" s="697" t="str">
        <f t="shared" si="126"/>
        <v>6</v>
      </c>
      <c r="I2768" s="24">
        <v>0.64500000000000002</v>
      </c>
      <c r="J2768" s="24">
        <v>0.64500000000000002</v>
      </c>
      <c r="K2768" s="27"/>
      <c r="L2768" s="27"/>
      <c r="M2768" s="27"/>
      <c r="N2768" s="28">
        <v>0.64500000000000002</v>
      </c>
      <c r="O2768" s="29">
        <v>100</v>
      </c>
      <c r="P2768" s="28">
        <v>0.64500000000000002</v>
      </c>
      <c r="Q2768" s="29">
        <v>100</v>
      </c>
      <c r="R2768" s="28">
        <v>0.64500000000000002</v>
      </c>
      <c r="S2768" s="29">
        <v>100</v>
      </c>
      <c r="T2768" s="422" t="s">
        <v>220</v>
      </c>
      <c r="U2768" s="422">
        <v>2021</v>
      </c>
      <c r="V2768" s="961">
        <v>0.48699999999999999</v>
      </c>
      <c r="W2768" s="928"/>
      <c r="X2768" s="919"/>
      <c r="Y2768" s="31"/>
    </row>
    <row r="2769" spans="1:25" s="23" customFormat="1" ht="22.5" x14ac:dyDescent="0.3">
      <c r="A2769" s="692">
        <v>2402</v>
      </c>
      <c r="B2769" s="693">
        <v>2200772</v>
      </c>
      <c r="C2769" s="693" t="s">
        <v>4061</v>
      </c>
      <c r="D2769" s="693" t="s">
        <v>4062</v>
      </c>
      <c r="E2769" s="803">
        <v>1.0640000000000001</v>
      </c>
      <c r="F2769" s="696">
        <v>3</v>
      </c>
      <c r="G2769" s="699" t="s">
        <v>48</v>
      </c>
      <c r="H2769" s="697" t="str">
        <f t="shared" si="126"/>
        <v>6</v>
      </c>
      <c r="I2769" s="24">
        <v>1.1000000000000001</v>
      </c>
      <c r="J2769" s="24">
        <v>1.1000000000000001</v>
      </c>
      <c r="K2769" s="27"/>
      <c r="L2769" s="27"/>
      <c r="M2769" s="27"/>
      <c r="N2769" s="28">
        <v>1.1000000000000001</v>
      </c>
      <c r="O2769" s="29">
        <v>100</v>
      </c>
      <c r="P2769" s="28">
        <v>1.1000000000000001</v>
      </c>
      <c r="Q2769" s="29">
        <v>100</v>
      </c>
      <c r="R2769" s="28">
        <v>1.1000000000000001</v>
      </c>
      <c r="S2769" s="29">
        <v>100</v>
      </c>
      <c r="T2769" s="422" t="s">
        <v>220</v>
      </c>
      <c r="U2769" s="422">
        <v>2021</v>
      </c>
      <c r="V2769" s="961">
        <v>1.0640000000000001</v>
      </c>
      <c r="W2769" s="928"/>
      <c r="X2769" s="919"/>
      <c r="Y2769" s="31"/>
    </row>
    <row r="2770" spans="1:25" s="23" customFormat="1" ht="22.5" x14ac:dyDescent="0.3">
      <c r="A2770" s="692">
        <v>2403</v>
      </c>
      <c r="B2770" s="693">
        <v>2199654</v>
      </c>
      <c r="C2770" s="693" t="s">
        <v>4063</v>
      </c>
      <c r="D2770" s="693" t="s">
        <v>550</v>
      </c>
      <c r="E2770" s="803">
        <v>0.36599999999999999</v>
      </c>
      <c r="F2770" s="696">
        <v>3</v>
      </c>
      <c r="G2770" s="699" t="s">
        <v>48</v>
      </c>
      <c r="H2770" s="697" t="str">
        <f t="shared" si="126"/>
        <v>6</v>
      </c>
      <c r="I2770" s="24">
        <v>0.48499999999999999</v>
      </c>
      <c r="J2770" s="24">
        <v>0.48499999999999999</v>
      </c>
      <c r="K2770" s="27"/>
      <c r="L2770" s="27"/>
      <c r="M2770" s="27"/>
      <c r="N2770" s="28">
        <v>0.48499999999999999</v>
      </c>
      <c r="O2770" s="29">
        <v>100</v>
      </c>
      <c r="P2770" s="28">
        <v>0.48499999999999999</v>
      </c>
      <c r="Q2770" s="29">
        <v>100</v>
      </c>
      <c r="R2770" s="28">
        <v>0.48499999999999999</v>
      </c>
      <c r="S2770" s="29">
        <v>100</v>
      </c>
      <c r="T2770" s="422" t="s">
        <v>220</v>
      </c>
      <c r="U2770" s="422">
        <v>2021</v>
      </c>
      <c r="V2770" s="961">
        <v>0.36599999999999999</v>
      </c>
      <c r="W2770" s="928"/>
      <c r="X2770" s="919"/>
      <c r="Y2770" s="31"/>
    </row>
    <row r="2771" spans="1:25" s="23" customFormat="1" ht="22.5" x14ac:dyDescent="0.3">
      <c r="A2771" s="692">
        <v>2404</v>
      </c>
      <c r="B2771" s="693">
        <v>2200816</v>
      </c>
      <c r="C2771" s="693" t="s">
        <v>4064</v>
      </c>
      <c r="D2771" s="693" t="s">
        <v>4065</v>
      </c>
      <c r="E2771" s="803">
        <v>1.351</v>
      </c>
      <c r="F2771" s="696">
        <v>3</v>
      </c>
      <c r="G2771" s="699" t="s">
        <v>48</v>
      </c>
      <c r="H2771" s="697" t="str">
        <f t="shared" si="126"/>
        <v>6</v>
      </c>
      <c r="I2771" s="24">
        <v>1.744</v>
      </c>
      <c r="J2771" s="24">
        <v>1.744</v>
      </c>
      <c r="K2771" s="27"/>
      <c r="L2771" s="27"/>
      <c r="M2771" s="27"/>
      <c r="N2771" s="28">
        <v>1.744</v>
      </c>
      <c r="O2771" s="29">
        <v>100</v>
      </c>
      <c r="P2771" s="28">
        <v>1.744</v>
      </c>
      <c r="Q2771" s="29">
        <v>100</v>
      </c>
      <c r="R2771" s="28">
        <v>1.744</v>
      </c>
      <c r="S2771" s="29">
        <v>100</v>
      </c>
      <c r="T2771" s="422" t="s">
        <v>220</v>
      </c>
      <c r="U2771" s="422">
        <v>2021</v>
      </c>
      <c r="V2771" s="961">
        <v>1.351</v>
      </c>
      <c r="W2771" s="928"/>
      <c r="X2771" s="919"/>
      <c r="Y2771" s="31"/>
    </row>
    <row r="2772" spans="1:25" s="23" customFormat="1" ht="22.5" x14ac:dyDescent="0.3">
      <c r="A2772" s="692">
        <v>2405</v>
      </c>
      <c r="B2772" s="693">
        <v>2193394</v>
      </c>
      <c r="C2772" s="693" t="s">
        <v>4066</v>
      </c>
      <c r="D2772" s="693" t="s">
        <v>493</v>
      </c>
      <c r="E2772" s="803">
        <v>0.998</v>
      </c>
      <c r="F2772" s="696">
        <v>3</v>
      </c>
      <c r="G2772" s="699" t="s">
        <v>48</v>
      </c>
      <c r="H2772" s="697" t="str">
        <f t="shared" ref="H2772:H2784" si="127">IF(F2772&lt;5.1,"6","10")</f>
        <v>6</v>
      </c>
      <c r="I2772" s="67">
        <v>1.29</v>
      </c>
      <c r="J2772" s="67">
        <v>1.29</v>
      </c>
      <c r="K2772" s="27"/>
      <c r="L2772" s="27"/>
      <c r="M2772" s="27"/>
      <c r="N2772" s="28">
        <v>1.29</v>
      </c>
      <c r="O2772" s="29">
        <v>100</v>
      </c>
      <c r="P2772" s="28">
        <v>1.29</v>
      </c>
      <c r="Q2772" s="29">
        <v>100</v>
      </c>
      <c r="R2772" s="28">
        <v>1.29</v>
      </c>
      <c r="S2772" s="29">
        <v>100</v>
      </c>
      <c r="T2772" s="422" t="s">
        <v>220</v>
      </c>
      <c r="U2772" s="422">
        <v>2021</v>
      </c>
      <c r="V2772" s="961">
        <v>0.998</v>
      </c>
      <c r="W2772" s="928"/>
      <c r="X2772" s="919"/>
      <c r="Y2772" s="31"/>
    </row>
    <row r="2773" spans="1:25" s="23" customFormat="1" ht="22.5" x14ac:dyDescent="0.3">
      <c r="A2773" s="692">
        <v>2406</v>
      </c>
      <c r="B2773" s="693"/>
      <c r="C2773" s="693" t="s">
        <v>4067</v>
      </c>
      <c r="D2773" s="693" t="s">
        <v>4068</v>
      </c>
      <c r="E2773" s="830">
        <v>0.47799999999999998</v>
      </c>
      <c r="F2773" s="696">
        <v>3</v>
      </c>
      <c r="G2773" s="699" t="s">
        <v>48</v>
      </c>
      <c r="H2773" s="697" t="str">
        <f t="shared" si="127"/>
        <v>6</v>
      </c>
      <c r="I2773" s="67">
        <v>0.47799999999999998</v>
      </c>
      <c r="J2773" s="67">
        <v>0.47799999999999998</v>
      </c>
      <c r="K2773" s="27"/>
      <c r="L2773" s="27"/>
      <c r="M2773" s="27"/>
      <c r="N2773" s="28">
        <v>0.47799999999999998</v>
      </c>
      <c r="O2773" s="29">
        <v>100</v>
      </c>
      <c r="P2773" s="28">
        <v>0.47799999999999998</v>
      </c>
      <c r="Q2773" s="29">
        <v>100</v>
      </c>
      <c r="R2773" s="28">
        <v>0.47799999999999998</v>
      </c>
      <c r="S2773" s="29">
        <v>100</v>
      </c>
      <c r="T2773" s="422" t="s">
        <v>220</v>
      </c>
      <c r="U2773" s="422">
        <v>2021</v>
      </c>
      <c r="V2773" s="961">
        <v>0.47799999999999998</v>
      </c>
      <c r="W2773" s="928"/>
      <c r="X2773" s="919"/>
      <c r="Y2773" s="31"/>
    </row>
    <row r="2774" spans="1:25" s="23" customFormat="1" ht="22.5" x14ac:dyDescent="0.3">
      <c r="A2774" s="692">
        <v>2407</v>
      </c>
      <c r="B2774" s="693">
        <v>2192928</v>
      </c>
      <c r="C2774" s="693" t="s">
        <v>4069</v>
      </c>
      <c r="D2774" s="693" t="s">
        <v>511</v>
      </c>
      <c r="E2774" s="803">
        <v>1.4910000000000001</v>
      </c>
      <c r="F2774" s="696">
        <v>3</v>
      </c>
      <c r="G2774" s="699" t="s">
        <v>48</v>
      </c>
      <c r="H2774" s="697" t="str">
        <f t="shared" si="127"/>
        <v>6</v>
      </c>
      <c r="I2774" s="67">
        <v>0.34300000000000003</v>
      </c>
      <c r="J2774" s="67">
        <v>0.34300000000000003</v>
      </c>
      <c r="K2774" s="27"/>
      <c r="L2774" s="27"/>
      <c r="M2774" s="27"/>
      <c r="N2774" s="28">
        <v>0.34300000000000003</v>
      </c>
      <c r="O2774" s="29">
        <v>100</v>
      </c>
      <c r="P2774" s="28">
        <v>0.34300000000000003</v>
      </c>
      <c r="Q2774" s="29">
        <v>100</v>
      </c>
      <c r="R2774" s="28">
        <v>0.34300000000000003</v>
      </c>
      <c r="S2774" s="29">
        <v>100</v>
      </c>
      <c r="T2774" s="422" t="s">
        <v>220</v>
      </c>
      <c r="U2774" s="422">
        <v>2021</v>
      </c>
      <c r="V2774" s="961">
        <v>1.4910000000000001</v>
      </c>
      <c r="W2774" s="928"/>
      <c r="X2774" s="919"/>
      <c r="Y2774" s="31"/>
    </row>
    <row r="2775" spans="1:25" s="23" customFormat="1" ht="22.5" x14ac:dyDescent="0.3">
      <c r="A2775" s="692">
        <v>2408</v>
      </c>
      <c r="B2775" s="693">
        <v>2192028</v>
      </c>
      <c r="C2775" s="693" t="s">
        <v>4070</v>
      </c>
      <c r="D2775" s="693" t="s">
        <v>4071</v>
      </c>
      <c r="E2775" s="803">
        <v>0.32900000000000001</v>
      </c>
      <c r="F2775" s="696">
        <v>3</v>
      </c>
      <c r="G2775" s="699" t="s">
        <v>48</v>
      </c>
      <c r="H2775" s="697" t="str">
        <f t="shared" si="127"/>
        <v>6</v>
      </c>
      <c r="I2775" s="67">
        <v>0.4</v>
      </c>
      <c r="J2775" s="67">
        <v>0.4</v>
      </c>
      <c r="K2775" s="27"/>
      <c r="L2775" s="27"/>
      <c r="M2775" s="27"/>
      <c r="N2775" s="28">
        <v>0.4</v>
      </c>
      <c r="O2775" s="29">
        <v>100</v>
      </c>
      <c r="P2775" s="28">
        <v>0.4</v>
      </c>
      <c r="Q2775" s="29">
        <v>100</v>
      </c>
      <c r="R2775" s="28">
        <v>0.4</v>
      </c>
      <c r="S2775" s="29">
        <v>100</v>
      </c>
      <c r="T2775" s="422" t="s">
        <v>220</v>
      </c>
      <c r="U2775" s="422">
        <v>2021</v>
      </c>
      <c r="V2775" s="961">
        <v>0.32900000000000001</v>
      </c>
      <c r="W2775" s="928"/>
      <c r="X2775" s="919"/>
      <c r="Y2775" s="31"/>
    </row>
    <row r="2776" spans="1:25" s="23" customFormat="1" ht="22.5" x14ac:dyDescent="0.3">
      <c r="A2776" s="692">
        <v>2409</v>
      </c>
      <c r="B2776" s="693">
        <v>2194484</v>
      </c>
      <c r="C2776" s="693" t="s">
        <v>4072</v>
      </c>
      <c r="D2776" s="693" t="s">
        <v>953</v>
      </c>
      <c r="E2776" s="794">
        <v>0.44</v>
      </c>
      <c r="F2776" s="696">
        <v>3</v>
      </c>
      <c r="G2776" s="699" t="s">
        <v>48</v>
      </c>
      <c r="H2776" s="697" t="str">
        <f t="shared" si="127"/>
        <v>6</v>
      </c>
      <c r="I2776" s="67">
        <v>0.56100000000000005</v>
      </c>
      <c r="J2776" s="67">
        <v>0.56100000000000005</v>
      </c>
      <c r="K2776" s="27"/>
      <c r="L2776" s="27"/>
      <c r="M2776" s="27"/>
      <c r="N2776" s="28">
        <v>0.56100000000000005</v>
      </c>
      <c r="O2776" s="29">
        <v>100</v>
      </c>
      <c r="P2776" s="28">
        <v>0.56100000000000005</v>
      </c>
      <c r="Q2776" s="29">
        <v>100</v>
      </c>
      <c r="R2776" s="28">
        <v>0.56100000000000005</v>
      </c>
      <c r="S2776" s="29">
        <v>100</v>
      </c>
      <c r="T2776" s="422" t="s">
        <v>220</v>
      </c>
      <c r="U2776" s="422">
        <v>2021</v>
      </c>
      <c r="V2776" s="960">
        <v>0.44</v>
      </c>
      <c r="W2776" s="928"/>
      <c r="X2776" s="919"/>
      <c r="Y2776" s="31"/>
    </row>
    <row r="2777" spans="1:25" s="23" customFormat="1" ht="22.5" x14ac:dyDescent="0.3">
      <c r="A2777" s="692">
        <v>2410</v>
      </c>
      <c r="B2777" s="693">
        <v>2201526</v>
      </c>
      <c r="C2777" s="693" t="s">
        <v>4073</v>
      </c>
      <c r="D2777" s="693" t="s">
        <v>384</v>
      </c>
      <c r="E2777" s="803">
        <v>0.72799999999999998</v>
      </c>
      <c r="F2777" s="696">
        <v>3</v>
      </c>
      <c r="G2777" s="699" t="s">
        <v>48</v>
      </c>
      <c r="H2777" s="697" t="str">
        <f t="shared" si="127"/>
        <v>6</v>
      </c>
      <c r="I2777" s="67">
        <v>0.88400000000000001</v>
      </c>
      <c r="J2777" s="67">
        <v>0.88400000000000001</v>
      </c>
      <c r="K2777" s="27"/>
      <c r="L2777" s="27"/>
      <c r="M2777" s="27"/>
      <c r="N2777" s="28">
        <v>0.88400000000000001</v>
      </c>
      <c r="O2777" s="29">
        <v>100</v>
      </c>
      <c r="P2777" s="28">
        <v>0.88400000000000001</v>
      </c>
      <c r="Q2777" s="29">
        <v>100</v>
      </c>
      <c r="R2777" s="28">
        <v>0.88400000000000001</v>
      </c>
      <c r="S2777" s="29">
        <v>100</v>
      </c>
      <c r="T2777" s="422" t="s">
        <v>220</v>
      </c>
      <c r="U2777" s="422">
        <v>2021</v>
      </c>
      <c r="V2777" s="961">
        <v>0.72799999999999998</v>
      </c>
      <c r="W2777" s="928"/>
      <c r="X2777" s="919"/>
      <c r="Y2777" s="31"/>
    </row>
    <row r="2778" spans="1:25" s="23" customFormat="1" ht="22.5" x14ac:dyDescent="0.3">
      <c r="A2778" s="692">
        <v>2411</v>
      </c>
      <c r="B2778" s="693">
        <v>2203204</v>
      </c>
      <c r="C2778" s="693" t="s">
        <v>4074</v>
      </c>
      <c r="D2778" s="693" t="s">
        <v>416</v>
      </c>
      <c r="E2778" s="803">
        <v>0.72599999999999998</v>
      </c>
      <c r="F2778" s="696">
        <v>3</v>
      </c>
      <c r="G2778" s="699" t="s">
        <v>48</v>
      </c>
      <c r="H2778" s="697" t="str">
        <f t="shared" si="127"/>
        <v>6</v>
      </c>
      <c r="I2778" s="67">
        <v>0.95599999999999996</v>
      </c>
      <c r="J2778" s="67">
        <v>0.95599999999999996</v>
      </c>
      <c r="K2778" s="27"/>
      <c r="L2778" s="27"/>
      <c r="M2778" s="27"/>
      <c r="N2778" s="28">
        <v>0.95599999999999996</v>
      </c>
      <c r="O2778" s="29">
        <v>100</v>
      </c>
      <c r="P2778" s="28">
        <v>0.95599999999999996</v>
      </c>
      <c r="Q2778" s="29">
        <v>100</v>
      </c>
      <c r="R2778" s="28">
        <v>0.95599999999999996</v>
      </c>
      <c r="S2778" s="29">
        <v>100</v>
      </c>
      <c r="T2778" s="422" t="s">
        <v>220</v>
      </c>
      <c r="U2778" s="422">
        <v>2021</v>
      </c>
      <c r="V2778" s="961">
        <v>0.72599999999999998</v>
      </c>
      <c r="W2778" s="928"/>
      <c r="X2778" s="919"/>
      <c r="Y2778" s="31"/>
    </row>
    <row r="2779" spans="1:25" s="23" customFormat="1" ht="22.5" x14ac:dyDescent="0.3">
      <c r="A2779" s="692">
        <v>2412</v>
      </c>
      <c r="B2779" s="693">
        <v>2203172</v>
      </c>
      <c r="C2779" s="693" t="s">
        <v>4075</v>
      </c>
      <c r="D2779" s="693" t="s">
        <v>868</v>
      </c>
      <c r="E2779" s="803">
        <v>0.66300000000000003</v>
      </c>
      <c r="F2779" s="696">
        <v>3</v>
      </c>
      <c r="G2779" s="699" t="s">
        <v>48</v>
      </c>
      <c r="H2779" s="697" t="str">
        <f t="shared" si="127"/>
        <v>6</v>
      </c>
      <c r="I2779" s="67">
        <v>1.714</v>
      </c>
      <c r="J2779" s="67">
        <v>1.714</v>
      </c>
      <c r="K2779" s="27"/>
      <c r="L2779" s="27"/>
      <c r="M2779" s="27"/>
      <c r="N2779" s="28">
        <v>1.714</v>
      </c>
      <c r="O2779" s="29">
        <v>100</v>
      </c>
      <c r="P2779" s="28">
        <v>1.714</v>
      </c>
      <c r="Q2779" s="29">
        <v>100</v>
      </c>
      <c r="R2779" s="28">
        <v>1.714</v>
      </c>
      <c r="S2779" s="29">
        <v>100</v>
      </c>
      <c r="T2779" s="422" t="s">
        <v>220</v>
      </c>
      <c r="U2779" s="422">
        <v>2021</v>
      </c>
      <c r="V2779" s="961">
        <v>0.66300000000000003</v>
      </c>
      <c r="W2779" s="928"/>
      <c r="X2779" s="919"/>
      <c r="Y2779" s="31"/>
    </row>
    <row r="2780" spans="1:25" s="23" customFormat="1" ht="22.5" x14ac:dyDescent="0.3">
      <c r="A2780" s="692">
        <v>2413</v>
      </c>
      <c r="B2780" s="693">
        <v>2202468</v>
      </c>
      <c r="C2780" s="693" t="s">
        <v>4076</v>
      </c>
      <c r="D2780" s="693" t="s">
        <v>4077</v>
      </c>
      <c r="E2780" s="803">
        <v>0.65200000000000002</v>
      </c>
      <c r="F2780" s="696">
        <v>3</v>
      </c>
      <c r="G2780" s="699" t="s">
        <v>48</v>
      </c>
      <c r="H2780" s="697" t="str">
        <f t="shared" si="127"/>
        <v>6</v>
      </c>
      <c r="I2780" s="67">
        <v>0.86799999999999999</v>
      </c>
      <c r="J2780" s="67">
        <v>0.86799999999999999</v>
      </c>
      <c r="K2780" s="27"/>
      <c r="L2780" s="27"/>
      <c r="M2780" s="27"/>
      <c r="N2780" s="28">
        <v>0.86799999999999999</v>
      </c>
      <c r="O2780" s="29">
        <v>100</v>
      </c>
      <c r="P2780" s="28">
        <v>0.86799999999999999</v>
      </c>
      <c r="Q2780" s="29">
        <v>100</v>
      </c>
      <c r="R2780" s="28">
        <v>0.86799999999999999</v>
      </c>
      <c r="S2780" s="29">
        <v>100</v>
      </c>
      <c r="T2780" s="422" t="s">
        <v>220</v>
      </c>
      <c r="U2780" s="422">
        <v>2021</v>
      </c>
      <c r="V2780" s="961">
        <v>0.65200000000000002</v>
      </c>
      <c r="W2780" s="928"/>
      <c r="X2780" s="919"/>
      <c r="Y2780" s="31"/>
    </row>
    <row r="2781" spans="1:25" s="23" customFormat="1" ht="22.5" x14ac:dyDescent="0.3">
      <c r="A2781" s="692">
        <v>2414</v>
      </c>
      <c r="B2781" s="693">
        <v>2195687</v>
      </c>
      <c r="C2781" s="693" t="s">
        <v>4078</v>
      </c>
      <c r="D2781" s="693" t="s">
        <v>422</v>
      </c>
      <c r="E2781" s="803">
        <v>0.90100000000000002</v>
      </c>
      <c r="F2781" s="696">
        <v>3</v>
      </c>
      <c r="G2781" s="699" t="s">
        <v>48</v>
      </c>
      <c r="H2781" s="697" t="str">
        <f t="shared" si="127"/>
        <v>6</v>
      </c>
      <c r="I2781" s="67">
        <v>0.46300000000000002</v>
      </c>
      <c r="J2781" s="67">
        <v>0.46300000000000002</v>
      </c>
      <c r="K2781" s="27"/>
      <c r="L2781" s="27"/>
      <c r="M2781" s="27"/>
      <c r="N2781" s="28">
        <v>0.46300000000000002</v>
      </c>
      <c r="O2781" s="29">
        <v>100</v>
      </c>
      <c r="P2781" s="28">
        <v>0.46300000000000002</v>
      </c>
      <c r="Q2781" s="29">
        <v>100</v>
      </c>
      <c r="R2781" s="28">
        <v>0.46300000000000002</v>
      </c>
      <c r="S2781" s="29">
        <v>100</v>
      </c>
      <c r="T2781" s="422" t="s">
        <v>220</v>
      </c>
      <c r="U2781" s="422">
        <v>2021</v>
      </c>
      <c r="V2781" s="961">
        <v>0.90100000000000002</v>
      </c>
      <c r="W2781" s="928"/>
      <c r="X2781" s="919"/>
      <c r="Y2781" s="31"/>
    </row>
    <row r="2782" spans="1:25" s="23" customFormat="1" ht="22.5" x14ac:dyDescent="0.3">
      <c r="A2782" s="692">
        <v>2415</v>
      </c>
      <c r="B2782" s="693"/>
      <c r="C2782" s="693" t="s">
        <v>4079</v>
      </c>
      <c r="D2782" s="693" t="s">
        <v>4080</v>
      </c>
      <c r="E2782" s="803">
        <v>1.0660000000000001</v>
      </c>
      <c r="F2782" s="696">
        <v>3</v>
      </c>
      <c r="G2782" s="699" t="s">
        <v>48</v>
      </c>
      <c r="H2782" s="697" t="str">
        <f t="shared" si="127"/>
        <v>6</v>
      </c>
      <c r="I2782" s="67"/>
      <c r="J2782" s="67"/>
      <c r="K2782" s="27"/>
      <c r="L2782" s="27"/>
      <c r="M2782" s="27"/>
      <c r="N2782" s="28"/>
      <c r="O2782" s="29"/>
      <c r="P2782" s="28"/>
      <c r="Q2782" s="29"/>
      <c r="R2782" s="28"/>
      <c r="S2782" s="29"/>
      <c r="T2782" s="422"/>
      <c r="U2782" s="422"/>
      <c r="V2782" s="961">
        <v>1.0660000000000001</v>
      </c>
      <c r="W2782" s="928"/>
      <c r="X2782" s="919"/>
      <c r="Y2782" s="31"/>
    </row>
    <row r="2783" spans="1:25" s="23" customFormat="1" ht="22.5" x14ac:dyDescent="0.3">
      <c r="A2783" s="692">
        <v>2416</v>
      </c>
      <c r="B2783" s="693"/>
      <c r="C2783" s="693" t="s">
        <v>4081</v>
      </c>
      <c r="D2783" s="693" t="s">
        <v>622</v>
      </c>
      <c r="E2783" s="803">
        <v>0.46800000000000003</v>
      </c>
      <c r="F2783" s="696">
        <v>3</v>
      </c>
      <c r="G2783" s="699" t="s">
        <v>48</v>
      </c>
      <c r="H2783" s="697" t="s">
        <v>103</v>
      </c>
      <c r="I2783" s="67"/>
      <c r="J2783" s="67"/>
      <c r="K2783" s="27"/>
      <c r="L2783" s="27"/>
      <c r="M2783" s="27"/>
      <c r="N2783" s="28"/>
      <c r="O2783" s="29"/>
      <c r="P2783" s="28"/>
      <c r="Q2783" s="29"/>
      <c r="R2783" s="28"/>
      <c r="S2783" s="29"/>
      <c r="T2783" s="422"/>
      <c r="U2783" s="422"/>
      <c r="V2783" s="961">
        <v>0.46800000000000003</v>
      </c>
      <c r="W2783" s="928"/>
      <c r="X2783" s="919"/>
      <c r="Y2783" s="31"/>
    </row>
    <row r="2784" spans="1:25" s="23" customFormat="1" ht="22.5" x14ac:dyDescent="0.3">
      <c r="A2784" s="692">
        <v>2417</v>
      </c>
      <c r="B2784" s="693"/>
      <c r="C2784" s="693" t="s">
        <v>4082</v>
      </c>
      <c r="D2784" s="693" t="s">
        <v>2031</v>
      </c>
      <c r="E2784" s="803">
        <v>1.4039999999999999</v>
      </c>
      <c r="F2784" s="696">
        <v>3</v>
      </c>
      <c r="G2784" s="699" t="s">
        <v>48</v>
      </c>
      <c r="H2784" s="697" t="str">
        <f t="shared" si="127"/>
        <v>6</v>
      </c>
      <c r="I2784" s="67"/>
      <c r="J2784" s="67"/>
      <c r="K2784" s="27"/>
      <c r="L2784" s="27"/>
      <c r="M2784" s="27"/>
      <c r="N2784" s="28"/>
      <c r="O2784" s="29"/>
      <c r="P2784" s="28"/>
      <c r="Q2784" s="29"/>
      <c r="R2784" s="28"/>
      <c r="S2784" s="29"/>
      <c r="T2784" s="422"/>
      <c r="U2784" s="422"/>
      <c r="V2784" s="961">
        <v>1.4039999999999999</v>
      </c>
      <c r="W2784" s="928"/>
      <c r="X2784" s="919"/>
      <c r="Y2784" s="31"/>
    </row>
    <row r="2785" spans="1:25" s="23" customFormat="1" ht="22.5" x14ac:dyDescent="0.3">
      <c r="A2785" s="692">
        <v>2418</v>
      </c>
      <c r="B2785" s="693"/>
      <c r="C2785" s="693" t="s">
        <v>4083</v>
      </c>
      <c r="D2785" s="693" t="s">
        <v>1083</v>
      </c>
      <c r="E2785" s="803">
        <v>0.79800000000000004</v>
      </c>
      <c r="F2785" s="696">
        <v>3.5</v>
      </c>
      <c r="G2785" s="699" t="s">
        <v>48</v>
      </c>
      <c r="H2785" s="697" t="s">
        <v>103</v>
      </c>
      <c r="I2785" s="67"/>
      <c r="J2785" s="67"/>
      <c r="K2785" s="27"/>
      <c r="L2785" s="27"/>
      <c r="M2785" s="27"/>
      <c r="N2785" s="28"/>
      <c r="O2785" s="29"/>
      <c r="P2785" s="28"/>
      <c r="Q2785" s="29"/>
      <c r="R2785" s="28"/>
      <c r="S2785" s="29"/>
      <c r="T2785" s="422"/>
      <c r="U2785" s="422"/>
      <c r="V2785" s="961">
        <v>0.79800000000000004</v>
      </c>
      <c r="W2785" s="928"/>
      <c r="X2785" s="919"/>
      <c r="Y2785" s="31"/>
    </row>
    <row r="2786" spans="1:25" s="23" customFormat="1" ht="22.5" x14ac:dyDescent="0.3">
      <c r="A2786" s="692">
        <v>2419</v>
      </c>
      <c r="B2786" s="693"/>
      <c r="C2786" s="693" t="s">
        <v>4084</v>
      </c>
      <c r="D2786" s="693" t="s">
        <v>931</v>
      </c>
      <c r="E2786" s="803">
        <v>0.438</v>
      </c>
      <c r="F2786" s="696">
        <v>3.5</v>
      </c>
      <c r="G2786" s="699" t="s">
        <v>48</v>
      </c>
      <c r="H2786" s="697" t="s">
        <v>103</v>
      </c>
      <c r="I2786" s="67"/>
      <c r="J2786" s="67"/>
      <c r="K2786" s="27"/>
      <c r="L2786" s="27"/>
      <c r="M2786" s="27"/>
      <c r="N2786" s="28"/>
      <c r="O2786" s="29"/>
      <c r="P2786" s="28"/>
      <c r="Q2786" s="29"/>
      <c r="R2786" s="28"/>
      <c r="S2786" s="29"/>
      <c r="T2786" s="422"/>
      <c r="U2786" s="422"/>
      <c r="V2786" s="961">
        <v>0.438</v>
      </c>
      <c r="W2786" s="928"/>
      <c r="X2786" s="919"/>
      <c r="Y2786" s="31"/>
    </row>
    <row r="2787" spans="1:25" s="23" customFormat="1" ht="22.5" x14ac:dyDescent="0.3">
      <c r="A2787" s="692">
        <v>2420</v>
      </c>
      <c r="B2787" s="693"/>
      <c r="C2787" s="693" t="s">
        <v>4085</v>
      </c>
      <c r="D2787" s="693" t="s">
        <v>4086</v>
      </c>
      <c r="E2787" s="803">
        <v>0.749</v>
      </c>
      <c r="F2787" s="696">
        <v>3.5</v>
      </c>
      <c r="G2787" s="699" t="s">
        <v>48</v>
      </c>
      <c r="H2787" s="697" t="s">
        <v>103</v>
      </c>
      <c r="I2787" s="67"/>
      <c r="J2787" s="67"/>
      <c r="K2787" s="27"/>
      <c r="L2787" s="27"/>
      <c r="M2787" s="27"/>
      <c r="N2787" s="28"/>
      <c r="O2787" s="29"/>
      <c r="P2787" s="28"/>
      <c r="Q2787" s="29"/>
      <c r="R2787" s="28"/>
      <c r="S2787" s="29"/>
      <c r="T2787" s="422"/>
      <c r="U2787" s="422"/>
      <c r="V2787" s="961">
        <v>0.749</v>
      </c>
      <c r="W2787" s="928"/>
      <c r="X2787" s="919"/>
      <c r="Y2787" s="31"/>
    </row>
    <row r="2788" spans="1:25" s="23" customFormat="1" ht="22.5" x14ac:dyDescent="0.3">
      <c r="A2788" s="692">
        <v>2421</v>
      </c>
      <c r="B2788" s="693"/>
      <c r="C2788" s="693" t="s">
        <v>4087</v>
      </c>
      <c r="D2788" s="693" t="s">
        <v>397</v>
      </c>
      <c r="E2788" s="803">
        <v>0.443</v>
      </c>
      <c r="F2788" s="696">
        <v>3.5</v>
      </c>
      <c r="G2788" s="699" t="s">
        <v>48</v>
      </c>
      <c r="H2788" s="697" t="s">
        <v>103</v>
      </c>
      <c r="I2788" s="67"/>
      <c r="J2788" s="67"/>
      <c r="K2788" s="27"/>
      <c r="L2788" s="27"/>
      <c r="M2788" s="27"/>
      <c r="N2788" s="28"/>
      <c r="O2788" s="29"/>
      <c r="P2788" s="28"/>
      <c r="Q2788" s="29"/>
      <c r="R2788" s="28"/>
      <c r="S2788" s="29"/>
      <c r="T2788" s="422"/>
      <c r="U2788" s="422"/>
      <c r="V2788" s="961">
        <v>0.443</v>
      </c>
      <c r="W2788" s="928"/>
      <c r="X2788" s="919"/>
      <c r="Y2788" s="31"/>
    </row>
    <row r="2789" spans="1:25" s="23" customFormat="1" ht="22.5" x14ac:dyDescent="0.3">
      <c r="A2789" s="692">
        <v>2422</v>
      </c>
      <c r="B2789" s="693"/>
      <c r="C2789" s="693" t="s">
        <v>4088</v>
      </c>
      <c r="D2789" s="693" t="s">
        <v>412</v>
      </c>
      <c r="E2789" s="803">
        <v>1.095</v>
      </c>
      <c r="F2789" s="696">
        <v>3.5</v>
      </c>
      <c r="G2789" s="699" t="s">
        <v>48</v>
      </c>
      <c r="H2789" s="697" t="s">
        <v>103</v>
      </c>
      <c r="I2789" s="67"/>
      <c r="J2789" s="67"/>
      <c r="K2789" s="27"/>
      <c r="L2789" s="27"/>
      <c r="M2789" s="27"/>
      <c r="N2789" s="28"/>
      <c r="O2789" s="29"/>
      <c r="P2789" s="28"/>
      <c r="Q2789" s="29"/>
      <c r="R2789" s="28"/>
      <c r="S2789" s="29"/>
      <c r="T2789" s="422"/>
      <c r="U2789" s="422"/>
      <c r="V2789" s="961">
        <v>1.095</v>
      </c>
      <c r="W2789" s="928"/>
      <c r="X2789" s="919"/>
      <c r="Y2789" s="31"/>
    </row>
    <row r="2790" spans="1:25" s="23" customFormat="1" ht="22.5" x14ac:dyDescent="0.3">
      <c r="A2790" s="692">
        <v>2423</v>
      </c>
      <c r="B2790" s="693"/>
      <c r="C2790" s="693" t="s">
        <v>4089</v>
      </c>
      <c r="D2790" s="693" t="s">
        <v>955</v>
      </c>
      <c r="E2790" s="803">
        <v>0.68899999999999995</v>
      </c>
      <c r="F2790" s="696">
        <v>3.5</v>
      </c>
      <c r="G2790" s="699" t="s">
        <v>48</v>
      </c>
      <c r="H2790" s="697" t="s">
        <v>103</v>
      </c>
      <c r="I2790" s="67"/>
      <c r="J2790" s="67"/>
      <c r="K2790" s="27"/>
      <c r="L2790" s="27"/>
      <c r="M2790" s="27"/>
      <c r="N2790" s="28"/>
      <c r="O2790" s="29"/>
      <c r="P2790" s="28"/>
      <c r="Q2790" s="29"/>
      <c r="R2790" s="28"/>
      <c r="S2790" s="29"/>
      <c r="T2790" s="422"/>
      <c r="U2790" s="422"/>
      <c r="V2790" s="961">
        <v>0.68899999999999995</v>
      </c>
      <c r="W2790" s="928"/>
      <c r="X2790" s="919"/>
      <c r="Y2790" s="31"/>
    </row>
    <row r="2791" spans="1:25" s="23" customFormat="1" ht="22.5" x14ac:dyDescent="0.3">
      <c r="A2791" s="692">
        <v>2424</v>
      </c>
      <c r="B2791" s="693"/>
      <c r="C2791" s="693" t="s">
        <v>4090</v>
      </c>
      <c r="D2791" s="693" t="s">
        <v>4091</v>
      </c>
      <c r="E2791" s="803">
        <v>0.53500000000000003</v>
      </c>
      <c r="F2791" s="696">
        <v>3.5</v>
      </c>
      <c r="G2791" s="699" t="s">
        <v>48</v>
      </c>
      <c r="H2791" s="697" t="s">
        <v>103</v>
      </c>
      <c r="I2791" s="67"/>
      <c r="J2791" s="67"/>
      <c r="K2791" s="27"/>
      <c r="L2791" s="27"/>
      <c r="M2791" s="27"/>
      <c r="N2791" s="28"/>
      <c r="O2791" s="29"/>
      <c r="P2791" s="28"/>
      <c r="Q2791" s="29"/>
      <c r="R2791" s="28"/>
      <c r="S2791" s="29"/>
      <c r="T2791" s="422"/>
      <c r="U2791" s="422"/>
      <c r="V2791" s="961">
        <v>0.53500000000000003</v>
      </c>
      <c r="W2791" s="928"/>
      <c r="X2791" s="919"/>
      <c r="Y2791" s="31"/>
    </row>
    <row r="2792" spans="1:25" s="23" customFormat="1" ht="22.5" x14ac:dyDescent="0.3">
      <c r="A2792" s="692">
        <v>2425</v>
      </c>
      <c r="B2792" s="693"/>
      <c r="C2792" s="693" t="s">
        <v>4092</v>
      </c>
      <c r="D2792" s="693" t="s">
        <v>4093</v>
      </c>
      <c r="E2792" s="803">
        <v>0.502</v>
      </c>
      <c r="F2792" s="696">
        <v>3.5</v>
      </c>
      <c r="G2792" s="699" t="s">
        <v>48</v>
      </c>
      <c r="H2792" s="697" t="s">
        <v>103</v>
      </c>
      <c r="I2792" s="67"/>
      <c r="J2792" s="67"/>
      <c r="K2792" s="27"/>
      <c r="L2792" s="27"/>
      <c r="M2792" s="27"/>
      <c r="N2792" s="28"/>
      <c r="O2792" s="29"/>
      <c r="P2792" s="28"/>
      <c r="Q2792" s="29"/>
      <c r="R2792" s="28"/>
      <c r="S2792" s="29"/>
      <c r="T2792" s="422"/>
      <c r="U2792" s="422"/>
      <c r="V2792" s="961">
        <v>0.502</v>
      </c>
      <c r="W2792" s="928"/>
      <c r="X2792" s="919"/>
      <c r="Y2792" s="31"/>
    </row>
    <row r="2793" spans="1:25" s="23" customFormat="1" ht="22.5" x14ac:dyDescent="0.3">
      <c r="A2793" s="692">
        <v>2426</v>
      </c>
      <c r="B2793" s="693"/>
      <c r="C2793" s="693" t="s">
        <v>4094</v>
      </c>
      <c r="D2793" s="693" t="s">
        <v>4095</v>
      </c>
      <c r="E2793" s="803">
        <v>0.58799999999999997</v>
      </c>
      <c r="F2793" s="696">
        <v>3.5</v>
      </c>
      <c r="G2793" s="699" t="s">
        <v>48</v>
      </c>
      <c r="H2793" s="697" t="s">
        <v>103</v>
      </c>
      <c r="I2793" s="67"/>
      <c r="J2793" s="67"/>
      <c r="K2793" s="27"/>
      <c r="L2793" s="27"/>
      <c r="M2793" s="27"/>
      <c r="N2793" s="28"/>
      <c r="O2793" s="29"/>
      <c r="P2793" s="28"/>
      <c r="Q2793" s="29"/>
      <c r="R2793" s="28"/>
      <c r="S2793" s="29"/>
      <c r="T2793" s="422"/>
      <c r="U2793" s="422"/>
      <c r="V2793" s="961">
        <v>0.58799999999999997</v>
      </c>
      <c r="W2793" s="928"/>
      <c r="X2793" s="919"/>
      <c r="Y2793" s="31"/>
    </row>
    <row r="2794" spans="1:25" s="23" customFormat="1" ht="22.5" x14ac:dyDescent="0.3">
      <c r="A2794" s="692">
        <v>2427</v>
      </c>
      <c r="B2794" s="693"/>
      <c r="C2794" s="693" t="s">
        <v>4096</v>
      </c>
      <c r="D2794" s="693" t="s">
        <v>515</v>
      </c>
      <c r="E2794" s="803">
        <v>0.314</v>
      </c>
      <c r="F2794" s="696">
        <v>3.5</v>
      </c>
      <c r="G2794" s="699" t="s">
        <v>48</v>
      </c>
      <c r="H2794" s="697" t="s">
        <v>103</v>
      </c>
      <c r="I2794" s="67"/>
      <c r="J2794" s="67"/>
      <c r="K2794" s="27"/>
      <c r="L2794" s="27"/>
      <c r="M2794" s="27"/>
      <c r="N2794" s="28"/>
      <c r="O2794" s="29"/>
      <c r="P2794" s="28"/>
      <c r="Q2794" s="29"/>
      <c r="R2794" s="28"/>
      <c r="S2794" s="29"/>
      <c r="T2794" s="422"/>
      <c r="U2794" s="422"/>
      <c r="V2794" s="961">
        <v>0.314</v>
      </c>
      <c r="W2794" s="928"/>
      <c r="X2794" s="919"/>
      <c r="Y2794" s="31"/>
    </row>
    <row r="2795" spans="1:25" s="23" customFormat="1" ht="22.5" x14ac:dyDescent="0.3">
      <c r="A2795" s="692">
        <v>2428</v>
      </c>
      <c r="B2795" s="693"/>
      <c r="C2795" s="693" t="s">
        <v>4097</v>
      </c>
      <c r="D2795" s="693" t="s">
        <v>446</v>
      </c>
      <c r="E2795" s="803">
        <v>0.442</v>
      </c>
      <c r="F2795" s="696">
        <v>3.5</v>
      </c>
      <c r="G2795" s="699" t="s">
        <v>48</v>
      </c>
      <c r="H2795" s="697" t="s">
        <v>103</v>
      </c>
      <c r="I2795" s="67"/>
      <c r="J2795" s="67"/>
      <c r="K2795" s="27"/>
      <c r="L2795" s="27"/>
      <c r="M2795" s="27"/>
      <c r="N2795" s="28"/>
      <c r="O2795" s="29"/>
      <c r="P2795" s="28"/>
      <c r="Q2795" s="29"/>
      <c r="R2795" s="28"/>
      <c r="S2795" s="29"/>
      <c r="T2795" s="422"/>
      <c r="U2795" s="422"/>
      <c r="V2795" s="961">
        <v>0.442</v>
      </c>
      <c r="W2795" s="928"/>
      <c r="X2795" s="919"/>
      <c r="Y2795" s="31"/>
    </row>
    <row r="2796" spans="1:25" s="23" customFormat="1" ht="22.5" x14ac:dyDescent="0.3">
      <c r="A2796" s="692">
        <v>2429</v>
      </c>
      <c r="B2796" s="693"/>
      <c r="C2796" s="693" t="s">
        <v>4098</v>
      </c>
      <c r="D2796" s="693" t="s">
        <v>386</v>
      </c>
      <c r="E2796" s="803">
        <v>0.309</v>
      </c>
      <c r="F2796" s="696">
        <v>3.5</v>
      </c>
      <c r="G2796" s="699" t="s">
        <v>48</v>
      </c>
      <c r="H2796" s="697" t="s">
        <v>103</v>
      </c>
      <c r="I2796" s="67"/>
      <c r="J2796" s="67"/>
      <c r="K2796" s="27"/>
      <c r="L2796" s="27"/>
      <c r="M2796" s="27"/>
      <c r="N2796" s="28"/>
      <c r="O2796" s="29"/>
      <c r="P2796" s="28"/>
      <c r="Q2796" s="29"/>
      <c r="R2796" s="28"/>
      <c r="S2796" s="29"/>
      <c r="T2796" s="422"/>
      <c r="U2796" s="422"/>
      <c r="V2796" s="961">
        <v>0.309</v>
      </c>
      <c r="W2796" s="928"/>
      <c r="X2796" s="919"/>
      <c r="Y2796" s="31"/>
    </row>
    <row r="2797" spans="1:25" s="23" customFormat="1" ht="22.5" x14ac:dyDescent="0.3">
      <c r="A2797" s="692">
        <v>2430</v>
      </c>
      <c r="B2797" s="693"/>
      <c r="C2797" s="693" t="s">
        <v>4099</v>
      </c>
      <c r="D2797" s="693" t="s">
        <v>509</v>
      </c>
      <c r="E2797" s="803">
        <v>0.28899999999999998</v>
      </c>
      <c r="F2797" s="696">
        <v>3.5</v>
      </c>
      <c r="G2797" s="699" t="s">
        <v>48</v>
      </c>
      <c r="H2797" s="697" t="s">
        <v>103</v>
      </c>
      <c r="I2797" s="67"/>
      <c r="J2797" s="67"/>
      <c r="K2797" s="27"/>
      <c r="L2797" s="27"/>
      <c r="M2797" s="27"/>
      <c r="N2797" s="28"/>
      <c r="O2797" s="29"/>
      <c r="P2797" s="28"/>
      <c r="Q2797" s="29"/>
      <c r="R2797" s="28"/>
      <c r="S2797" s="29"/>
      <c r="T2797" s="422"/>
      <c r="U2797" s="422"/>
      <c r="V2797" s="961">
        <v>0.28899999999999998</v>
      </c>
      <c r="W2797" s="928"/>
      <c r="X2797" s="919"/>
      <c r="Y2797" s="31"/>
    </row>
    <row r="2798" spans="1:25" s="23" customFormat="1" ht="22.5" x14ac:dyDescent="0.3">
      <c r="A2798" s="692">
        <v>2431</v>
      </c>
      <c r="B2798" s="693"/>
      <c r="C2798" s="693" t="s">
        <v>4100</v>
      </c>
      <c r="D2798" s="693" t="s">
        <v>1828</v>
      </c>
      <c r="E2798" s="803">
        <v>0.307</v>
      </c>
      <c r="F2798" s="696">
        <v>3.5</v>
      </c>
      <c r="G2798" s="699" t="s">
        <v>48</v>
      </c>
      <c r="H2798" s="697" t="s">
        <v>103</v>
      </c>
      <c r="I2798" s="67"/>
      <c r="J2798" s="67"/>
      <c r="K2798" s="27"/>
      <c r="L2798" s="27"/>
      <c r="M2798" s="27"/>
      <c r="N2798" s="28"/>
      <c r="O2798" s="29"/>
      <c r="P2798" s="28"/>
      <c r="Q2798" s="29"/>
      <c r="R2798" s="28"/>
      <c r="S2798" s="29"/>
      <c r="T2798" s="422"/>
      <c r="U2798" s="422"/>
      <c r="V2798" s="961">
        <v>0.307</v>
      </c>
      <c r="W2798" s="928"/>
      <c r="X2798" s="919"/>
      <c r="Y2798" s="31"/>
    </row>
    <row r="2799" spans="1:25" s="23" customFormat="1" ht="22.5" x14ac:dyDescent="0.3">
      <c r="A2799" s="692">
        <v>2432</v>
      </c>
      <c r="B2799" s="693"/>
      <c r="C2799" s="693" t="s">
        <v>4101</v>
      </c>
      <c r="D2799" s="693" t="s">
        <v>4102</v>
      </c>
      <c r="E2799" s="798">
        <v>0.77500000000000002</v>
      </c>
      <c r="F2799" s="696">
        <v>3.5</v>
      </c>
      <c r="G2799" s="699" t="s">
        <v>48</v>
      </c>
      <c r="H2799" s="697" t="s">
        <v>103</v>
      </c>
      <c r="I2799" s="67"/>
      <c r="J2799" s="67"/>
      <c r="K2799" s="27"/>
      <c r="L2799" s="27"/>
      <c r="M2799" s="27"/>
      <c r="N2799" s="28"/>
      <c r="O2799" s="29"/>
      <c r="P2799" s="28"/>
      <c r="Q2799" s="29"/>
      <c r="R2799" s="28"/>
      <c r="S2799" s="29"/>
      <c r="T2799" s="422"/>
      <c r="U2799" s="422"/>
      <c r="V2799" s="961">
        <v>0.77500000000000002</v>
      </c>
      <c r="W2799" s="928"/>
      <c r="X2799" s="919"/>
      <c r="Y2799" s="31"/>
    </row>
    <row r="2800" spans="1:25" s="23" customFormat="1" ht="22.5" x14ac:dyDescent="0.3">
      <c r="A2800" s="692">
        <v>2433</v>
      </c>
      <c r="B2800" s="693"/>
      <c r="C2800" s="693" t="s">
        <v>4103</v>
      </c>
      <c r="D2800" s="693" t="s">
        <v>2057</v>
      </c>
      <c r="E2800" s="803">
        <v>0.63600000000000001</v>
      </c>
      <c r="F2800" s="696">
        <v>3.5</v>
      </c>
      <c r="G2800" s="699" t="s">
        <v>48</v>
      </c>
      <c r="H2800" s="697" t="s">
        <v>103</v>
      </c>
      <c r="I2800" s="67"/>
      <c r="J2800" s="67"/>
      <c r="K2800" s="27"/>
      <c r="L2800" s="27"/>
      <c r="M2800" s="27"/>
      <c r="N2800" s="28"/>
      <c r="O2800" s="29"/>
      <c r="P2800" s="28"/>
      <c r="Q2800" s="29"/>
      <c r="R2800" s="28"/>
      <c r="S2800" s="29"/>
      <c r="T2800" s="422"/>
      <c r="U2800" s="422"/>
      <c r="V2800" s="961">
        <v>0.63600000000000001</v>
      </c>
      <c r="W2800" s="928"/>
      <c r="X2800" s="919"/>
      <c r="Y2800" s="31"/>
    </row>
    <row r="2801" spans="1:328" s="23" customFormat="1" ht="22.5" x14ac:dyDescent="0.3">
      <c r="A2801" s="692">
        <v>2434</v>
      </c>
      <c r="B2801" s="693"/>
      <c r="C2801" s="693" t="s">
        <v>4104</v>
      </c>
      <c r="D2801" s="693" t="s">
        <v>4105</v>
      </c>
      <c r="E2801" s="803">
        <v>1.9119999999999999</v>
      </c>
      <c r="F2801" s="696">
        <v>3.5</v>
      </c>
      <c r="G2801" s="699" t="s">
        <v>48</v>
      </c>
      <c r="H2801" s="697" t="s">
        <v>103</v>
      </c>
      <c r="I2801" s="67"/>
      <c r="J2801" s="67"/>
      <c r="K2801" s="27"/>
      <c r="L2801" s="27"/>
      <c r="M2801" s="27"/>
      <c r="N2801" s="28"/>
      <c r="O2801" s="29"/>
      <c r="P2801" s="28"/>
      <c r="Q2801" s="29"/>
      <c r="R2801" s="28"/>
      <c r="S2801" s="29"/>
      <c r="T2801" s="422"/>
      <c r="U2801" s="422"/>
      <c r="V2801" s="961">
        <v>1.9119999999999999</v>
      </c>
      <c r="W2801" s="928"/>
      <c r="X2801" s="919"/>
      <c r="Y2801" s="31"/>
    </row>
    <row r="2802" spans="1:328" s="23" customFormat="1" ht="22.5" x14ac:dyDescent="0.3">
      <c r="A2802" s="692">
        <v>2435</v>
      </c>
      <c r="B2802" s="693">
        <v>2201286</v>
      </c>
      <c r="C2802" s="693" t="s">
        <v>4106</v>
      </c>
      <c r="D2802" s="693" t="s">
        <v>1970</v>
      </c>
      <c r="E2802" s="803">
        <v>0.29399999999999998</v>
      </c>
      <c r="F2802" s="696">
        <v>3</v>
      </c>
      <c r="G2802" s="699" t="s">
        <v>48</v>
      </c>
      <c r="H2802" s="697" t="str">
        <f t="shared" ref="H2802:H2853" si="128">IF(F2802&lt;5.1,"6","10")</f>
        <v>6</v>
      </c>
      <c r="I2802" s="67">
        <v>0.39700000000000002</v>
      </c>
      <c r="J2802" s="67">
        <v>0.39700000000000002</v>
      </c>
      <c r="K2802" s="27"/>
      <c r="L2802" s="27"/>
      <c r="M2802" s="27"/>
      <c r="N2802" s="28">
        <v>0.39700000000000002</v>
      </c>
      <c r="O2802" s="29">
        <v>100</v>
      </c>
      <c r="P2802" s="28">
        <v>0.39700000000000002</v>
      </c>
      <c r="Q2802" s="29">
        <v>100</v>
      </c>
      <c r="R2802" s="28">
        <v>0.39700000000000002</v>
      </c>
      <c r="S2802" s="29">
        <v>100</v>
      </c>
      <c r="T2802" s="422" t="s">
        <v>220</v>
      </c>
      <c r="U2802" s="422">
        <v>2021</v>
      </c>
      <c r="V2802" s="961">
        <v>0.29399999999999998</v>
      </c>
      <c r="W2802" s="928"/>
      <c r="X2802" s="919"/>
      <c r="Y2802" s="31"/>
    </row>
    <row r="2803" spans="1:328" s="23" customFormat="1" ht="22.5" x14ac:dyDescent="0.3">
      <c r="A2803" s="692">
        <v>2436</v>
      </c>
      <c r="B2803" s="693"/>
      <c r="C2803" s="693" t="s">
        <v>4107</v>
      </c>
      <c r="D2803" s="694" t="s">
        <v>843</v>
      </c>
      <c r="E2803" s="699">
        <f t="shared" ref="E2803:E2809" si="129">V2803+W2803+X2803</f>
        <v>0.62</v>
      </c>
      <c r="F2803" s="696">
        <v>3</v>
      </c>
      <c r="G2803" s="699" t="s">
        <v>48</v>
      </c>
      <c r="H2803" s="739">
        <v>6</v>
      </c>
      <c r="I2803" s="67"/>
      <c r="J2803" s="67"/>
      <c r="K2803" s="27"/>
      <c r="L2803" s="27"/>
      <c r="M2803" s="27"/>
      <c r="N2803" s="28"/>
      <c r="O2803" s="29"/>
      <c r="P2803" s="28"/>
      <c r="Q2803" s="29"/>
      <c r="R2803" s="28"/>
      <c r="S2803" s="29"/>
      <c r="T2803" s="422"/>
      <c r="U2803" s="422"/>
      <c r="V2803" s="954"/>
      <c r="W2803" s="928"/>
      <c r="X2803" s="919">
        <v>0.62</v>
      </c>
      <c r="Y2803" s="31"/>
    </row>
    <row r="2804" spans="1:328" s="23" customFormat="1" ht="22.5" x14ac:dyDescent="0.3">
      <c r="A2804" s="692">
        <v>2437</v>
      </c>
      <c r="B2804" s="693"/>
      <c r="C2804" s="693" t="s">
        <v>4108</v>
      </c>
      <c r="D2804" s="694" t="s">
        <v>4109</v>
      </c>
      <c r="E2804" s="699">
        <f t="shared" si="129"/>
        <v>0.7</v>
      </c>
      <c r="F2804" s="696">
        <v>3</v>
      </c>
      <c r="G2804" s="699" t="s">
        <v>48</v>
      </c>
      <c r="H2804" s="739">
        <v>6</v>
      </c>
      <c r="I2804" s="67"/>
      <c r="J2804" s="67"/>
      <c r="K2804" s="27"/>
      <c r="L2804" s="27"/>
      <c r="M2804" s="27"/>
      <c r="N2804" s="28"/>
      <c r="O2804" s="29"/>
      <c r="P2804" s="28"/>
      <c r="Q2804" s="29"/>
      <c r="R2804" s="28"/>
      <c r="S2804" s="29"/>
      <c r="T2804" s="422"/>
      <c r="U2804" s="422"/>
      <c r="V2804" s="919"/>
      <c r="W2804" s="928"/>
      <c r="X2804" s="919">
        <v>0.7</v>
      </c>
      <c r="Y2804" s="31"/>
    </row>
    <row r="2805" spans="1:328" s="23" customFormat="1" ht="22.5" x14ac:dyDescent="0.3">
      <c r="A2805" s="692">
        <v>2438</v>
      </c>
      <c r="B2805" s="693"/>
      <c r="C2805" s="693" t="s">
        <v>4110</v>
      </c>
      <c r="D2805" s="694" t="s">
        <v>4111</v>
      </c>
      <c r="E2805" s="699">
        <f t="shared" si="129"/>
        <v>1.63</v>
      </c>
      <c r="F2805" s="696">
        <v>3</v>
      </c>
      <c r="G2805" s="699" t="s">
        <v>48</v>
      </c>
      <c r="H2805" s="739">
        <v>6</v>
      </c>
      <c r="I2805" s="67"/>
      <c r="J2805" s="67"/>
      <c r="K2805" s="27"/>
      <c r="L2805" s="27"/>
      <c r="M2805" s="27"/>
      <c r="N2805" s="28"/>
      <c r="O2805" s="29"/>
      <c r="P2805" s="28"/>
      <c r="Q2805" s="29"/>
      <c r="R2805" s="28"/>
      <c r="S2805" s="29"/>
      <c r="T2805" s="422"/>
      <c r="U2805" s="422"/>
      <c r="V2805" s="919"/>
      <c r="W2805" s="928"/>
      <c r="X2805" s="919">
        <v>1.63</v>
      </c>
      <c r="Y2805" s="31"/>
    </row>
    <row r="2806" spans="1:328" s="23" customFormat="1" ht="22.5" x14ac:dyDescent="0.3">
      <c r="A2806" s="692">
        <v>2439</v>
      </c>
      <c r="B2806" s="693"/>
      <c r="C2806" s="693" t="s">
        <v>4112</v>
      </c>
      <c r="D2806" s="694" t="s">
        <v>4113</v>
      </c>
      <c r="E2806" s="699">
        <f t="shared" si="129"/>
        <v>0.55000000000000004</v>
      </c>
      <c r="F2806" s="696">
        <v>3</v>
      </c>
      <c r="G2806" s="699" t="s">
        <v>48</v>
      </c>
      <c r="H2806" s="739">
        <v>6</v>
      </c>
      <c r="I2806" s="67"/>
      <c r="J2806" s="67"/>
      <c r="K2806" s="27"/>
      <c r="L2806" s="27"/>
      <c r="M2806" s="27"/>
      <c r="N2806" s="28"/>
      <c r="O2806" s="29"/>
      <c r="P2806" s="28"/>
      <c r="Q2806" s="29"/>
      <c r="R2806" s="28"/>
      <c r="S2806" s="29"/>
      <c r="T2806" s="422"/>
      <c r="U2806" s="422"/>
      <c r="V2806" s="919"/>
      <c r="W2806" s="928"/>
      <c r="X2806" s="919">
        <v>0.55000000000000004</v>
      </c>
      <c r="Y2806" s="31"/>
    </row>
    <row r="2807" spans="1:328" s="23" customFormat="1" ht="22.5" x14ac:dyDescent="0.3">
      <c r="A2807" s="692">
        <v>2440</v>
      </c>
      <c r="B2807" s="693"/>
      <c r="C2807" s="693" t="s">
        <v>4114</v>
      </c>
      <c r="D2807" s="694" t="s">
        <v>507</v>
      </c>
      <c r="E2807" s="699">
        <f t="shared" si="129"/>
        <v>0.63</v>
      </c>
      <c r="F2807" s="696">
        <v>3</v>
      </c>
      <c r="G2807" s="699" t="s">
        <v>48</v>
      </c>
      <c r="H2807" s="739">
        <v>6</v>
      </c>
      <c r="I2807" s="67"/>
      <c r="J2807" s="67"/>
      <c r="K2807" s="27"/>
      <c r="L2807" s="27"/>
      <c r="M2807" s="27"/>
      <c r="N2807" s="28"/>
      <c r="O2807" s="29"/>
      <c r="P2807" s="28"/>
      <c r="Q2807" s="29"/>
      <c r="R2807" s="28"/>
      <c r="S2807" s="29"/>
      <c r="T2807" s="422"/>
      <c r="U2807" s="422"/>
      <c r="V2807" s="919"/>
      <c r="W2807" s="928"/>
      <c r="X2807" s="919">
        <v>0.63</v>
      </c>
      <c r="Y2807" s="31"/>
    </row>
    <row r="2808" spans="1:328" s="23" customFormat="1" ht="22.5" x14ac:dyDescent="0.3">
      <c r="A2808" s="692">
        <v>2441</v>
      </c>
      <c r="B2808" s="693"/>
      <c r="C2808" s="693" t="s">
        <v>4115</v>
      </c>
      <c r="D2808" s="694" t="s">
        <v>4116</v>
      </c>
      <c r="E2808" s="699">
        <f t="shared" si="129"/>
        <v>0.72</v>
      </c>
      <c r="F2808" s="696">
        <v>3</v>
      </c>
      <c r="G2808" s="699" t="s">
        <v>48</v>
      </c>
      <c r="H2808" s="739">
        <v>6</v>
      </c>
      <c r="I2808" s="67"/>
      <c r="J2808" s="67"/>
      <c r="K2808" s="27"/>
      <c r="L2808" s="27"/>
      <c r="M2808" s="27"/>
      <c r="N2808" s="28"/>
      <c r="O2808" s="29"/>
      <c r="P2808" s="28"/>
      <c r="Q2808" s="29"/>
      <c r="R2808" s="28"/>
      <c r="S2808" s="29"/>
      <c r="T2808" s="422"/>
      <c r="U2808" s="422"/>
      <c r="V2808" s="919"/>
      <c r="W2808" s="928"/>
      <c r="X2808" s="919">
        <v>0.72</v>
      </c>
      <c r="Y2808" s="31"/>
    </row>
    <row r="2809" spans="1:328" s="23" customFormat="1" ht="22.5" x14ac:dyDescent="0.3">
      <c r="A2809" s="692">
        <v>2442</v>
      </c>
      <c r="B2809" s="693"/>
      <c r="C2809" s="693" t="s">
        <v>4117</v>
      </c>
      <c r="D2809" s="694" t="s">
        <v>4118</v>
      </c>
      <c r="E2809" s="699">
        <f t="shared" si="129"/>
        <v>0.13</v>
      </c>
      <c r="F2809" s="696">
        <v>3</v>
      </c>
      <c r="G2809" s="699" t="s">
        <v>48</v>
      </c>
      <c r="H2809" s="739">
        <v>6</v>
      </c>
      <c r="I2809" s="67"/>
      <c r="J2809" s="67"/>
      <c r="K2809" s="27"/>
      <c r="L2809" s="27"/>
      <c r="M2809" s="27"/>
      <c r="N2809" s="28"/>
      <c r="O2809" s="29"/>
      <c r="P2809" s="28"/>
      <c r="Q2809" s="29"/>
      <c r="R2809" s="28"/>
      <c r="S2809" s="29"/>
      <c r="T2809" s="422"/>
      <c r="U2809" s="422"/>
      <c r="V2809" s="919"/>
      <c r="W2809" s="928"/>
      <c r="X2809" s="919">
        <v>0.13</v>
      </c>
      <c r="Y2809" s="31"/>
    </row>
    <row r="2810" spans="1:328" s="2" customFormat="1" ht="22.5" x14ac:dyDescent="0.3">
      <c r="A2810" s="772" t="s">
        <v>4119</v>
      </c>
      <c r="B2810" s="772"/>
      <c r="C2810" s="772"/>
      <c r="D2810" s="772"/>
      <c r="E2810" s="772"/>
      <c r="F2810" s="772"/>
      <c r="G2810" s="772"/>
      <c r="H2810" s="772"/>
      <c r="I2810" s="95"/>
      <c r="J2810" s="95"/>
      <c r="K2810" s="6"/>
      <c r="L2810" s="6"/>
      <c r="M2810" s="6"/>
      <c r="N2810" s="44"/>
      <c r="O2810" s="15"/>
      <c r="P2810" s="44"/>
      <c r="Q2810" s="15"/>
      <c r="R2810" s="44"/>
      <c r="S2810" s="15"/>
      <c r="T2810" s="14"/>
      <c r="U2810" s="14"/>
      <c r="V2810" s="919"/>
      <c r="W2810" s="928"/>
      <c r="X2810" s="919"/>
      <c r="Y2810" s="31"/>
      <c r="IX2810"/>
      <c r="IY2810"/>
      <c r="IZ2810"/>
      <c r="JA2810"/>
      <c r="JB2810"/>
      <c r="JC2810"/>
      <c r="JD2810"/>
      <c r="JE2810"/>
      <c r="JF2810"/>
      <c r="JG2810"/>
      <c r="JH2810"/>
      <c r="JI2810"/>
      <c r="JJ2810"/>
      <c r="JK2810"/>
      <c r="JL2810"/>
      <c r="JM2810"/>
      <c r="JN2810"/>
      <c r="JO2810"/>
      <c r="JP2810"/>
      <c r="JQ2810"/>
      <c r="JR2810"/>
      <c r="JS2810"/>
      <c r="JT2810"/>
      <c r="JU2810"/>
      <c r="JV2810"/>
      <c r="JW2810"/>
      <c r="JX2810"/>
      <c r="JY2810"/>
      <c r="JZ2810"/>
      <c r="KA2810"/>
      <c r="KB2810"/>
      <c r="KC2810"/>
      <c r="KD2810"/>
      <c r="KE2810"/>
      <c r="KF2810"/>
      <c r="KG2810"/>
      <c r="KH2810"/>
      <c r="KI2810"/>
      <c r="KJ2810"/>
      <c r="KK2810"/>
      <c r="KL2810"/>
      <c r="KM2810"/>
      <c r="KN2810"/>
      <c r="KO2810"/>
      <c r="KP2810"/>
      <c r="KQ2810"/>
      <c r="KR2810"/>
      <c r="KS2810"/>
      <c r="KT2810"/>
      <c r="KU2810"/>
      <c r="KV2810"/>
      <c r="KW2810"/>
      <c r="KX2810"/>
      <c r="KY2810"/>
      <c r="KZ2810"/>
      <c r="LA2810"/>
      <c r="LB2810"/>
      <c r="LC2810"/>
      <c r="LD2810"/>
      <c r="LE2810"/>
      <c r="LF2810"/>
      <c r="LG2810"/>
      <c r="LH2810"/>
      <c r="LI2810"/>
      <c r="LJ2810"/>
      <c r="LK2810"/>
      <c r="LL2810"/>
      <c r="LM2810"/>
      <c r="LN2810"/>
      <c r="LO2810"/>
      <c r="LP2810"/>
    </row>
    <row r="2811" spans="1:328" s="2" customFormat="1" ht="22.5" x14ac:dyDescent="0.3">
      <c r="A2811" s="760"/>
      <c r="B2811" s="760"/>
      <c r="C2811" s="760"/>
      <c r="D2811" s="760" t="s">
        <v>252</v>
      </c>
      <c r="E2811" s="761">
        <f>SUM(E2812:E2860)</f>
        <v>44.657999999999994</v>
      </c>
      <c r="F2811" s="760"/>
      <c r="G2811" s="760"/>
      <c r="H2811" s="760"/>
      <c r="I2811" s="95"/>
      <c r="J2811" s="95"/>
      <c r="K2811" s="6"/>
      <c r="L2811" s="6"/>
      <c r="M2811" s="6"/>
      <c r="N2811" s="44"/>
      <c r="O2811" s="15"/>
      <c r="P2811" s="44"/>
      <c r="Q2811" s="15"/>
      <c r="R2811" s="44"/>
      <c r="S2811" s="15"/>
      <c r="T2811" s="14"/>
      <c r="U2811" s="14"/>
      <c r="V2811" s="919"/>
      <c r="W2811" s="928"/>
      <c r="X2811" s="919"/>
      <c r="Y2811" s="31"/>
      <c r="IX2811"/>
      <c r="IY2811"/>
      <c r="IZ2811"/>
      <c r="JA2811"/>
      <c r="JB2811"/>
      <c r="JC2811"/>
      <c r="JD2811"/>
      <c r="JE2811"/>
      <c r="JF2811"/>
      <c r="JG2811"/>
      <c r="JH2811"/>
      <c r="JI2811"/>
      <c r="JJ2811"/>
      <c r="JK2811"/>
      <c r="JL2811"/>
      <c r="JM2811"/>
      <c r="JN2811"/>
      <c r="JO2811"/>
      <c r="JP2811"/>
      <c r="JQ2811"/>
      <c r="JR2811"/>
      <c r="JS2811"/>
      <c r="JT2811"/>
      <c r="JU2811"/>
      <c r="JV2811"/>
      <c r="JW2811"/>
      <c r="JX2811"/>
      <c r="JY2811"/>
      <c r="JZ2811"/>
      <c r="KA2811"/>
      <c r="KB2811"/>
      <c r="KC2811"/>
      <c r="KD2811"/>
      <c r="KE2811"/>
      <c r="KF2811"/>
      <c r="KG2811"/>
      <c r="KH2811"/>
      <c r="KI2811"/>
      <c r="KJ2811"/>
      <c r="KK2811"/>
      <c r="KL2811"/>
      <c r="KM2811"/>
      <c r="KN2811"/>
      <c r="KO2811"/>
      <c r="KP2811"/>
      <c r="KQ2811"/>
      <c r="KR2811"/>
      <c r="KS2811"/>
      <c r="KT2811"/>
      <c r="KU2811"/>
      <c r="KV2811"/>
      <c r="KW2811"/>
      <c r="KX2811"/>
      <c r="KY2811"/>
      <c r="KZ2811"/>
      <c r="LA2811"/>
      <c r="LB2811"/>
      <c r="LC2811"/>
      <c r="LD2811"/>
      <c r="LE2811"/>
      <c r="LF2811"/>
      <c r="LG2811"/>
      <c r="LH2811"/>
      <c r="LI2811"/>
      <c r="LJ2811"/>
      <c r="LK2811"/>
      <c r="LL2811"/>
      <c r="LM2811"/>
      <c r="LN2811"/>
      <c r="LO2811"/>
      <c r="LP2811"/>
    </row>
    <row r="2812" spans="1:328" s="23" customFormat="1" ht="22.5" x14ac:dyDescent="0.3">
      <c r="A2812" s="692">
        <v>2443</v>
      </c>
      <c r="B2812" s="693">
        <v>2194224</v>
      </c>
      <c r="C2812" s="693" t="s">
        <v>4120</v>
      </c>
      <c r="D2812" s="693" t="s">
        <v>495</v>
      </c>
      <c r="E2812" s="803">
        <v>1.655</v>
      </c>
      <c r="F2812" s="696">
        <v>3</v>
      </c>
      <c r="G2812" s="699" t="s">
        <v>48</v>
      </c>
      <c r="H2812" s="697" t="str">
        <f t="shared" si="128"/>
        <v>6</v>
      </c>
      <c r="I2812" s="67">
        <v>2.0659999999999998</v>
      </c>
      <c r="J2812" s="67">
        <v>2.0659999999999998</v>
      </c>
      <c r="K2812" s="27"/>
      <c r="L2812" s="27"/>
      <c r="M2812" s="27"/>
      <c r="N2812" s="28">
        <v>2.0659999999999998</v>
      </c>
      <c r="O2812" s="29">
        <v>100</v>
      </c>
      <c r="P2812" s="28">
        <v>2.0659999999999998</v>
      </c>
      <c r="Q2812" s="29">
        <v>100</v>
      </c>
      <c r="R2812" s="28">
        <v>2.0659999999999998</v>
      </c>
      <c r="S2812" s="29">
        <v>100</v>
      </c>
      <c r="T2812" s="422" t="s">
        <v>220</v>
      </c>
      <c r="U2812" s="422">
        <v>2021</v>
      </c>
      <c r="V2812" s="961">
        <v>1.655</v>
      </c>
      <c r="W2812" s="928"/>
      <c r="X2812" s="919"/>
      <c r="Y2812" s="31"/>
    </row>
    <row r="2813" spans="1:328" s="23" customFormat="1" ht="22.5" x14ac:dyDescent="0.3">
      <c r="A2813" s="692">
        <v>2444</v>
      </c>
      <c r="B2813" s="693">
        <v>2192281</v>
      </c>
      <c r="C2813" s="693" t="s">
        <v>4121</v>
      </c>
      <c r="D2813" s="693" t="s">
        <v>4122</v>
      </c>
      <c r="E2813" s="803">
        <v>5.1360000000000001</v>
      </c>
      <c r="F2813" s="696">
        <v>6</v>
      </c>
      <c r="G2813" s="699" t="s">
        <v>39</v>
      </c>
      <c r="H2813" s="697" t="str">
        <f t="shared" si="128"/>
        <v>10</v>
      </c>
      <c r="I2813" s="67">
        <v>0.78400000000000003</v>
      </c>
      <c r="J2813" s="67">
        <v>0.78400000000000003</v>
      </c>
      <c r="K2813" s="27"/>
      <c r="L2813" s="27"/>
      <c r="M2813" s="27"/>
      <c r="N2813" s="28">
        <v>0.78400000000000003</v>
      </c>
      <c r="O2813" s="29">
        <v>100</v>
      </c>
      <c r="P2813" s="28">
        <v>0.78400000000000003</v>
      </c>
      <c r="Q2813" s="29">
        <v>100</v>
      </c>
      <c r="R2813" s="28">
        <v>0.78400000000000003</v>
      </c>
      <c r="S2813" s="29">
        <v>100</v>
      </c>
      <c r="T2813" s="422" t="s">
        <v>220</v>
      </c>
      <c r="U2813" s="422">
        <v>2021</v>
      </c>
      <c r="V2813" s="961">
        <v>5.1360000000000001</v>
      </c>
      <c r="W2813" s="928"/>
      <c r="X2813" s="919"/>
      <c r="Y2813" s="31"/>
    </row>
    <row r="2814" spans="1:328" s="23" customFormat="1" ht="22.5" x14ac:dyDescent="0.3">
      <c r="A2814" s="692">
        <v>2445</v>
      </c>
      <c r="B2814" s="693">
        <v>2190934</v>
      </c>
      <c r="C2814" s="693" t="s">
        <v>4123</v>
      </c>
      <c r="D2814" s="693" t="s">
        <v>4124</v>
      </c>
      <c r="E2814" s="803">
        <v>2.004</v>
      </c>
      <c r="F2814" s="696">
        <v>3</v>
      </c>
      <c r="G2814" s="699" t="s">
        <v>48</v>
      </c>
      <c r="H2814" s="697" t="str">
        <f t="shared" si="128"/>
        <v>6</v>
      </c>
      <c r="I2814" s="67">
        <v>2.2370000000000001</v>
      </c>
      <c r="J2814" s="67">
        <v>2.2370000000000001</v>
      </c>
      <c r="K2814" s="27"/>
      <c r="L2814" s="27"/>
      <c r="M2814" s="27"/>
      <c r="N2814" s="28">
        <v>2.2370000000000001</v>
      </c>
      <c r="O2814" s="29">
        <v>100</v>
      </c>
      <c r="P2814" s="28">
        <v>2.2370000000000001</v>
      </c>
      <c r="Q2814" s="29">
        <v>100</v>
      </c>
      <c r="R2814" s="28">
        <v>2.2370000000000001</v>
      </c>
      <c r="S2814" s="29">
        <v>100</v>
      </c>
      <c r="T2814" s="422" t="s">
        <v>220</v>
      </c>
      <c r="U2814" s="422">
        <v>2021</v>
      </c>
      <c r="V2814" s="961">
        <v>2.004</v>
      </c>
      <c r="W2814" s="928"/>
      <c r="X2814" s="919"/>
      <c r="Y2814" s="31"/>
    </row>
    <row r="2815" spans="1:328" s="23" customFormat="1" ht="22.5" x14ac:dyDescent="0.3">
      <c r="A2815" s="692">
        <v>2446</v>
      </c>
      <c r="B2815" s="693">
        <v>2198364</v>
      </c>
      <c r="C2815" s="693" t="s">
        <v>4125</v>
      </c>
      <c r="D2815" s="693" t="s">
        <v>4126</v>
      </c>
      <c r="E2815" s="803">
        <v>1.395</v>
      </c>
      <c r="F2815" s="696">
        <v>3</v>
      </c>
      <c r="G2815" s="699" t="s">
        <v>48</v>
      </c>
      <c r="H2815" s="697" t="s">
        <v>103</v>
      </c>
      <c r="I2815" s="67">
        <v>1.02</v>
      </c>
      <c r="J2815" s="67">
        <v>1.02</v>
      </c>
      <c r="K2815" s="27"/>
      <c r="L2815" s="27"/>
      <c r="M2815" s="27"/>
      <c r="N2815" s="28">
        <v>1.02</v>
      </c>
      <c r="O2815" s="29">
        <v>100</v>
      </c>
      <c r="P2815" s="28">
        <v>1.02</v>
      </c>
      <c r="Q2815" s="29">
        <v>100</v>
      </c>
      <c r="R2815" s="28">
        <v>1.02</v>
      </c>
      <c r="S2815" s="29">
        <v>100</v>
      </c>
      <c r="T2815" s="422" t="s">
        <v>220</v>
      </c>
      <c r="U2815" s="422">
        <v>2021</v>
      </c>
      <c r="V2815" s="961">
        <v>1.395</v>
      </c>
      <c r="W2815" s="935"/>
      <c r="X2815" s="919"/>
      <c r="Y2815" s="31"/>
    </row>
    <row r="2816" spans="1:328" s="23" customFormat="1" ht="22.5" x14ac:dyDescent="0.3">
      <c r="A2816" s="692">
        <v>2447</v>
      </c>
      <c r="B2816" s="693">
        <v>2197635</v>
      </c>
      <c r="C2816" s="693" t="s">
        <v>4127</v>
      </c>
      <c r="D2816" s="693" t="s">
        <v>44</v>
      </c>
      <c r="E2816" s="803">
        <v>1.637</v>
      </c>
      <c r="F2816" s="696">
        <v>3</v>
      </c>
      <c r="G2816" s="699" t="s">
        <v>48</v>
      </c>
      <c r="H2816" s="697" t="str">
        <f t="shared" si="128"/>
        <v>6</v>
      </c>
      <c r="I2816" s="67">
        <v>1.948</v>
      </c>
      <c r="J2816" s="67">
        <v>1.948</v>
      </c>
      <c r="K2816" s="27"/>
      <c r="L2816" s="27"/>
      <c r="M2816" s="27"/>
      <c r="N2816" s="28">
        <v>1.948</v>
      </c>
      <c r="O2816" s="29">
        <v>100</v>
      </c>
      <c r="P2816" s="28">
        <v>1.948</v>
      </c>
      <c r="Q2816" s="29">
        <v>100</v>
      </c>
      <c r="R2816" s="28">
        <v>1.948</v>
      </c>
      <c r="S2816" s="29">
        <v>100</v>
      </c>
      <c r="T2816" s="422" t="s">
        <v>220</v>
      </c>
      <c r="U2816" s="422">
        <v>2021</v>
      </c>
      <c r="V2816" s="961">
        <v>1.637</v>
      </c>
      <c r="W2816" s="935"/>
      <c r="X2816" s="919"/>
      <c r="Y2816" s="31"/>
    </row>
    <row r="2817" spans="1:25" s="23" customFormat="1" ht="22.5" x14ac:dyDescent="0.3">
      <c r="A2817" s="692">
        <v>2448</v>
      </c>
      <c r="B2817" s="693">
        <v>2198244</v>
      </c>
      <c r="C2817" s="693" t="s">
        <v>4128</v>
      </c>
      <c r="D2817" s="693" t="s">
        <v>897</v>
      </c>
      <c r="E2817" s="803">
        <v>0.622</v>
      </c>
      <c r="F2817" s="696">
        <v>3</v>
      </c>
      <c r="G2817" s="699" t="s">
        <v>48</v>
      </c>
      <c r="H2817" s="697" t="str">
        <f t="shared" si="128"/>
        <v>6</v>
      </c>
      <c r="I2817" s="67">
        <v>0.81399999999999995</v>
      </c>
      <c r="J2817" s="67">
        <v>0.81399999999999995</v>
      </c>
      <c r="K2817" s="27"/>
      <c r="L2817" s="27"/>
      <c r="M2817" s="27"/>
      <c r="N2817" s="28">
        <v>0.81399999999999995</v>
      </c>
      <c r="O2817" s="29">
        <v>100</v>
      </c>
      <c r="P2817" s="28">
        <v>0.81399999999999995</v>
      </c>
      <c r="Q2817" s="29">
        <v>100</v>
      </c>
      <c r="R2817" s="28">
        <v>0.81399999999999995</v>
      </c>
      <c r="S2817" s="29">
        <v>100</v>
      </c>
      <c r="T2817" s="422" t="s">
        <v>220</v>
      </c>
      <c r="U2817" s="422">
        <v>2021</v>
      </c>
      <c r="V2817" s="961">
        <v>0.622</v>
      </c>
      <c r="W2817" s="935"/>
      <c r="X2817" s="919"/>
      <c r="Y2817" s="31"/>
    </row>
    <row r="2818" spans="1:25" s="23" customFormat="1" ht="22.5" x14ac:dyDescent="0.3">
      <c r="A2818" s="692">
        <v>2449</v>
      </c>
      <c r="B2818" s="693">
        <v>2202780</v>
      </c>
      <c r="C2818" s="693" t="s">
        <v>4129</v>
      </c>
      <c r="D2818" s="693" t="s">
        <v>757</v>
      </c>
      <c r="E2818" s="803">
        <v>1.9139999999999999</v>
      </c>
      <c r="F2818" s="696">
        <v>6</v>
      </c>
      <c r="G2818" s="699" t="s">
        <v>39</v>
      </c>
      <c r="H2818" s="697" t="str">
        <f t="shared" si="128"/>
        <v>10</v>
      </c>
      <c r="I2818" s="67">
        <v>1.2989999999999999</v>
      </c>
      <c r="J2818" s="67">
        <v>1.2989999999999999</v>
      </c>
      <c r="K2818" s="27"/>
      <c r="L2818" s="27"/>
      <c r="M2818" s="27"/>
      <c r="N2818" s="28">
        <v>1.2989999999999999</v>
      </c>
      <c r="O2818" s="29">
        <v>100</v>
      </c>
      <c r="P2818" s="28">
        <v>1.2989999999999999</v>
      </c>
      <c r="Q2818" s="29">
        <v>100</v>
      </c>
      <c r="R2818" s="28">
        <v>1.2989999999999999</v>
      </c>
      <c r="S2818" s="29">
        <v>100</v>
      </c>
      <c r="T2818" s="422" t="s">
        <v>220</v>
      </c>
      <c r="U2818" s="422">
        <v>2021</v>
      </c>
      <c r="V2818" s="961">
        <v>1.9139999999999999</v>
      </c>
      <c r="W2818" s="935"/>
      <c r="X2818" s="919"/>
      <c r="Y2818" s="31"/>
    </row>
    <row r="2819" spans="1:25" s="23" customFormat="1" ht="22.5" x14ac:dyDescent="0.3">
      <c r="A2819" s="692">
        <v>2450</v>
      </c>
      <c r="B2819" s="693">
        <v>2190811</v>
      </c>
      <c r="C2819" s="693" t="s">
        <v>4130</v>
      </c>
      <c r="D2819" s="693" t="s">
        <v>4131</v>
      </c>
      <c r="E2819" s="803">
        <v>0.69499999999999995</v>
      </c>
      <c r="F2819" s="696">
        <v>3</v>
      </c>
      <c r="G2819" s="699" t="s">
        <v>48</v>
      </c>
      <c r="H2819" s="697" t="str">
        <f t="shared" si="128"/>
        <v>6</v>
      </c>
      <c r="I2819" s="67">
        <v>0.90700000000000003</v>
      </c>
      <c r="J2819" s="67">
        <v>0.90700000000000003</v>
      </c>
      <c r="K2819" s="27"/>
      <c r="L2819" s="27"/>
      <c r="M2819" s="27"/>
      <c r="N2819" s="28">
        <v>0.90700000000000003</v>
      </c>
      <c r="O2819" s="29">
        <v>100</v>
      </c>
      <c r="P2819" s="28">
        <v>0.90700000000000003</v>
      </c>
      <c r="Q2819" s="29">
        <v>100</v>
      </c>
      <c r="R2819" s="28">
        <v>0.90700000000000003</v>
      </c>
      <c r="S2819" s="29">
        <v>100</v>
      </c>
      <c r="T2819" s="422" t="s">
        <v>220</v>
      </c>
      <c r="U2819" s="422">
        <v>2021</v>
      </c>
      <c r="V2819" s="961">
        <v>0.69499999999999995</v>
      </c>
      <c r="W2819" s="935"/>
      <c r="X2819" s="919"/>
      <c r="Y2819" s="31"/>
    </row>
    <row r="2820" spans="1:25" s="23" customFormat="1" ht="22.5" x14ac:dyDescent="0.3">
      <c r="A2820" s="692">
        <v>2451</v>
      </c>
      <c r="B2820" s="693">
        <v>2202592</v>
      </c>
      <c r="C2820" s="693" t="s">
        <v>4132</v>
      </c>
      <c r="D2820" s="693" t="s">
        <v>4133</v>
      </c>
      <c r="E2820" s="798">
        <v>1.5</v>
      </c>
      <c r="F2820" s="696">
        <v>3</v>
      </c>
      <c r="G2820" s="699" t="s">
        <v>48</v>
      </c>
      <c r="H2820" s="697" t="str">
        <f t="shared" si="128"/>
        <v>6</v>
      </c>
      <c r="I2820" s="67">
        <v>0.75</v>
      </c>
      <c r="J2820" s="67">
        <v>0.75</v>
      </c>
      <c r="K2820" s="27"/>
      <c r="L2820" s="27"/>
      <c r="M2820" s="27"/>
      <c r="N2820" s="28">
        <v>0.75</v>
      </c>
      <c r="O2820" s="29">
        <v>100</v>
      </c>
      <c r="P2820" s="28">
        <v>0.75</v>
      </c>
      <c r="Q2820" s="29">
        <v>100</v>
      </c>
      <c r="R2820" s="28">
        <v>0.75</v>
      </c>
      <c r="S2820" s="29">
        <v>100</v>
      </c>
      <c r="T2820" s="422" t="s">
        <v>220</v>
      </c>
      <c r="U2820" s="422">
        <v>2021</v>
      </c>
      <c r="V2820" s="961">
        <v>1.5</v>
      </c>
      <c r="W2820" s="935"/>
      <c r="X2820" s="919"/>
      <c r="Y2820" s="31"/>
    </row>
    <row r="2821" spans="1:25" s="23" customFormat="1" ht="22.5" x14ac:dyDescent="0.3">
      <c r="A2821" s="692">
        <v>2452</v>
      </c>
      <c r="B2821" s="693">
        <v>2202592</v>
      </c>
      <c r="C2821" s="693" t="s">
        <v>4134</v>
      </c>
      <c r="D2821" s="693" t="s">
        <v>4135</v>
      </c>
      <c r="E2821" s="798">
        <v>2.524</v>
      </c>
      <c r="F2821" s="696">
        <v>3</v>
      </c>
      <c r="G2821" s="699" t="s">
        <v>48</v>
      </c>
      <c r="H2821" s="697" t="str">
        <f t="shared" si="128"/>
        <v>6</v>
      </c>
      <c r="I2821" s="67">
        <v>1.262</v>
      </c>
      <c r="J2821" s="67">
        <v>1.262</v>
      </c>
      <c r="K2821" s="27"/>
      <c r="L2821" s="27"/>
      <c r="M2821" s="27"/>
      <c r="N2821" s="28">
        <v>1.262</v>
      </c>
      <c r="O2821" s="29">
        <v>100</v>
      </c>
      <c r="P2821" s="28">
        <v>1.262</v>
      </c>
      <c r="Q2821" s="29">
        <v>100</v>
      </c>
      <c r="R2821" s="28">
        <v>1.262</v>
      </c>
      <c r="S2821" s="29">
        <v>100</v>
      </c>
      <c r="T2821" s="422" t="s">
        <v>220</v>
      </c>
      <c r="U2821" s="422">
        <v>2021</v>
      </c>
      <c r="V2821" s="961">
        <v>2.524</v>
      </c>
      <c r="W2821" s="935"/>
      <c r="X2821" s="919"/>
      <c r="Y2821" s="31"/>
    </row>
    <row r="2822" spans="1:25" s="23" customFormat="1" ht="22.5" x14ac:dyDescent="0.3">
      <c r="A2822" s="692">
        <v>2453</v>
      </c>
      <c r="B2822" s="693">
        <v>2201017</v>
      </c>
      <c r="C2822" s="693" t="s">
        <v>4136</v>
      </c>
      <c r="D2822" s="693" t="s">
        <v>4137</v>
      </c>
      <c r="E2822" s="803">
        <v>0.217</v>
      </c>
      <c r="F2822" s="696">
        <v>3</v>
      </c>
      <c r="G2822" s="699" t="s">
        <v>48</v>
      </c>
      <c r="H2822" s="697" t="str">
        <f t="shared" si="128"/>
        <v>6</v>
      </c>
      <c r="I2822" s="67">
        <v>0.32400000000000001</v>
      </c>
      <c r="J2822" s="67">
        <v>0.32400000000000001</v>
      </c>
      <c r="K2822" s="27"/>
      <c r="L2822" s="27"/>
      <c r="M2822" s="27"/>
      <c r="N2822" s="28">
        <v>0.32400000000000001</v>
      </c>
      <c r="O2822" s="29">
        <v>100</v>
      </c>
      <c r="P2822" s="28">
        <v>0.32400000000000001</v>
      </c>
      <c r="Q2822" s="29">
        <v>100</v>
      </c>
      <c r="R2822" s="28">
        <v>0.32400000000000001</v>
      </c>
      <c r="S2822" s="29">
        <v>100</v>
      </c>
      <c r="T2822" s="422" t="s">
        <v>220</v>
      </c>
      <c r="U2822" s="422">
        <v>2021</v>
      </c>
      <c r="V2822" s="961">
        <v>0.217</v>
      </c>
      <c r="W2822" s="935"/>
      <c r="X2822" s="919"/>
      <c r="Y2822" s="31"/>
    </row>
    <row r="2823" spans="1:25" s="23" customFormat="1" ht="22.5" x14ac:dyDescent="0.3">
      <c r="A2823" s="692">
        <v>2454</v>
      </c>
      <c r="B2823" s="693">
        <v>2198074</v>
      </c>
      <c r="C2823" s="693" t="s">
        <v>4138</v>
      </c>
      <c r="D2823" s="693" t="s">
        <v>4139</v>
      </c>
      <c r="E2823" s="803">
        <v>0.879</v>
      </c>
      <c r="F2823" s="696">
        <v>3</v>
      </c>
      <c r="G2823" s="699" t="s">
        <v>48</v>
      </c>
      <c r="H2823" s="697" t="str">
        <f t="shared" si="128"/>
        <v>6</v>
      </c>
      <c r="I2823" s="67">
        <v>1.149</v>
      </c>
      <c r="J2823" s="67">
        <v>1.149</v>
      </c>
      <c r="K2823" s="27"/>
      <c r="L2823" s="27"/>
      <c r="M2823" s="27"/>
      <c r="N2823" s="28">
        <v>1.149</v>
      </c>
      <c r="O2823" s="29">
        <v>100</v>
      </c>
      <c r="P2823" s="28">
        <v>1.149</v>
      </c>
      <c r="Q2823" s="29">
        <v>100</v>
      </c>
      <c r="R2823" s="28">
        <v>1.149</v>
      </c>
      <c r="S2823" s="29">
        <v>100</v>
      </c>
      <c r="T2823" s="422" t="s">
        <v>220</v>
      </c>
      <c r="U2823" s="422">
        <v>2021</v>
      </c>
      <c r="V2823" s="961">
        <v>0.879</v>
      </c>
      <c r="W2823" s="935"/>
      <c r="X2823" s="919"/>
      <c r="Y2823" s="31"/>
    </row>
    <row r="2824" spans="1:25" s="23" customFormat="1" ht="22.5" x14ac:dyDescent="0.3">
      <c r="A2824" s="692">
        <v>2455</v>
      </c>
      <c r="B2824" s="693">
        <v>2192416</v>
      </c>
      <c r="C2824" s="693" t="s">
        <v>4140</v>
      </c>
      <c r="D2824" s="693" t="s">
        <v>4141</v>
      </c>
      <c r="E2824" s="803">
        <v>0.22800000000000001</v>
      </c>
      <c r="F2824" s="696">
        <v>3</v>
      </c>
      <c r="G2824" s="699" t="s">
        <v>48</v>
      </c>
      <c r="H2824" s="697" t="str">
        <f t="shared" si="128"/>
        <v>6</v>
      </c>
      <c r="I2824" s="67">
        <v>0.311</v>
      </c>
      <c r="J2824" s="67">
        <v>0.311</v>
      </c>
      <c r="K2824" s="27"/>
      <c r="L2824" s="27"/>
      <c r="M2824" s="27"/>
      <c r="N2824" s="28">
        <v>0.311</v>
      </c>
      <c r="O2824" s="29">
        <v>100</v>
      </c>
      <c r="P2824" s="28">
        <v>0.311</v>
      </c>
      <c r="Q2824" s="29">
        <v>100</v>
      </c>
      <c r="R2824" s="28">
        <v>0.311</v>
      </c>
      <c r="S2824" s="29">
        <v>100</v>
      </c>
      <c r="T2824" s="422" t="s">
        <v>220</v>
      </c>
      <c r="U2824" s="422">
        <v>2021</v>
      </c>
      <c r="V2824" s="961">
        <v>0.22800000000000001</v>
      </c>
      <c r="W2824" s="935"/>
      <c r="X2824" s="919"/>
      <c r="Y2824" s="31"/>
    </row>
    <row r="2825" spans="1:25" s="23" customFormat="1" ht="22.5" x14ac:dyDescent="0.3">
      <c r="A2825" s="692">
        <v>2456</v>
      </c>
      <c r="B2825" s="693">
        <v>2200115</v>
      </c>
      <c r="C2825" s="693" t="s">
        <v>4142</v>
      </c>
      <c r="D2825" s="693" t="s">
        <v>4143</v>
      </c>
      <c r="E2825" s="803">
        <v>0.997</v>
      </c>
      <c r="F2825" s="696">
        <v>3</v>
      </c>
      <c r="G2825" s="699" t="s">
        <v>48</v>
      </c>
      <c r="H2825" s="697" t="str">
        <f t="shared" si="128"/>
        <v>6</v>
      </c>
      <c r="I2825" s="67">
        <v>0.84</v>
      </c>
      <c r="J2825" s="67">
        <v>0.84</v>
      </c>
      <c r="K2825" s="27"/>
      <c r="L2825" s="27"/>
      <c r="M2825" s="27"/>
      <c r="N2825" s="28">
        <v>0.84</v>
      </c>
      <c r="O2825" s="29">
        <v>100</v>
      </c>
      <c r="P2825" s="28">
        <v>0.84</v>
      </c>
      <c r="Q2825" s="29">
        <v>100</v>
      </c>
      <c r="R2825" s="28">
        <v>0.84</v>
      </c>
      <c r="S2825" s="29">
        <v>100</v>
      </c>
      <c r="T2825" s="422" t="s">
        <v>220</v>
      </c>
      <c r="U2825" s="422">
        <v>2021</v>
      </c>
      <c r="V2825" s="961">
        <v>0.997</v>
      </c>
      <c r="W2825" s="935"/>
      <c r="X2825" s="919"/>
      <c r="Y2825" s="31"/>
    </row>
    <row r="2826" spans="1:25" s="23" customFormat="1" ht="22.5" x14ac:dyDescent="0.3">
      <c r="A2826" s="692">
        <v>2457</v>
      </c>
      <c r="B2826" s="693">
        <v>2201245</v>
      </c>
      <c r="C2826" s="693" t="s">
        <v>4144</v>
      </c>
      <c r="D2826" s="693" t="s">
        <v>4145</v>
      </c>
      <c r="E2826" s="803">
        <v>0.216</v>
      </c>
      <c r="F2826" s="696">
        <v>3</v>
      </c>
      <c r="G2826" s="699" t="s">
        <v>48</v>
      </c>
      <c r="H2826" s="697" t="str">
        <f t="shared" si="128"/>
        <v>6</v>
      </c>
      <c r="I2826" s="67">
        <v>0.30499999999999999</v>
      </c>
      <c r="J2826" s="67">
        <v>0.30499999999999999</v>
      </c>
      <c r="K2826" s="27"/>
      <c r="L2826" s="27"/>
      <c r="M2826" s="27"/>
      <c r="N2826" s="28">
        <v>0.30499999999999999</v>
      </c>
      <c r="O2826" s="29">
        <v>100</v>
      </c>
      <c r="P2826" s="28">
        <v>0.30499999999999999</v>
      </c>
      <c r="Q2826" s="29">
        <v>100</v>
      </c>
      <c r="R2826" s="28">
        <v>0.30499999999999999</v>
      </c>
      <c r="S2826" s="29">
        <v>100</v>
      </c>
      <c r="T2826" s="422" t="s">
        <v>220</v>
      </c>
      <c r="U2826" s="422">
        <v>2021</v>
      </c>
      <c r="V2826" s="961">
        <v>0.216</v>
      </c>
      <c r="W2826" s="935"/>
      <c r="X2826" s="919"/>
      <c r="Y2826" s="31"/>
    </row>
    <row r="2827" spans="1:25" s="23" customFormat="1" ht="22.5" x14ac:dyDescent="0.3">
      <c r="A2827" s="692">
        <v>2458</v>
      </c>
      <c r="B2827" s="693">
        <v>2194127</v>
      </c>
      <c r="C2827" s="693" t="s">
        <v>4146</v>
      </c>
      <c r="D2827" s="693" t="s">
        <v>4147</v>
      </c>
      <c r="E2827" s="803">
        <v>0.36899999999999999</v>
      </c>
      <c r="F2827" s="696">
        <v>3</v>
      </c>
      <c r="G2827" s="699" t="s">
        <v>48</v>
      </c>
      <c r="H2827" s="697" t="str">
        <f t="shared" si="128"/>
        <v>6</v>
      </c>
      <c r="I2827" s="67">
        <v>0.35599999999999998</v>
      </c>
      <c r="J2827" s="67">
        <v>0.35599999999999998</v>
      </c>
      <c r="K2827" s="27"/>
      <c r="L2827" s="27"/>
      <c r="M2827" s="27"/>
      <c r="N2827" s="28">
        <v>0.35599999999999998</v>
      </c>
      <c r="O2827" s="29">
        <v>100</v>
      </c>
      <c r="P2827" s="28">
        <v>0.35599999999999998</v>
      </c>
      <c r="Q2827" s="29">
        <v>100</v>
      </c>
      <c r="R2827" s="28">
        <v>0.35599999999999998</v>
      </c>
      <c r="S2827" s="29">
        <v>100</v>
      </c>
      <c r="T2827" s="422" t="s">
        <v>220</v>
      </c>
      <c r="U2827" s="422">
        <v>2021</v>
      </c>
      <c r="V2827" s="961">
        <v>0.36899999999999999</v>
      </c>
      <c r="W2827" s="935"/>
      <c r="X2827" s="919"/>
      <c r="Y2827" s="31"/>
    </row>
    <row r="2828" spans="1:25" s="23" customFormat="1" ht="22.5" x14ac:dyDescent="0.3">
      <c r="A2828" s="692">
        <v>2459</v>
      </c>
      <c r="B2828" s="693">
        <v>2196355</v>
      </c>
      <c r="C2828" s="693" t="s">
        <v>4148</v>
      </c>
      <c r="D2828" s="693" t="s">
        <v>4149</v>
      </c>
      <c r="E2828" s="803">
        <v>0.16400000000000001</v>
      </c>
      <c r="F2828" s="696">
        <v>3</v>
      </c>
      <c r="G2828" s="699" t="s">
        <v>48</v>
      </c>
      <c r="H2828" s="697" t="str">
        <f t="shared" si="128"/>
        <v>6</v>
      </c>
      <c r="I2828" s="67">
        <v>0.215</v>
      </c>
      <c r="J2828" s="67">
        <v>0.215</v>
      </c>
      <c r="K2828" s="27"/>
      <c r="L2828" s="27"/>
      <c r="M2828" s="27"/>
      <c r="N2828" s="28">
        <v>0.215</v>
      </c>
      <c r="O2828" s="29">
        <v>100</v>
      </c>
      <c r="P2828" s="28">
        <v>0.215</v>
      </c>
      <c r="Q2828" s="29">
        <v>100</v>
      </c>
      <c r="R2828" s="28">
        <v>0.215</v>
      </c>
      <c r="S2828" s="29">
        <v>100</v>
      </c>
      <c r="T2828" s="422" t="s">
        <v>220</v>
      </c>
      <c r="U2828" s="422">
        <v>2021</v>
      </c>
      <c r="V2828" s="961">
        <v>0.16400000000000001</v>
      </c>
      <c r="W2828" s="935"/>
      <c r="X2828" s="919"/>
      <c r="Y2828" s="31"/>
    </row>
    <row r="2829" spans="1:25" s="23" customFormat="1" ht="22.5" x14ac:dyDescent="0.3">
      <c r="A2829" s="692">
        <v>2460</v>
      </c>
      <c r="B2829" s="693">
        <v>2194649</v>
      </c>
      <c r="C2829" s="693" t="s">
        <v>4150</v>
      </c>
      <c r="D2829" s="693" t="s">
        <v>4151</v>
      </c>
      <c r="E2829" s="803">
        <v>0.191</v>
      </c>
      <c r="F2829" s="696">
        <v>3</v>
      </c>
      <c r="G2829" s="699" t="s">
        <v>48</v>
      </c>
      <c r="H2829" s="697" t="str">
        <f t="shared" si="128"/>
        <v>6</v>
      </c>
      <c r="I2829" s="67">
        <v>0.253</v>
      </c>
      <c r="J2829" s="67">
        <v>0.253</v>
      </c>
      <c r="K2829" s="27"/>
      <c r="L2829" s="27"/>
      <c r="M2829" s="27"/>
      <c r="N2829" s="28">
        <v>0.253</v>
      </c>
      <c r="O2829" s="29">
        <v>100</v>
      </c>
      <c r="P2829" s="28">
        <v>0.253</v>
      </c>
      <c r="Q2829" s="29">
        <v>100</v>
      </c>
      <c r="R2829" s="28">
        <v>0.253</v>
      </c>
      <c r="S2829" s="29">
        <v>100</v>
      </c>
      <c r="T2829" s="422" t="s">
        <v>220</v>
      </c>
      <c r="U2829" s="422">
        <v>2021</v>
      </c>
      <c r="V2829" s="961">
        <v>0.191</v>
      </c>
      <c r="W2829" s="935"/>
      <c r="X2829" s="919"/>
      <c r="Y2829" s="31"/>
    </row>
    <row r="2830" spans="1:25" s="23" customFormat="1" ht="22.5" x14ac:dyDescent="0.3">
      <c r="A2830" s="692">
        <v>2461</v>
      </c>
      <c r="B2830" s="693">
        <v>2191619</v>
      </c>
      <c r="C2830" s="693" t="s">
        <v>4152</v>
      </c>
      <c r="D2830" s="693" t="s">
        <v>4153</v>
      </c>
      <c r="E2830" s="803">
        <v>0.25600000000000001</v>
      </c>
      <c r="F2830" s="696">
        <v>3</v>
      </c>
      <c r="G2830" s="699" t="s">
        <v>48</v>
      </c>
      <c r="H2830" s="697" t="str">
        <f t="shared" si="128"/>
        <v>6</v>
      </c>
      <c r="I2830" s="67">
        <v>0.33</v>
      </c>
      <c r="J2830" s="67">
        <v>0.33</v>
      </c>
      <c r="K2830" s="27"/>
      <c r="L2830" s="27"/>
      <c r="M2830" s="27"/>
      <c r="N2830" s="28">
        <v>0.33</v>
      </c>
      <c r="O2830" s="29">
        <v>100</v>
      </c>
      <c r="P2830" s="28">
        <v>0.33</v>
      </c>
      <c r="Q2830" s="29">
        <v>100</v>
      </c>
      <c r="R2830" s="28">
        <v>0.33</v>
      </c>
      <c r="S2830" s="29">
        <v>100</v>
      </c>
      <c r="T2830" s="422" t="s">
        <v>220</v>
      </c>
      <c r="U2830" s="422">
        <v>2021</v>
      </c>
      <c r="V2830" s="961">
        <v>0.25600000000000001</v>
      </c>
      <c r="W2830" s="935"/>
      <c r="X2830" s="919"/>
      <c r="Y2830" s="31"/>
    </row>
    <row r="2831" spans="1:25" s="23" customFormat="1" ht="22.5" x14ac:dyDescent="0.3">
      <c r="A2831" s="692">
        <v>2462</v>
      </c>
      <c r="B2831" s="693">
        <v>2192583</v>
      </c>
      <c r="C2831" s="693" t="s">
        <v>4154</v>
      </c>
      <c r="D2831" s="693" t="s">
        <v>4155</v>
      </c>
      <c r="E2831" s="794">
        <v>0.15</v>
      </c>
      <c r="F2831" s="696">
        <v>3</v>
      </c>
      <c r="G2831" s="699" t="s">
        <v>48</v>
      </c>
      <c r="H2831" s="697" t="str">
        <f t="shared" si="128"/>
        <v>6</v>
      </c>
      <c r="I2831" s="67">
        <v>0.20799999999999999</v>
      </c>
      <c r="J2831" s="67">
        <v>0.20799999999999999</v>
      </c>
      <c r="K2831" s="27"/>
      <c r="L2831" s="27"/>
      <c r="M2831" s="27"/>
      <c r="N2831" s="28">
        <v>0.20799999999999999</v>
      </c>
      <c r="O2831" s="29">
        <v>100</v>
      </c>
      <c r="P2831" s="28">
        <v>0.20799999999999999</v>
      </c>
      <c r="Q2831" s="29">
        <v>100</v>
      </c>
      <c r="R2831" s="28">
        <v>0.20799999999999999</v>
      </c>
      <c r="S2831" s="29">
        <v>100</v>
      </c>
      <c r="T2831" s="422" t="s">
        <v>220</v>
      </c>
      <c r="U2831" s="422">
        <v>2021</v>
      </c>
      <c r="V2831" s="960">
        <v>0.15</v>
      </c>
      <c r="W2831" s="935"/>
      <c r="X2831" s="919"/>
      <c r="Y2831" s="31"/>
    </row>
    <row r="2832" spans="1:25" s="23" customFormat="1" ht="22.5" x14ac:dyDescent="0.3">
      <c r="A2832" s="692">
        <v>2463</v>
      </c>
      <c r="B2832" s="693">
        <v>2203101</v>
      </c>
      <c r="C2832" s="693" t="s">
        <v>4156</v>
      </c>
      <c r="D2832" s="693" t="s">
        <v>4157</v>
      </c>
      <c r="E2832" s="803">
        <v>0.38900000000000001</v>
      </c>
      <c r="F2832" s="696">
        <v>3</v>
      </c>
      <c r="G2832" s="699" t="s">
        <v>48</v>
      </c>
      <c r="H2832" s="697" t="str">
        <f t="shared" si="128"/>
        <v>6</v>
      </c>
      <c r="I2832" s="67">
        <v>0.20799999999999999</v>
      </c>
      <c r="J2832" s="67">
        <v>0.20799999999999999</v>
      </c>
      <c r="K2832" s="27"/>
      <c r="L2832" s="27"/>
      <c r="M2832" s="27"/>
      <c r="N2832" s="28">
        <v>0.20799999999999999</v>
      </c>
      <c r="O2832" s="29">
        <v>100</v>
      </c>
      <c r="P2832" s="28">
        <v>0.20799999999999999</v>
      </c>
      <c r="Q2832" s="29">
        <v>100</v>
      </c>
      <c r="R2832" s="28">
        <v>0.20799999999999999</v>
      </c>
      <c r="S2832" s="29">
        <v>100</v>
      </c>
      <c r="T2832" s="422" t="s">
        <v>220</v>
      </c>
      <c r="U2832" s="422">
        <v>2021</v>
      </c>
      <c r="V2832" s="961">
        <v>0.38900000000000001</v>
      </c>
      <c r="W2832" s="935"/>
      <c r="X2832" s="919"/>
      <c r="Y2832" s="31"/>
    </row>
    <row r="2833" spans="1:25" s="23" customFormat="1" ht="22.5" x14ac:dyDescent="0.3">
      <c r="A2833" s="692">
        <v>2464</v>
      </c>
      <c r="B2833" s="693">
        <v>2193239</v>
      </c>
      <c r="C2833" s="693" t="s">
        <v>4158</v>
      </c>
      <c r="D2833" s="693" t="s">
        <v>4159</v>
      </c>
      <c r="E2833" s="803">
        <v>1.056</v>
      </c>
      <c r="F2833" s="696">
        <v>3</v>
      </c>
      <c r="G2833" s="699" t="s">
        <v>48</v>
      </c>
      <c r="H2833" s="697" t="str">
        <f t="shared" si="128"/>
        <v>6</v>
      </c>
      <c r="I2833" s="67">
        <v>0.67900000000000005</v>
      </c>
      <c r="J2833" s="67">
        <v>0.67900000000000005</v>
      </c>
      <c r="K2833" s="27"/>
      <c r="L2833" s="27"/>
      <c r="M2833" s="27"/>
      <c r="N2833" s="28">
        <v>0.67900000000000005</v>
      </c>
      <c r="O2833" s="29">
        <v>100</v>
      </c>
      <c r="P2833" s="28">
        <v>0.67900000000000005</v>
      </c>
      <c r="Q2833" s="29">
        <v>100</v>
      </c>
      <c r="R2833" s="28">
        <v>0.67900000000000005</v>
      </c>
      <c r="S2833" s="29">
        <v>100</v>
      </c>
      <c r="T2833" s="422" t="s">
        <v>220</v>
      </c>
      <c r="U2833" s="422">
        <v>2021</v>
      </c>
      <c r="V2833" s="961">
        <v>1.056</v>
      </c>
      <c r="W2833" s="935"/>
      <c r="X2833" s="919"/>
      <c r="Y2833" s="31"/>
    </row>
    <row r="2834" spans="1:25" s="23" customFormat="1" ht="22.5" x14ac:dyDescent="0.3">
      <c r="A2834" s="692">
        <v>2465</v>
      </c>
      <c r="B2834" s="693">
        <v>2191559</v>
      </c>
      <c r="C2834" s="693" t="s">
        <v>4160</v>
      </c>
      <c r="D2834" s="693" t="s">
        <v>4161</v>
      </c>
      <c r="E2834" s="803">
        <v>0.95199999999999996</v>
      </c>
      <c r="F2834" s="696">
        <v>3</v>
      </c>
      <c r="G2834" s="699" t="s">
        <v>48</v>
      </c>
      <c r="H2834" s="697" t="str">
        <f t="shared" si="128"/>
        <v>6</v>
      </c>
      <c r="I2834" s="67">
        <v>0.47899999999999998</v>
      </c>
      <c r="J2834" s="67">
        <v>0.47899999999999998</v>
      </c>
      <c r="K2834" s="27"/>
      <c r="L2834" s="27"/>
      <c r="M2834" s="27"/>
      <c r="N2834" s="28">
        <v>0.47899999999999998</v>
      </c>
      <c r="O2834" s="29">
        <v>100</v>
      </c>
      <c r="P2834" s="28">
        <v>0.47899999999999998</v>
      </c>
      <c r="Q2834" s="29">
        <v>100</v>
      </c>
      <c r="R2834" s="28">
        <v>0.47899999999999998</v>
      </c>
      <c r="S2834" s="29">
        <v>100</v>
      </c>
      <c r="T2834" s="422" t="s">
        <v>220</v>
      </c>
      <c r="U2834" s="422">
        <v>2021</v>
      </c>
      <c r="V2834" s="961">
        <v>0.95199999999999996</v>
      </c>
      <c r="W2834" s="935"/>
      <c r="X2834" s="919"/>
      <c r="Y2834" s="31"/>
    </row>
    <row r="2835" spans="1:25" s="23" customFormat="1" ht="22.5" x14ac:dyDescent="0.3">
      <c r="A2835" s="692">
        <v>2466</v>
      </c>
      <c r="B2835" s="693">
        <v>2200708</v>
      </c>
      <c r="C2835" s="693" t="s">
        <v>4162</v>
      </c>
      <c r="D2835" s="693" t="s">
        <v>4163</v>
      </c>
      <c r="E2835" s="803">
        <v>0.48399999999999999</v>
      </c>
      <c r="F2835" s="696">
        <v>3</v>
      </c>
      <c r="G2835" s="699" t="s">
        <v>48</v>
      </c>
      <c r="H2835" s="697" t="str">
        <f t="shared" si="128"/>
        <v>6</v>
      </c>
      <c r="I2835" s="67">
        <v>0.84099999999999997</v>
      </c>
      <c r="J2835" s="67">
        <v>0.84099999999999997</v>
      </c>
      <c r="K2835" s="27"/>
      <c r="L2835" s="27"/>
      <c r="M2835" s="27"/>
      <c r="N2835" s="28">
        <v>0.84099999999999997</v>
      </c>
      <c r="O2835" s="29">
        <v>100</v>
      </c>
      <c r="P2835" s="28">
        <v>0.84099999999999997</v>
      </c>
      <c r="Q2835" s="29">
        <v>100</v>
      </c>
      <c r="R2835" s="28">
        <v>0.84099999999999997</v>
      </c>
      <c r="S2835" s="29">
        <v>100</v>
      </c>
      <c r="T2835" s="422" t="s">
        <v>220</v>
      </c>
      <c r="U2835" s="422">
        <v>2021</v>
      </c>
      <c r="V2835" s="961">
        <v>0.48399999999999999</v>
      </c>
      <c r="W2835" s="935"/>
      <c r="X2835" s="919"/>
      <c r="Y2835" s="31"/>
    </row>
    <row r="2836" spans="1:25" s="23" customFormat="1" ht="22.5" x14ac:dyDescent="0.3">
      <c r="A2836" s="692">
        <v>2467</v>
      </c>
      <c r="B2836" s="693">
        <v>2203166</v>
      </c>
      <c r="C2836" s="693" t="s">
        <v>4164</v>
      </c>
      <c r="D2836" s="693" t="s">
        <v>483</v>
      </c>
      <c r="E2836" s="803">
        <v>1.1539999999999999</v>
      </c>
      <c r="F2836" s="696">
        <v>3</v>
      </c>
      <c r="G2836" s="699" t="s">
        <v>48</v>
      </c>
      <c r="H2836" s="697" t="str">
        <f t="shared" si="128"/>
        <v>6</v>
      </c>
      <c r="I2836" s="67">
        <v>1.498</v>
      </c>
      <c r="J2836" s="67">
        <v>1.498</v>
      </c>
      <c r="K2836" s="27"/>
      <c r="L2836" s="27"/>
      <c r="M2836" s="27"/>
      <c r="N2836" s="28">
        <v>1.498</v>
      </c>
      <c r="O2836" s="29">
        <v>100</v>
      </c>
      <c r="P2836" s="28">
        <v>1.498</v>
      </c>
      <c r="Q2836" s="29">
        <v>100</v>
      </c>
      <c r="R2836" s="28">
        <v>1.498</v>
      </c>
      <c r="S2836" s="29">
        <v>100</v>
      </c>
      <c r="T2836" s="422" t="s">
        <v>220</v>
      </c>
      <c r="U2836" s="422">
        <v>2021</v>
      </c>
      <c r="V2836" s="961">
        <v>1.1539999999999999</v>
      </c>
      <c r="W2836" s="935"/>
      <c r="X2836" s="919"/>
      <c r="Y2836" s="31"/>
    </row>
    <row r="2837" spans="1:25" s="23" customFormat="1" ht="22.5" x14ac:dyDescent="0.3">
      <c r="A2837" s="692">
        <v>2468</v>
      </c>
      <c r="B2837" s="693">
        <v>2190540</v>
      </c>
      <c r="C2837" s="693" t="s">
        <v>4165</v>
      </c>
      <c r="D2837" s="693" t="s">
        <v>3341</v>
      </c>
      <c r="E2837" s="803">
        <v>0.502</v>
      </c>
      <c r="F2837" s="696">
        <v>3</v>
      </c>
      <c r="G2837" s="699" t="s">
        <v>48</v>
      </c>
      <c r="H2837" s="697" t="str">
        <f t="shared" si="128"/>
        <v>6</v>
      </c>
      <c r="I2837" s="67">
        <v>0.51</v>
      </c>
      <c r="J2837" s="67">
        <v>0.51</v>
      </c>
      <c r="K2837" s="27"/>
      <c r="L2837" s="27"/>
      <c r="M2837" s="27"/>
      <c r="N2837" s="28">
        <v>0.51</v>
      </c>
      <c r="O2837" s="29">
        <v>100</v>
      </c>
      <c r="P2837" s="28">
        <v>0.51</v>
      </c>
      <c r="Q2837" s="29">
        <v>100</v>
      </c>
      <c r="R2837" s="28">
        <v>0.51</v>
      </c>
      <c r="S2837" s="29">
        <v>100</v>
      </c>
      <c r="T2837" s="422" t="s">
        <v>220</v>
      </c>
      <c r="U2837" s="422">
        <v>2021</v>
      </c>
      <c r="V2837" s="961">
        <v>0.502</v>
      </c>
      <c r="W2837" s="935"/>
      <c r="X2837" s="919"/>
      <c r="Y2837" s="31"/>
    </row>
    <row r="2838" spans="1:25" s="23" customFormat="1" ht="22.5" x14ac:dyDescent="0.3">
      <c r="A2838" s="692">
        <v>2469</v>
      </c>
      <c r="B2838" s="693">
        <v>2196808</v>
      </c>
      <c r="C2838" s="693" t="s">
        <v>4166</v>
      </c>
      <c r="D2838" s="693" t="s">
        <v>4167</v>
      </c>
      <c r="E2838" s="803">
        <v>0.57799999999999996</v>
      </c>
      <c r="F2838" s="696">
        <v>3</v>
      </c>
      <c r="G2838" s="699" t="s">
        <v>48</v>
      </c>
      <c r="H2838" s="697" t="str">
        <f t="shared" si="128"/>
        <v>6</v>
      </c>
      <c r="I2838" s="67">
        <v>0.66</v>
      </c>
      <c r="J2838" s="67">
        <v>0.66</v>
      </c>
      <c r="K2838" s="27"/>
      <c r="L2838" s="27"/>
      <c r="M2838" s="27"/>
      <c r="N2838" s="28">
        <v>0.66</v>
      </c>
      <c r="O2838" s="29">
        <v>100</v>
      </c>
      <c r="P2838" s="28">
        <v>0.66</v>
      </c>
      <c r="Q2838" s="29">
        <v>100</v>
      </c>
      <c r="R2838" s="28">
        <v>0.66</v>
      </c>
      <c r="S2838" s="29">
        <v>100</v>
      </c>
      <c r="T2838" s="422" t="s">
        <v>220</v>
      </c>
      <c r="U2838" s="422">
        <v>2021</v>
      </c>
      <c r="V2838" s="961">
        <v>0.57799999999999996</v>
      </c>
      <c r="W2838" s="935"/>
      <c r="X2838" s="919"/>
      <c r="Y2838" s="31"/>
    </row>
    <row r="2839" spans="1:25" s="23" customFormat="1" ht="22.5" x14ac:dyDescent="0.3">
      <c r="A2839" s="692">
        <v>2470</v>
      </c>
      <c r="B2839" s="693">
        <v>2203012</v>
      </c>
      <c r="C2839" s="693" t="s">
        <v>4168</v>
      </c>
      <c r="D2839" s="693" t="s">
        <v>4169</v>
      </c>
      <c r="E2839" s="803">
        <v>0.71299999999999997</v>
      </c>
      <c r="F2839" s="696">
        <v>3</v>
      </c>
      <c r="G2839" s="699" t="s">
        <v>48</v>
      </c>
      <c r="H2839" s="697" t="str">
        <f t="shared" si="128"/>
        <v>6</v>
      </c>
      <c r="I2839" s="67">
        <v>0.90700000000000003</v>
      </c>
      <c r="J2839" s="67">
        <v>0.90700000000000003</v>
      </c>
      <c r="K2839" s="27"/>
      <c r="L2839" s="27"/>
      <c r="M2839" s="27"/>
      <c r="N2839" s="28">
        <v>0.90700000000000003</v>
      </c>
      <c r="O2839" s="29">
        <v>100</v>
      </c>
      <c r="P2839" s="28">
        <v>0.90700000000000003</v>
      </c>
      <c r="Q2839" s="29">
        <v>100</v>
      </c>
      <c r="R2839" s="28">
        <v>0.90700000000000003</v>
      </c>
      <c r="S2839" s="29">
        <v>100</v>
      </c>
      <c r="T2839" s="422" t="s">
        <v>220</v>
      </c>
      <c r="U2839" s="422">
        <v>2021</v>
      </c>
      <c r="V2839" s="961">
        <v>0.71299999999999997</v>
      </c>
      <c r="W2839" s="935"/>
      <c r="X2839" s="919"/>
      <c r="Y2839" s="31"/>
    </row>
    <row r="2840" spans="1:25" s="23" customFormat="1" ht="22.5" x14ac:dyDescent="0.3">
      <c r="A2840" s="692">
        <v>2471</v>
      </c>
      <c r="B2840" s="693">
        <v>2195420</v>
      </c>
      <c r="C2840" s="693" t="s">
        <v>4170</v>
      </c>
      <c r="D2840" s="693" t="s">
        <v>4171</v>
      </c>
      <c r="E2840" s="803">
        <v>1.026</v>
      </c>
      <c r="F2840" s="696">
        <v>3</v>
      </c>
      <c r="G2840" s="699" t="s">
        <v>48</v>
      </c>
      <c r="H2840" s="697" t="str">
        <f t="shared" si="128"/>
        <v>6</v>
      </c>
      <c r="I2840" s="67">
        <v>0.877</v>
      </c>
      <c r="J2840" s="67">
        <v>0.877</v>
      </c>
      <c r="K2840" s="27"/>
      <c r="L2840" s="27"/>
      <c r="M2840" s="27"/>
      <c r="N2840" s="28">
        <v>0.877</v>
      </c>
      <c r="O2840" s="29">
        <v>100</v>
      </c>
      <c r="P2840" s="28">
        <v>0.877</v>
      </c>
      <c r="Q2840" s="29">
        <v>100</v>
      </c>
      <c r="R2840" s="28">
        <v>0.877</v>
      </c>
      <c r="S2840" s="29">
        <v>100</v>
      </c>
      <c r="T2840" s="422" t="s">
        <v>220</v>
      </c>
      <c r="U2840" s="422">
        <v>2021</v>
      </c>
      <c r="V2840" s="961">
        <v>1.026</v>
      </c>
      <c r="W2840" s="935"/>
      <c r="X2840" s="919"/>
      <c r="Y2840" s="31"/>
    </row>
    <row r="2841" spans="1:25" s="23" customFormat="1" ht="22.5" x14ac:dyDescent="0.3">
      <c r="A2841" s="692">
        <v>2472</v>
      </c>
      <c r="B2841" s="693">
        <v>2193718</v>
      </c>
      <c r="C2841" s="693" t="s">
        <v>4172</v>
      </c>
      <c r="D2841" s="693" t="s">
        <v>4173</v>
      </c>
      <c r="E2841" s="803">
        <v>1.867</v>
      </c>
      <c r="F2841" s="696">
        <v>3</v>
      </c>
      <c r="G2841" s="699" t="s">
        <v>48</v>
      </c>
      <c r="H2841" s="697" t="str">
        <f t="shared" si="128"/>
        <v>6</v>
      </c>
      <c r="I2841" s="67">
        <v>0.72499999999999998</v>
      </c>
      <c r="J2841" s="67">
        <v>0.72499999999999998</v>
      </c>
      <c r="K2841" s="27"/>
      <c r="L2841" s="27"/>
      <c r="M2841" s="27"/>
      <c r="N2841" s="28">
        <v>0.72499999999999998</v>
      </c>
      <c r="O2841" s="29">
        <v>100</v>
      </c>
      <c r="P2841" s="28">
        <v>0.72499999999999998</v>
      </c>
      <c r="Q2841" s="29">
        <v>100</v>
      </c>
      <c r="R2841" s="28">
        <v>0.72499999999999998</v>
      </c>
      <c r="S2841" s="29">
        <v>100</v>
      </c>
      <c r="T2841" s="422" t="s">
        <v>220</v>
      </c>
      <c r="U2841" s="422">
        <v>2021</v>
      </c>
      <c r="V2841" s="961">
        <v>1.867</v>
      </c>
      <c r="W2841" s="935"/>
      <c r="X2841" s="919"/>
      <c r="Y2841" s="31"/>
    </row>
    <row r="2842" spans="1:25" s="23" customFormat="1" ht="22.5" x14ac:dyDescent="0.3">
      <c r="A2842" s="692">
        <v>2473</v>
      </c>
      <c r="B2842" s="693">
        <v>2197829</v>
      </c>
      <c r="C2842" s="693" t="s">
        <v>4174</v>
      </c>
      <c r="D2842" s="693" t="s">
        <v>4175</v>
      </c>
      <c r="E2842" s="803">
        <v>0.254</v>
      </c>
      <c r="F2842" s="696">
        <v>3</v>
      </c>
      <c r="G2842" s="699" t="s">
        <v>48</v>
      </c>
      <c r="H2842" s="697" t="str">
        <f t="shared" si="128"/>
        <v>6</v>
      </c>
      <c r="I2842" s="67">
        <v>0.34300000000000003</v>
      </c>
      <c r="J2842" s="67">
        <v>0.34300000000000003</v>
      </c>
      <c r="K2842" s="27"/>
      <c r="L2842" s="27"/>
      <c r="M2842" s="27"/>
      <c r="N2842" s="28">
        <v>0.34300000000000003</v>
      </c>
      <c r="O2842" s="29">
        <v>100</v>
      </c>
      <c r="P2842" s="28">
        <v>0.34300000000000003</v>
      </c>
      <c r="Q2842" s="29">
        <v>100</v>
      </c>
      <c r="R2842" s="28">
        <v>0.34300000000000003</v>
      </c>
      <c r="S2842" s="29">
        <v>100</v>
      </c>
      <c r="T2842" s="422" t="s">
        <v>220</v>
      </c>
      <c r="U2842" s="422">
        <v>2021</v>
      </c>
      <c r="V2842" s="961">
        <v>0.254</v>
      </c>
      <c r="W2842" s="935"/>
      <c r="X2842" s="919"/>
      <c r="Y2842" s="31"/>
    </row>
    <row r="2843" spans="1:25" s="23" customFormat="1" ht="22.5" x14ac:dyDescent="0.3">
      <c r="A2843" s="692">
        <v>2474</v>
      </c>
      <c r="B2843" s="693">
        <v>2198723</v>
      </c>
      <c r="C2843" s="693" t="s">
        <v>4176</v>
      </c>
      <c r="D2843" s="693" t="s">
        <v>4177</v>
      </c>
      <c r="E2843" s="803">
        <v>0.28100000000000003</v>
      </c>
      <c r="F2843" s="696">
        <v>3</v>
      </c>
      <c r="G2843" s="699" t="s">
        <v>48</v>
      </c>
      <c r="H2843" s="697" t="str">
        <f t="shared" si="128"/>
        <v>6</v>
      </c>
      <c r="I2843" s="67">
        <v>0.30399999999999999</v>
      </c>
      <c r="J2843" s="67">
        <v>0.30399999999999999</v>
      </c>
      <c r="K2843" s="27"/>
      <c r="L2843" s="27"/>
      <c r="M2843" s="27"/>
      <c r="N2843" s="28">
        <v>0.30399999999999999</v>
      </c>
      <c r="O2843" s="29">
        <v>100</v>
      </c>
      <c r="P2843" s="28">
        <v>0.30399999999999999</v>
      </c>
      <c r="Q2843" s="29">
        <v>100</v>
      </c>
      <c r="R2843" s="28">
        <v>0.30399999999999999</v>
      </c>
      <c r="S2843" s="29">
        <v>100</v>
      </c>
      <c r="T2843" s="422" t="s">
        <v>220</v>
      </c>
      <c r="U2843" s="422">
        <v>2021</v>
      </c>
      <c r="V2843" s="961">
        <v>0.28100000000000003</v>
      </c>
      <c r="W2843" s="935"/>
      <c r="X2843" s="919"/>
      <c r="Y2843" s="31"/>
    </row>
    <row r="2844" spans="1:25" s="23" customFormat="1" ht="22.5" x14ac:dyDescent="0.3">
      <c r="A2844" s="692">
        <v>2475</v>
      </c>
      <c r="B2844" s="693">
        <v>2200871</v>
      </c>
      <c r="C2844" s="693" t="s">
        <v>4178</v>
      </c>
      <c r="D2844" s="693" t="s">
        <v>3491</v>
      </c>
      <c r="E2844" s="803">
        <v>0.46300000000000002</v>
      </c>
      <c r="F2844" s="696">
        <v>3</v>
      </c>
      <c r="G2844" s="699" t="s">
        <v>48</v>
      </c>
      <c r="H2844" s="697" t="str">
        <f t="shared" si="128"/>
        <v>6</v>
      </c>
      <c r="I2844" s="67">
        <v>0.57299999999999995</v>
      </c>
      <c r="J2844" s="67">
        <v>0.57299999999999995</v>
      </c>
      <c r="K2844" s="27"/>
      <c r="L2844" s="27"/>
      <c r="M2844" s="27"/>
      <c r="N2844" s="28">
        <v>0.57299999999999995</v>
      </c>
      <c r="O2844" s="29">
        <v>100</v>
      </c>
      <c r="P2844" s="28">
        <v>0.57299999999999995</v>
      </c>
      <c r="Q2844" s="29">
        <v>100</v>
      </c>
      <c r="R2844" s="28">
        <v>0.57299999999999995</v>
      </c>
      <c r="S2844" s="29">
        <v>100</v>
      </c>
      <c r="T2844" s="422" t="s">
        <v>220</v>
      </c>
      <c r="U2844" s="422">
        <v>2021</v>
      </c>
      <c r="V2844" s="961">
        <v>0.46300000000000002</v>
      </c>
      <c r="W2844" s="935"/>
      <c r="X2844" s="919"/>
      <c r="Y2844" s="31"/>
    </row>
    <row r="2845" spans="1:25" s="23" customFormat="1" ht="22.5" x14ac:dyDescent="0.3">
      <c r="A2845" s="692">
        <v>2476</v>
      </c>
      <c r="B2845" s="693">
        <v>2200195</v>
      </c>
      <c r="C2845" s="693" t="s">
        <v>4179</v>
      </c>
      <c r="D2845" s="693" t="s">
        <v>4180</v>
      </c>
      <c r="E2845" s="794">
        <v>0.64</v>
      </c>
      <c r="F2845" s="696">
        <v>3</v>
      </c>
      <c r="G2845" s="699" t="s">
        <v>48</v>
      </c>
      <c r="H2845" s="697" t="str">
        <f t="shared" si="128"/>
        <v>6</v>
      </c>
      <c r="I2845" s="67">
        <v>0.45700000000000002</v>
      </c>
      <c r="J2845" s="67">
        <v>0.45700000000000002</v>
      </c>
      <c r="K2845" s="27"/>
      <c r="L2845" s="27"/>
      <c r="M2845" s="27"/>
      <c r="N2845" s="28">
        <v>0.45700000000000002</v>
      </c>
      <c r="O2845" s="29">
        <v>100</v>
      </c>
      <c r="P2845" s="28">
        <v>0.45700000000000002</v>
      </c>
      <c r="Q2845" s="29">
        <v>100</v>
      </c>
      <c r="R2845" s="28">
        <v>0.45700000000000002</v>
      </c>
      <c r="S2845" s="29">
        <v>100</v>
      </c>
      <c r="T2845" s="422" t="s">
        <v>220</v>
      </c>
      <c r="U2845" s="422">
        <v>2021</v>
      </c>
      <c r="V2845" s="960">
        <v>0.64</v>
      </c>
      <c r="W2845" s="935"/>
      <c r="X2845" s="919"/>
      <c r="Y2845" s="31"/>
    </row>
    <row r="2846" spans="1:25" s="23" customFormat="1" ht="22.5" x14ac:dyDescent="0.3">
      <c r="A2846" s="692">
        <v>2477</v>
      </c>
      <c r="B2846" s="693"/>
      <c r="C2846" s="693" t="s">
        <v>4181</v>
      </c>
      <c r="D2846" s="693" t="s">
        <v>4182</v>
      </c>
      <c r="E2846" s="794">
        <v>2.54</v>
      </c>
      <c r="F2846" s="696">
        <v>3</v>
      </c>
      <c r="G2846" s="699" t="s">
        <v>48</v>
      </c>
      <c r="H2846" s="697" t="str">
        <f t="shared" si="128"/>
        <v>6</v>
      </c>
      <c r="I2846" s="67"/>
      <c r="J2846" s="67"/>
      <c r="K2846" s="27"/>
      <c r="L2846" s="27"/>
      <c r="M2846" s="27"/>
      <c r="N2846" s="28"/>
      <c r="O2846" s="29"/>
      <c r="P2846" s="28"/>
      <c r="Q2846" s="29"/>
      <c r="R2846" s="28"/>
      <c r="S2846" s="29"/>
      <c r="T2846" s="422"/>
      <c r="U2846" s="422"/>
      <c r="V2846" s="960">
        <v>2.54</v>
      </c>
      <c r="W2846" s="935"/>
      <c r="X2846" s="919"/>
      <c r="Y2846" s="31"/>
    </row>
    <row r="2847" spans="1:25" s="23" customFormat="1" ht="22.5" x14ac:dyDescent="0.3">
      <c r="A2847" s="692">
        <v>2478</v>
      </c>
      <c r="B2847" s="693"/>
      <c r="C2847" s="693" t="s">
        <v>4183</v>
      </c>
      <c r="D2847" s="693" t="s">
        <v>109</v>
      </c>
      <c r="E2847" s="803">
        <v>5.1559999999999997</v>
      </c>
      <c r="F2847" s="696">
        <v>6</v>
      </c>
      <c r="G2847" s="699" t="s">
        <v>39</v>
      </c>
      <c r="H2847" s="697" t="str">
        <f t="shared" si="128"/>
        <v>10</v>
      </c>
      <c r="I2847" s="67"/>
      <c r="J2847" s="67"/>
      <c r="K2847" s="27"/>
      <c r="L2847" s="27"/>
      <c r="M2847" s="27"/>
      <c r="N2847" s="28"/>
      <c r="O2847" s="29"/>
      <c r="P2847" s="28"/>
      <c r="Q2847" s="29"/>
      <c r="R2847" s="28"/>
      <c r="S2847" s="29"/>
      <c r="T2847" s="422"/>
      <c r="U2847" s="422"/>
      <c r="V2847" s="961">
        <v>5.1559999999999997</v>
      </c>
      <c r="W2847" s="935"/>
      <c r="X2847" s="919"/>
      <c r="Y2847" s="31"/>
    </row>
    <row r="2848" spans="1:25" s="23" customFormat="1" ht="22.5" x14ac:dyDescent="0.3">
      <c r="A2848" s="692">
        <v>2479</v>
      </c>
      <c r="B2848" s="693"/>
      <c r="C2848" s="693" t="s">
        <v>4184</v>
      </c>
      <c r="D2848" s="693" t="s">
        <v>4185</v>
      </c>
      <c r="E2848" s="803">
        <v>1.0009999999999999</v>
      </c>
      <c r="F2848" s="696">
        <v>3</v>
      </c>
      <c r="G2848" s="699" t="s">
        <v>48</v>
      </c>
      <c r="H2848" s="697" t="s">
        <v>103</v>
      </c>
      <c r="I2848" s="67"/>
      <c r="J2848" s="67"/>
      <c r="K2848" s="27"/>
      <c r="L2848" s="27"/>
      <c r="M2848" s="27"/>
      <c r="N2848" s="28"/>
      <c r="O2848" s="29"/>
      <c r="P2848" s="28"/>
      <c r="Q2848" s="29"/>
      <c r="R2848" s="28"/>
      <c r="S2848" s="29"/>
      <c r="T2848" s="422"/>
      <c r="U2848" s="422"/>
      <c r="V2848" s="961">
        <v>1.0009999999999999</v>
      </c>
      <c r="W2848" s="935"/>
      <c r="X2848" s="919"/>
      <c r="Y2848" s="31"/>
    </row>
    <row r="2849" spans="1:328" s="23" customFormat="1" ht="22.5" x14ac:dyDescent="0.3">
      <c r="A2849" s="692">
        <v>2480</v>
      </c>
      <c r="B2849" s="693"/>
      <c r="C2849" s="693" t="s">
        <v>4186</v>
      </c>
      <c r="D2849" s="693" t="s">
        <v>4187</v>
      </c>
      <c r="E2849" s="798">
        <v>0.379</v>
      </c>
      <c r="F2849" s="696">
        <v>3</v>
      </c>
      <c r="G2849" s="699" t="s">
        <v>48</v>
      </c>
      <c r="H2849" s="697" t="s">
        <v>103</v>
      </c>
      <c r="I2849" s="67"/>
      <c r="J2849" s="67"/>
      <c r="K2849" s="27"/>
      <c r="L2849" s="27"/>
      <c r="M2849" s="27"/>
      <c r="N2849" s="28"/>
      <c r="O2849" s="29"/>
      <c r="P2849" s="28"/>
      <c r="Q2849" s="29"/>
      <c r="R2849" s="28"/>
      <c r="S2849" s="29"/>
      <c r="T2849" s="422"/>
      <c r="U2849" s="422"/>
      <c r="V2849" s="961">
        <v>0.379</v>
      </c>
      <c r="W2849" s="935"/>
      <c r="X2849" s="919"/>
      <c r="Y2849" s="31"/>
    </row>
    <row r="2850" spans="1:328" s="23" customFormat="1" ht="22.5" x14ac:dyDescent="0.3">
      <c r="A2850" s="692">
        <v>2481</v>
      </c>
      <c r="B2850" s="693"/>
      <c r="C2850" s="693" t="s">
        <v>4188</v>
      </c>
      <c r="D2850" s="693" t="s">
        <v>675</v>
      </c>
      <c r="E2850" s="803">
        <v>0.59299999999999997</v>
      </c>
      <c r="F2850" s="696">
        <v>3</v>
      </c>
      <c r="G2850" s="699" t="s">
        <v>48</v>
      </c>
      <c r="H2850" s="697" t="s">
        <v>103</v>
      </c>
      <c r="I2850" s="67"/>
      <c r="J2850" s="67"/>
      <c r="K2850" s="27"/>
      <c r="L2850" s="27"/>
      <c r="M2850" s="27"/>
      <c r="N2850" s="28"/>
      <c r="O2850" s="29"/>
      <c r="P2850" s="28"/>
      <c r="Q2850" s="29"/>
      <c r="R2850" s="28"/>
      <c r="S2850" s="29"/>
      <c r="T2850" s="422"/>
      <c r="U2850" s="422"/>
      <c r="V2850" s="961">
        <v>0.59299999999999997</v>
      </c>
      <c r="W2850" s="935"/>
      <c r="X2850" s="919"/>
      <c r="Y2850" s="31"/>
    </row>
    <row r="2851" spans="1:328" s="23" customFormat="1" ht="22.5" x14ac:dyDescent="0.3">
      <c r="A2851" s="692">
        <v>2482</v>
      </c>
      <c r="B2851" s="693"/>
      <c r="C2851" s="693" t="s">
        <v>4189</v>
      </c>
      <c r="D2851" s="693" t="s">
        <v>461</v>
      </c>
      <c r="E2851" s="803">
        <v>0.14399999999999999</v>
      </c>
      <c r="F2851" s="696">
        <v>3</v>
      </c>
      <c r="G2851" s="699" t="s">
        <v>48</v>
      </c>
      <c r="H2851" s="697" t="str">
        <f t="shared" si="128"/>
        <v>6</v>
      </c>
      <c r="I2851" s="67">
        <v>0.50600000000000001</v>
      </c>
      <c r="J2851" s="67">
        <v>0.50600000000000001</v>
      </c>
      <c r="K2851" s="27"/>
      <c r="L2851" s="27"/>
      <c r="M2851" s="27"/>
      <c r="N2851" s="28">
        <v>0.50600000000000001</v>
      </c>
      <c r="O2851" s="29">
        <v>100</v>
      </c>
      <c r="P2851" s="28">
        <v>0.50600000000000001</v>
      </c>
      <c r="Q2851" s="29">
        <v>100</v>
      </c>
      <c r="R2851" s="28">
        <v>0.50600000000000001</v>
      </c>
      <c r="S2851" s="29">
        <v>100</v>
      </c>
      <c r="T2851" s="422" t="s">
        <v>220</v>
      </c>
      <c r="U2851" s="422">
        <v>2021</v>
      </c>
      <c r="V2851" s="961">
        <v>0.14399999999999999</v>
      </c>
      <c r="W2851" s="935"/>
      <c r="X2851" s="919"/>
      <c r="Y2851" s="31"/>
    </row>
    <row r="2852" spans="1:328" s="23" customFormat="1" ht="22.5" x14ac:dyDescent="0.3">
      <c r="A2852" s="692">
        <v>2483</v>
      </c>
      <c r="B2852" s="693"/>
      <c r="C2852" s="693" t="s">
        <v>4190</v>
      </c>
      <c r="D2852" s="693" t="s">
        <v>555</v>
      </c>
      <c r="E2852" s="803">
        <v>0.20499999999999999</v>
      </c>
      <c r="F2852" s="696">
        <v>3</v>
      </c>
      <c r="G2852" s="699" t="s">
        <v>48</v>
      </c>
      <c r="H2852" s="697" t="str">
        <f t="shared" si="128"/>
        <v>6</v>
      </c>
      <c r="I2852" s="67">
        <v>0.161</v>
      </c>
      <c r="J2852" s="67">
        <v>0.161</v>
      </c>
      <c r="K2852" s="27"/>
      <c r="L2852" s="27"/>
      <c r="M2852" s="27"/>
      <c r="N2852" s="28">
        <v>0.161</v>
      </c>
      <c r="O2852" s="29">
        <v>100</v>
      </c>
      <c r="P2852" s="28">
        <v>0.161</v>
      </c>
      <c r="Q2852" s="29">
        <v>100</v>
      </c>
      <c r="R2852" s="28">
        <v>0.161</v>
      </c>
      <c r="S2852" s="29">
        <v>100</v>
      </c>
      <c r="T2852" s="422" t="s">
        <v>220</v>
      </c>
      <c r="U2852" s="422">
        <v>2021</v>
      </c>
      <c r="V2852" s="961">
        <v>0.20499999999999999</v>
      </c>
      <c r="W2852" s="935"/>
      <c r="X2852" s="919"/>
      <c r="Y2852" s="31"/>
    </row>
    <row r="2853" spans="1:328" s="23" customFormat="1" ht="22.5" x14ac:dyDescent="0.3">
      <c r="A2853" s="692">
        <v>2484</v>
      </c>
      <c r="B2853" s="693"/>
      <c r="C2853" s="693" t="s">
        <v>4191</v>
      </c>
      <c r="D2853" s="693" t="s">
        <v>557</v>
      </c>
      <c r="E2853" s="803">
        <v>0.502</v>
      </c>
      <c r="F2853" s="696">
        <v>3</v>
      </c>
      <c r="G2853" s="699" t="s">
        <v>48</v>
      </c>
      <c r="H2853" s="697" t="str">
        <f t="shared" si="128"/>
        <v>6</v>
      </c>
      <c r="I2853" s="67">
        <v>0.14799999999999999</v>
      </c>
      <c r="J2853" s="67">
        <v>0.14799999999999999</v>
      </c>
      <c r="K2853" s="27"/>
      <c r="L2853" s="27"/>
      <c r="M2853" s="27"/>
      <c r="N2853" s="28">
        <v>0.14799999999999999</v>
      </c>
      <c r="O2853" s="29">
        <v>100</v>
      </c>
      <c r="P2853" s="28">
        <v>0.14799999999999999</v>
      </c>
      <c r="Q2853" s="29">
        <v>100</v>
      </c>
      <c r="R2853" s="28">
        <v>0.14799999999999999</v>
      </c>
      <c r="S2853" s="29">
        <v>100</v>
      </c>
      <c r="T2853" s="422" t="s">
        <v>220</v>
      </c>
      <c r="U2853" s="422">
        <v>2021</v>
      </c>
      <c r="V2853" s="961">
        <v>0.502</v>
      </c>
      <c r="W2853" s="935"/>
      <c r="X2853" s="919"/>
      <c r="Y2853" s="31"/>
    </row>
    <row r="2854" spans="1:328" s="23" customFormat="1" ht="22.5" x14ac:dyDescent="0.3">
      <c r="A2854" s="692">
        <v>2485</v>
      </c>
      <c r="B2854" s="693"/>
      <c r="C2854" s="693" t="s">
        <v>4192</v>
      </c>
      <c r="D2854" s="694" t="s">
        <v>4122</v>
      </c>
      <c r="E2854" s="699">
        <f t="shared" ref="E2854:E2860" si="130">V2854+W2854+X2854</f>
        <v>0.08</v>
      </c>
      <c r="F2854" s="696">
        <v>3</v>
      </c>
      <c r="G2854" s="699" t="s">
        <v>48</v>
      </c>
      <c r="H2854" s="739">
        <v>6</v>
      </c>
      <c r="I2854" s="67"/>
      <c r="J2854" s="67"/>
      <c r="K2854" s="27"/>
      <c r="L2854" s="27"/>
      <c r="M2854" s="27"/>
      <c r="N2854" s="28"/>
      <c r="O2854" s="29"/>
      <c r="P2854" s="28"/>
      <c r="Q2854" s="29"/>
      <c r="R2854" s="28"/>
      <c r="S2854" s="29"/>
      <c r="T2854" s="422"/>
      <c r="U2854" s="422"/>
      <c r="V2854" s="919"/>
      <c r="W2854" s="935"/>
      <c r="X2854" s="919">
        <v>0.08</v>
      </c>
      <c r="Y2854" s="31"/>
    </row>
    <row r="2855" spans="1:328" s="23" customFormat="1" ht="22.5" x14ac:dyDescent="0.3">
      <c r="A2855" s="692">
        <v>2486</v>
      </c>
      <c r="B2855" s="693"/>
      <c r="C2855" s="693" t="s">
        <v>4193</v>
      </c>
      <c r="D2855" s="694" t="s">
        <v>4194</v>
      </c>
      <c r="E2855" s="699">
        <f t="shared" si="130"/>
        <v>0.22</v>
      </c>
      <c r="F2855" s="696">
        <v>3</v>
      </c>
      <c r="G2855" s="699" t="s">
        <v>48</v>
      </c>
      <c r="H2855" s="739">
        <v>6</v>
      </c>
      <c r="I2855" s="67"/>
      <c r="J2855" s="67"/>
      <c r="K2855" s="27"/>
      <c r="L2855" s="27"/>
      <c r="M2855" s="27"/>
      <c r="N2855" s="28"/>
      <c r="O2855" s="29"/>
      <c r="P2855" s="28"/>
      <c r="Q2855" s="29"/>
      <c r="R2855" s="28"/>
      <c r="S2855" s="29"/>
      <c r="T2855" s="422"/>
      <c r="U2855" s="422"/>
      <c r="V2855" s="919"/>
      <c r="W2855" s="935"/>
      <c r="X2855" s="919">
        <v>0.22</v>
      </c>
      <c r="Y2855" s="31"/>
    </row>
    <row r="2856" spans="1:328" s="23" customFormat="1" ht="22.5" x14ac:dyDescent="0.3">
      <c r="A2856" s="692">
        <v>2487</v>
      </c>
      <c r="B2856" s="693"/>
      <c r="C2856" s="693" t="s">
        <v>4195</v>
      </c>
      <c r="D2856" s="694" t="s">
        <v>4196</v>
      </c>
      <c r="E2856" s="699">
        <f t="shared" si="130"/>
        <v>0.2</v>
      </c>
      <c r="F2856" s="696">
        <v>3</v>
      </c>
      <c r="G2856" s="699" t="s">
        <v>48</v>
      </c>
      <c r="H2856" s="739">
        <v>6</v>
      </c>
      <c r="I2856" s="67"/>
      <c r="J2856" s="67"/>
      <c r="K2856" s="27"/>
      <c r="L2856" s="27"/>
      <c r="M2856" s="27"/>
      <c r="N2856" s="28"/>
      <c r="O2856" s="29"/>
      <c r="P2856" s="28"/>
      <c r="Q2856" s="29"/>
      <c r="R2856" s="28"/>
      <c r="S2856" s="29"/>
      <c r="T2856" s="422"/>
      <c r="U2856" s="422"/>
      <c r="V2856" s="919"/>
      <c r="W2856" s="935"/>
      <c r="X2856" s="919">
        <v>0.2</v>
      </c>
      <c r="Y2856" s="31"/>
    </row>
    <row r="2857" spans="1:328" s="23" customFormat="1" ht="22.5" x14ac:dyDescent="0.3">
      <c r="A2857" s="692">
        <v>2488</v>
      </c>
      <c r="B2857" s="693"/>
      <c r="C2857" s="693" t="s">
        <v>4197</v>
      </c>
      <c r="D2857" s="694" t="s">
        <v>4198</v>
      </c>
      <c r="E2857" s="699">
        <f t="shared" si="130"/>
        <v>0.08</v>
      </c>
      <c r="F2857" s="696">
        <v>3</v>
      </c>
      <c r="G2857" s="699" t="s">
        <v>48</v>
      </c>
      <c r="H2857" s="739">
        <v>6</v>
      </c>
      <c r="I2857" s="67"/>
      <c r="J2857" s="67"/>
      <c r="K2857" s="27"/>
      <c r="L2857" s="27"/>
      <c r="M2857" s="27"/>
      <c r="N2857" s="28"/>
      <c r="O2857" s="29"/>
      <c r="P2857" s="28"/>
      <c r="Q2857" s="29"/>
      <c r="R2857" s="28"/>
      <c r="S2857" s="29"/>
      <c r="T2857" s="422"/>
      <c r="U2857" s="422"/>
      <c r="V2857" s="919"/>
      <c r="W2857" s="935"/>
      <c r="X2857" s="919">
        <v>0.08</v>
      </c>
      <c r="Y2857" s="31"/>
    </row>
    <row r="2858" spans="1:328" s="23" customFormat="1" ht="22.5" x14ac:dyDescent="0.3">
      <c r="A2858" s="692">
        <v>2489</v>
      </c>
      <c r="B2858" s="693"/>
      <c r="C2858" s="693" t="s">
        <v>4199</v>
      </c>
      <c r="D2858" s="694" t="s">
        <v>4200</v>
      </c>
      <c r="E2858" s="699">
        <f t="shared" si="130"/>
        <v>0.08</v>
      </c>
      <c r="F2858" s="696">
        <v>3</v>
      </c>
      <c r="G2858" s="699" t="s">
        <v>48</v>
      </c>
      <c r="H2858" s="739">
        <v>6</v>
      </c>
      <c r="I2858" s="67"/>
      <c r="J2858" s="67"/>
      <c r="K2858" s="27"/>
      <c r="L2858" s="27"/>
      <c r="M2858" s="27"/>
      <c r="N2858" s="28"/>
      <c r="O2858" s="29"/>
      <c r="P2858" s="28"/>
      <c r="Q2858" s="29"/>
      <c r="R2858" s="28"/>
      <c r="S2858" s="29"/>
      <c r="T2858" s="422"/>
      <c r="U2858" s="422"/>
      <c r="V2858" s="919"/>
      <c r="W2858" s="935"/>
      <c r="X2858" s="919">
        <v>0.08</v>
      </c>
      <c r="Y2858" s="31"/>
    </row>
    <row r="2859" spans="1:328" s="23" customFormat="1" ht="22.5" x14ac:dyDescent="0.3">
      <c r="A2859" s="692">
        <v>2490</v>
      </c>
      <c r="B2859" s="693"/>
      <c r="C2859" s="693" t="s">
        <v>4201</v>
      </c>
      <c r="D2859" s="694" t="s">
        <v>4202</v>
      </c>
      <c r="E2859" s="699">
        <f t="shared" si="130"/>
        <v>0.12</v>
      </c>
      <c r="F2859" s="696">
        <v>3</v>
      </c>
      <c r="G2859" s="699" t="s">
        <v>48</v>
      </c>
      <c r="H2859" s="739">
        <v>6</v>
      </c>
      <c r="I2859" s="67"/>
      <c r="J2859" s="67"/>
      <c r="K2859" s="27"/>
      <c r="L2859" s="27"/>
      <c r="M2859" s="27"/>
      <c r="N2859" s="28"/>
      <c r="O2859" s="29"/>
      <c r="P2859" s="28"/>
      <c r="Q2859" s="29"/>
      <c r="R2859" s="28"/>
      <c r="S2859" s="29"/>
      <c r="T2859" s="422"/>
      <c r="U2859" s="422"/>
      <c r="V2859" s="919"/>
      <c r="W2859" s="935"/>
      <c r="X2859" s="919">
        <v>0.12</v>
      </c>
      <c r="Y2859" s="31"/>
    </row>
    <row r="2860" spans="1:328" s="23" customFormat="1" ht="22.5" x14ac:dyDescent="0.3">
      <c r="A2860" s="692">
        <v>2491</v>
      </c>
      <c r="B2860" s="693"/>
      <c r="C2860" s="693" t="s">
        <v>4203</v>
      </c>
      <c r="D2860" s="694" t="s">
        <v>851</v>
      </c>
      <c r="E2860" s="699">
        <f t="shared" si="130"/>
        <v>0.25</v>
      </c>
      <c r="F2860" s="696">
        <v>3</v>
      </c>
      <c r="G2860" s="699" t="s">
        <v>48</v>
      </c>
      <c r="H2860" s="739">
        <v>6</v>
      </c>
      <c r="I2860" s="67"/>
      <c r="J2860" s="67"/>
      <c r="K2860" s="27"/>
      <c r="L2860" s="27"/>
      <c r="M2860" s="27"/>
      <c r="N2860" s="28"/>
      <c r="O2860" s="29"/>
      <c r="P2860" s="28"/>
      <c r="Q2860" s="29"/>
      <c r="R2860" s="28"/>
      <c r="S2860" s="29"/>
      <c r="T2860" s="422"/>
      <c r="U2860" s="422"/>
      <c r="V2860" s="919"/>
      <c r="W2860" s="935"/>
      <c r="X2860" s="919">
        <v>0.25</v>
      </c>
      <c r="Y2860" s="31"/>
    </row>
    <row r="2861" spans="1:328" s="2" customFormat="1" ht="22.5" x14ac:dyDescent="0.3">
      <c r="A2861" s="772" t="s">
        <v>4204</v>
      </c>
      <c r="B2861" s="772"/>
      <c r="C2861" s="772"/>
      <c r="D2861" s="772"/>
      <c r="E2861" s="772"/>
      <c r="F2861" s="772"/>
      <c r="G2861" s="772"/>
      <c r="H2861" s="772"/>
      <c r="I2861" s="95"/>
      <c r="J2861" s="95"/>
      <c r="K2861" s="6"/>
      <c r="L2861" s="6"/>
      <c r="M2861" s="6"/>
      <c r="N2861" s="44"/>
      <c r="O2861" s="15"/>
      <c r="P2861" s="44"/>
      <c r="Q2861" s="15"/>
      <c r="R2861" s="44"/>
      <c r="S2861" s="15"/>
      <c r="T2861" s="14"/>
      <c r="U2861" s="14"/>
      <c r="V2861" s="919"/>
      <c r="W2861" s="935"/>
      <c r="X2861" s="919"/>
      <c r="Y2861" s="31"/>
      <c r="IX2861"/>
      <c r="IY2861"/>
      <c r="IZ2861"/>
      <c r="JA2861"/>
      <c r="JB2861"/>
      <c r="JC2861"/>
      <c r="JD2861"/>
      <c r="JE2861"/>
      <c r="JF2861"/>
      <c r="JG2861"/>
      <c r="JH2861"/>
      <c r="JI2861"/>
      <c r="JJ2861"/>
      <c r="JK2861"/>
      <c r="JL2861"/>
      <c r="JM2861"/>
      <c r="JN2861"/>
      <c r="JO2861"/>
      <c r="JP2861"/>
      <c r="JQ2861"/>
      <c r="JR2861"/>
      <c r="JS2861"/>
      <c r="JT2861"/>
      <c r="JU2861"/>
      <c r="JV2861"/>
      <c r="JW2861"/>
      <c r="JX2861"/>
      <c r="JY2861"/>
      <c r="JZ2861"/>
      <c r="KA2861"/>
      <c r="KB2861"/>
      <c r="KC2861"/>
      <c r="KD2861"/>
      <c r="KE2861"/>
      <c r="KF2861"/>
      <c r="KG2861"/>
      <c r="KH2861"/>
      <c r="KI2861"/>
      <c r="KJ2861"/>
      <c r="KK2861"/>
      <c r="KL2861"/>
      <c r="KM2861"/>
      <c r="KN2861"/>
      <c r="KO2861"/>
      <c r="KP2861"/>
      <c r="KQ2861"/>
      <c r="KR2861"/>
      <c r="KS2861"/>
      <c r="KT2861"/>
      <c r="KU2861"/>
      <c r="KV2861"/>
      <c r="KW2861"/>
      <c r="KX2861"/>
      <c r="KY2861"/>
      <c r="KZ2861"/>
      <c r="LA2861"/>
      <c r="LB2861"/>
      <c r="LC2861"/>
      <c r="LD2861"/>
      <c r="LE2861"/>
      <c r="LF2861"/>
      <c r="LG2861"/>
      <c r="LH2861"/>
      <c r="LI2861"/>
      <c r="LJ2861"/>
      <c r="LK2861"/>
      <c r="LL2861"/>
      <c r="LM2861"/>
      <c r="LN2861"/>
      <c r="LO2861"/>
      <c r="LP2861"/>
    </row>
    <row r="2862" spans="1:328" s="2" customFormat="1" ht="22.5" x14ac:dyDescent="0.3">
      <c r="A2862" s="760"/>
      <c r="B2862" s="760"/>
      <c r="C2862" s="760"/>
      <c r="D2862" s="760" t="s">
        <v>252</v>
      </c>
      <c r="E2862" s="761">
        <f>SUM(E2863:E2918)</f>
        <v>56.590999999999994</v>
      </c>
      <c r="F2862" s="760"/>
      <c r="G2862" s="760"/>
      <c r="H2862" s="760"/>
      <c r="I2862" s="95"/>
      <c r="J2862" s="95"/>
      <c r="K2862" s="6"/>
      <c r="L2862" s="6"/>
      <c r="M2862" s="6"/>
      <c r="N2862" s="44"/>
      <c r="O2862" s="15"/>
      <c r="P2862" s="44"/>
      <c r="Q2862" s="15"/>
      <c r="R2862" s="44"/>
      <c r="S2862" s="15"/>
      <c r="T2862" s="14"/>
      <c r="U2862" s="14"/>
      <c r="V2862" s="919"/>
      <c r="W2862" s="935"/>
      <c r="X2862" s="919"/>
      <c r="Y2862" s="31"/>
      <c r="IX2862"/>
      <c r="IY2862"/>
      <c r="IZ2862"/>
      <c r="JA2862"/>
      <c r="JB2862"/>
      <c r="JC2862"/>
      <c r="JD2862"/>
      <c r="JE2862"/>
      <c r="JF2862"/>
      <c r="JG2862"/>
      <c r="JH2862"/>
      <c r="JI2862"/>
      <c r="JJ2862"/>
      <c r="JK2862"/>
      <c r="JL2862"/>
      <c r="JM2862"/>
      <c r="JN2862"/>
      <c r="JO2862"/>
      <c r="JP2862"/>
      <c r="JQ2862"/>
      <c r="JR2862"/>
      <c r="JS2862"/>
      <c r="JT2862"/>
      <c r="JU2862"/>
      <c r="JV2862"/>
      <c r="JW2862"/>
      <c r="JX2862"/>
      <c r="JY2862"/>
      <c r="JZ2862"/>
      <c r="KA2862"/>
      <c r="KB2862"/>
      <c r="KC2862"/>
      <c r="KD2862"/>
      <c r="KE2862"/>
      <c r="KF2862"/>
      <c r="KG2862"/>
      <c r="KH2862"/>
      <c r="KI2862"/>
      <c r="KJ2862"/>
      <c r="KK2862"/>
      <c r="KL2862"/>
      <c r="KM2862"/>
      <c r="KN2862"/>
      <c r="KO2862"/>
      <c r="KP2862"/>
      <c r="KQ2862"/>
      <c r="KR2862"/>
      <c r="KS2862"/>
      <c r="KT2862"/>
      <c r="KU2862"/>
      <c r="KV2862"/>
      <c r="KW2862"/>
      <c r="KX2862"/>
      <c r="KY2862"/>
      <c r="KZ2862"/>
      <c r="LA2862"/>
      <c r="LB2862"/>
      <c r="LC2862"/>
      <c r="LD2862"/>
      <c r="LE2862"/>
      <c r="LF2862"/>
      <c r="LG2862"/>
      <c r="LH2862"/>
      <c r="LI2862"/>
      <c r="LJ2862"/>
      <c r="LK2862"/>
      <c r="LL2862"/>
      <c r="LM2862"/>
      <c r="LN2862"/>
      <c r="LO2862"/>
      <c r="LP2862"/>
    </row>
    <row r="2863" spans="1:328" s="23" customFormat="1" ht="22.5" x14ac:dyDescent="0.3">
      <c r="A2863" s="692">
        <v>2492</v>
      </c>
      <c r="B2863" s="693">
        <v>2203546</v>
      </c>
      <c r="C2863" s="693" t="s">
        <v>4205</v>
      </c>
      <c r="D2863" s="693" t="s">
        <v>4206</v>
      </c>
      <c r="E2863" s="794">
        <v>0.23</v>
      </c>
      <c r="F2863" s="696">
        <v>3</v>
      </c>
      <c r="G2863" s="699" t="s">
        <v>48</v>
      </c>
      <c r="H2863" s="697" t="str">
        <f t="shared" ref="H2863:H2874" si="131">IF(F2863&lt;5.1,"6","10")</f>
        <v>6</v>
      </c>
      <c r="I2863" s="67">
        <v>0.31</v>
      </c>
      <c r="J2863" s="67">
        <v>0.31</v>
      </c>
      <c r="K2863" s="27"/>
      <c r="L2863" s="27"/>
      <c r="M2863" s="27"/>
      <c r="N2863" s="28">
        <v>0.31</v>
      </c>
      <c r="O2863" s="29">
        <v>100</v>
      </c>
      <c r="P2863" s="28">
        <v>0.31</v>
      </c>
      <c r="Q2863" s="29">
        <v>100</v>
      </c>
      <c r="R2863" s="28">
        <v>0.31</v>
      </c>
      <c r="S2863" s="29">
        <v>100</v>
      </c>
      <c r="T2863" s="422" t="s">
        <v>220</v>
      </c>
      <c r="U2863" s="422">
        <v>2022</v>
      </c>
      <c r="V2863" s="960">
        <v>0.23</v>
      </c>
      <c r="W2863" s="935"/>
      <c r="X2863" s="919"/>
      <c r="Y2863" s="31"/>
    </row>
    <row r="2864" spans="1:328" s="23" customFormat="1" ht="22.5" x14ac:dyDescent="0.3">
      <c r="A2864" s="692">
        <v>2493</v>
      </c>
      <c r="B2864" s="693">
        <v>2197814</v>
      </c>
      <c r="C2864" s="693" t="s">
        <v>4207</v>
      </c>
      <c r="D2864" s="693" t="s">
        <v>4208</v>
      </c>
      <c r="E2864" s="794">
        <v>0.42599999999999999</v>
      </c>
      <c r="F2864" s="696">
        <v>3</v>
      </c>
      <c r="G2864" s="699" t="s">
        <v>48</v>
      </c>
      <c r="H2864" s="697" t="str">
        <f t="shared" si="131"/>
        <v>6</v>
      </c>
      <c r="I2864" s="67">
        <v>0.56399999999999995</v>
      </c>
      <c r="J2864" s="67">
        <v>0.56399999999999995</v>
      </c>
      <c r="K2864" s="27"/>
      <c r="L2864" s="27"/>
      <c r="M2864" s="27"/>
      <c r="N2864" s="28">
        <v>0.56399999999999995</v>
      </c>
      <c r="O2864" s="29">
        <v>100</v>
      </c>
      <c r="P2864" s="28">
        <v>0.56399999999999995</v>
      </c>
      <c r="Q2864" s="29">
        <v>100</v>
      </c>
      <c r="R2864" s="28">
        <v>0.56399999999999995</v>
      </c>
      <c r="S2864" s="29">
        <v>100</v>
      </c>
      <c r="T2864" s="422" t="s">
        <v>220</v>
      </c>
      <c r="U2864" s="422">
        <v>2022</v>
      </c>
      <c r="V2864" s="960">
        <v>0.42599999999999999</v>
      </c>
      <c r="W2864" s="935"/>
      <c r="X2864" s="919"/>
      <c r="Y2864" s="31"/>
    </row>
    <row r="2865" spans="1:25" s="23" customFormat="1" ht="22.5" x14ac:dyDescent="0.3">
      <c r="A2865" s="692">
        <v>2494</v>
      </c>
      <c r="B2865" s="693">
        <v>2197971</v>
      </c>
      <c r="C2865" s="693" t="s">
        <v>4209</v>
      </c>
      <c r="D2865" s="693" t="s">
        <v>4210</v>
      </c>
      <c r="E2865" s="794">
        <v>0.51200000000000001</v>
      </c>
      <c r="F2865" s="696">
        <v>3</v>
      </c>
      <c r="G2865" s="699" t="s">
        <v>48</v>
      </c>
      <c r="H2865" s="697" t="str">
        <f t="shared" si="131"/>
        <v>6</v>
      </c>
      <c r="I2865" s="67">
        <v>0.68</v>
      </c>
      <c r="J2865" s="67">
        <v>0.68</v>
      </c>
      <c r="K2865" s="27"/>
      <c r="L2865" s="27"/>
      <c r="M2865" s="27"/>
      <c r="N2865" s="28">
        <v>0.68</v>
      </c>
      <c r="O2865" s="29">
        <v>100</v>
      </c>
      <c r="P2865" s="28">
        <v>0.68</v>
      </c>
      <c r="Q2865" s="29">
        <v>100</v>
      </c>
      <c r="R2865" s="28">
        <v>0.68</v>
      </c>
      <c r="S2865" s="29">
        <v>100</v>
      </c>
      <c r="T2865" s="422" t="s">
        <v>220</v>
      </c>
      <c r="U2865" s="422">
        <v>2022</v>
      </c>
      <c r="V2865" s="960">
        <v>0.51200000000000001</v>
      </c>
      <c r="W2865" s="935"/>
      <c r="X2865" s="919"/>
      <c r="Y2865" s="31"/>
    </row>
    <row r="2866" spans="1:25" s="23" customFormat="1" ht="22.5" x14ac:dyDescent="0.3">
      <c r="A2866" s="692">
        <v>2495</v>
      </c>
      <c r="B2866" s="693">
        <v>2196623</v>
      </c>
      <c r="C2866" s="693" t="s">
        <v>4211</v>
      </c>
      <c r="D2866" s="693" t="s">
        <v>4212</v>
      </c>
      <c r="E2866" s="794">
        <v>0.49399999999999999</v>
      </c>
      <c r="F2866" s="696">
        <v>3</v>
      </c>
      <c r="G2866" s="699" t="s">
        <v>48</v>
      </c>
      <c r="H2866" s="697" t="str">
        <f t="shared" si="131"/>
        <v>6</v>
      </c>
      <c r="I2866" s="67">
        <v>0.59799999999999998</v>
      </c>
      <c r="J2866" s="67">
        <v>0.59799999999999998</v>
      </c>
      <c r="K2866" s="27"/>
      <c r="L2866" s="27"/>
      <c r="M2866" s="27"/>
      <c r="N2866" s="28">
        <v>0.59799999999999998</v>
      </c>
      <c r="O2866" s="29">
        <v>100</v>
      </c>
      <c r="P2866" s="28">
        <v>0.59799999999999998</v>
      </c>
      <c r="Q2866" s="29">
        <v>100</v>
      </c>
      <c r="R2866" s="28">
        <v>0.59799999999999998</v>
      </c>
      <c r="S2866" s="29">
        <v>100</v>
      </c>
      <c r="T2866" s="422" t="s">
        <v>220</v>
      </c>
      <c r="U2866" s="422">
        <v>2022</v>
      </c>
      <c r="V2866" s="960">
        <v>0.49399999999999999</v>
      </c>
      <c r="W2866" s="935"/>
      <c r="X2866" s="919"/>
      <c r="Y2866" s="31"/>
    </row>
    <row r="2867" spans="1:25" s="23" customFormat="1" ht="22.5" x14ac:dyDescent="0.3">
      <c r="A2867" s="692">
        <v>2496</v>
      </c>
      <c r="B2867" s="693">
        <v>2200242</v>
      </c>
      <c r="C2867" s="693" t="s">
        <v>4213</v>
      </c>
      <c r="D2867" s="694" t="s">
        <v>4214</v>
      </c>
      <c r="E2867" s="794">
        <v>0.45200000000000001</v>
      </c>
      <c r="F2867" s="696">
        <v>3</v>
      </c>
      <c r="G2867" s="699" t="s">
        <v>48</v>
      </c>
      <c r="H2867" s="697" t="str">
        <f t="shared" si="131"/>
        <v>6</v>
      </c>
      <c r="I2867" s="67">
        <v>0.43099999999999999</v>
      </c>
      <c r="J2867" s="67">
        <v>0.43099999999999999</v>
      </c>
      <c r="K2867" s="27"/>
      <c r="L2867" s="27"/>
      <c r="M2867" s="27"/>
      <c r="N2867" s="28">
        <v>0.43099999999999999</v>
      </c>
      <c r="O2867" s="29">
        <v>100</v>
      </c>
      <c r="P2867" s="28">
        <v>0.43099999999999999</v>
      </c>
      <c r="Q2867" s="29">
        <v>100</v>
      </c>
      <c r="R2867" s="28">
        <v>0.43099999999999999</v>
      </c>
      <c r="S2867" s="29">
        <v>100</v>
      </c>
      <c r="T2867" s="422" t="s">
        <v>220</v>
      </c>
      <c r="U2867" s="422">
        <v>2022</v>
      </c>
      <c r="V2867" s="960">
        <v>0.45200000000000001</v>
      </c>
      <c r="W2867" s="935"/>
      <c r="X2867" s="919"/>
      <c r="Y2867" s="31"/>
    </row>
    <row r="2868" spans="1:25" s="23" customFormat="1" ht="22.5" x14ac:dyDescent="0.3">
      <c r="A2868" s="692">
        <v>2497</v>
      </c>
      <c r="B2868" s="693"/>
      <c r="C2868" s="693" t="s">
        <v>4215</v>
      </c>
      <c r="D2868" s="693" t="s">
        <v>636</v>
      </c>
      <c r="E2868" s="794">
        <v>1.528</v>
      </c>
      <c r="F2868" s="696">
        <v>3</v>
      </c>
      <c r="G2868" s="699" t="s">
        <v>48</v>
      </c>
      <c r="H2868" s="697" t="str">
        <f t="shared" si="131"/>
        <v>6</v>
      </c>
      <c r="I2868" s="67">
        <v>1.0349999999999999</v>
      </c>
      <c r="J2868" s="67">
        <v>1.0349999999999999</v>
      </c>
      <c r="K2868" s="27"/>
      <c r="L2868" s="27"/>
      <c r="M2868" s="27"/>
      <c r="N2868" s="28">
        <v>1.0349999999999999</v>
      </c>
      <c r="O2868" s="29">
        <v>100</v>
      </c>
      <c r="P2868" s="28">
        <v>1.0349999999999999</v>
      </c>
      <c r="Q2868" s="29">
        <v>100</v>
      </c>
      <c r="R2868" s="28">
        <v>1.0349999999999999</v>
      </c>
      <c r="S2868" s="29">
        <v>100</v>
      </c>
      <c r="T2868" s="422" t="s">
        <v>220</v>
      </c>
      <c r="U2868" s="422">
        <v>2022</v>
      </c>
      <c r="V2868" s="960">
        <v>1.528</v>
      </c>
      <c r="W2868" s="935"/>
      <c r="X2868" s="919"/>
      <c r="Y2868" s="31"/>
    </row>
    <row r="2869" spans="1:25" s="23" customFormat="1" ht="22.5" x14ac:dyDescent="0.3">
      <c r="A2869" s="692">
        <v>2498</v>
      </c>
      <c r="B2869" s="693"/>
      <c r="C2869" s="693" t="s">
        <v>4216</v>
      </c>
      <c r="D2869" s="693" t="s">
        <v>139</v>
      </c>
      <c r="E2869" s="794">
        <v>1.4179999999999999</v>
      </c>
      <c r="F2869" s="696">
        <v>3</v>
      </c>
      <c r="G2869" s="699" t="s">
        <v>48</v>
      </c>
      <c r="H2869" s="697" t="str">
        <f t="shared" si="131"/>
        <v>6</v>
      </c>
      <c r="I2869" s="67">
        <v>0.95699999999999996</v>
      </c>
      <c r="J2869" s="67">
        <v>0.95699999999999996</v>
      </c>
      <c r="K2869" s="27"/>
      <c r="L2869" s="27"/>
      <c r="M2869" s="27"/>
      <c r="N2869" s="28">
        <v>0.95699999999999996</v>
      </c>
      <c r="O2869" s="29">
        <v>100</v>
      </c>
      <c r="P2869" s="28">
        <v>0.95699999999999996</v>
      </c>
      <c r="Q2869" s="29">
        <v>100</v>
      </c>
      <c r="R2869" s="28">
        <v>0.95699999999999996</v>
      </c>
      <c r="S2869" s="29">
        <v>100</v>
      </c>
      <c r="T2869" s="422" t="s">
        <v>220</v>
      </c>
      <c r="U2869" s="422">
        <v>2022</v>
      </c>
      <c r="V2869" s="960">
        <v>1.4179999999999999</v>
      </c>
      <c r="W2869" s="935"/>
      <c r="X2869" s="919"/>
      <c r="Y2869" s="31"/>
    </row>
    <row r="2870" spans="1:25" s="23" customFormat="1" ht="22.5" x14ac:dyDescent="0.3">
      <c r="A2870" s="692">
        <v>2499</v>
      </c>
      <c r="B2870" s="693"/>
      <c r="C2870" s="693" t="s">
        <v>4217</v>
      </c>
      <c r="D2870" s="693" t="s">
        <v>461</v>
      </c>
      <c r="E2870" s="794">
        <v>2.0179999999999998</v>
      </c>
      <c r="F2870" s="696">
        <v>3</v>
      </c>
      <c r="G2870" s="699" t="s">
        <v>48</v>
      </c>
      <c r="H2870" s="697" t="str">
        <f t="shared" si="131"/>
        <v>6</v>
      </c>
      <c r="I2870" s="67">
        <v>1.4259999999999999</v>
      </c>
      <c r="J2870" s="67">
        <v>1.4259999999999999</v>
      </c>
      <c r="K2870" s="27"/>
      <c r="L2870" s="27"/>
      <c r="M2870" s="27"/>
      <c r="N2870" s="28">
        <v>1.4259999999999999</v>
      </c>
      <c r="O2870" s="29">
        <v>100</v>
      </c>
      <c r="P2870" s="28">
        <v>1.4259999999999999</v>
      </c>
      <c r="Q2870" s="29">
        <v>100</v>
      </c>
      <c r="R2870" s="28">
        <v>1.4259999999999999</v>
      </c>
      <c r="S2870" s="29">
        <v>100</v>
      </c>
      <c r="T2870" s="422" t="s">
        <v>220</v>
      </c>
      <c r="U2870" s="422">
        <v>2022</v>
      </c>
      <c r="V2870" s="960">
        <v>2.0179999999999998</v>
      </c>
      <c r="W2870" s="935"/>
      <c r="X2870" s="919"/>
      <c r="Y2870" s="31"/>
    </row>
    <row r="2871" spans="1:25" s="23" customFormat="1" ht="22.5" x14ac:dyDescent="0.3">
      <c r="A2871" s="692">
        <v>2500</v>
      </c>
      <c r="B2871" s="693"/>
      <c r="C2871" s="693" t="s">
        <v>4218</v>
      </c>
      <c r="D2871" s="693" t="s">
        <v>4219</v>
      </c>
      <c r="E2871" s="794">
        <v>0.19600000000000001</v>
      </c>
      <c r="F2871" s="696">
        <v>3</v>
      </c>
      <c r="G2871" s="699" t="s">
        <v>48</v>
      </c>
      <c r="H2871" s="697" t="str">
        <f t="shared" si="131"/>
        <v>6</v>
      </c>
      <c r="I2871" s="67">
        <v>0.26</v>
      </c>
      <c r="J2871" s="67">
        <v>0.26</v>
      </c>
      <c r="K2871" s="27"/>
      <c r="L2871" s="27"/>
      <c r="M2871" s="27"/>
      <c r="N2871" s="28">
        <v>0.26</v>
      </c>
      <c r="O2871" s="29">
        <v>100</v>
      </c>
      <c r="P2871" s="28">
        <v>0.26</v>
      </c>
      <c r="Q2871" s="29">
        <v>100</v>
      </c>
      <c r="R2871" s="28">
        <v>0.26</v>
      </c>
      <c r="S2871" s="29">
        <v>100</v>
      </c>
      <c r="T2871" s="422" t="s">
        <v>220</v>
      </c>
      <c r="U2871" s="422">
        <v>2022</v>
      </c>
      <c r="V2871" s="960">
        <v>0.19600000000000001</v>
      </c>
      <c r="W2871" s="935"/>
      <c r="X2871" s="919"/>
      <c r="Y2871" s="31"/>
    </row>
    <row r="2872" spans="1:25" s="23" customFormat="1" ht="56.25" x14ac:dyDescent="0.3">
      <c r="A2872" s="692">
        <v>2501</v>
      </c>
      <c r="B2872" s="693"/>
      <c r="C2872" s="693" t="s">
        <v>4220</v>
      </c>
      <c r="D2872" s="694" t="s">
        <v>4806</v>
      </c>
      <c r="E2872" s="794">
        <v>0.24</v>
      </c>
      <c r="F2872" s="696">
        <v>3</v>
      </c>
      <c r="G2872" s="699" t="s">
        <v>48</v>
      </c>
      <c r="H2872" s="697" t="str">
        <f t="shared" si="131"/>
        <v>6</v>
      </c>
      <c r="I2872" s="67">
        <v>0.33</v>
      </c>
      <c r="J2872" s="67">
        <v>0.33</v>
      </c>
      <c r="K2872" s="27"/>
      <c r="L2872" s="27"/>
      <c r="M2872" s="27"/>
      <c r="N2872" s="28">
        <v>0.33</v>
      </c>
      <c r="O2872" s="29">
        <v>100</v>
      </c>
      <c r="P2872" s="28">
        <v>0.33</v>
      </c>
      <c r="Q2872" s="29">
        <v>100</v>
      </c>
      <c r="R2872" s="28">
        <v>0.33</v>
      </c>
      <c r="S2872" s="29">
        <v>100</v>
      </c>
      <c r="T2872" s="422" t="s">
        <v>220</v>
      </c>
      <c r="U2872" s="422">
        <v>2022</v>
      </c>
      <c r="V2872" s="960">
        <v>0.24</v>
      </c>
      <c r="W2872" s="935"/>
      <c r="X2872" s="919"/>
      <c r="Y2872" s="31"/>
    </row>
    <row r="2873" spans="1:25" s="23" customFormat="1" ht="22.5" x14ac:dyDescent="0.3">
      <c r="A2873" s="692">
        <v>2502</v>
      </c>
      <c r="B2873" s="693"/>
      <c r="C2873" s="693" t="s">
        <v>4222</v>
      </c>
      <c r="D2873" s="693" t="s">
        <v>555</v>
      </c>
      <c r="E2873" s="794">
        <v>1.92</v>
      </c>
      <c r="F2873" s="696">
        <v>3</v>
      </c>
      <c r="G2873" s="699" t="s">
        <v>48</v>
      </c>
      <c r="H2873" s="697" t="str">
        <f t="shared" si="131"/>
        <v>6</v>
      </c>
      <c r="I2873" s="24">
        <v>0.6</v>
      </c>
      <c r="J2873" s="24">
        <v>0.6</v>
      </c>
      <c r="K2873" s="27"/>
      <c r="L2873" s="27"/>
      <c r="M2873" s="27"/>
      <c r="N2873" s="28">
        <v>0.6</v>
      </c>
      <c r="O2873" s="29">
        <v>100</v>
      </c>
      <c r="P2873" s="28">
        <v>0.6</v>
      </c>
      <c r="Q2873" s="29">
        <v>100</v>
      </c>
      <c r="R2873" s="28">
        <v>0.6</v>
      </c>
      <c r="S2873" s="29">
        <v>100</v>
      </c>
      <c r="T2873" s="422" t="s">
        <v>220</v>
      </c>
      <c r="U2873" s="422">
        <v>2022</v>
      </c>
      <c r="V2873" s="960">
        <v>1.92</v>
      </c>
      <c r="W2873" s="935"/>
      <c r="X2873" s="919"/>
      <c r="Y2873" s="31"/>
    </row>
    <row r="2874" spans="1:25" s="23" customFormat="1" ht="22.5" x14ac:dyDescent="0.3">
      <c r="A2874" s="692">
        <v>2503</v>
      </c>
      <c r="B2874" s="693"/>
      <c r="C2874" s="693" t="s">
        <v>4223</v>
      </c>
      <c r="D2874" s="693" t="s">
        <v>587</v>
      </c>
      <c r="E2874" s="798">
        <v>4.04</v>
      </c>
      <c r="F2874" s="696">
        <v>6</v>
      </c>
      <c r="G2874" s="699" t="s">
        <v>39</v>
      </c>
      <c r="H2874" s="697" t="str">
        <f t="shared" si="131"/>
        <v>10</v>
      </c>
      <c r="I2874" s="24">
        <v>2.02</v>
      </c>
      <c r="J2874" s="24">
        <v>2.02</v>
      </c>
      <c r="K2874" s="27"/>
      <c r="L2874" s="27"/>
      <c r="M2874" s="27"/>
      <c r="N2874" s="28">
        <v>2.02</v>
      </c>
      <c r="O2874" s="29">
        <v>100</v>
      </c>
      <c r="P2874" s="28">
        <v>2.02</v>
      </c>
      <c r="Q2874" s="29">
        <v>100</v>
      </c>
      <c r="R2874" s="28">
        <v>2.02</v>
      </c>
      <c r="S2874" s="29">
        <v>100</v>
      </c>
      <c r="T2874" s="422" t="s">
        <v>220</v>
      </c>
      <c r="U2874" s="422">
        <v>2022</v>
      </c>
      <c r="V2874" s="961">
        <v>4.04</v>
      </c>
      <c r="W2874" s="935"/>
      <c r="X2874" s="919"/>
      <c r="Y2874" s="31"/>
    </row>
    <row r="2875" spans="1:25" s="23" customFormat="1" ht="22.5" x14ac:dyDescent="0.3">
      <c r="A2875" s="692">
        <v>2504</v>
      </c>
      <c r="B2875" s="693"/>
      <c r="C2875" s="693" t="s">
        <v>4224</v>
      </c>
      <c r="D2875" s="693" t="s">
        <v>1825</v>
      </c>
      <c r="E2875" s="794">
        <v>4.1399999999999997</v>
      </c>
      <c r="F2875" s="696">
        <v>3</v>
      </c>
      <c r="G2875" s="699" t="s">
        <v>48</v>
      </c>
      <c r="H2875" s="697" t="s">
        <v>103</v>
      </c>
      <c r="I2875" s="24"/>
      <c r="J2875" s="24"/>
      <c r="K2875" s="27"/>
      <c r="L2875" s="27"/>
      <c r="M2875" s="27"/>
      <c r="N2875" s="28"/>
      <c r="O2875" s="29"/>
      <c r="P2875" s="28"/>
      <c r="Q2875" s="29"/>
      <c r="R2875" s="28"/>
      <c r="S2875" s="29"/>
      <c r="T2875" s="422"/>
      <c r="U2875" s="422"/>
      <c r="V2875" s="960">
        <v>4.1399999999999997</v>
      </c>
      <c r="W2875" s="935"/>
      <c r="X2875" s="919"/>
      <c r="Y2875" s="31"/>
    </row>
    <row r="2876" spans="1:25" s="23" customFormat="1" ht="22.5" x14ac:dyDescent="0.3">
      <c r="A2876" s="692">
        <v>2505</v>
      </c>
      <c r="B2876" s="693"/>
      <c r="C2876" s="693" t="s">
        <v>4225</v>
      </c>
      <c r="D2876" s="693" t="s">
        <v>4226</v>
      </c>
      <c r="E2876" s="794">
        <v>1.32</v>
      </c>
      <c r="F2876" s="696">
        <v>3.5</v>
      </c>
      <c r="G2876" s="699" t="s">
        <v>48</v>
      </c>
      <c r="H2876" s="697" t="s">
        <v>103</v>
      </c>
      <c r="I2876" s="24"/>
      <c r="J2876" s="24"/>
      <c r="K2876" s="27"/>
      <c r="L2876" s="27"/>
      <c r="M2876" s="27"/>
      <c r="N2876" s="28"/>
      <c r="O2876" s="29"/>
      <c r="P2876" s="28"/>
      <c r="Q2876" s="29"/>
      <c r="R2876" s="28"/>
      <c r="S2876" s="29"/>
      <c r="T2876" s="422"/>
      <c r="U2876" s="422"/>
      <c r="V2876" s="960">
        <v>1.32</v>
      </c>
      <c r="W2876" s="935"/>
      <c r="X2876" s="919"/>
      <c r="Y2876" s="31"/>
    </row>
    <row r="2877" spans="1:25" s="23" customFormat="1" ht="22.5" x14ac:dyDescent="0.3">
      <c r="A2877" s="692">
        <v>2506</v>
      </c>
      <c r="B2877" s="693"/>
      <c r="C2877" s="693" t="s">
        <v>4227</v>
      </c>
      <c r="D2877" s="693" t="s">
        <v>767</v>
      </c>
      <c r="E2877" s="794">
        <v>3.2080000000000002</v>
      </c>
      <c r="F2877" s="696">
        <v>3.5</v>
      </c>
      <c r="G2877" s="699" t="s">
        <v>48</v>
      </c>
      <c r="H2877" s="697" t="s">
        <v>103</v>
      </c>
      <c r="I2877" s="24"/>
      <c r="J2877" s="24"/>
      <c r="K2877" s="27"/>
      <c r="L2877" s="27"/>
      <c r="M2877" s="27"/>
      <c r="N2877" s="28"/>
      <c r="O2877" s="29"/>
      <c r="P2877" s="28"/>
      <c r="Q2877" s="29"/>
      <c r="R2877" s="28"/>
      <c r="S2877" s="29"/>
      <c r="T2877" s="422"/>
      <c r="U2877" s="422"/>
      <c r="V2877" s="960">
        <v>3.2080000000000002</v>
      </c>
      <c r="W2877" s="935"/>
      <c r="X2877" s="919"/>
      <c r="Y2877" s="31"/>
    </row>
    <row r="2878" spans="1:25" s="23" customFormat="1" ht="22.5" x14ac:dyDescent="0.3">
      <c r="A2878" s="692">
        <v>2507</v>
      </c>
      <c r="B2878" s="693"/>
      <c r="C2878" s="693" t="s">
        <v>4228</v>
      </c>
      <c r="D2878" s="694" t="s">
        <v>4229</v>
      </c>
      <c r="E2878" s="794">
        <v>0.59299999999999997</v>
      </c>
      <c r="F2878" s="696">
        <v>3.5</v>
      </c>
      <c r="G2878" s="699" t="s">
        <v>48</v>
      </c>
      <c r="H2878" s="697" t="s">
        <v>103</v>
      </c>
      <c r="I2878" s="24"/>
      <c r="J2878" s="24"/>
      <c r="K2878" s="27"/>
      <c r="L2878" s="27"/>
      <c r="M2878" s="27"/>
      <c r="N2878" s="28"/>
      <c r="O2878" s="29"/>
      <c r="P2878" s="28"/>
      <c r="Q2878" s="29"/>
      <c r="R2878" s="28"/>
      <c r="S2878" s="29"/>
      <c r="T2878" s="422"/>
      <c r="U2878" s="422"/>
      <c r="V2878" s="960">
        <v>0.59299999999999997</v>
      </c>
      <c r="W2878" s="935"/>
      <c r="X2878" s="919"/>
      <c r="Y2878" s="31"/>
    </row>
    <row r="2879" spans="1:25" s="23" customFormat="1" ht="22.5" x14ac:dyDescent="0.3">
      <c r="A2879" s="692">
        <v>2508</v>
      </c>
      <c r="B2879" s="693"/>
      <c r="C2879" s="693" t="s">
        <v>4230</v>
      </c>
      <c r="D2879" s="694" t="s">
        <v>410</v>
      </c>
      <c r="E2879" s="794">
        <v>0.255</v>
      </c>
      <c r="F2879" s="696">
        <v>3.5</v>
      </c>
      <c r="G2879" s="699" t="s">
        <v>48</v>
      </c>
      <c r="H2879" s="697" t="s">
        <v>103</v>
      </c>
      <c r="I2879" s="24"/>
      <c r="J2879" s="24"/>
      <c r="K2879" s="27"/>
      <c r="L2879" s="27"/>
      <c r="M2879" s="27"/>
      <c r="N2879" s="28"/>
      <c r="O2879" s="29"/>
      <c r="P2879" s="28"/>
      <c r="Q2879" s="29"/>
      <c r="R2879" s="28"/>
      <c r="S2879" s="29"/>
      <c r="T2879" s="422"/>
      <c r="U2879" s="422"/>
      <c r="V2879" s="960">
        <v>0.255</v>
      </c>
      <c r="W2879" s="935"/>
      <c r="X2879" s="919"/>
      <c r="Y2879" s="31"/>
    </row>
    <row r="2880" spans="1:25" s="23" customFormat="1" ht="22.5" x14ac:dyDescent="0.3">
      <c r="A2880" s="692">
        <v>2509</v>
      </c>
      <c r="B2880" s="693"/>
      <c r="C2880" s="693" t="s">
        <v>4231</v>
      </c>
      <c r="D2880" s="694" t="s">
        <v>426</v>
      </c>
      <c r="E2880" s="794">
        <v>0.43</v>
      </c>
      <c r="F2880" s="696">
        <v>3.5</v>
      </c>
      <c r="G2880" s="699" t="s">
        <v>48</v>
      </c>
      <c r="H2880" s="697" t="s">
        <v>103</v>
      </c>
      <c r="I2880" s="24"/>
      <c r="J2880" s="24"/>
      <c r="K2880" s="27"/>
      <c r="L2880" s="27"/>
      <c r="M2880" s="27"/>
      <c r="N2880" s="28"/>
      <c r="O2880" s="29"/>
      <c r="P2880" s="28"/>
      <c r="Q2880" s="29"/>
      <c r="R2880" s="28"/>
      <c r="S2880" s="29"/>
      <c r="T2880" s="422"/>
      <c r="U2880" s="422"/>
      <c r="V2880" s="960">
        <v>0.43</v>
      </c>
      <c r="W2880" s="935"/>
      <c r="X2880" s="919"/>
      <c r="Y2880" s="31"/>
    </row>
    <row r="2881" spans="1:25" s="23" customFormat="1" ht="22.5" x14ac:dyDescent="0.3">
      <c r="A2881" s="692">
        <v>2510</v>
      </c>
      <c r="B2881" s="693"/>
      <c r="C2881" s="693" t="s">
        <v>4232</v>
      </c>
      <c r="D2881" s="694" t="s">
        <v>4233</v>
      </c>
      <c r="E2881" s="794">
        <v>0.60699999999999998</v>
      </c>
      <c r="F2881" s="696">
        <v>3.5</v>
      </c>
      <c r="G2881" s="699" t="s">
        <v>48</v>
      </c>
      <c r="H2881" s="697" t="s">
        <v>103</v>
      </c>
      <c r="I2881" s="24"/>
      <c r="J2881" s="24"/>
      <c r="K2881" s="27"/>
      <c r="L2881" s="27"/>
      <c r="M2881" s="27"/>
      <c r="N2881" s="28"/>
      <c r="O2881" s="29"/>
      <c r="P2881" s="28"/>
      <c r="Q2881" s="29"/>
      <c r="R2881" s="28"/>
      <c r="S2881" s="29"/>
      <c r="T2881" s="422"/>
      <c r="U2881" s="422"/>
      <c r="V2881" s="960">
        <v>0.60699999999999998</v>
      </c>
      <c r="W2881" s="935"/>
      <c r="X2881" s="919"/>
      <c r="Y2881" s="31"/>
    </row>
    <row r="2882" spans="1:25" s="23" customFormat="1" ht="22.5" x14ac:dyDescent="0.3">
      <c r="A2882" s="692">
        <v>2511</v>
      </c>
      <c r="B2882" s="693"/>
      <c r="C2882" s="693" t="s">
        <v>4234</v>
      </c>
      <c r="D2882" s="694" t="s">
        <v>3501</v>
      </c>
      <c r="E2882" s="794">
        <v>0.68100000000000005</v>
      </c>
      <c r="F2882" s="696">
        <v>3.5</v>
      </c>
      <c r="G2882" s="699" t="s">
        <v>48</v>
      </c>
      <c r="H2882" s="697" t="s">
        <v>103</v>
      </c>
      <c r="I2882" s="24"/>
      <c r="J2882" s="24"/>
      <c r="K2882" s="27"/>
      <c r="L2882" s="27"/>
      <c r="M2882" s="27"/>
      <c r="N2882" s="28"/>
      <c r="O2882" s="29"/>
      <c r="P2882" s="28"/>
      <c r="Q2882" s="29"/>
      <c r="R2882" s="28"/>
      <c r="S2882" s="29"/>
      <c r="T2882" s="422"/>
      <c r="U2882" s="422"/>
      <c r="V2882" s="960">
        <v>0.68100000000000005</v>
      </c>
      <c r="W2882" s="935"/>
      <c r="X2882" s="919"/>
      <c r="Y2882" s="31"/>
    </row>
    <row r="2883" spans="1:25" s="23" customFormat="1" ht="22.5" x14ac:dyDescent="0.3">
      <c r="A2883" s="692">
        <v>2512</v>
      </c>
      <c r="B2883" s="693"/>
      <c r="C2883" s="693" t="s">
        <v>4235</v>
      </c>
      <c r="D2883" s="694" t="s">
        <v>4236</v>
      </c>
      <c r="E2883" s="794">
        <v>0.60899999999999999</v>
      </c>
      <c r="F2883" s="696">
        <v>3.5</v>
      </c>
      <c r="G2883" s="699" t="s">
        <v>48</v>
      </c>
      <c r="H2883" s="697" t="s">
        <v>103</v>
      </c>
      <c r="I2883" s="24"/>
      <c r="J2883" s="24"/>
      <c r="K2883" s="27"/>
      <c r="L2883" s="27"/>
      <c r="M2883" s="27"/>
      <c r="N2883" s="28"/>
      <c r="O2883" s="29"/>
      <c r="P2883" s="28"/>
      <c r="Q2883" s="29"/>
      <c r="R2883" s="28"/>
      <c r="S2883" s="29"/>
      <c r="T2883" s="422"/>
      <c r="U2883" s="422"/>
      <c r="V2883" s="960">
        <v>0.60899999999999999</v>
      </c>
      <c r="W2883" s="935"/>
      <c r="X2883" s="919"/>
      <c r="Y2883" s="31"/>
    </row>
    <row r="2884" spans="1:25" s="23" customFormat="1" ht="22.5" x14ac:dyDescent="0.3">
      <c r="A2884" s="692">
        <v>2513</v>
      </c>
      <c r="B2884" s="693"/>
      <c r="C2884" s="693" t="s">
        <v>4237</v>
      </c>
      <c r="D2884" s="694" t="s">
        <v>4238</v>
      </c>
      <c r="E2884" s="794">
        <v>0.86799999999999999</v>
      </c>
      <c r="F2884" s="696">
        <v>3.5</v>
      </c>
      <c r="G2884" s="699" t="s">
        <v>48</v>
      </c>
      <c r="H2884" s="697" t="s">
        <v>103</v>
      </c>
      <c r="I2884" s="24"/>
      <c r="J2884" s="24"/>
      <c r="K2884" s="27"/>
      <c r="L2884" s="27"/>
      <c r="M2884" s="27"/>
      <c r="N2884" s="28"/>
      <c r="O2884" s="29"/>
      <c r="P2884" s="28"/>
      <c r="Q2884" s="29"/>
      <c r="R2884" s="28"/>
      <c r="S2884" s="29"/>
      <c r="T2884" s="422"/>
      <c r="U2884" s="422"/>
      <c r="V2884" s="960">
        <v>0.86799999999999999</v>
      </c>
      <c r="W2884" s="935"/>
      <c r="X2884" s="919"/>
      <c r="Y2884" s="31"/>
    </row>
    <row r="2885" spans="1:25" s="23" customFormat="1" ht="22.5" x14ac:dyDescent="0.3">
      <c r="A2885" s="692">
        <v>2514</v>
      </c>
      <c r="B2885" s="693"/>
      <c r="C2885" s="693" t="s">
        <v>4239</v>
      </c>
      <c r="D2885" s="694" t="s">
        <v>2053</v>
      </c>
      <c r="E2885" s="794">
        <v>0.56499999999999995</v>
      </c>
      <c r="F2885" s="696">
        <v>3.5</v>
      </c>
      <c r="G2885" s="699" t="s">
        <v>48</v>
      </c>
      <c r="H2885" s="697" t="s">
        <v>103</v>
      </c>
      <c r="I2885" s="24"/>
      <c r="J2885" s="24"/>
      <c r="K2885" s="27"/>
      <c r="L2885" s="27"/>
      <c r="M2885" s="27"/>
      <c r="N2885" s="28"/>
      <c r="O2885" s="29"/>
      <c r="P2885" s="28"/>
      <c r="Q2885" s="29"/>
      <c r="R2885" s="28"/>
      <c r="S2885" s="29"/>
      <c r="T2885" s="422"/>
      <c r="U2885" s="422"/>
      <c r="V2885" s="960">
        <v>0.56499999999999995</v>
      </c>
      <c r="W2885" s="935"/>
      <c r="X2885" s="919"/>
      <c r="Y2885" s="31"/>
    </row>
    <row r="2886" spans="1:25" s="23" customFormat="1" ht="22.5" x14ac:dyDescent="0.3">
      <c r="A2886" s="692">
        <v>2515</v>
      </c>
      <c r="B2886" s="693"/>
      <c r="C2886" s="693" t="s">
        <v>4240</v>
      </c>
      <c r="D2886" s="694" t="s">
        <v>455</v>
      </c>
      <c r="E2886" s="794">
        <v>0.371</v>
      </c>
      <c r="F2886" s="696">
        <v>3.5</v>
      </c>
      <c r="G2886" s="699" t="s">
        <v>48</v>
      </c>
      <c r="H2886" s="697" t="s">
        <v>103</v>
      </c>
      <c r="I2886" s="24"/>
      <c r="J2886" s="24"/>
      <c r="K2886" s="27"/>
      <c r="L2886" s="27"/>
      <c r="M2886" s="27"/>
      <c r="N2886" s="28"/>
      <c r="O2886" s="29"/>
      <c r="P2886" s="28"/>
      <c r="Q2886" s="29"/>
      <c r="R2886" s="28"/>
      <c r="S2886" s="29"/>
      <c r="T2886" s="422"/>
      <c r="U2886" s="422"/>
      <c r="V2886" s="960">
        <v>0.371</v>
      </c>
      <c r="W2886" s="935"/>
      <c r="X2886" s="919"/>
      <c r="Y2886" s="31"/>
    </row>
    <row r="2887" spans="1:25" s="23" customFormat="1" ht="22.5" x14ac:dyDescent="0.3">
      <c r="A2887" s="692">
        <v>2516</v>
      </c>
      <c r="B2887" s="693"/>
      <c r="C2887" s="693" t="s">
        <v>4241</v>
      </c>
      <c r="D2887" s="694" t="s">
        <v>1663</v>
      </c>
      <c r="E2887" s="794">
        <v>0.52600000000000002</v>
      </c>
      <c r="F2887" s="696">
        <v>3.5</v>
      </c>
      <c r="G2887" s="699" t="s">
        <v>48</v>
      </c>
      <c r="H2887" s="697" t="s">
        <v>103</v>
      </c>
      <c r="I2887" s="24"/>
      <c r="J2887" s="24"/>
      <c r="K2887" s="27"/>
      <c r="L2887" s="27"/>
      <c r="M2887" s="27"/>
      <c r="N2887" s="28"/>
      <c r="O2887" s="29"/>
      <c r="P2887" s="28"/>
      <c r="Q2887" s="29"/>
      <c r="R2887" s="28"/>
      <c r="S2887" s="29"/>
      <c r="T2887" s="422"/>
      <c r="U2887" s="422"/>
      <c r="V2887" s="960">
        <v>0.52600000000000002</v>
      </c>
      <c r="W2887" s="935"/>
      <c r="X2887" s="919"/>
      <c r="Y2887" s="31"/>
    </row>
    <row r="2888" spans="1:25" s="23" customFormat="1" ht="22.5" x14ac:dyDescent="0.3">
      <c r="A2888" s="692">
        <v>2517</v>
      </c>
      <c r="B2888" s="693"/>
      <c r="C2888" s="693" t="s">
        <v>4242</v>
      </c>
      <c r="D2888" s="694" t="s">
        <v>4243</v>
      </c>
      <c r="E2888" s="794">
        <v>0.437</v>
      </c>
      <c r="F2888" s="696">
        <v>3.5</v>
      </c>
      <c r="G2888" s="699" t="s">
        <v>48</v>
      </c>
      <c r="H2888" s="697" t="s">
        <v>103</v>
      </c>
      <c r="I2888" s="24"/>
      <c r="J2888" s="24"/>
      <c r="K2888" s="27"/>
      <c r="L2888" s="27"/>
      <c r="M2888" s="27"/>
      <c r="N2888" s="28"/>
      <c r="O2888" s="29"/>
      <c r="P2888" s="28"/>
      <c r="Q2888" s="29"/>
      <c r="R2888" s="28"/>
      <c r="S2888" s="29"/>
      <c r="T2888" s="422"/>
      <c r="U2888" s="422"/>
      <c r="V2888" s="960">
        <v>0.437</v>
      </c>
      <c r="W2888" s="935"/>
      <c r="X2888" s="919"/>
      <c r="Y2888" s="31"/>
    </row>
    <row r="2889" spans="1:25" s="23" customFormat="1" ht="22.5" x14ac:dyDescent="0.3">
      <c r="A2889" s="692">
        <v>2518</v>
      </c>
      <c r="B2889" s="693"/>
      <c r="C2889" s="693" t="s">
        <v>4244</v>
      </c>
      <c r="D2889" s="694" t="s">
        <v>898</v>
      </c>
      <c r="E2889" s="794">
        <v>0.61899999999999999</v>
      </c>
      <c r="F2889" s="696">
        <v>3.5</v>
      </c>
      <c r="G2889" s="699" t="s">
        <v>48</v>
      </c>
      <c r="H2889" s="697" t="s">
        <v>103</v>
      </c>
      <c r="I2889" s="24"/>
      <c r="J2889" s="24"/>
      <c r="K2889" s="27"/>
      <c r="L2889" s="27"/>
      <c r="M2889" s="27"/>
      <c r="N2889" s="28"/>
      <c r="O2889" s="29"/>
      <c r="P2889" s="28"/>
      <c r="Q2889" s="29"/>
      <c r="R2889" s="28"/>
      <c r="S2889" s="29"/>
      <c r="T2889" s="422"/>
      <c r="U2889" s="422"/>
      <c r="V2889" s="960">
        <v>0.61899999999999999</v>
      </c>
      <c r="W2889" s="935"/>
      <c r="X2889" s="919"/>
      <c r="Y2889" s="31"/>
    </row>
    <row r="2890" spans="1:25" s="23" customFormat="1" ht="22.5" x14ac:dyDescent="0.3">
      <c r="A2890" s="692">
        <v>2519</v>
      </c>
      <c r="B2890" s="693"/>
      <c r="C2890" s="693" t="s">
        <v>4245</v>
      </c>
      <c r="D2890" s="694" t="s">
        <v>4246</v>
      </c>
      <c r="E2890" s="794">
        <v>0.497</v>
      </c>
      <c r="F2890" s="696">
        <v>3.5</v>
      </c>
      <c r="G2890" s="699" t="s">
        <v>48</v>
      </c>
      <c r="H2890" s="697" t="s">
        <v>103</v>
      </c>
      <c r="I2890" s="24"/>
      <c r="J2890" s="24"/>
      <c r="K2890" s="27"/>
      <c r="L2890" s="27"/>
      <c r="M2890" s="27"/>
      <c r="N2890" s="28"/>
      <c r="O2890" s="29"/>
      <c r="P2890" s="28"/>
      <c r="Q2890" s="29"/>
      <c r="R2890" s="28"/>
      <c r="S2890" s="29"/>
      <c r="T2890" s="422"/>
      <c r="U2890" s="422"/>
      <c r="V2890" s="960">
        <v>0.497</v>
      </c>
      <c r="W2890" s="935"/>
      <c r="X2890" s="919"/>
      <c r="Y2890" s="31"/>
    </row>
    <row r="2891" spans="1:25" s="23" customFormat="1" ht="22.5" x14ac:dyDescent="0.3">
      <c r="A2891" s="692">
        <v>2520</v>
      </c>
      <c r="B2891" s="693"/>
      <c r="C2891" s="693" t="s">
        <v>4247</v>
      </c>
      <c r="D2891" s="694" t="s">
        <v>1092</v>
      </c>
      <c r="E2891" s="794">
        <v>0.99199999999999999</v>
      </c>
      <c r="F2891" s="696">
        <v>3.5</v>
      </c>
      <c r="G2891" s="699" t="s">
        <v>48</v>
      </c>
      <c r="H2891" s="697" t="s">
        <v>103</v>
      </c>
      <c r="I2891" s="24"/>
      <c r="J2891" s="24"/>
      <c r="K2891" s="27"/>
      <c r="L2891" s="27"/>
      <c r="M2891" s="27"/>
      <c r="N2891" s="28"/>
      <c r="O2891" s="29"/>
      <c r="P2891" s="28"/>
      <c r="Q2891" s="29"/>
      <c r="R2891" s="28"/>
      <c r="S2891" s="29"/>
      <c r="T2891" s="422"/>
      <c r="U2891" s="422"/>
      <c r="V2891" s="960">
        <v>0.99199999999999999</v>
      </c>
      <c r="W2891" s="935"/>
      <c r="X2891" s="919"/>
      <c r="Y2891" s="31"/>
    </row>
    <row r="2892" spans="1:25" s="23" customFormat="1" ht="22.5" x14ac:dyDescent="0.3">
      <c r="A2892" s="692">
        <v>2521</v>
      </c>
      <c r="B2892" s="693"/>
      <c r="C2892" s="693" t="s">
        <v>4248</v>
      </c>
      <c r="D2892" s="694" t="s">
        <v>2103</v>
      </c>
      <c r="E2892" s="794">
        <v>0.73399999999999999</v>
      </c>
      <c r="F2892" s="696">
        <v>3.5</v>
      </c>
      <c r="G2892" s="699" t="s">
        <v>48</v>
      </c>
      <c r="H2892" s="697" t="s">
        <v>103</v>
      </c>
      <c r="I2892" s="24"/>
      <c r="J2892" s="24"/>
      <c r="K2892" s="27"/>
      <c r="L2892" s="27"/>
      <c r="M2892" s="27"/>
      <c r="N2892" s="28"/>
      <c r="O2892" s="29"/>
      <c r="P2892" s="28"/>
      <c r="Q2892" s="29"/>
      <c r="R2892" s="28"/>
      <c r="S2892" s="29"/>
      <c r="T2892" s="422"/>
      <c r="U2892" s="422"/>
      <c r="V2892" s="960">
        <v>0.73399999999999999</v>
      </c>
      <c r="W2892" s="935"/>
      <c r="X2892" s="919"/>
      <c r="Y2892" s="31"/>
    </row>
    <row r="2893" spans="1:25" s="23" customFormat="1" ht="22.5" x14ac:dyDescent="0.3">
      <c r="A2893" s="692">
        <v>2522</v>
      </c>
      <c r="B2893" s="693"/>
      <c r="C2893" s="693" t="s">
        <v>4249</v>
      </c>
      <c r="D2893" s="694" t="s">
        <v>107</v>
      </c>
      <c r="E2893" s="794">
        <v>0.61099999999999999</v>
      </c>
      <c r="F2893" s="696">
        <v>3.5</v>
      </c>
      <c r="G2893" s="699" t="s">
        <v>48</v>
      </c>
      <c r="H2893" s="697" t="s">
        <v>103</v>
      </c>
      <c r="I2893" s="24"/>
      <c r="J2893" s="24"/>
      <c r="K2893" s="27"/>
      <c r="L2893" s="27"/>
      <c r="M2893" s="27"/>
      <c r="N2893" s="28"/>
      <c r="O2893" s="29"/>
      <c r="P2893" s="28"/>
      <c r="Q2893" s="29"/>
      <c r="R2893" s="28"/>
      <c r="S2893" s="29"/>
      <c r="T2893" s="422"/>
      <c r="U2893" s="422"/>
      <c r="V2893" s="960">
        <v>0.61099999999999999</v>
      </c>
      <c r="W2893" s="935"/>
      <c r="X2893" s="919"/>
      <c r="Y2893" s="31"/>
    </row>
    <row r="2894" spans="1:25" s="23" customFormat="1" ht="22.5" x14ac:dyDescent="0.3">
      <c r="A2894" s="692">
        <v>2523</v>
      </c>
      <c r="B2894" s="693"/>
      <c r="C2894" s="693" t="s">
        <v>4250</v>
      </c>
      <c r="D2894" s="694" t="s">
        <v>157</v>
      </c>
      <c r="E2894" s="794">
        <v>0.69299999999999995</v>
      </c>
      <c r="F2894" s="696">
        <v>3.5</v>
      </c>
      <c r="G2894" s="699" t="s">
        <v>48</v>
      </c>
      <c r="H2894" s="697" t="s">
        <v>103</v>
      </c>
      <c r="I2894" s="24"/>
      <c r="J2894" s="24"/>
      <c r="K2894" s="27"/>
      <c r="L2894" s="27"/>
      <c r="M2894" s="27"/>
      <c r="N2894" s="28"/>
      <c r="O2894" s="29"/>
      <c r="P2894" s="28"/>
      <c r="Q2894" s="29"/>
      <c r="R2894" s="28"/>
      <c r="S2894" s="29"/>
      <c r="T2894" s="422"/>
      <c r="U2894" s="422"/>
      <c r="V2894" s="960">
        <v>0.69299999999999995</v>
      </c>
      <c r="W2894" s="935"/>
      <c r="X2894" s="919"/>
      <c r="Y2894" s="31"/>
    </row>
    <row r="2895" spans="1:25" s="23" customFormat="1" ht="22.5" x14ac:dyDescent="0.3">
      <c r="A2895" s="692">
        <v>2524</v>
      </c>
      <c r="B2895" s="693"/>
      <c r="C2895" s="693" t="s">
        <v>4251</v>
      </c>
      <c r="D2895" s="694" t="s">
        <v>896</v>
      </c>
      <c r="E2895" s="794">
        <v>5.0720000000000001</v>
      </c>
      <c r="F2895" s="696">
        <v>3.5</v>
      </c>
      <c r="G2895" s="699" t="s">
        <v>48</v>
      </c>
      <c r="H2895" s="697" t="s">
        <v>103</v>
      </c>
      <c r="I2895" s="24"/>
      <c r="J2895" s="24"/>
      <c r="K2895" s="27"/>
      <c r="L2895" s="27"/>
      <c r="M2895" s="27"/>
      <c r="N2895" s="28"/>
      <c r="O2895" s="29"/>
      <c r="P2895" s="28"/>
      <c r="Q2895" s="29"/>
      <c r="R2895" s="28"/>
      <c r="S2895" s="29"/>
      <c r="T2895" s="422"/>
      <c r="U2895" s="422"/>
      <c r="V2895" s="960">
        <v>5.0720000000000001</v>
      </c>
      <c r="W2895" s="935"/>
      <c r="X2895" s="919"/>
      <c r="Y2895" s="31"/>
    </row>
    <row r="2896" spans="1:25" s="23" customFormat="1" ht="22.5" x14ac:dyDescent="0.3">
      <c r="A2896" s="692">
        <v>2525</v>
      </c>
      <c r="B2896" s="693"/>
      <c r="C2896" s="693" t="s">
        <v>4252</v>
      </c>
      <c r="D2896" s="694" t="s">
        <v>1264</v>
      </c>
      <c r="E2896" s="794">
        <v>0.1</v>
      </c>
      <c r="F2896" s="696">
        <v>3.5</v>
      </c>
      <c r="G2896" s="699" t="s">
        <v>48</v>
      </c>
      <c r="H2896" s="697" t="s">
        <v>103</v>
      </c>
      <c r="I2896" s="24"/>
      <c r="J2896" s="24"/>
      <c r="K2896" s="27"/>
      <c r="L2896" s="27"/>
      <c r="M2896" s="27"/>
      <c r="N2896" s="28"/>
      <c r="O2896" s="29"/>
      <c r="P2896" s="28"/>
      <c r="Q2896" s="29"/>
      <c r="R2896" s="28"/>
      <c r="S2896" s="29"/>
      <c r="T2896" s="422"/>
      <c r="U2896" s="422"/>
      <c r="V2896" s="960">
        <v>0.1</v>
      </c>
      <c r="W2896" s="935"/>
      <c r="X2896" s="919"/>
      <c r="Y2896" s="31"/>
    </row>
    <row r="2897" spans="1:328" s="23" customFormat="1" ht="22.5" x14ac:dyDescent="0.3">
      <c r="A2897" s="692">
        <v>2526</v>
      </c>
      <c r="B2897" s="693"/>
      <c r="C2897" s="693" t="s">
        <v>4253</v>
      </c>
      <c r="D2897" s="694" t="s">
        <v>808</v>
      </c>
      <c r="E2897" s="794">
        <v>0.37</v>
      </c>
      <c r="F2897" s="696">
        <v>3.5</v>
      </c>
      <c r="G2897" s="699" t="s">
        <v>48</v>
      </c>
      <c r="H2897" s="697" t="s">
        <v>103</v>
      </c>
      <c r="I2897" s="24"/>
      <c r="J2897" s="24"/>
      <c r="K2897" s="27"/>
      <c r="L2897" s="27"/>
      <c r="M2897" s="27"/>
      <c r="N2897" s="28"/>
      <c r="O2897" s="29"/>
      <c r="P2897" s="28"/>
      <c r="Q2897" s="29"/>
      <c r="R2897" s="28"/>
      <c r="S2897" s="29"/>
      <c r="T2897" s="422"/>
      <c r="U2897" s="422"/>
      <c r="V2897" s="960">
        <v>0.37</v>
      </c>
      <c r="W2897" s="935"/>
      <c r="X2897" s="919"/>
      <c r="Y2897" s="31"/>
    </row>
    <row r="2898" spans="1:328" s="23" customFormat="1" ht="22.5" x14ac:dyDescent="0.3">
      <c r="A2898" s="692">
        <v>2527</v>
      </c>
      <c r="B2898" s="693"/>
      <c r="C2898" s="693" t="s">
        <v>4254</v>
      </c>
      <c r="D2898" s="694" t="s">
        <v>3770</v>
      </c>
      <c r="E2898" s="794">
        <v>0.78400000000000003</v>
      </c>
      <c r="F2898" s="696">
        <v>3.5</v>
      </c>
      <c r="G2898" s="699" t="s">
        <v>48</v>
      </c>
      <c r="H2898" s="697" t="s">
        <v>103</v>
      </c>
      <c r="I2898" s="24"/>
      <c r="J2898" s="24"/>
      <c r="K2898" s="27"/>
      <c r="L2898" s="27"/>
      <c r="M2898" s="27"/>
      <c r="N2898" s="28"/>
      <c r="O2898" s="29"/>
      <c r="P2898" s="28"/>
      <c r="Q2898" s="29"/>
      <c r="R2898" s="28"/>
      <c r="S2898" s="29"/>
      <c r="T2898" s="422"/>
      <c r="U2898" s="422"/>
      <c r="V2898" s="960">
        <v>0.78400000000000003</v>
      </c>
      <c r="W2898" s="935"/>
      <c r="X2898" s="919"/>
      <c r="Y2898" s="31"/>
    </row>
    <row r="2899" spans="1:328" s="23" customFormat="1" ht="22.5" x14ac:dyDescent="0.3">
      <c r="A2899" s="692">
        <v>2528</v>
      </c>
      <c r="B2899" s="693"/>
      <c r="C2899" s="693" t="s">
        <v>4255</v>
      </c>
      <c r="D2899" s="694" t="s">
        <v>2063</v>
      </c>
      <c r="E2899" s="794">
        <v>0.66200000000000003</v>
      </c>
      <c r="F2899" s="696">
        <v>3.5</v>
      </c>
      <c r="G2899" s="699" t="s">
        <v>48</v>
      </c>
      <c r="H2899" s="697" t="s">
        <v>103</v>
      </c>
      <c r="I2899" s="24"/>
      <c r="J2899" s="24"/>
      <c r="K2899" s="27"/>
      <c r="L2899" s="27"/>
      <c r="M2899" s="27"/>
      <c r="N2899" s="28"/>
      <c r="O2899" s="29"/>
      <c r="P2899" s="28"/>
      <c r="Q2899" s="29"/>
      <c r="R2899" s="28"/>
      <c r="S2899" s="29"/>
      <c r="T2899" s="422"/>
      <c r="U2899" s="422"/>
      <c r="V2899" s="960">
        <v>0.66200000000000003</v>
      </c>
      <c r="W2899" s="935"/>
      <c r="X2899" s="919"/>
      <c r="Y2899" s="31"/>
    </row>
    <row r="2900" spans="1:328" s="23" customFormat="1" ht="22.5" x14ac:dyDescent="0.3">
      <c r="A2900" s="692">
        <v>2529</v>
      </c>
      <c r="B2900" s="693"/>
      <c r="C2900" s="693" t="s">
        <v>4256</v>
      </c>
      <c r="D2900" s="694" t="s">
        <v>2898</v>
      </c>
      <c r="E2900" s="794">
        <v>0.75</v>
      </c>
      <c r="F2900" s="696">
        <v>3.5</v>
      </c>
      <c r="G2900" s="699" t="s">
        <v>48</v>
      </c>
      <c r="H2900" s="697" t="s">
        <v>103</v>
      </c>
      <c r="I2900" s="24"/>
      <c r="J2900" s="24"/>
      <c r="K2900" s="27"/>
      <c r="L2900" s="27"/>
      <c r="M2900" s="27"/>
      <c r="N2900" s="28"/>
      <c r="O2900" s="29"/>
      <c r="P2900" s="28"/>
      <c r="Q2900" s="29"/>
      <c r="R2900" s="28"/>
      <c r="S2900" s="29"/>
      <c r="T2900" s="422"/>
      <c r="U2900" s="422"/>
      <c r="V2900" s="960">
        <v>0.75</v>
      </c>
      <c r="W2900" s="935"/>
      <c r="X2900" s="919"/>
      <c r="Y2900" s="31"/>
    </row>
    <row r="2901" spans="1:328" s="23" customFormat="1" ht="22.5" x14ac:dyDescent="0.3">
      <c r="A2901" s="692">
        <v>2530</v>
      </c>
      <c r="B2901" s="693"/>
      <c r="C2901" s="693" t="s">
        <v>4257</v>
      </c>
      <c r="D2901" s="693" t="s">
        <v>1267</v>
      </c>
      <c r="E2901" s="794">
        <v>0.16500000000000001</v>
      </c>
      <c r="F2901" s="696">
        <v>3.5</v>
      </c>
      <c r="G2901" s="699" t="s">
        <v>48</v>
      </c>
      <c r="H2901" s="697" t="s">
        <v>103</v>
      </c>
      <c r="I2901" s="24"/>
      <c r="J2901" s="24"/>
      <c r="K2901" s="27"/>
      <c r="L2901" s="27"/>
      <c r="M2901" s="27"/>
      <c r="N2901" s="28"/>
      <c r="O2901" s="29"/>
      <c r="P2901" s="28"/>
      <c r="Q2901" s="29"/>
      <c r="R2901" s="28"/>
      <c r="S2901" s="29"/>
      <c r="T2901" s="422"/>
      <c r="U2901" s="422"/>
      <c r="V2901" s="960">
        <v>0.16500000000000001</v>
      </c>
      <c r="W2901" s="935"/>
      <c r="X2901" s="919"/>
      <c r="Y2901" s="31"/>
    </row>
    <row r="2902" spans="1:328" s="23" customFormat="1" ht="22.5" x14ac:dyDescent="0.3">
      <c r="A2902" s="692">
        <v>2531</v>
      </c>
      <c r="B2902" s="693"/>
      <c r="C2902" s="693" t="s">
        <v>4258</v>
      </c>
      <c r="D2902" s="694" t="s">
        <v>851</v>
      </c>
      <c r="E2902" s="699">
        <f t="shared" ref="E2902:E2918" si="132">V2902+W2902+X2902</f>
        <v>0.25</v>
      </c>
      <c r="F2902" s="696">
        <v>3</v>
      </c>
      <c r="G2902" s="699" t="s">
        <v>48</v>
      </c>
      <c r="H2902" s="739">
        <v>6</v>
      </c>
      <c r="I2902" s="24"/>
      <c r="J2902" s="24"/>
      <c r="K2902" s="27"/>
      <c r="L2902" s="27"/>
      <c r="M2902" s="27"/>
      <c r="N2902" s="28"/>
      <c r="O2902" s="29"/>
      <c r="P2902" s="28"/>
      <c r="Q2902" s="29"/>
      <c r="R2902" s="28"/>
      <c r="S2902" s="29"/>
      <c r="T2902" s="422"/>
      <c r="U2902" s="422"/>
      <c r="V2902" s="919"/>
      <c r="W2902" s="935"/>
      <c r="X2902" s="919">
        <v>0.25</v>
      </c>
      <c r="Y2902" s="31"/>
    </row>
    <row r="2903" spans="1:328" s="23" customFormat="1" ht="22.5" x14ac:dyDescent="0.3">
      <c r="A2903" s="692">
        <v>2532</v>
      </c>
      <c r="B2903" s="693"/>
      <c r="C2903" s="693" t="s">
        <v>4259</v>
      </c>
      <c r="D2903" s="694" t="s">
        <v>4260</v>
      </c>
      <c r="E2903" s="699">
        <f t="shared" si="132"/>
        <v>1.9</v>
      </c>
      <c r="F2903" s="696">
        <v>3</v>
      </c>
      <c r="G2903" s="699" t="s">
        <v>48</v>
      </c>
      <c r="H2903" s="739">
        <v>6</v>
      </c>
      <c r="I2903" s="24"/>
      <c r="J2903" s="24"/>
      <c r="K2903" s="27"/>
      <c r="L2903" s="27"/>
      <c r="M2903" s="27"/>
      <c r="N2903" s="28"/>
      <c r="O2903" s="29"/>
      <c r="P2903" s="28"/>
      <c r="Q2903" s="29"/>
      <c r="R2903" s="28"/>
      <c r="S2903" s="29"/>
      <c r="T2903" s="422"/>
      <c r="U2903" s="422"/>
      <c r="V2903" s="919"/>
      <c r="W2903" s="935"/>
      <c r="X2903" s="919">
        <v>1.9</v>
      </c>
      <c r="Y2903" s="31"/>
    </row>
    <row r="2904" spans="1:328" s="23" customFormat="1" ht="22.5" x14ac:dyDescent="0.3">
      <c r="A2904" s="692">
        <v>2533</v>
      </c>
      <c r="B2904" s="693"/>
      <c r="C2904" s="693" t="s">
        <v>4261</v>
      </c>
      <c r="D2904" s="694" t="s">
        <v>107</v>
      </c>
      <c r="E2904" s="699">
        <f t="shared" si="132"/>
        <v>3</v>
      </c>
      <c r="F2904" s="696">
        <v>3</v>
      </c>
      <c r="G2904" s="699" t="s">
        <v>48</v>
      </c>
      <c r="H2904" s="739">
        <v>6</v>
      </c>
      <c r="I2904" s="24"/>
      <c r="J2904" s="24"/>
      <c r="K2904" s="27"/>
      <c r="L2904" s="27"/>
      <c r="M2904" s="27"/>
      <c r="N2904" s="28"/>
      <c r="O2904" s="29"/>
      <c r="P2904" s="28"/>
      <c r="Q2904" s="29"/>
      <c r="R2904" s="28"/>
      <c r="S2904" s="29"/>
      <c r="T2904" s="422"/>
      <c r="U2904" s="422"/>
      <c r="V2904" s="919"/>
      <c r="W2904" s="935"/>
      <c r="X2904" s="919">
        <v>3</v>
      </c>
      <c r="Y2904" s="31"/>
    </row>
    <row r="2905" spans="1:328" s="23" customFormat="1" ht="22.5" x14ac:dyDescent="0.3">
      <c r="A2905" s="692">
        <v>2534</v>
      </c>
      <c r="B2905" s="693"/>
      <c r="C2905" s="693" t="s">
        <v>4262</v>
      </c>
      <c r="D2905" s="694" t="s">
        <v>4263</v>
      </c>
      <c r="E2905" s="699">
        <f t="shared" si="132"/>
        <v>0.53</v>
      </c>
      <c r="F2905" s="696">
        <v>3</v>
      </c>
      <c r="G2905" s="699" t="s">
        <v>48</v>
      </c>
      <c r="H2905" s="739">
        <v>6</v>
      </c>
      <c r="I2905" s="24"/>
      <c r="J2905" s="24"/>
      <c r="K2905" s="27"/>
      <c r="L2905" s="27"/>
      <c r="M2905" s="27"/>
      <c r="N2905" s="28"/>
      <c r="O2905" s="29"/>
      <c r="P2905" s="28"/>
      <c r="Q2905" s="29"/>
      <c r="R2905" s="28"/>
      <c r="S2905" s="29"/>
      <c r="T2905" s="422"/>
      <c r="U2905" s="422"/>
      <c r="V2905" s="919"/>
      <c r="W2905" s="935"/>
      <c r="X2905" s="919">
        <v>0.53</v>
      </c>
      <c r="Y2905" s="31"/>
    </row>
    <row r="2906" spans="1:328" s="23" customFormat="1" ht="22.5" x14ac:dyDescent="0.3">
      <c r="A2906" s="692">
        <v>2535</v>
      </c>
      <c r="B2906" s="693"/>
      <c r="C2906" s="693" t="s">
        <v>4264</v>
      </c>
      <c r="D2906" s="694" t="s">
        <v>4265</v>
      </c>
      <c r="E2906" s="699">
        <f t="shared" si="132"/>
        <v>0.80300000000000005</v>
      </c>
      <c r="F2906" s="696">
        <v>3</v>
      </c>
      <c r="G2906" s="699" t="s">
        <v>48</v>
      </c>
      <c r="H2906" s="739">
        <v>6</v>
      </c>
      <c r="I2906" s="24"/>
      <c r="J2906" s="24"/>
      <c r="K2906" s="27"/>
      <c r="L2906" s="27"/>
      <c r="M2906" s="27"/>
      <c r="N2906" s="28"/>
      <c r="O2906" s="29"/>
      <c r="P2906" s="28"/>
      <c r="Q2906" s="29"/>
      <c r="R2906" s="28"/>
      <c r="S2906" s="29"/>
      <c r="T2906" s="422"/>
      <c r="U2906" s="422"/>
      <c r="V2906" s="919"/>
      <c r="W2906" s="935"/>
      <c r="X2906" s="919">
        <v>0.80300000000000005</v>
      </c>
      <c r="Y2906" s="31"/>
    </row>
    <row r="2907" spans="1:328" s="23" customFormat="1" ht="22.5" x14ac:dyDescent="0.3">
      <c r="A2907" s="692">
        <v>2536</v>
      </c>
      <c r="B2907" s="693"/>
      <c r="C2907" s="693" t="s">
        <v>4266</v>
      </c>
      <c r="D2907" s="694" t="s">
        <v>4267</v>
      </c>
      <c r="E2907" s="699">
        <f t="shared" si="132"/>
        <v>1.1200000000000001</v>
      </c>
      <c r="F2907" s="696">
        <v>3</v>
      </c>
      <c r="G2907" s="699" t="s">
        <v>48</v>
      </c>
      <c r="H2907" s="739">
        <v>6</v>
      </c>
      <c r="I2907" s="24"/>
      <c r="J2907" s="24"/>
      <c r="K2907" s="27"/>
      <c r="L2907" s="27"/>
      <c r="M2907" s="27"/>
      <c r="N2907" s="28"/>
      <c r="O2907" s="29"/>
      <c r="P2907" s="28"/>
      <c r="Q2907" s="29"/>
      <c r="R2907" s="28"/>
      <c r="S2907" s="29"/>
      <c r="T2907" s="422"/>
      <c r="U2907" s="422"/>
      <c r="V2907" s="919"/>
      <c r="W2907" s="935"/>
      <c r="X2907" s="919">
        <v>1.1200000000000001</v>
      </c>
      <c r="Y2907" s="31"/>
    </row>
    <row r="2908" spans="1:328" s="23" customFormat="1" ht="22.5" x14ac:dyDescent="0.3">
      <c r="A2908" s="692">
        <v>2537</v>
      </c>
      <c r="B2908" s="693"/>
      <c r="C2908" s="693" t="s">
        <v>4268</v>
      </c>
      <c r="D2908" s="694" t="s">
        <v>4269</v>
      </c>
      <c r="E2908" s="699">
        <f t="shared" si="132"/>
        <v>0.4</v>
      </c>
      <c r="F2908" s="696">
        <v>3</v>
      </c>
      <c r="G2908" s="699" t="s">
        <v>48</v>
      </c>
      <c r="H2908" s="739">
        <v>6</v>
      </c>
      <c r="I2908" s="24"/>
      <c r="J2908" s="24"/>
      <c r="K2908" s="27"/>
      <c r="L2908" s="27"/>
      <c r="M2908" s="27"/>
      <c r="N2908" s="28"/>
      <c r="O2908" s="29"/>
      <c r="P2908" s="28"/>
      <c r="Q2908" s="29"/>
      <c r="R2908" s="28"/>
      <c r="S2908" s="29"/>
      <c r="T2908" s="422"/>
      <c r="U2908" s="422"/>
      <c r="V2908" s="919"/>
      <c r="W2908" s="935"/>
      <c r="X2908" s="919">
        <v>0.4</v>
      </c>
      <c r="Y2908" s="31"/>
    </row>
    <row r="2909" spans="1:328" s="23" customFormat="1" ht="22.5" x14ac:dyDescent="0.3">
      <c r="A2909" s="692">
        <v>2538</v>
      </c>
      <c r="B2909" s="693"/>
      <c r="C2909" s="693" t="s">
        <v>4270</v>
      </c>
      <c r="D2909" s="694" t="s">
        <v>4271</v>
      </c>
      <c r="E2909" s="699">
        <f t="shared" si="132"/>
        <v>0.47</v>
      </c>
      <c r="F2909" s="696">
        <v>3</v>
      </c>
      <c r="G2909" s="699" t="s">
        <v>48</v>
      </c>
      <c r="H2909" s="739">
        <v>6</v>
      </c>
      <c r="I2909" s="24"/>
      <c r="J2909" s="24"/>
      <c r="K2909" s="27"/>
      <c r="L2909" s="27"/>
      <c r="M2909" s="27"/>
      <c r="N2909" s="28"/>
      <c r="O2909" s="29"/>
      <c r="P2909" s="28"/>
      <c r="Q2909" s="29"/>
      <c r="R2909" s="28"/>
      <c r="S2909" s="29"/>
      <c r="T2909" s="422"/>
      <c r="U2909" s="422"/>
      <c r="V2909" s="919"/>
      <c r="W2909" s="935"/>
      <c r="X2909" s="919">
        <v>0.47</v>
      </c>
      <c r="Y2909" s="31"/>
    </row>
    <row r="2910" spans="1:328" s="2" customFormat="1" ht="22.5" x14ac:dyDescent="0.3">
      <c r="A2910" s="692">
        <v>2539</v>
      </c>
      <c r="B2910" s="722"/>
      <c r="C2910" s="722" t="s">
        <v>4272</v>
      </c>
      <c r="D2910" s="723" t="s">
        <v>4273</v>
      </c>
      <c r="E2910" s="699">
        <f t="shared" si="132"/>
        <v>1.7</v>
      </c>
      <c r="F2910" s="724">
        <v>3</v>
      </c>
      <c r="G2910" s="725" t="s">
        <v>48</v>
      </c>
      <c r="H2910" s="838">
        <v>6</v>
      </c>
      <c r="I2910" s="43"/>
      <c r="J2910" s="43"/>
      <c r="K2910" s="6"/>
      <c r="L2910" s="6"/>
      <c r="M2910" s="6"/>
      <c r="N2910" s="44"/>
      <c r="O2910" s="15"/>
      <c r="P2910" s="44"/>
      <c r="Q2910" s="15"/>
      <c r="R2910" s="44"/>
      <c r="S2910" s="15"/>
      <c r="T2910" s="14"/>
      <c r="U2910" s="14"/>
      <c r="V2910" s="919"/>
      <c r="W2910" s="935"/>
      <c r="X2910" s="919">
        <v>1.7</v>
      </c>
      <c r="Y2910" s="31"/>
      <c r="IX2910"/>
      <c r="IY2910"/>
      <c r="IZ2910"/>
      <c r="JA2910"/>
      <c r="JB2910"/>
      <c r="JC2910"/>
      <c r="JD2910"/>
      <c r="JE2910"/>
      <c r="JF2910"/>
      <c r="JG2910"/>
      <c r="JH2910"/>
      <c r="JI2910"/>
      <c r="JJ2910"/>
      <c r="JK2910"/>
      <c r="JL2910"/>
      <c r="JM2910"/>
      <c r="JN2910"/>
      <c r="JO2910"/>
      <c r="JP2910"/>
      <c r="JQ2910"/>
      <c r="JR2910"/>
      <c r="JS2910"/>
      <c r="JT2910"/>
      <c r="JU2910"/>
      <c r="JV2910"/>
      <c r="JW2910"/>
      <c r="JX2910"/>
      <c r="JY2910"/>
      <c r="JZ2910"/>
      <c r="KA2910"/>
      <c r="KB2910"/>
      <c r="KC2910"/>
      <c r="KD2910"/>
      <c r="KE2910"/>
      <c r="KF2910"/>
      <c r="KG2910"/>
      <c r="KH2910"/>
      <c r="KI2910"/>
      <c r="KJ2910"/>
      <c r="KK2910"/>
      <c r="KL2910"/>
      <c r="KM2910"/>
      <c r="KN2910"/>
      <c r="KO2910"/>
      <c r="KP2910"/>
      <c r="KQ2910"/>
      <c r="KR2910"/>
      <c r="KS2910"/>
      <c r="KT2910"/>
      <c r="KU2910"/>
      <c r="KV2910"/>
      <c r="KW2910"/>
      <c r="KX2910"/>
      <c r="KY2910"/>
      <c r="KZ2910"/>
      <c r="LA2910"/>
      <c r="LB2910"/>
      <c r="LC2910"/>
      <c r="LD2910"/>
      <c r="LE2910"/>
      <c r="LF2910"/>
      <c r="LG2910"/>
      <c r="LH2910"/>
      <c r="LI2910"/>
      <c r="LJ2910"/>
      <c r="LK2910"/>
      <c r="LL2910"/>
      <c r="LM2910"/>
      <c r="LN2910"/>
      <c r="LO2910"/>
      <c r="LP2910"/>
    </row>
    <row r="2911" spans="1:328" s="23" customFormat="1" ht="22.5" x14ac:dyDescent="0.3">
      <c r="A2911" s="692">
        <v>2540</v>
      </c>
      <c r="B2911" s="693"/>
      <c r="C2911" s="693" t="s">
        <v>4274</v>
      </c>
      <c r="D2911" s="694" t="s">
        <v>4275</v>
      </c>
      <c r="E2911" s="699">
        <f t="shared" si="132"/>
        <v>3</v>
      </c>
      <c r="F2911" s="696">
        <v>3</v>
      </c>
      <c r="G2911" s="699" t="s">
        <v>48</v>
      </c>
      <c r="H2911" s="739">
        <v>6</v>
      </c>
      <c r="I2911" s="24"/>
      <c r="J2911" s="24"/>
      <c r="K2911" s="27"/>
      <c r="L2911" s="27"/>
      <c r="M2911" s="27"/>
      <c r="N2911" s="28"/>
      <c r="O2911" s="29"/>
      <c r="P2911" s="28"/>
      <c r="Q2911" s="29"/>
      <c r="R2911" s="28"/>
      <c r="S2911" s="29"/>
      <c r="T2911" s="422"/>
      <c r="U2911" s="422"/>
      <c r="V2911" s="919"/>
      <c r="W2911" s="935"/>
      <c r="X2911" s="919">
        <v>3</v>
      </c>
      <c r="Y2911" s="31"/>
    </row>
    <row r="2912" spans="1:328" s="23" customFormat="1" ht="22.5" x14ac:dyDescent="0.3">
      <c r="A2912" s="692">
        <v>2541</v>
      </c>
      <c r="B2912" s="693"/>
      <c r="C2912" s="693" t="s">
        <v>4276</v>
      </c>
      <c r="D2912" s="694" t="s">
        <v>4277</v>
      </c>
      <c r="E2912" s="699">
        <f t="shared" si="132"/>
        <v>0.55000000000000004</v>
      </c>
      <c r="F2912" s="696">
        <v>3</v>
      </c>
      <c r="G2912" s="699" t="s">
        <v>48</v>
      </c>
      <c r="H2912" s="739">
        <v>6</v>
      </c>
      <c r="I2912" s="24"/>
      <c r="J2912" s="24"/>
      <c r="K2912" s="27"/>
      <c r="L2912" s="27"/>
      <c r="M2912" s="27"/>
      <c r="N2912" s="28"/>
      <c r="O2912" s="29"/>
      <c r="P2912" s="28"/>
      <c r="Q2912" s="29"/>
      <c r="R2912" s="28"/>
      <c r="S2912" s="29"/>
      <c r="T2912" s="422"/>
      <c r="U2912" s="422"/>
      <c r="V2912" s="919"/>
      <c r="W2912" s="935"/>
      <c r="X2912" s="919">
        <v>0.55000000000000004</v>
      </c>
      <c r="Y2912" s="31"/>
    </row>
    <row r="2913" spans="1:328" s="23" customFormat="1" ht="22.5" x14ac:dyDescent="0.3">
      <c r="A2913" s="692">
        <v>2542</v>
      </c>
      <c r="B2913" s="693"/>
      <c r="C2913" s="693" t="s">
        <v>4278</v>
      </c>
      <c r="D2913" s="694" t="s">
        <v>4279</v>
      </c>
      <c r="E2913" s="699">
        <f t="shared" si="132"/>
        <v>0.5</v>
      </c>
      <c r="F2913" s="696">
        <v>3</v>
      </c>
      <c r="G2913" s="699" t="s">
        <v>48</v>
      </c>
      <c r="H2913" s="739">
        <v>6</v>
      </c>
      <c r="I2913" s="24"/>
      <c r="J2913" s="24"/>
      <c r="K2913" s="27"/>
      <c r="L2913" s="27"/>
      <c r="M2913" s="27"/>
      <c r="N2913" s="28"/>
      <c r="O2913" s="29"/>
      <c r="P2913" s="28"/>
      <c r="Q2913" s="29"/>
      <c r="R2913" s="28"/>
      <c r="S2913" s="29"/>
      <c r="T2913" s="422"/>
      <c r="U2913" s="422"/>
      <c r="V2913" s="919"/>
      <c r="W2913" s="935"/>
      <c r="X2913" s="919">
        <v>0.5</v>
      </c>
      <c r="Y2913" s="31"/>
    </row>
    <row r="2914" spans="1:328" s="23" customFormat="1" ht="22.5" x14ac:dyDescent="0.3">
      <c r="A2914" s="692">
        <v>2543</v>
      </c>
      <c r="B2914" s="693"/>
      <c r="C2914" s="693" t="s">
        <v>4280</v>
      </c>
      <c r="D2914" s="694" t="s">
        <v>4281</v>
      </c>
      <c r="E2914" s="699">
        <f t="shared" si="132"/>
        <v>0.3</v>
      </c>
      <c r="F2914" s="696">
        <v>3</v>
      </c>
      <c r="G2914" s="699" t="s">
        <v>48</v>
      </c>
      <c r="H2914" s="739">
        <v>6</v>
      </c>
      <c r="I2914" s="24"/>
      <c r="J2914" s="24"/>
      <c r="K2914" s="27"/>
      <c r="L2914" s="27"/>
      <c r="M2914" s="27"/>
      <c r="N2914" s="28"/>
      <c r="O2914" s="29"/>
      <c r="P2914" s="28"/>
      <c r="Q2914" s="29"/>
      <c r="R2914" s="28"/>
      <c r="S2914" s="29"/>
      <c r="T2914" s="422"/>
      <c r="U2914" s="422"/>
      <c r="V2914" s="919"/>
      <c r="W2914" s="935"/>
      <c r="X2914" s="919">
        <v>0.3</v>
      </c>
      <c r="Y2914" s="31"/>
    </row>
    <row r="2915" spans="1:328" s="23" customFormat="1" ht="22.5" x14ac:dyDescent="0.3">
      <c r="A2915" s="692">
        <v>2544</v>
      </c>
      <c r="B2915" s="693"/>
      <c r="C2915" s="693" t="s">
        <v>4282</v>
      </c>
      <c r="D2915" s="694" t="s">
        <v>4283</v>
      </c>
      <c r="E2915" s="699">
        <f t="shared" si="132"/>
        <v>1.238</v>
      </c>
      <c r="F2915" s="696">
        <v>3</v>
      </c>
      <c r="G2915" s="699" t="s">
        <v>48</v>
      </c>
      <c r="H2915" s="739">
        <v>6</v>
      </c>
      <c r="I2915" s="24"/>
      <c r="J2915" s="24"/>
      <c r="K2915" s="27"/>
      <c r="L2915" s="27"/>
      <c r="M2915" s="27"/>
      <c r="N2915" s="28"/>
      <c r="O2915" s="29"/>
      <c r="P2915" s="28"/>
      <c r="Q2915" s="29"/>
      <c r="R2915" s="28"/>
      <c r="S2915" s="29"/>
      <c r="T2915" s="422"/>
      <c r="U2915" s="422"/>
      <c r="V2915" s="919"/>
      <c r="W2915" s="935"/>
      <c r="X2915" s="919">
        <v>1.238</v>
      </c>
      <c r="Y2915" s="31"/>
    </row>
    <row r="2916" spans="1:328" s="23" customFormat="1" ht="22.5" x14ac:dyDescent="0.3">
      <c r="A2916" s="692">
        <v>2545</v>
      </c>
      <c r="B2916" s="693"/>
      <c r="C2916" s="693" t="s">
        <v>4284</v>
      </c>
      <c r="D2916" s="694" t="s">
        <v>4285</v>
      </c>
      <c r="E2916" s="699">
        <f t="shared" si="132"/>
        <v>0.2</v>
      </c>
      <c r="F2916" s="696">
        <v>3</v>
      </c>
      <c r="G2916" s="699" t="s">
        <v>48</v>
      </c>
      <c r="H2916" s="739">
        <v>6</v>
      </c>
      <c r="I2916" s="24"/>
      <c r="J2916" s="24"/>
      <c r="K2916" s="27"/>
      <c r="L2916" s="27"/>
      <c r="M2916" s="27"/>
      <c r="N2916" s="28"/>
      <c r="O2916" s="29"/>
      <c r="P2916" s="28"/>
      <c r="Q2916" s="29"/>
      <c r="R2916" s="28"/>
      <c r="S2916" s="29"/>
      <c r="T2916" s="422"/>
      <c r="U2916" s="422"/>
      <c r="V2916" s="919"/>
      <c r="W2916" s="935"/>
      <c r="X2916" s="919">
        <v>0.2</v>
      </c>
      <c r="Y2916" s="31"/>
    </row>
    <row r="2917" spans="1:328" s="23" customFormat="1" ht="22.5" x14ac:dyDescent="0.3">
      <c r="A2917" s="692">
        <v>2546</v>
      </c>
      <c r="B2917" s="693"/>
      <c r="C2917" s="693" t="s">
        <v>4286</v>
      </c>
      <c r="D2917" s="694" t="s">
        <v>4287</v>
      </c>
      <c r="E2917" s="699">
        <f t="shared" si="132"/>
        <v>0.14699999999999999</v>
      </c>
      <c r="F2917" s="696">
        <v>3</v>
      </c>
      <c r="G2917" s="699" t="s">
        <v>48</v>
      </c>
      <c r="H2917" s="739">
        <v>6</v>
      </c>
      <c r="I2917" s="24"/>
      <c r="J2917" s="24"/>
      <c r="K2917" s="27"/>
      <c r="L2917" s="27"/>
      <c r="M2917" s="27"/>
      <c r="N2917" s="28"/>
      <c r="O2917" s="29"/>
      <c r="P2917" s="28"/>
      <c r="Q2917" s="29"/>
      <c r="R2917" s="28"/>
      <c r="S2917" s="29"/>
      <c r="T2917" s="422"/>
      <c r="U2917" s="422"/>
      <c r="V2917" s="919"/>
      <c r="W2917" s="935"/>
      <c r="X2917" s="919">
        <v>0.14699999999999999</v>
      </c>
      <c r="Y2917" s="31"/>
    </row>
    <row r="2918" spans="1:328" s="2" customFormat="1" ht="22.5" x14ac:dyDescent="0.3">
      <c r="A2918" s="692">
        <v>2547</v>
      </c>
      <c r="B2918" s="722"/>
      <c r="C2918" s="722" t="s">
        <v>4288</v>
      </c>
      <c r="D2918" s="723" t="s">
        <v>4289</v>
      </c>
      <c r="E2918" s="699">
        <f t="shared" si="132"/>
        <v>0.35</v>
      </c>
      <c r="F2918" s="724">
        <v>3</v>
      </c>
      <c r="G2918" s="725" t="s">
        <v>48</v>
      </c>
      <c r="H2918" s="838">
        <v>6</v>
      </c>
      <c r="I2918" s="43"/>
      <c r="J2918" s="43"/>
      <c r="K2918" s="6"/>
      <c r="L2918" s="6"/>
      <c r="M2918" s="6"/>
      <c r="N2918" s="44"/>
      <c r="O2918" s="15"/>
      <c r="P2918" s="44"/>
      <c r="Q2918" s="15"/>
      <c r="R2918" s="44"/>
      <c r="S2918" s="15"/>
      <c r="T2918" s="14"/>
      <c r="U2918" s="14"/>
      <c r="V2918" s="919"/>
      <c r="W2918" s="935"/>
      <c r="X2918" s="919">
        <v>0.35</v>
      </c>
      <c r="Y2918" s="31"/>
      <c r="IX2918"/>
      <c r="IY2918"/>
      <c r="IZ2918"/>
      <c r="JA2918"/>
      <c r="JB2918"/>
      <c r="JC2918"/>
      <c r="JD2918"/>
      <c r="JE2918"/>
      <c r="JF2918"/>
      <c r="JG2918"/>
      <c r="JH2918"/>
      <c r="JI2918"/>
      <c r="JJ2918"/>
      <c r="JK2918"/>
      <c r="JL2918"/>
      <c r="JM2918"/>
      <c r="JN2918"/>
      <c r="JO2918"/>
      <c r="JP2918"/>
      <c r="JQ2918"/>
      <c r="JR2918"/>
      <c r="JS2918"/>
      <c r="JT2918"/>
      <c r="JU2918"/>
      <c r="JV2918"/>
      <c r="JW2918"/>
      <c r="JX2918"/>
      <c r="JY2918"/>
      <c r="JZ2918"/>
      <c r="KA2918"/>
      <c r="KB2918"/>
      <c r="KC2918"/>
      <c r="KD2918"/>
      <c r="KE2918"/>
      <c r="KF2918"/>
      <c r="KG2918"/>
      <c r="KH2918"/>
      <c r="KI2918"/>
      <c r="KJ2918"/>
      <c r="KK2918"/>
      <c r="KL2918"/>
      <c r="KM2918"/>
      <c r="KN2918"/>
      <c r="KO2918"/>
      <c r="KP2918"/>
      <c r="KQ2918"/>
      <c r="KR2918"/>
      <c r="KS2918"/>
      <c r="KT2918"/>
      <c r="KU2918"/>
      <c r="KV2918"/>
      <c r="KW2918"/>
      <c r="KX2918"/>
      <c r="KY2918"/>
      <c r="KZ2918"/>
      <c r="LA2918"/>
      <c r="LB2918"/>
      <c r="LC2918"/>
      <c r="LD2918"/>
      <c r="LE2918"/>
      <c r="LF2918"/>
      <c r="LG2918"/>
      <c r="LH2918"/>
      <c r="LI2918"/>
      <c r="LJ2918"/>
      <c r="LK2918"/>
      <c r="LL2918"/>
      <c r="LM2918"/>
      <c r="LN2918"/>
      <c r="LO2918"/>
      <c r="LP2918"/>
    </row>
    <row r="2919" spans="1:328" s="2" customFormat="1" ht="22.5" x14ac:dyDescent="0.3">
      <c r="A2919" s="815" t="s">
        <v>4290</v>
      </c>
      <c r="B2919" s="815"/>
      <c r="C2919" s="815"/>
      <c r="D2919" s="815"/>
      <c r="E2919" s="815"/>
      <c r="F2919" s="815"/>
      <c r="G2919" s="815"/>
      <c r="H2919" s="815"/>
      <c r="I2919" s="43"/>
      <c r="J2919" s="43"/>
      <c r="K2919" s="6"/>
      <c r="L2919" s="6"/>
      <c r="M2919" s="6"/>
      <c r="N2919" s="44"/>
      <c r="O2919" s="15"/>
      <c r="P2919" s="44"/>
      <c r="Q2919" s="15"/>
      <c r="R2919" s="44"/>
      <c r="S2919" s="15"/>
      <c r="T2919" s="14"/>
      <c r="U2919" s="14"/>
      <c r="V2919" s="919"/>
      <c r="W2919" s="935"/>
      <c r="X2919" s="919"/>
      <c r="Y2919" s="31"/>
      <c r="IX2919"/>
      <c r="IY2919"/>
      <c r="IZ2919"/>
      <c r="JA2919"/>
      <c r="JB2919"/>
      <c r="JC2919"/>
      <c r="JD2919"/>
      <c r="JE2919"/>
      <c r="JF2919"/>
      <c r="JG2919"/>
      <c r="JH2919"/>
      <c r="JI2919"/>
      <c r="JJ2919"/>
      <c r="JK2919"/>
      <c r="JL2919"/>
      <c r="JM2919"/>
      <c r="JN2919"/>
      <c r="JO2919"/>
      <c r="JP2919"/>
      <c r="JQ2919"/>
      <c r="JR2919"/>
      <c r="JS2919"/>
      <c r="JT2919"/>
      <c r="JU2919"/>
      <c r="JV2919"/>
      <c r="JW2919"/>
      <c r="JX2919"/>
      <c r="JY2919"/>
      <c r="JZ2919"/>
      <c r="KA2919"/>
      <c r="KB2919"/>
      <c r="KC2919"/>
      <c r="KD2919"/>
      <c r="KE2919"/>
      <c r="KF2919"/>
      <c r="KG2919"/>
      <c r="KH2919"/>
      <c r="KI2919"/>
      <c r="KJ2919"/>
      <c r="KK2919"/>
      <c r="KL2919"/>
      <c r="KM2919"/>
      <c r="KN2919"/>
      <c r="KO2919"/>
      <c r="KP2919"/>
      <c r="KQ2919"/>
      <c r="KR2919"/>
      <c r="KS2919"/>
      <c r="KT2919"/>
      <c r="KU2919"/>
      <c r="KV2919"/>
      <c r="KW2919"/>
      <c r="KX2919"/>
      <c r="KY2919"/>
      <c r="KZ2919"/>
      <c r="LA2919"/>
      <c r="LB2919"/>
      <c r="LC2919"/>
      <c r="LD2919"/>
      <c r="LE2919"/>
      <c r="LF2919"/>
      <c r="LG2919"/>
      <c r="LH2919"/>
      <c r="LI2919"/>
      <c r="LJ2919"/>
      <c r="LK2919"/>
      <c r="LL2919"/>
      <c r="LM2919"/>
      <c r="LN2919"/>
      <c r="LO2919"/>
      <c r="LP2919"/>
    </row>
    <row r="2920" spans="1:328" s="2" customFormat="1" ht="22.5" x14ac:dyDescent="0.3">
      <c r="A2920" s="817"/>
      <c r="B2920" s="817"/>
      <c r="C2920" s="817"/>
      <c r="D2920" s="817" t="s">
        <v>252</v>
      </c>
      <c r="E2920" s="839">
        <f>SUM(E2921:E2928)</f>
        <v>10.800999999999998</v>
      </c>
      <c r="F2920" s="817"/>
      <c r="G2920" s="817"/>
      <c r="H2920" s="817"/>
      <c r="I2920" s="43"/>
      <c r="J2920" s="43"/>
      <c r="K2920" s="6"/>
      <c r="L2920" s="6"/>
      <c r="M2920" s="6"/>
      <c r="N2920" s="44"/>
      <c r="O2920" s="15"/>
      <c r="P2920" s="44"/>
      <c r="Q2920" s="15"/>
      <c r="R2920" s="44"/>
      <c r="S2920" s="15"/>
      <c r="T2920" s="14"/>
      <c r="U2920" s="14"/>
      <c r="V2920" s="919"/>
      <c r="W2920" s="935"/>
      <c r="X2920" s="919"/>
      <c r="Y2920" s="31"/>
      <c r="IX2920"/>
      <c r="IY2920"/>
      <c r="IZ2920"/>
      <c r="JA2920"/>
      <c r="JB2920"/>
      <c r="JC2920"/>
      <c r="JD2920"/>
      <c r="JE2920"/>
      <c r="JF2920"/>
      <c r="JG2920"/>
      <c r="JH2920"/>
      <c r="JI2920"/>
      <c r="JJ2920"/>
      <c r="JK2920"/>
      <c r="JL2920"/>
      <c r="JM2920"/>
      <c r="JN2920"/>
      <c r="JO2920"/>
      <c r="JP2920"/>
      <c r="JQ2920"/>
      <c r="JR2920"/>
      <c r="JS2920"/>
      <c r="JT2920"/>
      <c r="JU2920"/>
      <c r="JV2920"/>
      <c r="JW2920"/>
      <c r="JX2920"/>
      <c r="JY2920"/>
      <c r="JZ2920"/>
      <c r="KA2920"/>
      <c r="KB2920"/>
      <c r="KC2920"/>
      <c r="KD2920"/>
      <c r="KE2920"/>
      <c r="KF2920"/>
      <c r="KG2920"/>
      <c r="KH2920"/>
      <c r="KI2920"/>
      <c r="KJ2920"/>
      <c r="KK2920"/>
      <c r="KL2920"/>
      <c r="KM2920"/>
      <c r="KN2920"/>
      <c r="KO2920"/>
      <c r="KP2920"/>
      <c r="KQ2920"/>
      <c r="KR2920"/>
      <c r="KS2920"/>
      <c r="KT2920"/>
      <c r="KU2920"/>
      <c r="KV2920"/>
      <c r="KW2920"/>
      <c r="KX2920"/>
      <c r="KY2920"/>
      <c r="KZ2920"/>
      <c r="LA2920"/>
      <c r="LB2920"/>
      <c r="LC2920"/>
      <c r="LD2920"/>
      <c r="LE2920"/>
      <c r="LF2920"/>
      <c r="LG2920"/>
      <c r="LH2920"/>
      <c r="LI2920"/>
      <c r="LJ2920"/>
      <c r="LK2920"/>
      <c r="LL2920"/>
      <c r="LM2920"/>
      <c r="LN2920"/>
      <c r="LO2920"/>
      <c r="LP2920"/>
    </row>
    <row r="2921" spans="1:328" s="2" customFormat="1" ht="22.5" x14ac:dyDescent="0.3">
      <c r="A2921" s="680">
        <v>2548</v>
      </c>
      <c r="B2921" s="722"/>
      <c r="C2921" s="722" t="s">
        <v>4291</v>
      </c>
      <c r="D2921" s="722" t="s">
        <v>4292</v>
      </c>
      <c r="E2921" s="803">
        <v>1.1919999999999999</v>
      </c>
      <c r="F2921" s="724">
        <v>3</v>
      </c>
      <c r="G2921" s="725" t="s">
        <v>48</v>
      </c>
      <c r="H2921" s="726" t="s">
        <v>103</v>
      </c>
      <c r="I2921" s="43"/>
      <c r="J2921" s="43"/>
      <c r="K2921" s="6"/>
      <c r="L2921" s="6"/>
      <c r="M2921" s="6"/>
      <c r="N2921" s="44"/>
      <c r="O2921" s="15"/>
      <c r="P2921" s="44"/>
      <c r="Q2921" s="15"/>
      <c r="R2921" s="44"/>
      <c r="S2921" s="15"/>
      <c r="T2921" s="14"/>
      <c r="U2921" s="14"/>
      <c r="V2921" s="961">
        <v>1.1919999999999999</v>
      </c>
      <c r="W2921" s="935"/>
      <c r="X2921" s="919"/>
      <c r="Y2921" s="31"/>
      <c r="IX2921"/>
      <c r="IY2921"/>
      <c r="IZ2921"/>
      <c r="JA2921"/>
      <c r="JB2921"/>
      <c r="JC2921"/>
      <c r="JD2921"/>
      <c r="JE2921"/>
      <c r="JF2921"/>
      <c r="JG2921"/>
      <c r="JH2921"/>
      <c r="JI2921"/>
      <c r="JJ2921"/>
      <c r="JK2921"/>
      <c r="JL2921"/>
      <c r="JM2921"/>
      <c r="JN2921"/>
      <c r="JO2921"/>
      <c r="JP2921"/>
      <c r="JQ2921"/>
      <c r="JR2921"/>
      <c r="JS2921"/>
      <c r="JT2921"/>
      <c r="JU2921"/>
      <c r="JV2921"/>
      <c r="JW2921"/>
      <c r="JX2921"/>
      <c r="JY2921"/>
      <c r="JZ2921"/>
      <c r="KA2921"/>
      <c r="KB2921"/>
      <c r="KC2921"/>
      <c r="KD2921"/>
      <c r="KE2921"/>
      <c r="KF2921"/>
      <c r="KG2921"/>
      <c r="KH2921"/>
      <c r="KI2921"/>
      <c r="KJ2921"/>
      <c r="KK2921"/>
      <c r="KL2921"/>
      <c r="KM2921"/>
      <c r="KN2921"/>
      <c r="KO2921"/>
      <c r="KP2921"/>
      <c r="KQ2921"/>
      <c r="KR2921"/>
      <c r="KS2921"/>
      <c r="KT2921"/>
      <c r="KU2921"/>
      <c r="KV2921"/>
      <c r="KW2921"/>
      <c r="KX2921"/>
      <c r="KY2921"/>
      <c r="KZ2921"/>
      <c r="LA2921"/>
      <c r="LB2921"/>
      <c r="LC2921"/>
      <c r="LD2921"/>
      <c r="LE2921"/>
      <c r="LF2921"/>
      <c r="LG2921"/>
      <c r="LH2921"/>
      <c r="LI2921"/>
      <c r="LJ2921"/>
      <c r="LK2921"/>
      <c r="LL2921"/>
      <c r="LM2921"/>
      <c r="LN2921"/>
      <c r="LO2921"/>
      <c r="LP2921"/>
    </row>
    <row r="2922" spans="1:328" s="2" customFormat="1" ht="22.5" x14ac:dyDescent="0.3">
      <c r="A2922" s="680">
        <v>2549</v>
      </c>
      <c r="B2922" s="722"/>
      <c r="C2922" s="722" t="s">
        <v>4293</v>
      </c>
      <c r="D2922" s="722" t="s">
        <v>3774</v>
      </c>
      <c r="E2922" s="794">
        <v>0.48</v>
      </c>
      <c r="F2922" s="724">
        <v>3</v>
      </c>
      <c r="G2922" s="725" t="s">
        <v>48</v>
      </c>
      <c r="H2922" s="726" t="s">
        <v>103</v>
      </c>
      <c r="I2922" s="43"/>
      <c r="J2922" s="43"/>
      <c r="K2922" s="6"/>
      <c r="L2922" s="6"/>
      <c r="M2922" s="6"/>
      <c r="N2922" s="44"/>
      <c r="O2922" s="15"/>
      <c r="P2922" s="44"/>
      <c r="Q2922" s="15"/>
      <c r="R2922" s="44"/>
      <c r="S2922" s="15"/>
      <c r="T2922" s="14"/>
      <c r="U2922" s="14"/>
      <c r="V2922" s="960">
        <v>0.48</v>
      </c>
      <c r="W2922" s="935"/>
      <c r="X2922" s="919"/>
      <c r="Y2922" s="31"/>
      <c r="IX2922"/>
      <c r="IY2922"/>
      <c r="IZ2922"/>
      <c r="JA2922"/>
      <c r="JB2922"/>
      <c r="JC2922"/>
      <c r="JD2922"/>
      <c r="JE2922"/>
      <c r="JF2922"/>
      <c r="JG2922"/>
      <c r="JH2922"/>
      <c r="JI2922"/>
      <c r="JJ2922"/>
      <c r="JK2922"/>
      <c r="JL2922"/>
      <c r="JM2922"/>
      <c r="JN2922"/>
      <c r="JO2922"/>
      <c r="JP2922"/>
      <c r="JQ2922"/>
      <c r="JR2922"/>
      <c r="JS2922"/>
      <c r="JT2922"/>
      <c r="JU2922"/>
      <c r="JV2922"/>
      <c r="JW2922"/>
      <c r="JX2922"/>
      <c r="JY2922"/>
      <c r="JZ2922"/>
      <c r="KA2922"/>
      <c r="KB2922"/>
      <c r="KC2922"/>
      <c r="KD2922"/>
      <c r="KE2922"/>
      <c r="KF2922"/>
      <c r="KG2922"/>
      <c r="KH2922"/>
      <c r="KI2922"/>
      <c r="KJ2922"/>
      <c r="KK2922"/>
      <c r="KL2922"/>
      <c r="KM2922"/>
      <c r="KN2922"/>
      <c r="KO2922"/>
      <c r="KP2922"/>
      <c r="KQ2922"/>
      <c r="KR2922"/>
      <c r="KS2922"/>
      <c r="KT2922"/>
      <c r="KU2922"/>
      <c r="KV2922"/>
      <c r="KW2922"/>
      <c r="KX2922"/>
      <c r="KY2922"/>
      <c r="KZ2922"/>
      <c r="LA2922"/>
      <c r="LB2922"/>
      <c r="LC2922"/>
      <c r="LD2922"/>
      <c r="LE2922"/>
      <c r="LF2922"/>
      <c r="LG2922"/>
      <c r="LH2922"/>
      <c r="LI2922"/>
      <c r="LJ2922"/>
      <c r="LK2922"/>
      <c r="LL2922"/>
      <c r="LM2922"/>
      <c r="LN2922"/>
      <c r="LO2922"/>
      <c r="LP2922"/>
    </row>
    <row r="2923" spans="1:328" s="2" customFormat="1" ht="22.5" x14ac:dyDescent="0.3">
      <c r="A2923" s="680">
        <v>2550</v>
      </c>
      <c r="B2923" s="722"/>
      <c r="C2923" s="722" t="s">
        <v>4294</v>
      </c>
      <c r="D2923" s="722" t="s">
        <v>4295</v>
      </c>
      <c r="E2923" s="803">
        <v>0.56699999999999995</v>
      </c>
      <c r="F2923" s="724">
        <v>3</v>
      </c>
      <c r="G2923" s="725" t="s">
        <v>48</v>
      </c>
      <c r="H2923" s="726" t="s">
        <v>103</v>
      </c>
      <c r="I2923" s="43"/>
      <c r="J2923" s="43"/>
      <c r="K2923" s="6"/>
      <c r="L2923" s="6"/>
      <c r="M2923" s="6"/>
      <c r="N2923" s="44"/>
      <c r="O2923" s="15"/>
      <c r="P2923" s="44"/>
      <c r="Q2923" s="15"/>
      <c r="R2923" s="44"/>
      <c r="S2923" s="15"/>
      <c r="T2923" s="14"/>
      <c r="U2923" s="14"/>
      <c r="V2923" s="961">
        <v>0.56699999999999995</v>
      </c>
      <c r="W2923" s="935"/>
      <c r="X2923" s="919"/>
      <c r="Y2923" s="31"/>
      <c r="IX2923"/>
      <c r="IY2923"/>
      <c r="IZ2923"/>
      <c r="JA2923"/>
      <c r="JB2923"/>
      <c r="JC2923"/>
      <c r="JD2923"/>
      <c r="JE2923"/>
      <c r="JF2923"/>
      <c r="JG2923"/>
      <c r="JH2923"/>
      <c r="JI2923"/>
      <c r="JJ2923"/>
      <c r="JK2923"/>
      <c r="JL2923"/>
      <c r="JM2923"/>
      <c r="JN2923"/>
      <c r="JO2923"/>
      <c r="JP2923"/>
      <c r="JQ2923"/>
      <c r="JR2923"/>
      <c r="JS2923"/>
      <c r="JT2923"/>
      <c r="JU2923"/>
      <c r="JV2923"/>
      <c r="JW2923"/>
      <c r="JX2923"/>
      <c r="JY2923"/>
      <c r="JZ2923"/>
      <c r="KA2923"/>
      <c r="KB2923"/>
      <c r="KC2923"/>
      <c r="KD2923"/>
      <c r="KE2923"/>
      <c r="KF2923"/>
      <c r="KG2923"/>
      <c r="KH2923"/>
      <c r="KI2923"/>
      <c r="KJ2923"/>
      <c r="KK2923"/>
      <c r="KL2923"/>
      <c r="KM2923"/>
      <c r="KN2923"/>
      <c r="KO2923"/>
      <c r="KP2923"/>
      <c r="KQ2923"/>
      <c r="KR2923"/>
      <c r="KS2923"/>
      <c r="KT2923"/>
      <c r="KU2923"/>
      <c r="KV2923"/>
      <c r="KW2923"/>
      <c r="KX2923"/>
      <c r="KY2923"/>
      <c r="KZ2923"/>
      <c r="LA2923"/>
      <c r="LB2923"/>
      <c r="LC2923"/>
      <c r="LD2923"/>
      <c r="LE2923"/>
      <c r="LF2923"/>
      <c r="LG2923"/>
      <c r="LH2923"/>
      <c r="LI2923"/>
      <c r="LJ2923"/>
      <c r="LK2923"/>
      <c r="LL2923"/>
      <c r="LM2923"/>
      <c r="LN2923"/>
      <c r="LO2923"/>
      <c r="LP2923"/>
    </row>
    <row r="2924" spans="1:328" s="218" customFormat="1" ht="22.5" x14ac:dyDescent="0.3">
      <c r="A2924" s="680">
        <v>2551</v>
      </c>
      <c r="B2924" s="770"/>
      <c r="C2924" s="693" t="s">
        <v>4296</v>
      </c>
      <c r="D2924" s="694" t="s">
        <v>4297</v>
      </c>
      <c r="E2924" s="699">
        <f t="shared" ref="E2924:E2928" si="133">V2924+W2924+X2924</f>
        <v>1.7</v>
      </c>
      <c r="F2924" s="696">
        <v>3</v>
      </c>
      <c r="G2924" s="699" t="s">
        <v>48</v>
      </c>
      <c r="H2924" s="739">
        <v>6</v>
      </c>
      <c r="I2924" s="219"/>
      <c r="J2924" s="219"/>
      <c r="K2924" s="220"/>
      <c r="L2924" s="220"/>
      <c r="M2924" s="220"/>
      <c r="N2924" s="221"/>
      <c r="O2924" s="222"/>
      <c r="P2924" s="221"/>
      <c r="Q2924" s="222"/>
      <c r="R2924" s="221"/>
      <c r="S2924" s="222"/>
      <c r="T2924" s="223"/>
      <c r="U2924" s="223"/>
      <c r="V2924" s="919"/>
      <c r="W2924" s="935"/>
      <c r="X2924" s="919">
        <v>1.7</v>
      </c>
      <c r="Y2924" s="31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</row>
    <row r="2925" spans="1:328" s="218" customFormat="1" ht="22.5" x14ac:dyDescent="0.3">
      <c r="A2925" s="680">
        <v>2552</v>
      </c>
      <c r="B2925" s="770"/>
      <c r="C2925" s="693" t="s">
        <v>4298</v>
      </c>
      <c r="D2925" s="694" t="s">
        <v>4299</v>
      </c>
      <c r="E2925" s="699">
        <f t="shared" si="133"/>
        <v>1.6</v>
      </c>
      <c r="F2925" s="696">
        <v>3</v>
      </c>
      <c r="G2925" s="699" t="s">
        <v>48</v>
      </c>
      <c r="H2925" s="739">
        <v>6</v>
      </c>
      <c r="I2925" s="219"/>
      <c r="J2925" s="219"/>
      <c r="K2925" s="220"/>
      <c r="L2925" s="220"/>
      <c r="M2925" s="220"/>
      <c r="N2925" s="221"/>
      <c r="O2925" s="222"/>
      <c r="P2925" s="221"/>
      <c r="Q2925" s="222"/>
      <c r="R2925" s="221"/>
      <c r="S2925" s="222"/>
      <c r="T2925" s="223"/>
      <c r="U2925" s="223"/>
      <c r="V2925" s="919"/>
      <c r="W2925" s="935"/>
      <c r="X2925" s="919">
        <v>1.6</v>
      </c>
      <c r="Y2925" s="31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</row>
    <row r="2926" spans="1:328" s="218" customFormat="1" ht="22.5" x14ac:dyDescent="0.3">
      <c r="A2926" s="680">
        <v>2553</v>
      </c>
      <c r="B2926" s="770"/>
      <c r="C2926" s="693" t="s">
        <v>4300</v>
      </c>
      <c r="D2926" s="694" t="s">
        <v>4301</v>
      </c>
      <c r="E2926" s="699">
        <f t="shared" si="133"/>
        <v>1.752</v>
      </c>
      <c r="F2926" s="696">
        <v>3</v>
      </c>
      <c r="G2926" s="699" t="s">
        <v>48</v>
      </c>
      <c r="H2926" s="739" t="s">
        <v>103</v>
      </c>
      <c r="I2926" s="219"/>
      <c r="J2926" s="219"/>
      <c r="K2926" s="220"/>
      <c r="L2926" s="220"/>
      <c r="M2926" s="220"/>
      <c r="N2926" s="221"/>
      <c r="O2926" s="222"/>
      <c r="P2926" s="221"/>
      <c r="Q2926" s="222"/>
      <c r="R2926" s="221"/>
      <c r="S2926" s="222"/>
      <c r="T2926" s="223"/>
      <c r="U2926" s="223"/>
      <c r="V2926" s="919"/>
      <c r="W2926" s="935"/>
      <c r="X2926" s="919">
        <v>1.752</v>
      </c>
      <c r="Y2926" s="31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</row>
    <row r="2927" spans="1:328" s="218" customFormat="1" ht="22.5" x14ac:dyDescent="0.3">
      <c r="A2927" s="680">
        <v>2554</v>
      </c>
      <c r="B2927" s="770"/>
      <c r="C2927" s="693" t="s">
        <v>4302</v>
      </c>
      <c r="D2927" s="694" t="s">
        <v>4303</v>
      </c>
      <c r="E2927" s="699">
        <f t="shared" si="133"/>
        <v>1.81</v>
      </c>
      <c r="F2927" s="696">
        <v>3</v>
      </c>
      <c r="G2927" s="699" t="s">
        <v>48</v>
      </c>
      <c r="H2927" s="739" t="s">
        <v>103</v>
      </c>
      <c r="I2927" s="219"/>
      <c r="J2927" s="219"/>
      <c r="K2927" s="220"/>
      <c r="L2927" s="220"/>
      <c r="M2927" s="220"/>
      <c r="N2927" s="221"/>
      <c r="O2927" s="222"/>
      <c r="P2927" s="221"/>
      <c r="Q2927" s="222"/>
      <c r="R2927" s="221"/>
      <c r="S2927" s="222"/>
      <c r="T2927" s="223"/>
      <c r="U2927" s="223"/>
      <c r="V2927" s="919"/>
      <c r="W2927" s="935"/>
      <c r="X2927" s="919">
        <v>1.81</v>
      </c>
      <c r="Y2927" s="31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</row>
    <row r="2928" spans="1:328" s="218" customFormat="1" ht="22.5" x14ac:dyDescent="0.3">
      <c r="A2928" s="680">
        <v>2555</v>
      </c>
      <c r="B2928" s="770"/>
      <c r="C2928" s="693" t="s">
        <v>4304</v>
      </c>
      <c r="D2928" s="694" t="s">
        <v>4305</v>
      </c>
      <c r="E2928" s="699">
        <f t="shared" si="133"/>
        <v>1.7</v>
      </c>
      <c r="F2928" s="696">
        <v>3</v>
      </c>
      <c r="G2928" s="699" t="s">
        <v>48</v>
      </c>
      <c r="H2928" s="739">
        <v>6</v>
      </c>
      <c r="I2928" s="219"/>
      <c r="J2928" s="219"/>
      <c r="K2928" s="220"/>
      <c r="L2928" s="220"/>
      <c r="M2928" s="220"/>
      <c r="N2928" s="221"/>
      <c r="O2928" s="222"/>
      <c r="P2928" s="221"/>
      <c r="Q2928" s="222"/>
      <c r="R2928" s="221"/>
      <c r="S2928" s="222"/>
      <c r="T2928" s="223"/>
      <c r="U2928" s="223"/>
      <c r="V2928" s="919"/>
      <c r="W2928" s="935"/>
      <c r="X2928" s="919">
        <v>1.7</v>
      </c>
      <c r="Y2928" s="31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</row>
    <row r="2929" spans="1:328" s="2" customFormat="1" ht="22.5" x14ac:dyDescent="0.3">
      <c r="A2929" s="686" t="s">
        <v>4306</v>
      </c>
      <c r="B2929" s="686"/>
      <c r="C2929" s="686"/>
      <c r="D2929" s="686"/>
      <c r="E2929" s="686"/>
      <c r="F2929" s="686"/>
      <c r="G2929" s="686"/>
      <c r="H2929" s="686"/>
      <c r="I2929" s="43"/>
      <c r="J2929" s="43"/>
      <c r="K2929" s="6"/>
      <c r="L2929" s="6"/>
      <c r="M2929" s="6"/>
      <c r="N2929" s="44"/>
      <c r="O2929" s="15"/>
      <c r="P2929" s="44"/>
      <c r="Q2929" s="15"/>
      <c r="R2929" s="44"/>
      <c r="S2929" s="15"/>
      <c r="T2929" s="14"/>
      <c r="U2929" s="14"/>
      <c r="V2929" s="919"/>
      <c r="W2929" s="928"/>
      <c r="X2929" s="919"/>
      <c r="Y2929" s="31"/>
      <c r="IX2929"/>
      <c r="IY2929"/>
      <c r="IZ2929"/>
      <c r="JA2929"/>
      <c r="JB2929"/>
      <c r="JC2929"/>
      <c r="JD2929"/>
      <c r="JE2929"/>
      <c r="JF2929"/>
      <c r="JG2929"/>
      <c r="JH2929"/>
      <c r="JI2929"/>
      <c r="JJ2929"/>
      <c r="JK2929"/>
      <c r="JL2929"/>
      <c r="JM2929"/>
      <c r="JN2929"/>
      <c r="JO2929"/>
      <c r="JP2929"/>
      <c r="JQ2929"/>
      <c r="JR2929"/>
      <c r="JS2929"/>
      <c r="JT2929"/>
      <c r="JU2929"/>
      <c r="JV2929"/>
      <c r="JW2929"/>
      <c r="JX2929"/>
      <c r="JY2929"/>
      <c r="JZ2929"/>
      <c r="KA2929"/>
      <c r="KB2929"/>
      <c r="KC2929"/>
      <c r="KD2929"/>
      <c r="KE2929"/>
      <c r="KF2929"/>
      <c r="KG2929"/>
      <c r="KH2929"/>
      <c r="KI2929"/>
      <c r="KJ2929"/>
      <c r="KK2929"/>
      <c r="KL2929"/>
      <c r="KM2929"/>
      <c r="KN2929"/>
      <c r="KO2929"/>
      <c r="KP2929"/>
      <c r="KQ2929"/>
      <c r="KR2929"/>
      <c r="KS2929"/>
      <c r="KT2929"/>
      <c r="KU2929"/>
      <c r="KV2929"/>
      <c r="KW2929"/>
      <c r="KX2929"/>
      <c r="KY2929"/>
      <c r="KZ2929"/>
      <c r="LA2929"/>
      <c r="LB2929"/>
      <c r="LC2929"/>
      <c r="LD2929"/>
      <c r="LE2929"/>
      <c r="LF2929"/>
      <c r="LG2929"/>
      <c r="LH2929"/>
      <c r="LI2929"/>
      <c r="LJ2929"/>
      <c r="LK2929"/>
      <c r="LL2929"/>
      <c r="LM2929"/>
      <c r="LN2929"/>
      <c r="LO2929"/>
      <c r="LP2929"/>
    </row>
    <row r="2930" spans="1:328" s="2" customFormat="1" ht="22.5" x14ac:dyDescent="0.3">
      <c r="A2930" s="687" t="s">
        <v>35</v>
      </c>
      <c r="B2930" s="687"/>
      <c r="C2930" s="687"/>
      <c r="D2930" s="687"/>
      <c r="E2930" s="688">
        <f>E2932+E2940+E2948+E2971+E3004+E3032+E3068+E3088+E3106+E3124+E3137+E3155</f>
        <v>218.95</v>
      </c>
      <c r="F2930" s="689"/>
      <c r="G2930" s="689"/>
      <c r="H2930" s="689"/>
      <c r="I2930" s="43"/>
      <c r="J2930" s="43"/>
      <c r="K2930" s="6"/>
      <c r="L2930" s="6"/>
      <c r="M2930" s="6"/>
      <c r="N2930" s="44"/>
      <c r="O2930" s="15"/>
      <c r="P2930" s="44"/>
      <c r="Q2930" s="15"/>
      <c r="R2930" s="44"/>
      <c r="S2930" s="15"/>
      <c r="T2930" s="14"/>
      <c r="U2930" s="14"/>
      <c r="V2930" s="919"/>
      <c r="W2930" s="928"/>
      <c r="X2930" s="919"/>
      <c r="Y2930" s="31"/>
      <c r="IX2930"/>
      <c r="IY2930"/>
      <c r="IZ2930"/>
      <c r="JA2930"/>
      <c r="JB2930"/>
      <c r="JC2930"/>
      <c r="JD2930"/>
      <c r="JE2930"/>
      <c r="JF2930"/>
      <c r="JG2930"/>
      <c r="JH2930"/>
      <c r="JI2930"/>
      <c r="JJ2930"/>
      <c r="JK2930"/>
      <c r="JL2930"/>
      <c r="JM2930"/>
      <c r="JN2930"/>
      <c r="JO2930"/>
      <c r="JP2930"/>
      <c r="JQ2930"/>
      <c r="JR2930"/>
      <c r="JS2930"/>
      <c r="JT2930"/>
      <c r="JU2930"/>
      <c r="JV2930"/>
      <c r="JW2930"/>
      <c r="JX2930"/>
      <c r="JY2930"/>
      <c r="JZ2930"/>
      <c r="KA2930"/>
      <c r="KB2930"/>
      <c r="KC2930"/>
      <c r="KD2930"/>
      <c r="KE2930"/>
      <c r="KF2930"/>
      <c r="KG2930"/>
      <c r="KH2930"/>
      <c r="KI2930"/>
      <c r="KJ2930"/>
      <c r="KK2930"/>
      <c r="KL2930"/>
      <c r="KM2930"/>
      <c r="KN2930"/>
      <c r="KO2930"/>
      <c r="KP2930"/>
      <c r="KQ2930"/>
      <c r="KR2930"/>
      <c r="KS2930"/>
      <c r="KT2930"/>
      <c r="KU2930"/>
      <c r="KV2930"/>
      <c r="KW2930"/>
      <c r="KX2930"/>
      <c r="KY2930"/>
      <c r="KZ2930"/>
      <c r="LA2930"/>
      <c r="LB2930"/>
      <c r="LC2930"/>
      <c r="LD2930"/>
      <c r="LE2930"/>
      <c r="LF2930"/>
      <c r="LG2930"/>
      <c r="LH2930"/>
      <c r="LI2930"/>
      <c r="LJ2930"/>
      <c r="LK2930"/>
      <c r="LL2930"/>
      <c r="LM2930"/>
      <c r="LN2930"/>
      <c r="LO2930"/>
      <c r="LP2930"/>
    </row>
    <row r="2931" spans="1:328" s="2" customFormat="1" ht="22.5" x14ac:dyDescent="0.3">
      <c r="A2931" s="690" t="s">
        <v>4307</v>
      </c>
      <c r="B2931" s="690"/>
      <c r="C2931" s="690"/>
      <c r="D2931" s="690"/>
      <c r="E2931" s="690"/>
      <c r="F2931" s="690"/>
      <c r="G2931" s="690"/>
      <c r="H2931" s="690"/>
      <c r="I2931" s="43"/>
      <c r="J2931" s="43"/>
      <c r="K2931" s="6"/>
      <c r="L2931" s="6"/>
      <c r="M2931" s="6"/>
      <c r="N2931" s="44"/>
      <c r="O2931" s="15"/>
      <c r="P2931" s="44"/>
      <c r="Q2931" s="15"/>
      <c r="R2931" s="44"/>
      <c r="S2931" s="15"/>
      <c r="T2931" s="14"/>
      <c r="U2931" s="14"/>
      <c r="V2931" s="919"/>
      <c r="W2931" s="928"/>
      <c r="X2931" s="919"/>
      <c r="Y2931" s="31"/>
      <c r="IX2931"/>
      <c r="IY2931"/>
      <c r="IZ2931"/>
      <c r="JA2931"/>
      <c r="JB2931"/>
      <c r="JC2931"/>
      <c r="JD2931"/>
      <c r="JE2931"/>
      <c r="JF2931"/>
      <c r="JG2931"/>
      <c r="JH2931"/>
      <c r="JI2931"/>
      <c r="JJ2931"/>
      <c r="JK2931"/>
      <c r="JL2931"/>
      <c r="JM2931"/>
      <c r="JN2931"/>
      <c r="JO2931"/>
      <c r="JP2931"/>
      <c r="JQ2931"/>
      <c r="JR2931"/>
      <c r="JS2931"/>
      <c r="JT2931"/>
      <c r="JU2931"/>
      <c r="JV2931"/>
      <c r="JW2931"/>
      <c r="JX2931"/>
      <c r="JY2931"/>
      <c r="JZ2931"/>
      <c r="KA2931"/>
      <c r="KB2931"/>
      <c r="KC2931"/>
      <c r="KD2931"/>
      <c r="KE2931"/>
      <c r="KF2931"/>
      <c r="KG2931"/>
      <c r="KH2931"/>
      <c r="KI2931"/>
      <c r="KJ2931"/>
      <c r="KK2931"/>
      <c r="KL2931"/>
      <c r="KM2931"/>
      <c r="KN2931"/>
      <c r="KO2931"/>
      <c r="KP2931"/>
      <c r="KQ2931"/>
      <c r="KR2931"/>
      <c r="KS2931"/>
      <c r="KT2931"/>
      <c r="KU2931"/>
      <c r="KV2931"/>
      <c r="KW2931"/>
      <c r="KX2931"/>
      <c r="KY2931"/>
      <c r="KZ2931"/>
      <c r="LA2931"/>
      <c r="LB2931"/>
      <c r="LC2931"/>
      <c r="LD2931"/>
      <c r="LE2931"/>
      <c r="LF2931"/>
      <c r="LG2931"/>
      <c r="LH2931"/>
      <c r="LI2931"/>
      <c r="LJ2931"/>
      <c r="LK2931"/>
      <c r="LL2931"/>
      <c r="LM2931"/>
      <c r="LN2931"/>
      <c r="LO2931"/>
      <c r="LP2931"/>
    </row>
    <row r="2932" spans="1:328" s="2" customFormat="1" ht="22.5" x14ac:dyDescent="0.3">
      <c r="A2932" s="691"/>
      <c r="B2932" s="691"/>
      <c r="C2932" s="691"/>
      <c r="D2932" s="691" t="s">
        <v>252</v>
      </c>
      <c r="E2932" s="714">
        <f>SUM(E2933:E2938)</f>
        <v>6.8929999999999998</v>
      </c>
      <c r="F2932" s="691"/>
      <c r="G2932" s="691"/>
      <c r="H2932" s="691"/>
      <c r="I2932" s="43"/>
      <c r="J2932" s="43"/>
      <c r="K2932" s="6"/>
      <c r="L2932" s="6"/>
      <c r="M2932" s="6"/>
      <c r="N2932" s="44"/>
      <c r="O2932" s="15"/>
      <c r="P2932" s="44"/>
      <c r="Q2932" s="15"/>
      <c r="R2932" s="44"/>
      <c r="S2932" s="15"/>
      <c r="T2932" s="14"/>
      <c r="U2932" s="14"/>
      <c r="V2932" s="919"/>
      <c r="W2932" s="928"/>
      <c r="X2932" s="919"/>
      <c r="Y2932" s="31"/>
      <c r="IX2932"/>
      <c r="IY2932"/>
      <c r="IZ2932"/>
      <c r="JA2932"/>
      <c r="JB2932"/>
      <c r="JC2932"/>
      <c r="JD2932"/>
      <c r="JE2932"/>
      <c r="JF2932"/>
      <c r="JG2932"/>
      <c r="JH2932"/>
      <c r="JI2932"/>
      <c r="JJ2932"/>
      <c r="JK2932"/>
      <c r="JL2932"/>
      <c r="JM2932"/>
      <c r="JN2932"/>
      <c r="JO2932"/>
      <c r="JP2932"/>
      <c r="JQ2932"/>
      <c r="JR2932"/>
      <c r="JS2932"/>
      <c r="JT2932"/>
      <c r="JU2932"/>
      <c r="JV2932"/>
      <c r="JW2932"/>
      <c r="JX2932"/>
      <c r="JY2932"/>
      <c r="JZ2932"/>
      <c r="KA2932"/>
      <c r="KB2932"/>
      <c r="KC2932"/>
      <c r="KD2932"/>
      <c r="KE2932"/>
      <c r="KF2932"/>
      <c r="KG2932"/>
      <c r="KH2932"/>
      <c r="KI2932"/>
      <c r="KJ2932"/>
      <c r="KK2932"/>
      <c r="KL2932"/>
      <c r="KM2932"/>
      <c r="KN2932"/>
      <c r="KO2932"/>
      <c r="KP2932"/>
      <c r="KQ2932"/>
      <c r="KR2932"/>
      <c r="KS2932"/>
      <c r="KT2932"/>
      <c r="KU2932"/>
      <c r="KV2932"/>
      <c r="KW2932"/>
      <c r="KX2932"/>
      <c r="KY2932"/>
      <c r="KZ2932"/>
      <c r="LA2932"/>
      <c r="LB2932"/>
      <c r="LC2932"/>
      <c r="LD2932"/>
      <c r="LE2932"/>
      <c r="LF2932"/>
      <c r="LG2932"/>
      <c r="LH2932"/>
      <c r="LI2932"/>
      <c r="LJ2932"/>
      <c r="LK2932"/>
      <c r="LL2932"/>
      <c r="LM2932"/>
      <c r="LN2932"/>
      <c r="LO2932"/>
      <c r="LP2932"/>
    </row>
    <row r="2933" spans="1:328" s="23" customFormat="1" ht="22.5" x14ac:dyDescent="0.3">
      <c r="A2933" s="692">
        <v>2556</v>
      </c>
      <c r="B2933" s="693"/>
      <c r="C2933" s="693" t="s">
        <v>4308</v>
      </c>
      <c r="D2933" s="694" t="s">
        <v>422</v>
      </c>
      <c r="E2933" s="793">
        <v>3.1139999999999999</v>
      </c>
      <c r="F2933" s="696">
        <v>3.5</v>
      </c>
      <c r="G2933" s="699" t="s">
        <v>48</v>
      </c>
      <c r="H2933" s="697" t="str">
        <f t="shared" ref="H2933:H2996" si="134">IF(F2933&lt;5.1,"6","10")</f>
        <v>6</v>
      </c>
      <c r="I2933" s="24">
        <v>1.66</v>
      </c>
      <c r="J2933" s="24">
        <v>1.66</v>
      </c>
      <c r="K2933" s="27"/>
      <c r="L2933" s="27"/>
      <c r="M2933" s="27"/>
      <c r="N2933" s="28">
        <v>1.66</v>
      </c>
      <c r="O2933" s="29">
        <v>100</v>
      </c>
      <c r="P2933" s="28">
        <v>1.66</v>
      </c>
      <c r="Q2933" s="29">
        <v>100</v>
      </c>
      <c r="R2933" s="28">
        <v>1.66</v>
      </c>
      <c r="S2933" s="29">
        <v>100</v>
      </c>
      <c r="T2933" s="422" t="s">
        <v>45</v>
      </c>
      <c r="U2933" s="422">
        <v>2020</v>
      </c>
      <c r="V2933" s="960">
        <v>3.1139999999999999</v>
      </c>
      <c r="W2933" s="928"/>
      <c r="X2933" s="946"/>
      <c r="Y2933" s="31"/>
    </row>
    <row r="2934" spans="1:328" s="23" customFormat="1" ht="22.5" x14ac:dyDescent="0.3">
      <c r="A2934" s="692">
        <v>2557</v>
      </c>
      <c r="B2934" s="693">
        <v>2196812</v>
      </c>
      <c r="C2934" s="693" t="s">
        <v>4309</v>
      </c>
      <c r="D2934" s="694" t="s">
        <v>298</v>
      </c>
      <c r="E2934" s="793">
        <v>1.86</v>
      </c>
      <c r="F2934" s="696">
        <v>3.5</v>
      </c>
      <c r="G2934" s="699" t="s">
        <v>48</v>
      </c>
      <c r="H2934" s="697" t="str">
        <f t="shared" si="134"/>
        <v>6</v>
      </c>
      <c r="I2934" s="24">
        <v>0.94599999999999995</v>
      </c>
      <c r="J2934" s="24">
        <v>0.94599999999999995</v>
      </c>
      <c r="K2934" s="27"/>
      <c r="L2934" s="27"/>
      <c r="M2934" s="27"/>
      <c r="N2934" s="28">
        <v>0</v>
      </c>
      <c r="O2934" s="29">
        <v>0</v>
      </c>
      <c r="P2934" s="28">
        <v>0</v>
      </c>
      <c r="Q2934" s="29">
        <v>0</v>
      </c>
      <c r="R2934" s="28">
        <v>0.94599999999999995</v>
      </c>
      <c r="S2934" s="29">
        <v>100</v>
      </c>
      <c r="T2934" s="422" t="s">
        <v>45</v>
      </c>
      <c r="U2934" s="422">
        <v>2020</v>
      </c>
      <c r="V2934" s="960">
        <v>1.86</v>
      </c>
      <c r="W2934" s="928"/>
      <c r="X2934" s="946"/>
      <c r="Y2934" s="31"/>
    </row>
    <row r="2935" spans="1:328" s="23" customFormat="1" ht="22.5" x14ac:dyDescent="0.3">
      <c r="A2935" s="692">
        <v>2558</v>
      </c>
      <c r="B2935" s="693">
        <v>2203083</v>
      </c>
      <c r="C2935" s="693" t="s">
        <v>4310</v>
      </c>
      <c r="D2935" s="694" t="s">
        <v>276</v>
      </c>
      <c r="E2935" s="793">
        <v>0.35799999999999998</v>
      </c>
      <c r="F2935" s="696">
        <v>3.5</v>
      </c>
      <c r="G2935" s="699" t="s">
        <v>48</v>
      </c>
      <c r="H2935" s="697" t="str">
        <f t="shared" si="134"/>
        <v>6</v>
      </c>
      <c r="I2935" s="24">
        <v>0.185</v>
      </c>
      <c r="J2935" s="24">
        <v>0.185</v>
      </c>
      <c r="K2935" s="27"/>
      <c r="L2935" s="27"/>
      <c r="M2935" s="27"/>
      <c r="N2935" s="28">
        <v>0.111</v>
      </c>
      <c r="O2935" s="29">
        <v>60</v>
      </c>
      <c r="P2935" s="28">
        <v>0.111</v>
      </c>
      <c r="Q2935" s="29">
        <v>60</v>
      </c>
      <c r="R2935" s="28">
        <v>0.111</v>
      </c>
      <c r="S2935" s="29">
        <v>60</v>
      </c>
      <c r="T2935" s="422" t="s">
        <v>45</v>
      </c>
      <c r="U2935" s="422">
        <v>2020</v>
      </c>
      <c r="V2935" s="960">
        <v>0.35799999999999998</v>
      </c>
      <c r="W2935" s="928"/>
      <c r="X2935" s="946"/>
      <c r="Y2935" s="31"/>
    </row>
    <row r="2936" spans="1:328" s="23" customFormat="1" ht="22.5" x14ac:dyDescent="0.3">
      <c r="A2936" s="692">
        <v>2559</v>
      </c>
      <c r="B2936" s="693">
        <v>2193022</v>
      </c>
      <c r="C2936" s="693" t="s">
        <v>4311</v>
      </c>
      <c r="D2936" s="694" t="s">
        <v>125</v>
      </c>
      <c r="E2936" s="793">
        <v>0.317</v>
      </c>
      <c r="F2936" s="696">
        <v>3.5</v>
      </c>
      <c r="G2936" s="699" t="s">
        <v>48</v>
      </c>
      <c r="H2936" s="697" t="str">
        <f t="shared" si="134"/>
        <v>6</v>
      </c>
      <c r="I2936" s="24">
        <v>0.252</v>
      </c>
      <c r="J2936" s="24">
        <v>0.252</v>
      </c>
      <c r="K2936" s="27"/>
      <c r="L2936" s="27"/>
      <c r="M2936" s="27"/>
      <c r="N2936" s="28">
        <v>0.1512</v>
      </c>
      <c r="O2936" s="29">
        <v>60</v>
      </c>
      <c r="P2936" s="28">
        <v>0.1512</v>
      </c>
      <c r="Q2936" s="29">
        <v>60</v>
      </c>
      <c r="R2936" s="28">
        <v>0.1512</v>
      </c>
      <c r="S2936" s="29">
        <v>60</v>
      </c>
      <c r="T2936" s="422" t="s">
        <v>45</v>
      </c>
      <c r="U2936" s="422">
        <v>2020</v>
      </c>
      <c r="V2936" s="960">
        <v>0.317</v>
      </c>
      <c r="W2936" s="928"/>
      <c r="X2936" s="946"/>
      <c r="Y2936" s="31"/>
    </row>
    <row r="2937" spans="1:328" s="23" customFormat="1" ht="22.5" x14ac:dyDescent="0.3">
      <c r="A2937" s="692">
        <v>2560</v>
      </c>
      <c r="B2937" s="693">
        <v>2196540</v>
      </c>
      <c r="C2937" s="693" t="s">
        <v>4312</v>
      </c>
      <c r="D2937" s="694" t="s">
        <v>54</v>
      </c>
      <c r="E2937" s="793">
        <v>0.92</v>
      </c>
      <c r="F2937" s="696">
        <v>3.5</v>
      </c>
      <c r="G2937" s="699" t="s">
        <v>48</v>
      </c>
      <c r="H2937" s="697" t="str">
        <f t="shared" si="134"/>
        <v>6</v>
      </c>
      <c r="I2937" s="24">
        <v>0.5</v>
      </c>
      <c r="J2937" s="24">
        <v>0.5</v>
      </c>
      <c r="K2937" s="27"/>
      <c r="L2937" s="27"/>
      <c r="M2937" s="27"/>
      <c r="N2937" s="28">
        <v>0</v>
      </c>
      <c r="O2937" s="29">
        <v>0</v>
      </c>
      <c r="P2937" s="28">
        <v>0</v>
      </c>
      <c r="Q2937" s="29">
        <v>0</v>
      </c>
      <c r="R2937" s="28">
        <v>0.5</v>
      </c>
      <c r="S2937" s="29">
        <v>100</v>
      </c>
      <c r="T2937" s="422" t="s">
        <v>45</v>
      </c>
      <c r="U2937" s="422">
        <v>2020</v>
      </c>
      <c r="V2937" s="960">
        <v>0.92</v>
      </c>
      <c r="W2937" s="928"/>
      <c r="X2937" s="946"/>
      <c r="Y2937" s="31"/>
    </row>
    <row r="2938" spans="1:328" s="23" customFormat="1" ht="22.5" x14ac:dyDescent="0.3">
      <c r="A2938" s="692">
        <v>2561</v>
      </c>
      <c r="B2938" s="693"/>
      <c r="C2938" s="693" t="s">
        <v>4313</v>
      </c>
      <c r="D2938" s="694" t="s">
        <v>4314</v>
      </c>
      <c r="E2938" s="793">
        <v>0.32400000000000001</v>
      </c>
      <c r="F2938" s="696">
        <v>3.5</v>
      </c>
      <c r="G2938" s="699" t="s">
        <v>48</v>
      </c>
      <c r="H2938" s="697" t="str">
        <f t="shared" si="134"/>
        <v>6</v>
      </c>
      <c r="I2938" s="24">
        <v>0.19</v>
      </c>
      <c r="J2938" s="24">
        <v>0.19</v>
      </c>
      <c r="K2938" s="27"/>
      <c r="L2938" s="27"/>
      <c r="M2938" s="27"/>
      <c r="N2938" s="28">
        <v>0.11399999999999999</v>
      </c>
      <c r="O2938" s="29">
        <v>60</v>
      </c>
      <c r="P2938" s="28">
        <v>0.11399999999999999</v>
      </c>
      <c r="Q2938" s="29">
        <v>60</v>
      </c>
      <c r="R2938" s="28">
        <v>0.11399999999999999</v>
      </c>
      <c r="S2938" s="29">
        <v>60</v>
      </c>
      <c r="T2938" s="422" t="s">
        <v>45</v>
      </c>
      <c r="U2938" s="422">
        <v>2020</v>
      </c>
      <c r="V2938" s="960">
        <v>0.32400000000000001</v>
      </c>
      <c r="W2938" s="928"/>
      <c r="X2938" s="946"/>
      <c r="Y2938" s="31"/>
    </row>
    <row r="2939" spans="1:328" s="2" customFormat="1" ht="22.5" x14ac:dyDescent="0.3">
      <c r="A2939" s="690" t="s">
        <v>4315</v>
      </c>
      <c r="B2939" s="690"/>
      <c r="C2939" s="690"/>
      <c r="D2939" s="690"/>
      <c r="E2939" s="690"/>
      <c r="F2939" s="690"/>
      <c r="G2939" s="690"/>
      <c r="H2939" s="690"/>
      <c r="I2939" s="43"/>
      <c r="J2939" s="43"/>
      <c r="K2939" s="6"/>
      <c r="L2939" s="6"/>
      <c r="M2939" s="6"/>
      <c r="N2939" s="44"/>
      <c r="O2939" s="15"/>
      <c r="P2939" s="44"/>
      <c r="Q2939" s="15"/>
      <c r="R2939" s="44"/>
      <c r="S2939" s="15"/>
      <c r="T2939" s="14"/>
      <c r="U2939" s="14"/>
      <c r="V2939" s="919"/>
      <c r="W2939" s="928"/>
      <c r="X2939" s="919"/>
      <c r="Y2939" s="31"/>
      <c r="IX2939"/>
      <c r="IY2939"/>
      <c r="IZ2939"/>
      <c r="JA2939"/>
      <c r="JB2939"/>
      <c r="JC2939"/>
      <c r="JD2939"/>
      <c r="JE2939"/>
      <c r="JF2939"/>
      <c r="JG2939"/>
      <c r="JH2939"/>
      <c r="JI2939"/>
      <c r="JJ2939"/>
      <c r="JK2939"/>
      <c r="JL2939"/>
      <c r="JM2939"/>
      <c r="JN2939"/>
      <c r="JO2939"/>
      <c r="JP2939"/>
      <c r="JQ2939"/>
      <c r="JR2939"/>
      <c r="JS2939"/>
      <c r="JT2939"/>
      <c r="JU2939"/>
      <c r="JV2939"/>
      <c r="JW2939"/>
      <c r="JX2939"/>
      <c r="JY2939"/>
      <c r="JZ2939"/>
      <c r="KA2939"/>
      <c r="KB2939"/>
      <c r="KC2939"/>
      <c r="KD2939"/>
      <c r="KE2939"/>
      <c r="KF2939"/>
      <c r="KG2939"/>
      <c r="KH2939"/>
      <c r="KI2939"/>
      <c r="KJ2939"/>
      <c r="KK2939"/>
      <c r="KL2939"/>
      <c r="KM2939"/>
      <c r="KN2939"/>
      <c r="KO2939"/>
      <c r="KP2939"/>
      <c r="KQ2939"/>
      <c r="KR2939"/>
      <c r="KS2939"/>
      <c r="KT2939"/>
      <c r="KU2939"/>
      <c r="KV2939"/>
      <c r="KW2939"/>
      <c r="KX2939"/>
      <c r="KY2939"/>
      <c r="KZ2939"/>
      <c r="LA2939"/>
      <c r="LB2939"/>
      <c r="LC2939"/>
      <c r="LD2939"/>
      <c r="LE2939"/>
      <c r="LF2939"/>
      <c r="LG2939"/>
      <c r="LH2939"/>
      <c r="LI2939"/>
      <c r="LJ2939"/>
      <c r="LK2939"/>
      <c r="LL2939"/>
      <c r="LM2939"/>
      <c r="LN2939"/>
      <c r="LO2939"/>
      <c r="LP2939"/>
    </row>
    <row r="2940" spans="1:328" s="2" customFormat="1" ht="22.5" x14ac:dyDescent="0.3">
      <c r="A2940" s="691"/>
      <c r="B2940" s="691"/>
      <c r="C2940" s="691"/>
      <c r="D2940" s="691" t="s">
        <v>252</v>
      </c>
      <c r="E2940" s="714">
        <f>SUM(E2941:E2946)</f>
        <v>7.6989999999999998</v>
      </c>
      <c r="F2940" s="691"/>
      <c r="G2940" s="691"/>
      <c r="H2940" s="691"/>
      <c r="I2940" s="43"/>
      <c r="J2940" s="43"/>
      <c r="K2940" s="6"/>
      <c r="L2940" s="6"/>
      <c r="M2940" s="6"/>
      <c r="N2940" s="44"/>
      <c r="O2940" s="15"/>
      <c r="P2940" s="44"/>
      <c r="Q2940" s="15"/>
      <c r="R2940" s="44"/>
      <c r="S2940" s="15"/>
      <c r="T2940" s="14"/>
      <c r="U2940" s="14"/>
      <c r="V2940" s="919"/>
      <c r="W2940" s="928"/>
      <c r="X2940" s="919"/>
      <c r="Y2940" s="31"/>
      <c r="IX2940"/>
      <c r="IY2940"/>
      <c r="IZ2940"/>
      <c r="JA2940"/>
      <c r="JB2940"/>
      <c r="JC2940"/>
      <c r="JD2940"/>
      <c r="JE2940"/>
      <c r="JF2940"/>
      <c r="JG2940"/>
      <c r="JH2940"/>
      <c r="JI2940"/>
      <c r="JJ2940"/>
      <c r="JK2940"/>
      <c r="JL2940"/>
      <c r="JM2940"/>
      <c r="JN2940"/>
      <c r="JO2940"/>
      <c r="JP2940"/>
      <c r="JQ2940"/>
      <c r="JR2940"/>
      <c r="JS2940"/>
      <c r="JT2940"/>
      <c r="JU2940"/>
      <c r="JV2940"/>
      <c r="JW2940"/>
      <c r="JX2940"/>
      <c r="JY2940"/>
      <c r="JZ2940"/>
      <c r="KA2940"/>
      <c r="KB2940"/>
      <c r="KC2940"/>
      <c r="KD2940"/>
      <c r="KE2940"/>
      <c r="KF2940"/>
      <c r="KG2940"/>
      <c r="KH2940"/>
      <c r="KI2940"/>
      <c r="KJ2940"/>
      <c r="KK2940"/>
      <c r="KL2940"/>
      <c r="KM2940"/>
      <c r="KN2940"/>
      <c r="KO2940"/>
      <c r="KP2940"/>
      <c r="KQ2940"/>
      <c r="KR2940"/>
      <c r="KS2940"/>
      <c r="KT2940"/>
      <c r="KU2940"/>
      <c r="KV2940"/>
      <c r="KW2940"/>
      <c r="KX2940"/>
      <c r="KY2940"/>
      <c r="KZ2940"/>
      <c r="LA2940"/>
      <c r="LB2940"/>
      <c r="LC2940"/>
      <c r="LD2940"/>
      <c r="LE2940"/>
      <c r="LF2940"/>
      <c r="LG2940"/>
      <c r="LH2940"/>
      <c r="LI2940"/>
      <c r="LJ2940"/>
      <c r="LK2940"/>
      <c r="LL2940"/>
      <c r="LM2940"/>
      <c r="LN2940"/>
      <c r="LO2940"/>
      <c r="LP2940"/>
    </row>
    <row r="2941" spans="1:328" s="23" customFormat="1" ht="22.5" x14ac:dyDescent="0.3">
      <c r="A2941" s="692">
        <v>2562</v>
      </c>
      <c r="B2941" s="693">
        <v>2195009</v>
      </c>
      <c r="C2941" s="693" t="s">
        <v>4316</v>
      </c>
      <c r="D2941" s="694" t="s">
        <v>298</v>
      </c>
      <c r="E2941" s="798">
        <v>0.56200000000000006</v>
      </c>
      <c r="F2941" s="806">
        <v>3.5</v>
      </c>
      <c r="G2941" s="699" t="s">
        <v>48</v>
      </c>
      <c r="H2941" s="697" t="str">
        <f t="shared" si="134"/>
        <v>6</v>
      </c>
      <c r="I2941" s="24">
        <v>0.27400000000000002</v>
      </c>
      <c r="J2941" s="24">
        <v>0.27400000000000002</v>
      </c>
      <c r="K2941" s="27"/>
      <c r="L2941" s="27"/>
      <c r="M2941" s="27"/>
      <c r="N2941" s="28">
        <v>0</v>
      </c>
      <c r="O2941" s="29">
        <v>0</v>
      </c>
      <c r="P2941" s="28">
        <v>0.27400000000000002</v>
      </c>
      <c r="Q2941" s="29">
        <v>100</v>
      </c>
      <c r="R2941" s="28">
        <v>0.27400000000000002</v>
      </c>
      <c r="S2941" s="29">
        <v>100</v>
      </c>
      <c r="T2941" s="422" t="s">
        <v>52</v>
      </c>
      <c r="U2941" s="422">
        <v>2024</v>
      </c>
      <c r="V2941" s="961">
        <v>0.56200000000000006</v>
      </c>
      <c r="W2941" s="928"/>
      <c r="X2941" s="946"/>
      <c r="Y2941" s="31"/>
    </row>
    <row r="2942" spans="1:328" s="23" customFormat="1" ht="22.5" x14ac:dyDescent="0.3">
      <c r="A2942" s="692">
        <v>2563</v>
      </c>
      <c r="B2942" s="693">
        <v>2200507</v>
      </c>
      <c r="C2942" s="693" t="s">
        <v>4317</v>
      </c>
      <c r="D2942" s="694" t="s">
        <v>1470</v>
      </c>
      <c r="E2942" s="793">
        <v>0.47</v>
      </c>
      <c r="F2942" s="806">
        <v>3.5</v>
      </c>
      <c r="G2942" s="699" t="s">
        <v>48</v>
      </c>
      <c r="H2942" s="697" t="str">
        <f t="shared" si="134"/>
        <v>6</v>
      </c>
      <c r="I2942" s="24">
        <v>0.25900000000000001</v>
      </c>
      <c r="J2942" s="24">
        <v>0.25900000000000001</v>
      </c>
      <c r="K2942" s="27"/>
      <c r="L2942" s="27"/>
      <c r="M2942" s="27"/>
      <c r="N2942" s="28">
        <v>0.15540000000000001</v>
      </c>
      <c r="O2942" s="29">
        <v>60</v>
      </c>
      <c r="P2942" s="28">
        <v>0.15540000000000001</v>
      </c>
      <c r="Q2942" s="29">
        <v>60</v>
      </c>
      <c r="R2942" s="28">
        <v>0.15540000000000001</v>
      </c>
      <c r="S2942" s="29">
        <v>60</v>
      </c>
      <c r="T2942" s="422" t="s">
        <v>52</v>
      </c>
      <c r="U2942" s="422">
        <v>2024</v>
      </c>
      <c r="V2942" s="960">
        <v>0.47</v>
      </c>
      <c r="W2942" s="928"/>
      <c r="X2942" s="946"/>
      <c r="Y2942" s="31"/>
    </row>
    <row r="2943" spans="1:328" s="23" customFormat="1" ht="22.5" x14ac:dyDescent="0.3">
      <c r="A2943" s="692">
        <v>2564</v>
      </c>
      <c r="B2943" s="693">
        <v>2199611</v>
      </c>
      <c r="C2943" s="693" t="s">
        <v>4318</v>
      </c>
      <c r="D2943" s="694" t="s">
        <v>4319</v>
      </c>
      <c r="E2943" s="798">
        <v>0.35799999999999998</v>
      </c>
      <c r="F2943" s="806">
        <v>3.5</v>
      </c>
      <c r="G2943" s="699" t="s">
        <v>48</v>
      </c>
      <c r="H2943" s="697" t="str">
        <f t="shared" si="134"/>
        <v>6</v>
      </c>
      <c r="I2943" s="24">
        <v>1.2649999999999999</v>
      </c>
      <c r="J2943" s="24">
        <v>1.2649999999999999</v>
      </c>
      <c r="K2943" s="27"/>
      <c r="L2943" s="27"/>
      <c r="M2943" s="27"/>
      <c r="N2943" s="28">
        <v>0</v>
      </c>
      <c r="O2943" s="29">
        <v>0</v>
      </c>
      <c r="P2943" s="28">
        <v>0</v>
      </c>
      <c r="Q2943" s="29">
        <v>0</v>
      </c>
      <c r="R2943" s="28">
        <v>1.2649999999999999</v>
      </c>
      <c r="S2943" s="29">
        <v>100</v>
      </c>
      <c r="T2943" s="422" t="s">
        <v>52</v>
      </c>
      <c r="U2943" s="422">
        <v>2024</v>
      </c>
      <c r="V2943" s="961">
        <v>0.35799999999999998</v>
      </c>
      <c r="W2943" s="928"/>
      <c r="X2943" s="946"/>
      <c r="Y2943" s="31"/>
    </row>
    <row r="2944" spans="1:328" s="23" customFormat="1" ht="22.5" x14ac:dyDescent="0.3">
      <c r="A2944" s="692">
        <v>2565</v>
      </c>
      <c r="B2944" s="693">
        <v>2199661</v>
      </c>
      <c r="C2944" s="693" t="s">
        <v>4320</v>
      </c>
      <c r="D2944" s="694" t="s">
        <v>2620</v>
      </c>
      <c r="E2944" s="798">
        <v>0.70099999999999996</v>
      </c>
      <c r="F2944" s="806">
        <v>3.5</v>
      </c>
      <c r="G2944" s="699" t="s">
        <v>48</v>
      </c>
      <c r="H2944" s="697" t="str">
        <f t="shared" si="134"/>
        <v>6</v>
      </c>
      <c r="I2944" s="24">
        <v>1.0049999999999999</v>
      </c>
      <c r="J2944" s="24">
        <v>1.0049999999999999</v>
      </c>
      <c r="K2944" s="27"/>
      <c r="L2944" s="27"/>
      <c r="M2944" s="27"/>
      <c r="N2944" s="28">
        <v>0</v>
      </c>
      <c r="O2944" s="29">
        <v>0</v>
      </c>
      <c r="P2944" s="28">
        <v>0.3</v>
      </c>
      <c r="Q2944" s="29">
        <v>29.850746268656721</v>
      </c>
      <c r="R2944" s="28">
        <v>0.3</v>
      </c>
      <c r="S2944" s="29">
        <v>29.850746268656721</v>
      </c>
      <c r="T2944" s="422" t="s">
        <v>52</v>
      </c>
      <c r="U2944" s="422">
        <v>2024</v>
      </c>
      <c r="V2944" s="961">
        <v>0.70099999999999996</v>
      </c>
      <c r="W2944" s="928"/>
      <c r="X2944" s="946"/>
      <c r="Y2944" s="31"/>
    </row>
    <row r="2945" spans="1:328" s="23" customFormat="1" ht="22.5" x14ac:dyDescent="0.3">
      <c r="A2945" s="692">
        <v>2566</v>
      </c>
      <c r="B2945" s="693">
        <v>2196754</v>
      </c>
      <c r="C2945" s="693" t="s">
        <v>4321</v>
      </c>
      <c r="D2945" s="694" t="s">
        <v>155</v>
      </c>
      <c r="E2945" s="798">
        <v>4.9119999999999999</v>
      </c>
      <c r="F2945" s="806">
        <v>6</v>
      </c>
      <c r="G2945" s="699" t="s">
        <v>39</v>
      </c>
      <c r="H2945" s="697" t="str">
        <f t="shared" si="134"/>
        <v>10</v>
      </c>
      <c r="I2945" s="24">
        <v>1.887</v>
      </c>
      <c r="J2945" s="24">
        <v>1.887</v>
      </c>
      <c r="K2945" s="27"/>
      <c r="L2945" s="27"/>
      <c r="M2945" s="27"/>
      <c r="N2945" s="28">
        <v>0</v>
      </c>
      <c r="O2945" s="29">
        <v>0</v>
      </c>
      <c r="P2945" s="28">
        <v>0</v>
      </c>
      <c r="Q2945" s="29">
        <v>0</v>
      </c>
      <c r="R2945" s="28">
        <v>0.6</v>
      </c>
      <c r="S2945" s="29">
        <v>31.796502384737678</v>
      </c>
      <c r="T2945" s="422" t="s">
        <v>52</v>
      </c>
      <c r="U2945" s="422">
        <v>2024</v>
      </c>
      <c r="V2945" s="961">
        <v>4.9119999999999999</v>
      </c>
      <c r="W2945" s="928"/>
      <c r="X2945" s="946"/>
      <c r="Y2945" s="31"/>
    </row>
    <row r="2946" spans="1:328" s="23" customFormat="1" ht="22.5" x14ac:dyDescent="0.3">
      <c r="A2946" s="692">
        <v>2567</v>
      </c>
      <c r="B2946" s="693">
        <v>2191875</v>
      </c>
      <c r="C2946" s="693" t="s">
        <v>4322</v>
      </c>
      <c r="D2946" s="694" t="s">
        <v>970</v>
      </c>
      <c r="E2946" s="798">
        <v>0.69599999999999995</v>
      </c>
      <c r="F2946" s="806">
        <v>3.5</v>
      </c>
      <c r="G2946" s="699" t="s">
        <v>48</v>
      </c>
      <c r="H2946" s="697" t="str">
        <f t="shared" si="134"/>
        <v>6</v>
      </c>
      <c r="I2946" s="24">
        <v>0.53600000000000003</v>
      </c>
      <c r="J2946" s="24">
        <v>0.53600000000000003</v>
      </c>
      <c r="K2946" s="27"/>
      <c r="L2946" s="27"/>
      <c r="M2946" s="27"/>
      <c r="N2946" s="28">
        <v>0</v>
      </c>
      <c r="O2946" s="29">
        <v>0</v>
      </c>
      <c r="P2946" s="28">
        <v>0</v>
      </c>
      <c r="Q2946" s="29">
        <v>0</v>
      </c>
      <c r="R2946" s="28">
        <v>0.53600000000000003</v>
      </c>
      <c r="S2946" s="29">
        <v>100</v>
      </c>
      <c r="T2946" s="422" t="s">
        <v>52</v>
      </c>
      <c r="U2946" s="422">
        <v>2024</v>
      </c>
      <c r="V2946" s="961">
        <v>0.69599999999999995</v>
      </c>
      <c r="W2946" s="928"/>
      <c r="X2946" s="946"/>
      <c r="Y2946" s="31"/>
    </row>
    <row r="2947" spans="1:328" s="2" customFormat="1" ht="22.5" x14ac:dyDescent="0.3">
      <c r="A2947" s="690" t="s">
        <v>4323</v>
      </c>
      <c r="B2947" s="690"/>
      <c r="C2947" s="690"/>
      <c r="D2947" s="690"/>
      <c r="E2947" s="690"/>
      <c r="F2947" s="690"/>
      <c r="G2947" s="690"/>
      <c r="H2947" s="690"/>
      <c r="I2947" s="43"/>
      <c r="J2947" s="43"/>
      <c r="K2947" s="6"/>
      <c r="L2947" s="6"/>
      <c r="M2947" s="6"/>
      <c r="N2947" s="44"/>
      <c r="O2947" s="15"/>
      <c r="P2947" s="44"/>
      <c r="Q2947" s="15"/>
      <c r="R2947" s="44"/>
      <c r="S2947" s="15"/>
      <c r="T2947" s="14"/>
      <c r="U2947" s="14"/>
      <c r="V2947" s="919"/>
      <c r="W2947" s="928"/>
      <c r="X2947" s="919"/>
      <c r="Y2947" s="31"/>
      <c r="IX2947"/>
      <c r="IY2947"/>
      <c r="IZ2947"/>
      <c r="JA2947"/>
      <c r="JB2947"/>
      <c r="JC2947"/>
      <c r="JD2947"/>
      <c r="JE2947"/>
      <c r="JF2947"/>
      <c r="JG2947"/>
      <c r="JH2947"/>
      <c r="JI2947"/>
      <c r="JJ2947"/>
      <c r="JK2947"/>
      <c r="JL2947"/>
      <c r="JM2947"/>
      <c r="JN2947"/>
      <c r="JO2947"/>
      <c r="JP2947"/>
      <c r="JQ2947"/>
      <c r="JR2947"/>
      <c r="JS2947"/>
      <c r="JT2947"/>
      <c r="JU2947"/>
      <c r="JV2947"/>
      <c r="JW2947"/>
      <c r="JX2947"/>
      <c r="JY2947"/>
      <c r="JZ2947"/>
      <c r="KA2947"/>
      <c r="KB2947"/>
      <c r="KC2947"/>
      <c r="KD2947"/>
      <c r="KE2947"/>
      <c r="KF2947"/>
      <c r="KG2947"/>
      <c r="KH2947"/>
      <c r="KI2947"/>
      <c r="KJ2947"/>
      <c r="KK2947"/>
      <c r="KL2947"/>
      <c r="KM2947"/>
      <c r="KN2947"/>
      <c r="KO2947"/>
      <c r="KP2947"/>
      <c r="KQ2947"/>
      <c r="KR2947"/>
      <c r="KS2947"/>
      <c r="KT2947"/>
      <c r="KU2947"/>
      <c r="KV2947"/>
      <c r="KW2947"/>
      <c r="KX2947"/>
      <c r="KY2947"/>
      <c r="KZ2947"/>
      <c r="LA2947"/>
      <c r="LB2947"/>
      <c r="LC2947"/>
      <c r="LD2947"/>
      <c r="LE2947"/>
      <c r="LF2947"/>
      <c r="LG2947"/>
      <c r="LH2947"/>
      <c r="LI2947"/>
      <c r="LJ2947"/>
      <c r="LK2947"/>
      <c r="LL2947"/>
      <c r="LM2947"/>
      <c r="LN2947"/>
      <c r="LO2947"/>
      <c r="LP2947"/>
    </row>
    <row r="2948" spans="1:328" s="2" customFormat="1" ht="22.5" x14ac:dyDescent="0.3">
      <c r="A2948" s="691"/>
      <c r="B2948" s="691"/>
      <c r="C2948" s="691"/>
      <c r="D2948" s="691" t="s">
        <v>252</v>
      </c>
      <c r="E2948" s="714">
        <f>SUM(E2949:E2969)</f>
        <v>11.447000000000001</v>
      </c>
      <c r="F2948" s="691"/>
      <c r="G2948" s="691"/>
      <c r="H2948" s="691"/>
      <c r="I2948" s="43"/>
      <c r="J2948" s="43"/>
      <c r="K2948" s="6"/>
      <c r="L2948" s="6"/>
      <c r="M2948" s="6"/>
      <c r="N2948" s="44"/>
      <c r="O2948" s="15"/>
      <c r="P2948" s="44"/>
      <c r="Q2948" s="15"/>
      <c r="R2948" s="44"/>
      <c r="S2948" s="15"/>
      <c r="T2948" s="14"/>
      <c r="U2948" s="14"/>
      <c r="V2948" s="919"/>
      <c r="W2948" s="928"/>
      <c r="X2948" s="919"/>
      <c r="Y2948" s="31"/>
      <c r="IX2948"/>
      <c r="IY2948"/>
      <c r="IZ2948"/>
      <c r="JA2948"/>
      <c r="JB2948"/>
      <c r="JC2948"/>
      <c r="JD2948"/>
      <c r="JE2948"/>
      <c r="JF2948"/>
      <c r="JG2948"/>
      <c r="JH2948"/>
      <c r="JI2948"/>
      <c r="JJ2948"/>
      <c r="JK2948"/>
      <c r="JL2948"/>
      <c r="JM2948"/>
      <c r="JN2948"/>
      <c r="JO2948"/>
      <c r="JP2948"/>
      <c r="JQ2948"/>
      <c r="JR2948"/>
      <c r="JS2948"/>
      <c r="JT2948"/>
      <c r="JU2948"/>
      <c r="JV2948"/>
      <c r="JW2948"/>
      <c r="JX2948"/>
      <c r="JY2948"/>
      <c r="JZ2948"/>
      <c r="KA2948"/>
      <c r="KB2948"/>
      <c r="KC2948"/>
      <c r="KD2948"/>
      <c r="KE2948"/>
      <c r="KF2948"/>
      <c r="KG2948"/>
      <c r="KH2948"/>
      <c r="KI2948"/>
      <c r="KJ2948"/>
      <c r="KK2948"/>
      <c r="KL2948"/>
      <c r="KM2948"/>
      <c r="KN2948"/>
      <c r="KO2948"/>
      <c r="KP2948"/>
      <c r="KQ2948"/>
      <c r="KR2948"/>
      <c r="KS2948"/>
      <c r="KT2948"/>
      <c r="KU2948"/>
      <c r="KV2948"/>
      <c r="KW2948"/>
      <c r="KX2948"/>
      <c r="KY2948"/>
      <c r="KZ2948"/>
      <c r="LA2948"/>
      <c r="LB2948"/>
      <c r="LC2948"/>
      <c r="LD2948"/>
      <c r="LE2948"/>
      <c r="LF2948"/>
      <c r="LG2948"/>
      <c r="LH2948"/>
      <c r="LI2948"/>
      <c r="LJ2948"/>
      <c r="LK2948"/>
      <c r="LL2948"/>
      <c r="LM2948"/>
      <c r="LN2948"/>
      <c r="LO2948"/>
      <c r="LP2948"/>
    </row>
    <row r="2949" spans="1:328" s="23" customFormat="1" ht="22.5" x14ac:dyDescent="0.3">
      <c r="A2949" s="692">
        <v>2568</v>
      </c>
      <c r="B2949" s="693">
        <v>2191934</v>
      </c>
      <c r="C2949" s="693" t="s">
        <v>4324</v>
      </c>
      <c r="D2949" s="694" t="s">
        <v>161</v>
      </c>
      <c r="E2949" s="798">
        <v>0.622</v>
      </c>
      <c r="F2949" s="696">
        <v>3.5</v>
      </c>
      <c r="G2949" s="699" t="s">
        <v>48</v>
      </c>
      <c r="H2949" s="697" t="str">
        <f t="shared" si="134"/>
        <v>6</v>
      </c>
      <c r="I2949" s="24">
        <v>0.56999999999999995</v>
      </c>
      <c r="J2949" s="24">
        <v>0.56999999999999995</v>
      </c>
      <c r="K2949" s="27"/>
      <c r="L2949" s="27"/>
      <c r="M2949" s="27"/>
      <c r="N2949" s="24">
        <v>0.56999999999999995</v>
      </c>
      <c r="O2949" s="29">
        <v>100</v>
      </c>
      <c r="P2949" s="24">
        <v>0.56999999999999995</v>
      </c>
      <c r="Q2949" s="29">
        <v>100</v>
      </c>
      <c r="R2949" s="28">
        <v>0.34199999999999997</v>
      </c>
      <c r="S2949" s="29">
        <v>60</v>
      </c>
      <c r="T2949" s="422" t="s">
        <v>45</v>
      </c>
      <c r="U2949" s="422">
        <v>2020</v>
      </c>
      <c r="V2949" s="961">
        <v>0.622</v>
      </c>
      <c r="W2949" s="928"/>
      <c r="X2949" s="946"/>
      <c r="Y2949" s="31"/>
    </row>
    <row r="2950" spans="1:328" s="23" customFormat="1" ht="22.5" x14ac:dyDescent="0.3">
      <c r="A2950" s="692">
        <v>2569</v>
      </c>
      <c r="B2950" s="693">
        <v>2192049</v>
      </c>
      <c r="C2950" s="693" t="s">
        <v>4325</v>
      </c>
      <c r="D2950" s="694" t="s">
        <v>330</v>
      </c>
      <c r="E2950" s="798">
        <v>2.1120000000000001</v>
      </c>
      <c r="F2950" s="696">
        <v>6</v>
      </c>
      <c r="G2950" s="699" t="s">
        <v>39</v>
      </c>
      <c r="H2950" s="697" t="str">
        <f t="shared" si="134"/>
        <v>10</v>
      </c>
      <c r="I2950" s="24">
        <v>1.0900000000000001</v>
      </c>
      <c r="J2950" s="24">
        <v>1.0900000000000001</v>
      </c>
      <c r="K2950" s="27"/>
      <c r="L2950" s="27"/>
      <c r="M2950" s="27"/>
      <c r="N2950" s="24">
        <v>1.0900000000000001</v>
      </c>
      <c r="O2950" s="29">
        <v>100</v>
      </c>
      <c r="P2950" s="24">
        <v>1.0900000000000001</v>
      </c>
      <c r="Q2950" s="29">
        <v>100</v>
      </c>
      <c r="R2950" s="28">
        <v>0.65400000000000003</v>
      </c>
      <c r="S2950" s="29">
        <v>60</v>
      </c>
      <c r="T2950" s="422" t="s">
        <v>45</v>
      </c>
      <c r="U2950" s="422">
        <v>2020</v>
      </c>
      <c r="V2950" s="961">
        <v>2.1120000000000001</v>
      </c>
      <c r="W2950" s="928"/>
      <c r="X2950" s="946"/>
      <c r="Y2950" s="31"/>
    </row>
    <row r="2951" spans="1:328" s="23" customFormat="1" ht="22.5" x14ac:dyDescent="0.3">
      <c r="A2951" s="692">
        <v>2570</v>
      </c>
      <c r="B2951" s="693">
        <v>2199218</v>
      </c>
      <c r="C2951" s="693" t="s">
        <v>4326</v>
      </c>
      <c r="D2951" s="694" t="s">
        <v>943</v>
      </c>
      <c r="E2951" s="798">
        <v>0.92400000000000004</v>
      </c>
      <c r="F2951" s="696">
        <v>6</v>
      </c>
      <c r="G2951" s="699" t="s">
        <v>39</v>
      </c>
      <c r="H2951" s="697" t="str">
        <f t="shared" si="134"/>
        <v>10</v>
      </c>
      <c r="I2951" s="24">
        <v>0.34399999999999997</v>
      </c>
      <c r="J2951" s="24">
        <v>0.34399999999999997</v>
      </c>
      <c r="K2951" s="27"/>
      <c r="L2951" s="27"/>
      <c r="M2951" s="27"/>
      <c r="N2951" s="24">
        <v>0.34399999999999997</v>
      </c>
      <c r="O2951" s="29">
        <v>100</v>
      </c>
      <c r="P2951" s="24">
        <v>0.34399999999999997</v>
      </c>
      <c r="Q2951" s="29">
        <v>100</v>
      </c>
      <c r="R2951" s="28">
        <v>0.20639999999999997</v>
      </c>
      <c r="S2951" s="29">
        <v>60</v>
      </c>
      <c r="T2951" s="422" t="s">
        <v>45</v>
      </c>
      <c r="U2951" s="422">
        <v>2020</v>
      </c>
      <c r="V2951" s="961">
        <v>0.92400000000000004</v>
      </c>
      <c r="W2951" s="928"/>
      <c r="X2951" s="946"/>
      <c r="Y2951" s="31"/>
    </row>
    <row r="2952" spans="1:328" s="23" customFormat="1" ht="22.5" x14ac:dyDescent="0.3">
      <c r="A2952" s="692">
        <v>2571</v>
      </c>
      <c r="B2952" s="693">
        <v>2199392</v>
      </c>
      <c r="C2952" s="693" t="s">
        <v>4327</v>
      </c>
      <c r="D2952" s="694" t="s">
        <v>189</v>
      </c>
      <c r="E2952" s="798">
        <v>0.49199999999999999</v>
      </c>
      <c r="F2952" s="696">
        <v>6</v>
      </c>
      <c r="G2952" s="699" t="s">
        <v>39</v>
      </c>
      <c r="H2952" s="697" t="str">
        <f t="shared" si="134"/>
        <v>10</v>
      </c>
      <c r="I2952" s="24">
        <v>0.245</v>
      </c>
      <c r="J2952" s="24">
        <v>0.245</v>
      </c>
      <c r="K2952" s="27"/>
      <c r="L2952" s="27"/>
      <c r="M2952" s="27"/>
      <c r="N2952" s="24">
        <v>0.245</v>
      </c>
      <c r="O2952" s="29">
        <v>100</v>
      </c>
      <c r="P2952" s="24">
        <v>0.245</v>
      </c>
      <c r="Q2952" s="29">
        <v>100</v>
      </c>
      <c r="R2952" s="28">
        <v>0.14699999999999999</v>
      </c>
      <c r="S2952" s="29">
        <v>60</v>
      </c>
      <c r="T2952" s="422" t="s">
        <v>45</v>
      </c>
      <c r="U2952" s="422">
        <v>2020</v>
      </c>
      <c r="V2952" s="961">
        <v>0.49199999999999999</v>
      </c>
      <c r="W2952" s="928"/>
      <c r="X2952" s="946"/>
      <c r="Y2952" s="31"/>
    </row>
    <row r="2953" spans="1:328" s="23" customFormat="1" ht="22.5" x14ac:dyDescent="0.3">
      <c r="A2953" s="692">
        <v>2572</v>
      </c>
      <c r="B2953" s="693">
        <v>2197034</v>
      </c>
      <c r="C2953" s="693" t="s">
        <v>4328</v>
      </c>
      <c r="D2953" s="694" t="s">
        <v>181</v>
      </c>
      <c r="E2953" s="798">
        <v>0.58599999999999997</v>
      </c>
      <c r="F2953" s="696">
        <v>6</v>
      </c>
      <c r="G2953" s="699" t="s">
        <v>39</v>
      </c>
      <c r="H2953" s="697" t="str">
        <f t="shared" si="134"/>
        <v>10</v>
      </c>
      <c r="I2953" s="24">
        <v>0.24299999999999999</v>
      </c>
      <c r="J2953" s="24">
        <v>0.24299999999999999</v>
      </c>
      <c r="K2953" s="27"/>
      <c r="L2953" s="27"/>
      <c r="M2953" s="27"/>
      <c r="N2953" s="24">
        <v>0.24299999999999999</v>
      </c>
      <c r="O2953" s="29">
        <v>100</v>
      </c>
      <c r="P2953" s="24">
        <v>0.24299999999999999</v>
      </c>
      <c r="Q2953" s="29">
        <v>100</v>
      </c>
      <c r="R2953" s="28">
        <v>0.14579999999999999</v>
      </c>
      <c r="S2953" s="29">
        <v>60</v>
      </c>
      <c r="T2953" s="422" t="s">
        <v>45</v>
      </c>
      <c r="U2953" s="422">
        <v>2020</v>
      </c>
      <c r="V2953" s="961">
        <v>0.58599999999999997</v>
      </c>
      <c r="W2953" s="928"/>
      <c r="X2953" s="946"/>
      <c r="Y2953" s="31"/>
    </row>
    <row r="2954" spans="1:328" s="23" customFormat="1" ht="22.5" x14ac:dyDescent="0.3">
      <c r="A2954" s="692">
        <v>2573</v>
      </c>
      <c r="B2954" s="693">
        <v>2191738</v>
      </c>
      <c r="C2954" s="693" t="s">
        <v>4329</v>
      </c>
      <c r="D2954" s="694" t="s">
        <v>228</v>
      </c>
      <c r="E2954" s="798">
        <v>1.0629999999999999</v>
      </c>
      <c r="F2954" s="696">
        <v>3.5</v>
      </c>
      <c r="G2954" s="699" t="s">
        <v>48</v>
      </c>
      <c r="H2954" s="697" t="str">
        <f t="shared" si="134"/>
        <v>6</v>
      </c>
      <c r="I2954" s="24">
        <v>0.6</v>
      </c>
      <c r="J2954" s="24">
        <v>0.6</v>
      </c>
      <c r="K2954" s="27"/>
      <c r="L2954" s="27"/>
      <c r="M2954" s="27"/>
      <c r="N2954" s="24">
        <v>0.6</v>
      </c>
      <c r="O2954" s="29">
        <v>100</v>
      </c>
      <c r="P2954" s="24">
        <v>0.6</v>
      </c>
      <c r="Q2954" s="29">
        <v>100</v>
      </c>
      <c r="R2954" s="28">
        <v>0.36</v>
      </c>
      <c r="S2954" s="29">
        <v>60</v>
      </c>
      <c r="T2954" s="422" t="s">
        <v>45</v>
      </c>
      <c r="U2954" s="422">
        <v>2020</v>
      </c>
      <c r="V2954" s="961">
        <v>1.0629999999999999</v>
      </c>
      <c r="W2954" s="928"/>
      <c r="X2954" s="946"/>
      <c r="Y2954" s="31"/>
    </row>
    <row r="2955" spans="1:328" s="23" customFormat="1" ht="22.5" x14ac:dyDescent="0.3">
      <c r="A2955" s="692">
        <v>2574</v>
      </c>
      <c r="B2955" s="693">
        <v>2197735</v>
      </c>
      <c r="C2955" s="693" t="s">
        <v>4330</v>
      </c>
      <c r="D2955" s="694" t="s">
        <v>953</v>
      </c>
      <c r="E2955" s="798">
        <v>0.58399999999999996</v>
      </c>
      <c r="F2955" s="696">
        <v>3.5</v>
      </c>
      <c r="G2955" s="699" t="s">
        <v>48</v>
      </c>
      <c r="H2955" s="697" t="str">
        <f t="shared" si="134"/>
        <v>6</v>
      </c>
      <c r="I2955" s="24">
        <v>0.57999999999999996</v>
      </c>
      <c r="J2955" s="24">
        <v>0.57999999999999996</v>
      </c>
      <c r="K2955" s="27"/>
      <c r="L2955" s="27"/>
      <c r="M2955" s="27"/>
      <c r="N2955" s="24">
        <v>0.57999999999999996</v>
      </c>
      <c r="O2955" s="29">
        <v>100</v>
      </c>
      <c r="P2955" s="24">
        <v>0.57999999999999996</v>
      </c>
      <c r="Q2955" s="29">
        <v>100</v>
      </c>
      <c r="R2955" s="28">
        <v>0.34799999999999998</v>
      </c>
      <c r="S2955" s="29">
        <v>60</v>
      </c>
      <c r="T2955" s="422" t="s">
        <v>45</v>
      </c>
      <c r="U2955" s="422">
        <v>2020</v>
      </c>
      <c r="V2955" s="961">
        <v>0.58399999999999996</v>
      </c>
      <c r="W2955" s="928"/>
      <c r="X2955" s="946"/>
      <c r="Y2955" s="31"/>
    </row>
    <row r="2956" spans="1:328" s="23" customFormat="1" ht="22.5" x14ac:dyDescent="0.3">
      <c r="A2956" s="692">
        <v>2575</v>
      </c>
      <c r="B2956" s="693">
        <v>2194409</v>
      </c>
      <c r="C2956" s="693" t="s">
        <v>4331</v>
      </c>
      <c r="D2956" s="694" t="s">
        <v>73</v>
      </c>
      <c r="E2956" s="798">
        <v>0.55600000000000005</v>
      </c>
      <c r="F2956" s="696">
        <v>3.5</v>
      </c>
      <c r="G2956" s="699" t="s">
        <v>48</v>
      </c>
      <c r="H2956" s="697" t="str">
        <f t="shared" si="134"/>
        <v>6</v>
      </c>
      <c r="I2956" s="24">
        <v>0.54200000000000004</v>
      </c>
      <c r="J2956" s="24">
        <v>0.54200000000000004</v>
      </c>
      <c r="K2956" s="27"/>
      <c r="L2956" s="27"/>
      <c r="M2956" s="27"/>
      <c r="N2956" s="24">
        <v>0.54200000000000004</v>
      </c>
      <c r="O2956" s="29">
        <v>100</v>
      </c>
      <c r="P2956" s="24">
        <v>0.54200000000000004</v>
      </c>
      <c r="Q2956" s="29">
        <v>100</v>
      </c>
      <c r="R2956" s="28">
        <v>0.32519999999999999</v>
      </c>
      <c r="S2956" s="29">
        <v>60</v>
      </c>
      <c r="T2956" s="422" t="s">
        <v>45</v>
      </c>
      <c r="U2956" s="422">
        <v>2020</v>
      </c>
      <c r="V2956" s="961">
        <v>0.55600000000000005</v>
      </c>
      <c r="W2956" s="928"/>
      <c r="X2956" s="946"/>
      <c r="Y2956" s="31"/>
    </row>
    <row r="2957" spans="1:328" s="23" customFormat="1" ht="22.5" x14ac:dyDescent="0.3">
      <c r="A2957" s="692">
        <v>2576</v>
      </c>
      <c r="B2957" s="693">
        <v>2201830</v>
      </c>
      <c r="C2957" s="693" t="s">
        <v>4332</v>
      </c>
      <c r="D2957" s="694" t="s">
        <v>497</v>
      </c>
      <c r="E2957" s="798">
        <v>0.51900000000000002</v>
      </c>
      <c r="F2957" s="696">
        <v>3.5</v>
      </c>
      <c r="G2957" s="699" t="s">
        <v>48</v>
      </c>
      <c r="H2957" s="697" t="str">
        <f t="shared" si="134"/>
        <v>6</v>
      </c>
      <c r="I2957" s="24">
        <v>0.40500000000000003</v>
      </c>
      <c r="J2957" s="24">
        <v>0.40500000000000003</v>
      </c>
      <c r="K2957" s="27"/>
      <c r="L2957" s="27"/>
      <c r="M2957" s="27"/>
      <c r="N2957" s="24">
        <v>0.40500000000000003</v>
      </c>
      <c r="O2957" s="29">
        <v>100</v>
      </c>
      <c r="P2957" s="24">
        <v>0.40500000000000003</v>
      </c>
      <c r="Q2957" s="29">
        <v>100</v>
      </c>
      <c r="R2957" s="28">
        <v>0.24299999999999999</v>
      </c>
      <c r="S2957" s="29">
        <v>60</v>
      </c>
      <c r="T2957" s="422" t="s">
        <v>45</v>
      </c>
      <c r="U2957" s="422">
        <v>2020</v>
      </c>
      <c r="V2957" s="961">
        <v>0.51900000000000002</v>
      </c>
      <c r="W2957" s="928"/>
      <c r="X2957" s="946"/>
      <c r="Y2957" s="31"/>
    </row>
    <row r="2958" spans="1:328" s="23" customFormat="1" ht="22.5" x14ac:dyDescent="0.3">
      <c r="A2958" s="692">
        <v>2577</v>
      </c>
      <c r="B2958" s="693">
        <v>2199303</v>
      </c>
      <c r="C2958" s="693" t="s">
        <v>4333</v>
      </c>
      <c r="D2958" s="694" t="s">
        <v>199</v>
      </c>
      <c r="E2958" s="798">
        <v>0.13700000000000001</v>
      </c>
      <c r="F2958" s="696">
        <v>3.5</v>
      </c>
      <c r="G2958" s="699" t="s">
        <v>48</v>
      </c>
      <c r="H2958" s="697" t="str">
        <f t="shared" si="134"/>
        <v>6</v>
      </c>
      <c r="I2958" s="24">
        <v>0.13</v>
      </c>
      <c r="J2958" s="24">
        <v>0.13</v>
      </c>
      <c r="K2958" s="27"/>
      <c r="L2958" s="27"/>
      <c r="M2958" s="27"/>
      <c r="N2958" s="24">
        <v>0.13</v>
      </c>
      <c r="O2958" s="29">
        <v>100</v>
      </c>
      <c r="P2958" s="24">
        <v>0.13</v>
      </c>
      <c r="Q2958" s="29">
        <v>100</v>
      </c>
      <c r="R2958" s="28">
        <v>7.8E-2</v>
      </c>
      <c r="S2958" s="29">
        <v>60</v>
      </c>
      <c r="T2958" s="422" t="s">
        <v>45</v>
      </c>
      <c r="U2958" s="422">
        <v>2020</v>
      </c>
      <c r="V2958" s="961">
        <v>0.13700000000000001</v>
      </c>
      <c r="W2958" s="928"/>
      <c r="X2958" s="946"/>
      <c r="Y2958" s="31"/>
    </row>
    <row r="2959" spans="1:328" s="23" customFormat="1" ht="22.5" x14ac:dyDescent="0.3">
      <c r="A2959" s="692">
        <v>2578</v>
      </c>
      <c r="B2959" s="693">
        <v>2202034</v>
      </c>
      <c r="C2959" s="693" t="s">
        <v>4334</v>
      </c>
      <c r="D2959" s="694" t="s">
        <v>478</v>
      </c>
      <c r="E2959" s="798">
        <v>0.39500000000000002</v>
      </c>
      <c r="F2959" s="696">
        <v>3.5</v>
      </c>
      <c r="G2959" s="699" t="s">
        <v>48</v>
      </c>
      <c r="H2959" s="697" t="str">
        <f t="shared" si="134"/>
        <v>6</v>
      </c>
      <c r="I2959" s="24">
        <v>0.38900000000000001</v>
      </c>
      <c r="J2959" s="24">
        <v>0.38900000000000001</v>
      </c>
      <c r="K2959" s="27"/>
      <c r="L2959" s="27"/>
      <c r="M2959" s="27"/>
      <c r="N2959" s="24">
        <v>0.38900000000000001</v>
      </c>
      <c r="O2959" s="29">
        <v>100</v>
      </c>
      <c r="P2959" s="24">
        <v>0.38900000000000001</v>
      </c>
      <c r="Q2959" s="29">
        <v>100</v>
      </c>
      <c r="R2959" s="28">
        <v>0.2334</v>
      </c>
      <c r="S2959" s="29">
        <v>60</v>
      </c>
      <c r="T2959" s="422" t="s">
        <v>45</v>
      </c>
      <c r="U2959" s="422">
        <v>2020</v>
      </c>
      <c r="V2959" s="961">
        <v>0.39500000000000002</v>
      </c>
      <c r="W2959" s="928"/>
      <c r="X2959" s="946"/>
      <c r="Y2959" s="31"/>
    </row>
    <row r="2960" spans="1:328" s="23" customFormat="1" ht="22.5" x14ac:dyDescent="0.3">
      <c r="A2960" s="692">
        <v>2579</v>
      </c>
      <c r="B2960" s="693">
        <v>2198341</v>
      </c>
      <c r="C2960" s="693" t="s">
        <v>4335</v>
      </c>
      <c r="D2960" s="694" t="s">
        <v>155</v>
      </c>
      <c r="E2960" s="798">
        <v>0.41099999999999998</v>
      </c>
      <c r="F2960" s="696">
        <v>3.5</v>
      </c>
      <c r="G2960" s="699" t="s">
        <v>48</v>
      </c>
      <c r="H2960" s="697" t="str">
        <f t="shared" si="134"/>
        <v>6</v>
      </c>
      <c r="I2960" s="24">
        <v>0.42</v>
      </c>
      <c r="J2960" s="24">
        <v>0.42</v>
      </c>
      <c r="K2960" s="27"/>
      <c r="L2960" s="27"/>
      <c r="M2960" s="27"/>
      <c r="N2960" s="24">
        <v>0.42</v>
      </c>
      <c r="O2960" s="29">
        <v>100</v>
      </c>
      <c r="P2960" s="24">
        <v>0.42</v>
      </c>
      <c r="Q2960" s="29">
        <v>100</v>
      </c>
      <c r="R2960" s="28">
        <v>0.252</v>
      </c>
      <c r="S2960" s="29">
        <v>60</v>
      </c>
      <c r="T2960" s="422" t="s">
        <v>45</v>
      </c>
      <c r="U2960" s="422">
        <v>2020</v>
      </c>
      <c r="V2960" s="961">
        <v>0.41099999999999998</v>
      </c>
      <c r="W2960" s="928"/>
      <c r="X2960" s="946"/>
      <c r="Y2960" s="31"/>
    </row>
    <row r="2961" spans="1:328" s="23" customFormat="1" ht="22.5" x14ac:dyDescent="0.3">
      <c r="A2961" s="692">
        <v>2580</v>
      </c>
      <c r="B2961" s="693">
        <v>2197305</v>
      </c>
      <c r="C2961" s="693" t="s">
        <v>4336</v>
      </c>
      <c r="D2961" s="694" t="s">
        <v>38</v>
      </c>
      <c r="E2961" s="798">
        <v>0.36399999999999999</v>
      </c>
      <c r="F2961" s="696">
        <v>3.5</v>
      </c>
      <c r="G2961" s="699" t="s">
        <v>48</v>
      </c>
      <c r="H2961" s="697" t="str">
        <f t="shared" si="134"/>
        <v>6</v>
      </c>
      <c r="I2961" s="24">
        <v>0.34</v>
      </c>
      <c r="J2961" s="24">
        <v>0.34</v>
      </c>
      <c r="K2961" s="27"/>
      <c r="L2961" s="27"/>
      <c r="M2961" s="27"/>
      <c r="N2961" s="24">
        <v>0.34</v>
      </c>
      <c r="O2961" s="29">
        <v>100</v>
      </c>
      <c r="P2961" s="24">
        <v>0.34</v>
      </c>
      <c r="Q2961" s="29">
        <v>100</v>
      </c>
      <c r="R2961" s="28">
        <v>0.20400000000000001</v>
      </c>
      <c r="S2961" s="29">
        <v>60</v>
      </c>
      <c r="T2961" s="422" t="s">
        <v>45</v>
      </c>
      <c r="U2961" s="422">
        <v>2020</v>
      </c>
      <c r="V2961" s="961">
        <v>0.36399999999999999</v>
      </c>
      <c r="W2961" s="928"/>
      <c r="X2961" s="946"/>
      <c r="Y2961" s="31"/>
    </row>
    <row r="2962" spans="1:328" s="23" customFormat="1" ht="22.5" x14ac:dyDescent="0.3">
      <c r="A2962" s="692">
        <v>2581</v>
      </c>
      <c r="B2962" s="693">
        <v>2196903</v>
      </c>
      <c r="C2962" s="693" t="s">
        <v>4337</v>
      </c>
      <c r="D2962" s="694" t="s">
        <v>258</v>
      </c>
      <c r="E2962" s="798">
        <v>0.25600000000000001</v>
      </c>
      <c r="F2962" s="696">
        <v>3.5</v>
      </c>
      <c r="G2962" s="699" t="s">
        <v>48</v>
      </c>
      <c r="H2962" s="697" t="str">
        <f t="shared" si="134"/>
        <v>6</v>
      </c>
      <c r="I2962" s="24">
        <v>0.106</v>
      </c>
      <c r="J2962" s="24">
        <v>0.106</v>
      </c>
      <c r="K2962" s="27"/>
      <c r="L2962" s="27"/>
      <c r="M2962" s="27"/>
      <c r="N2962" s="24">
        <v>0.106</v>
      </c>
      <c r="O2962" s="29">
        <v>100</v>
      </c>
      <c r="P2962" s="24">
        <v>0.106</v>
      </c>
      <c r="Q2962" s="29">
        <v>100</v>
      </c>
      <c r="R2962" s="28">
        <v>6.359999999999999E-2</v>
      </c>
      <c r="S2962" s="29">
        <v>59.999999999999986</v>
      </c>
      <c r="T2962" s="422" t="s">
        <v>45</v>
      </c>
      <c r="U2962" s="422">
        <v>2020</v>
      </c>
      <c r="V2962" s="961">
        <v>0.25600000000000001</v>
      </c>
      <c r="W2962" s="928"/>
      <c r="X2962" s="946"/>
      <c r="Y2962" s="31"/>
    </row>
    <row r="2963" spans="1:328" s="23" customFormat="1" ht="22.5" x14ac:dyDescent="0.3">
      <c r="A2963" s="692">
        <v>2582</v>
      </c>
      <c r="B2963" s="693">
        <v>2201970</v>
      </c>
      <c r="C2963" s="693" t="s">
        <v>4338</v>
      </c>
      <c r="D2963" s="694" t="s">
        <v>515</v>
      </c>
      <c r="E2963" s="798">
        <v>0.128</v>
      </c>
      <c r="F2963" s="696">
        <v>3.5</v>
      </c>
      <c r="G2963" s="699" t="s">
        <v>48</v>
      </c>
      <c r="H2963" s="697" t="str">
        <f t="shared" si="134"/>
        <v>6</v>
      </c>
      <c r="I2963" s="24">
        <v>0.13</v>
      </c>
      <c r="J2963" s="24">
        <v>0.13</v>
      </c>
      <c r="K2963" s="27"/>
      <c r="L2963" s="27"/>
      <c r="M2963" s="27"/>
      <c r="N2963" s="24">
        <v>0.13</v>
      </c>
      <c r="O2963" s="29">
        <v>100</v>
      </c>
      <c r="P2963" s="24">
        <v>0.13</v>
      </c>
      <c r="Q2963" s="29">
        <v>100</v>
      </c>
      <c r="R2963" s="28">
        <v>7.8E-2</v>
      </c>
      <c r="S2963" s="29">
        <v>60</v>
      </c>
      <c r="T2963" s="422" t="s">
        <v>45</v>
      </c>
      <c r="U2963" s="422">
        <v>2020</v>
      </c>
      <c r="V2963" s="961">
        <v>0.128</v>
      </c>
      <c r="W2963" s="928"/>
      <c r="X2963" s="946"/>
      <c r="Y2963" s="31"/>
    </row>
    <row r="2964" spans="1:328" s="23" customFormat="1" ht="22.5" x14ac:dyDescent="0.3">
      <c r="A2964" s="692">
        <v>2583</v>
      </c>
      <c r="B2964" s="693">
        <v>2197916</v>
      </c>
      <c r="C2964" s="693" t="s">
        <v>4339</v>
      </c>
      <c r="D2964" s="694" t="s">
        <v>483</v>
      </c>
      <c r="E2964" s="798">
        <v>0.21299999999999999</v>
      </c>
      <c r="F2964" s="696">
        <v>3.5</v>
      </c>
      <c r="G2964" s="699" t="s">
        <v>48</v>
      </c>
      <c r="H2964" s="697" t="str">
        <f t="shared" si="134"/>
        <v>6</v>
      </c>
      <c r="I2964" s="24">
        <v>0.19500000000000001</v>
      </c>
      <c r="J2964" s="24">
        <v>0.19500000000000001</v>
      </c>
      <c r="K2964" s="27"/>
      <c r="L2964" s="27"/>
      <c r="M2964" s="27"/>
      <c r="N2964" s="24">
        <v>0.19500000000000001</v>
      </c>
      <c r="O2964" s="29">
        <v>100</v>
      </c>
      <c r="P2964" s="24">
        <v>0.19500000000000001</v>
      </c>
      <c r="Q2964" s="29">
        <v>100</v>
      </c>
      <c r="R2964" s="28">
        <v>0.11699999999999999</v>
      </c>
      <c r="S2964" s="29">
        <v>60</v>
      </c>
      <c r="T2964" s="422" t="s">
        <v>45</v>
      </c>
      <c r="U2964" s="422">
        <v>2020</v>
      </c>
      <c r="V2964" s="961">
        <v>0.21299999999999999</v>
      </c>
      <c r="W2964" s="928"/>
      <c r="X2964" s="946"/>
      <c r="Y2964" s="31"/>
    </row>
    <row r="2965" spans="1:328" s="23" customFormat="1" ht="22.5" x14ac:dyDescent="0.3">
      <c r="A2965" s="692">
        <v>2584</v>
      </c>
      <c r="B2965" s="693">
        <v>2203350</v>
      </c>
      <c r="C2965" s="693" t="s">
        <v>4340</v>
      </c>
      <c r="D2965" s="694" t="s">
        <v>931</v>
      </c>
      <c r="E2965" s="798">
        <v>0.215</v>
      </c>
      <c r="F2965" s="696">
        <v>3.5</v>
      </c>
      <c r="G2965" s="699" t="s">
        <v>48</v>
      </c>
      <c r="H2965" s="697" t="str">
        <f t="shared" si="134"/>
        <v>6</v>
      </c>
      <c r="I2965" s="24">
        <v>0.216</v>
      </c>
      <c r="J2965" s="24">
        <v>0.216</v>
      </c>
      <c r="K2965" s="27"/>
      <c r="L2965" s="27"/>
      <c r="M2965" s="27"/>
      <c r="N2965" s="24">
        <v>0.216</v>
      </c>
      <c r="O2965" s="29">
        <v>100</v>
      </c>
      <c r="P2965" s="24">
        <v>0.216</v>
      </c>
      <c r="Q2965" s="29">
        <v>100</v>
      </c>
      <c r="R2965" s="28">
        <v>0.12959999999999999</v>
      </c>
      <c r="S2965" s="29">
        <v>60</v>
      </c>
      <c r="T2965" s="422" t="s">
        <v>45</v>
      </c>
      <c r="U2965" s="422">
        <v>2020</v>
      </c>
      <c r="V2965" s="961">
        <v>0.215</v>
      </c>
      <c r="W2965" s="928"/>
      <c r="X2965" s="946"/>
      <c r="Y2965" s="31"/>
    </row>
    <row r="2966" spans="1:328" s="23" customFormat="1" ht="22.5" x14ac:dyDescent="0.3">
      <c r="A2966" s="692">
        <v>2585</v>
      </c>
      <c r="B2966" s="693">
        <v>2201291</v>
      </c>
      <c r="C2966" s="693" t="s">
        <v>4341</v>
      </c>
      <c r="D2966" s="694" t="s">
        <v>773</v>
      </c>
      <c r="E2966" s="798">
        <v>0.21099999999999999</v>
      </c>
      <c r="F2966" s="696">
        <v>3.5</v>
      </c>
      <c r="G2966" s="699" t="s">
        <v>48</v>
      </c>
      <c r="H2966" s="697" t="str">
        <f t="shared" si="134"/>
        <v>6</v>
      </c>
      <c r="I2966" s="24">
        <v>0.20499999999999999</v>
      </c>
      <c r="J2966" s="24">
        <v>0.20499999999999999</v>
      </c>
      <c r="K2966" s="27"/>
      <c r="L2966" s="27"/>
      <c r="M2966" s="27"/>
      <c r="N2966" s="28">
        <v>0</v>
      </c>
      <c r="O2966" s="29">
        <v>0</v>
      </c>
      <c r="P2966" s="28">
        <v>0</v>
      </c>
      <c r="Q2966" s="29">
        <v>0</v>
      </c>
      <c r="R2966" s="28">
        <v>0.20499999999999999</v>
      </c>
      <c r="S2966" s="29">
        <v>100</v>
      </c>
      <c r="T2966" s="422" t="s">
        <v>220</v>
      </c>
      <c r="U2966" s="422">
        <v>2022</v>
      </c>
      <c r="V2966" s="961">
        <v>0.21099999999999999</v>
      </c>
      <c r="W2966" s="928"/>
      <c r="X2966" s="946"/>
      <c r="Y2966" s="31"/>
    </row>
    <row r="2967" spans="1:328" s="23" customFormat="1" ht="22.5" x14ac:dyDescent="0.3">
      <c r="A2967" s="692">
        <v>2586</v>
      </c>
      <c r="B2967" s="693">
        <v>2193532</v>
      </c>
      <c r="C2967" s="693" t="s">
        <v>4342</v>
      </c>
      <c r="D2967" s="694" t="s">
        <v>4343</v>
      </c>
      <c r="E2967" s="798">
        <v>0.311</v>
      </c>
      <c r="F2967" s="696">
        <v>3.5</v>
      </c>
      <c r="G2967" s="699" t="s">
        <v>48</v>
      </c>
      <c r="H2967" s="697" t="str">
        <f t="shared" si="134"/>
        <v>6</v>
      </c>
      <c r="I2967" s="24">
        <v>0.315</v>
      </c>
      <c r="J2967" s="24">
        <v>0.315</v>
      </c>
      <c r="K2967" s="27"/>
      <c r="L2967" s="27"/>
      <c r="M2967" s="27"/>
      <c r="N2967" s="28">
        <v>0.189</v>
      </c>
      <c r="O2967" s="29">
        <v>60</v>
      </c>
      <c r="P2967" s="28">
        <v>0.189</v>
      </c>
      <c r="Q2967" s="29">
        <v>60</v>
      </c>
      <c r="R2967" s="28">
        <v>0.189</v>
      </c>
      <c r="S2967" s="29">
        <v>60</v>
      </c>
      <c r="T2967" s="422" t="s">
        <v>45</v>
      </c>
      <c r="U2967" s="422">
        <v>2020</v>
      </c>
      <c r="V2967" s="961">
        <v>0.311</v>
      </c>
      <c r="W2967" s="928"/>
      <c r="X2967" s="946"/>
      <c r="Y2967" s="31"/>
    </row>
    <row r="2968" spans="1:328" s="23" customFormat="1" ht="22.5" x14ac:dyDescent="0.3">
      <c r="A2968" s="692">
        <v>2587</v>
      </c>
      <c r="B2968" s="693">
        <v>2193769</v>
      </c>
      <c r="C2968" s="693" t="s">
        <v>4344</v>
      </c>
      <c r="D2968" s="694" t="s">
        <v>1232</v>
      </c>
      <c r="E2968" s="798">
        <v>0.246</v>
      </c>
      <c r="F2968" s="696">
        <v>3.5</v>
      </c>
      <c r="G2968" s="699" t="s">
        <v>48</v>
      </c>
      <c r="H2968" s="697" t="str">
        <f t="shared" si="134"/>
        <v>6</v>
      </c>
      <c r="I2968" s="24">
        <v>0.245</v>
      </c>
      <c r="J2968" s="24">
        <v>0.245</v>
      </c>
      <c r="K2968" s="27"/>
      <c r="L2968" s="27"/>
      <c r="M2968" s="27"/>
      <c r="N2968" s="28">
        <v>0.14699999999999999</v>
      </c>
      <c r="O2968" s="29">
        <v>60</v>
      </c>
      <c r="P2968" s="28">
        <v>0.14699999999999999</v>
      </c>
      <c r="Q2968" s="29">
        <v>60</v>
      </c>
      <c r="R2968" s="28">
        <v>0.14699999999999999</v>
      </c>
      <c r="S2968" s="29">
        <v>60</v>
      </c>
      <c r="T2968" s="422" t="s">
        <v>45</v>
      </c>
      <c r="U2968" s="422">
        <v>2020</v>
      </c>
      <c r="V2968" s="961">
        <v>0.246</v>
      </c>
      <c r="W2968" s="928"/>
      <c r="X2968" s="946"/>
      <c r="Y2968" s="31"/>
    </row>
    <row r="2969" spans="1:328" s="23" customFormat="1" ht="22.5" x14ac:dyDescent="0.3">
      <c r="A2969" s="692">
        <v>2588</v>
      </c>
      <c r="B2969" s="693"/>
      <c r="C2969" s="693" t="s">
        <v>4345</v>
      </c>
      <c r="D2969" s="694" t="s">
        <v>249</v>
      </c>
      <c r="E2969" s="798">
        <v>1.1020000000000001</v>
      </c>
      <c r="F2969" s="696">
        <v>3.5</v>
      </c>
      <c r="G2969" s="699" t="s">
        <v>48</v>
      </c>
      <c r="H2969" s="697" t="s">
        <v>103</v>
      </c>
      <c r="I2969" s="24"/>
      <c r="J2969" s="24"/>
      <c r="K2969" s="27"/>
      <c r="L2969" s="27"/>
      <c r="M2969" s="27"/>
      <c r="N2969" s="28"/>
      <c r="O2969" s="29"/>
      <c r="P2969" s="28"/>
      <c r="Q2969" s="29"/>
      <c r="R2969" s="28"/>
      <c r="S2969" s="29"/>
      <c r="T2969" s="422"/>
      <c r="U2969" s="422"/>
      <c r="V2969" s="961">
        <v>1.1020000000000001</v>
      </c>
      <c r="W2969" s="928"/>
      <c r="X2969" s="946"/>
      <c r="Y2969" s="31"/>
    </row>
    <row r="2970" spans="1:328" s="2" customFormat="1" ht="22.5" x14ac:dyDescent="0.3">
      <c r="A2970" s="690" t="s">
        <v>4346</v>
      </c>
      <c r="B2970" s="690"/>
      <c r="C2970" s="690"/>
      <c r="D2970" s="690"/>
      <c r="E2970" s="690"/>
      <c r="F2970" s="690"/>
      <c r="G2970" s="690"/>
      <c r="H2970" s="690"/>
      <c r="I2970" s="43"/>
      <c r="J2970" s="43"/>
      <c r="K2970" s="6"/>
      <c r="L2970" s="6"/>
      <c r="M2970" s="6"/>
      <c r="N2970" s="44"/>
      <c r="O2970" s="15"/>
      <c r="P2970" s="44"/>
      <c r="Q2970" s="15"/>
      <c r="R2970" s="44"/>
      <c r="S2970" s="15"/>
      <c r="T2970" s="14"/>
      <c r="U2970" s="14"/>
      <c r="V2970" s="919"/>
      <c r="W2970" s="928"/>
      <c r="X2970" s="919"/>
      <c r="Y2970" s="31"/>
      <c r="IX2970"/>
      <c r="IY2970"/>
      <c r="IZ2970"/>
      <c r="JA2970"/>
      <c r="JB2970"/>
      <c r="JC2970"/>
      <c r="JD2970"/>
      <c r="JE2970"/>
      <c r="JF2970"/>
      <c r="JG2970"/>
      <c r="JH2970"/>
      <c r="JI2970"/>
      <c r="JJ2970"/>
      <c r="JK2970"/>
      <c r="JL2970"/>
      <c r="JM2970"/>
      <c r="JN2970"/>
      <c r="JO2970"/>
      <c r="JP2970"/>
      <c r="JQ2970"/>
      <c r="JR2970"/>
      <c r="JS2970"/>
      <c r="JT2970"/>
      <c r="JU2970"/>
      <c r="JV2970"/>
      <c r="JW2970"/>
      <c r="JX2970"/>
      <c r="JY2970"/>
      <c r="JZ2970"/>
      <c r="KA2970"/>
      <c r="KB2970"/>
      <c r="KC2970"/>
      <c r="KD2970"/>
      <c r="KE2970"/>
      <c r="KF2970"/>
      <c r="KG2970"/>
      <c r="KH2970"/>
      <c r="KI2970"/>
      <c r="KJ2970"/>
      <c r="KK2970"/>
      <c r="KL2970"/>
      <c r="KM2970"/>
      <c r="KN2970"/>
      <c r="KO2970"/>
      <c r="KP2970"/>
      <c r="KQ2970"/>
      <c r="KR2970"/>
      <c r="KS2970"/>
      <c r="KT2970"/>
      <c r="KU2970"/>
      <c r="KV2970"/>
      <c r="KW2970"/>
      <c r="KX2970"/>
      <c r="KY2970"/>
      <c r="KZ2970"/>
      <c r="LA2970"/>
      <c r="LB2970"/>
      <c r="LC2970"/>
      <c r="LD2970"/>
      <c r="LE2970"/>
      <c r="LF2970"/>
      <c r="LG2970"/>
      <c r="LH2970"/>
      <c r="LI2970"/>
      <c r="LJ2970"/>
      <c r="LK2970"/>
      <c r="LL2970"/>
      <c r="LM2970"/>
      <c r="LN2970"/>
      <c r="LO2970"/>
      <c r="LP2970"/>
    </row>
    <row r="2971" spans="1:328" s="2" customFormat="1" ht="22.5" x14ac:dyDescent="0.3">
      <c r="A2971" s="691"/>
      <c r="B2971" s="691"/>
      <c r="C2971" s="691"/>
      <c r="D2971" s="691" t="s">
        <v>252</v>
      </c>
      <c r="E2971" s="714">
        <f>SUM(E2972:E3002)</f>
        <v>36.463000000000001</v>
      </c>
      <c r="F2971" s="691"/>
      <c r="G2971" s="691"/>
      <c r="H2971" s="691"/>
      <c r="I2971" s="43"/>
      <c r="J2971" s="43"/>
      <c r="K2971" s="6"/>
      <c r="L2971" s="6"/>
      <c r="M2971" s="6"/>
      <c r="N2971" s="44"/>
      <c r="O2971" s="15"/>
      <c r="P2971" s="44"/>
      <c r="Q2971" s="15"/>
      <c r="R2971" s="44"/>
      <c r="S2971" s="15"/>
      <c r="T2971" s="14"/>
      <c r="U2971" s="14"/>
      <c r="V2971" s="919"/>
      <c r="W2971" s="928"/>
      <c r="X2971" s="919"/>
      <c r="Y2971" s="31"/>
      <c r="IX2971"/>
      <c r="IY2971"/>
      <c r="IZ2971"/>
      <c r="JA2971"/>
      <c r="JB2971"/>
      <c r="JC2971"/>
      <c r="JD2971"/>
      <c r="JE2971"/>
      <c r="JF2971"/>
      <c r="JG2971"/>
      <c r="JH2971"/>
      <c r="JI2971"/>
      <c r="JJ2971"/>
      <c r="JK2971"/>
      <c r="JL2971"/>
      <c r="JM2971"/>
      <c r="JN2971"/>
      <c r="JO2971"/>
      <c r="JP2971"/>
      <c r="JQ2971"/>
      <c r="JR2971"/>
      <c r="JS2971"/>
      <c r="JT2971"/>
      <c r="JU2971"/>
      <c r="JV2971"/>
      <c r="JW2971"/>
      <c r="JX2971"/>
      <c r="JY2971"/>
      <c r="JZ2971"/>
      <c r="KA2971"/>
      <c r="KB2971"/>
      <c r="KC2971"/>
      <c r="KD2971"/>
      <c r="KE2971"/>
      <c r="KF2971"/>
      <c r="KG2971"/>
      <c r="KH2971"/>
      <c r="KI2971"/>
      <c r="KJ2971"/>
      <c r="KK2971"/>
      <c r="KL2971"/>
      <c r="KM2971"/>
      <c r="KN2971"/>
      <c r="KO2971"/>
      <c r="KP2971"/>
      <c r="KQ2971"/>
      <c r="KR2971"/>
      <c r="KS2971"/>
      <c r="KT2971"/>
      <c r="KU2971"/>
      <c r="KV2971"/>
      <c r="KW2971"/>
      <c r="KX2971"/>
      <c r="KY2971"/>
      <c r="KZ2971"/>
      <c r="LA2971"/>
      <c r="LB2971"/>
      <c r="LC2971"/>
      <c r="LD2971"/>
      <c r="LE2971"/>
      <c r="LF2971"/>
      <c r="LG2971"/>
      <c r="LH2971"/>
      <c r="LI2971"/>
      <c r="LJ2971"/>
      <c r="LK2971"/>
      <c r="LL2971"/>
      <c r="LM2971"/>
      <c r="LN2971"/>
      <c r="LO2971"/>
      <c r="LP2971"/>
    </row>
    <row r="2972" spans="1:328" s="23" customFormat="1" ht="22.5" x14ac:dyDescent="0.3">
      <c r="A2972" s="692">
        <v>2589</v>
      </c>
      <c r="B2972" s="693">
        <v>2190584</v>
      </c>
      <c r="C2972" s="693" t="s">
        <v>4347</v>
      </c>
      <c r="D2972" s="694" t="s">
        <v>332</v>
      </c>
      <c r="E2972" s="798">
        <v>1.538</v>
      </c>
      <c r="F2972" s="696">
        <v>6</v>
      </c>
      <c r="G2972" s="699" t="s">
        <v>39</v>
      </c>
      <c r="H2972" s="697" t="str">
        <f t="shared" si="134"/>
        <v>10</v>
      </c>
      <c r="I2972" s="24">
        <v>1.5469999999999999</v>
      </c>
      <c r="J2972" s="24">
        <v>1.5469999999999999</v>
      </c>
      <c r="K2972" s="27"/>
      <c r="L2972" s="27"/>
      <c r="M2972" s="27"/>
      <c r="N2972" s="28">
        <v>0</v>
      </c>
      <c r="O2972" s="29">
        <v>0</v>
      </c>
      <c r="P2972" s="28">
        <v>0</v>
      </c>
      <c r="Q2972" s="29">
        <v>0</v>
      </c>
      <c r="R2972" s="28">
        <v>0.6</v>
      </c>
      <c r="S2972" s="29">
        <v>38.784744667097613</v>
      </c>
      <c r="T2972" s="422" t="s">
        <v>220</v>
      </c>
      <c r="U2972" s="422">
        <v>2023</v>
      </c>
      <c r="V2972" s="961">
        <v>1.538</v>
      </c>
      <c r="W2972" s="928"/>
      <c r="X2972" s="946"/>
      <c r="Y2972" s="31"/>
    </row>
    <row r="2973" spans="1:328" s="23" customFormat="1" ht="22.5" x14ac:dyDescent="0.3">
      <c r="A2973" s="692">
        <v>2590</v>
      </c>
      <c r="B2973" s="693">
        <v>2200801</v>
      </c>
      <c r="C2973" s="693" t="s">
        <v>4348</v>
      </c>
      <c r="D2973" s="694" t="s">
        <v>465</v>
      </c>
      <c r="E2973" s="793">
        <v>3.45</v>
      </c>
      <c r="F2973" s="696">
        <v>6</v>
      </c>
      <c r="G2973" s="699" t="s">
        <v>39</v>
      </c>
      <c r="H2973" s="697" t="str">
        <f t="shared" si="134"/>
        <v>10</v>
      </c>
      <c r="I2973" s="24">
        <v>1.75</v>
      </c>
      <c r="J2973" s="24">
        <v>1.75</v>
      </c>
      <c r="K2973" s="27"/>
      <c r="L2973" s="27"/>
      <c r="M2973" s="27"/>
      <c r="N2973" s="28">
        <v>0</v>
      </c>
      <c r="O2973" s="29">
        <v>0</v>
      </c>
      <c r="P2973" s="28">
        <v>0</v>
      </c>
      <c r="Q2973" s="29">
        <v>0</v>
      </c>
      <c r="R2973" s="28">
        <v>1.75</v>
      </c>
      <c r="S2973" s="29">
        <v>100</v>
      </c>
      <c r="T2973" s="422" t="s">
        <v>220</v>
      </c>
      <c r="U2973" s="422">
        <v>2023</v>
      </c>
      <c r="V2973" s="960">
        <v>3.45</v>
      </c>
      <c r="W2973" s="928"/>
      <c r="X2973" s="946"/>
      <c r="Y2973" s="31"/>
    </row>
    <row r="2974" spans="1:328" s="23" customFormat="1" ht="22.5" x14ac:dyDescent="0.3">
      <c r="A2974" s="692">
        <v>2591</v>
      </c>
      <c r="B2974" s="693">
        <v>2196388</v>
      </c>
      <c r="C2974" s="693" t="s">
        <v>4349</v>
      </c>
      <c r="D2974" s="694" t="s">
        <v>4350</v>
      </c>
      <c r="E2974" s="793">
        <v>2.9159999999999999</v>
      </c>
      <c r="F2974" s="696">
        <v>6</v>
      </c>
      <c r="G2974" s="699" t="s">
        <v>39</v>
      </c>
      <c r="H2974" s="697" t="str">
        <f t="shared" si="134"/>
        <v>10</v>
      </c>
      <c r="I2974" s="24">
        <v>1.4630000000000001</v>
      </c>
      <c r="J2974" s="24">
        <v>1.4630000000000001</v>
      </c>
      <c r="K2974" s="27"/>
      <c r="L2974" s="27"/>
      <c r="M2974" s="27"/>
      <c r="N2974" s="28">
        <v>0.87780000000000002</v>
      </c>
      <c r="O2974" s="29">
        <v>60</v>
      </c>
      <c r="P2974" s="28">
        <v>0.87780000000000002</v>
      </c>
      <c r="Q2974" s="29">
        <v>60</v>
      </c>
      <c r="R2974" s="28">
        <v>0.87780000000000002</v>
      </c>
      <c r="S2974" s="29">
        <v>60</v>
      </c>
      <c r="T2974" s="422" t="s">
        <v>45</v>
      </c>
      <c r="U2974" s="422">
        <v>2020</v>
      </c>
      <c r="V2974" s="960">
        <v>2.9159999999999999</v>
      </c>
      <c r="W2974" s="928"/>
      <c r="X2974" s="946"/>
      <c r="Y2974" s="31"/>
    </row>
    <row r="2975" spans="1:328" s="23" customFormat="1" ht="22.5" x14ac:dyDescent="0.3">
      <c r="A2975" s="692">
        <v>2592</v>
      </c>
      <c r="B2975" s="693">
        <v>2197767</v>
      </c>
      <c r="C2975" s="693" t="s">
        <v>4351</v>
      </c>
      <c r="D2975" s="694" t="s">
        <v>4352</v>
      </c>
      <c r="E2975" s="793">
        <v>1.409</v>
      </c>
      <c r="F2975" s="696">
        <v>3.5</v>
      </c>
      <c r="G2975" s="699" t="s">
        <v>48</v>
      </c>
      <c r="H2975" s="697" t="str">
        <f t="shared" si="134"/>
        <v>6</v>
      </c>
      <c r="I2975" s="24">
        <v>1.56</v>
      </c>
      <c r="J2975" s="24">
        <v>1.56</v>
      </c>
      <c r="K2975" s="27"/>
      <c r="L2975" s="27"/>
      <c r="M2975" s="27"/>
      <c r="N2975" s="28">
        <v>0.93599999999999994</v>
      </c>
      <c r="O2975" s="29">
        <v>60</v>
      </c>
      <c r="P2975" s="28">
        <v>0.93599999999999994</v>
      </c>
      <c r="Q2975" s="29">
        <v>60</v>
      </c>
      <c r="R2975" s="28">
        <v>0.93599999999999994</v>
      </c>
      <c r="S2975" s="29">
        <v>60</v>
      </c>
      <c r="T2975" s="422" t="s">
        <v>45</v>
      </c>
      <c r="U2975" s="422">
        <v>2020</v>
      </c>
      <c r="V2975" s="960">
        <v>1.409</v>
      </c>
      <c r="W2975" s="928"/>
      <c r="X2975" s="946"/>
      <c r="Y2975" s="31"/>
    </row>
    <row r="2976" spans="1:328" s="23" customFormat="1" ht="22.5" x14ac:dyDescent="0.3">
      <c r="A2976" s="692">
        <v>2593</v>
      </c>
      <c r="B2976" s="693">
        <v>2192704</v>
      </c>
      <c r="C2976" s="693" t="s">
        <v>4353</v>
      </c>
      <c r="D2976" s="694" t="s">
        <v>228</v>
      </c>
      <c r="E2976" s="793">
        <v>0.83</v>
      </c>
      <c r="F2976" s="696">
        <v>3.5</v>
      </c>
      <c r="G2976" s="699" t="s">
        <v>48</v>
      </c>
      <c r="H2976" s="697" t="str">
        <f t="shared" si="134"/>
        <v>6</v>
      </c>
      <c r="I2976" s="24">
        <v>0.81399999999999995</v>
      </c>
      <c r="J2976" s="24">
        <v>0.81399999999999995</v>
      </c>
      <c r="K2976" s="27"/>
      <c r="L2976" s="27"/>
      <c r="M2976" s="27"/>
      <c r="N2976" s="28">
        <v>0.48839999999999995</v>
      </c>
      <c r="O2976" s="29">
        <v>60</v>
      </c>
      <c r="P2976" s="28">
        <v>0.48839999999999995</v>
      </c>
      <c r="Q2976" s="29">
        <v>60</v>
      </c>
      <c r="R2976" s="28">
        <v>0.48839999999999995</v>
      </c>
      <c r="S2976" s="29">
        <v>60</v>
      </c>
      <c r="T2976" s="422" t="s">
        <v>45</v>
      </c>
      <c r="U2976" s="422">
        <v>2020</v>
      </c>
      <c r="V2976" s="960">
        <v>0.83</v>
      </c>
      <c r="W2976" s="928"/>
      <c r="X2976" s="946"/>
      <c r="Y2976" s="31"/>
    </row>
    <row r="2977" spans="1:25" s="23" customFormat="1" ht="22.5" x14ac:dyDescent="0.3">
      <c r="A2977" s="692">
        <v>2594</v>
      </c>
      <c r="B2977" s="693">
        <v>2196790</v>
      </c>
      <c r="C2977" s="693" t="s">
        <v>4354</v>
      </c>
      <c r="D2977" s="694" t="s">
        <v>401</v>
      </c>
      <c r="E2977" s="793">
        <v>0.83299999999999996</v>
      </c>
      <c r="F2977" s="696">
        <v>3.5</v>
      </c>
      <c r="G2977" s="699" t="s">
        <v>48</v>
      </c>
      <c r="H2977" s="697" t="str">
        <f t="shared" si="134"/>
        <v>6</v>
      </c>
      <c r="I2977" s="24">
        <v>0.82299999999999995</v>
      </c>
      <c r="J2977" s="24">
        <v>0.82299999999999995</v>
      </c>
      <c r="K2977" s="27"/>
      <c r="L2977" s="27"/>
      <c r="M2977" s="27"/>
      <c r="N2977" s="28">
        <v>0.49379999999999996</v>
      </c>
      <c r="O2977" s="29">
        <v>60</v>
      </c>
      <c r="P2977" s="28">
        <v>0.49379999999999996</v>
      </c>
      <c r="Q2977" s="29">
        <v>60</v>
      </c>
      <c r="R2977" s="28">
        <v>0.49379999999999996</v>
      </c>
      <c r="S2977" s="29">
        <v>60</v>
      </c>
      <c r="T2977" s="422" t="s">
        <v>45</v>
      </c>
      <c r="U2977" s="422">
        <v>2020</v>
      </c>
      <c r="V2977" s="960">
        <v>0.83299999999999996</v>
      </c>
      <c r="W2977" s="928"/>
      <c r="X2977" s="946"/>
      <c r="Y2977" s="31"/>
    </row>
    <row r="2978" spans="1:25" s="23" customFormat="1" ht="22.5" x14ac:dyDescent="0.3">
      <c r="A2978" s="692">
        <v>2595</v>
      </c>
      <c r="B2978" s="693">
        <v>2195744</v>
      </c>
      <c r="C2978" s="693" t="s">
        <v>4355</v>
      </c>
      <c r="D2978" s="694" t="s">
        <v>1102</v>
      </c>
      <c r="E2978" s="793">
        <v>0.38600000000000001</v>
      </c>
      <c r="F2978" s="696">
        <v>3.5</v>
      </c>
      <c r="G2978" s="699" t="s">
        <v>48</v>
      </c>
      <c r="H2978" s="697" t="str">
        <f t="shared" si="134"/>
        <v>6</v>
      </c>
      <c r="I2978" s="24">
        <v>0.36299999999999999</v>
      </c>
      <c r="J2978" s="24">
        <v>0.36299999999999999</v>
      </c>
      <c r="K2978" s="27"/>
      <c r="L2978" s="27"/>
      <c r="M2978" s="27"/>
      <c r="N2978" s="28">
        <v>0.21779999999999999</v>
      </c>
      <c r="O2978" s="29">
        <v>60</v>
      </c>
      <c r="P2978" s="28">
        <v>0.21779999999999999</v>
      </c>
      <c r="Q2978" s="29">
        <v>60</v>
      </c>
      <c r="R2978" s="28">
        <v>0.21779999999999999</v>
      </c>
      <c r="S2978" s="29">
        <v>60</v>
      </c>
      <c r="T2978" s="422" t="s">
        <v>45</v>
      </c>
      <c r="U2978" s="422">
        <v>2020</v>
      </c>
      <c r="V2978" s="960">
        <v>0.38600000000000001</v>
      </c>
      <c r="W2978" s="928"/>
      <c r="X2978" s="946"/>
      <c r="Y2978" s="31"/>
    </row>
    <row r="2979" spans="1:25" s="23" customFormat="1" ht="22.5" x14ac:dyDescent="0.3">
      <c r="A2979" s="692">
        <v>2596</v>
      </c>
      <c r="B2979" s="693">
        <v>2192272</v>
      </c>
      <c r="C2979" s="693" t="s">
        <v>4356</v>
      </c>
      <c r="D2979" s="694" t="s">
        <v>3232</v>
      </c>
      <c r="E2979" s="793">
        <v>0.999</v>
      </c>
      <c r="F2979" s="696">
        <v>3.5</v>
      </c>
      <c r="G2979" s="699" t="s">
        <v>48</v>
      </c>
      <c r="H2979" s="697" t="str">
        <f t="shared" si="134"/>
        <v>6</v>
      </c>
      <c r="I2979" s="24">
        <v>0.998</v>
      </c>
      <c r="J2979" s="24">
        <v>0.998</v>
      </c>
      <c r="K2979" s="27"/>
      <c r="L2979" s="27"/>
      <c r="M2979" s="27"/>
      <c r="N2979" s="28">
        <v>0.5988</v>
      </c>
      <c r="O2979" s="29">
        <v>60</v>
      </c>
      <c r="P2979" s="28">
        <v>0.5988</v>
      </c>
      <c r="Q2979" s="29">
        <v>60</v>
      </c>
      <c r="R2979" s="28">
        <v>0.5988</v>
      </c>
      <c r="S2979" s="29">
        <v>60</v>
      </c>
      <c r="T2979" s="422" t="s">
        <v>45</v>
      </c>
      <c r="U2979" s="422">
        <v>2020</v>
      </c>
      <c r="V2979" s="960">
        <v>0.999</v>
      </c>
      <c r="W2979" s="928"/>
      <c r="X2979" s="946"/>
      <c r="Y2979" s="31"/>
    </row>
    <row r="2980" spans="1:25" s="23" customFormat="1" ht="22.5" x14ac:dyDescent="0.3">
      <c r="A2980" s="692">
        <v>2597</v>
      </c>
      <c r="B2980" s="693">
        <v>2197675</v>
      </c>
      <c r="C2980" s="693" t="s">
        <v>4357</v>
      </c>
      <c r="D2980" s="694" t="s">
        <v>1022</v>
      </c>
      <c r="E2980" s="793">
        <v>0.56200000000000006</v>
      </c>
      <c r="F2980" s="696">
        <v>3.5</v>
      </c>
      <c r="G2980" s="699" t="s">
        <v>48</v>
      </c>
      <c r="H2980" s="697" t="str">
        <f t="shared" si="134"/>
        <v>6</v>
      </c>
      <c r="I2980" s="24">
        <v>0.8</v>
      </c>
      <c r="J2980" s="24">
        <v>0.8</v>
      </c>
      <c r="K2980" s="27"/>
      <c r="L2980" s="27"/>
      <c r="M2980" s="27"/>
      <c r="N2980" s="28">
        <v>0</v>
      </c>
      <c r="O2980" s="29">
        <v>0</v>
      </c>
      <c r="P2980" s="28">
        <v>0</v>
      </c>
      <c r="Q2980" s="29">
        <v>0</v>
      </c>
      <c r="R2980" s="28">
        <v>0.8</v>
      </c>
      <c r="S2980" s="29">
        <v>100</v>
      </c>
      <c r="T2980" s="422" t="s">
        <v>220</v>
      </c>
      <c r="U2980" s="422">
        <v>2024</v>
      </c>
      <c r="V2980" s="960">
        <v>0.56200000000000006</v>
      </c>
      <c r="W2980" s="928"/>
      <c r="X2980" s="946"/>
      <c r="Y2980" s="31"/>
    </row>
    <row r="2981" spans="1:25" s="23" customFormat="1" ht="22.5" x14ac:dyDescent="0.3">
      <c r="A2981" s="692">
        <v>2598</v>
      </c>
      <c r="B2981" s="693">
        <v>2195341</v>
      </c>
      <c r="C2981" s="693" t="s">
        <v>4358</v>
      </c>
      <c r="D2981" s="694" t="s">
        <v>161</v>
      </c>
      <c r="E2981" s="793">
        <v>1.4630000000000001</v>
      </c>
      <c r="F2981" s="696">
        <v>3.5</v>
      </c>
      <c r="G2981" s="699" t="s">
        <v>48</v>
      </c>
      <c r="H2981" s="697" t="str">
        <f t="shared" si="134"/>
        <v>6</v>
      </c>
      <c r="I2981" s="24">
        <v>1.46</v>
      </c>
      <c r="J2981" s="24">
        <v>1.46</v>
      </c>
      <c r="K2981" s="27"/>
      <c r="L2981" s="27"/>
      <c r="M2981" s="27"/>
      <c r="N2981" s="28">
        <v>0.876</v>
      </c>
      <c r="O2981" s="29">
        <v>60</v>
      </c>
      <c r="P2981" s="28">
        <v>0.876</v>
      </c>
      <c r="Q2981" s="29">
        <v>60</v>
      </c>
      <c r="R2981" s="28">
        <v>0.876</v>
      </c>
      <c r="S2981" s="29">
        <v>60</v>
      </c>
      <c r="T2981" s="422" t="s">
        <v>45</v>
      </c>
      <c r="U2981" s="422">
        <v>2020</v>
      </c>
      <c r="V2981" s="960">
        <v>1.4630000000000001</v>
      </c>
      <c r="W2981" s="928"/>
      <c r="X2981" s="946"/>
      <c r="Y2981" s="31"/>
    </row>
    <row r="2982" spans="1:25" s="23" customFormat="1" ht="22.5" x14ac:dyDescent="0.3">
      <c r="A2982" s="692">
        <v>2599</v>
      </c>
      <c r="B2982" s="693">
        <v>2197499</v>
      </c>
      <c r="C2982" s="693" t="s">
        <v>4359</v>
      </c>
      <c r="D2982" s="694" t="s">
        <v>3314</v>
      </c>
      <c r="E2982" s="793">
        <v>0.126</v>
      </c>
      <c r="F2982" s="696">
        <v>3.5</v>
      </c>
      <c r="G2982" s="699" t="s">
        <v>48</v>
      </c>
      <c r="H2982" s="697" t="str">
        <f t="shared" si="134"/>
        <v>6</v>
      </c>
      <c r="I2982" s="24">
        <v>0.16</v>
      </c>
      <c r="J2982" s="24">
        <v>0.16</v>
      </c>
      <c r="K2982" s="27"/>
      <c r="L2982" s="27"/>
      <c r="M2982" s="27"/>
      <c r="N2982" s="28">
        <v>9.6000000000000002E-2</v>
      </c>
      <c r="O2982" s="29">
        <v>60</v>
      </c>
      <c r="P2982" s="28">
        <v>9.6000000000000002E-2</v>
      </c>
      <c r="Q2982" s="29">
        <v>60</v>
      </c>
      <c r="R2982" s="28">
        <v>9.6000000000000002E-2</v>
      </c>
      <c r="S2982" s="29">
        <v>60</v>
      </c>
      <c r="T2982" s="422" t="s">
        <v>45</v>
      </c>
      <c r="U2982" s="422">
        <v>2020</v>
      </c>
      <c r="V2982" s="960">
        <v>0.126</v>
      </c>
      <c r="W2982" s="928"/>
      <c r="X2982" s="946"/>
      <c r="Y2982" s="31"/>
    </row>
    <row r="2983" spans="1:25" s="23" customFormat="1" ht="22.5" x14ac:dyDescent="0.3">
      <c r="A2983" s="692">
        <v>2600</v>
      </c>
      <c r="B2983" s="693">
        <v>2192454</v>
      </c>
      <c r="C2983" s="693" t="s">
        <v>4360</v>
      </c>
      <c r="D2983" s="694" t="s">
        <v>4071</v>
      </c>
      <c r="E2983" s="793">
        <v>0.312</v>
      </c>
      <c r="F2983" s="696">
        <v>3.5</v>
      </c>
      <c r="G2983" s="699" t="s">
        <v>48</v>
      </c>
      <c r="H2983" s="697" t="str">
        <f t="shared" si="134"/>
        <v>6</v>
      </c>
      <c r="I2983" s="24">
        <v>0.315</v>
      </c>
      <c r="J2983" s="24">
        <v>0.315</v>
      </c>
      <c r="K2983" s="27"/>
      <c r="L2983" s="27"/>
      <c r="M2983" s="27"/>
      <c r="N2983" s="28">
        <v>0.189</v>
      </c>
      <c r="O2983" s="29">
        <v>60</v>
      </c>
      <c r="P2983" s="28">
        <v>0.189</v>
      </c>
      <c r="Q2983" s="29">
        <v>60</v>
      </c>
      <c r="R2983" s="28">
        <v>0.189</v>
      </c>
      <c r="S2983" s="29">
        <v>60</v>
      </c>
      <c r="T2983" s="422" t="s">
        <v>45</v>
      </c>
      <c r="U2983" s="422">
        <v>2020</v>
      </c>
      <c r="V2983" s="960">
        <v>0.312</v>
      </c>
      <c r="W2983" s="928"/>
      <c r="X2983" s="946"/>
      <c r="Y2983" s="31"/>
    </row>
    <row r="2984" spans="1:25" s="23" customFormat="1" ht="22.5" x14ac:dyDescent="0.3">
      <c r="A2984" s="692">
        <v>2601</v>
      </c>
      <c r="B2984" s="693">
        <v>2199774</v>
      </c>
      <c r="C2984" s="693" t="s">
        <v>4361</v>
      </c>
      <c r="D2984" s="694" t="s">
        <v>4362</v>
      </c>
      <c r="E2984" s="793">
        <v>0.48399999999999999</v>
      </c>
      <c r="F2984" s="696">
        <v>3.5</v>
      </c>
      <c r="G2984" s="699" t="s">
        <v>48</v>
      </c>
      <c r="H2984" s="697" t="str">
        <f t="shared" si="134"/>
        <v>6</v>
      </c>
      <c r="I2984" s="24">
        <v>0.56200000000000006</v>
      </c>
      <c r="J2984" s="24">
        <v>0.56200000000000006</v>
      </c>
      <c r="K2984" s="27"/>
      <c r="L2984" s="27"/>
      <c r="M2984" s="27"/>
      <c r="N2984" s="28">
        <v>0.3372</v>
      </c>
      <c r="O2984" s="29">
        <v>60</v>
      </c>
      <c r="P2984" s="28">
        <v>0.3372</v>
      </c>
      <c r="Q2984" s="29">
        <v>60</v>
      </c>
      <c r="R2984" s="28">
        <v>0.3372</v>
      </c>
      <c r="S2984" s="29">
        <v>60</v>
      </c>
      <c r="T2984" s="422" t="s">
        <v>45</v>
      </c>
      <c r="U2984" s="422">
        <v>2020</v>
      </c>
      <c r="V2984" s="960">
        <v>0.48399999999999999</v>
      </c>
      <c r="W2984" s="928"/>
      <c r="X2984" s="946"/>
      <c r="Y2984" s="31"/>
    </row>
    <row r="2985" spans="1:25" s="23" customFormat="1" ht="22.5" x14ac:dyDescent="0.3">
      <c r="A2985" s="692">
        <v>2602</v>
      </c>
      <c r="B2985" s="693">
        <v>2200897</v>
      </c>
      <c r="C2985" s="693" t="s">
        <v>4363</v>
      </c>
      <c r="D2985" s="694" t="s">
        <v>2184</v>
      </c>
      <c r="E2985" s="793">
        <v>0.437</v>
      </c>
      <c r="F2985" s="696">
        <v>3.5</v>
      </c>
      <c r="G2985" s="699" t="s">
        <v>48</v>
      </c>
      <c r="H2985" s="697" t="str">
        <f t="shared" si="134"/>
        <v>6</v>
      </c>
      <c r="I2985" s="24">
        <v>0.436</v>
      </c>
      <c r="J2985" s="24">
        <v>0.436</v>
      </c>
      <c r="K2985" s="27"/>
      <c r="L2985" s="27"/>
      <c r="M2985" s="27"/>
      <c r="N2985" s="28">
        <v>0.2616</v>
      </c>
      <c r="O2985" s="29">
        <v>60</v>
      </c>
      <c r="P2985" s="28">
        <v>0.2616</v>
      </c>
      <c r="Q2985" s="29">
        <v>60</v>
      </c>
      <c r="R2985" s="28">
        <v>0.2616</v>
      </c>
      <c r="S2985" s="29">
        <v>60</v>
      </c>
      <c r="T2985" s="422" t="s">
        <v>45</v>
      </c>
      <c r="U2985" s="422">
        <v>2020</v>
      </c>
      <c r="V2985" s="960">
        <v>0.437</v>
      </c>
      <c r="W2985" s="928"/>
      <c r="X2985" s="946"/>
      <c r="Y2985" s="31"/>
    </row>
    <row r="2986" spans="1:25" s="23" customFormat="1" ht="22.5" x14ac:dyDescent="0.3">
      <c r="A2986" s="692">
        <v>2603</v>
      </c>
      <c r="B2986" s="693">
        <v>2191032</v>
      </c>
      <c r="C2986" s="693" t="s">
        <v>4364</v>
      </c>
      <c r="D2986" s="694" t="s">
        <v>276</v>
      </c>
      <c r="E2986" s="793">
        <v>0.439</v>
      </c>
      <c r="F2986" s="696">
        <v>3.5</v>
      </c>
      <c r="G2986" s="699" t="s">
        <v>48</v>
      </c>
      <c r="H2986" s="697" t="str">
        <f t="shared" si="134"/>
        <v>6</v>
      </c>
      <c r="I2986" s="24">
        <v>0.436</v>
      </c>
      <c r="J2986" s="24">
        <v>0.436</v>
      </c>
      <c r="K2986" s="27"/>
      <c r="L2986" s="27"/>
      <c r="M2986" s="27"/>
      <c r="N2986" s="28">
        <v>0.2616</v>
      </c>
      <c r="O2986" s="29">
        <v>60</v>
      </c>
      <c r="P2986" s="28">
        <v>0.2616</v>
      </c>
      <c r="Q2986" s="29">
        <v>60</v>
      </c>
      <c r="R2986" s="28">
        <v>0.2616</v>
      </c>
      <c r="S2986" s="29">
        <v>60</v>
      </c>
      <c r="T2986" s="422" t="s">
        <v>45</v>
      </c>
      <c r="U2986" s="422">
        <v>2020</v>
      </c>
      <c r="V2986" s="960">
        <v>0.439</v>
      </c>
      <c r="W2986" s="928"/>
      <c r="X2986" s="946"/>
      <c r="Y2986" s="31"/>
    </row>
    <row r="2987" spans="1:25" s="23" customFormat="1" ht="22.5" x14ac:dyDescent="0.3">
      <c r="A2987" s="692">
        <v>2604</v>
      </c>
      <c r="B2987" s="693">
        <v>2195154</v>
      </c>
      <c r="C2987" s="693" t="s">
        <v>4365</v>
      </c>
      <c r="D2987" s="694" t="s">
        <v>2511</v>
      </c>
      <c r="E2987" s="793">
        <v>0.91500000000000004</v>
      </c>
      <c r="F2987" s="696">
        <v>3.5</v>
      </c>
      <c r="G2987" s="699" t="s">
        <v>48</v>
      </c>
      <c r="H2987" s="697" t="str">
        <f t="shared" si="134"/>
        <v>6</v>
      </c>
      <c r="I2987" s="24">
        <v>0.92500000000000004</v>
      </c>
      <c r="J2987" s="24">
        <v>0.92500000000000004</v>
      </c>
      <c r="K2987" s="27"/>
      <c r="L2987" s="27"/>
      <c r="M2987" s="27"/>
      <c r="N2987" s="28">
        <v>0.55500000000000005</v>
      </c>
      <c r="O2987" s="29">
        <v>60</v>
      </c>
      <c r="P2987" s="28">
        <v>0.55500000000000005</v>
      </c>
      <c r="Q2987" s="29">
        <v>60</v>
      </c>
      <c r="R2987" s="28">
        <v>0.55500000000000005</v>
      </c>
      <c r="S2987" s="29">
        <v>60</v>
      </c>
      <c r="T2987" s="422" t="s">
        <v>45</v>
      </c>
      <c r="U2987" s="422">
        <v>2020</v>
      </c>
      <c r="V2987" s="960">
        <v>0.91500000000000004</v>
      </c>
      <c r="W2987" s="928"/>
      <c r="X2987" s="946"/>
      <c r="Y2987" s="31"/>
    </row>
    <row r="2988" spans="1:25" s="23" customFormat="1" ht="22.5" x14ac:dyDescent="0.3">
      <c r="A2988" s="692">
        <v>2605</v>
      </c>
      <c r="B2988" s="693">
        <v>2191631</v>
      </c>
      <c r="C2988" s="693" t="s">
        <v>4366</v>
      </c>
      <c r="D2988" s="694" t="s">
        <v>155</v>
      </c>
      <c r="E2988" s="793">
        <v>2.9119999999999999</v>
      </c>
      <c r="F2988" s="696">
        <v>3.5</v>
      </c>
      <c r="G2988" s="699" t="s">
        <v>48</v>
      </c>
      <c r="H2988" s="697" t="str">
        <f t="shared" si="134"/>
        <v>6</v>
      </c>
      <c r="I2988" s="24">
        <v>1.46</v>
      </c>
      <c r="J2988" s="24">
        <v>1.46</v>
      </c>
      <c r="K2988" s="27"/>
      <c r="L2988" s="27"/>
      <c r="M2988" s="27"/>
      <c r="N2988" s="28">
        <v>0.876</v>
      </c>
      <c r="O2988" s="29">
        <v>60</v>
      </c>
      <c r="P2988" s="28">
        <v>0.876</v>
      </c>
      <c r="Q2988" s="29">
        <v>60</v>
      </c>
      <c r="R2988" s="28">
        <v>0.876</v>
      </c>
      <c r="S2988" s="29">
        <v>60</v>
      </c>
      <c r="T2988" s="422" t="s">
        <v>45</v>
      </c>
      <c r="U2988" s="422">
        <v>2020</v>
      </c>
      <c r="V2988" s="960">
        <v>2.9119999999999999</v>
      </c>
      <c r="W2988" s="928"/>
      <c r="X2988" s="946"/>
      <c r="Y2988" s="31"/>
    </row>
    <row r="2989" spans="1:25" s="23" customFormat="1" ht="22.5" x14ac:dyDescent="0.3">
      <c r="A2989" s="692">
        <v>2606</v>
      </c>
      <c r="B2989" s="693">
        <v>2197644</v>
      </c>
      <c r="C2989" s="693" t="s">
        <v>4367</v>
      </c>
      <c r="D2989" s="694" t="s">
        <v>330</v>
      </c>
      <c r="E2989" s="793">
        <v>3.23</v>
      </c>
      <c r="F2989" s="696">
        <v>6</v>
      </c>
      <c r="G2989" s="699" t="s">
        <v>39</v>
      </c>
      <c r="H2989" s="697" t="str">
        <f t="shared" si="134"/>
        <v>10</v>
      </c>
      <c r="I2989" s="24">
        <v>1.629</v>
      </c>
      <c r="J2989" s="24">
        <v>1.629</v>
      </c>
      <c r="K2989" s="27"/>
      <c r="L2989" s="27"/>
      <c r="M2989" s="27"/>
      <c r="N2989" s="28">
        <v>1.05</v>
      </c>
      <c r="O2989" s="29">
        <v>64.456721915285456</v>
      </c>
      <c r="P2989" s="28">
        <v>1.05</v>
      </c>
      <c r="Q2989" s="29">
        <v>64.456721915285456</v>
      </c>
      <c r="R2989" s="28">
        <v>0.57899999999999996</v>
      </c>
      <c r="S2989" s="29">
        <v>35.543278084714544</v>
      </c>
      <c r="T2989" s="422" t="s">
        <v>220</v>
      </c>
      <c r="U2989" s="422">
        <v>2020</v>
      </c>
      <c r="V2989" s="960">
        <v>3.23</v>
      </c>
      <c r="W2989" s="928"/>
      <c r="X2989" s="946"/>
      <c r="Y2989" s="31"/>
    </row>
    <row r="2990" spans="1:25" s="23" customFormat="1" ht="22.5" x14ac:dyDescent="0.3">
      <c r="A2990" s="692">
        <v>2607</v>
      </c>
      <c r="B2990" s="693">
        <v>2202730</v>
      </c>
      <c r="C2990" s="693" t="s">
        <v>4368</v>
      </c>
      <c r="D2990" s="694" t="s">
        <v>199</v>
      </c>
      <c r="E2990" s="793">
        <v>0.35399999999999998</v>
      </c>
      <c r="F2990" s="696">
        <v>3.5</v>
      </c>
      <c r="G2990" s="699" t="s">
        <v>48</v>
      </c>
      <c r="H2990" s="697" t="str">
        <f t="shared" si="134"/>
        <v>6</v>
      </c>
      <c r="I2990" s="24">
        <v>0.35</v>
      </c>
      <c r="J2990" s="24">
        <v>0.35</v>
      </c>
      <c r="K2990" s="27"/>
      <c r="L2990" s="27"/>
      <c r="M2990" s="27"/>
      <c r="N2990" s="28">
        <v>0.21</v>
      </c>
      <c r="O2990" s="29">
        <v>60</v>
      </c>
      <c r="P2990" s="28">
        <v>0.21</v>
      </c>
      <c r="Q2990" s="29">
        <v>60</v>
      </c>
      <c r="R2990" s="28">
        <v>0.21</v>
      </c>
      <c r="S2990" s="29">
        <v>60</v>
      </c>
      <c r="T2990" s="422" t="s">
        <v>45</v>
      </c>
      <c r="U2990" s="422">
        <v>2020</v>
      </c>
      <c r="V2990" s="960">
        <v>0.35399999999999998</v>
      </c>
      <c r="W2990" s="928"/>
      <c r="X2990" s="946"/>
      <c r="Y2990" s="31"/>
    </row>
    <row r="2991" spans="1:25" s="23" customFormat="1" ht="22.5" x14ac:dyDescent="0.3">
      <c r="A2991" s="692">
        <v>2608</v>
      </c>
      <c r="B2991" s="693">
        <v>2194600</v>
      </c>
      <c r="C2991" s="693" t="s">
        <v>4369</v>
      </c>
      <c r="D2991" s="694" t="s">
        <v>207</v>
      </c>
      <c r="E2991" s="793">
        <v>2.1080000000000001</v>
      </c>
      <c r="F2991" s="696">
        <v>6</v>
      </c>
      <c r="G2991" s="699" t="s">
        <v>39</v>
      </c>
      <c r="H2991" s="697" t="str">
        <f t="shared" si="134"/>
        <v>10</v>
      </c>
      <c r="I2991" s="24">
        <v>0.98</v>
      </c>
      <c r="J2991" s="24">
        <v>0.98</v>
      </c>
      <c r="K2991" s="27"/>
      <c r="L2991" s="27"/>
      <c r="M2991" s="27"/>
      <c r="N2991" s="28">
        <v>0</v>
      </c>
      <c r="O2991" s="29">
        <v>0</v>
      </c>
      <c r="P2991" s="28">
        <v>0</v>
      </c>
      <c r="Q2991" s="29">
        <v>0</v>
      </c>
      <c r="R2991" s="28">
        <v>0.98</v>
      </c>
      <c r="S2991" s="29">
        <v>100</v>
      </c>
      <c r="T2991" s="422" t="s">
        <v>220</v>
      </c>
      <c r="U2991" s="422">
        <v>2024</v>
      </c>
      <c r="V2991" s="960">
        <v>2.1080000000000001</v>
      </c>
      <c r="W2991" s="928"/>
      <c r="X2991" s="946"/>
      <c r="Y2991" s="31"/>
    </row>
    <row r="2992" spans="1:25" s="23" customFormat="1" ht="22.5" x14ac:dyDescent="0.3">
      <c r="A2992" s="692">
        <v>2609</v>
      </c>
      <c r="B2992" s="693">
        <v>2199237</v>
      </c>
      <c r="C2992" s="693" t="s">
        <v>4370</v>
      </c>
      <c r="D2992" s="694" t="s">
        <v>3230</v>
      </c>
      <c r="E2992" s="793">
        <v>0.26100000000000001</v>
      </c>
      <c r="F2992" s="696">
        <v>3.5</v>
      </c>
      <c r="G2992" s="699" t="s">
        <v>48</v>
      </c>
      <c r="H2992" s="697" t="str">
        <f t="shared" si="134"/>
        <v>6</v>
      </c>
      <c r="I2992" s="24">
        <v>0.248</v>
      </c>
      <c r="J2992" s="24">
        <v>0.248</v>
      </c>
      <c r="K2992" s="27"/>
      <c r="L2992" s="27"/>
      <c r="M2992" s="27"/>
      <c r="N2992" s="28">
        <v>0.14879999999999999</v>
      </c>
      <c r="O2992" s="29">
        <v>60</v>
      </c>
      <c r="P2992" s="28">
        <v>0.14879999999999999</v>
      </c>
      <c r="Q2992" s="29">
        <v>60</v>
      </c>
      <c r="R2992" s="28">
        <v>0.14879999999999999</v>
      </c>
      <c r="S2992" s="29">
        <v>60</v>
      </c>
      <c r="T2992" s="422" t="s">
        <v>45</v>
      </c>
      <c r="U2992" s="422">
        <v>2020</v>
      </c>
      <c r="V2992" s="960">
        <v>0.26100000000000001</v>
      </c>
      <c r="W2992" s="928"/>
      <c r="X2992" s="946"/>
      <c r="Y2992" s="31"/>
    </row>
    <row r="2993" spans="1:328" s="23" customFormat="1" ht="22.5" x14ac:dyDescent="0.3">
      <c r="A2993" s="692">
        <v>2610</v>
      </c>
      <c r="B2993" s="693">
        <v>2197421</v>
      </c>
      <c r="C2993" s="693" t="s">
        <v>4371</v>
      </c>
      <c r="D2993" s="694" t="s">
        <v>249</v>
      </c>
      <c r="E2993" s="793">
        <v>0.95899999999999996</v>
      </c>
      <c r="F2993" s="696">
        <v>3.5</v>
      </c>
      <c r="G2993" s="699" t="s">
        <v>48</v>
      </c>
      <c r="H2993" s="697" t="str">
        <f t="shared" si="134"/>
        <v>6</v>
      </c>
      <c r="I2993" s="24">
        <v>1.042</v>
      </c>
      <c r="J2993" s="24">
        <v>1.042</v>
      </c>
      <c r="K2993" s="27"/>
      <c r="L2993" s="27"/>
      <c r="M2993" s="27"/>
      <c r="N2993" s="28">
        <v>0.62519999999999998</v>
      </c>
      <c r="O2993" s="29">
        <v>60</v>
      </c>
      <c r="P2993" s="28">
        <v>0.62519999999999998</v>
      </c>
      <c r="Q2993" s="29">
        <v>60</v>
      </c>
      <c r="R2993" s="28">
        <v>0.62519999999999998</v>
      </c>
      <c r="S2993" s="29">
        <v>60</v>
      </c>
      <c r="T2993" s="422" t="s">
        <v>45</v>
      </c>
      <c r="U2993" s="422">
        <v>2020</v>
      </c>
      <c r="V2993" s="960">
        <v>0.95899999999999996</v>
      </c>
      <c r="W2993" s="928"/>
      <c r="X2993" s="946"/>
      <c r="Y2993" s="31"/>
    </row>
    <row r="2994" spans="1:328" s="23" customFormat="1" ht="22.5" x14ac:dyDescent="0.3">
      <c r="A2994" s="692">
        <v>2611</v>
      </c>
      <c r="B2994" s="693">
        <v>2198708</v>
      </c>
      <c r="C2994" s="693" t="s">
        <v>4372</v>
      </c>
      <c r="D2994" s="694" t="s">
        <v>73</v>
      </c>
      <c r="E2994" s="793">
        <v>1.21</v>
      </c>
      <c r="F2994" s="696">
        <v>3.5</v>
      </c>
      <c r="G2994" s="699" t="s">
        <v>48</v>
      </c>
      <c r="H2994" s="697" t="str">
        <f t="shared" si="134"/>
        <v>6</v>
      </c>
      <c r="I2994" s="24">
        <v>1.2070000000000001</v>
      </c>
      <c r="J2994" s="24">
        <v>1.2070000000000001</v>
      </c>
      <c r="K2994" s="27"/>
      <c r="L2994" s="27"/>
      <c r="M2994" s="27"/>
      <c r="N2994" s="28">
        <v>0.72420000000000007</v>
      </c>
      <c r="O2994" s="29">
        <v>60</v>
      </c>
      <c r="P2994" s="28">
        <v>0.72420000000000007</v>
      </c>
      <c r="Q2994" s="29">
        <v>60</v>
      </c>
      <c r="R2994" s="28">
        <v>0.72420000000000007</v>
      </c>
      <c r="S2994" s="29">
        <v>60</v>
      </c>
      <c r="T2994" s="422" t="s">
        <v>45</v>
      </c>
      <c r="U2994" s="422">
        <v>2020</v>
      </c>
      <c r="V2994" s="960">
        <v>1.21</v>
      </c>
      <c r="W2994" s="928"/>
      <c r="X2994" s="946"/>
      <c r="Y2994" s="31"/>
    </row>
    <row r="2995" spans="1:328" s="23" customFormat="1" ht="22.5" x14ac:dyDescent="0.3">
      <c r="A2995" s="692">
        <v>2612</v>
      </c>
      <c r="B2995" s="693">
        <v>2194964</v>
      </c>
      <c r="C2995" s="693" t="s">
        <v>4373</v>
      </c>
      <c r="D2995" s="694" t="s">
        <v>970</v>
      </c>
      <c r="E2995" s="793">
        <v>0.73299999999999998</v>
      </c>
      <c r="F2995" s="696">
        <v>3.5</v>
      </c>
      <c r="G2995" s="699" t="s">
        <v>48</v>
      </c>
      <c r="H2995" s="697" t="str">
        <f t="shared" si="134"/>
        <v>6</v>
      </c>
      <c r="I2995" s="24">
        <v>0.64900000000000002</v>
      </c>
      <c r="J2995" s="24">
        <v>0.64900000000000002</v>
      </c>
      <c r="K2995" s="27"/>
      <c r="L2995" s="27"/>
      <c r="M2995" s="27"/>
      <c r="N2995" s="28">
        <v>0.38940000000000002</v>
      </c>
      <c r="O2995" s="29">
        <v>60</v>
      </c>
      <c r="P2995" s="28">
        <v>0.38940000000000002</v>
      </c>
      <c r="Q2995" s="29">
        <v>60</v>
      </c>
      <c r="R2995" s="28">
        <v>0.38940000000000002</v>
      </c>
      <c r="S2995" s="29">
        <v>60</v>
      </c>
      <c r="T2995" s="422" t="s">
        <v>45</v>
      </c>
      <c r="U2995" s="422">
        <v>2020</v>
      </c>
      <c r="V2995" s="960">
        <v>0.73299999999999998</v>
      </c>
      <c r="W2995" s="928"/>
      <c r="X2995" s="946"/>
      <c r="Y2995" s="31"/>
    </row>
    <row r="2996" spans="1:328" s="23" customFormat="1" ht="22.5" x14ac:dyDescent="0.3">
      <c r="A2996" s="692">
        <v>2613</v>
      </c>
      <c r="B2996" s="693">
        <v>2193715</v>
      </c>
      <c r="C2996" s="693" t="s">
        <v>4374</v>
      </c>
      <c r="D2996" s="694" t="s">
        <v>107</v>
      </c>
      <c r="E2996" s="793">
        <v>1.46</v>
      </c>
      <c r="F2996" s="696">
        <v>3.5</v>
      </c>
      <c r="G2996" s="699" t="s">
        <v>48</v>
      </c>
      <c r="H2996" s="697" t="str">
        <f t="shared" si="134"/>
        <v>6</v>
      </c>
      <c r="I2996" s="24">
        <v>1.4570000000000001</v>
      </c>
      <c r="J2996" s="24">
        <v>1.4570000000000001</v>
      </c>
      <c r="K2996" s="27"/>
      <c r="L2996" s="27"/>
      <c r="M2996" s="27"/>
      <c r="N2996" s="28">
        <v>0.87419999999999998</v>
      </c>
      <c r="O2996" s="29">
        <v>60</v>
      </c>
      <c r="P2996" s="28">
        <v>0.87419999999999998</v>
      </c>
      <c r="Q2996" s="29">
        <v>60</v>
      </c>
      <c r="R2996" s="28">
        <v>0.87419999999999998</v>
      </c>
      <c r="S2996" s="29">
        <v>60</v>
      </c>
      <c r="T2996" s="422" t="s">
        <v>45</v>
      </c>
      <c r="U2996" s="422">
        <v>2020</v>
      </c>
      <c r="V2996" s="960">
        <v>1.46</v>
      </c>
      <c r="W2996" s="928"/>
      <c r="X2996" s="946"/>
      <c r="Y2996" s="31"/>
    </row>
    <row r="2997" spans="1:328" s="23" customFormat="1" ht="22.5" x14ac:dyDescent="0.3">
      <c r="A2997" s="692">
        <v>2614</v>
      </c>
      <c r="B2997" s="693">
        <v>2196734</v>
      </c>
      <c r="C2997" s="693" t="s">
        <v>4375</v>
      </c>
      <c r="D2997" s="694" t="s">
        <v>497</v>
      </c>
      <c r="E2997" s="793">
        <v>1.458</v>
      </c>
      <c r="F2997" s="696">
        <v>3.5</v>
      </c>
      <c r="G2997" s="699" t="s">
        <v>48</v>
      </c>
      <c r="H2997" s="697" t="str">
        <f t="shared" ref="H2997:H3060" si="135">IF(F2997&lt;5.1,"6","10")</f>
        <v>6</v>
      </c>
      <c r="I2997" s="24">
        <v>1.462</v>
      </c>
      <c r="J2997" s="24">
        <v>1.462</v>
      </c>
      <c r="K2997" s="27"/>
      <c r="L2997" s="27"/>
      <c r="M2997" s="27"/>
      <c r="N2997" s="28">
        <v>0.87719999999999998</v>
      </c>
      <c r="O2997" s="29">
        <v>60</v>
      </c>
      <c r="P2997" s="28">
        <v>0.87719999999999998</v>
      </c>
      <c r="Q2997" s="29">
        <v>60</v>
      </c>
      <c r="R2997" s="28">
        <v>0.87719999999999998</v>
      </c>
      <c r="S2997" s="29">
        <v>60</v>
      </c>
      <c r="T2997" s="422" t="s">
        <v>45</v>
      </c>
      <c r="U2997" s="422">
        <v>2020</v>
      </c>
      <c r="V2997" s="960">
        <v>1.458</v>
      </c>
      <c r="W2997" s="928"/>
      <c r="X2997" s="946"/>
      <c r="Y2997" s="31"/>
    </row>
    <row r="2998" spans="1:328" s="23" customFormat="1" ht="22.5" x14ac:dyDescent="0.3">
      <c r="A2998" s="692">
        <v>2615</v>
      </c>
      <c r="B2998" s="693"/>
      <c r="C2998" s="693" t="s">
        <v>4376</v>
      </c>
      <c r="D2998" s="694" t="s">
        <v>478</v>
      </c>
      <c r="E2998" s="793">
        <v>1.7509999999999999</v>
      </c>
      <c r="F2998" s="696">
        <v>3.5</v>
      </c>
      <c r="G2998" s="699" t="s">
        <v>48</v>
      </c>
      <c r="H2998" s="697" t="s">
        <v>103</v>
      </c>
      <c r="I2998" s="24"/>
      <c r="J2998" s="24"/>
      <c r="K2998" s="27"/>
      <c r="L2998" s="27"/>
      <c r="M2998" s="27"/>
      <c r="N2998" s="28"/>
      <c r="O2998" s="29"/>
      <c r="P2998" s="28"/>
      <c r="Q2998" s="29"/>
      <c r="R2998" s="28"/>
      <c r="S2998" s="29"/>
      <c r="T2998" s="422"/>
      <c r="U2998" s="422"/>
      <c r="V2998" s="960">
        <v>1.7509999999999999</v>
      </c>
      <c r="W2998" s="928"/>
      <c r="X2998" s="946"/>
      <c r="Y2998" s="31"/>
    </row>
    <row r="2999" spans="1:328" s="23" customFormat="1" ht="22.5" x14ac:dyDescent="0.3">
      <c r="A2999" s="692">
        <v>2616</v>
      </c>
      <c r="B2999" s="693"/>
      <c r="C2999" s="693" t="s">
        <v>4377</v>
      </c>
      <c r="D2999" s="694" t="s">
        <v>298</v>
      </c>
      <c r="E2999" s="793">
        <v>1.31</v>
      </c>
      <c r="F2999" s="696">
        <v>3.5</v>
      </c>
      <c r="G2999" s="699" t="s">
        <v>48</v>
      </c>
      <c r="H2999" s="697" t="s">
        <v>103</v>
      </c>
      <c r="I2999" s="24"/>
      <c r="J2999" s="24"/>
      <c r="K2999" s="27"/>
      <c r="L2999" s="27"/>
      <c r="M2999" s="27"/>
      <c r="N2999" s="28"/>
      <c r="O2999" s="29"/>
      <c r="P2999" s="28"/>
      <c r="Q2999" s="29"/>
      <c r="R2999" s="28"/>
      <c r="S2999" s="29"/>
      <c r="T2999" s="422"/>
      <c r="U2999" s="422"/>
      <c r="V2999" s="960">
        <v>1.31</v>
      </c>
      <c r="W2999" s="928"/>
      <c r="X2999" s="946"/>
      <c r="Y2999" s="31"/>
    </row>
    <row r="3000" spans="1:328" s="23" customFormat="1" ht="22.5" x14ac:dyDescent="0.3">
      <c r="A3000" s="692">
        <v>2617</v>
      </c>
      <c r="B3000" s="693"/>
      <c r="C3000" s="693" t="s">
        <v>4378</v>
      </c>
      <c r="D3000" s="694" t="s">
        <v>1294</v>
      </c>
      <c r="E3000" s="793">
        <v>0.58599999999999997</v>
      </c>
      <c r="F3000" s="696">
        <v>3.5</v>
      </c>
      <c r="G3000" s="699" t="s">
        <v>48</v>
      </c>
      <c r="H3000" s="697" t="s">
        <v>103</v>
      </c>
      <c r="I3000" s="24"/>
      <c r="J3000" s="24"/>
      <c r="K3000" s="27"/>
      <c r="L3000" s="27"/>
      <c r="M3000" s="27"/>
      <c r="N3000" s="28"/>
      <c r="O3000" s="29"/>
      <c r="P3000" s="28"/>
      <c r="Q3000" s="29"/>
      <c r="R3000" s="28"/>
      <c r="S3000" s="29"/>
      <c r="T3000" s="422"/>
      <c r="U3000" s="422"/>
      <c r="V3000" s="960">
        <v>0.58599999999999997</v>
      </c>
      <c r="W3000" s="928"/>
      <c r="X3000" s="946"/>
      <c r="Y3000" s="31"/>
    </row>
    <row r="3001" spans="1:328" s="23" customFormat="1" ht="22.5" x14ac:dyDescent="0.3">
      <c r="A3001" s="692">
        <v>2618</v>
      </c>
      <c r="B3001" s="693"/>
      <c r="C3001" s="693" t="s">
        <v>4379</v>
      </c>
      <c r="D3001" s="694" t="s">
        <v>4380</v>
      </c>
      <c r="E3001" s="793">
        <v>0.51700000000000002</v>
      </c>
      <c r="F3001" s="696">
        <v>3.5</v>
      </c>
      <c r="G3001" s="699" t="s">
        <v>48</v>
      </c>
      <c r="H3001" s="697" t="s">
        <v>103</v>
      </c>
      <c r="I3001" s="24"/>
      <c r="J3001" s="24"/>
      <c r="K3001" s="27"/>
      <c r="L3001" s="27"/>
      <c r="M3001" s="27"/>
      <c r="N3001" s="28"/>
      <c r="O3001" s="29"/>
      <c r="P3001" s="28"/>
      <c r="Q3001" s="29"/>
      <c r="R3001" s="28"/>
      <c r="S3001" s="29"/>
      <c r="T3001" s="422"/>
      <c r="U3001" s="422"/>
      <c r="V3001" s="960">
        <v>0.51700000000000002</v>
      </c>
      <c r="W3001" s="928"/>
      <c r="X3001" s="946"/>
      <c r="Y3001" s="31"/>
    </row>
    <row r="3002" spans="1:328" s="23" customFormat="1" ht="22.5" x14ac:dyDescent="0.3">
      <c r="A3002" s="692">
        <v>2619</v>
      </c>
      <c r="B3002" s="693"/>
      <c r="C3002" s="693" t="s">
        <v>4381</v>
      </c>
      <c r="D3002" s="694" t="s">
        <v>4382</v>
      </c>
      <c r="E3002" s="793">
        <v>0.51500000000000001</v>
      </c>
      <c r="F3002" s="696">
        <v>3.5</v>
      </c>
      <c r="G3002" s="699" t="s">
        <v>48</v>
      </c>
      <c r="H3002" s="733">
        <v>6</v>
      </c>
      <c r="I3002" s="24"/>
      <c r="J3002" s="24"/>
      <c r="K3002" s="27"/>
      <c r="L3002" s="27"/>
      <c r="M3002" s="27"/>
      <c r="N3002" s="28"/>
      <c r="O3002" s="29"/>
      <c r="P3002" s="28"/>
      <c r="Q3002" s="29"/>
      <c r="R3002" s="28"/>
      <c r="S3002" s="29"/>
      <c r="T3002" s="422"/>
      <c r="U3002" s="422"/>
      <c r="V3002" s="960">
        <v>0.51500000000000001</v>
      </c>
      <c r="W3002" s="928"/>
      <c r="X3002" s="946"/>
      <c r="Y3002" s="31"/>
    </row>
    <row r="3003" spans="1:328" s="2" customFormat="1" ht="22.5" x14ac:dyDescent="0.3">
      <c r="A3003" s="690" t="s">
        <v>4383</v>
      </c>
      <c r="B3003" s="690"/>
      <c r="C3003" s="690"/>
      <c r="D3003" s="690"/>
      <c r="E3003" s="690"/>
      <c r="F3003" s="690"/>
      <c r="G3003" s="690"/>
      <c r="H3003" s="690"/>
      <c r="I3003" s="43"/>
      <c r="J3003" s="43"/>
      <c r="K3003" s="6"/>
      <c r="L3003" s="6"/>
      <c r="M3003" s="6"/>
      <c r="N3003" s="44"/>
      <c r="O3003" s="15"/>
      <c r="P3003" s="44"/>
      <c r="Q3003" s="15"/>
      <c r="R3003" s="44"/>
      <c r="S3003" s="15"/>
      <c r="T3003" s="14"/>
      <c r="U3003" s="14"/>
      <c r="V3003" s="919"/>
      <c r="W3003" s="928"/>
      <c r="X3003" s="919"/>
      <c r="Y3003" s="31"/>
      <c r="IX3003"/>
      <c r="IY3003"/>
      <c r="IZ3003"/>
      <c r="JA3003"/>
      <c r="JB3003"/>
      <c r="JC3003"/>
      <c r="JD3003"/>
      <c r="JE3003"/>
      <c r="JF3003"/>
      <c r="JG3003"/>
      <c r="JH3003"/>
      <c r="JI3003"/>
      <c r="JJ3003"/>
      <c r="JK3003"/>
      <c r="JL3003"/>
      <c r="JM3003"/>
      <c r="JN3003"/>
      <c r="JO3003"/>
      <c r="JP3003"/>
      <c r="JQ3003"/>
      <c r="JR3003"/>
      <c r="JS3003"/>
      <c r="JT3003"/>
      <c r="JU3003"/>
      <c r="JV3003"/>
      <c r="JW3003"/>
      <c r="JX3003"/>
      <c r="JY3003"/>
      <c r="JZ3003"/>
      <c r="KA3003"/>
      <c r="KB3003"/>
      <c r="KC3003"/>
      <c r="KD3003"/>
      <c r="KE3003"/>
      <c r="KF3003"/>
      <c r="KG3003"/>
      <c r="KH3003"/>
      <c r="KI3003"/>
      <c r="KJ3003"/>
      <c r="KK3003"/>
      <c r="KL3003"/>
      <c r="KM3003"/>
      <c r="KN3003"/>
      <c r="KO3003"/>
      <c r="KP3003"/>
      <c r="KQ3003"/>
      <c r="KR3003"/>
      <c r="KS3003"/>
      <c r="KT3003"/>
      <c r="KU3003"/>
      <c r="KV3003"/>
      <c r="KW3003"/>
      <c r="KX3003"/>
      <c r="KY3003"/>
      <c r="KZ3003"/>
      <c r="LA3003"/>
      <c r="LB3003"/>
      <c r="LC3003"/>
      <c r="LD3003"/>
      <c r="LE3003"/>
      <c r="LF3003"/>
      <c r="LG3003"/>
      <c r="LH3003"/>
      <c r="LI3003"/>
      <c r="LJ3003"/>
      <c r="LK3003"/>
      <c r="LL3003"/>
      <c r="LM3003"/>
      <c r="LN3003"/>
      <c r="LO3003"/>
      <c r="LP3003"/>
    </row>
    <row r="3004" spans="1:328" s="2" customFormat="1" ht="22.5" x14ac:dyDescent="0.3">
      <c r="A3004" s="691"/>
      <c r="B3004" s="691"/>
      <c r="C3004" s="691"/>
      <c r="D3004" s="691" t="s">
        <v>252</v>
      </c>
      <c r="E3004" s="714">
        <f>SUM(E3005:E3030)</f>
        <v>14.620000000000001</v>
      </c>
      <c r="F3004" s="691"/>
      <c r="G3004" s="691"/>
      <c r="H3004" s="691"/>
      <c r="I3004" s="43"/>
      <c r="J3004" s="43"/>
      <c r="K3004" s="6"/>
      <c r="L3004" s="6"/>
      <c r="M3004" s="6"/>
      <c r="N3004" s="44"/>
      <c r="O3004" s="15"/>
      <c r="P3004" s="44"/>
      <c r="Q3004" s="15"/>
      <c r="R3004" s="44"/>
      <c r="S3004" s="15"/>
      <c r="T3004" s="14"/>
      <c r="U3004" s="14"/>
      <c r="V3004" s="919"/>
      <c r="W3004" s="928"/>
      <c r="X3004" s="919"/>
      <c r="Y3004" s="31"/>
      <c r="IX3004"/>
      <c r="IY3004"/>
      <c r="IZ3004"/>
      <c r="JA3004"/>
      <c r="JB3004"/>
      <c r="JC3004"/>
      <c r="JD3004"/>
      <c r="JE3004"/>
      <c r="JF3004"/>
      <c r="JG3004"/>
      <c r="JH3004"/>
      <c r="JI3004"/>
      <c r="JJ3004"/>
      <c r="JK3004"/>
      <c r="JL3004"/>
      <c r="JM3004"/>
      <c r="JN3004"/>
      <c r="JO3004"/>
      <c r="JP3004"/>
      <c r="JQ3004"/>
      <c r="JR3004"/>
      <c r="JS3004"/>
      <c r="JT3004"/>
      <c r="JU3004"/>
      <c r="JV3004"/>
      <c r="JW3004"/>
      <c r="JX3004"/>
      <c r="JY3004"/>
      <c r="JZ3004"/>
      <c r="KA3004"/>
      <c r="KB3004"/>
      <c r="KC3004"/>
      <c r="KD3004"/>
      <c r="KE3004"/>
      <c r="KF3004"/>
      <c r="KG3004"/>
      <c r="KH3004"/>
      <c r="KI3004"/>
      <c r="KJ3004"/>
      <c r="KK3004"/>
      <c r="KL3004"/>
      <c r="KM3004"/>
      <c r="KN3004"/>
      <c r="KO3004"/>
      <c r="KP3004"/>
      <c r="KQ3004"/>
      <c r="KR3004"/>
      <c r="KS3004"/>
      <c r="KT3004"/>
      <c r="KU3004"/>
      <c r="KV3004"/>
      <c r="KW3004"/>
      <c r="KX3004"/>
      <c r="KY3004"/>
      <c r="KZ3004"/>
      <c r="LA3004"/>
      <c r="LB3004"/>
      <c r="LC3004"/>
      <c r="LD3004"/>
      <c r="LE3004"/>
      <c r="LF3004"/>
      <c r="LG3004"/>
      <c r="LH3004"/>
      <c r="LI3004"/>
      <c r="LJ3004"/>
      <c r="LK3004"/>
      <c r="LL3004"/>
      <c r="LM3004"/>
      <c r="LN3004"/>
      <c r="LO3004"/>
      <c r="LP3004"/>
    </row>
    <row r="3005" spans="1:328" s="23" customFormat="1" ht="22.5" x14ac:dyDescent="0.3">
      <c r="A3005" s="692">
        <v>2620</v>
      </c>
      <c r="B3005" s="693">
        <v>2195884</v>
      </c>
      <c r="C3005" s="693" t="s">
        <v>4384</v>
      </c>
      <c r="D3005" s="694" t="s">
        <v>332</v>
      </c>
      <c r="E3005" s="793">
        <v>0.86899999999999999</v>
      </c>
      <c r="F3005" s="696">
        <v>6</v>
      </c>
      <c r="G3005" s="699" t="s">
        <v>39</v>
      </c>
      <c r="H3005" s="697" t="str">
        <f t="shared" si="135"/>
        <v>10</v>
      </c>
      <c r="I3005" s="24">
        <v>0.88800000000000001</v>
      </c>
      <c r="J3005" s="24">
        <v>0.88800000000000001</v>
      </c>
      <c r="K3005" s="27"/>
      <c r="L3005" s="27"/>
      <c r="M3005" s="27"/>
      <c r="N3005" s="24">
        <v>0.88800000000000001</v>
      </c>
      <c r="O3005" s="29">
        <v>100</v>
      </c>
      <c r="P3005" s="24">
        <v>0.88800000000000001</v>
      </c>
      <c r="Q3005" s="29">
        <v>100</v>
      </c>
      <c r="R3005" s="28">
        <v>0.53279999999999994</v>
      </c>
      <c r="S3005" s="29">
        <v>60</v>
      </c>
      <c r="T3005" s="422" t="s">
        <v>45</v>
      </c>
      <c r="U3005" s="422">
        <v>2020</v>
      </c>
      <c r="V3005" s="960">
        <v>0.86899999999999999</v>
      </c>
      <c r="W3005" s="928"/>
      <c r="X3005" s="946"/>
      <c r="Y3005" s="31"/>
    </row>
    <row r="3006" spans="1:328" s="23" customFormat="1" ht="22.5" x14ac:dyDescent="0.3">
      <c r="A3006" s="692">
        <v>2621</v>
      </c>
      <c r="B3006" s="693">
        <v>2193125</v>
      </c>
      <c r="C3006" s="693" t="s">
        <v>4385</v>
      </c>
      <c r="D3006" s="694" t="s">
        <v>330</v>
      </c>
      <c r="E3006" s="793">
        <v>1.1919999999999999</v>
      </c>
      <c r="F3006" s="696">
        <v>6</v>
      </c>
      <c r="G3006" s="699" t="s">
        <v>39</v>
      </c>
      <c r="H3006" s="697" t="str">
        <f t="shared" si="135"/>
        <v>10</v>
      </c>
      <c r="I3006" s="24">
        <v>0.60499999999999998</v>
      </c>
      <c r="J3006" s="24">
        <v>0.60499999999999998</v>
      </c>
      <c r="K3006" s="27"/>
      <c r="L3006" s="27"/>
      <c r="M3006" s="27"/>
      <c r="N3006" s="24">
        <v>0.60499999999999998</v>
      </c>
      <c r="O3006" s="29">
        <v>100</v>
      </c>
      <c r="P3006" s="24">
        <v>0.60499999999999998</v>
      </c>
      <c r="Q3006" s="29">
        <v>100</v>
      </c>
      <c r="R3006" s="28">
        <v>0.36299999999999999</v>
      </c>
      <c r="S3006" s="29">
        <v>60</v>
      </c>
      <c r="T3006" s="422" t="s">
        <v>45</v>
      </c>
      <c r="U3006" s="422">
        <v>2020</v>
      </c>
      <c r="V3006" s="960">
        <v>1.1919999999999999</v>
      </c>
      <c r="W3006" s="928"/>
      <c r="X3006" s="946"/>
      <c r="Y3006" s="31"/>
    </row>
    <row r="3007" spans="1:328" s="23" customFormat="1" ht="22.5" x14ac:dyDescent="0.3">
      <c r="A3007" s="692">
        <v>2622</v>
      </c>
      <c r="B3007" s="693">
        <v>2197695</v>
      </c>
      <c r="C3007" s="693" t="s">
        <v>4386</v>
      </c>
      <c r="D3007" s="694" t="s">
        <v>4387</v>
      </c>
      <c r="E3007" s="793">
        <v>2.3620000000000001</v>
      </c>
      <c r="F3007" s="696">
        <v>6</v>
      </c>
      <c r="G3007" s="699" t="s">
        <v>39</v>
      </c>
      <c r="H3007" s="697" t="str">
        <f t="shared" si="135"/>
        <v>10</v>
      </c>
      <c r="I3007" s="24">
        <v>1.1870000000000001</v>
      </c>
      <c r="J3007" s="24">
        <v>1.1870000000000001</v>
      </c>
      <c r="K3007" s="27"/>
      <c r="L3007" s="27"/>
      <c r="M3007" s="27"/>
      <c r="N3007" s="24">
        <v>1.1870000000000001</v>
      </c>
      <c r="O3007" s="29">
        <v>100</v>
      </c>
      <c r="P3007" s="24">
        <v>1.1870000000000001</v>
      </c>
      <c r="Q3007" s="29">
        <v>100</v>
      </c>
      <c r="R3007" s="28">
        <v>0.71220000000000006</v>
      </c>
      <c r="S3007" s="29">
        <v>60</v>
      </c>
      <c r="T3007" s="422" t="s">
        <v>45</v>
      </c>
      <c r="U3007" s="422">
        <v>2020</v>
      </c>
      <c r="V3007" s="960">
        <v>2.3620000000000001</v>
      </c>
      <c r="W3007" s="928"/>
      <c r="X3007" s="946"/>
      <c r="Y3007" s="31"/>
    </row>
    <row r="3008" spans="1:328" s="23" customFormat="1" ht="22.5" x14ac:dyDescent="0.3">
      <c r="A3008" s="692">
        <v>2623</v>
      </c>
      <c r="B3008" s="693">
        <v>2203520</v>
      </c>
      <c r="C3008" s="693" t="s">
        <v>4388</v>
      </c>
      <c r="D3008" s="694" t="s">
        <v>471</v>
      </c>
      <c r="E3008" s="793">
        <v>1.07</v>
      </c>
      <c r="F3008" s="696">
        <v>3.5</v>
      </c>
      <c r="G3008" s="699" t="s">
        <v>48</v>
      </c>
      <c r="H3008" s="697" t="str">
        <f t="shared" si="135"/>
        <v>6</v>
      </c>
      <c r="I3008" s="24">
        <v>1.073</v>
      </c>
      <c r="J3008" s="24">
        <v>1.073</v>
      </c>
      <c r="K3008" s="27"/>
      <c r="L3008" s="27"/>
      <c r="M3008" s="27"/>
      <c r="N3008" s="24">
        <v>1.073</v>
      </c>
      <c r="O3008" s="29">
        <v>100</v>
      </c>
      <c r="P3008" s="24">
        <v>1.073</v>
      </c>
      <c r="Q3008" s="29">
        <v>100</v>
      </c>
      <c r="R3008" s="28">
        <v>0.64379999999999993</v>
      </c>
      <c r="S3008" s="29">
        <v>60</v>
      </c>
      <c r="T3008" s="422" t="s">
        <v>45</v>
      </c>
      <c r="U3008" s="422">
        <v>2020</v>
      </c>
      <c r="V3008" s="960">
        <v>1.07</v>
      </c>
      <c r="W3008" s="928"/>
      <c r="X3008" s="946"/>
      <c r="Y3008" s="31"/>
    </row>
    <row r="3009" spans="1:25" s="23" customFormat="1" ht="22.5" x14ac:dyDescent="0.3">
      <c r="A3009" s="692">
        <v>2624</v>
      </c>
      <c r="B3009" s="693">
        <v>2199034</v>
      </c>
      <c r="C3009" s="693" t="s">
        <v>4389</v>
      </c>
      <c r="D3009" s="694" t="s">
        <v>205</v>
      </c>
      <c r="E3009" s="793">
        <v>0.25600000000000001</v>
      </c>
      <c r="F3009" s="696">
        <v>3.5</v>
      </c>
      <c r="G3009" s="699" t="s">
        <v>48</v>
      </c>
      <c r="H3009" s="697" t="str">
        <f t="shared" si="135"/>
        <v>6</v>
      </c>
      <c r="I3009" s="24">
        <v>0.252</v>
      </c>
      <c r="J3009" s="24">
        <v>0.252</v>
      </c>
      <c r="K3009" s="27"/>
      <c r="L3009" s="27"/>
      <c r="M3009" s="27"/>
      <c r="N3009" s="24">
        <v>0.252</v>
      </c>
      <c r="O3009" s="29">
        <v>100</v>
      </c>
      <c r="P3009" s="24">
        <v>0.252</v>
      </c>
      <c r="Q3009" s="29">
        <v>100</v>
      </c>
      <c r="R3009" s="28">
        <v>0.1512</v>
      </c>
      <c r="S3009" s="29">
        <v>60</v>
      </c>
      <c r="T3009" s="422" t="s">
        <v>45</v>
      </c>
      <c r="U3009" s="422">
        <v>2020</v>
      </c>
      <c r="V3009" s="960">
        <v>0.25600000000000001</v>
      </c>
      <c r="W3009" s="928"/>
      <c r="X3009" s="946"/>
      <c r="Y3009" s="31"/>
    </row>
    <row r="3010" spans="1:25" s="23" customFormat="1" ht="22.5" x14ac:dyDescent="0.3">
      <c r="A3010" s="692">
        <v>2625</v>
      </c>
      <c r="B3010" s="693">
        <v>2200518</v>
      </c>
      <c r="C3010" s="693" t="s">
        <v>4390</v>
      </c>
      <c r="D3010" s="694" t="s">
        <v>4071</v>
      </c>
      <c r="E3010" s="798">
        <v>9.9000000000000005E-2</v>
      </c>
      <c r="F3010" s="696">
        <v>3.5</v>
      </c>
      <c r="G3010" s="699" t="s">
        <v>48</v>
      </c>
      <c r="H3010" s="697" t="str">
        <f t="shared" si="135"/>
        <v>6</v>
      </c>
      <c r="I3010" s="24">
        <v>9.9000000000000005E-2</v>
      </c>
      <c r="J3010" s="24">
        <v>9.9000000000000005E-2</v>
      </c>
      <c r="K3010" s="27"/>
      <c r="L3010" s="27"/>
      <c r="M3010" s="27"/>
      <c r="N3010" s="24">
        <v>9.9000000000000005E-2</v>
      </c>
      <c r="O3010" s="29">
        <v>100</v>
      </c>
      <c r="P3010" s="24">
        <v>9.9000000000000005E-2</v>
      </c>
      <c r="Q3010" s="29">
        <v>100</v>
      </c>
      <c r="R3010" s="28">
        <v>5.9400000000000001E-2</v>
      </c>
      <c r="S3010" s="29">
        <v>60</v>
      </c>
      <c r="T3010" s="422" t="s">
        <v>45</v>
      </c>
      <c r="U3010" s="422">
        <v>2020</v>
      </c>
      <c r="V3010" s="961">
        <v>9.9000000000000005E-2</v>
      </c>
      <c r="W3010" s="928"/>
      <c r="X3010" s="946"/>
      <c r="Y3010" s="31"/>
    </row>
    <row r="3011" spans="1:25" s="23" customFormat="1" ht="22.5" x14ac:dyDescent="0.3">
      <c r="A3011" s="692">
        <v>2626</v>
      </c>
      <c r="B3011" s="693">
        <v>2201921</v>
      </c>
      <c r="C3011" s="693" t="s">
        <v>4391</v>
      </c>
      <c r="D3011" s="694" t="s">
        <v>228</v>
      </c>
      <c r="E3011" s="793">
        <v>0.45900000000000002</v>
      </c>
      <c r="F3011" s="696">
        <v>3.5</v>
      </c>
      <c r="G3011" s="699" t="s">
        <v>48</v>
      </c>
      <c r="H3011" s="697" t="str">
        <f t="shared" si="135"/>
        <v>6</v>
      </c>
      <c r="I3011" s="24">
        <v>0.52300000000000002</v>
      </c>
      <c r="J3011" s="24">
        <v>0.52300000000000002</v>
      </c>
      <c r="K3011" s="27"/>
      <c r="L3011" s="27"/>
      <c r="M3011" s="27"/>
      <c r="N3011" s="24">
        <v>0.52300000000000002</v>
      </c>
      <c r="O3011" s="29">
        <v>100</v>
      </c>
      <c r="P3011" s="24">
        <v>0.52300000000000002</v>
      </c>
      <c r="Q3011" s="29">
        <v>100</v>
      </c>
      <c r="R3011" s="28">
        <v>0.31380000000000002</v>
      </c>
      <c r="S3011" s="29">
        <v>60</v>
      </c>
      <c r="T3011" s="422" t="s">
        <v>45</v>
      </c>
      <c r="U3011" s="422">
        <v>2020</v>
      </c>
      <c r="V3011" s="960">
        <v>0.45900000000000002</v>
      </c>
      <c r="W3011" s="928"/>
      <c r="X3011" s="946"/>
      <c r="Y3011" s="31"/>
    </row>
    <row r="3012" spans="1:25" s="23" customFormat="1" ht="22.5" x14ac:dyDescent="0.3">
      <c r="A3012" s="692">
        <v>2627</v>
      </c>
      <c r="B3012" s="693">
        <v>2200016</v>
      </c>
      <c r="C3012" s="693" t="s">
        <v>4392</v>
      </c>
      <c r="D3012" s="694" t="s">
        <v>465</v>
      </c>
      <c r="E3012" s="793">
        <v>0.71</v>
      </c>
      <c r="F3012" s="696">
        <v>3.5</v>
      </c>
      <c r="G3012" s="699" t="s">
        <v>48</v>
      </c>
      <c r="H3012" s="697" t="str">
        <f t="shared" si="135"/>
        <v>6</v>
      </c>
      <c r="I3012" s="24">
        <v>0.71</v>
      </c>
      <c r="J3012" s="24">
        <v>0.71</v>
      </c>
      <c r="K3012" s="27"/>
      <c r="L3012" s="27"/>
      <c r="M3012" s="27"/>
      <c r="N3012" s="24">
        <v>0.71</v>
      </c>
      <c r="O3012" s="29">
        <v>100</v>
      </c>
      <c r="P3012" s="24">
        <v>0.71</v>
      </c>
      <c r="Q3012" s="29">
        <v>100</v>
      </c>
      <c r="R3012" s="28">
        <v>0.42599999999999999</v>
      </c>
      <c r="S3012" s="29">
        <v>60</v>
      </c>
      <c r="T3012" s="422" t="s">
        <v>45</v>
      </c>
      <c r="U3012" s="422">
        <v>2020</v>
      </c>
      <c r="V3012" s="960">
        <v>0.71</v>
      </c>
      <c r="W3012" s="928"/>
      <c r="X3012" s="946"/>
      <c r="Y3012" s="31"/>
    </row>
    <row r="3013" spans="1:25" s="23" customFormat="1" ht="22.5" x14ac:dyDescent="0.3">
      <c r="A3013" s="692">
        <v>2628</v>
      </c>
      <c r="B3013" s="693">
        <v>2193970</v>
      </c>
      <c r="C3013" s="693" t="s">
        <v>4393</v>
      </c>
      <c r="D3013" s="694" t="s">
        <v>4394</v>
      </c>
      <c r="E3013" s="793">
        <v>0.78400000000000003</v>
      </c>
      <c r="F3013" s="696">
        <v>3.5</v>
      </c>
      <c r="G3013" s="699" t="s">
        <v>48</v>
      </c>
      <c r="H3013" s="697" t="str">
        <f t="shared" si="135"/>
        <v>6</v>
      </c>
      <c r="I3013" s="24">
        <v>0.76800000000000002</v>
      </c>
      <c r="J3013" s="24">
        <v>0.76800000000000002</v>
      </c>
      <c r="K3013" s="27"/>
      <c r="L3013" s="27"/>
      <c r="M3013" s="27"/>
      <c r="N3013" s="24">
        <v>0.76800000000000002</v>
      </c>
      <c r="O3013" s="29">
        <v>100</v>
      </c>
      <c r="P3013" s="24">
        <v>0.76800000000000002</v>
      </c>
      <c r="Q3013" s="29">
        <v>100</v>
      </c>
      <c r="R3013" s="28">
        <v>0.46079999999999999</v>
      </c>
      <c r="S3013" s="29">
        <v>60</v>
      </c>
      <c r="T3013" s="422" t="s">
        <v>45</v>
      </c>
      <c r="U3013" s="422">
        <v>2020</v>
      </c>
      <c r="V3013" s="960">
        <v>0.78400000000000003</v>
      </c>
      <c r="W3013" s="928"/>
      <c r="X3013" s="946"/>
      <c r="Y3013" s="31"/>
    </row>
    <row r="3014" spans="1:25" s="23" customFormat="1" ht="22.5" x14ac:dyDescent="0.3">
      <c r="A3014" s="692">
        <v>2629</v>
      </c>
      <c r="B3014" s="693">
        <v>2194953</v>
      </c>
      <c r="C3014" s="693" t="s">
        <v>4395</v>
      </c>
      <c r="D3014" s="694" t="s">
        <v>497</v>
      </c>
      <c r="E3014" s="793">
        <v>0.69299999999999995</v>
      </c>
      <c r="F3014" s="696">
        <v>3.5</v>
      </c>
      <c r="G3014" s="699" t="s">
        <v>48</v>
      </c>
      <c r="H3014" s="697" t="str">
        <f t="shared" si="135"/>
        <v>6</v>
      </c>
      <c r="I3014" s="24">
        <v>0.69499999999999995</v>
      </c>
      <c r="J3014" s="24">
        <v>0.69499999999999995</v>
      </c>
      <c r="K3014" s="27"/>
      <c r="L3014" s="27"/>
      <c r="M3014" s="27"/>
      <c r="N3014" s="24">
        <v>0.69499999999999995</v>
      </c>
      <c r="O3014" s="29">
        <v>100</v>
      </c>
      <c r="P3014" s="24">
        <v>0.69499999999999995</v>
      </c>
      <c r="Q3014" s="29">
        <v>100</v>
      </c>
      <c r="R3014" s="28">
        <v>0.41699999999999998</v>
      </c>
      <c r="S3014" s="29">
        <v>60</v>
      </c>
      <c r="T3014" s="422" t="s">
        <v>45</v>
      </c>
      <c r="U3014" s="422">
        <v>2020</v>
      </c>
      <c r="V3014" s="960">
        <v>0.69299999999999995</v>
      </c>
      <c r="W3014" s="928"/>
      <c r="X3014" s="946"/>
      <c r="Y3014" s="31"/>
    </row>
    <row r="3015" spans="1:25" s="23" customFormat="1" ht="22.5" x14ac:dyDescent="0.3">
      <c r="A3015" s="692">
        <v>2630</v>
      </c>
      <c r="B3015" s="693">
        <v>2202384</v>
      </c>
      <c r="C3015" s="693" t="s">
        <v>4396</v>
      </c>
      <c r="D3015" s="694" t="s">
        <v>199</v>
      </c>
      <c r="E3015" s="793">
        <v>0.25600000000000001</v>
      </c>
      <c r="F3015" s="696">
        <v>3.5</v>
      </c>
      <c r="G3015" s="699" t="s">
        <v>48</v>
      </c>
      <c r="H3015" s="697" t="str">
        <f t="shared" si="135"/>
        <v>6</v>
      </c>
      <c r="I3015" s="24">
        <v>0.253</v>
      </c>
      <c r="J3015" s="24">
        <v>0.253</v>
      </c>
      <c r="K3015" s="27"/>
      <c r="L3015" s="27"/>
      <c r="M3015" s="27"/>
      <c r="N3015" s="24">
        <v>0.253</v>
      </c>
      <c r="O3015" s="29">
        <v>100</v>
      </c>
      <c r="P3015" s="24">
        <v>0.253</v>
      </c>
      <c r="Q3015" s="29">
        <v>100</v>
      </c>
      <c r="R3015" s="28">
        <v>0.15179999999999999</v>
      </c>
      <c r="S3015" s="29">
        <v>60</v>
      </c>
      <c r="T3015" s="422" t="s">
        <v>45</v>
      </c>
      <c r="U3015" s="422">
        <v>2020</v>
      </c>
      <c r="V3015" s="960">
        <v>0.25600000000000001</v>
      </c>
      <c r="W3015" s="928"/>
      <c r="X3015" s="946"/>
      <c r="Y3015" s="31"/>
    </row>
    <row r="3016" spans="1:25" s="23" customFormat="1" ht="22.5" x14ac:dyDescent="0.3">
      <c r="A3016" s="692">
        <v>2631</v>
      </c>
      <c r="B3016" s="693">
        <v>2197550</v>
      </c>
      <c r="C3016" s="693" t="s">
        <v>4397</v>
      </c>
      <c r="D3016" s="694" t="s">
        <v>38</v>
      </c>
      <c r="E3016" s="793">
        <v>0.69299999999999995</v>
      </c>
      <c r="F3016" s="696">
        <v>3.5</v>
      </c>
      <c r="G3016" s="699" t="s">
        <v>48</v>
      </c>
      <c r="H3016" s="697" t="str">
        <f t="shared" si="135"/>
        <v>6</v>
      </c>
      <c r="I3016" s="24">
        <v>0.70199999999999996</v>
      </c>
      <c r="J3016" s="24">
        <v>0.70199999999999996</v>
      </c>
      <c r="K3016" s="27"/>
      <c r="L3016" s="27"/>
      <c r="M3016" s="27"/>
      <c r="N3016" s="24">
        <v>0.70199999999999996</v>
      </c>
      <c r="O3016" s="29">
        <v>100</v>
      </c>
      <c r="P3016" s="24">
        <v>0.70199999999999996</v>
      </c>
      <c r="Q3016" s="29">
        <v>100</v>
      </c>
      <c r="R3016" s="28">
        <v>0.42119999999999996</v>
      </c>
      <c r="S3016" s="29">
        <v>60</v>
      </c>
      <c r="T3016" s="422" t="s">
        <v>45</v>
      </c>
      <c r="U3016" s="422">
        <v>2020</v>
      </c>
      <c r="V3016" s="960">
        <v>0.69299999999999995</v>
      </c>
      <c r="W3016" s="928"/>
      <c r="X3016" s="946"/>
      <c r="Y3016" s="31"/>
    </row>
    <row r="3017" spans="1:25" s="23" customFormat="1" ht="22.5" x14ac:dyDescent="0.3">
      <c r="A3017" s="692">
        <v>2632</v>
      </c>
      <c r="B3017" s="693">
        <v>2194348</v>
      </c>
      <c r="C3017" s="693" t="s">
        <v>4398</v>
      </c>
      <c r="D3017" s="694" t="s">
        <v>117</v>
      </c>
      <c r="E3017" s="793">
        <v>0.51200000000000001</v>
      </c>
      <c r="F3017" s="696">
        <v>3.5</v>
      </c>
      <c r="G3017" s="699" t="s">
        <v>48</v>
      </c>
      <c r="H3017" s="697" t="str">
        <f t="shared" si="135"/>
        <v>6</v>
      </c>
      <c r="I3017" s="24">
        <v>0.25900000000000001</v>
      </c>
      <c r="J3017" s="24">
        <v>0.25900000000000001</v>
      </c>
      <c r="K3017" s="27"/>
      <c r="L3017" s="27"/>
      <c r="M3017" s="27"/>
      <c r="N3017" s="24">
        <v>0.25900000000000001</v>
      </c>
      <c r="O3017" s="29">
        <v>100</v>
      </c>
      <c r="P3017" s="24">
        <v>0.25900000000000001</v>
      </c>
      <c r="Q3017" s="29">
        <v>100</v>
      </c>
      <c r="R3017" s="28">
        <v>0.15540000000000001</v>
      </c>
      <c r="S3017" s="29">
        <v>60</v>
      </c>
      <c r="T3017" s="422" t="s">
        <v>45</v>
      </c>
      <c r="U3017" s="422">
        <v>2020</v>
      </c>
      <c r="V3017" s="960">
        <v>0.51200000000000001</v>
      </c>
      <c r="W3017" s="928"/>
      <c r="X3017" s="946"/>
      <c r="Y3017" s="31"/>
    </row>
    <row r="3018" spans="1:25" s="23" customFormat="1" ht="22.5" x14ac:dyDescent="0.3">
      <c r="A3018" s="692">
        <v>2633</v>
      </c>
      <c r="B3018" s="693">
        <v>2193283</v>
      </c>
      <c r="C3018" s="693" t="s">
        <v>4399</v>
      </c>
      <c r="D3018" s="694" t="s">
        <v>4400</v>
      </c>
      <c r="E3018" s="793">
        <v>0.96699999999999997</v>
      </c>
      <c r="F3018" s="696">
        <v>3.5</v>
      </c>
      <c r="G3018" s="699" t="s">
        <v>48</v>
      </c>
      <c r="H3018" s="697" t="str">
        <f t="shared" si="135"/>
        <v>6</v>
      </c>
      <c r="I3018" s="24">
        <v>0.96299999999999997</v>
      </c>
      <c r="J3018" s="24">
        <v>0.96299999999999997</v>
      </c>
      <c r="K3018" s="27"/>
      <c r="L3018" s="27"/>
      <c r="M3018" s="27"/>
      <c r="N3018" s="24">
        <v>0.96299999999999997</v>
      </c>
      <c r="O3018" s="29">
        <v>100</v>
      </c>
      <c r="P3018" s="24">
        <v>0.96299999999999997</v>
      </c>
      <c r="Q3018" s="29">
        <v>100</v>
      </c>
      <c r="R3018" s="28">
        <v>0.57779999999999998</v>
      </c>
      <c r="S3018" s="29">
        <v>60</v>
      </c>
      <c r="T3018" s="422" t="s">
        <v>45</v>
      </c>
      <c r="U3018" s="422">
        <v>2020</v>
      </c>
      <c r="V3018" s="960">
        <v>0.96699999999999997</v>
      </c>
      <c r="W3018" s="928"/>
      <c r="X3018" s="946"/>
      <c r="Y3018" s="31"/>
    </row>
    <row r="3019" spans="1:25" s="23" customFormat="1" ht="22.5" x14ac:dyDescent="0.3">
      <c r="A3019" s="692">
        <v>2634</v>
      </c>
      <c r="B3019" s="693">
        <v>2193248</v>
      </c>
      <c r="C3019" s="693" t="s">
        <v>4401</v>
      </c>
      <c r="D3019" s="694" t="s">
        <v>970</v>
      </c>
      <c r="E3019" s="793">
        <v>0.22500000000000001</v>
      </c>
      <c r="F3019" s="696">
        <v>3.5</v>
      </c>
      <c r="G3019" s="699" t="s">
        <v>48</v>
      </c>
      <c r="H3019" s="697" t="str">
        <f t="shared" si="135"/>
        <v>6</v>
      </c>
      <c r="I3019" s="24">
        <v>0.24299999999999999</v>
      </c>
      <c r="J3019" s="24">
        <v>0.24299999999999999</v>
      </c>
      <c r="K3019" s="27"/>
      <c r="L3019" s="27"/>
      <c r="M3019" s="27"/>
      <c r="N3019" s="24">
        <v>0.24299999999999999</v>
      </c>
      <c r="O3019" s="29">
        <v>100</v>
      </c>
      <c r="P3019" s="24">
        <v>0.24299999999999999</v>
      </c>
      <c r="Q3019" s="29">
        <v>100</v>
      </c>
      <c r="R3019" s="28">
        <v>0.14579999999999999</v>
      </c>
      <c r="S3019" s="29">
        <v>60</v>
      </c>
      <c r="T3019" s="422" t="s">
        <v>45</v>
      </c>
      <c r="U3019" s="422">
        <v>2020</v>
      </c>
      <c r="V3019" s="960">
        <v>0.22500000000000001</v>
      </c>
      <c r="W3019" s="928"/>
      <c r="X3019" s="946"/>
      <c r="Y3019" s="31"/>
    </row>
    <row r="3020" spans="1:25" s="23" customFormat="1" ht="22.5" x14ac:dyDescent="0.3">
      <c r="A3020" s="692">
        <v>2635</v>
      </c>
      <c r="B3020" s="693">
        <v>2198419</v>
      </c>
      <c r="C3020" s="693" t="s">
        <v>4402</v>
      </c>
      <c r="D3020" s="694" t="s">
        <v>401</v>
      </c>
      <c r="E3020" s="793">
        <v>0.83399999999999996</v>
      </c>
      <c r="F3020" s="696">
        <v>3.5</v>
      </c>
      <c r="G3020" s="699" t="s">
        <v>48</v>
      </c>
      <c r="H3020" s="697" t="str">
        <f t="shared" si="135"/>
        <v>6</v>
      </c>
      <c r="I3020" s="24">
        <v>0.95599999999999996</v>
      </c>
      <c r="J3020" s="24">
        <v>0.95599999999999996</v>
      </c>
      <c r="K3020" s="27"/>
      <c r="L3020" s="27"/>
      <c r="M3020" s="27"/>
      <c r="N3020" s="24">
        <v>0.95599999999999996</v>
      </c>
      <c r="O3020" s="29">
        <v>100</v>
      </c>
      <c r="P3020" s="24">
        <v>0.95599999999999996</v>
      </c>
      <c r="Q3020" s="29">
        <v>100</v>
      </c>
      <c r="R3020" s="28">
        <v>0.5736</v>
      </c>
      <c r="S3020" s="29">
        <v>60</v>
      </c>
      <c r="T3020" s="422" t="s">
        <v>45</v>
      </c>
      <c r="U3020" s="422">
        <v>2020</v>
      </c>
      <c r="V3020" s="960">
        <v>0.83399999999999996</v>
      </c>
      <c r="W3020" s="928"/>
      <c r="X3020" s="946"/>
      <c r="Y3020" s="31"/>
    </row>
    <row r="3021" spans="1:25" s="23" customFormat="1" ht="22.5" x14ac:dyDescent="0.3">
      <c r="A3021" s="692">
        <v>2636</v>
      </c>
      <c r="B3021" s="693">
        <v>2192557</v>
      </c>
      <c r="C3021" s="693" t="s">
        <v>4403</v>
      </c>
      <c r="D3021" s="694" t="s">
        <v>73</v>
      </c>
      <c r="E3021" s="793">
        <v>0.25900000000000001</v>
      </c>
      <c r="F3021" s="696">
        <v>3.5</v>
      </c>
      <c r="G3021" s="699" t="s">
        <v>48</v>
      </c>
      <c r="H3021" s="697" t="str">
        <f t="shared" si="135"/>
        <v>6</v>
      </c>
      <c r="I3021" s="24">
        <v>0.25600000000000001</v>
      </c>
      <c r="J3021" s="24">
        <v>0.25600000000000001</v>
      </c>
      <c r="K3021" s="27"/>
      <c r="L3021" s="27"/>
      <c r="M3021" s="27"/>
      <c r="N3021" s="24">
        <v>0.25600000000000001</v>
      </c>
      <c r="O3021" s="29">
        <v>100</v>
      </c>
      <c r="P3021" s="24">
        <v>0.25600000000000001</v>
      </c>
      <c r="Q3021" s="29">
        <v>100</v>
      </c>
      <c r="R3021" s="28">
        <v>0.15359999999999999</v>
      </c>
      <c r="S3021" s="29">
        <v>60</v>
      </c>
      <c r="T3021" s="422" t="s">
        <v>45</v>
      </c>
      <c r="U3021" s="422">
        <v>2020</v>
      </c>
      <c r="V3021" s="960">
        <v>0.25900000000000001</v>
      </c>
      <c r="W3021" s="928"/>
      <c r="X3021" s="946"/>
      <c r="Y3021" s="31"/>
    </row>
    <row r="3022" spans="1:25" s="23" customFormat="1" ht="22.5" x14ac:dyDescent="0.3">
      <c r="A3022" s="692">
        <v>2637</v>
      </c>
      <c r="B3022" s="693">
        <v>2198841</v>
      </c>
      <c r="C3022" s="693" t="s">
        <v>4404</v>
      </c>
      <c r="D3022" s="694" t="s">
        <v>135</v>
      </c>
      <c r="E3022" s="793">
        <v>0.33700000000000002</v>
      </c>
      <c r="F3022" s="696">
        <v>3.5</v>
      </c>
      <c r="G3022" s="699" t="s">
        <v>48</v>
      </c>
      <c r="H3022" s="697" t="str">
        <f t="shared" si="135"/>
        <v>6</v>
      </c>
      <c r="I3022" s="24">
        <v>0.33700000000000002</v>
      </c>
      <c r="J3022" s="24">
        <v>0.33700000000000002</v>
      </c>
      <c r="K3022" s="27"/>
      <c r="L3022" s="27"/>
      <c r="M3022" s="27"/>
      <c r="N3022" s="24">
        <v>0.33700000000000002</v>
      </c>
      <c r="O3022" s="29">
        <v>100</v>
      </c>
      <c r="P3022" s="24">
        <v>0.33700000000000002</v>
      </c>
      <c r="Q3022" s="29">
        <v>100</v>
      </c>
      <c r="R3022" s="28">
        <v>0.20220000000000002</v>
      </c>
      <c r="S3022" s="29">
        <v>60</v>
      </c>
      <c r="T3022" s="422" t="s">
        <v>45</v>
      </c>
      <c r="U3022" s="422">
        <v>2020</v>
      </c>
      <c r="V3022" s="960">
        <v>0.33700000000000002</v>
      </c>
      <c r="W3022" s="928"/>
      <c r="X3022" s="946"/>
      <c r="Y3022" s="31"/>
    </row>
    <row r="3023" spans="1:25" s="23" customFormat="1" ht="22.5" x14ac:dyDescent="0.3">
      <c r="A3023" s="692">
        <v>2638</v>
      </c>
      <c r="B3023" s="693">
        <v>2202875</v>
      </c>
      <c r="C3023" s="693" t="s">
        <v>4405</v>
      </c>
      <c r="D3023" s="694" t="s">
        <v>107</v>
      </c>
      <c r="E3023" s="793">
        <v>0.34200000000000003</v>
      </c>
      <c r="F3023" s="696">
        <v>3.5</v>
      </c>
      <c r="G3023" s="699" t="s">
        <v>48</v>
      </c>
      <c r="H3023" s="697" t="str">
        <f t="shared" si="135"/>
        <v>6</v>
      </c>
      <c r="I3023" s="24">
        <v>0.33900000000000002</v>
      </c>
      <c r="J3023" s="24">
        <v>0.33900000000000002</v>
      </c>
      <c r="K3023" s="27"/>
      <c r="L3023" s="27"/>
      <c r="M3023" s="27"/>
      <c r="N3023" s="24">
        <v>0.33900000000000002</v>
      </c>
      <c r="O3023" s="29">
        <v>100</v>
      </c>
      <c r="P3023" s="24">
        <v>0.33900000000000002</v>
      </c>
      <c r="Q3023" s="29">
        <v>100</v>
      </c>
      <c r="R3023" s="28">
        <v>0.2034</v>
      </c>
      <c r="S3023" s="29">
        <v>60</v>
      </c>
      <c r="T3023" s="422" t="s">
        <v>45</v>
      </c>
      <c r="U3023" s="422">
        <v>2020</v>
      </c>
      <c r="V3023" s="960">
        <v>0.34200000000000003</v>
      </c>
      <c r="W3023" s="928"/>
      <c r="X3023" s="946"/>
      <c r="Y3023" s="31"/>
    </row>
    <row r="3024" spans="1:25" s="23" customFormat="1" ht="22.5" x14ac:dyDescent="0.3">
      <c r="A3024" s="692">
        <v>2639</v>
      </c>
      <c r="B3024" s="693">
        <v>2200548</v>
      </c>
      <c r="C3024" s="693" t="s">
        <v>4406</v>
      </c>
      <c r="D3024" s="694" t="s">
        <v>155</v>
      </c>
      <c r="E3024" s="793">
        <v>0.215</v>
      </c>
      <c r="F3024" s="696">
        <v>3.5</v>
      </c>
      <c r="G3024" s="699" t="s">
        <v>48</v>
      </c>
      <c r="H3024" s="697" t="str">
        <f t="shared" si="135"/>
        <v>6</v>
      </c>
      <c r="I3024" s="24">
        <v>0.224</v>
      </c>
      <c r="J3024" s="24">
        <v>0.224</v>
      </c>
      <c r="K3024" s="27"/>
      <c r="L3024" s="27"/>
      <c r="M3024" s="27"/>
      <c r="N3024" s="24">
        <v>0.224</v>
      </c>
      <c r="O3024" s="29">
        <v>100</v>
      </c>
      <c r="P3024" s="24">
        <v>0.224</v>
      </c>
      <c r="Q3024" s="29">
        <v>100</v>
      </c>
      <c r="R3024" s="28">
        <v>0.13439999999999999</v>
      </c>
      <c r="S3024" s="29">
        <v>60</v>
      </c>
      <c r="T3024" s="422" t="s">
        <v>45</v>
      </c>
      <c r="U3024" s="422">
        <v>2020</v>
      </c>
      <c r="V3024" s="960">
        <v>0.215</v>
      </c>
      <c r="W3024" s="928"/>
      <c r="X3024" s="946"/>
      <c r="Y3024" s="31"/>
    </row>
    <row r="3025" spans="1:328" s="23" customFormat="1" ht="22.5" x14ac:dyDescent="0.3">
      <c r="A3025" s="692">
        <v>2640</v>
      </c>
      <c r="B3025" s="693">
        <v>2193240</v>
      </c>
      <c r="C3025" s="693" t="s">
        <v>4407</v>
      </c>
      <c r="D3025" s="694" t="s">
        <v>181</v>
      </c>
      <c r="E3025" s="793">
        <v>0.33</v>
      </c>
      <c r="F3025" s="696">
        <v>3.5</v>
      </c>
      <c r="G3025" s="699" t="s">
        <v>48</v>
      </c>
      <c r="H3025" s="697" t="str">
        <f t="shared" si="135"/>
        <v>6</v>
      </c>
      <c r="I3025" s="24">
        <v>0.316</v>
      </c>
      <c r="J3025" s="24">
        <v>0.316</v>
      </c>
      <c r="K3025" s="27"/>
      <c r="L3025" s="27"/>
      <c r="M3025" s="27"/>
      <c r="N3025" s="24">
        <v>0.316</v>
      </c>
      <c r="O3025" s="29">
        <v>100</v>
      </c>
      <c r="P3025" s="24">
        <v>0.316</v>
      </c>
      <c r="Q3025" s="29">
        <v>100</v>
      </c>
      <c r="R3025" s="28">
        <v>0.18959999999999999</v>
      </c>
      <c r="S3025" s="29">
        <v>60</v>
      </c>
      <c r="T3025" s="422" t="s">
        <v>45</v>
      </c>
      <c r="U3025" s="422">
        <v>2020</v>
      </c>
      <c r="V3025" s="960">
        <v>0.33</v>
      </c>
      <c r="W3025" s="928"/>
      <c r="X3025" s="946"/>
      <c r="Y3025" s="31"/>
    </row>
    <row r="3026" spans="1:328" s="23" customFormat="1" ht="22.5" x14ac:dyDescent="0.3">
      <c r="A3026" s="692">
        <v>2641</v>
      </c>
      <c r="B3026" s="693">
        <v>2195955</v>
      </c>
      <c r="C3026" s="693" t="s">
        <v>4408</v>
      </c>
      <c r="D3026" s="694" t="s">
        <v>1470</v>
      </c>
      <c r="E3026" s="793">
        <v>0.113</v>
      </c>
      <c r="F3026" s="696">
        <v>3.5</v>
      </c>
      <c r="G3026" s="699" t="s">
        <v>48</v>
      </c>
      <c r="H3026" s="697" t="str">
        <f t="shared" si="135"/>
        <v>6</v>
      </c>
      <c r="I3026" s="24">
        <v>9.9000000000000005E-2</v>
      </c>
      <c r="J3026" s="24">
        <v>9.9000000000000005E-2</v>
      </c>
      <c r="K3026" s="27"/>
      <c r="L3026" s="27"/>
      <c r="M3026" s="27"/>
      <c r="N3026" s="24">
        <v>9.9000000000000005E-2</v>
      </c>
      <c r="O3026" s="29">
        <v>100</v>
      </c>
      <c r="P3026" s="24">
        <v>9.9000000000000005E-2</v>
      </c>
      <c r="Q3026" s="29">
        <v>100</v>
      </c>
      <c r="R3026" s="28">
        <v>5.9400000000000001E-2</v>
      </c>
      <c r="S3026" s="29">
        <v>60</v>
      </c>
      <c r="T3026" s="422" t="s">
        <v>45</v>
      </c>
      <c r="U3026" s="422">
        <v>2020</v>
      </c>
      <c r="V3026" s="960">
        <v>0.113</v>
      </c>
      <c r="W3026" s="928"/>
      <c r="X3026" s="946"/>
      <c r="Y3026" s="31"/>
    </row>
    <row r="3027" spans="1:328" s="23" customFormat="1" ht="22.5" x14ac:dyDescent="0.3">
      <c r="A3027" s="692">
        <v>2642</v>
      </c>
      <c r="B3027" s="693">
        <v>2198467</v>
      </c>
      <c r="C3027" s="693" t="s">
        <v>4409</v>
      </c>
      <c r="D3027" s="694" t="s">
        <v>4410</v>
      </c>
      <c r="E3027" s="793">
        <v>0.127</v>
      </c>
      <c r="F3027" s="696">
        <v>3.5</v>
      </c>
      <c r="G3027" s="699" t="s">
        <v>48</v>
      </c>
      <c r="H3027" s="697" t="str">
        <f t="shared" si="135"/>
        <v>6</v>
      </c>
      <c r="I3027" s="24">
        <v>0.186</v>
      </c>
      <c r="J3027" s="24">
        <v>0.186</v>
      </c>
      <c r="K3027" s="27"/>
      <c r="L3027" s="27"/>
      <c r="M3027" s="27"/>
      <c r="N3027" s="24">
        <v>0.186</v>
      </c>
      <c r="O3027" s="29">
        <v>100</v>
      </c>
      <c r="P3027" s="24">
        <v>0.186</v>
      </c>
      <c r="Q3027" s="29">
        <v>100</v>
      </c>
      <c r="R3027" s="28">
        <v>0.11159999999999999</v>
      </c>
      <c r="S3027" s="29">
        <v>60</v>
      </c>
      <c r="T3027" s="422" t="s">
        <v>45</v>
      </c>
      <c r="U3027" s="422">
        <v>2020</v>
      </c>
      <c r="V3027" s="960">
        <v>0.127</v>
      </c>
      <c r="W3027" s="928"/>
      <c r="X3027" s="946"/>
      <c r="Y3027" s="31"/>
    </row>
    <row r="3028" spans="1:328" s="23" customFormat="1" ht="22.5" x14ac:dyDescent="0.3">
      <c r="A3028" s="692">
        <v>2643</v>
      </c>
      <c r="B3028" s="693">
        <v>2200661</v>
      </c>
      <c r="C3028" s="693" t="s">
        <v>4411</v>
      </c>
      <c r="D3028" s="694" t="s">
        <v>161</v>
      </c>
      <c r="E3028" s="793">
        <v>0.30399999999999999</v>
      </c>
      <c r="F3028" s="696">
        <v>3.5</v>
      </c>
      <c r="G3028" s="699" t="s">
        <v>48</v>
      </c>
      <c r="H3028" s="697" t="str">
        <f t="shared" si="135"/>
        <v>6</v>
      </c>
      <c r="I3028" s="24">
        <v>0.30199999999999999</v>
      </c>
      <c r="J3028" s="24">
        <v>0.30199999999999999</v>
      </c>
      <c r="K3028" s="27"/>
      <c r="L3028" s="27"/>
      <c r="M3028" s="27"/>
      <c r="N3028" s="24">
        <v>0.30199999999999999</v>
      </c>
      <c r="O3028" s="29">
        <v>100</v>
      </c>
      <c r="P3028" s="24">
        <v>0.30199999999999999</v>
      </c>
      <c r="Q3028" s="29">
        <v>100</v>
      </c>
      <c r="R3028" s="28">
        <v>0.1812</v>
      </c>
      <c r="S3028" s="29">
        <v>60</v>
      </c>
      <c r="T3028" s="422" t="s">
        <v>45</v>
      </c>
      <c r="U3028" s="422">
        <v>2020</v>
      </c>
      <c r="V3028" s="960">
        <v>0.30399999999999999</v>
      </c>
      <c r="W3028" s="928"/>
      <c r="X3028" s="946"/>
      <c r="Y3028" s="31"/>
    </row>
    <row r="3029" spans="1:328" s="23" customFormat="1" ht="22.5" x14ac:dyDescent="0.3">
      <c r="A3029" s="692">
        <v>2644</v>
      </c>
      <c r="B3029" s="693">
        <v>2200884</v>
      </c>
      <c r="C3029" s="693" t="s">
        <v>4412</v>
      </c>
      <c r="D3029" s="694" t="s">
        <v>953</v>
      </c>
      <c r="E3029" s="793">
        <v>0.255</v>
      </c>
      <c r="F3029" s="696">
        <v>3.5</v>
      </c>
      <c r="G3029" s="699" t="s">
        <v>48</v>
      </c>
      <c r="H3029" s="697" t="str">
        <f t="shared" si="135"/>
        <v>6</v>
      </c>
      <c r="I3029" s="24">
        <v>0.252</v>
      </c>
      <c r="J3029" s="24">
        <v>0.252</v>
      </c>
      <c r="K3029" s="27"/>
      <c r="L3029" s="27"/>
      <c r="M3029" s="27"/>
      <c r="N3029" s="24">
        <v>0.252</v>
      </c>
      <c r="O3029" s="29">
        <v>100</v>
      </c>
      <c r="P3029" s="24">
        <v>0.252</v>
      </c>
      <c r="Q3029" s="29">
        <v>100</v>
      </c>
      <c r="R3029" s="28">
        <v>0.1512</v>
      </c>
      <c r="S3029" s="29">
        <v>60</v>
      </c>
      <c r="T3029" s="422" t="s">
        <v>45</v>
      </c>
      <c r="U3029" s="422">
        <v>2020</v>
      </c>
      <c r="V3029" s="960">
        <v>0.255</v>
      </c>
      <c r="W3029" s="928"/>
      <c r="X3029" s="946"/>
      <c r="Y3029" s="31"/>
    </row>
    <row r="3030" spans="1:328" s="23" customFormat="1" ht="22.5" x14ac:dyDescent="0.3">
      <c r="A3030" s="692">
        <v>2645</v>
      </c>
      <c r="B3030" s="693"/>
      <c r="C3030" s="693" t="s">
        <v>4413</v>
      </c>
      <c r="D3030" s="694" t="s">
        <v>478</v>
      </c>
      <c r="E3030" s="793">
        <v>0.35699999999999998</v>
      </c>
      <c r="F3030" s="696">
        <v>3.5</v>
      </c>
      <c r="G3030" s="699" t="s">
        <v>48</v>
      </c>
      <c r="H3030" s="697" t="s">
        <v>103</v>
      </c>
      <c r="I3030" s="24"/>
      <c r="J3030" s="24"/>
      <c r="K3030" s="27"/>
      <c r="L3030" s="27"/>
      <c r="M3030" s="27"/>
      <c r="N3030" s="24"/>
      <c r="O3030" s="29"/>
      <c r="P3030" s="24"/>
      <c r="Q3030" s="29"/>
      <c r="R3030" s="28"/>
      <c r="S3030" s="29"/>
      <c r="T3030" s="422"/>
      <c r="U3030" s="422"/>
      <c r="V3030" s="960">
        <v>0.35699999999999998</v>
      </c>
      <c r="W3030" s="928"/>
      <c r="X3030" s="946"/>
      <c r="Y3030" s="31"/>
    </row>
    <row r="3031" spans="1:328" s="2" customFormat="1" ht="22.5" x14ac:dyDescent="0.3">
      <c r="A3031" s="690" t="s">
        <v>4414</v>
      </c>
      <c r="B3031" s="690"/>
      <c r="C3031" s="690"/>
      <c r="D3031" s="690"/>
      <c r="E3031" s="690"/>
      <c r="F3031" s="690"/>
      <c r="G3031" s="690"/>
      <c r="H3031" s="690"/>
      <c r="I3031" s="43"/>
      <c r="J3031" s="43"/>
      <c r="K3031" s="6"/>
      <c r="L3031" s="6"/>
      <c r="M3031" s="6"/>
      <c r="N3031" s="44"/>
      <c r="O3031" s="15"/>
      <c r="P3031" s="44"/>
      <c r="Q3031" s="15"/>
      <c r="R3031" s="44"/>
      <c r="S3031" s="15"/>
      <c r="T3031" s="14"/>
      <c r="U3031" s="14"/>
      <c r="V3031" s="919"/>
      <c r="W3031" s="928"/>
      <c r="X3031" s="919"/>
      <c r="Y3031" s="31"/>
      <c r="IX3031"/>
      <c r="IY3031"/>
      <c r="IZ3031"/>
      <c r="JA3031"/>
      <c r="JB3031"/>
      <c r="JC3031"/>
      <c r="JD3031"/>
      <c r="JE3031"/>
      <c r="JF3031"/>
      <c r="JG3031"/>
      <c r="JH3031"/>
      <c r="JI3031"/>
      <c r="JJ3031"/>
      <c r="JK3031"/>
      <c r="JL3031"/>
      <c r="JM3031"/>
      <c r="JN3031"/>
      <c r="JO3031"/>
      <c r="JP3031"/>
      <c r="JQ3031"/>
      <c r="JR3031"/>
      <c r="JS3031"/>
      <c r="JT3031"/>
      <c r="JU3031"/>
      <c r="JV3031"/>
      <c r="JW3031"/>
      <c r="JX3031"/>
      <c r="JY3031"/>
      <c r="JZ3031"/>
      <c r="KA3031"/>
      <c r="KB3031"/>
      <c r="KC3031"/>
      <c r="KD3031"/>
      <c r="KE3031"/>
      <c r="KF3031"/>
      <c r="KG3031"/>
      <c r="KH3031"/>
      <c r="KI3031"/>
      <c r="KJ3031"/>
      <c r="KK3031"/>
      <c r="KL3031"/>
      <c r="KM3031"/>
      <c r="KN3031"/>
      <c r="KO3031"/>
      <c r="KP3031"/>
      <c r="KQ3031"/>
      <c r="KR3031"/>
      <c r="KS3031"/>
      <c r="KT3031"/>
      <c r="KU3031"/>
      <c r="KV3031"/>
      <c r="KW3031"/>
      <c r="KX3031"/>
      <c r="KY3031"/>
      <c r="KZ3031"/>
      <c r="LA3031"/>
      <c r="LB3031"/>
      <c r="LC3031"/>
      <c r="LD3031"/>
      <c r="LE3031"/>
      <c r="LF3031"/>
      <c r="LG3031"/>
      <c r="LH3031"/>
      <c r="LI3031"/>
      <c r="LJ3031"/>
      <c r="LK3031"/>
      <c r="LL3031"/>
      <c r="LM3031"/>
      <c r="LN3031"/>
      <c r="LO3031"/>
      <c r="LP3031"/>
    </row>
    <row r="3032" spans="1:328" s="2" customFormat="1" ht="22.5" x14ac:dyDescent="0.3">
      <c r="A3032" s="691"/>
      <c r="B3032" s="691"/>
      <c r="C3032" s="691"/>
      <c r="D3032" s="691" t="s">
        <v>252</v>
      </c>
      <c r="E3032" s="714">
        <f>SUM(E3033:E3066)</f>
        <v>26.310000000000002</v>
      </c>
      <c r="F3032" s="691"/>
      <c r="G3032" s="691"/>
      <c r="H3032" s="691"/>
      <c r="I3032" s="43"/>
      <c r="J3032" s="43"/>
      <c r="K3032" s="6"/>
      <c r="L3032" s="6"/>
      <c r="M3032" s="6"/>
      <c r="N3032" s="44"/>
      <c r="O3032" s="15"/>
      <c r="P3032" s="44"/>
      <c r="Q3032" s="15"/>
      <c r="R3032" s="44"/>
      <c r="S3032" s="15"/>
      <c r="T3032" s="14"/>
      <c r="U3032" s="14"/>
      <c r="V3032" s="919"/>
      <c r="W3032" s="928"/>
      <c r="X3032" s="919"/>
      <c r="Y3032" s="31"/>
      <c r="IX3032"/>
      <c r="IY3032"/>
      <c r="IZ3032"/>
      <c r="JA3032"/>
      <c r="JB3032"/>
      <c r="JC3032"/>
      <c r="JD3032"/>
      <c r="JE3032"/>
      <c r="JF3032"/>
      <c r="JG3032"/>
      <c r="JH3032"/>
      <c r="JI3032"/>
      <c r="JJ3032"/>
      <c r="JK3032"/>
      <c r="JL3032"/>
      <c r="JM3032"/>
      <c r="JN3032"/>
      <c r="JO3032"/>
      <c r="JP3032"/>
      <c r="JQ3032"/>
      <c r="JR3032"/>
      <c r="JS3032"/>
      <c r="JT3032"/>
      <c r="JU3032"/>
      <c r="JV3032"/>
      <c r="JW3032"/>
      <c r="JX3032"/>
      <c r="JY3032"/>
      <c r="JZ3032"/>
      <c r="KA3032"/>
      <c r="KB3032"/>
      <c r="KC3032"/>
      <c r="KD3032"/>
      <c r="KE3032"/>
      <c r="KF3032"/>
      <c r="KG3032"/>
      <c r="KH3032"/>
      <c r="KI3032"/>
      <c r="KJ3032"/>
      <c r="KK3032"/>
      <c r="KL3032"/>
      <c r="KM3032"/>
      <c r="KN3032"/>
      <c r="KO3032"/>
      <c r="KP3032"/>
      <c r="KQ3032"/>
      <c r="KR3032"/>
      <c r="KS3032"/>
      <c r="KT3032"/>
      <c r="KU3032"/>
      <c r="KV3032"/>
      <c r="KW3032"/>
      <c r="KX3032"/>
      <c r="KY3032"/>
      <c r="KZ3032"/>
      <c r="LA3032"/>
      <c r="LB3032"/>
      <c r="LC3032"/>
      <c r="LD3032"/>
      <c r="LE3032"/>
      <c r="LF3032"/>
      <c r="LG3032"/>
      <c r="LH3032"/>
      <c r="LI3032"/>
      <c r="LJ3032"/>
      <c r="LK3032"/>
      <c r="LL3032"/>
      <c r="LM3032"/>
      <c r="LN3032"/>
      <c r="LO3032"/>
      <c r="LP3032"/>
    </row>
    <row r="3033" spans="1:328" s="23" customFormat="1" ht="22.5" x14ac:dyDescent="0.3">
      <c r="A3033" s="692">
        <v>2646</v>
      </c>
      <c r="B3033" s="693">
        <v>2201292</v>
      </c>
      <c r="C3033" s="693" t="s">
        <v>4415</v>
      </c>
      <c r="D3033" s="694" t="s">
        <v>330</v>
      </c>
      <c r="E3033" s="793">
        <v>2.6659999999999999</v>
      </c>
      <c r="F3033" s="696">
        <v>6</v>
      </c>
      <c r="G3033" s="699" t="s">
        <v>39</v>
      </c>
      <c r="H3033" s="697" t="str">
        <f t="shared" si="135"/>
        <v>10</v>
      </c>
      <c r="I3033" s="24">
        <v>1.3440000000000001</v>
      </c>
      <c r="J3033" s="24">
        <v>1.3440000000000001</v>
      </c>
      <c r="K3033" s="27"/>
      <c r="L3033" s="27"/>
      <c r="M3033" s="27"/>
      <c r="N3033" s="28">
        <v>1.3440000000000001</v>
      </c>
      <c r="O3033" s="29">
        <v>100</v>
      </c>
      <c r="P3033" s="28">
        <v>1.3440000000000001</v>
      </c>
      <c r="Q3033" s="29">
        <v>100</v>
      </c>
      <c r="R3033" s="28">
        <v>1.3440000000000001</v>
      </c>
      <c r="S3033" s="29">
        <v>100</v>
      </c>
      <c r="T3033" s="422" t="s">
        <v>45</v>
      </c>
      <c r="U3033" s="422">
        <v>2020</v>
      </c>
      <c r="V3033" s="960">
        <v>2.6659999999999999</v>
      </c>
      <c r="W3033" s="928"/>
      <c r="X3033" s="946"/>
      <c r="Y3033" s="31"/>
    </row>
    <row r="3034" spans="1:328" s="23" customFormat="1" ht="22.5" x14ac:dyDescent="0.3">
      <c r="A3034" s="692">
        <v>2647</v>
      </c>
      <c r="B3034" s="693">
        <v>2194794</v>
      </c>
      <c r="C3034" s="693" t="s">
        <v>4416</v>
      </c>
      <c r="D3034" s="694" t="s">
        <v>478</v>
      </c>
      <c r="E3034" s="793">
        <v>2.3199999999999998</v>
      </c>
      <c r="F3034" s="696">
        <v>6</v>
      </c>
      <c r="G3034" s="699" t="s">
        <v>39</v>
      </c>
      <c r="H3034" s="697" t="str">
        <f t="shared" si="135"/>
        <v>10</v>
      </c>
      <c r="I3034" s="24">
        <v>1.1639999999999999</v>
      </c>
      <c r="J3034" s="24">
        <v>1.1639999999999999</v>
      </c>
      <c r="K3034" s="27"/>
      <c r="L3034" s="27"/>
      <c r="M3034" s="27"/>
      <c r="N3034" s="28">
        <v>0</v>
      </c>
      <c r="O3034" s="29">
        <v>0</v>
      </c>
      <c r="P3034" s="28">
        <v>0</v>
      </c>
      <c r="Q3034" s="29">
        <v>0</v>
      </c>
      <c r="R3034" s="28">
        <v>1.1639999999999999</v>
      </c>
      <c r="S3034" s="29">
        <v>100</v>
      </c>
      <c r="T3034" s="422" t="s">
        <v>45</v>
      </c>
      <c r="U3034" s="422">
        <v>2020</v>
      </c>
      <c r="V3034" s="960">
        <v>2.3199999999999998</v>
      </c>
      <c r="W3034" s="928"/>
      <c r="X3034" s="946"/>
      <c r="Y3034" s="31"/>
    </row>
    <row r="3035" spans="1:328" s="23" customFormat="1" ht="22.5" x14ac:dyDescent="0.3">
      <c r="A3035" s="692">
        <v>2648</v>
      </c>
      <c r="B3035" s="693">
        <v>2193500</v>
      </c>
      <c r="C3035" s="693" t="s">
        <v>4417</v>
      </c>
      <c r="D3035" s="694" t="s">
        <v>1726</v>
      </c>
      <c r="E3035" s="793">
        <v>1.1359999999999999</v>
      </c>
      <c r="F3035" s="696">
        <v>6</v>
      </c>
      <c r="G3035" s="699" t="s">
        <v>39</v>
      </c>
      <c r="H3035" s="697" t="str">
        <f t="shared" si="135"/>
        <v>10</v>
      </c>
      <c r="I3035" s="24">
        <v>0.56699999999999995</v>
      </c>
      <c r="J3035" s="24">
        <v>0.56699999999999995</v>
      </c>
      <c r="K3035" s="27"/>
      <c r="L3035" s="27"/>
      <c r="M3035" s="27"/>
      <c r="N3035" s="24">
        <v>0.56699999999999995</v>
      </c>
      <c r="O3035" s="29">
        <v>100</v>
      </c>
      <c r="P3035" s="24">
        <v>0.56699999999999995</v>
      </c>
      <c r="Q3035" s="29">
        <v>100</v>
      </c>
      <c r="R3035" s="28">
        <v>0.34019999999999995</v>
      </c>
      <c r="S3035" s="29">
        <v>60</v>
      </c>
      <c r="T3035" s="422" t="s">
        <v>45</v>
      </c>
      <c r="U3035" s="422">
        <v>2020</v>
      </c>
      <c r="V3035" s="960">
        <v>1.1359999999999999</v>
      </c>
      <c r="W3035" s="928"/>
      <c r="X3035" s="946"/>
      <c r="Y3035" s="31"/>
    </row>
    <row r="3036" spans="1:328" s="23" customFormat="1" ht="22.5" x14ac:dyDescent="0.3">
      <c r="A3036" s="692">
        <v>2649</v>
      </c>
      <c r="B3036" s="693">
        <v>2195365</v>
      </c>
      <c r="C3036" s="693" t="s">
        <v>4418</v>
      </c>
      <c r="D3036" s="694" t="s">
        <v>2129</v>
      </c>
      <c r="E3036" s="793">
        <v>1.4219999999999999</v>
      </c>
      <c r="F3036" s="696">
        <v>6</v>
      </c>
      <c r="G3036" s="699" t="s">
        <v>39</v>
      </c>
      <c r="H3036" s="697" t="str">
        <f t="shared" si="135"/>
        <v>10</v>
      </c>
      <c r="I3036" s="24">
        <v>0.71699999999999997</v>
      </c>
      <c r="J3036" s="24">
        <v>0.71699999999999997</v>
      </c>
      <c r="K3036" s="27"/>
      <c r="L3036" s="27"/>
      <c r="M3036" s="27"/>
      <c r="N3036" s="24">
        <v>0.71699999999999997</v>
      </c>
      <c r="O3036" s="29">
        <v>100</v>
      </c>
      <c r="P3036" s="24">
        <v>0.71699999999999997</v>
      </c>
      <c r="Q3036" s="29">
        <v>100</v>
      </c>
      <c r="R3036" s="28">
        <v>0.43019999999999997</v>
      </c>
      <c r="S3036" s="29">
        <v>60</v>
      </c>
      <c r="T3036" s="422" t="s">
        <v>45</v>
      </c>
      <c r="U3036" s="422">
        <v>2020</v>
      </c>
      <c r="V3036" s="960">
        <v>1.4219999999999999</v>
      </c>
      <c r="W3036" s="928"/>
      <c r="X3036" s="946"/>
      <c r="Y3036" s="31"/>
    </row>
    <row r="3037" spans="1:328" s="23" customFormat="1" ht="22.5" x14ac:dyDescent="0.3">
      <c r="A3037" s="692">
        <v>2650</v>
      </c>
      <c r="B3037" s="693">
        <v>2191030</v>
      </c>
      <c r="C3037" s="693" t="s">
        <v>4419</v>
      </c>
      <c r="D3037" s="694" t="s">
        <v>205</v>
      </c>
      <c r="E3037" s="793">
        <v>0.53300000000000003</v>
      </c>
      <c r="F3037" s="696">
        <v>3.5</v>
      </c>
      <c r="G3037" s="699" t="s">
        <v>48</v>
      </c>
      <c r="H3037" s="697" t="str">
        <f t="shared" si="135"/>
        <v>6</v>
      </c>
      <c r="I3037" s="24">
        <v>0.52800000000000002</v>
      </c>
      <c r="J3037" s="24">
        <v>0.52800000000000002</v>
      </c>
      <c r="K3037" s="27"/>
      <c r="L3037" s="27"/>
      <c r="M3037" s="27"/>
      <c r="N3037" s="24">
        <v>0.52800000000000002</v>
      </c>
      <c r="O3037" s="29">
        <v>100</v>
      </c>
      <c r="P3037" s="24">
        <v>0.52800000000000002</v>
      </c>
      <c r="Q3037" s="29">
        <v>100</v>
      </c>
      <c r="R3037" s="28">
        <v>0.31680000000000003</v>
      </c>
      <c r="S3037" s="29">
        <v>60</v>
      </c>
      <c r="T3037" s="422" t="s">
        <v>45</v>
      </c>
      <c r="U3037" s="422">
        <v>2020</v>
      </c>
      <c r="V3037" s="960">
        <v>0.53300000000000003</v>
      </c>
      <c r="W3037" s="928"/>
      <c r="X3037" s="946"/>
      <c r="Y3037" s="31"/>
    </row>
    <row r="3038" spans="1:328" s="23" customFormat="1" ht="22.5" x14ac:dyDescent="0.3">
      <c r="A3038" s="692">
        <v>2651</v>
      </c>
      <c r="B3038" s="693">
        <v>2202374</v>
      </c>
      <c r="C3038" s="693" t="s">
        <v>4420</v>
      </c>
      <c r="D3038" s="694" t="s">
        <v>4421</v>
      </c>
      <c r="E3038" s="793">
        <v>0.15</v>
      </c>
      <c r="F3038" s="696">
        <v>3.5</v>
      </c>
      <c r="G3038" s="699" t="s">
        <v>48</v>
      </c>
      <c r="H3038" s="697" t="str">
        <f t="shared" si="135"/>
        <v>6</v>
      </c>
      <c r="I3038" s="24">
        <v>0.155</v>
      </c>
      <c r="J3038" s="24">
        <v>0.155</v>
      </c>
      <c r="K3038" s="27"/>
      <c r="L3038" s="27"/>
      <c r="M3038" s="27"/>
      <c r="N3038" s="24">
        <v>0.155</v>
      </c>
      <c r="O3038" s="29">
        <v>100</v>
      </c>
      <c r="P3038" s="24">
        <v>0.155</v>
      </c>
      <c r="Q3038" s="29">
        <v>100</v>
      </c>
      <c r="R3038" s="28">
        <v>9.2999999999999999E-2</v>
      </c>
      <c r="S3038" s="29">
        <v>60</v>
      </c>
      <c r="T3038" s="422" t="s">
        <v>45</v>
      </c>
      <c r="U3038" s="422">
        <v>2020</v>
      </c>
      <c r="V3038" s="960">
        <v>0.15</v>
      </c>
      <c r="W3038" s="928"/>
      <c r="X3038" s="946"/>
      <c r="Y3038" s="31"/>
    </row>
    <row r="3039" spans="1:328" s="23" customFormat="1" ht="22.5" x14ac:dyDescent="0.3">
      <c r="A3039" s="692">
        <v>2652</v>
      </c>
      <c r="B3039" s="693">
        <v>2196856</v>
      </c>
      <c r="C3039" s="693" t="s">
        <v>4422</v>
      </c>
      <c r="D3039" s="694" t="s">
        <v>943</v>
      </c>
      <c r="E3039" s="793">
        <v>0.56100000000000005</v>
      </c>
      <c r="F3039" s="696">
        <v>3.5</v>
      </c>
      <c r="G3039" s="699" t="s">
        <v>48</v>
      </c>
      <c r="H3039" s="697" t="str">
        <f t="shared" si="135"/>
        <v>6</v>
      </c>
      <c r="I3039" s="24">
        <v>0.65</v>
      </c>
      <c r="J3039" s="24">
        <v>0.65</v>
      </c>
      <c r="K3039" s="27"/>
      <c r="L3039" s="27"/>
      <c r="M3039" s="27"/>
      <c r="N3039" s="24">
        <v>0.65</v>
      </c>
      <c r="O3039" s="29">
        <v>100</v>
      </c>
      <c r="P3039" s="24">
        <v>0.65</v>
      </c>
      <c r="Q3039" s="29">
        <v>100</v>
      </c>
      <c r="R3039" s="28">
        <v>0.39</v>
      </c>
      <c r="S3039" s="29">
        <v>60</v>
      </c>
      <c r="T3039" s="422" t="s">
        <v>45</v>
      </c>
      <c r="U3039" s="422">
        <v>2020</v>
      </c>
      <c r="V3039" s="960">
        <v>0.56100000000000005</v>
      </c>
      <c r="W3039" s="928"/>
      <c r="X3039" s="946"/>
      <c r="Y3039" s="31"/>
    </row>
    <row r="3040" spans="1:328" s="23" customFormat="1" ht="22.5" x14ac:dyDescent="0.3">
      <c r="A3040" s="692">
        <v>2653</v>
      </c>
      <c r="B3040" s="693">
        <v>2198420</v>
      </c>
      <c r="C3040" s="693" t="s">
        <v>4423</v>
      </c>
      <c r="D3040" s="694" t="s">
        <v>3314</v>
      </c>
      <c r="E3040" s="793">
        <v>0.30099999999999999</v>
      </c>
      <c r="F3040" s="696">
        <v>3.5</v>
      </c>
      <c r="G3040" s="699" t="s">
        <v>48</v>
      </c>
      <c r="H3040" s="697" t="str">
        <f t="shared" si="135"/>
        <v>6</v>
      </c>
      <c r="I3040" s="24">
        <v>0.309</v>
      </c>
      <c r="J3040" s="24">
        <v>0.309</v>
      </c>
      <c r="K3040" s="27"/>
      <c r="L3040" s="27"/>
      <c r="M3040" s="27"/>
      <c r="N3040" s="24">
        <v>0.309</v>
      </c>
      <c r="O3040" s="29">
        <v>100</v>
      </c>
      <c r="P3040" s="24">
        <v>0.309</v>
      </c>
      <c r="Q3040" s="29">
        <v>100</v>
      </c>
      <c r="R3040" s="28">
        <v>0.18539999999999998</v>
      </c>
      <c r="S3040" s="29">
        <v>60</v>
      </c>
      <c r="T3040" s="422" t="s">
        <v>45</v>
      </c>
      <c r="U3040" s="422">
        <v>2020</v>
      </c>
      <c r="V3040" s="960">
        <v>0.30099999999999999</v>
      </c>
      <c r="W3040" s="928"/>
      <c r="X3040" s="946"/>
      <c r="Y3040" s="31"/>
    </row>
    <row r="3041" spans="1:25" s="23" customFormat="1" ht="22.5" x14ac:dyDescent="0.3">
      <c r="A3041" s="692">
        <v>2654</v>
      </c>
      <c r="B3041" s="693">
        <v>2195250</v>
      </c>
      <c r="C3041" s="693" t="s">
        <v>4424</v>
      </c>
      <c r="D3041" s="694" t="s">
        <v>1022</v>
      </c>
      <c r="E3041" s="793">
        <v>0.3</v>
      </c>
      <c r="F3041" s="696">
        <v>3.5</v>
      </c>
      <c r="G3041" s="699" t="s">
        <v>48</v>
      </c>
      <c r="H3041" s="697" t="str">
        <f t="shared" si="135"/>
        <v>6</v>
      </c>
      <c r="I3041" s="24">
        <v>0.30299999999999999</v>
      </c>
      <c r="J3041" s="24">
        <v>0.30299999999999999</v>
      </c>
      <c r="K3041" s="27"/>
      <c r="L3041" s="27"/>
      <c r="M3041" s="27"/>
      <c r="N3041" s="24">
        <v>0.30299999999999999</v>
      </c>
      <c r="O3041" s="29">
        <v>100</v>
      </c>
      <c r="P3041" s="24">
        <v>0.30299999999999999</v>
      </c>
      <c r="Q3041" s="29">
        <v>100</v>
      </c>
      <c r="R3041" s="28">
        <v>0.18179999999999999</v>
      </c>
      <c r="S3041" s="29">
        <v>60</v>
      </c>
      <c r="T3041" s="422" t="s">
        <v>45</v>
      </c>
      <c r="U3041" s="422">
        <v>2020</v>
      </c>
      <c r="V3041" s="960">
        <v>0.3</v>
      </c>
      <c r="W3041" s="928"/>
      <c r="X3041" s="946"/>
      <c r="Y3041" s="31"/>
    </row>
    <row r="3042" spans="1:25" s="23" customFormat="1" ht="22.5" x14ac:dyDescent="0.3">
      <c r="A3042" s="692">
        <v>2655</v>
      </c>
      <c r="B3042" s="693">
        <v>2195492</v>
      </c>
      <c r="C3042" s="693" t="s">
        <v>4425</v>
      </c>
      <c r="D3042" s="694" t="s">
        <v>1026</v>
      </c>
      <c r="E3042" s="793">
        <v>0.49399999999999999</v>
      </c>
      <c r="F3042" s="696">
        <v>3.5</v>
      </c>
      <c r="G3042" s="699" t="s">
        <v>48</v>
      </c>
      <c r="H3042" s="697" t="str">
        <f t="shared" si="135"/>
        <v>6</v>
      </c>
      <c r="I3042" s="24">
        <v>0.497</v>
      </c>
      <c r="J3042" s="24">
        <v>0.497</v>
      </c>
      <c r="K3042" s="27"/>
      <c r="L3042" s="27"/>
      <c r="M3042" s="27"/>
      <c r="N3042" s="24">
        <v>0.497</v>
      </c>
      <c r="O3042" s="29">
        <v>100</v>
      </c>
      <c r="P3042" s="24">
        <v>0.497</v>
      </c>
      <c r="Q3042" s="29">
        <v>100</v>
      </c>
      <c r="R3042" s="28">
        <v>0.29819999999999997</v>
      </c>
      <c r="S3042" s="29">
        <v>60</v>
      </c>
      <c r="T3042" s="422" t="s">
        <v>45</v>
      </c>
      <c r="U3042" s="422">
        <v>2020</v>
      </c>
      <c r="V3042" s="960">
        <v>0.49399999999999999</v>
      </c>
      <c r="W3042" s="928"/>
      <c r="X3042" s="946"/>
      <c r="Y3042" s="31"/>
    </row>
    <row r="3043" spans="1:25" s="23" customFormat="1" ht="22.5" x14ac:dyDescent="0.3">
      <c r="A3043" s="692">
        <v>2656</v>
      </c>
      <c r="B3043" s="693">
        <v>2191081</v>
      </c>
      <c r="C3043" s="693" t="s">
        <v>4426</v>
      </c>
      <c r="D3043" s="694" t="s">
        <v>249</v>
      </c>
      <c r="E3043" s="793">
        <v>0.52</v>
      </c>
      <c r="F3043" s="696">
        <v>3.5</v>
      </c>
      <c r="G3043" s="699" t="s">
        <v>48</v>
      </c>
      <c r="H3043" s="697" t="str">
        <f t="shared" si="135"/>
        <v>6</v>
      </c>
      <c r="I3043" s="24">
        <v>0.54700000000000004</v>
      </c>
      <c r="J3043" s="24">
        <v>0.54700000000000004</v>
      </c>
      <c r="K3043" s="27"/>
      <c r="L3043" s="27"/>
      <c r="M3043" s="27"/>
      <c r="N3043" s="24">
        <v>0.54700000000000004</v>
      </c>
      <c r="O3043" s="29">
        <v>100</v>
      </c>
      <c r="P3043" s="24">
        <v>0.54700000000000004</v>
      </c>
      <c r="Q3043" s="29">
        <v>100</v>
      </c>
      <c r="R3043" s="28">
        <v>0.32819999999999999</v>
      </c>
      <c r="S3043" s="29">
        <v>60</v>
      </c>
      <c r="T3043" s="422" t="s">
        <v>45</v>
      </c>
      <c r="U3043" s="422">
        <v>2020</v>
      </c>
      <c r="V3043" s="960">
        <v>0.52</v>
      </c>
      <c r="W3043" s="928"/>
      <c r="X3043" s="946"/>
      <c r="Y3043" s="31"/>
    </row>
    <row r="3044" spans="1:25" s="23" customFormat="1" ht="22.5" x14ac:dyDescent="0.3">
      <c r="A3044" s="692">
        <v>2657</v>
      </c>
      <c r="B3044" s="693">
        <v>2201855</v>
      </c>
      <c r="C3044" s="693" t="s">
        <v>4427</v>
      </c>
      <c r="D3044" s="694" t="s">
        <v>953</v>
      </c>
      <c r="E3044" s="793">
        <f>0.507+X3044</f>
        <v>0.53700000000000003</v>
      </c>
      <c r="F3044" s="696">
        <v>3.5</v>
      </c>
      <c r="G3044" s="699" t="s">
        <v>48</v>
      </c>
      <c r="H3044" s="697" t="str">
        <f t="shared" si="135"/>
        <v>6</v>
      </c>
      <c r="I3044" s="24">
        <v>0.52800000000000002</v>
      </c>
      <c r="J3044" s="24">
        <v>0.52800000000000002</v>
      </c>
      <c r="K3044" s="27"/>
      <c r="L3044" s="27"/>
      <c r="M3044" s="27"/>
      <c r="N3044" s="24">
        <v>0.52800000000000002</v>
      </c>
      <c r="O3044" s="29">
        <v>100</v>
      </c>
      <c r="P3044" s="24">
        <v>0.52800000000000002</v>
      </c>
      <c r="Q3044" s="29">
        <v>100</v>
      </c>
      <c r="R3044" s="28">
        <v>0.31680000000000003</v>
      </c>
      <c r="S3044" s="29">
        <v>60</v>
      </c>
      <c r="T3044" s="422" t="s">
        <v>45</v>
      </c>
      <c r="U3044" s="422">
        <v>2020</v>
      </c>
      <c r="V3044" s="960">
        <v>0.50700000000000001</v>
      </c>
      <c r="W3044" s="928"/>
      <c r="X3044" s="946">
        <v>0.03</v>
      </c>
      <c r="Y3044" s="31"/>
    </row>
    <row r="3045" spans="1:25" s="23" customFormat="1" ht="22.5" x14ac:dyDescent="0.3">
      <c r="A3045" s="692">
        <v>2658</v>
      </c>
      <c r="B3045" s="693">
        <v>2201192</v>
      </c>
      <c r="C3045" s="693" t="s">
        <v>4428</v>
      </c>
      <c r="D3045" s="694" t="s">
        <v>107</v>
      </c>
      <c r="E3045" s="794">
        <v>2.23</v>
      </c>
      <c r="F3045" s="696">
        <v>3.5</v>
      </c>
      <c r="G3045" s="699" t="s">
        <v>48</v>
      </c>
      <c r="H3045" s="697" t="str">
        <f t="shared" si="135"/>
        <v>6</v>
      </c>
      <c r="I3045" s="24">
        <v>1.105</v>
      </c>
      <c r="J3045" s="24">
        <v>1.105</v>
      </c>
      <c r="K3045" s="27"/>
      <c r="L3045" s="27"/>
      <c r="M3045" s="27"/>
      <c r="N3045" s="24">
        <v>1.105</v>
      </c>
      <c r="O3045" s="29">
        <v>100</v>
      </c>
      <c r="P3045" s="24">
        <v>1.105</v>
      </c>
      <c r="Q3045" s="29">
        <v>100</v>
      </c>
      <c r="R3045" s="28">
        <v>0.66299999999999992</v>
      </c>
      <c r="S3045" s="29">
        <v>60</v>
      </c>
      <c r="T3045" s="422" t="s">
        <v>45</v>
      </c>
      <c r="U3045" s="422">
        <v>2020</v>
      </c>
      <c r="V3045" s="960">
        <v>2.23</v>
      </c>
      <c r="W3045" s="928"/>
      <c r="X3045" s="946"/>
      <c r="Y3045" s="31"/>
    </row>
    <row r="3046" spans="1:25" s="23" customFormat="1" ht="22.5" x14ac:dyDescent="0.3">
      <c r="A3046" s="692">
        <v>2659</v>
      </c>
      <c r="B3046" s="693">
        <v>2193422</v>
      </c>
      <c r="C3046" s="693" t="s">
        <v>4429</v>
      </c>
      <c r="D3046" s="694" t="s">
        <v>161</v>
      </c>
      <c r="E3046" s="793">
        <v>0.58099999999999996</v>
      </c>
      <c r="F3046" s="696">
        <v>3.5</v>
      </c>
      <c r="G3046" s="699" t="s">
        <v>48</v>
      </c>
      <c r="H3046" s="697" t="str">
        <f t="shared" si="135"/>
        <v>6</v>
      </c>
      <c r="I3046" s="24">
        <v>0.57899999999999996</v>
      </c>
      <c r="J3046" s="24">
        <v>0.57899999999999996</v>
      </c>
      <c r="K3046" s="27"/>
      <c r="L3046" s="27"/>
      <c r="M3046" s="27"/>
      <c r="N3046" s="24">
        <v>0.57899999999999996</v>
      </c>
      <c r="O3046" s="29">
        <v>100</v>
      </c>
      <c r="P3046" s="24">
        <v>0.57899999999999996</v>
      </c>
      <c r="Q3046" s="29">
        <v>100</v>
      </c>
      <c r="R3046" s="28">
        <v>0.34739999999999999</v>
      </c>
      <c r="S3046" s="29">
        <v>60</v>
      </c>
      <c r="T3046" s="422" t="s">
        <v>45</v>
      </c>
      <c r="U3046" s="422">
        <v>2020</v>
      </c>
      <c r="V3046" s="960">
        <v>0.58099999999999996</v>
      </c>
      <c r="W3046" s="928"/>
      <c r="X3046" s="946"/>
      <c r="Y3046" s="31"/>
    </row>
    <row r="3047" spans="1:25" s="23" customFormat="1" ht="22.5" x14ac:dyDescent="0.3">
      <c r="A3047" s="692">
        <v>2660</v>
      </c>
      <c r="B3047" s="693">
        <v>2195723</v>
      </c>
      <c r="C3047" s="693" t="s">
        <v>4430</v>
      </c>
      <c r="D3047" s="694" t="s">
        <v>207</v>
      </c>
      <c r="E3047" s="793">
        <v>1.2110000000000001</v>
      </c>
      <c r="F3047" s="696">
        <v>3.5</v>
      </c>
      <c r="G3047" s="699" t="s">
        <v>48</v>
      </c>
      <c r="H3047" s="697" t="str">
        <f t="shared" si="135"/>
        <v>6</v>
      </c>
      <c r="I3047" s="24">
        <v>1.214</v>
      </c>
      <c r="J3047" s="24">
        <v>1.214</v>
      </c>
      <c r="K3047" s="27"/>
      <c r="L3047" s="27"/>
      <c r="M3047" s="27"/>
      <c r="N3047" s="28">
        <v>0</v>
      </c>
      <c r="O3047" s="29">
        <v>0</v>
      </c>
      <c r="P3047" s="28">
        <v>0</v>
      </c>
      <c r="Q3047" s="29">
        <v>0</v>
      </c>
      <c r="R3047" s="28">
        <v>1.214</v>
      </c>
      <c r="S3047" s="29">
        <v>100</v>
      </c>
      <c r="T3047" s="422" t="s">
        <v>45</v>
      </c>
      <c r="U3047" s="422">
        <v>2020</v>
      </c>
      <c r="V3047" s="960">
        <v>1.2110000000000001</v>
      </c>
      <c r="W3047" s="928"/>
      <c r="X3047" s="946"/>
      <c r="Y3047" s="31"/>
    </row>
    <row r="3048" spans="1:25" s="23" customFormat="1" ht="22.5" x14ac:dyDescent="0.3">
      <c r="A3048" s="692">
        <v>2661</v>
      </c>
      <c r="B3048" s="693">
        <v>2195284</v>
      </c>
      <c r="C3048" s="693" t="s">
        <v>4431</v>
      </c>
      <c r="D3048" s="694" t="s">
        <v>258</v>
      </c>
      <c r="E3048" s="793">
        <v>1.4239999999999999</v>
      </c>
      <c r="F3048" s="696">
        <v>3.5</v>
      </c>
      <c r="G3048" s="699" t="s">
        <v>48</v>
      </c>
      <c r="H3048" s="697" t="str">
        <f t="shared" si="135"/>
        <v>6</v>
      </c>
      <c r="I3048" s="24">
        <v>0.72599999999999998</v>
      </c>
      <c r="J3048" s="24">
        <v>0.72599999999999998</v>
      </c>
      <c r="K3048" s="27"/>
      <c r="L3048" s="27"/>
      <c r="M3048" s="27"/>
      <c r="N3048" s="24">
        <v>0.72599999999999998</v>
      </c>
      <c r="O3048" s="29">
        <v>100</v>
      </c>
      <c r="P3048" s="24">
        <v>0.72599999999999998</v>
      </c>
      <c r="Q3048" s="29">
        <v>100</v>
      </c>
      <c r="R3048" s="28">
        <v>0.43559999999999999</v>
      </c>
      <c r="S3048" s="29">
        <v>60</v>
      </c>
      <c r="T3048" s="422" t="s">
        <v>45</v>
      </c>
      <c r="U3048" s="422">
        <v>2020</v>
      </c>
      <c r="V3048" s="960">
        <v>1.4239999999999999</v>
      </c>
      <c r="W3048" s="928"/>
      <c r="X3048" s="946"/>
      <c r="Y3048" s="31"/>
    </row>
    <row r="3049" spans="1:25" s="23" customFormat="1" ht="22.5" x14ac:dyDescent="0.3">
      <c r="A3049" s="692">
        <v>2662</v>
      </c>
      <c r="B3049" s="693">
        <v>2200680</v>
      </c>
      <c r="C3049" s="693" t="s">
        <v>4432</v>
      </c>
      <c r="D3049" s="694" t="s">
        <v>135</v>
      </c>
      <c r="E3049" s="793">
        <v>0.318</v>
      </c>
      <c r="F3049" s="696">
        <v>3.5</v>
      </c>
      <c r="G3049" s="699" t="s">
        <v>48</v>
      </c>
      <c r="H3049" s="697" t="str">
        <f t="shared" si="135"/>
        <v>6</v>
      </c>
      <c r="I3049" s="24">
        <v>0.31900000000000001</v>
      </c>
      <c r="J3049" s="24">
        <v>0.31900000000000001</v>
      </c>
      <c r="K3049" s="27"/>
      <c r="L3049" s="27"/>
      <c r="M3049" s="27"/>
      <c r="N3049" s="24">
        <v>0.31900000000000001</v>
      </c>
      <c r="O3049" s="29">
        <v>100</v>
      </c>
      <c r="P3049" s="24">
        <v>0.31900000000000001</v>
      </c>
      <c r="Q3049" s="29">
        <v>100</v>
      </c>
      <c r="R3049" s="28">
        <v>0.19139999999999999</v>
      </c>
      <c r="S3049" s="29">
        <v>60</v>
      </c>
      <c r="T3049" s="422" t="s">
        <v>45</v>
      </c>
      <c r="U3049" s="422">
        <v>2020</v>
      </c>
      <c r="V3049" s="960">
        <v>0.318</v>
      </c>
      <c r="W3049" s="928"/>
      <c r="X3049" s="946"/>
      <c r="Y3049" s="31"/>
    </row>
    <row r="3050" spans="1:25" s="23" customFormat="1" ht="22.5" x14ac:dyDescent="0.3">
      <c r="A3050" s="692">
        <v>2663</v>
      </c>
      <c r="B3050" s="693">
        <v>2200225</v>
      </c>
      <c r="C3050" s="693" t="s">
        <v>4433</v>
      </c>
      <c r="D3050" s="694" t="s">
        <v>117</v>
      </c>
      <c r="E3050" s="793">
        <v>0.317</v>
      </c>
      <c r="F3050" s="696">
        <v>3.5</v>
      </c>
      <c r="G3050" s="699" t="s">
        <v>48</v>
      </c>
      <c r="H3050" s="697" t="str">
        <f t="shared" si="135"/>
        <v>6</v>
      </c>
      <c r="I3050" s="24">
        <v>0.317</v>
      </c>
      <c r="J3050" s="24">
        <v>0.317</v>
      </c>
      <c r="K3050" s="27"/>
      <c r="L3050" s="27"/>
      <c r="M3050" s="27"/>
      <c r="N3050" s="24">
        <v>0.317</v>
      </c>
      <c r="O3050" s="29">
        <v>100</v>
      </c>
      <c r="P3050" s="24">
        <v>0.317</v>
      </c>
      <c r="Q3050" s="29">
        <v>100</v>
      </c>
      <c r="R3050" s="28">
        <v>0.19020000000000001</v>
      </c>
      <c r="S3050" s="29">
        <v>60</v>
      </c>
      <c r="T3050" s="422" t="s">
        <v>45</v>
      </c>
      <c r="U3050" s="422">
        <v>2020</v>
      </c>
      <c r="V3050" s="960">
        <v>0.317</v>
      </c>
      <c r="W3050" s="928"/>
      <c r="X3050" s="946"/>
      <c r="Y3050" s="31"/>
    </row>
    <row r="3051" spans="1:25" s="23" customFormat="1" ht="22.5" x14ac:dyDescent="0.3">
      <c r="A3051" s="692">
        <v>2664</v>
      </c>
      <c r="B3051" s="693">
        <v>2190773</v>
      </c>
      <c r="C3051" s="693" t="s">
        <v>4434</v>
      </c>
      <c r="D3051" s="694" t="s">
        <v>929</v>
      </c>
      <c r="E3051" s="793">
        <v>1.004</v>
      </c>
      <c r="F3051" s="696">
        <v>3.5</v>
      </c>
      <c r="G3051" s="699" t="s">
        <v>48</v>
      </c>
      <c r="H3051" s="697" t="str">
        <f t="shared" si="135"/>
        <v>6</v>
      </c>
      <c r="I3051" s="24">
        <v>1.0029999999999999</v>
      </c>
      <c r="J3051" s="24">
        <v>1.0029999999999999</v>
      </c>
      <c r="K3051" s="27"/>
      <c r="L3051" s="27"/>
      <c r="M3051" s="27"/>
      <c r="N3051" s="24">
        <v>1.0029999999999999</v>
      </c>
      <c r="O3051" s="29">
        <v>100</v>
      </c>
      <c r="P3051" s="24">
        <v>1.0029999999999999</v>
      </c>
      <c r="Q3051" s="29">
        <v>100</v>
      </c>
      <c r="R3051" s="28">
        <v>0.60179999999999989</v>
      </c>
      <c r="S3051" s="29">
        <v>60</v>
      </c>
      <c r="T3051" s="422" t="s">
        <v>45</v>
      </c>
      <c r="U3051" s="422">
        <v>2020</v>
      </c>
      <c r="V3051" s="960">
        <v>1.004</v>
      </c>
      <c r="W3051" s="928"/>
      <c r="X3051" s="946"/>
      <c r="Y3051" s="31"/>
    </row>
    <row r="3052" spans="1:25" s="23" customFormat="1" ht="22.5" x14ac:dyDescent="0.3">
      <c r="A3052" s="692">
        <v>2665</v>
      </c>
      <c r="B3052" s="693">
        <v>2198144</v>
      </c>
      <c r="C3052" s="693" t="s">
        <v>4435</v>
      </c>
      <c r="D3052" s="694" t="s">
        <v>401</v>
      </c>
      <c r="E3052" s="793">
        <v>0.46700000000000003</v>
      </c>
      <c r="F3052" s="696">
        <v>3.5</v>
      </c>
      <c r="G3052" s="699" t="s">
        <v>48</v>
      </c>
      <c r="H3052" s="697" t="str">
        <f t="shared" si="135"/>
        <v>6</v>
      </c>
      <c r="I3052" s="24">
        <v>0.92800000000000005</v>
      </c>
      <c r="J3052" s="24">
        <v>0.92800000000000005</v>
      </c>
      <c r="K3052" s="27"/>
      <c r="L3052" s="27"/>
      <c r="M3052" s="27"/>
      <c r="N3052" s="24">
        <v>0.92800000000000005</v>
      </c>
      <c r="O3052" s="29">
        <v>100</v>
      </c>
      <c r="P3052" s="24">
        <v>0.92800000000000005</v>
      </c>
      <c r="Q3052" s="29">
        <v>100</v>
      </c>
      <c r="R3052" s="28">
        <v>0.55679999999999996</v>
      </c>
      <c r="S3052" s="29">
        <v>60</v>
      </c>
      <c r="T3052" s="422" t="s">
        <v>45</v>
      </c>
      <c r="U3052" s="422">
        <v>2020</v>
      </c>
      <c r="V3052" s="960">
        <v>0.46700000000000003</v>
      </c>
      <c r="W3052" s="928"/>
      <c r="X3052" s="946"/>
      <c r="Y3052" s="31"/>
    </row>
    <row r="3053" spans="1:25" s="23" customFormat="1" ht="22.5" x14ac:dyDescent="0.3">
      <c r="A3053" s="692">
        <v>2666</v>
      </c>
      <c r="B3053" s="693"/>
      <c r="C3053" s="810" t="s">
        <v>4795</v>
      </c>
      <c r="D3053" s="694" t="s">
        <v>4436</v>
      </c>
      <c r="E3053" s="699">
        <f t="shared" ref="E3053:E3059" si="136">V3053+W3053+X3053</f>
        <v>7.0000000000000007E-2</v>
      </c>
      <c r="F3053" s="696">
        <v>3.5</v>
      </c>
      <c r="G3053" s="699" t="s">
        <v>48</v>
      </c>
      <c r="H3053" s="697" t="str">
        <f t="shared" si="135"/>
        <v>6</v>
      </c>
      <c r="I3053" s="24"/>
      <c r="J3053" s="24"/>
      <c r="K3053" s="27"/>
      <c r="L3053" s="27"/>
      <c r="M3053" s="27"/>
      <c r="N3053" s="24"/>
      <c r="O3053" s="29"/>
      <c r="P3053" s="24"/>
      <c r="Q3053" s="29"/>
      <c r="R3053" s="28"/>
      <c r="S3053" s="29"/>
      <c r="T3053" s="422"/>
      <c r="U3053" s="422"/>
      <c r="V3053" s="954"/>
      <c r="W3053" s="928"/>
      <c r="X3053" s="946">
        <v>7.0000000000000007E-2</v>
      </c>
      <c r="Y3053" s="31"/>
    </row>
    <row r="3054" spans="1:25" s="23" customFormat="1" ht="22.5" x14ac:dyDescent="0.3">
      <c r="A3054" s="692">
        <v>2667</v>
      </c>
      <c r="B3054" s="693"/>
      <c r="C3054" s="810" t="s">
        <v>4796</v>
      </c>
      <c r="D3054" s="694" t="s">
        <v>4437</v>
      </c>
      <c r="E3054" s="699">
        <f t="shared" si="136"/>
        <v>7.0000000000000007E-2</v>
      </c>
      <c r="F3054" s="696">
        <v>3.5</v>
      </c>
      <c r="G3054" s="699" t="s">
        <v>48</v>
      </c>
      <c r="H3054" s="697" t="str">
        <f t="shared" si="135"/>
        <v>6</v>
      </c>
      <c r="I3054" s="24"/>
      <c r="J3054" s="24"/>
      <c r="K3054" s="27"/>
      <c r="L3054" s="27"/>
      <c r="M3054" s="27"/>
      <c r="N3054" s="24"/>
      <c r="O3054" s="29"/>
      <c r="P3054" s="24"/>
      <c r="Q3054" s="29"/>
      <c r="R3054" s="28"/>
      <c r="S3054" s="29"/>
      <c r="T3054" s="422"/>
      <c r="U3054" s="422"/>
      <c r="V3054" s="954"/>
      <c r="W3054" s="928"/>
      <c r="X3054" s="946">
        <v>7.0000000000000007E-2</v>
      </c>
      <c r="Y3054" s="31"/>
    </row>
    <row r="3055" spans="1:25" s="23" customFormat="1" ht="22.5" x14ac:dyDescent="0.3">
      <c r="A3055" s="692">
        <v>2668</v>
      </c>
      <c r="B3055" s="693">
        <v>2203111</v>
      </c>
      <c r="C3055" s="693" t="s">
        <v>4438</v>
      </c>
      <c r="D3055" s="694" t="s">
        <v>471</v>
      </c>
      <c r="E3055" s="793">
        <v>0.63900000000000001</v>
      </c>
      <c r="F3055" s="696">
        <v>3.5</v>
      </c>
      <c r="G3055" s="699" t="s">
        <v>48</v>
      </c>
      <c r="H3055" s="697" t="str">
        <f t="shared" si="135"/>
        <v>6</v>
      </c>
      <c r="I3055" s="24">
        <v>0.65600000000000003</v>
      </c>
      <c r="J3055" s="24">
        <v>0.65600000000000003</v>
      </c>
      <c r="K3055" s="27"/>
      <c r="L3055" s="27"/>
      <c r="M3055" s="27"/>
      <c r="N3055" s="24">
        <v>0.65600000000000003</v>
      </c>
      <c r="O3055" s="29">
        <v>100</v>
      </c>
      <c r="P3055" s="24">
        <v>0.65600000000000003</v>
      </c>
      <c r="Q3055" s="29">
        <v>100</v>
      </c>
      <c r="R3055" s="28">
        <v>0.39360000000000001</v>
      </c>
      <c r="S3055" s="29">
        <v>60</v>
      </c>
      <c r="T3055" s="422" t="s">
        <v>45</v>
      </c>
      <c r="U3055" s="422">
        <v>2020</v>
      </c>
      <c r="V3055" s="960">
        <v>0.63900000000000001</v>
      </c>
      <c r="W3055" s="928"/>
      <c r="X3055" s="946"/>
      <c r="Y3055" s="31"/>
    </row>
    <row r="3056" spans="1:25" s="23" customFormat="1" ht="22.5" x14ac:dyDescent="0.3">
      <c r="A3056" s="692">
        <v>2669</v>
      </c>
      <c r="B3056" s="693">
        <v>2200887</v>
      </c>
      <c r="C3056" s="693" t="s">
        <v>4439</v>
      </c>
      <c r="D3056" s="694" t="s">
        <v>73</v>
      </c>
      <c r="E3056" s="793">
        <v>0.94199999999999995</v>
      </c>
      <c r="F3056" s="696">
        <v>3.5</v>
      </c>
      <c r="G3056" s="699" t="s">
        <v>48</v>
      </c>
      <c r="H3056" s="697" t="str">
        <f t="shared" si="135"/>
        <v>6</v>
      </c>
      <c r="I3056" s="24">
        <v>0.94</v>
      </c>
      <c r="J3056" s="24">
        <v>0.94</v>
      </c>
      <c r="K3056" s="27"/>
      <c r="L3056" s="27"/>
      <c r="M3056" s="27"/>
      <c r="N3056" s="24">
        <v>0.94</v>
      </c>
      <c r="O3056" s="29">
        <v>100</v>
      </c>
      <c r="P3056" s="24">
        <v>0.94</v>
      </c>
      <c r="Q3056" s="29">
        <v>100</v>
      </c>
      <c r="R3056" s="28">
        <v>0.56399999999999995</v>
      </c>
      <c r="S3056" s="29">
        <v>60</v>
      </c>
      <c r="T3056" s="422" t="s">
        <v>45</v>
      </c>
      <c r="U3056" s="422">
        <v>2020</v>
      </c>
      <c r="V3056" s="960">
        <v>0.94199999999999995</v>
      </c>
      <c r="W3056" s="928"/>
      <c r="X3056" s="946"/>
      <c r="Y3056" s="31"/>
    </row>
    <row r="3057" spans="1:328" s="23" customFormat="1" ht="22.5" x14ac:dyDescent="0.3">
      <c r="A3057" s="692">
        <v>2670</v>
      </c>
      <c r="B3057" s="693">
        <v>2199984</v>
      </c>
      <c r="C3057" s="693" t="s">
        <v>4440</v>
      </c>
      <c r="D3057" s="694" t="s">
        <v>550</v>
      </c>
      <c r="E3057" s="793">
        <v>0.88400000000000001</v>
      </c>
      <c r="F3057" s="696">
        <v>3.5</v>
      </c>
      <c r="G3057" s="699" t="s">
        <v>48</v>
      </c>
      <c r="H3057" s="697" t="str">
        <f t="shared" si="135"/>
        <v>6</v>
      </c>
      <c r="I3057" s="24">
        <v>0.88100000000000001</v>
      </c>
      <c r="J3057" s="24">
        <v>0.88100000000000001</v>
      </c>
      <c r="K3057" s="27"/>
      <c r="L3057" s="27"/>
      <c r="M3057" s="27"/>
      <c r="N3057" s="24">
        <v>0.88100000000000001</v>
      </c>
      <c r="O3057" s="29">
        <v>100</v>
      </c>
      <c r="P3057" s="24">
        <v>0.88100000000000001</v>
      </c>
      <c r="Q3057" s="29">
        <v>100</v>
      </c>
      <c r="R3057" s="28">
        <v>0.52859999999999996</v>
      </c>
      <c r="S3057" s="29">
        <v>60</v>
      </c>
      <c r="T3057" s="422" t="s">
        <v>45</v>
      </c>
      <c r="U3057" s="422">
        <v>2020</v>
      </c>
      <c r="V3057" s="960">
        <v>0.88400000000000001</v>
      </c>
      <c r="W3057" s="928"/>
      <c r="X3057" s="946"/>
      <c r="Y3057" s="31"/>
    </row>
    <row r="3058" spans="1:328" s="23" customFormat="1" ht="22.5" x14ac:dyDescent="0.3">
      <c r="A3058" s="692">
        <v>2671</v>
      </c>
      <c r="B3058" s="693">
        <v>2190815</v>
      </c>
      <c r="C3058" s="693" t="s">
        <v>4441</v>
      </c>
      <c r="D3058" s="694" t="s">
        <v>465</v>
      </c>
      <c r="E3058" s="793">
        <v>1.921</v>
      </c>
      <c r="F3058" s="696">
        <v>4.5</v>
      </c>
      <c r="G3058" s="699" t="s">
        <v>48</v>
      </c>
      <c r="H3058" s="697" t="str">
        <f t="shared" si="135"/>
        <v>6</v>
      </c>
      <c r="I3058" s="24">
        <v>1.974</v>
      </c>
      <c r="J3058" s="24">
        <v>1.974</v>
      </c>
      <c r="K3058" s="27"/>
      <c r="L3058" s="27"/>
      <c r="M3058" s="27"/>
      <c r="N3058" s="24">
        <v>1.974</v>
      </c>
      <c r="O3058" s="29">
        <v>100</v>
      </c>
      <c r="P3058" s="24">
        <v>1.974</v>
      </c>
      <c r="Q3058" s="29">
        <v>100</v>
      </c>
      <c r="R3058" s="28">
        <v>1.1843999999999999</v>
      </c>
      <c r="S3058" s="29">
        <v>60</v>
      </c>
      <c r="T3058" s="422" t="s">
        <v>45</v>
      </c>
      <c r="U3058" s="422">
        <v>2020</v>
      </c>
      <c r="V3058" s="960">
        <v>1.921</v>
      </c>
      <c r="W3058" s="928"/>
      <c r="X3058" s="946"/>
      <c r="Y3058" s="31"/>
    </row>
    <row r="3059" spans="1:328" s="23" customFormat="1" ht="22.5" x14ac:dyDescent="0.3">
      <c r="A3059" s="692">
        <v>2672</v>
      </c>
      <c r="B3059" s="693"/>
      <c r="C3059" s="810" t="s">
        <v>4797</v>
      </c>
      <c r="D3059" s="694" t="s">
        <v>4442</v>
      </c>
      <c r="E3059" s="699">
        <f t="shared" si="136"/>
        <v>0.02</v>
      </c>
      <c r="F3059" s="696">
        <v>3.5</v>
      </c>
      <c r="G3059" s="699" t="s">
        <v>48</v>
      </c>
      <c r="H3059" s="697" t="str">
        <f t="shared" si="135"/>
        <v>6</v>
      </c>
      <c r="I3059" s="24"/>
      <c r="J3059" s="24"/>
      <c r="K3059" s="27"/>
      <c r="L3059" s="27"/>
      <c r="M3059" s="27"/>
      <c r="N3059" s="24"/>
      <c r="O3059" s="29"/>
      <c r="P3059" s="24"/>
      <c r="Q3059" s="29"/>
      <c r="R3059" s="28"/>
      <c r="S3059" s="29"/>
      <c r="T3059" s="422"/>
      <c r="U3059" s="422"/>
      <c r="V3059" s="954"/>
      <c r="W3059" s="928"/>
      <c r="X3059" s="946">
        <v>0.02</v>
      </c>
      <c r="Y3059" s="31"/>
    </row>
    <row r="3060" spans="1:328" s="23" customFormat="1" ht="22.5" x14ac:dyDescent="0.3">
      <c r="A3060" s="692">
        <v>2673</v>
      </c>
      <c r="B3060" s="693">
        <v>2202102</v>
      </c>
      <c r="C3060" s="693" t="s">
        <v>4443</v>
      </c>
      <c r="D3060" s="694" t="s">
        <v>4236</v>
      </c>
      <c r="E3060" s="793">
        <v>0.40799999999999997</v>
      </c>
      <c r="F3060" s="696">
        <v>3.5</v>
      </c>
      <c r="G3060" s="699" t="s">
        <v>48</v>
      </c>
      <c r="H3060" s="697" t="str">
        <f t="shared" si="135"/>
        <v>6</v>
      </c>
      <c r="I3060" s="24">
        <v>0.42399999999999999</v>
      </c>
      <c r="J3060" s="24">
        <v>0.42399999999999999</v>
      </c>
      <c r="K3060" s="27"/>
      <c r="L3060" s="27"/>
      <c r="M3060" s="27"/>
      <c r="N3060" s="24">
        <v>0.42399999999999999</v>
      </c>
      <c r="O3060" s="29">
        <v>100</v>
      </c>
      <c r="P3060" s="24">
        <v>0.42399999999999999</v>
      </c>
      <c r="Q3060" s="29">
        <v>100</v>
      </c>
      <c r="R3060" s="24">
        <v>0.42399999999999999</v>
      </c>
      <c r="S3060" s="29">
        <v>100</v>
      </c>
      <c r="T3060" s="422" t="s">
        <v>45</v>
      </c>
      <c r="U3060" s="422">
        <v>2020</v>
      </c>
      <c r="V3060" s="960">
        <v>0.40799999999999997</v>
      </c>
      <c r="W3060" s="928"/>
      <c r="X3060" s="946"/>
      <c r="Y3060" s="31"/>
    </row>
    <row r="3061" spans="1:328" s="23" customFormat="1" ht="22.5" x14ac:dyDescent="0.3">
      <c r="A3061" s="692">
        <v>2674</v>
      </c>
      <c r="B3061" s="693">
        <v>2194380</v>
      </c>
      <c r="C3061" s="693" t="s">
        <v>4444</v>
      </c>
      <c r="D3061" s="694" t="s">
        <v>2488</v>
      </c>
      <c r="E3061" s="793">
        <v>0.11</v>
      </c>
      <c r="F3061" s="696">
        <v>3.5</v>
      </c>
      <c r="G3061" s="699" t="s">
        <v>48</v>
      </c>
      <c r="H3061" s="697" t="str">
        <f t="shared" ref="H3061:H3122" si="137">IF(F3061&lt;5.1,"6","10")</f>
        <v>6</v>
      </c>
      <c r="I3061" s="24">
        <v>0.108</v>
      </c>
      <c r="J3061" s="24">
        <v>0.108</v>
      </c>
      <c r="K3061" s="27"/>
      <c r="L3061" s="27"/>
      <c r="M3061" s="27"/>
      <c r="N3061" s="24">
        <v>0.108</v>
      </c>
      <c r="O3061" s="29">
        <v>100</v>
      </c>
      <c r="P3061" s="24">
        <v>0.108</v>
      </c>
      <c r="Q3061" s="29">
        <v>100</v>
      </c>
      <c r="R3061" s="24">
        <v>0.108</v>
      </c>
      <c r="S3061" s="29">
        <v>100</v>
      </c>
      <c r="T3061" s="422" t="s">
        <v>45</v>
      </c>
      <c r="U3061" s="422">
        <v>2020</v>
      </c>
      <c r="V3061" s="960">
        <v>0.11</v>
      </c>
      <c r="W3061" s="928"/>
      <c r="X3061" s="946"/>
      <c r="Y3061" s="31"/>
    </row>
    <row r="3062" spans="1:328" s="23" customFormat="1" ht="22.5" x14ac:dyDescent="0.3">
      <c r="A3062" s="692">
        <v>2675</v>
      </c>
      <c r="B3062" s="693">
        <v>2201666</v>
      </c>
      <c r="C3062" s="693" t="s">
        <v>4445</v>
      </c>
      <c r="D3062" s="694" t="s">
        <v>497</v>
      </c>
      <c r="E3062" s="793">
        <v>0.59499999999999997</v>
      </c>
      <c r="F3062" s="696">
        <v>3.5</v>
      </c>
      <c r="G3062" s="699" t="s">
        <v>48</v>
      </c>
      <c r="H3062" s="697" t="str">
        <f t="shared" si="137"/>
        <v>6</v>
      </c>
      <c r="I3062" s="24">
        <v>0.59499999999999997</v>
      </c>
      <c r="J3062" s="24">
        <v>0.59499999999999997</v>
      </c>
      <c r="K3062" s="27"/>
      <c r="L3062" s="27"/>
      <c r="M3062" s="27"/>
      <c r="N3062" s="24">
        <v>0.59499999999999997</v>
      </c>
      <c r="O3062" s="29">
        <v>100</v>
      </c>
      <c r="P3062" s="24">
        <v>0.59499999999999997</v>
      </c>
      <c r="Q3062" s="29">
        <v>100</v>
      </c>
      <c r="R3062" s="24">
        <v>0.59499999999999997</v>
      </c>
      <c r="S3062" s="29">
        <v>100</v>
      </c>
      <c r="T3062" s="422" t="s">
        <v>45</v>
      </c>
      <c r="U3062" s="422">
        <v>2020</v>
      </c>
      <c r="V3062" s="960">
        <v>0.59499999999999997</v>
      </c>
      <c r="W3062" s="928"/>
      <c r="X3062" s="946"/>
      <c r="Y3062" s="31"/>
    </row>
    <row r="3063" spans="1:328" s="23" customFormat="1" ht="22.5" x14ac:dyDescent="0.3">
      <c r="A3063" s="692">
        <v>2676</v>
      </c>
      <c r="B3063" s="693">
        <v>2191427</v>
      </c>
      <c r="C3063" s="693" t="s">
        <v>4446</v>
      </c>
      <c r="D3063" s="694" t="s">
        <v>386</v>
      </c>
      <c r="E3063" s="793">
        <v>0.53700000000000003</v>
      </c>
      <c r="F3063" s="696">
        <v>3.5</v>
      </c>
      <c r="G3063" s="699" t="s">
        <v>48</v>
      </c>
      <c r="H3063" s="697" t="str">
        <f t="shared" si="137"/>
        <v>6</v>
      </c>
      <c r="I3063" s="24">
        <v>0.53</v>
      </c>
      <c r="J3063" s="24">
        <v>0.53</v>
      </c>
      <c r="K3063" s="27"/>
      <c r="L3063" s="27"/>
      <c r="M3063" s="27"/>
      <c r="N3063" s="24">
        <v>0.53</v>
      </c>
      <c r="O3063" s="29">
        <v>100</v>
      </c>
      <c r="P3063" s="24">
        <v>0.53</v>
      </c>
      <c r="Q3063" s="29">
        <v>100</v>
      </c>
      <c r="R3063" s="24">
        <v>0.53</v>
      </c>
      <c r="S3063" s="29">
        <v>100</v>
      </c>
      <c r="T3063" s="422" t="s">
        <v>45</v>
      </c>
      <c r="U3063" s="422">
        <v>2020</v>
      </c>
      <c r="V3063" s="960">
        <v>0.53700000000000003</v>
      </c>
      <c r="W3063" s="928"/>
      <c r="X3063" s="946"/>
      <c r="Y3063" s="31"/>
    </row>
    <row r="3064" spans="1:328" s="23" customFormat="1" ht="22.5" x14ac:dyDescent="0.3">
      <c r="A3064" s="692">
        <v>2677</v>
      </c>
      <c r="B3064" s="693">
        <v>2202040</v>
      </c>
      <c r="C3064" s="693" t="s">
        <v>4447</v>
      </c>
      <c r="D3064" s="694" t="s">
        <v>109</v>
      </c>
      <c r="E3064" s="793">
        <v>0.52</v>
      </c>
      <c r="F3064" s="696">
        <v>3.5</v>
      </c>
      <c r="G3064" s="699" t="s">
        <v>48</v>
      </c>
      <c r="H3064" s="697" t="str">
        <f t="shared" si="137"/>
        <v>6</v>
      </c>
      <c r="I3064" s="24">
        <v>0.52600000000000002</v>
      </c>
      <c r="J3064" s="24">
        <v>0.52600000000000002</v>
      </c>
      <c r="K3064" s="27"/>
      <c r="L3064" s="27"/>
      <c r="M3064" s="27"/>
      <c r="N3064" s="24">
        <v>0.52600000000000002</v>
      </c>
      <c r="O3064" s="29">
        <v>100</v>
      </c>
      <c r="P3064" s="24">
        <v>0.52600000000000002</v>
      </c>
      <c r="Q3064" s="29">
        <v>100</v>
      </c>
      <c r="R3064" s="24">
        <v>0.52600000000000002</v>
      </c>
      <c r="S3064" s="29">
        <v>100</v>
      </c>
      <c r="T3064" s="422" t="s">
        <v>45</v>
      </c>
      <c r="U3064" s="422">
        <v>2020</v>
      </c>
      <c r="V3064" s="960">
        <v>0.52</v>
      </c>
      <c r="W3064" s="928"/>
      <c r="X3064" s="946"/>
      <c r="Y3064" s="31"/>
    </row>
    <row r="3065" spans="1:328" s="23" customFormat="1" ht="22.5" x14ac:dyDescent="0.3">
      <c r="A3065" s="692">
        <v>2678</v>
      </c>
      <c r="B3065" s="693"/>
      <c r="C3065" s="693" t="s">
        <v>4448</v>
      </c>
      <c r="D3065" s="694" t="s">
        <v>155</v>
      </c>
      <c r="E3065" s="793">
        <v>0.78800000000000003</v>
      </c>
      <c r="F3065" s="696">
        <v>3.5</v>
      </c>
      <c r="G3065" s="699" t="s">
        <v>48</v>
      </c>
      <c r="H3065" s="697" t="s">
        <v>103</v>
      </c>
      <c r="I3065" s="24"/>
      <c r="J3065" s="24"/>
      <c r="K3065" s="27"/>
      <c r="L3065" s="27"/>
      <c r="M3065" s="27"/>
      <c r="N3065" s="24"/>
      <c r="O3065" s="29"/>
      <c r="P3065" s="24"/>
      <c r="Q3065" s="29"/>
      <c r="R3065" s="24"/>
      <c r="S3065" s="29"/>
      <c r="T3065" s="422"/>
      <c r="U3065" s="422"/>
      <c r="V3065" s="960">
        <v>0.78800000000000003</v>
      </c>
      <c r="W3065" s="928"/>
      <c r="X3065" s="946"/>
      <c r="Y3065" s="31"/>
    </row>
    <row r="3066" spans="1:328" s="23" customFormat="1" ht="22.5" x14ac:dyDescent="0.3">
      <c r="A3066" s="692">
        <v>2679</v>
      </c>
      <c r="B3066" s="693"/>
      <c r="C3066" s="693" t="s">
        <v>4449</v>
      </c>
      <c r="D3066" s="694" t="s">
        <v>384</v>
      </c>
      <c r="E3066" s="793">
        <v>0.314</v>
      </c>
      <c r="F3066" s="696">
        <v>3.5</v>
      </c>
      <c r="G3066" s="699" t="s">
        <v>48</v>
      </c>
      <c r="H3066" s="697" t="s">
        <v>103</v>
      </c>
      <c r="I3066" s="24"/>
      <c r="J3066" s="24"/>
      <c r="K3066" s="27"/>
      <c r="L3066" s="27"/>
      <c r="M3066" s="27"/>
      <c r="N3066" s="24"/>
      <c r="O3066" s="29"/>
      <c r="P3066" s="24"/>
      <c r="Q3066" s="29"/>
      <c r="R3066" s="24"/>
      <c r="S3066" s="29"/>
      <c r="T3066" s="422"/>
      <c r="U3066" s="422"/>
      <c r="V3066" s="960">
        <v>0.314</v>
      </c>
      <c r="W3066" s="928"/>
      <c r="X3066" s="946"/>
      <c r="Y3066" s="31"/>
    </row>
    <row r="3067" spans="1:328" s="2" customFormat="1" ht="22.5" x14ac:dyDescent="0.3">
      <c r="A3067" s="690" t="s">
        <v>4450</v>
      </c>
      <c r="B3067" s="690"/>
      <c r="C3067" s="690"/>
      <c r="D3067" s="690"/>
      <c r="E3067" s="690"/>
      <c r="F3067" s="690"/>
      <c r="G3067" s="690"/>
      <c r="H3067" s="690"/>
      <c r="I3067" s="43"/>
      <c r="J3067" s="43"/>
      <c r="K3067" s="6"/>
      <c r="L3067" s="6"/>
      <c r="M3067" s="6"/>
      <c r="N3067" s="44"/>
      <c r="O3067" s="15"/>
      <c r="P3067" s="44"/>
      <c r="Q3067" s="15"/>
      <c r="R3067" s="44"/>
      <c r="S3067" s="15"/>
      <c r="T3067" s="14"/>
      <c r="U3067" s="14"/>
      <c r="V3067" s="919"/>
      <c r="W3067" s="928"/>
      <c r="X3067" s="919"/>
      <c r="Y3067" s="31"/>
      <c r="IX3067"/>
      <c r="IY3067"/>
      <c r="IZ3067"/>
      <c r="JA3067"/>
      <c r="JB3067"/>
      <c r="JC3067"/>
      <c r="JD3067"/>
      <c r="JE3067"/>
      <c r="JF3067"/>
      <c r="JG3067"/>
      <c r="JH3067"/>
      <c r="JI3067"/>
      <c r="JJ3067"/>
      <c r="JK3067"/>
      <c r="JL3067"/>
      <c r="JM3067"/>
      <c r="JN3067"/>
      <c r="JO3067"/>
      <c r="JP3067"/>
      <c r="JQ3067"/>
      <c r="JR3067"/>
      <c r="JS3067"/>
      <c r="JT3067"/>
      <c r="JU3067"/>
      <c r="JV3067"/>
      <c r="JW3067"/>
      <c r="JX3067"/>
      <c r="JY3067"/>
      <c r="JZ3067"/>
      <c r="KA3067"/>
      <c r="KB3067"/>
      <c r="KC3067"/>
      <c r="KD3067"/>
      <c r="KE3067"/>
      <c r="KF3067"/>
      <c r="KG3067"/>
      <c r="KH3067"/>
      <c r="KI3067"/>
      <c r="KJ3067"/>
      <c r="KK3067"/>
      <c r="KL3067"/>
      <c r="KM3067"/>
      <c r="KN3067"/>
      <c r="KO3067"/>
      <c r="KP3067"/>
      <c r="KQ3067"/>
      <c r="KR3067"/>
      <c r="KS3067"/>
      <c r="KT3067"/>
      <c r="KU3067"/>
      <c r="KV3067"/>
      <c r="KW3067"/>
      <c r="KX3067"/>
      <c r="KY3067"/>
      <c r="KZ3067"/>
      <c r="LA3067"/>
      <c r="LB3067"/>
      <c r="LC3067"/>
      <c r="LD3067"/>
      <c r="LE3067"/>
      <c r="LF3067"/>
      <c r="LG3067"/>
      <c r="LH3067"/>
      <c r="LI3067"/>
      <c r="LJ3067"/>
      <c r="LK3067"/>
      <c r="LL3067"/>
      <c r="LM3067"/>
      <c r="LN3067"/>
      <c r="LO3067"/>
      <c r="LP3067"/>
    </row>
    <row r="3068" spans="1:328" s="2" customFormat="1" ht="22.5" x14ac:dyDescent="0.3">
      <c r="A3068" s="691"/>
      <c r="B3068" s="691"/>
      <c r="C3068" s="691"/>
      <c r="D3068" s="691" t="s">
        <v>252</v>
      </c>
      <c r="E3068" s="714">
        <f>SUM(E3069:E3086)</f>
        <v>8.6729999999999983</v>
      </c>
      <c r="F3068" s="691"/>
      <c r="G3068" s="691"/>
      <c r="H3068" s="691"/>
      <c r="I3068" s="43"/>
      <c r="J3068" s="43"/>
      <c r="K3068" s="6"/>
      <c r="L3068" s="6"/>
      <c r="M3068" s="6"/>
      <c r="N3068" s="44"/>
      <c r="O3068" s="15"/>
      <c r="P3068" s="44"/>
      <c r="Q3068" s="15"/>
      <c r="R3068" s="44"/>
      <c r="S3068" s="15"/>
      <c r="T3068" s="14"/>
      <c r="U3068" s="14"/>
      <c r="V3068" s="919"/>
      <c r="W3068" s="928"/>
      <c r="X3068" s="919"/>
      <c r="Y3068" s="31"/>
      <c r="IX3068"/>
      <c r="IY3068"/>
      <c r="IZ3068"/>
      <c r="JA3068"/>
      <c r="JB3068"/>
      <c r="JC3068"/>
      <c r="JD3068"/>
      <c r="JE3068"/>
      <c r="JF3068"/>
      <c r="JG3068"/>
      <c r="JH3068"/>
      <c r="JI3068"/>
      <c r="JJ3068"/>
      <c r="JK3068"/>
      <c r="JL3068"/>
      <c r="JM3068"/>
      <c r="JN3068"/>
      <c r="JO3068"/>
      <c r="JP3068"/>
      <c r="JQ3068"/>
      <c r="JR3068"/>
      <c r="JS3068"/>
      <c r="JT3068"/>
      <c r="JU3068"/>
      <c r="JV3068"/>
      <c r="JW3068"/>
      <c r="JX3068"/>
      <c r="JY3068"/>
      <c r="JZ3068"/>
      <c r="KA3068"/>
      <c r="KB3068"/>
      <c r="KC3068"/>
      <c r="KD3068"/>
      <c r="KE3068"/>
      <c r="KF3068"/>
      <c r="KG3068"/>
      <c r="KH3068"/>
      <c r="KI3068"/>
      <c r="KJ3068"/>
      <c r="KK3068"/>
      <c r="KL3068"/>
      <c r="KM3068"/>
      <c r="KN3068"/>
      <c r="KO3068"/>
      <c r="KP3068"/>
      <c r="KQ3068"/>
      <c r="KR3068"/>
      <c r="KS3068"/>
      <c r="KT3068"/>
      <c r="KU3068"/>
      <c r="KV3068"/>
      <c r="KW3068"/>
      <c r="KX3068"/>
      <c r="KY3068"/>
      <c r="KZ3068"/>
      <c r="LA3068"/>
      <c r="LB3068"/>
      <c r="LC3068"/>
      <c r="LD3068"/>
      <c r="LE3068"/>
      <c r="LF3068"/>
      <c r="LG3068"/>
      <c r="LH3068"/>
      <c r="LI3068"/>
      <c r="LJ3068"/>
      <c r="LK3068"/>
      <c r="LL3068"/>
      <c r="LM3068"/>
      <c r="LN3068"/>
      <c r="LO3068"/>
      <c r="LP3068"/>
    </row>
    <row r="3069" spans="1:328" s="23" customFormat="1" ht="22.5" x14ac:dyDescent="0.3">
      <c r="A3069" s="692">
        <v>2680</v>
      </c>
      <c r="B3069" s="693">
        <v>2195069</v>
      </c>
      <c r="C3069" s="693" t="s">
        <v>4451</v>
      </c>
      <c r="D3069" s="694" t="s">
        <v>465</v>
      </c>
      <c r="E3069" s="793">
        <v>2.206</v>
      </c>
      <c r="F3069" s="696">
        <v>6</v>
      </c>
      <c r="G3069" s="699" t="s">
        <v>39</v>
      </c>
      <c r="H3069" s="697" t="str">
        <f t="shared" si="137"/>
        <v>10</v>
      </c>
      <c r="I3069" s="24">
        <v>1.1240000000000001</v>
      </c>
      <c r="J3069" s="24">
        <v>1.1240000000000001</v>
      </c>
      <c r="K3069" s="27"/>
      <c r="L3069" s="27"/>
      <c r="M3069" s="27"/>
      <c r="N3069" s="24">
        <v>1.1240000000000001</v>
      </c>
      <c r="O3069" s="29">
        <v>100</v>
      </c>
      <c r="P3069" s="24">
        <v>1.1240000000000001</v>
      </c>
      <c r="Q3069" s="29">
        <v>100</v>
      </c>
      <c r="R3069" s="28">
        <v>0.6744</v>
      </c>
      <c r="S3069" s="29">
        <v>60</v>
      </c>
      <c r="T3069" s="422" t="s">
        <v>45</v>
      </c>
      <c r="U3069" s="422">
        <v>2020</v>
      </c>
      <c r="V3069" s="960">
        <v>2.206</v>
      </c>
      <c r="W3069" s="928"/>
      <c r="X3069" s="946"/>
      <c r="Y3069" s="31"/>
    </row>
    <row r="3070" spans="1:328" s="23" customFormat="1" ht="22.5" x14ac:dyDescent="0.3">
      <c r="A3070" s="692">
        <v>2681</v>
      </c>
      <c r="B3070" s="693">
        <v>2198650</v>
      </c>
      <c r="C3070" s="693" t="s">
        <v>4452</v>
      </c>
      <c r="D3070" s="694" t="s">
        <v>100</v>
      </c>
      <c r="E3070" s="793">
        <v>1.6779999999999999</v>
      </c>
      <c r="F3070" s="696">
        <v>6</v>
      </c>
      <c r="G3070" s="699" t="s">
        <v>39</v>
      </c>
      <c r="H3070" s="697" t="str">
        <f t="shared" si="137"/>
        <v>10</v>
      </c>
      <c r="I3070" s="24">
        <v>0.75800000000000001</v>
      </c>
      <c r="J3070" s="24">
        <v>0.75800000000000001</v>
      </c>
      <c r="K3070" s="27"/>
      <c r="L3070" s="27"/>
      <c r="M3070" s="27"/>
      <c r="N3070" s="24">
        <v>0.75800000000000001</v>
      </c>
      <c r="O3070" s="29">
        <v>100</v>
      </c>
      <c r="P3070" s="24">
        <v>0.75800000000000001</v>
      </c>
      <c r="Q3070" s="29">
        <v>100</v>
      </c>
      <c r="R3070" s="28">
        <v>0.45479999999999998</v>
      </c>
      <c r="S3070" s="29">
        <v>60</v>
      </c>
      <c r="T3070" s="422" t="s">
        <v>45</v>
      </c>
      <c r="U3070" s="422">
        <v>2020</v>
      </c>
      <c r="V3070" s="960">
        <v>1.6779999999999999</v>
      </c>
      <c r="W3070" s="928"/>
      <c r="X3070" s="946"/>
      <c r="Y3070" s="31"/>
    </row>
    <row r="3071" spans="1:328" s="23" customFormat="1" ht="22.5" x14ac:dyDescent="0.3">
      <c r="A3071" s="692">
        <v>2682</v>
      </c>
      <c r="B3071" s="693">
        <v>2199390</v>
      </c>
      <c r="C3071" s="693" t="s">
        <v>4453</v>
      </c>
      <c r="D3071" s="694" t="s">
        <v>401</v>
      </c>
      <c r="E3071" s="793">
        <v>0.85799999999999998</v>
      </c>
      <c r="F3071" s="696">
        <v>3.5</v>
      </c>
      <c r="G3071" s="699" t="s">
        <v>48</v>
      </c>
      <c r="H3071" s="697" t="str">
        <f t="shared" si="137"/>
        <v>6</v>
      </c>
      <c r="I3071" s="24">
        <v>0.85699999999999998</v>
      </c>
      <c r="J3071" s="24">
        <v>0.85699999999999998</v>
      </c>
      <c r="K3071" s="27"/>
      <c r="L3071" s="27"/>
      <c r="M3071" s="27"/>
      <c r="N3071" s="24">
        <v>0.85699999999999998</v>
      </c>
      <c r="O3071" s="29">
        <v>100</v>
      </c>
      <c r="P3071" s="24">
        <v>0.85699999999999998</v>
      </c>
      <c r="Q3071" s="29">
        <v>100</v>
      </c>
      <c r="R3071" s="28">
        <v>0.51419999999999999</v>
      </c>
      <c r="S3071" s="29">
        <v>60</v>
      </c>
      <c r="T3071" s="422" t="s">
        <v>45</v>
      </c>
      <c r="U3071" s="422">
        <v>2020</v>
      </c>
      <c r="V3071" s="960">
        <v>0.85799999999999998</v>
      </c>
      <c r="W3071" s="928"/>
      <c r="X3071" s="946"/>
      <c r="Y3071" s="31"/>
    </row>
    <row r="3072" spans="1:328" s="23" customFormat="1" ht="22.5" x14ac:dyDescent="0.3">
      <c r="A3072" s="692">
        <v>2683</v>
      </c>
      <c r="B3072" s="693">
        <v>2203381</v>
      </c>
      <c r="C3072" s="693" t="s">
        <v>4454</v>
      </c>
      <c r="D3072" s="694" t="s">
        <v>483</v>
      </c>
      <c r="E3072" s="793">
        <v>0.22600000000000001</v>
      </c>
      <c r="F3072" s="696">
        <v>3.5</v>
      </c>
      <c r="G3072" s="699" t="s">
        <v>48</v>
      </c>
      <c r="H3072" s="697" t="str">
        <f t="shared" si="137"/>
        <v>6</v>
      </c>
      <c r="I3072" s="24">
        <v>0.22800000000000001</v>
      </c>
      <c r="J3072" s="24">
        <v>0.22800000000000001</v>
      </c>
      <c r="K3072" s="27"/>
      <c r="L3072" s="27"/>
      <c r="M3072" s="27"/>
      <c r="N3072" s="24">
        <v>0.22800000000000001</v>
      </c>
      <c r="O3072" s="29">
        <v>100</v>
      </c>
      <c r="P3072" s="24">
        <v>0.22800000000000001</v>
      </c>
      <c r="Q3072" s="29">
        <v>100</v>
      </c>
      <c r="R3072" s="28">
        <v>0.1368</v>
      </c>
      <c r="S3072" s="29">
        <v>60</v>
      </c>
      <c r="T3072" s="422" t="s">
        <v>45</v>
      </c>
      <c r="U3072" s="422">
        <v>2020</v>
      </c>
      <c r="V3072" s="960">
        <v>0.22600000000000001</v>
      </c>
      <c r="W3072" s="928"/>
      <c r="X3072" s="946"/>
      <c r="Y3072" s="31"/>
    </row>
    <row r="3073" spans="1:328" s="23" customFormat="1" ht="22.5" x14ac:dyDescent="0.3">
      <c r="A3073" s="692">
        <v>2684</v>
      </c>
      <c r="B3073" s="693">
        <v>2193345</v>
      </c>
      <c r="C3073" s="693" t="s">
        <v>4455</v>
      </c>
      <c r="D3073" s="694" t="s">
        <v>155</v>
      </c>
      <c r="E3073" s="793">
        <v>0.25900000000000001</v>
      </c>
      <c r="F3073" s="696">
        <v>3.5</v>
      </c>
      <c r="G3073" s="699" t="s">
        <v>48</v>
      </c>
      <c r="H3073" s="697" t="str">
        <f t="shared" si="137"/>
        <v>6</v>
      </c>
      <c r="I3073" s="24">
        <v>0.626</v>
      </c>
      <c r="J3073" s="24">
        <v>0.626</v>
      </c>
      <c r="K3073" s="27"/>
      <c r="L3073" s="27"/>
      <c r="M3073" s="27"/>
      <c r="N3073" s="24">
        <v>0.626</v>
      </c>
      <c r="O3073" s="29">
        <v>100</v>
      </c>
      <c r="P3073" s="24">
        <v>0.626</v>
      </c>
      <c r="Q3073" s="29">
        <v>100</v>
      </c>
      <c r="R3073" s="28">
        <v>0.37559999999999999</v>
      </c>
      <c r="S3073" s="29">
        <v>60</v>
      </c>
      <c r="T3073" s="422" t="s">
        <v>45</v>
      </c>
      <c r="U3073" s="422">
        <v>2020</v>
      </c>
      <c r="V3073" s="960">
        <v>0.25900000000000001</v>
      </c>
      <c r="W3073" s="928"/>
      <c r="X3073" s="946"/>
      <c r="Y3073" s="31"/>
    </row>
    <row r="3074" spans="1:328" s="23" customFormat="1" ht="22.5" x14ac:dyDescent="0.3">
      <c r="A3074" s="692">
        <v>2685</v>
      </c>
      <c r="B3074" s="693">
        <v>2202660</v>
      </c>
      <c r="C3074" s="693" t="s">
        <v>4456</v>
      </c>
      <c r="D3074" s="694" t="s">
        <v>332</v>
      </c>
      <c r="E3074" s="699">
        <f t="shared" ref="E3074" si="138">V3074+W3074+X3074</f>
        <v>0</v>
      </c>
      <c r="F3074" s="696">
        <v>3.5</v>
      </c>
      <c r="G3074" s="699" t="s">
        <v>48</v>
      </c>
      <c r="H3074" s="697" t="str">
        <f t="shared" si="137"/>
        <v>6</v>
      </c>
      <c r="I3074" s="24">
        <v>0.13200000000000001</v>
      </c>
      <c r="J3074" s="24">
        <v>0.13200000000000001</v>
      </c>
      <c r="K3074" s="27"/>
      <c r="L3074" s="27"/>
      <c r="M3074" s="27"/>
      <c r="N3074" s="24">
        <v>0.13200000000000001</v>
      </c>
      <c r="O3074" s="29">
        <v>100</v>
      </c>
      <c r="P3074" s="24">
        <v>0.13200000000000001</v>
      </c>
      <c r="Q3074" s="29">
        <v>100</v>
      </c>
      <c r="R3074" s="28">
        <v>7.9200000000000007E-2</v>
      </c>
      <c r="S3074" s="29">
        <v>60</v>
      </c>
      <c r="T3074" s="422" t="s">
        <v>45</v>
      </c>
      <c r="U3074" s="422">
        <v>2020</v>
      </c>
      <c r="V3074" s="954">
        <f t="shared" ref="V3074" si="139">AM3074+AN3074+AO3074</f>
        <v>0</v>
      </c>
      <c r="W3074" s="928"/>
      <c r="X3074" s="946"/>
      <c r="Y3074" s="31"/>
    </row>
    <row r="3075" spans="1:328" s="23" customFormat="1" ht="22.5" x14ac:dyDescent="0.3">
      <c r="A3075" s="692">
        <v>2686</v>
      </c>
      <c r="B3075" s="693">
        <v>2193264</v>
      </c>
      <c r="C3075" s="693" t="s">
        <v>4457</v>
      </c>
      <c r="D3075" s="694" t="s">
        <v>497</v>
      </c>
      <c r="E3075" s="793">
        <v>0.34799999999999998</v>
      </c>
      <c r="F3075" s="696">
        <v>3.5</v>
      </c>
      <c r="G3075" s="699" t="s">
        <v>48</v>
      </c>
      <c r="H3075" s="697" t="str">
        <f t="shared" si="137"/>
        <v>6</v>
      </c>
      <c r="I3075" s="24">
        <v>0.436</v>
      </c>
      <c r="J3075" s="24">
        <v>0.436</v>
      </c>
      <c r="K3075" s="27"/>
      <c r="L3075" s="27"/>
      <c r="M3075" s="27"/>
      <c r="N3075" s="24">
        <v>0.436</v>
      </c>
      <c r="O3075" s="29">
        <v>100</v>
      </c>
      <c r="P3075" s="24">
        <v>0.436</v>
      </c>
      <c r="Q3075" s="29">
        <v>100</v>
      </c>
      <c r="R3075" s="28">
        <v>0.2616</v>
      </c>
      <c r="S3075" s="29">
        <v>60</v>
      </c>
      <c r="T3075" s="422" t="s">
        <v>45</v>
      </c>
      <c r="U3075" s="422">
        <v>2020</v>
      </c>
      <c r="V3075" s="960">
        <v>0.34799999999999998</v>
      </c>
      <c r="W3075" s="928"/>
      <c r="X3075" s="946"/>
      <c r="Y3075" s="31"/>
    </row>
    <row r="3076" spans="1:328" s="23" customFormat="1" ht="22.5" x14ac:dyDescent="0.3">
      <c r="A3076" s="692">
        <v>2687</v>
      </c>
      <c r="B3076" s="693">
        <v>2194718</v>
      </c>
      <c r="C3076" s="693" t="s">
        <v>4458</v>
      </c>
      <c r="D3076" s="694" t="s">
        <v>515</v>
      </c>
      <c r="E3076" s="793">
        <v>0.34</v>
      </c>
      <c r="F3076" s="696">
        <v>3.5</v>
      </c>
      <c r="G3076" s="699" t="s">
        <v>48</v>
      </c>
      <c r="H3076" s="697" t="str">
        <f t="shared" si="137"/>
        <v>6</v>
      </c>
      <c r="I3076" s="24">
        <v>0.34499999999999997</v>
      </c>
      <c r="J3076" s="24">
        <v>0.34499999999999997</v>
      </c>
      <c r="K3076" s="27"/>
      <c r="L3076" s="27"/>
      <c r="M3076" s="27"/>
      <c r="N3076" s="24">
        <v>0.34499999999999997</v>
      </c>
      <c r="O3076" s="29">
        <v>100</v>
      </c>
      <c r="P3076" s="24">
        <v>0.34499999999999997</v>
      </c>
      <c r="Q3076" s="29">
        <v>100</v>
      </c>
      <c r="R3076" s="28">
        <v>0.20699999999999999</v>
      </c>
      <c r="S3076" s="29">
        <v>60</v>
      </c>
      <c r="T3076" s="422" t="s">
        <v>45</v>
      </c>
      <c r="U3076" s="422">
        <v>2020</v>
      </c>
      <c r="V3076" s="960">
        <v>0.34</v>
      </c>
      <c r="W3076" s="928"/>
      <c r="X3076" s="946"/>
      <c r="Y3076" s="31"/>
    </row>
    <row r="3077" spans="1:328" s="23" customFormat="1" ht="22.5" x14ac:dyDescent="0.3">
      <c r="A3077" s="692">
        <v>2688</v>
      </c>
      <c r="B3077" s="693">
        <v>2198606</v>
      </c>
      <c r="C3077" s="693" t="s">
        <v>4459</v>
      </c>
      <c r="D3077" s="694" t="s">
        <v>3383</v>
      </c>
      <c r="E3077" s="793">
        <f>0.102+X3077</f>
        <v>0.30199999999999999</v>
      </c>
      <c r="F3077" s="696">
        <v>3.5</v>
      </c>
      <c r="G3077" s="699" t="s">
        <v>48</v>
      </c>
      <c r="H3077" s="697" t="str">
        <f t="shared" si="137"/>
        <v>6</v>
      </c>
      <c r="I3077" s="24">
        <v>0.19</v>
      </c>
      <c r="J3077" s="24">
        <v>0.19</v>
      </c>
      <c r="K3077" s="27"/>
      <c r="L3077" s="27"/>
      <c r="M3077" s="27"/>
      <c r="N3077" s="24">
        <v>0.19</v>
      </c>
      <c r="O3077" s="29">
        <v>100</v>
      </c>
      <c r="P3077" s="24">
        <v>0.19</v>
      </c>
      <c r="Q3077" s="29">
        <v>100</v>
      </c>
      <c r="R3077" s="28">
        <v>0.11399999999999999</v>
      </c>
      <c r="S3077" s="29">
        <v>60</v>
      </c>
      <c r="T3077" s="422" t="s">
        <v>45</v>
      </c>
      <c r="U3077" s="422">
        <v>2020</v>
      </c>
      <c r="V3077" s="960">
        <v>0.10199999999999999</v>
      </c>
      <c r="W3077" s="928"/>
      <c r="X3077" s="946">
        <v>0.2</v>
      </c>
      <c r="Y3077" s="31"/>
    </row>
    <row r="3078" spans="1:328" s="23" customFormat="1" ht="22.5" x14ac:dyDescent="0.3">
      <c r="A3078" s="692">
        <v>2689</v>
      </c>
      <c r="B3078" s="693">
        <v>2202867</v>
      </c>
      <c r="C3078" s="693" t="s">
        <v>4460</v>
      </c>
      <c r="D3078" s="694" t="s">
        <v>189</v>
      </c>
      <c r="E3078" s="793">
        <v>0.224</v>
      </c>
      <c r="F3078" s="696">
        <v>3.5</v>
      </c>
      <c r="G3078" s="699" t="s">
        <v>48</v>
      </c>
      <c r="H3078" s="697" t="str">
        <f t="shared" si="137"/>
        <v>6</v>
      </c>
      <c r="I3078" s="24">
        <v>0.20799999999999999</v>
      </c>
      <c r="J3078" s="24">
        <v>0.20799999999999999</v>
      </c>
      <c r="K3078" s="27"/>
      <c r="L3078" s="27"/>
      <c r="M3078" s="27"/>
      <c r="N3078" s="24">
        <v>0.20799999999999999</v>
      </c>
      <c r="O3078" s="29">
        <v>100</v>
      </c>
      <c r="P3078" s="24">
        <v>0.20799999999999999</v>
      </c>
      <c r="Q3078" s="29">
        <v>100</v>
      </c>
      <c r="R3078" s="28">
        <v>0.12479999999999999</v>
      </c>
      <c r="S3078" s="29">
        <v>60</v>
      </c>
      <c r="T3078" s="422" t="s">
        <v>45</v>
      </c>
      <c r="U3078" s="422">
        <v>2020</v>
      </c>
      <c r="V3078" s="960">
        <v>0.224</v>
      </c>
      <c r="W3078" s="928"/>
      <c r="X3078" s="946"/>
      <c r="Y3078" s="31"/>
    </row>
    <row r="3079" spans="1:328" s="23" customFormat="1" ht="22.5" x14ac:dyDescent="0.3">
      <c r="A3079" s="692">
        <v>2690</v>
      </c>
      <c r="B3079" s="693">
        <v>2201128</v>
      </c>
      <c r="C3079" s="693" t="s">
        <v>4461</v>
      </c>
      <c r="D3079" s="694" t="s">
        <v>332</v>
      </c>
      <c r="E3079" s="793">
        <v>0.496</v>
      </c>
      <c r="F3079" s="696">
        <v>6</v>
      </c>
      <c r="G3079" s="699" t="s">
        <v>39</v>
      </c>
      <c r="H3079" s="697" t="str">
        <f t="shared" si="137"/>
        <v>10</v>
      </c>
      <c r="I3079" s="24">
        <v>0.24</v>
      </c>
      <c r="J3079" s="24">
        <v>0.24</v>
      </c>
      <c r="K3079" s="27"/>
      <c r="L3079" s="27"/>
      <c r="M3079" s="27"/>
      <c r="N3079" s="24">
        <v>0.24</v>
      </c>
      <c r="O3079" s="29">
        <v>100</v>
      </c>
      <c r="P3079" s="24">
        <v>0.24</v>
      </c>
      <c r="Q3079" s="29">
        <v>100</v>
      </c>
      <c r="R3079" s="28">
        <v>0.14399999999999999</v>
      </c>
      <c r="S3079" s="29">
        <v>60</v>
      </c>
      <c r="T3079" s="422" t="s">
        <v>45</v>
      </c>
      <c r="U3079" s="422">
        <v>2020</v>
      </c>
      <c r="V3079" s="960">
        <v>0.496</v>
      </c>
      <c r="W3079" s="928"/>
      <c r="X3079" s="946"/>
      <c r="Y3079" s="31"/>
    </row>
    <row r="3080" spans="1:328" s="23" customFormat="1" ht="22.5" x14ac:dyDescent="0.3">
      <c r="A3080" s="692">
        <v>2691</v>
      </c>
      <c r="B3080" s="693">
        <v>2198942</v>
      </c>
      <c r="C3080" s="693" t="s">
        <v>4462</v>
      </c>
      <c r="D3080" s="694" t="s">
        <v>931</v>
      </c>
      <c r="E3080" s="793">
        <v>0.255</v>
      </c>
      <c r="F3080" s="696">
        <v>3.5</v>
      </c>
      <c r="G3080" s="699" t="s">
        <v>48</v>
      </c>
      <c r="H3080" s="697" t="str">
        <f t="shared" si="137"/>
        <v>6</v>
      </c>
      <c r="I3080" s="24">
        <v>0.255</v>
      </c>
      <c r="J3080" s="24">
        <v>0.255</v>
      </c>
      <c r="K3080" s="27"/>
      <c r="L3080" s="27"/>
      <c r="M3080" s="27"/>
      <c r="N3080" s="24">
        <v>0.255</v>
      </c>
      <c r="O3080" s="29">
        <v>100</v>
      </c>
      <c r="P3080" s="24">
        <v>0.255</v>
      </c>
      <c r="Q3080" s="29">
        <v>100</v>
      </c>
      <c r="R3080" s="28">
        <v>0.153</v>
      </c>
      <c r="S3080" s="29">
        <v>60</v>
      </c>
      <c r="T3080" s="422" t="s">
        <v>45</v>
      </c>
      <c r="U3080" s="422">
        <v>2020</v>
      </c>
      <c r="V3080" s="960">
        <v>0.255</v>
      </c>
      <c r="W3080" s="928"/>
      <c r="X3080" s="946"/>
      <c r="Y3080" s="31"/>
    </row>
    <row r="3081" spans="1:328" s="23" customFormat="1" ht="22.5" x14ac:dyDescent="0.3">
      <c r="A3081" s="692">
        <v>2692</v>
      </c>
      <c r="B3081" s="693">
        <v>2200909</v>
      </c>
      <c r="C3081" s="693" t="s">
        <v>4463</v>
      </c>
      <c r="D3081" s="694" t="s">
        <v>4464</v>
      </c>
      <c r="E3081" s="793">
        <v>0.31900000000000001</v>
      </c>
      <c r="F3081" s="696">
        <v>3.5</v>
      </c>
      <c r="G3081" s="699" t="s">
        <v>48</v>
      </c>
      <c r="H3081" s="697" t="str">
        <f t="shared" si="137"/>
        <v>6</v>
      </c>
      <c r="I3081" s="24">
        <v>0.312</v>
      </c>
      <c r="J3081" s="24">
        <v>0.312</v>
      </c>
      <c r="K3081" s="27"/>
      <c r="L3081" s="27"/>
      <c r="M3081" s="27"/>
      <c r="N3081" s="24">
        <v>0.312</v>
      </c>
      <c r="O3081" s="29">
        <v>100</v>
      </c>
      <c r="P3081" s="24">
        <v>0.312</v>
      </c>
      <c r="Q3081" s="29">
        <v>100</v>
      </c>
      <c r="R3081" s="28">
        <v>0.18720000000000001</v>
      </c>
      <c r="S3081" s="29">
        <v>60</v>
      </c>
      <c r="T3081" s="422" t="s">
        <v>45</v>
      </c>
      <c r="U3081" s="422">
        <v>2020</v>
      </c>
      <c r="V3081" s="960">
        <v>0.31900000000000001</v>
      </c>
      <c r="W3081" s="928"/>
      <c r="X3081" s="946"/>
      <c r="Y3081" s="31"/>
    </row>
    <row r="3082" spans="1:328" s="23" customFormat="1" ht="22.5" x14ac:dyDescent="0.3">
      <c r="A3082" s="692">
        <v>2693</v>
      </c>
      <c r="B3082" s="693">
        <v>2201377</v>
      </c>
      <c r="C3082" s="693" t="s">
        <v>4465</v>
      </c>
      <c r="D3082" s="694" t="s">
        <v>245</v>
      </c>
      <c r="E3082" s="793">
        <v>0.313</v>
      </c>
      <c r="F3082" s="696">
        <v>3.5</v>
      </c>
      <c r="G3082" s="699" t="s">
        <v>48</v>
      </c>
      <c r="H3082" s="697" t="str">
        <f t="shared" si="137"/>
        <v>6</v>
      </c>
      <c r="I3082" s="24">
        <v>0.31</v>
      </c>
      <c r="J3082" s="24">
        <v>0.31</v>
      </c>
      <c r="K3082" s="27"/>
      <c r="L3082" s="27"/>
      <c r="M3082" s="27"/>
      <c r="N3082" s="24">
        <v>0.31</v>
      </c>
      <c r="O3082" s="29">
        <v>100</v>
      </c>
      <c r="P3082" s="24">
        <v>0.31</v>
      </c>
      <c r="Q3082" s="29">
        <v>100</v>
      </c>
      <c r="R3082" s="28">
        <v>0.186</v>
      </c>
      <c r="S3082" s="29">
        <v>60</v>
      </c>
      <c r="T3082" s="422" t="s">
        <v>45</v>
      </c>
      <c r="U3082" s="422">
        <v>2020</v>
      </c>
      <c r="V3082" s="960">
        <v>0.313</v>
      </c>
      <c r="W3082" s="928"/>
      <c r="X3082" s="946"/>
      <c r="Y3082" s="31"/>
    </row>
    <row r="3083" spans="1:328" s="23" customFormat="1" ht="22.5" x14ac:dyDescent="0.3">
      <c r="A3083" s="692">
        <v>2694</v>
      </c>
      <c r="B3083" s="693">
        <v>2202242</v>
      </c>
      <c r="C3083" s="693" t="s">
        <v>4466</v>
      </c>
      <c r="D3083" s="694" t="s">
        <v>444</v>
      </c>
      <c r="E3083" s="793">
        <v>0.315</v>
      </c>
      <c r="F3083" s="696">
        <v>3.5</v>
      </c>
      <c r="G3083" s="699" t="s">
        <v>48</v>
      </c>
      <c r="H3083" s="697" t="str">
        <f t="shared" si="137"/>
        <v>6</v>
      </c>
      <c r="I3083" s="24">
        <v>0.30499999999999999</v>
      </c>
      <c r="J3083" s="24">
        <v>0.30499999999999999</v>
      </c>
      <c r="K3083" s="27"/>
      <c r="L3083" s="27"/>
      <c r="M3083" s="27"/>
      <c r="N3083" s="24">
        <v>0.30499999999999999</v>
      </c>
      <c r="O3083" s="29">
        <v>100</v>
      </c>
      <c r="P3083" s="24">
        <v>0.30499999999999999</v>
      </c>
      <c r="Q3083" s="29">
        <v>100</v>
      </c>
      <c r="R3083" s="28">
        <v>0.183</v>
      </c>
      <c r="S3083" s="29">
        <v>60</v>
      </c>
      <c r="T3083" s="422" t="s">
        <v>45</v>
      </c>
      <c r="U3083" s="422">
        <v>2020</v>
      </c>
      <c r="V3083" s="960">
        <v>0.315</v>
      </c>
      <c r="W3083" s="928"/>
      <c r="X3083" s="946"/>
      <c r="Y3083" s="31"/>
    </row>
    <row r="3084" spans="1:328" s="23" customFormat="1" ht="22.5" x14ac:dyDescent="0.3">
      <c r="A3084" s="692">
        <v>2695</v>
      </c>
      <c r="B3084" s="693">
        <v>2202129</v>
      </c>
      <c r="C3084" s="693" t="s">
        <v>4467</v>
      </c>
      <c r="D3084" s="694" t="s">
        <v>4468</v>
      </c>
      <c r="E3084" s="793">
        <v>0.28899999999999998</v>
      </c>
      <c r="F3084" s="696" t="s">
        <v>71</v>
      </c>
      <c r="G3084" s="699" t="s">
        <v>48</v>
      </c>
      <c r="H3084" s="697" t="str">
        <f t="shared" si="137"/>
        <v>10</v>
      </c>
      <c r="I3084" s="24">
        <v>0.33600000000000002</v>
      </c>
      <c r="J3084" s="24">
        <v>0.33600000000000002</v>
      </c>
      <c r="K3084" s="27"/>
      <c r="L3084" s="27"/>
      <c r="M3084" s="27"/>
      <c r="N3084" s="24">
        <v>0.33600000000000002</v>
      </c>
      <c r="O3084" s="29">
        <v>100</v>
      </c>
      <c r="P3084" s="24">
        <v>0.33600000000000002</v>
      </c>
      <c r="Q3084" s="29">
        <v>100</v>
      </c>
      <c r="R3084" s="28">
        <v>0.2016</v>
      </c>
      <c r="S3084" s="29">
        <v>60</v>
      </c>
      <c r="T3084" s="422" t="s">
        <v>45</v>
      </c>
      <c r="U3084" s="422">
        <v>2020</v>
      </c>
      <c r="V3084" s="960">
        <v>0.28899999999999998</v>
      </c>
      <c r="W3084" s="928"/>
      <c r="X3084" s="946"/>
      <c r="Y3084" s="31"/>
    </row>
    <row r="3085" spans="1:328" s="23" customFormat="1" ht="22.5" x14ac:dyDescent="0.3">
      <c r="A3085" s="692">
        <v>2696</v>
      </c>
      <c r="B3085" s="693">
        <v>2191502</v>
      </c>
      <c r="C3085" s="693" t="s">
        <v>4469</v>
      </c>
      <c r="D3085" s="694" t="s">
        <v>249</v>
      </c>
      <c r="E3085" s="793">
        <v>0.245</v>
      </c>
      <c r="F3085" s="696">
        <v>3.5</v>
      </c>
      <c r="G3085" s="699" t="s">
        <v>48</v>
      </c>
      <c r="H3085" s="697" t="str">
        <f t="shared" si="137"/>
        <v>6</v>
      </c>
      <c r="I3085" s="24">
        <v>0.44600000000000001</v>
      </c>
      <c r="J3085" s="24">
        <v>0.44600000000000001</v>
      </c>
      <c r="K3085" s="27"/>
      <c r="L3085" s="27"/>
      <c r="M3085" s="27"/>
      <c r="N3085" s="24">
        <v>0.44600000000000001</v>
      </c>
      <c r="O3085" s="29">
        <v>100</v>
      </c>
      <c r="P3085" s="24">
        <v>0.44600000000000001</v>
      </c>
      <c r="Q3085" s="29">
        <v>100</v>
      </c>
      <c r="R3085" s="28">
        <v>0.2676</v>
      </c>
      <c r="S3085" s="29">
        <v>60</v>
      </c>
      <c r="T3085" s="422" t="s">
        <v>45</v>
      </c>
      <c r="U3085" s="422">
        <v>2020</v>
      </c>
      <c r="V3085" s="960">
        <v>0.245</v>
      </c>
      <c r="W3085" s="928"/>
      <c r="X3085" s="946"/>
      <c r="Y3085" s="31"/>
    </row>
    <row r="3086" spans="1:328" s="23" customFormat="1" ht="22.5" x14ac:dyDescent="0.3">
      <c r="A3086" s="692">
        <v>2697</v>
      </c>
      <c r="B3086" s="693">
        <v>2193165</v>
      </c>
      <c r="C3086" s="693" t="s">
        <v>4470</v>
      </c>
      <c r="D3086" s="694" t="s">
        <v>757</v>
      </c>
      <c r="E3086" s="699">
        <f t="shared" ref="E3086" si="140">V3086+W3086+X3086</f>
        <v>0</v>
      </c>
      <c r="F3086" s="696">
        <v>3.5</v>
      </c>
      <c r="G3086" s="699" t="s">
        <v>48</v>
      </c>
      <c r="H3086" s="697" t="str">
        <f t="shared" si="137"/>
        <v>6</v>
      </c>
      <c r="I3086" s="24">
        <v>0.21099999999999999</v>
      </c>
      <c r="J3086" s="24">
        <v>0.21099999999999999</v>
      </c>
      <c r="K3086" s="27"/>
      <c r="L3086" s="27"/>
      <c r="M3086" s="27"/>
      <c r="N3086" s="28">
        <v>0</v>
      </c>
      <c r="O3086" s="29">
        <v>0</v>
      </c>
      <c r="P3086" s="28">
        <v>0</v>
      </c>
      <c r="Q3086" s="29">
        <v>0</v>
      </c>
      <c r="R3086" s="28">
        <v>0.21099999999999999</v>
      </c>
      <c r="S3086" s="29">
        <v>100</v>
      </c>
      <c r="T3086" s="422" t="s">
        <v>61</v>
      </c>
      <c r="U3086" s="422">
        <v>2021</v>
      </c>
      <c r="V3086" s="954">
        <f t="shared" ref="V3086" si="141">AM3086+AN3086+AO3086</f>
        <v>0</v>
      </c>
      <c r="W3086" s="928"/>
      <c r="X3086" s="946"/>
      <c r="Y3086" s="31"/>
    </row>
    <row r="3087" spans="1:328" s="2" customFormat="1" ht="22.5" x14ac:dyDescent="0.3">
      <c r="A3087" s="690" t="s">
        <v>4471</v>
      </c>
      <c r="B3087" s="690"/>
      <c r="C3087" s="690"/>
      <c r="D3087" s="690"/>
      <c r="E3087" s="690"/>
      <c r="F3087" s="690"/>
      <c r="G3087" s="690"/>
      <c r="H3087" s="690"/>
      <c r="I3087" s="43"/>
      <c r="J3087" s="43"/>
      <c r="K3087" s="6"/>
      <c r="L3087" s="6"/>
      <c r="M3087" s="6"/>
      <c r="N3087" s="44"/>
      <c r="O3087" s="15"/>
      <c r="P3087" s="44"/>
      <c r="Q3087" s="15"/>
      <c r="R3087" s="44"/>
      <c r="S3087" s="15"/>
      <c r="T3087" s="14"/>
      <c r="U3087" s="14"/>
      <c r="V3087" s="919"/>
      <c r="W3087" s="928"/>
      <c r="X3087" s="919"/>
      <c r="Y3087" s="31"/>
      <c r="IX3087"/>
      <c r="IY3087"/>
      <c r="IZ3087"/>
      <c r="JA3087"/>
      <c r="JB3087"/>
      <c r="JC3087"/>
      <c r="JD3087"/>
      <c r="JE3087"/>
      <c r="JF3087"/>
      <c r="JG3087"/>
      <c r="JH3087"/>
      <c r="JI3087"/>
      <c r="JJ3087"/>
      <c r="JK3087"/>
      <c r="JL3087"/>
      <c r="JM3087"/>
      <c r="JN3087"/>
      <c r="JO3087"/>
      <c r="JP3087"/>
      <c r="JQ3087"/>
      <c r="JR3087"/>
      <c r="JS3087"/>
      <c r="JT3087"/>
      <c r="JU3087"/>
      <c r="JV3087"/>
      <c r="JW3087"/>
      <c r="JX3087"/>
      <c r="JY3087"/>
      <c r="JZ3087"/>
      <c r="KA3087"/>
      <c r="KB3087"/>
      <c r="KC3087"/>
      <c r="KD3087"/>
      <c r="KE3087"/>
      <c r="KF3087"/>
      <c r="KG3087"/>
      <c r="KH3087"/>
      <c r="KI3087"/>
      <c r="KJ3087"/>
      <c r="KK3087"/>
      <c r="KL3087"/>
      <c r="KM3087"/>
      <c r="KN3087"/>
      <c r="KO3087"/>
      <c r="KP3087"/>
      <c r="KQ3087"/>
      <c r="KR3087"/>
      <c r="KS3087"/>
      <c r="KT3087"/>
      <c r="KU3087"/>
      <c r="KV3087"/>
      <c r="KW3087"/>
      <c r="KX3087"/>
      <c r="KY3087"/>
      <c r="KZ3087"/>
      <c r="LA3087"/>
      <c r="LB3087"/>
      <c r="LC3087"/>
      <c r="LD3087"/>
      <c r="LE3087"/>
      <c r="LF3087"/>
      <c r="LG3087"/>
      <c r="LH3087"/>
      <c r="LI3087"/>
      <c r="LJ3087"/>
      <c r="LK3087"/>
      <c r="LL3087"/>
      <c r="LM3087"/>
      <c r="LN3087"/>
      <c r="LO3087"/>
      <c r="LP3087"/>
    </row>
    <row r="3088" spans="1:328" s="2" customFormat="1" ht="22.5" x14ac:dyDescent="0.3">
      <c r="A3088" s="691"/>
      <c r="B3088" s="691"/>
      <c r="C3088" s="691"/>
      <c r="D3088" s="691" t="s">
        <v>252</v>
      </c>
      <c r="E3088" s="714">
        <f>SUM(E3089:E3104)</f>
        <v>14.234</v>
      </c>
      <c r="F3088" s="691"/>
      <c r="G3088" s="691"/>
      <c r="H3088" s="691"/>
      <c r="I3088" s="43"/>
      <c r="J3088" s="43"/>
      <c r="K3088" s="6"/>
      <c r="L3088" s="6"/>
      <c r="M3088" s="6"/>
      <c r="N3088" s="44"/>
      <c r="O3088" s="15"/>
      <c r="P3088" s="44"/>
      <c r="Q3088" s="15"/>
      <c r="R3088" s="44"/>
      <c r="S3088" s="15"/>
      <c r="T3088" s="14"/>
      <c r="U3088" s="14"/>
      <c r="V3088" s="919"/>
      <c r="W3088" s="928"/>
      <c r="X3088" s="919"/>
      <c r="Y3088" s="31"/>
      <c r="IX3088"/>
      <c r="IY3088"/>
      <c r="IZ3088"/>
      <c r="JA3088"/>
      <c r="JB3088"/>
      <c r="JC3088"/>
      <c r="JD3088"/>
      <c r="JE3088"/>
      <c r="JF3088"/>
      <c r="JG3088"/>
      <c r="JH3088"/>
      <c r="JI3088"/>
      <c r="JJ3088"/>
      <c r="JK3088"/>
      <c r="JL3088"/>
      <c r="JM3088"/>
      <c r="JN3088"/>
      <c r="JO3088"/>
      <c r="JP3088"/>
      <c r="JQ3088"/>
      <c r="JR3088"/>
      <c r="JS3088"/>
      <c r="JT3088"/>
      <c r="JU3088"/>
      <c r="JV3088"/>
      <c r="JW3088"/>
      <c r="JX3088"/>
      <c r="JY3088"/>
      <c r="JZ3088"/>
      <c r="KA3088"/>
      <c r="KB3088"/>
      <c r="KC3088"/>
      <c r="KD3088"/>
      <c r="KE3088"/>
      <c r="KF3088"/>
      <c r="KG3088"/>
      <c r="KH3088"/>
      <c r="KI3088"/>
      <c r="KJ3088"/>
      <c r="KK3088"/>
      <c r="KL3088"/>
      <c r="KM3088"/>
      <c r="KN3088"/>
      <c r="KO3088"/>
      <c r="KP3088"/>
      <c r="KQ3088"/>
      <c r="KR3088"/>
      <c r="KS3088"/>
      <c r="KT3088"/>
      <c r="KU3088"/>
      <c r="KV3088"/>
      <c r="KW3088"/>
      <c r="KX3088"/>
      <c r="KY3088"/>
      <c r="KZ3088"/>
      <c r="LA3088"/>
      <c r="LB3088"/>
      <c r="LC3088"/>
      <c r="LD3088"/>
      <c r="LE3088"/>
      <c r="LF3088"/>
      <c r="LG3088"/>
      <c r="LH3088"/>
      <c r="LI3088"/>
      <c r="LJ3088"/>
      <c r="LK3088"/>
      <c r="LL3088"/>
      <c r="LM3088"/>
      <c r="LN3088"/>
      <c r="LO3088"/>
      <c r="LP3088"/>
    </row>
    <row r="3089" spans="1:25" s="23" customFormat="1" ht="22.5" x14ac:dyDescent="0.3">
      <c r="A3089" s="692">
        <v>2698</v>
      </c>
      <c r="B3089" s="693">
        <v>2194968</v>
      </c>
      <c r="C3089" s="693" t="s">
        <v>4472</v>
      </c>
      <c r="D3089" s="694" t="s">
        <v>4473</v>
      </c>
      <c r="E3089" s="793">
        <v>0.91600000000000004</v>
      </c>
      <c r="F3089" s="696">
        <v>6</v>
      </c>
      <c r="G3089" s="699" t="s">
        <v>39</v>
      </c>
      <c r="H3089" s="697" t="str">
        <f t="shared" si="137"/>
        <v>10</v>
      </c>
      <c r="I3089" s="24">
        <v>0.66200000000000003</v>
      </c>
      <c r="J3089" s="24">
        <v>0.66200000000000003</v>
      </c>
      <c r="K3089" s="27"/>
      <c r="L3089" s="27"/>
      <c r="M3089" s="27"/>
      <c r="N3089" s="24">
        <v>0.66200000000000003</v>
      </c>
      <c r="O3089" s="29">
        <v>100</v>
      </c>
      <c r="P3089" s="24">
        <v>0.66200000000000003</v>
      </c>
      <c r="Q3089" s="29">
        <v>100</v>
      </c>
      <c r="R3089" s="28">
        <v>0.3972</v>
      </c>
      <c r="S3089" s="29">
        <v>60</v>
      </c>
      <c r="T3089" s="422" t="s">
        <v>45</v>
      </c>
      <c r="U3089" s="422">
        <v>2020</v>
      </c>
      <c r="V3089" s="960">
        <v>0.91600000000000004</v>
      </c>
      <c r="W3089" s="928"/>
      <c r="X3089" s="946"/>
      <c r="Y3089" s="31"/>
    </row>
    <row r="3090" spans="1:25" s="23" customFormat="1" ht="22.5" x14ac:dyDescent="0.3">
      <c r="A3090" s="692">
        <v>2699</v>
      </c>
      <c r="B3090" s="693">
        <v>2200480</v>
      </c>
      <c r="C3090" s="693" t="s">
        <v>4474</v>
      </c>
      <c r="D3090" s="694" t="s">
        <v>909</v>
      </c>
      <c r="E3090" s="793">
        <v>1.792</v>
      </c>
      <c r="F3090" s="696">
        <v>6</v>
      </c>
      <c r="G3090" s="699" t="s">
        <v>39</v>
      </c>
      <c r="H3090" s="697" t="str">
        <f t="shared" si="137"/>
        <v>10</v>
      </c>
      <c r="I3090" s="24">
        <v>0.88900000000000001</v>
      </c>
      <c r="J3090" s="24">
        <v>0.88900000000000001</v>
      </c>
      <c r="K3090" s="27"/>
      <c r="L3090" s="27"/>
      <c r="M3090" s="27"/>
      <c r="N3090" s="24">
        <v>0.88900000000000001</v>
      </c>
      <c r="O3090" s="29">
        <v>100</v>
      </c>
      <c r="P3090" s="24">
        <v>0.88900000000000001</v>
      </c>
      <c r="Q3090" s="29">
        <v>100</v>
      </c>
      <c r="R3090" s="28">
        <v>0.53339999999999999</v>
      </c>
      <c r="S3090" s="29">
        <v>60</v>
      </c>
      <c r="T3090" s="422" t="s">
        <v>45</v>
      </c>
      <c r="U3090" s="422">
        <v>2020</v>
      </c>
      <c r="V3090" s="960">
        <v>1.792</v>
      </c>
      <c r="W3090" s="928"/>
      <c r="X3090" s="946"/>
      <c r="Y3090" s="31"/>
    </row>
    <row r="3091" spans="1:25" s="23" customFormat="1" ht="22.5" x14ac:dyDescent="0.3">
      <c r="A3091" s="692">
        <v>2700</v>
      </c>
      <c r="B3091" s="693">
        <v>2196001</v>
      </c>
      <c r="C3091" s="693" t="s">
        <v>4475</v>
      </c>
      <c r="D3091" s="694" t="s">
        <v>249</v>
      </c>
      <c r="E3091" s="793">
        <v>1.454</v>
      </c>
      <c r="F3091" s="696">
        <v>6</v>
      </c>
      <c r="G3091" s="699" t="s">
        <v>39</v>
      </c>
      <c r="H3091" s="697" t="str">
        <f t="shared" si="137"/>
        <v>10</v>
      </c>
      <c r="I3091" s="24">
        <v>0.752</v>
      </c>
      <c r="J3091" s="24">
        <v>0.752</v>
      </c>
      <c r="K3091" s="27"/>
      <c r="L3091" s="27"/>
      <c r="M3091" s="27"/>
      <c r="N3091" s="24">
        <v>0.752</v>
      </c>
      <c r="O3091" s="29">
        <v>100</v>
      </c>
      <c r="P3091" s="24">
        <v>0.752</v>
      </c>
      <c r="Q3091" s="29">
        <v>100</v>
      </c>
      <c r="R3091" s="28">
        <v>0.45119999999999999</v>
      </c>
      <c r="S3091" s="29">
        <v>60</v>
      </c>
      <c r="T3091" s="422" t="s">
        <v>45</v>
      </c>
      <c r="U3091" s="422">
        <v>2020</v>
      </c>
      <c r="V3091" s="960">
        <v>1.454</v>
      </c>
      <c r="W3091" s="928"/>
      <c r="X3091" s="946"/>
      <c r="Y3091" s="31"/>
    </row>
    <row r="3092" spans="1:25" s="23" customFormat="1" ht="22.5" x14ac:dyDescent="0.3">
      <c r="A3092" s="692">
        <v>2701</v>
      </c>
      <c r="B3092" s="693">
        <v>2202682</v>
      </c>
      <c r="C3092" s="693" t="s">
        <v>4476</v>
      </c>
      <c r="D3092" s="694" t="s">
        <v>540</v>
      </c>
      <c r="E3092" s="793">
        <v>2.91</v>
      </c>
      <c r="F3092" s="696">
        <v>7</v>
      </c>
      <c r="G3092" s="699" t="s">
        <v>64</v>
      </c>
      <c r="H3092" s="697" t="str">
        <f t="shared" si="137"/>
        <v>10</v>
      </c>
      <c r="I3092" s="24">
        <v>0.79300000000000004</v>
      </c>
      <c r="J3092" s="24">
        <v>0.79300000000000004</v>
      </c>
      <c r="K3092" s="27"/>
      <c r="L3092" s="27"/>
      <c r="M3092" s="27"/>
      <c r="N3092" s="24">
        <v>0.79300000000000004</v>
      </c>
      <c r="O3092" s="29">
        <v>100</v>
      </c>
      <c r="P3092" s="24">
        <v>0.79300000000000004</v>
      </c>
      <c r="Q3092" s="29">
        <v>100</v>
      </c>
      <c r="R3092" s="28">
        <v>0.4758</v>
      </c>
      <c r="S3092" s="29">
        <v>60</v>
      </c>
      <c r="T3092" s="422" t="s">
        <v>45</v>
      </c>
      <c r="U3092" s="422">
        <v>2020</v>
      </c>
      <c r="V3092" s="960">
        <v>2.91</v>
      </c>
      <c r="W3092" s="928"/>
      <c r="X3092" s="946"/>
      <c r="Y3092" s="31"/>
    </row>
    <row r="3093" spans="1:25" s="23" customFormat="1" ht="22.5" x14ac:dyDescent="0.3">
      <c r="A3093" s="692">
        <v>2702</v>
      </c>
      <c r="B3093" s="693">
        <v>2193072</v>
      </c>
      <c r="C3093" s="693" t="s">
        <v>4477</v>
      </c>
      <c r="D3093" s="694" t="s">
        <v>981</v>
      </c>
      <c r="E3093" s="793">
        <v>0.86599999999999999</v>
      </c>
      <c r="F3093" s="696">
        <v>3.5</v>
      </c>
      <c r="G3093" s="699" t="s">
        <v>48</v>
      </c>
      <c r="H3093" s="697" t="str">
        <f t="shared" si="137"/>
        <v>6</v>
      </c>
      <c r="I3093" s="24">
        <v>0.86599999999999999</v>
      </c>
      <c r="J3093" s="24">
        <v>0.86599999999999999</v>
      </c>
      <c r="K3093" s="27"/>
      <c r="L3093" s="27"/>
      <c r="M3093" s="27"/>
      <c r="N3093" s="24">
        <v>0.86599999999999999</v>
      </c>
      <c r="O3093" s="29">
        <v>100</v>
      </c>
      <c r="P3093" s="24">
        <v>0.86599999999999999</v>
      </c>
      <c r="Q3093" s="29">
        <v>100</v>
      </c>
      <c r="R3093" s="28">
        <v>0.51959999999999995</v>
      </c>
      <c r="S3093" s="29">
        <v>60</v>
      </c>
      <c r="T3093" s="422" t="s">
        <v>45</v>
      </c>
      <c r="U3093" s="422">
        <v>2020</v>
      </c>
      <c r="V3093" s="960">
        <v>0.86599999999999999</v>
      </c>
      <c r="W3093" s="928"/>
      <c r="X3093" s="946"/>
      <c r="Y3093" s="31"/>
    </row>
    <row r="3094" spans="1:25" s="23" customFormat="1" ht="22.5" x14ac:dyDescent="0.3">
      <c r="A3094" s="692">
        <v>2703</v>
      </c>
      <c r="B3094" s="693">
        <v>2195459</v>
      </c>
      <c r="C3094" s="693" t="s">
        <v>4478</v>
      </c>
      <c r="D3094" s="694" t="s">
        <v>550</v>
      </c>
      <c r="E3094" s="793">
        <v>0.55000000000000004</v>
      </c>
      <c r="F3094" s="696">
        <v>3.5</v>
      </c>
      <c r="G3094" s="699" t="s">
        <v>48</v>
      </c>
      <c r="H3094" s="697" t="str">
        <f t="shared" si="137"/>
        <v>6</v>
      </c>
      <c r="I3094" s="24">
        <v>0.60499999999999998</v>
      </c>
      <c r="J3094" s="24">
        <v>0.60499999999999998</v>
      </c>
      <c r="K3094" s="27"/>
      <c r="L3094" s="27"/>
      <c r="M3094" s="27"/>
      <c r="N3094" s="24">
        <v>0.60499999999999998</v>
      </c>
      <c r="O3094" s="29">
        <v>100</v>
      </c>
      <c r="P3094" s="24">
        <v>0.60499999999999998</v>
      </c>
      <c r="Q3094" s="29">
        <v>100</v>
      </c>
      <c r="R3094" s="28">
        <v>0.36299999999999999</v>
      </c>
      <c r="S3094" s="29">
        <v>60</v>
      </c>
      <c r="T3094" s="422" t="s">
        <v>45</v>
      </c>
      <c r="U3094" s="422">
        <v>2020</v>
      </c>
      <c r="V3094" s="960">
        <v>0.55000000000000004</v>
      </c>
      <c r="W3094" s="928"/>
      <c r="X3094" s="946"/>
      <c r="Y3094" s="31"/>
    </row>
    <row r="3095" spans="1:25" s="23" customFormat="1" ht="22.5" x14ac:dyDescent="0.3">
      <c r="A3095" s="692">
        <v>2704</v>
      </c>
      <c r="B3095" s="693">
        <v>2201749</v>
      </c>
      <c r="C3095" s="693" t="s">
        <v>4479</v>
      </c>
      <c r="D3095" s="694" t="s">
        <v>4480</v>
      </c>
      <c r="E3095" s="793">
        <v>0.40200000000000002</v>
      </c>
      <c r="F3095" s="696">
        <v>3.5</v>
      </c>
      <c r="G3095" s="699" t="s">
        <v>48</v>
      </c>
      <c r="H3095" s="697" t="str">
        <f t="shared" si="137"/>
        <v>6</v>
      </c>
      <c r="I3095" s="24">
        <v>0.3</v>
      </c>
      <c r="J3095" s="24">
        <v>0.3</v>
      </c>
      <c r="K3095" s="27"/>
      <c r="L3095" s="27"/>
      <c r="M3095" s="27"/>
      <c r="N3095" s="24">
        <v>0.3</v>
      </c>
      <c r="O3095" s="29">
        <v>100</v>
      </c>
      <c r="P3095" s="24">
        <v>0.3</v>
      </c>
      <c r="Q3095" s="29">
        <v>100</v>
      </c>
      <c r="R3095" s="28">
        <v>0.18</v>
      </c>
      <c r="S3095" s="29">
        <v>60</v>
      </c>
      <c r="T3095" s="422" t="s">
        <v>45</v>
      </c>
      <c r="U3095" s="422">
        <v>2020</v>
      </c>
      <c r="V3095" s="960">
        <v>0.40200000000000002</v>
      </c>
      <c r="W3095" s="928"/>
      <c r="X3095" s="946"/>
      <c r="Y3095" s="31"/>
    </row>
    <row r="3096" spans="1:25" s="23" customFormat="1" ht="22.5" x14ac:dyDescent="0.3">
      <c r="A3096" s="692">
        <v>2705</v>
      </c>
      <c r="B3096" s="693">
        <v>2201914</v>
      </c>
      <c r="C3096" s="693" t="s">
        <v>4481</v>
      </c>
      <c r="D3096" s="694" t="s">
        <v>2701</v>
      </c>
      <c r="E3096" s="793">
        <v>0.82799999999999996</v>
      </c>
      <c r="F3096" s="696">
        <v>3.5</v>
      </c>
      <c r="G3096" s="699" t="s">
        <v>48</v>
      </c>
      <c r="H3096" s="697" t="str">
        <f t="shared" si="137"/>
        <v>6</v>
      </c>
      <c r="I3096" s="24">
        <v>0.82199999999999995</v>
      </c>
      <c r="J3096" s="24">
        <v>0.82199999999999995</v>
      </c>
      <c r="K3096" s="27"/>
      <c r="L3096" s="27"/>
      <c r="M3096" s="27"/>
      <c r="N3096" s="24">
        <v>0.82199999999999995</v>
      </c>
      <c r="O3096" s="29">
        <v>100</v>
      </c>
      <c r="P3096" s="24">
        <v>0.82199999999999995</v>
      </c>
      <c r="Q3096" s="29">
        <v>100</v>
      </c>
      <c r="R3096" s="28">
        <v>0.49319999999999997</v>
      </c>
      <c r="S3096" s="29">
        <v>60</v>
      </c>
      <c r="T3096" s="422" t="s">
        <v>45</v>
      </c>
      <c r="U3096" s="422">
        <v>2020</v>
      </c>
      <c r="V3096" s="960">
        <v>0.82799999999999996</v>
      </c>
      <c r="W3096" s="928"/>
      <c r="X3096" s="946"/>
      <c r="Y3096" s="31"/>
    </row>
    <row r="3097" spans="1:25" s="23" customFormat="1" ht="22.5" x14ac:dyDescent="0.3">
      <c r="A3097" s="692">
        <v>2706</v>
      </c>
      <c r="B3097" s="693">
        <v>2194956</v>
      </c>
      <c r="C3097" s="693" t="s">
        <v>4482</v>
      </c>
      <c r="D3097" s="694" t="s">
        <v>501</v>
      </c>
      <c r="E3097" s="793">
        <v>0.55000000000000004</v>
      </c>
      <c r="F3097" s="696">
        <v>3.5</v>
      </c>
      <c r="G3097" s="699" t="s">
        <v>48</v>
      </c>
      <c r="H3097" s="697" t="str">
        <f t="shared" si="137"/>
        <v>6</v>
      </c>
      <c r="I3097" s="24">
        <v>0.54200000000000004</v>
      </c>
      <c r="J3097" s="24">
        <v>0.54200000000000004</v>
      </c>
      <c r="K3097" s="27"/>
      <c r="L3097" s="27"/>
      <c r="M3097" s="27"/>
      <c r="N3097" s="24">
        <v>0.54200000000000004</v>
      </c>
      <c r="O3097" s="29">
        <v>100</v>
      </c>
      <c r="P3097" s="24">
        <v>0.54200000000000004</v>
      </c>
      <c r="Q3097" s="29">
        <v>100</v>
      </c>
      <c r="R3097" s="28">
        <v>0.32519999999999999</v>
      </c>
      <c r="S3097" s="29">
        <v>60</v>
      </c>
      <c r="T3097" s="422" t="s">
        <v>45</v>
      </c>
      <c r="U3097" s="422">
        <v>2020</v>
      </c>
      <c r="V3097" s="960">
        <v>0.55000000000000004</v>
      </c>
      <c r="W3097" s="928"/>
      <c r="X3097" s="946"/>
      <c r="Y3097" s="31"/>
    </row>
    <row r="3098" spans="1:25" s="23" customFormat="1" ht="22.5" x14ac:dyDescent="0.3">
      <c r="A3098" s="692">
        <v>2707</v>
      </c>
      <c r="B3098" s="693">
        <v>2200064</v>
      </c>
      <c r="C3098" s="693" t="s">
        <v>4483</v>
      </c>
      <c r="D3098" s="694" t="s">
        <v>175</v>
      </c>
      <c r="E3098" s="793">
        <v>0.80200000000000005</v>
      </c>
      <c r="F3098" s="696">
        <v>3.5</v>
      </c>
      <c r="G3098" s="699" t="s">
        <v>48</v>
      </c>
      <c r="H3098" s="697" t="str">
        <f t="shared" si="137"/>
        <v>6</v>
      </c>
      <c r="I3098" s="24">
        <v>0.81599999999999995</v>
      </c>
      <c r="J3098" s="24">
        <v>0.81599999999999995</v>
      </c>
      <c r="K3098" s="27"/>
      <c r="L3098" s="27"/>
      <c r="M3098" s="27"/>
      <c r="N3098" s="24">
        <v>0.81599999999999995</v>
      </c>
      <c r="O3098" s="29">
        <v>100</v>
      </c>
      <c r="P3098" s="24">
        <v>0.81599999999999995</v>
      </c>
      <c r="Q3098" s="29">
        <v>100</v>
      </c>
      <c r="R3098" s="28">
        <v>0.48959999999999992</v>
      </c>
      <c r="S3098" s="29">
        <v>60</v>
      </c>
      <c r="T3098" s="422" t="s">
        <v>45</v>
      </c>
      <c r="U3098" s="422">
        <v>2020</v>
      </c>
      <c r="V3098" s="960">
        <v>0.80200000000000005</v>
      </c>
      <c r="W3098" s="928"/>
      <c r="X3098" s="946"/>
      <c r="Y3098" s="31"/>
    </row>
    <row r="3099" spans="1:25" s="23" customFormat="1" ht="22.5" x14ac:dyDescent="0.3">
      <c r="A3099" s="692">
        <v>2708</v>
      </c>
      <c r="B3099" s="693">
        <v>2193359</v>
      </c>
      <c r="C3099" s="693" t="s">
        <v>4484</v>
      </c>
      <c r="D3099" s="694" t="s">
        <v>4485</v>
      </c>
      <c r="E3099" s="793">
        <v>0.30399999999999999</v>
      </c>
      <c r="F3099" s="696">
        <v>3.5</v>
      </c>
      <c r="G3099" s="699" t="s">
        <v>48</v>
      </c>
      <c r="H3099" s="697" t="str">
        <f t="shared" si="137"/>
        <v>6</v>
      </c>
      <c r="I3099" s="24">
        <v>0.29599999999999999</v>
      </c>
      <c r="J3099" s="24">
        <v>0.29599999999999999</v>
      </c>
      <c r="K3099" s="27"/>
      <c r="L3099" s="27"/>
      <c r="M3099" s="27"/>
      <c r="N3099" s="24">
        <v>0.29599999999999999</v>
      </c>
      <c r="O3099" s="29">
        <v>100</v>
      </c>
      <c r="P3099" s="24">
        <v>0.29599999999999999</v>
      </c>
      <c r="Q3099" s="29">
        <v>100</v>
      </c>
      <c r="R3099" s="28">
        <v>0.17759999999999998</v>
      </c>
      <c r="S3099" s="29">
        <v>60</v>
      </c>
      <c r="T3099" s="422" t="s">
        <v>45</v>
      </c>
      <c r="U3099" s="422">
        <v>2020</v>
      </c>
      <c r="V3099" s="960">
        <v>0.30399999999999999</v>
      </c>
      <c r="W3099" s="928"/>
      <c r="X3099" s="946"/>
      <c r="Y3099" s="31"/>
    </row>
    <row r="3100" spans="1:25" s="23" customFormat="1" ht="22.5" x14ac:dyDescent="0.3">
      <c r="A3100" s="692">
        <v>2709</v>
      </c>
      <c r="B3100" s="693">
        <v>2203379</v>
      </c>
      <c r="C3100" s="693" t="s">
        <v>4486</v>
      </c>
      <c r="D3100" s="694" t="s">
        <v>3199</v>
      </c>
      <c r="E3100" s="793">
        <v>0.66600000000000004</v>
      </c>
      <c r="F3100" s="696">
        <v>3.5</v>
      </c>
      <c r="G3100" s="699" t="s">
        <v>48</v>
      </c>
      <c r="H3100" s="697" t="str">
        <f t="shared" si="137"/>
        <v>6</v>
      </c>
      <c r="I3100" s="24">
        <v>0.67300000000000004</v>
      </c>
      <c r="J3100" s="24">
        <v>0.67300000000000004</v>
      </c>
      <c r="K3100" s="27"/>
      <c r="L3100" s="27"/>
      <c r="M3100" s="27"/>
      <c r="N3100" s="24">
        <v>0.67300000000000004</v>
      </c>
      <c r="O3100" s="29">
        <v>100</v>
      </c>
      <c r="P3100" s="24">
        <v>0.67300000000000004</v>
      </c>
      <c r="Q3100" s="29">
        <v>100</v>
      </c>
      <c r="R3100" s="28">
        <v>0.40379999999999999</v>
      </c>
      <c r="S3100" s="29">
        <v>60</v>
      </c>
      <c r="T3100" s="422" t="s">
        <v>45</v>
      </c>
      <c r="U3100" s="422">
        <v>2020</v>
      </c>
      <c r="V3100" s="960">
        <v>0.66600000000000004</v>
      </c>
      <c r="W3100" s="928"/>
      <c r="X3100" s="946"/>
      <c r="Y3100" s="31"/>
    </row>
    <row r="3101" spans="1:25" s="23" customFormat="1" ht="22.5" x14ac:dyDescent="0.3">
      <c r="A3101" s="692">
        <v>2710</v>
      </c>
      <c r="B3101" s="693">
        <v>2192409</v>
      </c>
      <c r="C3101" s="693" t="s">
        <v>4487</v>
      </c>
      <c r="D3101" s="694" t="s">
        <v>139</v>
      </c>
      <c r="E3101" s="793">
        <v>0.96399999999999997</v>
      </c>
      <c r="F3101" s="696">
        <v>3.5</v>
      </c>
      <c r="G3101" s="699" t="s">
        <v>48</v>
      </c>
      <c r="H3101" s="697" t="str">
        <f t="shared" si="137"/>
        <v>6</v>
      </c>
      <c r="I3101" s="24">
        <v>0.83099999999999996</v>
      </c>
      <c r="J3101" s="24">
        <v>0.83099999999999996</v>
      </c>
      <c r="K3101" s="27"/>
      <c r="L3101" s="27"/>
      <c r="M3101" s="27"/>
      <c r="N3101" s="24">
        <v>0.83099999999999996</v>
      </c>
      <c r="O3101" s="29">
        <v>100</v>
      </c>
      <c r="P3101" s="24">
        <v>0.83099999999999996</v>
      </c>
      <c r="Q3101" s="29">
        <v>100</v>
      </c>
      <c r="R3101" s="28">
        <v>0.49859999999999993</v>
      </c>
      <c r="S3101" s="29">
        <v>60</v>
      </c>
      <c r="T3101" s="422" t="s">
        <v>45</v>
      </c>
      <c r="U3101" s="422">
        <v>2020</v>
      </c>
      <c r="V3101" s="960">
        <v>0.96399999999999997</v>
      </c>
      <c r="W3101" s="928"/>
      <c r="X3101" s="946"/>
      <c r="Y3101" s="31"/>
    </row>
    <row r="3102" spans="1:25" s="23" customFormat="1" ht="22.5" x14ac:dyDescent="0.3">
      <c r="A3102" s="692">
        <v>2711</v>
      </c>
      <c r="B3102" s="693">
        <v>2199625</v>
      </c>
      <c r="C3102" s="693" t="s">
        <v>4488</v>
      </c>
      <c r="D3102" s="694" t="s">
        <v>777</v>
      </c>
      <c r="E3102" s="793">
        <v>0.56599999999999995</v>
      </c>
      <c r="F3102" s="696">
        <v>6</v>
      </c>
      <c r="G3102" s="699" t="s">
        <v>39</v>
      </c>
      <c r="H3102" s="697" t="str">
        <f t="shared" si="137"/>
        <v>10</v>
      </c>
      <c r="I3102" s="24">
        <v>0.28599999999999998</v>
      </c>
      <c r="J3102" s="24">
        <v>0.28599999999999998</v>
      </c>
      <c r="K3102" s="27"/>
      <c r="L3102" s="27"/>
      <c r="M3102" s="27"/>
      <c r="N3102" s="24">
        <v>0.28599999999999998</v>
      </c>
      <c r="O3102" s="29">
        <v>100</v>
      </c>
      <c r="P3102" s="24">
        <v>0.28599999999999998</v>
      </c>
      <c r="Q3102" s="29">
        <v>100</v>
      </c>
      <c r="R3102" s="28">
        <v>0.17159999999999997</v>
      </c>
      <c r="S3102" s="29">
        <v>60</v>
      </c>
      <c r="T3102" s="422" t="s">
        <v>45</v>
      </c>
      <c r="U3102" s="422">
        <v>2020</v>
      </c>
      <c r="V3102" s="960">
        <v>0.56599999999999995</v>
      </c>
      <c r="W3102" s="928"/>
      <c r="X3102" s="946"/>
      <c r="Y3102" s="31"/>
    </row>
    <row r="3103" spans="1:25" s="23" customFormat="1" ht="22.5" x14ac:dyDescent="0.3">
      <c r="A3103" s="692">
        <v>2712</v>
      </c>
      <c r="B3103" s="693">
        <v>2195605</v>
      </c>
      <c r="C3103" s="693" t="s">
        <v>4489</v>
      </c>
      <c r="D3103" s="694" t="s">
        <v>107</v>
      </c>
      <c r="E3103" s="793">
        <v>0.29199999999999998</v>
      </c>
      <c r="F3103" s="696">
        <v>3.5</v>
      </c>
      <c r="G3103" s="699" t="s">
        <v>48</v>
      </c>
      <c r="H3103" s="697" t="str">
        <f t="shared" si="137"/>
        <v>6</v>
      </c>
      <c r="I3103" s="24">
        <v>0.29599999999999999</v>
      </c>
      <c r="J3103" s="24">
        <v>0.29599999999999999</v>
      </c>
      <c r="K3103" s="27"/>
      <c r="L3103" s="27"/>
      <c r="M3103" s="27"/>
      <c r="N3103" s="24">
        <v>0.29599999999999999</v>
      </c>
      <c r="O3103" s="29">
        <v>100</v>
      </c>
      <c r="P3103" s="24">
        <v>0.29599999999999999</v>
      </c>
      <c r="Q3103" s="29">
        <v>100</v>
      </c>
      <c r="R3103" s="28">
        <v>0.17759999999999998</v>
      </c>
      <c r="S3103" s="29">
        <v>60</v>
      </c>
      <c r="T3103" s="422" t="s">
        <v>45</v>
      </c>
      <c r="U3103" s="422">
        <v>2020</v>
      </c>
      <c r="V3103" s="960">
        <v>0.29199999999999998</v>
      </c>
      <c r="W3103" s="928"/>
      <c r="X3103" s="946"/>
      <c r="Y3103" s="31"/>
    </row>
    <row r="3104" spans="1:25" s="23" customFormat="1" ht="22.5" x14ac:dyDescent="0.3">
      <c r="A3104" s="692">
        <v>2713</v>
      </c>
      <c r="B3104" s="693">
        <v>2197790</v>
      </c>
      <c r="C3104" s="693" t="s">
        <v>4490</v>
      </c>
      <c r="D3104" s="694" t="s">
        <v>4491</v>
      </c>
      <c r="E3104" s="793">
        <v>0.372</v>
      </c>
      <c r="F3104" s="696">
        <v>3.5</v>
      </c>
      <c r="G3104" s="699" t="s">
        <v>48</v>
      </c>
      <c r="H3104" s="697" t="str">
        <f t="shared" si="137"/>
        <v>6</v>
      </c>
      <c r="I3104" s="24">
        <v>0.42499999999999999</v>
      </c>
      <c r="J3104" s="24">
        <v>0.42499999999999999</v>
      </c>
      <c r="K3104" s="27"/>
      <c r="L3104" s="27"/>
      <c r="M3104" s="27"/>
      <c r="N3104" s="24">
        <v>0.42499999999999999</v>
      </c>
      <c r="O3104" s="29">
        <v>100</v>
      </c>
      <c r="P3104" s="24">
        <v>0.42499999999999999</v>
      </c>
      <c r="Q3104" s="29">
        <v>100</v>
      </c>
      <c r="R3104" s="28">
        <v>0.255</v>
      </c>
      <c r="S3104" s="29">
        <v>60</v>
      </c>
      <c r="T3104" s="422" t="s">
        <v>45</v>
      </c>
      <c r="U3104" s="422">
        <v>2020</v>
      </c>
      <c r="V3104" s="960">
        <v>0.372</v>
      </c>
      <c r="W3104" s="928"/>
      <c r="X3104" s="946"/>
      <c r="Y3104" s="31"/>
    </row>
    <row r="3105" spans="1:328" s="2" customFormat="1" ht="22.5" x14ac:dyDescent="0.3">
      <c r="A3105" s="690" t="s">
        <v>4492</v>
      </c>
      <c r="B3105" s="690"/>
      <c r="C3105" s="690"/>
      <c r="D3105" s="690"/>
      <c r="E3105" s="690"/>
      <c r="F3105" s="690"/>
      <c r="G3105" s="690"/>
      <c r="H3105" s="690"/>
      <c r="I3105" s="43"/>
      <c r="J3105" s="43"/>
      <c r="K3105" s="6"/>
      <c r="L3105" s="6"/>
      <c r="M3105" s="6"/>
      <c r="N3105" s="44"/>
      <c r="O3105" s="15"/>
      <c r="P3105" s="44"/>
      <c r="Q3105" s="15"/>
      <c r="R3105" s="44"/>
      <c r="S3105" s="15"/>
      <c r="T3105" s="14"/>
      <c r="U3105" s="14"/>
      <c r="V3105" s="919"/>
      <c r="W3105" s="928"/>
      <c r="X3105" s="919"/>
      <c r="Y3105" s="31"/>
      <c r="IX3105"/>
      <c r="IY3105"/>
      <c r="IZ3105"/>
      <c r="JA3105"/>
      <c r="JB3105"/>
      <c r="JC3105"/>
      <c r="JD3105"/>
      <c r="JE3105"/>
      <c r="JF3105"/>
      <c r="JG3105"/>
      <c r="JH3105"/>
      <c r="JI3105"/>
      <c r="JJ3105"/>
      <c r="JK3105"/>
      <c r="JL3105"/>
      <c r="JM3105"/>
      <c r="JN3105"/>
      <c r="JO3105"/>
      <c r="JP3105"/>
      <c r="JQ3105"/>
      <c r="JR3105"/>
      <c r="JS3105"/>
      <c r="JT3105"/>
      <c r="JU3105"/>
      <c r="JV3105"/>
      <c r="JW3105"/>
      <c r="JX3105"/>
      <c r="JY3105"/>
      <c r="JZ3105"/>
      <c r="KA3105"/>
      <c r="KB3105"/>
      <c r="KC3105"/>
      <c r="KD3105"/>
      <c r="KE3105"/>
      <c r="KF3105"/>
      <c r="KG3105"/>
      <c r="KH3105"/>
      <c r="KI3105"/>
      <c r="KJ3105"/>
      <c r="KK3105"/>
      <c r="KL3105"/>
      <c r="KM3105"/>
      <c r="KN3105"/>
      <c r="KO3105"/>
      <c r="KP3105"/>
      <c r="KQ3105"/>
      <c r="KR3105"/>
      <c r="KS3105"/>
      <c r="KT3105"/>
      <c r="KU3105"/>
      <c r="KV3105"/>
      <c r="KW3105"/>
      <c r="KX3105"/>
      <c r="KY3105"/>
      <c r="KZ3105"/>
      <c r="LA3105"/>
      <c r="LB3105"/>
      <c r="LC3105"/>
      <c r="LD3105"/>
      <c r="LE3105"/>
      <c r="LF3105"/>
      <c r="LG3105"/>
      <c r="LH3105"/>
      <c r="LI3105"/>
      <c r="LJ3105"/>
      <c r="LK3105"/>
      <c r="LL3105"/>
      <c r="LM3105"/>
      <c r="LN3105"/>
      <c r="LO3105"/>
      <c r="LP3105"/>
    </row>
    <row r="3106" spans="1:328" s="2" customFormat="1" ht="22.5" x14ac:dyDescent="0.3">
      <c r="A3106" s="691"/>
      <c r="B3106" s="691"/>
      <c r="C3106" s="691"/>
      <c r="D3106" s="691" t="s">
        <v>252</v>
      </c>
      <c r="E3106" s="714">
        <f>SUM(E3107:E3122)</f>
        <v>30.475999999999999</v>
      </c>
      <c r="F3106" s="691"/>
      <c r="G3106" s="691"/>
      <c r="H3106" s="691"/>
      <c r="I3106" s="43"/>
      <c r="J3106" s="43"/>
      <c r="K3106" s="6"/>
      <c r="L3106" s="6"/>
      <c r="M3106" s="6"/>
      <c r="N3106" s="44"/>
      <c r="O3106" s="15"/>
      <c r="P3106" s="44"/>
      <c r="Q3106" s="15"/>
      <c r="R3106" s="44"/>
      <c r="S3106" s="15"/>
      <c r="T3106" s="14"/>
      <c r="U3106" s="14"/>
      <c r="V3106" s="919"/>
      <c r="W3106" s="928"/>
      <c r="X3106" s="919"/>
      <c r="Y3106" s="31"/>
      <c r="IX3106"/>
      <c r="IY3106"/>
      <c r="IZ3106"/>
      <c r="JA3106"/>
      <c r="JB3106"/>
      <c r="JC3106"/>
      <c r="JD3106"/>
      <c r="JE3106"/>
      <c r="JF3106"/>
      <c r="JG3106"/>
      <c r="JH3106"/>
      <c r="JI3106"/>
      <c r="JJ3106"/>
      <c r="JK3106"/>
      <c r="JL3106"/>
      <c r="JM3106"/>
      <c r="JN3106"/>
      <c r="JO3106"/>
      <c r="JP3106"/>
      <c r="JQ3106"/>
      <c r="JR3106"/>
      <c r="JS3106"/>
      <c r="JT3106"/>
      <c r="JU3106"/>
      <c r="JV3106"/>
      <c r="JW3106"/>
      <c r="JX3106"/>
      <c r="JY3106"/>
      <c r="JZ3106"/>
      <c r="KA3106"/>
      <c r="KB3106"/>
      <c r="KC3106"/>
      <c r="KD3106"/>
      <c r="KE3106"/>
      <c r="KF3106"/>
      <c r="KG3106"/>
      <c r="KH3106"/>
      <c r="KI3106"/>
      <c r="KJ3106"/>
      <c r="KK3106"/>
      <c r="KL3106"/>
      <c r="KM3106"/>
      <c r="KN3106"/>
      <c r="KO3106"/>
      <c r="KP3106"/>
      <c r="KQ3106"/>
      <c r="KR3106"/>
      <c r="KS3106"/>
      <c r="KT3106"/>
      <c r="KU3106"/>
      <c r="KV3106"/>
      <c r="KW3106"/>
      <c r="KX3106"/>
      <c r="KY3106"/>
      <c r="KZ3106"/>
      <c r="LA3106"/>
      <c r="LB3106"/>
      <c r="LC3106"/>
      <c r="LD3106"/>
      <c r="LE3106"/>
      <c r="LF3106"/>
      <c r="LG3106"/>
      <c r="LH3106"/>
      <c r="LI3106"/>
      <c r="LJ3106"/>
      <c r="LK3106"/>
      <c r="LL3106"/>
      <c r="LM3106"/>
      <c r="LN3106"/>
      <c r="LO3106"/>
      <c r="LP3106"/>
    </row>
    <row r="3107" spans="1:328" s="23" customFormat="1" ht="22.5" x14ac:dyDescent="0.3">
      <c r="A3107" s="692">
        <v>2714</v>
      </c>
      <c r="B3107" s="693">
        <v>2193377</v>
      </c>
      <c r="C3107" s="693" t="s">
        <v>4493</v>
      </c>
      <c r="D3107" s="694" t="s">
        <v>1139</v>
      </c>
      <c r="E3107" s="793">
        <v>2.78</v>
      </c>
      <c r="F3107" s="696">
        <v>6</v>
      </c>
      <c r="G3107" s="699" t="s">
        <v>39</v>
      </c>
      <c r="H3107" s="697" t="str">
        <f t="shared" si="137"/>
        <v>10</v>
      </c>
      <c r="I3107" s="24">
        <v>1.3149999999999999</v>
      </c>
      <c r="J3107" s="24">
        <v>1.3149999999999999</v>
      </c>
      <c r="K3107" s="27"/>
      <c r="L3107" s="27"/>
      <c r="M3107" s="27"/>
      <c r="N3107" s="24">
        <v>1.3149999999999999</v>
      </c>
      <c r="O3107" s="29">
        <v>100</v>
      </c>
      <c r="P3107" s="24">
        <v>1.3149999999999999</v>
      </c>
      <c r="Q3107" s="29">
        <v>100</v>
      </c>
      <c r="R3107" s="24">
        <v>1.3149999999999999</v>
      </c>
      <c r="S3107" s="29">
        <v>100</v>
      </c>
      <c r="T3107" s="422" t="s">
        <v>45</v>
      </c>
      <c r="U3107" s="422">
        <v>2020</v>
      </c>
      <c r="V3107" s="960">
        <v>2.78</v>
      </c>
      <c r="W3107" s="928"/>
      <c r="X3107" s="946"/>
      <c r="Y3107" s="31"/>
    </row>
    <row r="3108" spans="1:328" s="23" customFormat="1" ht="22.5" x14ac:dyDescent="0.3">
      <c r="A3108" s="692">
        <v>2715</v>
      </c>
      <c r="B3108" s="693">
        <v>2202751</v>
      </c>
      <c r="C3108" s="693" t="s">
        <v>4494</v>
      </c>
      <c r="D3108" s="694" t="s">
        <v>397</v>
      </c>
      <c r="E3108" s="793">
        <v>3.048</v>
      </c>
      <c r="F3108" s="696">
        <v>7</v>
      </c>
      <c r="G3108" s="699" t="s">
        <v>64</v>
      </c>
      <c r="H3108" s="697" t="str">
        <f t="shared" si="137"/>
        <v>10</v>
      </c>
      <c r="I3108" s="24">
        <v>1.512</v>
      </c>
      <c r="J3108" s="24">
        <v>1.512</v>
      </c>
      <c r="K3108" s="27"/>
      <c r="L3108" s="27"/>
      <c r="M3108" s="27"/>
      <c r="N3108" s="24">
        <v>1.512</v>
      </c>
      <c r="O3108" s="29">
        <v>100</v>
      </c>
      <c r="P3108" s="24">
        <v>1.512</v>
      </c>
      <c r="Q3108" s="29">
        <v>100</v>
      </c>
      <c r="R3108" s="24">
        <v>1.512</v>
      </c>
      <c r="S3108" s="29">
        <v>100</v>
      </c>
      <c r="T3108" s="422" t="s">
        <v>45</v>
      </c>
      <c r="U3108" s="422">
        <v>2020</v>
      </c>
      <c r="V3108" s="960">
        <v>3.048</v>
      </c>
      <c r="W3108" s="928"/>
      <c r="X3108" s="946"/>
      <c r="Y3108" s="31"/>
    </row>
    <row r="3109" spans="1:328" s="23" customFormat="1" ht="22.5" x14ac:dyDescent="0.3">
      <c r="A3109" s="692">
        <v>2716</v>
      </c>
      <c r="B3109" s="693">
        <v>2197467</v>
      </c>
      <c r="C3109" s="693" t="s">
        <v>4495</v>
      </c>
      <c r="D3109" s="694" t="s">
        <v>1028</v>
      </c>
      <c r="E3109" s="793">
        <v>3.2440000000000002</v>
      </c>
      <c r="F3109" s="696">
        <v>6</v>
      </c>
      <c r="G3109" s="699" t="s">
        <v>39</v>
      </c>
      <c r="H3109" s="697" t="str">
        <f t="shared" si="137"/>
        <v>10</v>
      </c>
      <c r="I3109" s="24">
        <v>1.6240000000000001</v>
      </c>
      <c r="J3109" s="24">
        <v>1.6240000000000001</v>
      </c>
      <c r="K3109" s="27"/>
      <c r="L3109" s="27"/>
      <c r="M3109" s="27"/>
      <c r="N3109" s="24">
        <v>1.6240000000000001</v>
      </c>
      <c r="O3109" s="29">
        <v>100</v>
      </c>
      <c r="P3109" s="24">
        <v>1.6240000000000001</v>
      </c>
      <c r="Q3109" s="29">
        <v>100</v>
      </c>
      <c r="R3109" s="24">
        <v>1.6240000000000001</v>
      </c>
      <c r="S3109" s="29">
        <v>100</v>
      </c>
      <c r="T3109" s="422" t="s">
        <v>45</v>
      </c>
      <c r="U3109" s="422">
        <v>2020</v>
      </c>
      <c r="V3109" s="960">
        <v>3.2440000000000002</v>
      </c>
      <c r="W3109" s="928"/>
      <c r="X3109" s="946"/>
      <c r="Y3109" s="31"/>
    </row>
    <row r="3110" spans="1:328" s="23" customFormat="1" ht="22.5" x14ac:dyDescent="0.3">
      <c r="A3110" s="692">
        <v>2717</v>
      </c>
      <c r="B3110" s="693">
        <v>2200810</v>
      </c>
      <c r="C3110" s="693" t="s">
        <v>4496</v>
      </c>
      <c r="D3110" s="694" t="s">
        <v>4497</v>
      </c>
      <c r="E3110" s="793">
        <v>3.3260000000000001</v>
      </c>
      <c r="F3110" s="696">
        <v>7</v>
      </c>
      <c r="G3110" s="699" t="s">
        <v>64</v>
      </c>
      <c r="H3110" s="697" t="str">
        <f t="shared" si="137"/>
        <v>10</v>
      </c>
      <c r="I3110" s="24">
        <v>1.714</v>
      </c>
      <c r="J3110" s="24">
        <v>1.714</v>
      </c>
      <c r="K3110" s="27"/>
      <c r="L3110" s="27"/>
      <c r="M3110" s="27"/>
      <c r="N3110" s="24">
        <v>1.714</v>
      </c>
      <c r="O3110" s="29">
        <v>100</v>
      </c>
      <c r="P3110" s="24">
        <v>1.714</v>
      </c>
      <c r="Q3110" s="29">
        <v>100</v>
      </c>
      <c r="R3110" s="24">
        <v>1.714</v>
      </c>
      <c r="S3110" s="29">
        <v>100</v>
      </c>
      <c r="T3110" s="422" t="s">
        <v>45</v>
      </c>
      <c r="U3110" s="422">
        <v>2020</v>
      </c>
      <c r="V3110" s="960">
        <v>3.3260000000000001</v>
      </c>
      <c r="W3110" s="928"/>
      <c r="X3110" s="946"/>
      <c r="Y3110" s="31"/>
    </row>
    <row r="3111" spans="1:328" s="23" customFormat="1" ht="22.5" x14ac:dyDescent="0.3">
      <c r="A3111" s="692">
        <v>2718</v>
      </c>
      <c r="B3111" s="693">
        <v>2200142</v>
      </c>
      <c r="C3111" s="693" t="s">
        <v>4498</v>
      </c>
      <c r="D3111" s="694" t="s">
        <v>4499</v>
      </c>
      <c r="E3111" s="793">
        <v>0.23499999999999999</v>
      </c>
      <c r="F3111" s="696">
        <v>3.5</v>
      </c>
      <c r="G3111" s="699" t="s">
        <v>48</v>
      </c>
      <c r="H3111" s="697" t="str">
        <f t="shared" si="137"/>
        <v>6</v>
      </c>
      <c r="I3111" s="24">
        <v>0.41899999999999998</v>
      </c>
      <c r="J3111" s="24">
        <v>0.41899999999999998</v>
      </c>
      <c r="K3111" s="27"/>
      <c r="L3111" s="27"/>
      <c r="M3111" s="27"/>
      <c r="N3111" s="24">
        <v>0.41899999999999998</v>
      </c>
      <c r="O3111" s="29">
        <v>100</v>
      </c>
      <c r="P3111" s="24">
        <v>0.41899999999999998</v>
      </c>
      <c r="Q3111" s="29">
        <v>100</v>
      </c>
      <c r="R3111" s="24">
        <v>0.41899999999999998</v>
      </c>
      <c r="S3111" s="29">
        <v>100</v>
      </c>
      <c r="T3111" s="422" t="s">
        <v>45</v>
      </c>
      <c r="U3111" s="422">
        <v>2020</v>
      </c>
      <c r="V3111" s="960">
        <v>0.23499999999999999</v>
      </c>
      <c r="W3111" s="928"/>
      <c r="X3111" s="946"/>
      <c r="Y3111" s="31"/>
    </row>
    <row r="3112" spans="1:328" s="23" customFormat="1" ht="22.5" x14ac:dyDescent="0.3">
      <c r="A3112" s="692">
        <v>2719</v>
      </c>
      <c r="B3112" s="693">
        <v>2190547</v>
      </c>
      <c r="C3112" s="693" t="s">
        <v>4500</v>
      </c>
      <c r="D3112" s="694" t="s">
        <v>463</v>
      </c>
      <c r="E3112" s="793">
        <v>3.4380000000000002</v>
      </c>
      <c r="F3112" s="696">
        <v>6</v>
      </c>
      <c r="G3112" s="699" t="s">
        <v>39</v>
      </c>
      <c r="H3112" s="697" t="str">
        <f t="shared" si="137"/>
        <v>10</v>
      </c>
      <c r="I3112" s="24">
        <v>1.665</v>
      </c>
      <c r="J3112" s="24">
        <v>1.665</v>
      </c>
      <c r="K3112" s="27"/>
      <c r="L3112" s="27"/>
      <c r="M3112" s="27"/>
      <c r="N3112" s="24">
        <v>1.665</v>
      </c>
      <c r="O3112" s="29">
        <v>100</v>
      </c>
      <c r="P3112" s="24">
        <v>1.665</v>
      </c>
      <c r="Q3112" s="29">
        <v>100</v>
      </c>
      <c r="R3112" s="24">
        <v>1.665</v>
      </c>
      <c r="S3112" s="29">
        <v>100</v>
      </c>
      <c r="T3112" s="422" t="s">
        <v>45</v>
      </c>
      <c r="U3112" s="422">
        <v>2020</v>
      </c>
      <c r="V3112" s="960">
        <v>3.4380000000000002</v>
      </c>
      <c r="W3112" s="928"/>
      <c r="X3112" s="946"/>
      <c r="Y3112" s="31"/>
    </row>
    <row r="3113" spans="1:328" s="23" customFormat="1" ht="22.5" x14ac:dyDescent="0.3">
      <c r="A3113" s="692">
        <v>2720</v>
      </c>
      <c r="B3113" s="693">
        <v>2194310</v>
      </c>
      <c r="C3113" s="693" t="s">
        <v>4501</v>
      </c>
      <c r="D3113" s="694" t="s">
        <v>3953</v>
      </c>
      <c r="E3113" s="793">
        <v>1.819</v>
      </c>
      <c r="F3113" s="696">
        <v>3.5</v>
      </c>
      <c r="G3113" s="699" t="s">
        <v>48</v>
      </c>
      <c r="H3113" s="697" t="str">
        <f t="shared" si="137"/>
        <v>6</v>
      </c>
      <c r="I3113" s="24">
        <v>1.802</v>
      </c>
      <c r="J3113" s="24">
        <v>1.802</v>
      </c>
      <c r="K3113" s="27"/>
      <c r="L3113" s="27"/>
      <c r="M3113" s="27"/>
      <c r="N3113" s="24">
        <v>1.802</v>
      </c>
      <c r="O3113" s="29">
        <v>100</v>
      </c>
      <c r="P3113" s="24">
        <v>1.802</v>
      </c>
      <c r="Q3113" s="29">
        <v>100</v>
      </c>
      <c r="R3113" s="24">
        <v>1.802</v>
      </c>
      <c r="S3113" s="29">
        <v>100</v>
      </c>
      <c r="T3113" s="422" t="s">
        <v>45</v>
      </c>
      <c r="U3113" s="422">
        <v>2020</v>
      </c>
      <c r="V3113" s="960">
        <v>1.819</v>
      </c>
      <c r="W3113" s="928"/>
      <c r="X3113" s="946"/>
      <c r="Y3113" s="31"/>
    </row>
    <row r="3114" spans="1:328" s="23" customFormat="1" ht="22.5" x14ac:dyDescent="0.3">
      <c r="A3114" s="692">
        <v>2721</v>
      </c>
      <c r="B3114" s="693">
        <v>2203182</v>
      </c>
      <c r="C3114" s="693" t="s">
        <v>4502</v>
      </c>
      <c r="D3114" s="694" t="s">
        <v>4503</v>
      </c>
      <c r="E3114" s="793">
        <v>0.218</v>
      </c>
      <c r="F3114" s="696">
        <v>3.5</v>
      </c>
      <c r="G3114" s="699" t="s">
        <v>48</v>
      </c>
      <c r="H3114" s="697" t="str">
        <f t="shared" si="137"/>
        <v>6</v>
      </c>
      <c r="I3114" s="24">
        <v>0.24</v>
      </c>
      <c r="J3114" s="24">
        <v>0.24</v>
      </c>
      <c r="K3114" s="27"/>
      <c r="L3114" s="27"/>
      <c r="M3114" s="27"/>
      <c r="N3114" s="24">
        <v>0.24</v>
      </c>
      <c r="O3114" s="29">
        <v>100</v>
      </c>
      <c r="P3114" s="24">
        <v>0.24</v>
      </c>
      <c r="Q3114" s="29">
        <v>100</v>
      </c>
      <c r="R3114" s="24">
        <v>0.24</v>
      </c>
      <c r="S3114" s="29">
        <v>100</v>
      </c>
      <c r="T3114" s="422" t="s">
        <v>45</v>
      </c>
      <c r="U3114" s="422">
        <v>2020</v>
      </c>
      <c r="V3114" s="960">
        <v>0.218</v>
      </c>
      <c r="W3114" s="928"/>
      <c r="X3114" s="946"/>
      <c r="Y3114" s="31"/>
    </row>
    <row r="3115" spans="1:328" s="23" customFormat="1" ht="22.5" x14ac:dyDescent="0.3">
      <c r="A3115" s="692">
        <v>2722</v>
      </c>
      <c r="B3115" s="693">
        <v>2193826</v>
      </c>
      <c r="C3115" s="693" t="s">
        <v>4504</v>
      </c>
      <c r="D3115" s="694" t="s">
        <v>2891</v>
      </c>
      <c r="E3115" s="793">
        <v>0.11899999999999999</v>
      </c>
      <c r="F3115" s="696">
        <v>3.5</v>
      </c>
      <c r="G3115" s="699" t="s">
        <v>48</v>
      </c>
      <c r="H3115" s="697" t="str">
        <f t="shared" si="137"/>
        <v>6</v>
      </c>
      <c r="I3115" s="24">
        <v>0.125</v>
      </c>
      <c r="J3115" s="24">
        <v>0.125</v>
      </c>
      <c r="K3115" s="27"/>
      <c r="L3115" s="27"/>
      <c r="M3115" s="27"/>
      <c r="N3115" s="24">
        <v>0.125</v>
      </c>
      <c r="O3115" s="29">
        <v>100</v>
      </c>
      <c r="P3115" s="24">
        <v>0.125</v>
      </c>
      <c r="Q3115" s="29">
        <v>100</v>
      </c>
      <c r="R3115" s="24">
        <v>0.125</v>
      </c>
      <c r="S3115" s="29">
        <v>100</v>
      </c>
      <c r="T3115" s="422" t="s">
        <v>45</v>
      </c>
      <c r="U3115" s="422">
        <v>2020</v>
      </c>
      <c r="V3115" s="960">
        <v>0.11899999999999999</v>
      </c>
      <c r="W3115" s="928"/>
      <c r="X3115" s="946"/>
      <c r="Y3115" s="31"/>
    </row>
    <row r="3116" spans="1:328" s="23" customFormat="1" ht="22.5" x14ac:dyDescent="0.3">
      <c r="A3116" s="692">
        <v>2723</v>
      </c>
      <c r="B3116" s="693">
        <v>2198619</v>
      </c>
      <c r="C3116" s="693" t="s">
        <v>4505</v>
      </c>
      <c r="D3116" s="694" t="s">
        <v>552</v>
      </c>
      <c r="E3116" s="793">
        <v>2.504</v>
      </c>
      <c r="F3116" s="696">
        <v>3.5</v>
      </c>
      <c r="G3116" s="699" t="s">
        <v>48</v>
      </c>
      <c r="H3116" s="697" t="str">
        <f t="shared" si="137"/>
        <v>6</v>
      </c>
      <c r="I3116" s="24">
        <v>1.7789999999999999</v>
      </c>
      <c r="J3116" s="24">
        <v>1.7789999999999999</v>
      </c>
      <c r="K3116" s="27"/>
      <c r="L3116" s="27"/>
      <c r="M3116" s="27"/>
      <c r="N3116" s="24">
        <v>1.7789999999999999</v>
      </c>
      <c r="O3116" s="29">
        <v>100</v>
      </c>
      <c r="P3116" s="28">
        <v>1.0673999999999999</v>
      </c>
      <c r="Q3116" s="29">
        <v>60</v>
      </c>
      <c r="R3116" s="28">
        <v>1.0673999999999999</v>
      </c>
      <c r="S3116" s="29">
        <v>60</v>
      </c>
      <c r="T3116" s="422" t="s">
        <v>45</v>
      </c>
      <c r="U3116" s="422">
        <v>2020</v>
      </c>
      <c r="V3116" s="960">
        <v>2.504</v>
      </c>
      <c r="W3116" s="928"/>
      <c r="X3116" s="946"/>
      <c r="Y3116" s="31"/>
    </row>
    <row r="3117" spans="1:328" s="23" customFormat="1" ht="22.5" x14ac:dyDescent="0.3">
      <c r="A3117" s="692">
        <v>2724</v>
      </c>
      <c r="B3117" s="693">
        <v>2194111</v>
      </c>
      <c r="C3117" s="693" t="s">
        <v>4506</v>
      </c>
      <c r="D3117" s="694" t="s">
        <v>493</v>
      </c>
      <c r="E3117" s="793">
        <v>0.67900000000000005</v>
      </c>
      <c r="F3117" s="696">
        <v>3.5</v>
      </c>
      <c r="G3117" s="699" t="s">
        <v>48</v>
      </c>
      <c r="H3117" s="697" t="str">
        <f t="shared" si="137"/>
        <v>6</v>
      </c>
      <c r="I3117" s="24">
        <v>0.67700000000000005</v>
      </c>
      <c r="J3117" s="24">
        <v>0.67700000000000005</v>
      </c>
      <c r="K3117" s="27"/>
      <c r="L3117" s="27"/>
      <c r="M3117" s="27"/>
      <c r="N3117" s="24">
        <v>0.67700000000000005</v>
      </c>
      <c r="O3117" s="29">
        <v>100</v>
      </c>
      <c r="P3117" s="28">
        <v>0.40620000000000001</v>
      </c>
      <c r="Q3117" s="29">
        <v>60</v>
      </c>
      <c r="R3117" s="28">
        <v>0.40620000000000001</v>
      </c>
      <c r="S3117" s="29">
        <v>60</v>
      </c>
      <c r="T3117" s="422" t="s">
        <v>45</v>
      </c>
      <c r="U3117" s="422">
        <v>2020</v>
      </c>
      <c r="V3117" s="960">
        <v>0.67900000000000005</v>
      </c>
      <c r="W3117" s="928"/>
      <c r="X3117" s="946"/>
      <c r="Y3117" s="31"/>
    </row>
    <row r="3118" spans="1:328" s="23" customFormat="1" ht="22.5" x14ac:dyDescent="0.3">
      <c r="A3118" s="692">
        <v>2725</v>
      </c>
      <c r="B3118" s="693">
        <v>2196014</v>
      </c>
      <c r="C3118" s="693" t="s">
        <v>4507</v>
      </c>
      <c r="D3118" s="694" t="s">
        <v>476</v>
      </c>
      <c r="E3118" s="793">
        <v>0.97799999999999998</v>
      </c>
      <c r="F3118" s="696">
        <v>3.5</v>
      </c>
      <c r="G3118" s="699" t="s">
        <v>48</v>
      </c>
      <c r="H3118" s="697" t="str">
        <f t="shared" si="137"/>
        <v>6</v>
      </c>
      <c r="I3118" s="24">
        <v>0.99299999999999999</v>
      </c>
      <c r="J3118" s="24">
        <v>0.99299999999999999</v>
      </c>
      <c r="K3118" s="27"/>
      <c r="L3118" s="27"/>
      <c r="M3118" s="27"/>
      <c r="N3118" s="24">
        <v>0.99299999999999999</v>
      </c>
      <c r="O3118" s="29">
        <v>100</v>
      </c>
      <c r="P3118" s="28">
        <v>0.5958</v>
      </c>
      <c r="Q3118" s="29">
        <v>60</v>
      </c>
      <c r="R3118" s="28">
        <v>0.5958</v>
      </c>
      <c r="S3118" s="29">
        <v>60</v>
      </c>
      <c r="T3118" s="422" t="s">
        <v>45</v>
      </c>
      <c r="U3118" s="422">
        <v>2020</v>
      </c>
      <c r="V3118" s="960">
        <v>0.97799999999999998</v>
      </c>
      <c r="W3118" s="928"/>
      <c r="X3118" s="946"/>
      <c r="Y3118" s="31"/>
    </row>
    <row r="3119" spans="1:328" s="23" customFormat="1" ht="22.5" x14ac:dyDescent="0.3">
      <c r="A3119" s="692">
        <v>2726</v>
      </c>
      <c r="B3119" s="693">
        <v>2203446</v>
      </c>
      <c r="C3119" s="693" t="s">
        <v>4508</v>
      </c>
      <c r="D3119" s="694" t="s">
        <v>951</v>
      </c>
      <c r="E3119" s="793">
        <v>2.6179999999999999</v>
      </c>
      <c r="F3119" s="696">
        <v>3.5</v>
      </c>
      <c r="G3119" s="699" t="s">
        <v>48</v>
      </c>
      <c r="H3119" s="697" t="str">
        <f t="shared" si="137"/>
        <v>6</v>
      </c>
      <c r="I3119" s="24">
        <v>0.32500000000000001</v>
      </c>
      <c r="J3119" s="24">
        <v>0.32500000000000001</v>
      </c>
      <c r="K3119" s="27"/>
      <c r="L3119" s="27"/>
      <c r="M3119" s="27"/>
      <c r="N3119" s="24">
        <v>0.32500000000000001</v>
      </c>
      <c r="O3119" s="29">
        <v>100</v>
      </c>
      <c r="P3119" s="28">
        <v>0.19500000000000001</v>
      </c>
      <c r="Q3119" s="29">
        <v>60</v>
      </c>
      <c r="R3119" s="28">
        <v>0.19500000000000001</v>
      </c>
      <c r="S3119" s="29">
        <v>60</v>
      </c>
      <c r="T3119" s="422" t="s">
        <v>45</v>
      </c>
      <c r="U3119" s="422">
        <v>2020</v>
      </c>
      <c r="V3119" s="960">
        <v>2.6179999999999999</v>
      </c>
      <c r="W3119" s="928"/>
      <c r="X3119" s="946"/>
      <c r="Y3119" s="31"/>
    </row>
    <row r="3120" spans="1:328" s="23" customFormat="1" ht="22.5" x14ac:dyDescent="0.3">
      <c r="A3120" s="692">
        <v>2727</v>
      </c>
      <c r="B3120" s="693">
        <v>2199796</v>
      </c>
      <c r="C3120" s="693" t="s">
        <v>4509</v>
      </c>
      <c r="D3120" s="694" t="s">
        <v>4510</v>
      </c>
      <c r="E3120" s="793">
        <v>0.26600000000000001</v>
      </c>
      <c r="F3120" s="696">
        <v>3.5</v>
      </c>
      <c r="G3120" s="699" t="s">
        <v>48</v>
      </c>
      <c r="H3120" s="697" t="str">
        <f t="shared" si="137"/>
        <v>6</v>
      </c>
      <c r="I3120" s="24">
        <v>0.27900000000000003</v>
      </c>
      <c r="J3120" s="24">
        <v>0.27900000000000003</v>
      </c>
      <c r="K3120" s="27"/>
      <c r="L3120" s="27"/>
      <c r="M3120" s="27"/>
      <c r="N3120" s="24">
        <v>0.27900000000000003</v>
      </c>
      <c r="O3120" s="29">
        <v>100</v>
      </c>
      <c r="P3120" s="28">
        <v>0.16740000000000002</v>
      </c>
      <c r="Q3120" s="29">
        <v>60</v>
      </c>
      <c r="R3120" s="28">
        <v>0.16740000000000002</v>
      </c>
      <c r="S3120" s="29">
        <v>60</v>
      </c>
      <c r="T3120" s="422" t="s">
        <v>45</v>
      </c>
      <c r="U3120" s="422">
        <v>2020</v>
      </c>
      <c r="V3120" s="960">
        <v>0.26600000000000001</v>
      </c>
      <c r="W3120" s="928"/>
      <c r="X3120" s="946"/>
      <c r="Y3120" s="31"/>
    </row>
    <row r="3121" spans="1:328" s="23" customFormat="1" ht="22.5" x14ac:dyDescent="0.3">
      <c r="A3121" s="692">
        <v>2728</v>
      </c>
      <c r="B3121" s="693">
        <v>2202648</v>
      </c>
      <c r="C3121" s="693" t="s">
        <v>4511</v>
      </c>
      <c r="D3121" s="694" t="s">
        <v>2716</v>
      </c>
      <c r="E3121" s="793">
        <v>0.78</v>
      </c>
      <c r="F3121" s="696">
        <v>3.5</v>
      </c>
      <c r="G3121" s="699" t="s">
        <v>48</v>
      </c>
      <c r="H3121" s="697" t="str">
        <f t="shared" si="137"/>
        <v>6</v>
      </c>
      <c r="I3121" s="24">
        <v>2.2469999999999999</v>
      </c>
      <c r="J3121" s="24">
        <v>2.2469999999999999</v>
      </c>
      <c r="K3121" s="27"/>
      <c r="L3121" s="27"/>
      <c r="M3121" s="27"/>
      <c r="N3121" s="24">
        <v>2.2469999999999999</v>
      </c>
      <c r="O3121" s="29">
        <v>100</v>
      </c>
      <c r="P3121" s="28">
        <v>1.3481999999999998</v>
      </c>
      <c r="Q3121" s="29">
        <v>60</v>
      </c>
      <c r="R3121" s="28">
        <v>1.3481999999999998</v>
      </c>
      <c r="S3121" s="29">
        <v>60</v>
      </c>
      <c r="T3121" s="422" t="s">
        <v>45</v>
      </c>
      <c r="U3121" s="422">
        <v>2020</v>
      </c>
      <c r="V3121" s="960">
        <v>0.78</v>
      </c>
      <c r="W3121" s="928"/>
      <c r="X3121" s="946"/>
      <c r="Y3121" s="31"/>
    </row>
    <row r="3122" spans="1:328" s="23" customFormat="1" ht="22.5" x14ac:dyDescent="0.3">
      <c r="A3122" s="692">
        <v>2729</v>
      </c>
      <c r="B3122" s="693">
        <v>2202903</v>
      </c>
      <c r="C3122" s="693" t="s">
        <v>4512</v>
      </c>
      <c r="D3122" s="694" t="s">
        <v>404</v>
      </c>
      <c r="E3122" s="793">
        <v>4.4240000000000004</v>
      </c>
      <c r="F3122" s="696">
        <v>6</v>
      </c>
      <c r="G3122" s="699" t="s">
        <v>39</v>
      </c>
      <c r="H3122" s="697" t="str">
        <f t="shared" si="137"/>
        <v>10</v>
      </c>
      <c r="I3122" s="24">
        <v>2.21</v>
      </c>
      <c r="J3122" s="24">
        <v>2.21</v>
      </c>
      <c r="K3122" s="27"/>
      <c r="L3122" s="27"/>
      <c r="M3122" s="27"/>
      <c r="N3122" s="24">
        <v>2.21</v>
      </c>
      <c r="O3122" s="29">
        <v>100</v>
      </c>
      <c r="P3122" s="28">
        <v>1.3259999999999998</v>
      </c>
      <c r="Q3122" s="29">
        <v>60</v>
      </c>
      <c r="R3122" s="28">
        <v>1.3259999999999998</v>
      </c>
      <c r="S3122" s="29">
        <v>60</v>
      </c>
      <c r="T3122" s="422" t="s">
        <v>45</v>
      </c>
      <c r="U3122" s="422">
        <v>2020</v>
      </c>
      <c r="V3122" s="960">
        <v>4.4240000000000004</v>
      </c>
      <c r="W3122" s="928"/>
      <c r="X3122" s="946"/>
      <c r="Y3122" s="31"/>
    </row>
    <row r="3123" spans="1:328" s="2" customFormat="1" ht="22.5" x14ac:dyDescent="0.3">
      <c r="A3123" s="772" t="s">
        <v>4513</v>
      </c>
      <c r="B3123" s="772"/>
      <c r="C3123" s="772"/>
      <c r="D3123" s="772"/>
      <c r="E3123" s="772"/>
      <c r="F3123" s="772"/>
      <c r="G3123" s="772"/>
      <c r="H3123" s="772"/>
      <c r="I3123" s="43"/>
      <c r="J3123" s="43"/>
      <c r="K3123" s="6"/>
      <c r="L3123" s="6"/>
      <c r="M3123" s="6"/>
      <c r="N3123" s="44"/>
      <c r="O3123" s="15"/>
      <c r="P3123" s="44"/>
      <c r="Q3123" s="15"/>
      <c r="R3123" s="44"/>
      <c r="S3123" s="15"/>
      <c r="T3123" s="14"/>
      <c r="U3123" s="14"/>
      <c r="V3123" s="919"/>
      <c r="W3123" s="928"/>
      <c r="X3123" s="919"/>
      <c r="Y3123" s="31"/>
      <c r="IX3123"/>
      <c r="IY3123"/>
      <c r="IZ3123"/>
      <c r="JA3123"/>
      <c r="JB3123"/>
      <c r="JC3123"/>
      <c r="JD3123"/>
      <c r="JE3123"/>
      <c r="JF3123"/>
      <c r="JG3123"/>
      <c r="JH3123"/>
      <c r="JI3123"/>
      <c r="JJ3123"/>
      <c r="JK3123"/>
      <c r="JL3123"/>
      <c r="JM3123"/>
      <c r="JN3123"/>
      <c r="JO3123"/>
      <c r="JP3123"/>
      <c r="JQ3123"/>
      <c r="JR3123"/>
      <c r="JS3123"/>
      <c r="JT3123"/>
      <c r="JU3123"/>
      <c r="JV3123"/>
      <c r="JW3123"/>
      <c r="JX3123"/>
      <c r="JY3123"/>
      <c r="JZ3123"/>
      <c r="KA3123"/>
      <c r="KB3123"/>
      <c r="KC3123"/>
      <c r="KD3123"/>
      <c r="KE3123"/>
      <c r="KF3123"/>
      <c r="KG3123"/>
      <c r="KH3123"/>
      <c r="KI3123"/>
      <c r="KJ3123"/>
      <c r="KK3123"/>
      <c r="KL3123"/>
      <c r="KM3123"/>
      <c r="KN3123"/>
      <c r="KO3123"/>
      <c r="KP3123"/>
      <c r="KQ3123"/>
      <c r="KR3123"/>
      <c r="KS3123"/>
      <c r="KT3123"/>
      <c r="KU3123"/>
      <c r="KV3123"/>
      <c r="KW3123"/>
      <c r="KX3123"/>
      <c r="KY3123"/>
      <c r="KZ3123"/>
      <c r="LA3123"/>
      <c r="LB3123"/>
      <c r="LC3123"/>
      <c r="LD3123"/>
      <c r="LE3123"/>
      <c r="LF3123"/>
      <c r="LG3123"/>
      <c r="LH3123"/>
      <c r="LI3123"/>
      <c r="LJ3123"/>
      <c r="LK3123"/>
      <c r="LL3123"/>
      <c r="LM3123"/>
      <c r="LN3123"/>
      <c r="LO3123"/>
      <c r="LP3123"/>
    </row>
    <row r="3124" spans="1:328" s="2" customFormat="1" ht="22.5" x14ac:dyDescent="0.3">
      <c r="A3124" s="760"/>
      <c r="B3124" s="760"/>
      <c r="C3124" s="760"/>
      <c r="D3124" s="760" t="s">
        <v>252</v>
      </c>
      <c r="E3124" s="761">
        <f>SUM(E3125:E3135)</f>
        <v>12.090000000000002</v>
      </c>
      <c r="F3124" s="760"/>
      <c r="G3124" s="760"/>
      <c r="H3124" s="760"/>
      <c r="I3124" s="43"/>
      <c r="J3124" s="43"/>
      <c r="K3124" s="6"/>
      <c r="L3124" s="6"/>
      <c r="M3124" s="6"/>
      <c r="N3124" s="44"/>
      <c r="O3124" s="15"/>
      <c r="P3124" s="44"/>
      <c r="Q3124" s="15"/>
      <c r="R3124" s="44"/>
      <c r="S3124" s="15"/>
      <c r="T3124" s="14"/>
      <c r="U3124" s="14"/>
      <c r="V3124" s="919"/>
      <c r="W3124" s="928"/>
      <c r="X3124" s="919"/>
      <c r="Y3124" s="31"/>
      <c r="IX3124"/>
      <c r="IY3124"/>
      <c r="IZ3124"/>
      <c r="JA3124"/>
      <c r="JB3124"/>
      <c r="JC3124"/>
      <c r="JD3124"/>
      <c r="JE3124"/>
      <c r="JF3124"/>
      <c r="JG3124"/>
      <c r="JH3124"/>
      <c r="JI3124"/>
      <c r="JJ3124"/>
      <c r="JK3124"/>
      <c r="JL3124"/>
      <c r="JM3124"/>
      <c r="JN3124"/>
      <c r="JO3124"/>
      <c r="JP3124"/>
      <c r="JQ3124"/>
      <c r="JR3124"/>
      <c r="JS3124"/>
      <c r="JT3124"/>
      <c r="JU3124"/>
      <c r="JV3124"/>
      <c r="JW3124"/>
      <c r="JX3124"/>
      <c r="JY3124"/>
      <c r="JZ3124"/>
      <c r="KA3124"/>
      <c r="KB3124"/>
      <c r="KC3124"/>
      <c r="KD3124"/>
      <c r="KE3124"/>
      <c r="KF3124"/>
      <c r="KG3124"/>
      <c r="KH3124"/>
      <c r="KI3124"/>
      <c r="KJ3124"/>
      <c r="KK3124"/>
      <c r="KL3124"/>
      <c r="KM3124"/>
      <c r="KN3124"/>
      <c r="KO3124"/>
      <c r="KP3124"/>
      <c r="KQ3124"/>
      <c r="KR3124"/>
      <c r="KS3124"/>
      <c r="KT3124"/>
      <c r="KU3124"/>
      <c r="KV3124"/>
      <c r="KW3124"/>
      <c r="KX3124"/>
      <c r="KY3124"/>
      <c r="KZ3124"/>
      <c r="LA3124"/>
      <c r="LB3124"/>
      <c r="LC3124"/>
      <c r="LD3124"/>
      <c r="LE3124"/>
      <c r="LF3124"/>
      <c r="LG3124"/>
      <c r="LH3124"/>
      <c r="LI3124"/>
      <c r="LJ3124"/>
      <c r="LK3124"/>
      <c r="LL3124"/>
      <c r="LM3124"/>
      <c r="LN3124"/>
      <c r="LO3124"/>
      <c r="LP3124"/>
    </row>
    <row r="3125" spans="1:328" s="23" customFormat="1" ht="22.5" x14ac:dyDescent="0.3">
      <c r="A3125" s="692">
        <v>2730</v>
      </c>
      <c r="B3125" s="693">
        <v>2199561</v>
      </c>
      <c r="C3125" s="693" t="s">
        <v>4514</v>
      </c>
      <c r="D3125" s="694" t="s">
        <v>501</v>
      </c>
      <c r="E3125" s="798">
        <v>1.804</v>
      </c>
      <c r="F3125" s="696">
        <v>6</v>
      </c>
      <c r="G3125" s="699" t="s">
        <v>39</v>
      </c>
      <c r="H3125" s="697" t="str">
        <f t="shared" ref="H3125:H3188" si="142">IF(F3125&lt;5.1,"6","10")</f>
        <v>10</v>
      </c>
      <c r="I3125" s="24">
        <v>0.91600000000000004</v>
      </c>
      <c r="J3125" s="24">
        <v>0.91600000000000004</v>
      </c>
      <c r="K3125" s="27"/>
      <c r="L3125" s="27"/>
      <c r="M3125" s="27"/>
      <c r="N3125" s="24">
        <v>0.91600000000000004</v>
      </c>
      <c r="O3125" s="29">
        <v>100</v>
      </c>
      <c r="P3125" s="24">
        <v>0.91600000000000004</v>
      </c>
      <c r="Q3125" s="29">
        <v>100</v>
      </c>
      <c r="R3125" s="24">
        <v>0.91600000000000004</v>
      </c>
      <c r="S3125" s="29">
        <v>100</v>
      </c>
      <c r="T3125" s="422" t="s">
        <v>45</v>
      </c>
      <c r="U3125" s="422">
        <v>2020</v>
      </c>
      <c r="V3125" s="961">
        <v>1.804</v>
      </c>
      <c r="W3125" s="928"/>
      <c r="X3125" s="946"/>
      <c r="Y3125" s="31"/>
    </row>
    <row r="3126" spans="1:328" s="23" customFormat="1" ht="22.5" x14ac:dyDescent="0.3">
      <c r="A3126" s="692">
        <v>2731</v>
      </c>
      <c r="B3126" s="693">
        <v>2198206</v>
      </c>
      <c r="C3126" s="693" t="s">
        <v>4515</v>
      </c>
      <c r="D3126" s="694" t="s">
        <v>4516</v>
      </c>
      <c r="E3126" s="798">
        <v>0.88400000000000001</v>
      </c>
      <c r="F3126" s="696">
        <v>4.5</v>
      </c>
      <c r="G3126" s="699" t="s">
        <v>48</v>
      </c>
      <c r="H3126" s="697" t="str">
        <f t="shared" si="142"/>
        <v>6</v>
      </c>
      <c r="I3126" s="24">
        <v>0.88900000000000001</v>
      </c>
      <c r="J3126" s="24">
        <v>0.88900000000000001</v>
      </c>
      <c r="K3126" s="27"/>
      <c r="L3126" s="27"/>
      <c r="M3126" s="27"/>
      <c r="N3126" s="24">
        <v>0.88900000000000001</v>
      </c>
      <c r="O3126" s="29">
        <v>100</v>
      </c>
      <c r="P3126" s="24">
        <v>0.88900000000000001</v>
      </c>
      <c r="Q3126" s="29">
        <v>100</v>
      </c>
      <c r="R3126" s="24">
        <v>0.88900000000000001</v>
      </c>
      <c r="S3126" s="29">
        <v>100</v>
      </c>
      <c r="T3126" s="422" t="s">
        <v>45</v>
      </c>
      <c r="U3126" s="422">
        <v>2020</v>
      </c>
      <c r="V3126" s="961">
        <v>0.88400000000000001</v>
      </c>
      <c r="W3126" s="928"/>
      <c r="X3126" s="946"/>
      <c r="Y3126" s="31"/>
    </row>
    <row r="3127" spans="1:328" s="23" customFormat="1" ht="22.5" x14ac:dyDescent="0.3">
      <c r="A3127" s="692">
        <v>2732</v>
      </c>
      <c r="B3127" s="693">
        <v>2197640</v>
      </c>
      <c r="C3127" s="693" t="s">
        <v>4517</v>
      </c>
      <c r="D3127" s="694" t="s">
        <v>4518</v>
      </c>
      <c r="E3127" s="798">
        <v>1.161</v>
      </c>
      <c r="F3127" s="696">
        <v>4.5</v>
      </c>
      <c r="G3127" s="699" t="s">
        <v>48</v>
      </c>
      <c r="H3127" s="697" t="str">
        <f t="shared" si="142"/>
        <v>6</v>
      </c>
      <c r="I3127" s="24">
        <v>1.161</v>
      </c>
      <c r="J3127" s="24">
        <v>1.161</v>
      </c>
      <c r="K3127" s="27"/>
      <c r="L3127" s="27"/>
      <c r="M3127" s="27"/>
      <c r="N3127" s="24">
        <v>1.161</v>
      </c>
      <c r="O3127" s="29">
        <v>100</v>
      </c>
      <c r="P3127" s="24">
        <v>1.161</v>
      </c>
      <c r="Q3127" s="29">
        <v>100</v>
      </c>
      <c r="R3127" s="24">
        <v>1.161</v>
      </c>
      <c r="S3127" s="29">
        <v>100</v>
      </c>
      <c r="T3127" s="422" t="s">
        <v>45</v>
      </c>
      <c r="U3127" s="422">
        <v>2020</v>
      </c>
      <c r="V3127" s="961">
        <v>1.161</v>
      </c>
      <c r="W3127" s="928"/>
      <c r="X3127" s="946"/>
      <c r="Y3127" s="31"/>
    </row>
    <row r="3128" spans="1:328" s="23" customFormat="1" ht="22.5" x14ac:dyDescent="0.3">
      <c r="A3128" s="692">
        <v>2733</v>
      </c>
      <c r="B3128" s="693">
        <v>2197607</v>
      </c>
      <c r="C3128" s="693" t="s">
        <v>4519</v>
      </c>
      <c r="D3128" s="694" t="s">
        <v>870</v>
      </c>
      <c r="E3128" s="798">
        <v>2.4260000000000002</v>
      </c>
      <c r="F3128" s="696">
        <v>3.5</v>
      </c>
      <c r="G3128" s="699" t="s">
        <v>48</v>
      </c>
      <c r="H3128" s="697" t="str">
        <f t="shared" si="142"/>
        <v>6</v>
      </c>
      <c r="I3128" s="24">
        <v>1.224</v>
      </c>
      <c r="J3128" s="24">
        <v>1.224</v>
      </c>
      <c r="K3128" s="27"/>
      <c r="L3128" s="27"/>
      <c r="M3128" s="27"/>
      <c r="N3128" s="24">
        <v>1.224</v>
      </c>
      <c r="O3128" s="29">
        <v>100</v>
      </c>
      <c r="P3128" s="24">
        <v>1.224</v>
      </c>
      <c r="Q3128" s="29">
        <v>100</v>
      </c>
      <c r="R3128" s="24">
        <v>1.224</v>
      </c>
      <c r="S3128" s="29">
        <v>100</v>
      </c>
      <c r="T3128" s="422" t="s">
        <v>45</v>
      </c>
      <c r="U3128" s="422">
        <v>2020</v>
      </c>
      <c r="V3128" s="961">
        <v>2.4260000000000002</v>
      </c>
      <c r="W3128" s="928"/>
      <c r="X3128" s="946"/>
      <c r="Y3128" s="31"/>
    </row>
    <row r="3129" spans="1:328" s="23" customFormat="1" ht="22.5" x14ac:dyDescent="0.3">
      <c r="A3129" s="692">
        <v>2734</v>
      </c>
      <c r="B3129" s="693">
        <v>2192702</v>
      </c>
      <c r="C3129" s="693" t="s">
        <v>4520</v>
      </c>
      <c r="D3129" s="694" t="s">
        <v>868</v>
      </c>
      <c r="E3129" s="798">
        <v>1.2010000000000001</v>
      </c>
      <c r="F3129" s="696">
        <v>4.5</v>
      </c>
      <c r="G3129" s="699" t="s">
        <v>48</v>
      </c>
      <c r="H3129" s="697" t="str">
        <f t="shared" si="142"/>
        <v>6</v>
      </c>
      <c r="I3129" s="24">
        <v>1.2230000000000001</v>
      </c>
      <c r="J3129" s="24">
        <v>1.2230000000000001</v>
      </c>
      <c r="K3129" s="27"/>
      <c r="L3129" s="27"/>
      <c r="M3129" s="27"/>
      <c r="N3129" s="24">
        <v>1.2230000000000001</v>
      </c>
      <c r="O3129" s="29">
        <v>100</v>
      </c>
      <c r="P3129" s="24">
        <v>1.2230000000000001</v>
      </c>
      <c r="Q3129" s="29">
        <v>100</v>
      </c>
      <c r="R3129" s="24">
        <v>1.2230000000000001</v>
      </c>
      <c r="S3129" s="29">
        <v>100</v>
      </c>
      <c r="T3129" s="422" t="s">
        <v>45</v>
      </c>
      <c r="U3129" s="422">
        <v>2020</v>
      </c>
      <c r="V3129" s="961">
        <v>1.2010000000000001</v>
      </c>
      <c r="W3129" s="928"/>
      <c r="X3129" s="946"/>
      <c r="Y3129" s="31"/>
    </row>
    <row r="3130" spans="1:328" s="23" customFormat="1" ht="22.5" x14ac:dyDescent="0.3">
      <c r="A3130" s="692">
        <v>2735</v>
      </c>
      <c r="B3130" s="693">
        <v>2201706</v>
      </c>
      <c r="C3130" s="693" t="s">
        <v>4521</v>
      </c>
      <c r="D3130" s="694" t="s">
        <v>2858</v>
      </c>
      <c r="E3130" s="798">
        <v>1.5169999999999999</v>
      </c>
      <c r="F3130" s="696">
        <v>3.5</v>
      </c>
      <c r="G3130" s="699" t="s">
        <v>48</v>
      </c>
      <c r="H3130" s="697" t="str">
        <f t="shared" si="142"/>
        <v>6</v>
      </c>
      <c r="I3130" s="24">
        <v>1.05</v>
      </c>
      <c r="J3130" s="24">
        <v>1.05</v>
      </c>
      <c r="K3130" s="27"/>
      <c r="L3130" s="27"/>
      <c r="M3130" s="27"/>
      <c r="N3130" s="24">
        <v>1.05</v>
      </c>
      <c r="O3130" s="29">
        <v>100</v>
      </c>
      <c r="P3130" s="24">
        <v>1.05</v>
      </c>
      <c r="Q3130" s="29">
        <v>100</v>
      </c>
      <c r="R3130" s="24">
        <v>1.05</v>
      </c>
      <c r="S3130" s="29">
        <v>100</v>
      </c>
      <c r="T3130" s="422" t="s">
        <v>45</v>
      </c>
      <c r="U3130" s="422">
        <v>2020</v>
      </c>
      <c r="V3130" s="961">
        <v>1.5169999999999999</v>
      </c>
      <c r="W3130" s="928"/>
      <c r="X3130" s="946"/>
      <c r="Y3130" s="31"/>
    </row>
    <row r="3131" spans="1:328" s="23" customFormat="1" ht="22.5" x14ac:dyDescent="0.3">
      <c r="A3131" s="692">
        <v>2736</v>
      </c>
      <c r="B3131" s="693">
        <v>2195629</v>
      </c>
      <c r="C3131" s="693" t="s">
        <v>4522</v>
      </c>
      <c r="D3131" s="694" t="s">
        <v>617</v>
      </c>
      <c r="E3131" s="798">
        <v>0.47099999999999997</v>
      </c>
      <c r="F3131" s="696">
        <v>3.5</v>
      </c>
      <c r="G3131" s="699" t="s">
        <v>48</v>
      </c>
      <c r="H3131" s="697" t="str">
        <f t="shared" si="142"/>
        <v>6</v>
      </c>
      <c r="I3131" s="24">
        <v>0.495</v>
      </c>
      <c r="J3131" s="24">
        <v>0.495</v>
      </c>
      <c r="K3131" s="27"/>
      <c r="L3131" s="27"/>
      <c r="M3131" s="27"/>
      <c r="N3131" s="24">
        <v>0.495</v>
      </c>
      <c r="O3131" s="29">
        <v>100</v>
      </c>
      <c r="P3131" s="24">
        <v>0.495</v>
      </c>
      <c r="Q3131" s="29">
        <v>100</v>
      </c>
      <c r="R3131" s="24">
        <v>0.495</v>
      </c>
      <c r="S3131" s="29">
        <v>100</v>
      </c>
      <c r="T3131" s="422" t="s">
        <v>45</v>
      </c>
      <c r="U3131" s="422">
        <v>2020</v>
      </c>
      <c r="V3131" s="961">
        <v>0.47099999999999997</v>
      </c>
      <c r="W3131" s="928"/>
      <c r="X3131" s="946"/>
      <c r="Y3131" s="31"/>
    </row>
    <row r="3132" spans="1:328" s="23" customFormat="1" ht="22.5" x14ac:dyDescent="0.3">
      <c r="A3132" s="692">
        <v>2737</v>
      </c>
      <c r="B3132" s="693">
        <v>2196322</v>
      </c>
      <c r="C3132" s="693" t="s">
        <v>4523</v>
      </c>
      <c r="D3132" s="694" t="s">
        <v>1891</v>
      </c>
      <c r="E3132" s="798">
        <v>0.28399999999999997</v>
      </c>
      <c r="F3132" s="696">
        <v>3.5</v>
      </c>
      <c r="G3132" s="699" t="s">
        <v>48</v>
      </c>
      <c r="H3132" s="697" t="str">
        <f t="shared" si="142"/>
        <v>6</v>
      </c>
      <c r="I3132" s="24">
        <v>0.318</v>
      </c>
      <c r="J3132" s="24">
        <v>0.318</v>
      </c>
      <c r="K3132" s="27"/>
      <c r="L3132" s="27"/>
      <c r="M3132" s="27"/>
      <c r="N3132" s="24">
        <v>0.318</v>
      </c>
      <c r="O3132" s="29">
        <v>100</v>
      </c>
      <c r="P3132" s="24">
        <v>0.318</v>
      </c>
      <c r="Q3132" s="29">
        <v>100</v>
      </c>
      <c r="R3132" s="24">
        <v>0.318</v>
      </c>
      <c r="S3132" s="29">
        <v>100</v>
      </c>
      <c r="T3132" s="422" t="s">
        <v>45</v>
      </c>
      <c r="U3132" s="422">
        <v>2020</v>
      </c>
      <c r="V3132" s="961">
        <v>0.28399999999999997</v>
      </c>
      <c r="W3132" s="928"/>
      <c r="X3132" s="946"/>
      <c r="Y3132" s="31"/>
    </row>
    <row r="3133" spans="1:328" s="23" customFormat="1" ht="22.5" x14ac:dyDescent="0.3">
      <c r="A3133" s="692">
        <v>2738</v>
      </c>
      <c r="B3133" s="693">
        <v>2199167</v>
      </c>
      <c r="C3133" s="693" t="s">
        <v>4524</v>
      </c>
      <c r="D3133" s="694" t="s">
        <v>2861</v>
      </c>
      <c r="E3133" s="798">
        <v>0.48599999999999999</v>
      </c>
      <c r="F3133" s="696">
        <v>3.5</v>
      </c>
      <c r="G3133" s="699" t="s">
        <v>48</v>
      </c>
      <c r="H3133" s="697" t="str">
        <f t="shared" si="142"/>
        <v>6</v>
      </c>
      <c r="I3133" s="24">
        <v>0.48</v>
      </c>
      <c r="J3133" s="24">
        <v>0.48</v>
      </c>
      <c r="K3133" s="27"/>
      <c r="L3133" s="27"/>
      <c r="M3133" s="27"/>
      <c r="N3133" s="24">
        <v>0.48</v>
      </c>
      <c r="O3133" s="29">
        <v>100</v>
      </c>
      <c r="P3133" s="24">
        <v>0.48</v>
      </c>
      <c r="Q3133" s="29">
        <v>100</v>
      </c>
      <c r="R3133" s="24">
        <v>0.48</v>
      </c>
      <c r="S3133" s="29">
        <v>100</v>
      </c>
      <c r="T3133" s="422" t="s">
        <v>45</v>
      </c>
      <c r="U3133" s="422">
        <v>2020</v>
      </c>
      <c r="V3133" s="961">
        <v>0.48599999999999999</v>
      </c>
      <c r="W3133" s="928"/>
      <c r="X3133" s="946"/>
      <c r="Y3133" s="31"/>
    </row>
    <row r="3134" spans="1:328" s="23" customFormat="1" ht="22.5" x14ac:dyDescent="0.3">
      <c r="A3134" s="692">
        <v>2739</v>
      </c>
      <c r="B3134" s="693">
        <v>2191124</v>
      </c>
      <c r="C3134" s="693" t="s">
        <v>4525</v>
      </c>
      <c r="D3134" s="694" t="s">
        <v>4526</v>
      </c>
      <c r="E3134" s="798">
        <v>1.766</v>
      </c>
      <c r="F3134" s="696">
        <v>3.5</v>
      </c>
      <c r="G3134" s="699" t="s">
        <v>48</v>
      </c>
      <c r="H3134" s="697" t="str">
        <f t="shared" si="142"/>
        <v>6</v>
      </c>
      <c r="I3134" s="24">
        <v>1.7130000000000001</v>
      </c>
      <c r="J3134" s="24">
        <v>1.7130000000000001</v>
      </c>
      <c r="K3134" s="27"/>
      <c r="L3134" s="27"/>
      <c r="M3134" s="27"/>
      <c r="N3134" s="24">
        <v>1.7130000000000001</v>
      </c>
      <c r="O3134" s="29">
        <v>100</v>
      </c>
      <c r="P3134" s="24">
        <v>1.7130000000000001</v>
      </c>
      <c r="Q3134" s="29">
        <v>100</v>
      </c>
      <c r="R3134" s="24">
        <v>1.7130000000000001</v>
      </c>
      <c r="S3134" s="29">
        <v>100</v>
      </c>
      <c r="T3134" s="422" t="s">
        <v>45</v>
      </c>
      <c r="U3134" s="422">
        <v>2020</v>
      </c>
      <c r="V3134" s="961">
        <v>1.766</v>
      </c>
      <c r="W3134" s="928"/>
      <c r="X3134" s="946"/>
      <c r="Y3134" s="31"/>
    </row>
    <row r="3135" spans="1:328" s="23" customFormat="1" ht="22.5" x14ac:dyDescent="0.3">
      <c r="A3135" s="692">
        <v>2740</v>
      </c>
      <c r="B3135" s="693"/>
      <c r="C3135" s="693" t="s">
        <v>4527</v>
      </c>
      <c r="D3135" s="694" t="s">
        <v>4528</v>
      </c>
      <c r="E3135" s="793">
        <v>0.09</v>
      </c>
      <c r="F3135" s="696">
        <v>3.5</v>
      </c>
      <c r="G3135" s="699" t="s">
        <v>48</v>
      </c>
      <c r="H3135" s="697" t="str">
        <f t="shared" si="142"/>
        <v>6</v>
      </c>
      <c r="I3135" s="24"/>
      <c r="J3135" s="24"/>
      <c r="K3135" s="27"/>
      <c r="L3135" s="27"/>
      <c r="M3135" s="27"/>
      <c r="N3135" s="24"/>
      <c r="O3135" s="29"/>
      <c r="P3135" s="24"/>
      <c r="Q3135" s="29"/>
      <c r="R3135" s="24"/>
      <c r="S3135" s="29"/>
      <c r="T3135" s="422"/>
      <c r="U3135" s="422"/>
      <c r="V3135" s="960">
        <v>0.09</v>
      </c>
      <c r="W3135" s="928"/>
      <c r="X3135" s="946"/>
      <c r="Y3135" s="31"/>
    </row>
    <row r="3136" spans="1:328" s="2" customFormat="1" ht="22.5" x14ac:dyDescent="0.3">
      <c r="A3136" s="772" t="s">
        <v>4529</v>
      </c>
      <c r="B3136" s="772"/>
      <c r="C3136" s="772"/>
      <c r="D3136" s="772"/>
      <c r="E3136" s="772"/>
      <c r="F3136" s="772"/>
      <c r="G3136" s="772"/>
      <c r="H3136" s="772"/>
      <c r="I3136" s="43"/>
      <c r="J3136" s="43"/>
      <c r="K3136" s="6"/>
      <c r="L3136" s="6"/>
      <c r="M3136" s="6"/>
      <c r="N3136" s="44"/>
      <c r="O3136" s="15"/>
      <c r="P3136" s="44"/>
      <c r="Q3136" s="15"/>
      <c r="R3136" s="44"/>
      <c r="S3136" s="15"/>
      <c r="T3136" s="14"/>
      <c r="U3136" s="14"/>
      <c r="V3136" s="919"/>
      <c r="W3136" s="928"/>
      <c r="X3136" s="919"/>
      <c r="Y3136" s="31"/>
      <c r="IX3136"/>
      <c r="IY3136"/>
      <c r="IZ3136"/>
      <c r="JA3136"/>
      <c r="JB3136"/>
      <c r="JC3136"/>
      <c r="JD3136"/>
      <c r="JE3136"/>
      <c r="JF3136"/>
      <c r="JG3136"/>
      <c r="JH3136"/>
      <c r="JI3136"/>
      <c r="JJ3136"/>
      <c r="JK3136"/>
      <c r="JL3136"/>
      <c r="JM3136"/>
      <c r="JN3136"/>
      <c r="JO3136"/>
      <c r="JP3136"/>
      <c r="JQ3136"/>
      <c r="JR3136"/>
      <c r="JS3136"/>
      <c r="JT3136"/>
      <c r="JU3136"/>
      <c r="JV3136"/>
      <c r="JW3136"/>
      <c r="JX3136"/>
      <c r="JY3136"/>
      <c r="JZ3136"/>
      <c r="KA3136"/>
      <c r="KB3136"/>
      <c r="KC3136"/>
      <c r="KD3136"/>
      <c r="KE3136"/>
      <c r="KF3136"/>
      <c r="KG3136"/>
      <c r="KH3136"/>
      <c r="KI3136"/>
      <c r="KJ3136"/>
      <c r="KK3136"/>
      <c r="KL3136"/>
      <c r="KM3136"/>
      <c r="KN3136"/>
      <c r="KO3136"/>
      <c r="KP3136"/>
      <c r="KQ3136"/>
      <c r="KR3136"/>
      <c r="KS3136"/>
      <c r="KT3136"/>
      <c r="KU3136"/>
      <c r="KV3136"/>
      <c r="KW3136"/>
      <c r="KX3136"/>
      <c r="KY3136"/>
      <c r="KZ3136"/>
      <c r="LA3136"/>
      <c r="LB3136"/>
      <c r="LC3136"/>
      <c r="LD3136"/>
      <c r="LE3136"/>
      <c r="LF3136"/>
      <c r="LG3136"/>
      <c r="LH3136"/>
      <c r="LI3136"/>
      <c r="LJ3136"/>
      <c r="LK3136"/>
      <c r="LL3136"/>
      <c r="LM3136"/>
      <c r="LN3136"/>
      <c r="LO3136"/>
      <c r="LP3136"/>
    </row>
    <row r="3137" spans="1:328" s="2" customFormat="1" ht="22.5" x14ac:dyDescent="0.3">
      <c r="A3137" s="760"/>
      <c r="B3137" s="760"/>
      <c r="C3137" s="760"/>
      <c r="D3137" s="760" t="s">
        <v>252</v>
      </c>
      <c r="E3137" s="761">
        <f>SUM(E3138:E3153)</f>
        <v>23.931999999999999</v>
      </c>
      <c r="F3137" s="760"/>
      <c r="G3137" s="760"/>
      <c r="H3137" s="760"/>
      <c r="I3137" s="43"/>
      <c r="J3137" s="43"/>
      <c r="K3137" s="6"/>
      <c r="L3137" s="6"/>
      <c r="M3137" s="6"/>
      <c r="N3137" s="44"/>
      <c r="O3137" s="15"/>
      <c r="P3137" s="44"/>
      <c r="Q3137" s="15"/>
      <c r="R3137" s="44"/>
      <c r="S3137" s="15"/>
      <c r="T3137" s="14"/>
      <c r="U3137" s="14"/>
      <c r="V3137" s="919"/>
      <c r="W3137" s="928"/>
      <c r="X3137" s="919"/>
      <c r="Y3137" s="31"/>
      <c r="IX3137"/>
      <c r="IY3137"/>
      <c r="IZ3137"/>
      <c r="JA3137"/>
      <c r="JB3137"/>
      <c r="JC3137"/>
      <c r="JD3137"/>
      <c r="JE3137"/>
      <c r="JF3137"/>
      <c r="JG3137"/>
      <c r="JH3137"/>
      <c r="JI3137"/>
      <c r="JJ3137"/>
      <c r="JK3137"/>
      <c r="JL3137"/>
      <c r="JM3137"/>
      <c r="JN3137"/>
      <c r="JO3137"/>
      <c r="JP3137"/>
      <c r="JQ3137"/>
      <c r="JR3137"/>
      <c r="JS3137"/>
      <c r="JT3137"/>
      <c r="JU3137"/>
      <c r="JV3137"/>
      <c r="JW3137"/>
      <c r="JX3137"/>
      <c r="JY3137"/>
      <c r="JZ3137"/>
      <c r="KA3137"/>
      <c r="KB3137"/>
      <c r="KC3137"/>
      <c r="KD3137"/>
      <c r="KE3137"/>
      <c r="KF3137"/>
      <c r="KG3137"/>
      <c r="KH3137"/>
      <c r="KI3137"/>
      <c r="KJ3137"/>
      <c r="KK3137"/>
      <c r="KL3137"/>
      <c r="KM3137"/>
      <c r="KN3137"/>
      <c r="KO3137"/>
      <c r="KP3137"/>
      <c r="KQ3137"/>
      <c r="KR3137"/>
      <c r="KS3137"/>
      <c r="KT3137"/>
      <c r="KU3137"/>
      <c r="KV3137"/>
      <c r="KW3137"/>
      <c r="KX3137"/>
      <c r="KY3137"/>
      <c r="KZ3137"/>
      <c r="LA3137"/>
      <c r="LB3137"/>
      <c r="LC3137"/>
      <c r="LD3137"/>
      <c r="LE3137"/>
      <c r="LF3137"/>
      <c r="LG3137"/>
      <c r="LH3137"/>
      <c r="LI3137"/>
      <c r="LJ3137"/>
      <c r="LK3137"/>
      <c r="LL3137"/>
      <c r="LM3137"/>
      <c r="LN3137"/>
      <c r="LO3137"/>
      <c r="LP3137"/>
    </row>
    <row r="3138" spans="1:328" s="23" customFormat="1" ht="22.5" x14ac:dyDescent="0.3">
      <c r="A3138" s="692">
        <v>2741</v>
      </c>
      <c r="B3138" s="693">
        <v>2199940</v>
      </c>
      <c r="C3138" s="693" t="s">
        <v>4530</v>
      </c>
      <c r="D3138" s="694" t="s">
        <v>2238</v>
      </c>
      <c r="E3138" s="798">
        <v>1.288</v>
      </c>
      <c r="F3138" s="696">
        <v>3.5</v>
      </c>
      <c r="G3138" s="699" t="s">
        <v>48</v>
      </c>
      <c r="H3138" s="697" t="str">
        <f t="shared" si="142"/>
        <v>6</v>
      </c>
      <c r="I3138" s="24">
        <v>1.0289999999999999</v>
      </c>
      <c r="J3138" s="24">
        <v>1.0289999999999999</v>
      </c>
      <c r="K3138" s="27"/>
      <c r="L3138" s="27"/>
      <c r="M3138" s="27"/>
      <c r="N3138" s="24">
        <v>1.0289999999999999</v>
      </c>
      <c r="O3138" s="29">
        <v>100</v>
      </c>
      <c r="P3138" s="24">
        <v>1.0289999999999999</v>
      </c>
      <c r="Q3138" s="29">
        <v>100</v>
      </c>
      <c r="R3138" s="24">
        <v>1.0289999999999999</v>
      </c>
      <c r="S3138" s="29">
        <v>100</v>
      </c>
      <c r="T3138" s="422" t="s">
        <v>45</v>
      </c>
      <c r="U3138" s="422">
        <v>2020</v>
      </c>
      <c r="V3138" s="961">
        <v>1.288</v>
      </c>
      <c r="W3138" s="928"/>
      <c r="X3138" s="946"/>
      <c r="Y3138" s="31"/>
    </row>
    <row r="3139" spans="1:328" s="23" customFormat="1" ht="22.5" x14ac:dyDescent="0.3">
      <c r="A3139" s="692">
        <v>2742</v>
      </c>
      <c r="B3139" s="693">
        <v>2200290</v>
      </c>
      <c r="C3139" s="693" t="s">
        <v>4531</v>
      </c>
      <c r="D3139" s="694" t="s">
        <v>4532</v>
      </c>
      <c r="E3139" s="798">
        <v>2.452</v>
      </c>
      <c r="F3139" s="696">
        <v>6</v>
      </c>
      <c r="G3139" s="699" t="s">
        <v>39</v>
      </c>
      <c r="H3139" s="697" t="str">
        <f t="shared" si="142"/>
        <v>10</v>
      </c>
      <c r="I3139" s="24">
        <v>1.218</v>
      </c>
      <c r="J3139" s="24">
        <v>1.218</v>
      </c>
      <c r="K3139" s="27"/>
      <c r="L3139" s="27"/>
      <c r="M3139" s="27"/>
      <c r="N3139" s="24">
        <v>1.218</v>
      </c>
      <c r="O3139" s="29">
        <v>100</v>
      </c>
      <c r="P3139" s="24">
        <v>1.218</v>
      </c>
      <c r="Q3139" s="29">
        <v>100</v>
      </c>
      <c r="R3139" s="24">
        <v>1.218</v>
      </c>
      <c r="S3139" s="29">
        <v>100</v>
      </c>
      <c r="T3139" s="422" t="s">
        <v>45</v>
      </c>
      <c r="U3139" s="422">
        <v>2020</v>
      </c>
      <c r="V3139" s="961">
        <v>2.452</v>
      </c>
      <c r="W3139" s="928"/>
      <c r="X3139" s="946"/>
      <c r="Y3139" s="31"/>
    </row>
    <row r="3140" spans="1:328" s="23" customFormat="1" ht="22.5" x14ac:dyDescent="0.3">
      <c r="A3140" s="692">
        <v>2743</v>
      </c>
      <c r="B3140" s="693">
        <v>2191997</v>
      </c>
      <c r="C3140" s="693" t="s">
        <v>4533</v>
      </c>
      <c r="D3140" s="694" t="s">
        <v>455</v>
      </c>
      <c r="E3140" s="798">
        <v>0.60199999999999998</v>
      </c>
      <c r="F3140" s="696">
        <v>3.5</v>
      </c>
      <c r="G3140" s="699" t="s">
        <v>48</v>
      </c>
      <c r="H3140" s="697" t="str">
        <f t="shared" si="142"/>
        <v>6</v>
      </c>
      <c r="I3140" s="24">
        <v>0.59199999999999997</v>
      </c>
      <c r="J3140" s="24">
        <v>0.59199999999999997</v>
      </c>
      <c r="K3140" s="27"/>
      <c r="L3140" s="27"/>
      <c r="M3140" s="27"/>
      <c r="N3140" s="24">
        <v>0.59199999999999997</v>
      </c>
      <c r="O3140" s="29">
        <v>100</v>
      </c>
      <c r="P3140" s="24">
        <v>0.59199999999999997</v>
      </c>
      <c r="Q3140" s="29">
        <v>100</v>
      </c>
      <c r="R3140" s="24">
        <v>0.59199999999999997</v>
      </c>
      <c r="S3140" s="29">
        <v>100</v>
      </c>
      <c r="T3140" s="422" t="s">
        <v>45</v>
      </c>
      <c r="U3140" s="422">
        <v>2020</v>
      </c>
      <c r="V3140" s="961">
        <v>0.60199999999999998</v>
      </c>
      <c r="W3140" s="928"/>
      <c r="X3140" s="946"/>
      <c r="Y3140" s="31"/>
    </row>
    <row r="3141" spans="1:328" s="23" customFormat="1" ht="22.5" x14ac:dyDescent="0.3">
      <c r="A3141" s="692">
        <v>2744</v>
      </c>
      <c r="B3141" s="693">
        <v>2197939</v>
      </c>
      <c r="C3141" s="693" t="s">
        <v>4534</v>
      </c>
      <c r="D3141" s="694" t="s">
        <v>353</v>
      </c>
      <c r="E3141" s="793">
        <v>2.46</v>
      </c>
      <c r="F3141" s="696">
        <v>6</v>
      </c>
      <c r="G3141" s="699" t="s">
        <v>39</v>
      </c>
      <c r="H3141" s="697" t="str">
        <f t="shared" si="142"/>
        <v>10</v>
      </c>
      <c r="I3141" s="24">
        <v>1.26</v>
      </c>
      <c r="J3141" s="24">
        <v>1.26</v>
      </c>
      <c r="K3141" s="27"/>
      <c r="L3141" s="27"/>
      <c r="M3141" s="27"/>
      <c r="N3141" s="24">
        <v>1.26</v>
      </c>
      <c r="O3141" s="29">
        <v>100</v>
      </c>
      <c r="P3141" s="24">
        <v>1.26</v>
      </c>
      <c r="Q3141" s="29">
        <v>100</v>
      </c>
      <c r="R3141" s="24">
        <v>1.26</v>
      </c>
      <c r="S3141" s="29">
        <v>100</v>
      </c>
      <c r="T3141" s="422" t="s">
        <v>45</v>
      </c>
      <c r="U3141" s="422">
        <v>2020</v>
      </c>
      <c r="V3141" s="960">
        <v>2.46</v>
      </c>
      <c r="W3141" s="928"/>
      <c r="X3141" s="946"/>
      <c r="Y3141" s="31"/>
    </row>
    <row r="3142" spans="1:328" s="23" customFormat="1" ht="22.5" x14ac:dyDescent="0.3">
      <c r="A3142" s="692">
        <v>2745</v>
      </c>
      <c r="B3142" s="693">
        <v>2201146</v>
      </c>
      <c r="C3142" s="693" t="s">
        <v>4535</v>
      </c>
      <c r="D3142" s="694" t="s">
        <v>3103</v>
      </c>
      <c r="E3142" s="793">
        <v>4.3</v>
      </c>
      <c r="F3142" s="696">
        <v>6</v>
      </c>
      <c r="G3142" s="699" t="s">
        <v>39</v>
      </c>
      <c r="H3142" s="697" t="str">
        <f t="shared" si="142"/>
        <v>10</v>
      </c>
      <c r="I3142" s="24">
        <v>2.0819999999999999</v>
      </c>
      <c r="J3142" s="24">
        <v>2.0819999999999999</v>
      </c>
      <c r="K3142" s="27"/>
      <c r="L3142" s="27"/>
      <c r="M3142" s="27"/>
      <c r="N3142" s="24">
        <v>2.0819999999999999</v>
      </c>
      <c r="O3142" s="29">
        <v>100</v>
      </c>
      <c r="P3142" s="24">
        <v>2.0819999999999999</v>
      </c>
      <c r="Q3142" s="29">
        <v>100</v>
      </c>
      <c r="R3142" s="24">
        <v>2.0819999999999999</v>
      </c>
      <c r="S3142" s="29">
        <v>100</v>
      </c>
      <c r="T3142" s="422" t="s">
        <v>45</v>
      </c>
      <c r="U3142" s="422">
        <v>2020</v>
      </c>
      <c r="V3142" s="960">
        <v>4.3</v>
      </c>
      <c r="W3142" s="928"/>
      <c r="X3142" s="946"/>
      <c r="Y3142" s="31"/>
    </row>
    <row r="3143" spans="1:328" s="23" customFormat="1" ht="22.5" x14ac:dyDescent="0.3">
      <c r="A3143" s="692">
        <v>2746</v>
      </c>
      <c r="B3143" s="693">
        <v>2197813</v>
      </c>
      <c r="C3143" s="693" t="s">
        <v>4536</v>
      </c>
      <c r="D3143" s="694" t="s">
        <v>642</v>
      </c>
      <c r="E3143" s="793">
        <v>3.1640000000000001</v>
      </c>
      <c r="F3143" s="696">
        <v>6</v>
      </c>
      <c r="G3143" s="699" t="s">
        <v>39</v>
      </c>
      <c r="H3143" s="697" t="str">
        <f t="shared" si="142"/>
        <v>10</v>
      </c>
      <c r="I3143" s="24">
        <v>1.0549999999999999</v>
      </c>
      <c r="J3143" s="24">
        <v>1.0549999999999999</v>
      </c>
      <c r="K3143" s="27"/>
      <c r="L3143" s="27"/>
      <c r="M3143" s="27"/>
      <c r="N3143" s="24">
        <v>1.0549999999999999</v>
      </c>
      <c r="O3143" s="29">
        <v>100</v>
      </c>
      <c r="P3143" s="24">
        <v>1.0549999999999999</v>
      </c>
      <c r="Q3143" s="29">
        <v>100</v>
      </c>
      <c r="R3143" s="24">
        <v>1.0549999999999999</v>
      </c>
      <c r="S3143" s="29">
        <v>100</v>
      </c>
      <c r="T3143" s="422" t="s">
        <v>45</v>
      </c>
      <c r="U3143" s="422">
        <v>2020</v>
      </c>
      <c r="V3143" s="960">
        <v>3.1640000000000001</v>
      </c>
      <c r="W3143" s="928"/>
      <c r="X3143" s="946"/>
      <c r="Y3143" s="31"/>
    </row>
    <row r="3144" spans="1:328" s="23" customFormat="1" ht="22.5" x14ac:dyDescent="0.3">
      <c r="A3144" s="692">
        <v>2747</v>
      </c>
      <c r="B3144" s="693">
        <v>2198582</v>
      </c>
      <c r="C3144" s="693" t="s">
        <v>4537</v>
      </c>
      <c r="D3144" s="694" t="s">
        <v>1146</v>
      </c>
      <c r="E3144" s="793">
        <v>1.71</v>
      </c>
      <c r="F3144" s="806">
        <v>3.5</v>
      </c>
      <c r="G3144" s="699" t="s">
        <v>48</v>
      </c>
      <c r="H3144" s="697" t="str">
        <f t="shared" si="142"/>
        <v>6</v>
      </c>
      <c r="I3144" s="24">
        <v>1.099</v>
      </c>
      <c r="J3144" s="24">
        <v>1.099</v>
      </c>
      <c r="K3144" s="27"/>
      <c r="L3144" s="27"/>
      <c r="M3144" s="27"/>
      <c r="N3144" s="24">
        <v>1.099</v>
      </c>
      <c r="O3144" s="29">
        <v>100</v>
      </c>
      <c r="P3144" s="24">
        <v>1.099</v>
      </c>
      <c r="Q3144" s="29">
        <v>100</v>
      </c>
      <c r="R3144" s="24">
        <v>1.099</v>
      </c>
      <c r="S3144" s="29">
        <v>100</v>
      </c>
      <c r="T3144" s="422" t="s">
        <v>45</v>
      </c>
      <c r="U3144" s="422">
        <v>2020</v>
      </c>
      <c r="V3144" s="960">
        <v>1.71</v>
      </c>
      <c r="W3144" s="928"/>
      <c r="X3144" s="946"/>
      <c r="Y3144" s="31"/>
    </row>
    <row r="3145" spans="1:328" s="23" customFormat="1" ht="22.5" x14ac:dyDescent="0.3">
      <c r="A3145" s="692">
        <v>2748</v>
      </c>
      <c r="B3145" s="693">
        <v>2196601</v>
      </c>
      <c r="C3145" s="693" t="s">
        <v>4538</v>
      </c>
      <c r="D3145" s="694" t="s">
        <v>2898</v>
      </c>
      <c r="E3145" s="793">
        <v>0.27200000000000002</v>
      </c>
      <c r="F3145" s="806">
        <v>3.5</v>
      </c>
      <c r="G3145" s="699" t="s">
        <v>48</v>
      </c>
      <c r="H3145" s="697" t="str">
        <f t="shared" si="142"/>
        <v>6</v>
      </c>
      <c r="I3145" s="24">
        <v>0.26</v>
      </c>
      <c r="J3145" s="24">
        <v>0.26</v>
      </c>
      <c r="K3145" s="27"/>
      <c r="L3145" s="27"/>
      <c r="M3145" s="27"/>
      <c r="N3145" s="24">
        <v>0.26</v>
      </c>
      <c r="O3145" s="29">
        <v>100</v>
      </c>
      <c r="P3145" s="24">
        <v>0.26</v>
      </c>
      <c r="Q3145" s="29">
        <v>100</v>
      </c>
      <c r="R3145" s="24">
        <v>0.26</v>
      </c>
      <c r="S3145" s="29">
        <v>100</v>
      </c>
      <c r="T3145" s="422" t="s">
        <v>45</v>
      </c>
      <c r="U3145" s="422">
        <v>2020</v>
      </c>
      <c r="V3145" s="960">
        <v>0.27200000000000002</v>
      </c>
      <c r="W3145" s="928"/>
      <c r="X3145" s="946"/>
      <c r="Y3145" s="31"/>
    </row>
    <row r="3146" spans="1:328" s="23" customFormat="1" ht="22.5" x14ac:dyDescent="0.3">
      <c r="A3146" s="692">
        <v>2749</v>
      </c>
      <c r="B3146" s="693">
        <v>2199761</v>
      </c>
      <c r="C3146" s="693" t="s">
        <v>4539</v>
      </c>
      <c r="D3146" s="694" t="s">
        <v>3008</v>
      </c>
      <c r="E3146" s="793">
        <v>0.53500000000000003</v>
      </c>
      <c r="F3146" s="806">
        <v>3.5</v>
      </c>
      <c r="G3146" s="699" t="s">
        <v>48</v>
      </c>
      <c r="H3146" s="697" t="str">
        <f t="shared" si="142"/>
        <v>6</v>
      </c>
      <c r="I3146" s="24">
        <v>0.56000000000000005</v>
      </c>
      <c r="J3146" s="24">
        <v>0.56000000000000005</v>
      </c>
      <c r="K3146" s="27"/>
      <c r="L3146" s="27"/>
      <c r="M3146" s="27"/>
      <c r="N3146" s="24">
        <v>0.56000000000000005</v>
      </c>
      <c r="O3146" s="29">
        <v>100</v>
      </c>
      <c r="P3146" s="24">
        <v>0.56000000000000005</v>
      </c>
      <c r="Q3146" s="29">
        <v>100</v>
      </c>
      <c r="R3146" s="24">
        <v>0.56000000000000005</v>
      </c>
      <c r="S3146" s="29">
        <v>100</v>
      </c>
      <c r="T3146" s="422" t="s">
        <v>45</v>
      </c>
      <c r="U3146" s="422">
        <v>2020</v>
      </c>
      <c r="V3146" s="960">
        <v>0.53500000000000003</v>
      </c>
      <c r="W3146" s="928"/>
      <c r="X3146" s="946"/>
      <c r="Y3146" s="31"/>
    </row>
    <row r="3147" spans="1:328" s="23" customFormat="1" ht="22.5" x14ac:dyDescent="0.3">
      <c r="A3147" s="692">
        <v>2750</v>
      </c>
      <c r="B3147" s="693">
        <v>2201915</v>
      </c>
      <c r="C3147" s="693" t="s">
        <v>4540</v>
      </c>
      <c r="D3147" s="694" t="s">
        <v>1030</v>
      </c>
      <c r="E3147" s="793">
        <v>3.754</v>
      </c>
      <c r="F3147" s="806">
        <v>6</v>
      </c>
      <c r="G3147" s="699" t="s">
        <v>39</v>
      </c>
      <c r="H3147" s="697" t="str">
        <f t="shared" si="142"/>
        <v>10</v>
      </c>
      <c r="I3147" s="24">
        <v>1.8779999999999999</v>
      </c>
      <c r="J3147" s="24">
        <v>1.8779999999999999</v>
      </c>
      <c r="K3147" s="27"/>
      <c r="L3147" s="27"/>
      <c r="M3147" s="27"/>
      <c r="N3147" s="24">
        <v>1.8779999999999999</v>
      </c>
      <c r="O3147" s="29">
        <v>100</v>
      </c>
      <c r="P3147" s="24">
        <v>1.8779999999999999</v>
      </c>
      <c r="Q3147" s="29">
        <v>100</v>
      </c>
      <c r="R3147" s="24">
        <v>1.8779999999999999</v>
      </c>
      <c r="S3147" s="29">
        <v>100</v>
      </c>
      <c r="T3147" s="422" t="s">
        <v>45</v>
      </c>
      <c r="U3147" s="422">
        <v>2020</v>
      </c>
      <c r="V3147" s="960">
        <v>3.754</v>
      </c>
      <c r="W3147" s="928"/>
      <c r="X3147" s="946"/>
      <c r="Y3147" s="31"/>
    </row>
    <row r="3148" spans="1:328" s="23" customFormat="1" ht="22.5" x14ac:dyDescent="0.3">
      <c r="A3148" s="692">
        <v>2751</v>
      </c>
      <c r="B3148" s="693">
        <v>2200198</v>
      </c>
      <c r="C3148" s="693" t="s">
        <v>4541</v>
      </c>
      <c r="D3148" s="694" t="s">
        <v>3224</v>
      </c>
      <c r="E3148" s="793">
        <v>0.48499999999999999</v>
      </c>
      <c r="F3148" s="806">
        <v>3.5</v>
      </c>
      <c r="G3148" s="699" t="s">
        <v>48</v>
      </c>
      <c r="H3148" s="697" t="str">
        <f t="shared" si="142"/>
        <v>6</v>
      </c>
      <c r="I3148" s="24">
        <v>0.52800000000000002</v>
      </c>
      <c r="J3148" s="24">
        <v>0.52800000000000002</v>
      </c>
      <c r="K3148" s="27"/>
      <c r="L3148" s="27"/>
      <c r="M3148" s="27"/>
      <c r="N3148" s="24">
        <v>0.52800000000000002</v>
      </c>
      <c r="O3148" s="29">
        <v>100</v>
      </c>
      <c r="P3148" s="24">
        <v>0.52800000000000002</v>
      </c>
      <c r="Q3148" s="29">
        <v>100</v>
      </c>
      <c r="R3148" s="24">
        <v>0.52800000000000002</v>
      </c>
      <c r="S3148" s="29">
        <v>100</v>
      </c>
      <c r="T3148" s="422" t="s">
        <v>45</v>
      </c>
      <c r="U3148" s="422">
        <v>2020</v>
      </c>
      <c r="V3148" s="960">
        <v>0.48499999999999999</v>
      </c>
      <c r="W3148" s="928"/>
      <c r="X3148" s="946"/>
      <c r="Y3148" s="31"/>
    </row>
    <row r="3149" spans="1:328" s="23" customFormat="1" ht="22.5" x14ac:dyDescent="0.3">
      <c r="A3149" s="692">
        <v>2752</v>
      </c>
      <c r="B3149" s="693">
        <v>2201075</v>
      </c>
      <c r="C3149" s="693" t="s">
        <v>4542</v>
      </c>
      <c r="D3149" s="694" t="s">
        <v>4543</v>
      </c>
      <c r="E3149" s="793">
        <v>0.76100000000000001</v>
      </c>
      <c r="F3149" s="806">
        <v>3.5</v>
      </c>
      <c r="G3149" s="699" t="s">
        <v>48</v>
      </c>
      <c r="H3149" s="697" t="str">
        <f t="shared" si="142"/>
        <v>6</v>
      </c>
      <c r="I3149" s="24">
        <v>0.76600000000000001</v>
      </c>
      <c r="J3149" s="24">
        <v>0.76600000000000001</v>
      </c>
      <c r="K3149" s="27"/>
      <c r="L3149" s="27"/>
      <c r="M3149" s="27"/>
      <c r="N3149" s="24">
        <v>0.76600000000000001</v>
      </c>
      <c r="O3149" s="29">
        <v>100</v>
      </c>
      <c r="P3149" s="24">
        <v>0.76600000000000001</v>
      </c>
      <c r="Q3149" s="29">
        <v>100</v>
      </c>
      <c r="R3149" s="24">
        <v>0.76600000000000001</v>
      </c>
      <c r="S3149" s="29">
        <v>100</v>
      </c>
      <c r="T3149" s="422" t="s">
        <v>45</v>
      </c>
      <c r="U3149" s="422">
        <v>2020</v>
      </c>
      <c r="V3149" s="960">
        <v>0.76100000000000001</v>
      </c>
      <c r="W3149" s="928"/>
      <c r="X3149" s="946"/>
      <c r="Y3149" s="31"/>
    </row>
    <row r="3150" spans="1:328" s="23" customFormat="1" ht="22.5" x14ac:dyDescent="0.3">
      <c r="A3150" s="692">
        <v>2753</v>
      </c>
      <c r="B3150" s="693">
        <v>2192515</v>
      </c>
      <c r="C3150" s="693" t="s">
        <v>4544</v>
      </c>
      <c r="D3150" s="694" t="s">
        <v>2148</v>
      </c>
      <c r="E3150" s="793">
        <v>0.45500000000000002</v>
      </c>
      <c r="F3150" s="806">
        <v>3.5</v>
      </c>
      <c r="G3150" s="699" t="s">
        <v>48</v>
      </c>
      <c r="H3150" s="697" t="str">
        <f t="shared" si="142"/>
        <v>6</v>
      </c>
      <c r="I3150" s="24">
        <v>0.40600000000000003</v>
      </c>
      <c r="J3150" s="24">
        <v>0.40600000000000003</v>
      </c>
      <c r="K3150" s="27"/>
      <c r="L3150" s="27"/>
      <c r="M3150" s="27"/>
      <c r="N3150" s="24">
        <v>0.40600000000000003</v>
      </c>
      <c r="O3150" s="29">
        <v>100</v>
      </c>
      <c r="P3150" s="24">
        <v>0.40600000000000003</v>
      </c>
      <c r="Q3150" s="29">
        <v>100</v>
      </c>
      <c r="R3150" s="24">
        <v>0.40600000000000003</v>
      </c>
      <c r="S3150" s="29">
        <v>100</v>
      </c>
      <c r="T3150" s="422" t="s">
        <v>45</v>
      </c>
      <c r="U3150" s="422">
        <v>2020</v>
      </c>
      <c r="V3150" s="960">
        <v>0.45500000000000002</v>
      </c>
      <c r="W3150" s="928"/>
      <c r="X3150" s="946"/>
      <c r="Y3150" s="31"/>
    </row>
    <row r="3151" spans="1:328" s="23" customFormat="1" ht="22.5" x14ac:dyDescent="0.3">
      <c r="A3151" s="692">
        <v>2754</v>
      </c>
      <c r="B3151" s="693"/>
      <c r="C3151" s="693" t="s">
        <v>4545</v>
      </c>
      <c r="D3151" s="694" t="s">
        <v>4546</v>
      </c>
      <c r="E3151" s="793">
        <v>0.222</v>
      </c>
      <c r="F3151" s="696">
        <v>3</v>
      </c>
      <c r="G3151" s="699" t="s">
        <v>48</v>
      </c>
      <c r="H3151" s="697" t="str">
        <f t="shared" si="142"/>
        <v>6</v>
      </c>
      <c r="I3151" s="24">
        <v>0.996</v>
      </c>
      <c r="J3151" s="24">
        <v>0.996</v>
      </c>
      <c r="K3151" s="27"/>
      <c r="L3151" s="27"/>
      <c r="M3151" s="27"/>
      <c r="N3151" s="24">
        <v>0.996</v>
      </c>
      <c r="O3151" s="29">
        <v>100</v>
      </c>
      <c r="P3151" s="24">
        <v>0.996</v>
      </c>
      <c r="Q3151" s="29">
        <v>100</v>
      </c>
      <c r="R3151" s="24">
        <v>0.996</v>
      </c>
      <c r="S3151" s="29">
        <v>100</v>
      </c>
      <c r="T3151" s="422" t="s">
        <v>45</v>
      </c>
      <c r="U3151" s="422">
        <v>2020</v>
      </c>
      <c r="V3151" s="960">
        <v>0.222</v>
      </c>
      <c r="W3151" s="928"/>
      <c r="X3151" s="946"/>
      <c r="Y3151" s="31"/>
    </row>
    <row r="3152" spans="1:328" s="23" customFormat="1" ht="22.5" x14ac:dyDescent="0.3">
      <c r="A3152" s="692">
        <v>2755</v>
      </c>
      <c r="B3152" s="693">
        <v>2192283</v>
      </c>
      <c r="C3152" s="693" t="s">
        <v>4547</v>
      </c>
      <c r="D3152" s="693" t="s">
        <v>469</v>
      </c>
      <c r="E3152" s="699">
        <v>1.282</v>
      </c>
      <c r="F3152" s="696">
        <v>3.5</v>
      </c>
      <c r="G3152" s="699" t="s">
        <v>48</v>
      </c>
      <c r="H3152" s="697" t="s">
        <v>103</v>
      </c>
      <c r="I3152" s="24"/>
      <c r="J3152" s="24"/>
      <c r="K3152" s="27"/>
      <c r="L3152" s="27"/>
      <c r="M3152" s="27"/>
      <c r="N3152" s="28"/>
      <c r="O3152" s="29"/>
      <c r="P3152" s="28"/>
      <c r="Q3152" s="29"/>
      <c r="R3152" s="28"/>
      <c r="S3152" s="29"/>
      <c r="T3152" s="422"/>
      <c r="U3152" s="422"/>
      <c r="V3152" s="954">
        <v>1.282</v>
      </c>
      <c r="W3152" s="928"/>
      <c r="X3152" s="946"/>
      <c r="Y3152" s="31"/>
    </row>
    <row r="3153" spans="1:328" s="23" customFormat="1" ht="22.5" x14ac:dyDescent="0.3">
      <c r="A3153" s="692">
        <v>2756</v>
      </c>
      <c r="B3153" s="693">
        <v>2195187</v>
      </c>
      <c r="C3153" s="693" t="s">
        <v>4548</v>
      </c>
      <c r="D3153" s="693" t="s">
        <v>4549</v>
      </c>
      <c r="E3153" s="793">
        <v>0.19</v>
      </c>
      <c r="F3153" s="696">
        <v>6</v>
      </c>
      <c r="G3153" s="699" t="s">
        <v>39</v>
      </c>
      <c r="H3153" s="697" t="str">
        <f t="shared" si="142"/>
        <v>10</v>
      </c>
      <c r="I3153" s="24">
        <v>0.11899999999999999</v>
      </c>
      <c r="J3153" s="24">
        <v>0.11899999999999999</v>
      </c>
      <c r="K3153" s="27"/>
      <c r="L3153" s="27"/>
      <c r="M3153" s="27"/>
      <c r="N3153" s="28">
        <v>0.11899999999999999</v>
      </c>
      <c r="O3153" s="29">
        <v>100</v>
      </c>
      <c r="P3153" s="28">
        <v>0.11899999999999999</v>
      </c>
      <c r="Q3153" s="29">
        <v>100</v>
      </c>
      <c r="R3153" s="28">
        <v>0.11899999999999999</v>
      </c>
      <c r="S3153" s="29">
        <v>100</v>
      </c>
      <c r="T3153" s="422" t="s">
        <v>433</v>
      </c>
      <c r="U3153" s="422">
        <v>2019</v>
      </c>
      <c r="V3153" s="960">
        <v>0.19</v>
      </c>
      <c r="W3153" s="928"/>
      <c r="X3153" s="946"/>
      <c r="Y3153" s="31"/>
    </row>
    <row r="3154" spans="1:328" s="2" customFormat="1" ht="22.5" x14ac:dyDescent="0.3">
      <c r="A3154" s="772" t="s">
        <v>4550</v>
      </c>
      <c r="B3154" s="772"/>
      <c r="C3154" s="772"/>
      <c r="D3154" s="772"/>
      <c r="E3154" s="772"/>
      <c r="F3154" s="772"/>
      <c r="G3154" s="772"/>
      <c r="H3154" s="772"/>
      <c r="I3154" s="43"/>
      <c r="J3154" s="43"/>
      <c r="K3154" s="6"/>
      <c r="L3154" s="6"/>
      <c r="M3154" s="6"/>
      <c r="N3154" s="44"/>
      <c r="O3154" s="15"/>
      <c r="P3154" s="44"/>
      <c r="Q3154" s="15"/>
      <c r="R3154" s="44"/>
      <c r="S3154" s="15"/>
      <c r="T3154" s="14"/>
      <c r="U3154" s="14"/>
      <c r="V3154" s="919"/>
      <c r="W3154" s="928"/>
      <c r="X3154" s="919"/>
      <c r="Y3154" s="31"/>
      <c r="IX3154"/>
      <c r="IY3154"/>
      <c r="IZ3154"/>
      <c r="JA3154"/>
      <c r="JB3154"/>
      <c r="JC3154"/>
      <c r="JD3154"/>
      <c r="JE3154"/>
      <c r="JF3154"/>
      <c r="JG3154"/>
      <c r="JH3154"/>
      <c r="JI3154"/>
      <c r="JJ3154"/>
      <c r="JK3154"/>
      <c r="JL3154"/>
      <c r="JM3154"/>
      <c r="JN3154"/>
      <c r="JO3154"/>
      <c r="JP3154"/>
      <c r="JQ3154"/>
      <c r="JR3154"/>
      <c r="JS3154"/>
      <c r="JT3154"/>
      <c r="JU3154"/>
      <c r="JV3154"/>
      <c r="JW3154"/>
      <c r="JX3154"/>
      <c r="JY3154"/>
      <c r="JZ3154"/>
      <c r="KA3154"/>
      <c r="KB3154"/>
      <c r="KC3154"/>
      <c r="KD3154"/>
      <c r="KE3154"/>
      <c r="KF3154"/>
      <c r="KG3154"/>
      <c r="KH3154"/>
      <c r="KI3154"/>
      <c r="KJ3154"/>
      <c r="KK3154"/>
      <c r="KL3154"/>
      <c r="KM3154"/>
      <c r="KN3154"/>
      <c r="KO3154"/>
      <c r="KP3154"/>
      <c r="KQ3154"/>
      <c r="KR3154"/>
      <c r="KS3154"/>
      <c r="KT3154"/>
      <c r="KU3154"/>
      <c r="KV3154"/>
      <c r="KW3154"/>
      <c r="KX3154"/>
      <c r="KY3154"/>
      <c r="KZ3154"/>
      <c r="LA3154"/>
      <c r="LB3154"/>
      <c r="LC3154"/>
      <c r="LD3154"/>
      <c r="LE3154"/>
      <c r="LF3154"/>
      <c r="LG3154"/>
      <c r="LH3154"/>
      <c r="LI3154"/>
      <c r="LJ3154"/>
      <c r="LK3154"/>
      <c r="LL3154"/>
      <c r="LM3154"/>
      <c r="LN3154"/>
      <c r="LO3154"/>
      <c r="LP3154"/>
    </row>
    <row r="3155" spans="1:328" s="2" customFormat="1" ht="22.5" x14ac:dyDescent="0.3">
      <c r="A3155" s="760"/>
      <c r="B3155" s="760"/>
      <c r="C3155" s="760"/>
      <c r="D3155" s="760" t="s">
        <v>252</v>
      </c>
      <c r="E3155" s="761">
        <f>SUM(E3156:E3181)</f>
        <v>26.113000000000014</v>
      </c>
      <c r="F3155" s="760"/>
      <c r="G3155" s="760"/>
      <c r="H3155" s="760"/>
      <c r="I3155" s="43"/>
      <c r="J3155" s="43"/>
      <c r="K3155" s="6"/>
      <c r="L3155" s="6"/>
      <c r="M3155" s="6"/>
      <c r="N3155" s="44"/>
      <c r="O3155" s="15"/>
      <c r="P3155" s="44"/>
      <c r="Q3155" s="15"/>
      <c r="R3155" s="44"/>
      <c r="S3155" s="15"/>
      <c r="T3155" s="14"/>
      <c r="U3155" s="14"/>
      <c r="V3155" s="919"/>
      <c r="W3155" s="928"/>
      <c r="X3155" s="919"/>
      <c r="Y3155" s="31"/>
      <c r="IX3155"/>
      <c r="IY3155"/>
      <c r="IZ3155"/>
      <c r="JA3155"/>
      <c r="JB3155"/>
      <c r="JC3155"/>
      <c r="JD3155"/>
      <c r="JE3155"/>
      <c r="JF3155"/>
      <c r="JG3155"/>
      <c r="JH3155"/>
      <c r="JI3155"/>
      <c r="JJ3155"/>
      <c r="JK3155"/>
      <c r="JL3155"/>
      <c r="JM3155"/>
      <c r="JN3155"/>
      <c r="JO3155"/>
      <c r="JP3155"/>
      <c r="JQ3155"/>
      <c r="JR3155"/>
      <c r="JS3155"/>
      <c r="JT3155"/>
      <c r="JU3155"/>
      <c r="JV3155"/>
      <c r="JW3155"/>
      <c r="JX3155"/>
      <c r="JY3155"/>
      <c r="JZ3155"/>
      <c r="KA3155"/>
      <c r="KB3155"/>
      <c r="KC3155"/>
      <c r="KD3155"/>
      <c r="KE3155"/>
      <c r="KF3155"/>
      <c r="KG3155"/>
      <c r="KH3155"/>
      <c r="KI3155"/>
      <c r="KJ3155"/>
      <c r="KK3155"/>
      <c r="KL3155"/>
      <c r="KM3155"/>
      <c r="KN3155"/>
      <c r="KO3155"/>
      <c r="KP3155"/>
      <c r="KQ3155"/>
      <c r="KR3155"/>
      <c r="KS3155"/>
      <c r="KT3155"/>
      <c r="KU3155"/>
      <c r="KV3155"/>
      <c r="KW3155"/>
      <c r="KX3155"/>
      <c r="KY3155"/>
      <c r="KZ3155"/>
      <c r="LA3155"/>
      <c r="LB3155"/>
      <c r="LC3155"/>
      <c r="LD3155"/>
      <c r="LE3155"/>
      <c r="LF3155"/>
      <c r="LG3155"/>
      <c r="LH3155"/>
      <c r="LI3155"/>
      <c r="LJ3155"/>
      <c r="LK3155"/>
      <c r="LL3155"/>
      <c r="LM3155"/>
      <c r="LN3155"/>
      <c r="LO3155"/>
      <c r="LP3155"/>
    </row>
    <row r="3156" spans="1:328" s="23" customFormat="1" ht="22.5" x14ac:dyDescent="0.3">
      <c r="A3156" s="692">
        <v>2757</v>
      </c>
      <c r="B3156" s="693">
        <v>2191678</v>
      </c>
      <c r="C3156" s="693" t="s">
        <v>4551</v>
      </c>
      <c r="D3156" s="694" t="s">
        <v>4552</v>
      </c>
      <c r="E3156" s="798">
        <v>3.4119999999999999</v>
      </c>
      <c r="F3156" s="806">
        <v>3.5</v>
      </c>
      <c r="G3156" s="699" t="s">
        <v>48</v>
      </c>
      <c r="H3156" s="697" t="str">
        <f t="shared" si="142"/>
        <v>6</v>
      </c>
      <c r="I3156" s="24">
        <v>1.946</v>
      </c>
      <c r="J3156" s="24">
        <v>1.946</v>
      </c>
      <c r="K3156" s="27"/>
      <c r="L3156" s="27"/>
      <c r="M3156" s="27"/>
      <c r="N3156" s="24">
        <v>1.946</v>
      </c>
      <c r="O3156" s="29">
        <v>100</v>
      </c>
      <c r="P3156" s="24">
        <v>1.946</v>
      </c>
      <c r="Q3156" s="29">
        <v>100</v>
      </c>
      <c r="R3156" s="24">
        <v>1.946</v>
      </c>
      <c r="S3156" s="29">
        <v>100</v>
      </c>
      <c r="T3156" s="422" t="s">
        <v>45</v>
      </c>
      <c r="U3156" s="422">
        <v>2020</v>
      </c>
      <c r="V3156" s="961">
        <v>3.4119999999999999</v>
      </c>
      <c r="W3156" s="928"/>
      <c r="X3156" s="946"/>
      <c r="Y3156" s="31"/>
    </row>
    <row r="3157" spans="1:328" s="23" customFormat="1" ht="22.5" x14ac:dyDescent="0.3">
      <c r="A3157" s="692">
        <v>2758</v>
      </c>
      <c r="B3157" s="693">
        <v>2202924</v>
      </c>
      <c r="C3157" s="693" t="s">
        <v>4553</v>
      </c>
      <c r="D3157" s="694" t="s">
        <v>4554</v>
      </c>
      <c r="E3157" s="798">
        <v>6.1959999999999997</v>
      </c>
      <c r="F3157" s="806">
        <v>3.5</v>
      </c>
      <c r="G3157" s="699" t="s">
        <v>48</v>
      </c>
      <c r="H3157" s="697" t="str">
        <f t="shared" si="142"/>
        <v>6</v>
      </c>
      <c r="I3157" s="24">
        <v>3.2240000000000002</v>
      </c>
      <c r="J3157" s="24">
        <v>3.2240000000000002</v>
      </c>
      <c r="K3157" s="27"/>
      <c r="L3157" s="27"/>
      <c r="M3157" s="27"/>
      <c r="N3157" s="24">
        <v>3.2240000000000002</v>
      </c>
      <c r="O3157" s="29">
        <v>100</v>
      </c>
      <c r="P3157" s="24">
        <v>3.2240000000000002</v>
      </c>
      <c r="Q3157" s="29">
        <v>100</v>
      </c>
      <c r="R3157" s="24">
        <v>3.2240000000000002</v>
      </c>
      <c r="S3157" s="29">
        <v>100</v>
      </c>
      <c r="T3157" s="422" t="s">
        <v>45</v>
      </c>
      <c r="U3157" s="422">
        <v>2020</v>
      </c>
      <c r="V3157" s="961">
        <v>6.1959999999999997</v>
      </c>
      <c r="W3157" s="928"/>
      <c r="X3157" s="946"/>
      <c r="Y3157" s="31"/>
    </row>
    <row r="3158" spans="1:328" s="23" customFormat="1" ht="22.5" x14ac:dyDescent="0.3">
      <c r="A3158" s="692">
        <v>2759</v>
      </c>
      <c r="B3158" s="693">
        <v>2192425</v>
      </c>
      <c r="C3158" s="693" t="s">
        <v>4555</v>
      </c>
      <c r="D3158" s="694" t="s">
        <v>4556</v>
      </c>
      <c r="E3158" s="798">
        <v>2.3260000000000001</v>
      </c>
      <c r="F3158" s="806">
        <v>3.5</v>
      </c>
      <c r="G3158" s="699" t="s">
        <v>48</v>
      </c>
      <c r="H3158" s="697" t="str">
        <f t="shared" si="142"/>
        <v>6</v>
      </c>
      <c r="I3158" s="24">
        <v>0.82099999999999995</v>
      </c>
      <c r="J3158" s="24">
        <v>0.82099999999999995</v>
      </c>
      <c r="K3158" s="27"/>
      <c r="L3158" s="27"/>
      <c r="M3158" s="27"/>
      <c r="N3158" s="24">
        <v>0.82099999999999995</v>
      </c>
      <c r="O3158" s="29">
        <v>100</v>
      </c>
      <c r="P3158" s="24">
        <v>0.82099999999999995</v>
      </c>
      <c r="Q3158" s="29">
        <v>100</v>
      </c>
      <c r="R3158" s="24">
        <v>0.82099999999999995</v>
      </c>
      <c r="S3158" s="29">
        <v>100</v>
      </c>
      <c r="T3158" s="422" t="s">
        <v>45</v>
      </c>
      <c r="U3158" s="422">
        <v>2020</v>
      </c>
      <c r="V3158" s="961">
        <v>2.3260000000000001</v>
      </c>
      <c r="W3158" s="928"/>
      <c r="X3158" s="946"/>
      <c r="Y3158" s="31"/>
    </row>
    <row r="3159" spans="1:328" s="23" customFormat="1" ht="22.5" x14ac:dyDescent="0.3">
      <c r="A3159" s="692">
        <v>2760</v>
      </c>
      <c r="B3159" s="693">
        <v>2192118</v>
      </c>
      <c r="C3159" s="693" t="s">
        <v>4557</v>
      </c>
      <c r="D3159" s="694" t="s">
        <v>435</v>
      </c>
      <c r="E3159" s="798">
        <v>2.0419999999999998</v>
      </c>
      <c r="F3159" s="806">
        <v>6</v>
      </c>
      <c r="G3159" s="699" t="s">
        <v>39</v>
      </c>
      <c r="H3159" s="697" t="str">
        <f t="shared" si="142"/>
        <v>10</v>
      </c>
      <c r="I3159" s="24">
        <v>1.0980000000000001</v>
      </c>
      <c r="J3159" s="24">
        <v>1.0980000000000001</v>
      </c>
      <c r="K3159" s="27"/>
      <c r="L3159" s="27"/>
      <c r="M3159" s="27"/>
      <c r="N3159" s="24">
        <v>1.0980000000000001</v>
      </c>
      <c r="O3159" s="29">
        <v>100</v>
      </c>
      <c r="P3159" s="24">
        <v>1.0980000000000001</v>
      </c>
      <c r="Q3159" s="29">
        <v>100</v>
      </c>
      <c r="R3159" s="24">
        <v>1.0980000000000001</v>
      </c>
      <c r="S3159" s="29">
        <v>100</v>
      </c>
      <c r="T3159" s="422" t="s">
        <v>45</v>
      </c>
      <c r="U3159" s="422">
        <v>2020</v>
      </c>
      <c r="V3159" s="961">
        <v>2.0419999999999998</v>
      </c>
      <c r="W3159" s="928"/>
      <c r="X3159" s="946"/>
      <c r="Y3159" s="31"/>
    </row>
    <row r="3160" spans="1:328" s="23" customFormat="1" ht="22.5" x14ac:dyDescent="0.3">
      <c r="A3160" s="692">
        <v>2761</v>
      </c>
      <c r="B3160" s="693">
        <v>2193911</v>
      </c>
      <c r="C3160" s="693" t="s">
        <v>4558</v>
      </c>
      <c r="D3160" s="694" t="s">
        <v>751</v>
      </c>
      <c r="E3160" s="798">
        <v>1.5680000000000001</v>
      </c>
      <c r="F3160" s="806">
        <v>6</v>
      </c>
      <c r="G3160" s="699" t="s">
        <v>39</v>
      </c>
      <c r="H3160" s="697" t="str">
        <f t="shared" si="142"/>
        <v>10</v>
      </c>
      <c r="I3160" s="24">
        <v>0.72199999999999998</v>
      </c>
      <c r="J3160" s="24">
        <v>0.72199999999999998</v>
      </c>
      <c r="K3160" s="27"/>
      <c r="L3160" s="27"/>
      <c r="M3160" s="27"/>
      <c r="N3160" s="24">
        <v>0.72199999999999998</v>
      </c>
      <c r="O3160" s="29">
        <v>100</v>
      </c>
      <c r="P3160" s="24">
        <v>0.72199999999999998</v>
      </c>
      <c r="Q3160" s="29">
        <v>100</v>
      </c>
      <c r="R3160" s="24">
        <v>0.72199999999999998</v>
      </c>
      <c r="S3160" s="29">
        <v>100</v>
      </c>
      <c r="T3160" s="422" t="s">
        <v>45</v>
      </c>
      <c r="U3160" s="422">
        <v>2020</v>
      </c>
      <c r="V3160" s="961">
        <v>1.5680000000000001</v>
      </c>
      <c r="W3160" s="928"/>
      <c r="X3160" s="946"/>
      <c r="Y3160" s="31"/>
    </row>
    <row r="3161" spans="1:328" s="23" customFormat="1" ht="22.5" x14ac:dyDescent="0.3">
      <c r="A3161" s="692">
        <v>2762</v>
      </c>
      <c r="B3161" s="693">
        <v>2202084</v>
      </c>
      <c r="C3161" s="693" t="s">
        <v>4559</v>
      </c>
      <c r="D3161" s="694" t="s">
        <v>127</v>
      </c>
      <c r="E3161" s="798">
        <v>1.056</v>
      </c>
      <c r="F3161" s="806">
        <v>3.5</v>
      </c>
      <c r="G3161" s="699" t="s">
        <v>48</v>
      </c>
      <c r="H3161" s="697" t="str">
        <f t="shared" si="142"/>
        <v>6</v>
      </c>
      <c r="I3161" s="24">
        <v>0.52300000000000002</v>
      </c>
      <c r="J3161" s="24">
        <v>0.52300000000000002</v>
      </c>
      <c r="K3161" s="27"/>
      <c r="L3161" s="27"/>
      <c r="M3161" s="27"/>
      <c r="N3161" s="24">
        <v>0.52300000000000002</v>
      </c>
      <c r="O3161" s="29">
        <v>100</v>
      </c>
      <c r="P3161" s="24">
        <v>0.52300000000000002</v>
      </c>
      <c r="Q3161" s="29">
        <v>100</v>
      </c>
      <c r="R3161" s="24">
        <v>0.52300000000000002</v>
      </c>
      <c r="S3161" s="29">
        <v>100</v>
      </c>
      <c r="T3161" s="422" t="s">
        <v>45</v>
      </c>
      <c r="U3161" s="422">
        <v>2020</v>
      </c>
      <c r="V3161" s="961">
        <v>1.056</v>
      </c>
      <c r="W3161" s="928"/>
      <c r="X3161" s="946"/>
      <c r="Y3161" s="31"/>
    </row>
    <row r="3162" spans="1:328" s="23" customFormat="1" ht="22.5" x14ac:dyDescent="0.3">
      <c r="A3162" s="692">
        <v>2763</v>
      </c>
      <c r="B3162" s="693">
        <v>2200930</v>
      </c>
      <c r="C3162" s="693" t="s">
        <v>4560</v>
      </c>
      <c r="D3162" s="694" t="s">
        <v>1286</v>
      </c>
      <c r="E3162" s="798">
        <v>0.68500000000000005</v>
      </c>
      <c r="F3162" s="806">
        <v>3.5</v>
      </c>
      <c r="G3162" s="699" t="s">
        <v>48</v>
      </c>
      <c r="H3162" s="697" t="str">
        <f t="shared" si="142"/>
        <v>6</v>
      </c>
      <c r="I3162" s="24">
        <v>0.6</v>
      </c>
      <c r="J3162" s="24">
        <v>0.6</v>
      </c>
      <c r="K3162" s="27"/>
      <c r="L3162" s="27"/>
      <c r="M3162" s="27"/>
      <c r="N3162" s="24">
        <v>0.6</v>
      </c>
      <c r="O3162" s="29">
        <v>100</v>
      </c>
      <c r="P3162" s="24">
        <v>0.6</v>
      </c>
      <c r="Q3162" s="29">
        <v>100</v>
      </c>
      <c r="R3162" s="24">
        <v>0.6</v>
      </c>
      <c r="S3162" s="29">
        <v>100</v>
      </c>
      <c r="T3162" s="422" t="s">
        <v>45</v>
      </c>
      <c r="U3162" s="422">
        <v>2020</v>
      </c>
      <c r="V3162" s="961">
        <v>0.68500000000000005</v>
      </c>
      <c r="W3162" s="928"/>
      <c r="X3162" s="946"/>
      <c r="Y3162" s="31"/>
    </row>
    <row r="3163" spans="1:328" s="23" customFormat="1" ht="22.5" x14ac:dyDescent="0.3">
      <c r="A3163" s="692">
        <v>2764</v>
      </c>
      <c r="B3163" s="693">
        <v>2199770</v>
      </c>
      <c r="C3163" s="693" t="s">
        <v>4561</v>
      </c>
      <c r="D3163" s="694" t="s">
        <v>4562</v>
      </c>
      <c r="E3163" s="798">
        <v>0.34599999999999997</v>
      </c>
      <c r="F3163" s="806">
        <v>3.5</v>
      </c>
      <c r="G3163" s="699" t="s">
        <v>48</v>
      </c>
      <c r="H3163" s="697" t="str">
        <f t="shared" si="142"/>
        <v>6</v>
      </c>
      <c r="I3163" s="24">
        <v>0.34599999999999997</v>
      </c>
      <c r="J3163" s="24">
        <v>0.34599999999999997</v>
      </c>
      <c r="K3163" s="27"/>
      <c r="L3163" s="27"/>
      <c r="M3163" s="27"/>
      <c r="N3163" s="24">
        <v>0.34599999999999997</v>
      </c>
      <c r="O3163" s="29">
        <v>100</v>
      </c>
      <c r="P3163" s="24">
        <v>0.34599999999999997</v>
      </c>
      <c r="Q3163" s="29">
        <v>100</v>
      </c>
      <c r="R3163" s="24">
        <v>0.34599999999999997</v>
      </c>
      <c r="S3163" s="29">
        <v>100</v>
      </c>
      <c r="T3163" s="422" t="s">
        <v>45</v>
      </c>
      <c r="U3163" s="422">
        <v>2020</v>
      </c>
      <c r="V3163" s="961">
        <v>0.34599999999999997</v>
      </c>
      <c r="W3163" s="928"/>
      <c r="X3163" s="946"/>
      <c r="Y3163" s="31"/>
    </row>
    <row r="3164" spans="1:328" s="23" customFormat="1" ht="22.5" x14ac:dyDescent="0.3">
      <c r="A3164" s="692">
        <v>2765</v>
      </c>
      <c r="B3164" s="693">
        <v>2196759</v>
      </c>
      <c r="C3164" s="693" t="s">
        <v>4563</v>
      </c>
      <c r="D3164" s="694" t="s">
        <v>1414</v>
      </c>
      <c r="E3164" s="793">
        <v>0.44500000000000001</v>
      </c>
      <c r="F3164" s="806">
        <v>3.5</v>
      </c>
      <c r="G3164" s="699" t="s">
        <v>48</v>
      </c>
      <c r="H3164" s="697" t="str">
        <f t="shared" si="142"/>
        <v>6</v>
      </c>
      <c r="I3164" s="24">
        <v>1.0629999999999999</v>
      </c>
      <c r="J3164" s="24">
        <v>1.0629999999999999</v>
      </c>
      <c r="K3164" s="27"/>
      <c r="L3164" s="27"/>
      <c r="M3164" s="27"/>
      <c r="N3164" s="24">
        <v>1.0629999999999999</v>
      </c>
      <c r="O3164" s="29">
        <v>100</v>
      </c>
      <c r="P3164" s="24">
        <v>1.0629999999999999</v>
      </c>
      <c r="Q3164" s="29">
        <v>100</v>
      </c>
      <c r="R3164" s="24">
        <v>1.0629999999999999</v>
      </c>
      <c r="S3164" s="29">
        <v>100</v>
      </c>
      <c r="T3164" s="422" t="s">
        <v>45</v>
      </c>
      <c r="U3164" s="422">
        <v>2020</v>
      </c>
      <c r="V3164" s="960">
        <v>0.44500000000000001</v>
      </c>
      <c r="W3164" s="928"/>
      <c r="X3164" s="946"/>
      <c r="Y3164" s="31"/>
    </row>
    <row r="3165" spans="1:328" s="23" customFormat="1" ht="22.5" x14ac:dyDescent="0.3">
      <c r="A3165" s="692">
        <v>2766</v>
      </c>
      <c r="B3165" s="693">
        <v>2191069</v>
      </c>
      <c r="C3165" s="693" t="s">
        <v>4564</v>
      </c>
      <c r="D3165" s="694" t="s">
        <v>4565</v>
      </c>
      <c r="E3165" s="793">
        <v>0.32300000000000001</v>
      </c>
      <c r="F3165" s="806">
        <v>3.5</v>
      </c>
      <c r="G3165" s="699" t="s">
        <v>48</v>
      </c>
      <c r="H3165" s="697" t="str">
        <f t="shared" si="142"/>
        <v>6</v>
      </c>
      <c r="I3165" s="24">
        <v>0.33300000000000002</v>
      </c>
      <c r="J3165" s="24">
        <v>0.33300000000000002</v>
      </c>
      <c r="K3165" s="27"/>
      <c r="L3165" s="27"/>
      <c r="M3165" s="27"/>
      <c r="N3165" s="24">
        <v>0.33300000000000002</v>
      </c>
      <c r="O3165" s="29">
        <v>100</v>
      </c>
      <c r="P3165" s="24">
        <v>0.33300000000000002</v>
      </c>
      <c r="Q3165" s="29">
        <v>100</v>
      </c>
      <c r="R3165" s="24">
        <v>0.33300000000000002</v>
      </c>
      <c r="S3165" s="29">
        <v>100</v>
      </c>
      <c r="T3165" s="422" t="s">
        <v>45</v>
      </c>
      <c r="U3165" s="422">
        <v>2020</v>
      </c>
      <c r="V3165" s="960">
        <v>0.32300000000000001</v>
      </c>
      <c r="W3165" s="928"/>
      <c r="X3165" s="946"/>
      <c r="Y3165" s="31"/>
    </row>
    <row r="3166" spans="1:328" s="23" customFormat="1" ht="22.5" x14ac:dyDescent="0.3">
      <c r="A3166" s="692">
        <v>2767</v>
      </c>
      <c r="B3166" s="693">
        <v>2192599</v>
      </c>
      <c r="C3166" s="693" t="s">
        <v>4566</v>
      </c>
      <c r="D3166" s="694" t="s">
        <v>511</v>
      </c>
      <c r="E3166" s="793">
        <v>0.69899999999999995</v>
      </c>
      <c r="F3166" s="806">
        <v>3.5</v>
      </c>
      <c r="G3166" s="699" t="s">
        <v>48</v>
      </c>
      <c r="H3166" s="697" t="str">
        <f t="shared" si="142"/>
        <v>6</v>
      </c>
      <c r="I3166" s="24">
        <v>0.7</v>
      </c>
      <c r="J3166" s="24">
        <v>0.7</v>
      </c>
      <c r="K3166" s="27"/>
      <c r="L3166" s="27"/>
      <c r="M3166" s="27"/>
      <c r="N3166" s="24">
        <v>0.7</v>
      </c>
      <c r="O3166" s="29">
        <v>100</v>
      </c>
      <c r="P3166" s="24">
        <v>0.7</v>
      </c>
      <c r="Q3166" s="29">
        <v>100</v>
      </c>
      <c r="R3166" s="24">
        <v>0.7</v>
      </c>
      <c r="S3166" s="29">
        <v>100</v>
      </c>
      <c r="T3166" s="422" t="s">
        <v>45</v>
      </c>
      <c r="U3166" s="422">
        <v>2020</v>
      </c>
      <c r="V3166" s="960">
        <v>0.69899999999999995</v>
      </c>
      <c r="W3166" s="928"/>
      <c r="X3166" s="946"/>
      <c r="Y3166" s="31"/>
    </row>
    <row r="3167" spans="1:328" s="23" customFormat="1" ht="22.5" x14ac:dyDescent="0.3">
      <c r="A3167" s="692">
        <v>2768</v>
      </c>
      <c r="B3167" s="693"/>
      <c r="C3167" s="810" t="s">
        <v>4798</v>
      </c>
      <c r="D3167" s="694" t="s">
        <v>4567</v>
      </c>
      <c r="E3167" s="699">
        <f t="shared" ref="E3167" si="143">V3167+W3167+X3167</f>
        <v>0.1</v>
      </c>
      <c r="F3167" s="806">
        <v>3.5</v>
      </c>
      <c r="G3167" s="699" t="s">
        <v>48</v>
      </c>
      <c r="H3167" s="697" t="str">
        <f t="shared" si="142"/>
        <v>6</v>
      </c>
      <c r="I3167" s="24"/>
      <c r="J3167" s="24"/>
      <c r="K3167" s="27"/>
      <c r="L3167" s="27"/>
      <c r="M3167" s="27"/>
      <c r="N3167" s="24"/>
      <c r="O3167" s="29"/>
      <c r="P3167" s="24"/>
      <c r="Q3167" s="29"/>
      <c r="R3167" s="24"/>
      <c r="S3167" s="29"/>
      <c r="T3167" s="422"/>
      <c r="U3167" s="422"/>
      <c r="V3167" s="954">
        <f t="shared" ref="V3167" si="144">AM3167+AN3167+AO3167</f>
        <v>0</v>
      </c>
      <c r="W3167" s="928"/>
      <c r="X3167" s="946">
        <v>0.1</v>
      </c>
      <c r="Y3167" s="31"/>
    </row>
    <row r="3168" spans="1:328" s="23" customFormat="1" ht="22.5" x14ac:dyDescent="0.3">
      <c r="A3168" s="692">
        <v>2769</v>
      </c>
      <c r="B3168" s="693">
        <v>2193199</v>
      </c>
      <c r="C3168" s="693" t="s">
        <v>4568</v>
      </c>
      <c r="D3168" s="694" t="s">
        <v>4569</v>
      </c>
      <c r="E3168" s="793">
        <v>2.0640000000000001</v>
      </c>
      <c r="F3168" s="806">
        <v>3.5</v>
      </c>
      <c r="G3168" s="699" t="s">
        <v>48</v>
      </c>
      <c r="H3168" s="697" t="str">
        <f t="shared" si="142"/>
        <v>6</v>
      </c>
      <c r="I3168" s="24">
        <v>1.03</v>
      </c>
      <c r="J3168" s="24">
        <v>1.03</v>
      </c>
      <c r="K3168" s="27"/>
      <c r="L3168" s="27"/>
      <c r="M3168" s="27"/>
      <c r="N3168" s="24">
        <v>1.03</v>
      </c>
      <c r="O3168" s="29">
        <v>100</v>
      </c>
      <c r="P3168" s="24">
        <v>1.03</v>
      </c>
      <c r="Q3168" s="29">
        <v>100</v>
      </c>
      <c r="R3168" s="24">
        <v>1.03</v>
      </c>
      <c r="S3168" s="29">
        <v>100</v>
      </c>
      <c r="T3168" s="422" t="s">
        <v>45</v>
      </c>
      <c r="U3168" s="422">
        <v>2020</v>
      </c>
      <c r="V3168" s="960">
        <v>2.0640000000000001</v>
      </c>
      <c r="W3168" s="928"/>
      <c r="X3168" s="946"/>
      <c r="Y3168" s="31"/>
    </row>
    <row r="3169" spans="1:328" s="23" customFormat="1" ht="22.5" x14ac:dyDescent="0.3">
      <c r="A3169" s="692">
        <v>2770</v>
      </c>
      <c r="B3169" s="693">
        <v>2194028</v>
      </c>
      <c r="C3169" s="693" t="s">
        <v>4570</v>
      </c>
      <c r="D3169" s="694" t="s">
        <v>976</v>
      </c>
      <c r="E3169" s="793">
        <v>1.169</v>
      </c>
      <c r="F3169" s="806">
        <v>3.5</v>
      </c>
      <c r="G3169" s="699" t="s">
        <v>48</v>
      </c>
      <c r="H3169" s="697" t="str">
        <f t="shared" si="142"/>
        <v>6</v>
      </c>
      <c r="I3169" s="24">
        <v>1.155</v>
      </c>
      <c r="J3169" s="24">
        <v>1.155</v>
      </c>
      <c r="K3169" s="27"/>
      <c r="L3169" s="27"/>
      <c r="M3169" s="27"/>
      <c r="N3169" s="24">
        <v>1.155</v>
      </c>
      <c r="O3169" s="29">
        <v>100</v>
      </c>
      <c r="P3169" s="24">
        <v>1.155</v>
      </c>
      <c r="Q3169" s="29">
        <v>100</v>
      </c>
      <c r="R3169" s="24">
        <v>1.155</v>
      </c>
      <c r="S3169" s="29">
        <v>100</v>
      </c>
      <c r="T3169" s="422" t="s">
        <v>45</v>
      </c>
      <c r="U3169" s="422">
        <v>2020</v>
      </c>
      <c r="V3169" s="960">
        <v>1.169</v>
      </c>
      <c r="W3169" s="928"/>
      <c r="X3169" s="946"/>
      <c r="Y3169" s="31"/>
    </row>
    <row r="3170" spans="1:328" s="23" customFormat="1" ht="22.5" x14ac:dyDescent="0.3">
      <c r="A3170" s="692">
        <v>2771</v>
      </c>
      <c r="B3170" s="693">
        <v>2194233</v>
      </c>
      <c r="C3170" s="693" t="s">
        <v>4571</v>
      </c>
      <c r="D3170" s="694" t="s">
        <v>2119</v>
      </c>
      <c r="E3170" s="793">
        <v>0.13500000000000001</v>
      </c>
      <c r="F3170" s="806">
        <v>3.5</v>
      </c>
      <c r="G3170" s="699" t="s">
        <v>48</v>
      </c>
      <c r="H3170" s="697" t="str">
        <f t="shared" si="142"/>
        <v>6</v>
      </c>
      <c r="I3170" s="24">
        <v>0.14099999999999999</v>
      </c>
      <c r="J3170" s="24">
        <v>0.14099999999999999</v>
      </c>
      <c r="K3170" s="27"/>
      <c r="L3170" s="27"/>
      <c r="M3170" s="27"/>
      <c r="N3170" s="24">
        <v>0.14099999999999999</v>
      </c>
      <c r="O3170" s="29">
        <v>100</v>
      </c>
      <c r="P3170" s="24">
        <v>0.14099999999999999</v>
      </c>
      <c r="Q3170" s="29">
        <v>100</v>
      </c>
      <c r="R3170" s="24">
        <v>0.14099999999999999</v>
      </c>
      <c r="S3170" s="29">
        <v>100</v>
      </c>
      <c r="T3170" s="422" t="s">
        <v>45</v>
      </c>
      <c r="U3170" s="422">
        <v>2020</v>
      </c>
      <c r="V3170" s="960">
        <v>0.13500000000000001</v>
      </c>
      <c r="W3170" s="928"/>
      <c r="X3170" s="946"/>
      <c r="Y3170" s="31"/>
    </row>
    <row r="3171" spans="1:328" s="23" customFormat="1" ht="22.5" x14ac:dyDescent="0.3">
      <c r="A3171" s="692">
        <v>2772</v>
      </c>
      <c r="B3171" s="693">
        <v>2191491</v>
      </c>
      <c r="C3171" s="693" t="s">
        <v>4572</v>
      </c>
      <c r="D3171" s="694" t="s">
        <v>384</v>
      </c>
      <c r="E3171" s="793">
        <v>0.43</v>
      </c>
      <c r="F3171" s="806">
        <v>3.5</v>
      </c>
      <c r="G3171" s="699" t="s">
        <v>48</v>
      </c>
      <c r="H3171" s="697" t="str">
        <f t="shared" si="142"/>
        <v>6</v>
      </c>
      <c r="I3171" s="24">
        <v>0.55000000000000004</v>
      </c>
      <c r="J3171" s="24">
        <v>0.55000000000000004</v>
      </c>
      <c r="K3171" s="27"/>
      <c r="L3171" s="27"/>
      <c r="M3171" s="27"/>
      <c r="N3171" s="24">
        <v>0.55000000000000004</v>
      </c>
      <c r="O3171" s="29">
        <v>100</v>
      </c>
      <c r="P3171" s="24">
        <v>0.55000000000000004</v>
      </c>
      <c r="Q3171" s="29">
        <v>100</v>
      </c>
      <c r="R3171" s="24">
        <v>0.55000000000000004</v>
      </c>
      <c r="S3171" s="29">
        <v>100</v>
      </c>
      <c r="T3171" s="422" t="s">
        <v>45</v>
      </c>
      <c r="U3171" s="422">
        <v>2020</v>
      </c>
      <c r="V3171" s="960">
        <v>0.43</v>
      </c>
      <c r="W3171" s="928"/>
      <c r="X3171" s="946"/>
      <c r="Y3171" s="31"/>
    </row>
    <row r="3172" spans="1:328" s="23" customFormat="1" ht="22.5" x14ac:dyDescent="0.3">
      <c r="A3172" s="692">
        <v>2773</v>
      </c>
      <c r="B3172" s="693">
        <v>2193694</v>
      </c>
      <c r="C3172" s="693" t="s">
        <v>4573</v>
      </c>
      <c r="D3172" s="694" t="s">
        <v>4574</v>
      </c>
      <c r="E3172" s="793">
        <v>0.16800000000000001</v>
      </c>
      <c r="F3172" s="806">
        <v>3.5</v>
      </c>
      <c r="G3172" s="699" t="s">
        <v>48</v>
      </c>
      <c r="H3172" s="697" t="str">
        <f t="shared" si="142"/>
        <v>6</v>
      </c>
      <c r="I3172" s="24">
        <v>0.16</v>
      </c>
      <c r="J3172" s="24">
        <v>0.16</v>
      </c>
      <c r="K3172" s="27"/>
      <c r="L3172" s="27"/>
      <c r="M3172" s="27"/>
      <c r="N3172" s="24">
        <v>0.16</v>
      </c>
      <c r="O3172" s="29">
        <v>100</v>
      </c>
      <c r="P3172" s="24">
        <v>0.16</v>
      </c>
      <c r="Q3172" s="29">
        <v>100</v>
      </c>
      <c r="R3172" s="24">
        <v>0.16</v>
      </c>
      <c r="S3172" s="29">
        <v>100</v>
      </c>
      <c r="T3172" s="422" t="s">
        <v>45</v>
      </c>
      <c r="U3172" s="422">
        <v>2020</v>
      </c>
      <c r="V3172" s="960">
        <v>0.16800000000000001</v>
      </c>
      <c r="W3172" s="928"/>
      <c r="X3172" s="946"/>
      <c r="Y3172" s="31"/>
    </row>
    <row r="3173" spans="1:328" s="23" customFormat="1" ht="22.5" x14ac:dyDescent="0.3">
      <c r="A3173" s="692">
        <v>2774</v>
      </c>
      <c r="B3173" s="693"/>
      <c r="C3173" s="693" t="s">
        <v>4575</v>
      </c>
      <c r="D3173" s="694" t="s">
        <v>4576</v>
      </c>
      <c r="E3173" s="793">
        <v>0.2</v>
      </c>
      <c r="F3173" s="806">
        <v>3.5</v>
      </c>
      <c r="G3173" s="699" t="s">
        <v>48</v>
      </c>
      <c r="H3173" s="697" t="str">
        <f t="shared" si="142"/>
        <v>6</v>
      </c>
      <c r="I3173" s="24"/>
      <c r="J3173" s="24"/>
      <c r="K3173" s="27"/>
      <c r="L3173" s="27"/>
      <c r="M3173" s="27"/>
      <c r="N3173" s="24"/>
      <c r="O3173" s="29"/>
      <c r="P3173" s="24"/>
      <c r="Q3173" s="29"/>
      <c r="R3173" s="24"/>
      <c r="S3173" s="29"/>
      <c r="T3173" s="422"/>
      <c r="U3173" s="422"/>
      <c r="V3173" s="960">
        <v>0.2</v>
      </c>
      <c r="W3173" s="928"/>
      <c r="X3173" s="946"/>
      <c r="Y3173" s="31"/>
    </row>
    <row r="3174" spans="1:328" s="23" customFormat="1" ht="22.5" x14ac:dyDescent="0.3">
      <c r="A3174" s="692">
        <v>2775</v>
      </c>
      <c r="B3174" s="693">
        <v>2196118</v>
      </c>
      <c r="C3174" s="693" t="s">
        <v>4577</v>
      </c>
      <c r="D3174" s="694" t="s">
        <v>278</v>
      </c>
      <c r="E3174" s="793">
        <v>0.309</v>
      </c>
      <c r="F3174" s="806">
        <v>3.5</v>
      </c>
      <c r="G3174" s="699" t="s">
        <v>48</v>
      </c>
      <c r="H3174" s="697" t="str">
        <f t="shared" si="142"/>
        <v>6</v>
      </c>
      <c r="I3174" s="24">
        <v>7.2999999999999995E-2</v>
      </c>
      <c r="J3174" s="24">
        <v>7.2999999999999995E-2</v>
      </c>
      <c r="K3174" s="27"/>
      <c r="L3174" s="27"/>
      <c r="M3174" s="27"/>
      <c r="N3174" s="24">
        <v>7.2999999999999995E-2</v>
      </c>
      <c r="O3174" s="29">
        <v>100</v>
      </c>
      <c r="P3174" s="24">
        <v>7.2999999999999995E-2</v>
      </c>
      <c r="Q3174" s="29">
        <v>100</v>
      </c>
      <c r="R3174" s="24">
        <v>7.2999999999999995E-2</v>
      </c>
      <c r="S3174" s="29">
        <v>100</v>
      </c>
      <c r="T3174" s="422" t="s">
        <v>45</v>
      </c>
      <c r="U3174" s="422">
        <v>2020</v>
      </c>
      <c r="V3174" s="960">
        <v>0.309</v>
      </c>
      <c r="W3174" s="928"/>
      <c r="X3174" s="946"/>
      <c r="Y3174" s="31"/>
    </row>
    <row r="3175" spans="1:328" s="23" customFormat="1" ht="22.5" x14ac:dyDescent="0.3">
      <c r="A3175" s="692">
        <v>2776</v>
      </c>
      <c r="B3175" s="693">
        <v>2196614</v>
      </c>
      <c r="C3175" s="693" t="s">
        <v>4578</v>
      </c>
      <c r="D3175" s="693" t="s">
        <v>767</v>
      </c>
      <c r="E3175" s="793">
        <v>0.59399999999999997</v>
      </c>
      <c r="F3175" s="806">
        <v>3.5</v>
      </c>
      <c r="G3175" s="699" t="s">
        <v>48</v>
      </c>
      <c r="H3175" s="697" t="str">
        <f t="shared" si="142"/>
        <v>6</v>
      </c>
      <c r="I3175" s="24">
        <v>0.59899999999999998</v>
      </c>
      <c r="J3175" s="24">
        <v>0.59899999999999998</v>
      </c>
      <c r="K3175" s="27"/>
      <c r="L3175" s="27"/>
      <c r="M3175" s="27"/>
      <c r="N3175" s="28">
        <v>0.59899999999999998</v>
      </c>
      <c r="O3175" s="29">
        <v>100</v>
      </c>
      <c r="P3175" s="28">
        <v>0.59899999999999998</v>
      </c>
      <c r="Q3175" s="29">
        <v>100</v>
      </c>
      <c r="R3175" s="28">
        <v>0.59899999999999998</v>
      </c>
      <c r="S3175" s="29">
        <v>100</v>
      </c>
      <c r="T3175" s="422" t="s">
        <v>433</v>
      </c>
      <c r="U3175" s="422">
        <v>2019</v>
      </c>
      <c r="V3175" s="960">
        <v>0.59399999999999997</v>
      </c>
      <c r="W3175" s="935"/>
      <c r="X3175" s="946"/>
      <c r="Y3175" s="31"/>
    </row>
    <row r="3176" spans="1:328" s="23" customFormat="1" ht="22.5" x14ac:dyDescent="0.3">
      <c r="A3176" s="692">
        <v>2777</v>
      </c>
      <c r="B3176" s="693">
        <v>2202712</v>
      </c>
      <c r="C3176" s="693" t="s">
        <v>4579</v>
      </c>
      <c r="D3176" s="693" t="s">
        <v>4580</v>
      </c>
      <c r="E3176" s="793">
        <v>0.16400000000000001</v>
      </c>
      <c r="F3176" s="696">
        <v>3.5</v>
      </c>
      <c r="G3176" s="699" t="s">
        <v>48</v>
      </c>
      <c r="H3176" s="697" t="str">
        <f t="shared" si="142"/>
        <v>6</v>
      </c>
      <c r="I3176" s="24">
        <v>0.16700000000000001</v>
      </c>
      <c r="J3176" s="24">
        <v>0.16700000000000001</v>
      </c>
      <c r="K3176" s="27"/>
      <c r="L3176" s="27"/>
      <c r="M3176" s="27"/>
      <c r="N3176" s="28">
        <v>0.16700000000000001</v>
      </c>
      <c r="O3176" s="29">
        <v>100</v>
      </c>
      <c r="P3176" s="28">
        <v>0.16700000000000001</v>
      </c>
      <c r="Q3176" s="29">
        <v>100</v>
      </c>
      <c r="R3176" s="28">
        <v>0.16700000000000001</v>
      </c>
      <c r="S3176" s="29">
        <v>100</v>
      </c>
      <c r="T3176" s="422" t="s">
        <v>433</v>
      </c>
      <c r="U3176" s="422">
        <v>2019</v>
      </c>
      <c r="V3176" s="960">
        <v>0.16400000000000001</v>
      </c>
      <c r="W3176" s="935"/>
      <c r="X3176" s="946"/>
      <c r="Y3176" s="31"/>
    </row>
    <row r="3177" spans="1:328" s="23" customFormat="1" ht="22.5" x14ac:dyDescent="0.3">
      <c r="A3177" s="692">
        <v>2778</v>
      </c>
      <c r="B3177" s="693">
        <v>2194070</v>
      </c>
      <c r="C3177" s="693" t="s">
        <v>4581</v>
      </c>
      <c r="D3177" s="693" t="s">
        <v>1087</v>
      </c>
      <c r="E3177" s="793">
        <v>0.26</v>
      </c>
      <c r="F3177" s="696">
        <v>3.5</v>
      </c>
      <c r="G3177" s="699" t="s">
        <v>48</v>
      </c>
      <c r="H3177" s="697" t="str">
        <f t="shared" si="142"/>
        <v>6</v>
      </c>
      <c r="I3177" s="24">
        <v>0.27799999999999997</v>
      </c>
      <c r="J3177" s="24">
        <v>0.27799999999999997</v>
      </c>
      <c r="K3177" s="27"/>
      <c r="L3177" s="27"/>
      <c r="M3177" s="27"/>
      <c r="N3177" s="28">
        <v>0.27799999999999997</v>
      </c>
      <c r="O3177" s="29">
        <v>100</v>
      </c>
      <c r="P3177" s="28">
        <v>0.27799999999999997</v>
      </c>
      <c r="Q3177" s="29">
        <v>100</v>
      </c>
      <c r="R3177" s="28">
        <v>0.27799999999999997</v>
      </c>
      <c r="S3177" s="29">
        <v>100</v>
      </c>
      <c r="T3177" s="422" t="s">
        <v>433</v>
      </c>
      <c r="U3177" s="422">
        <v>2019</v>
      </c>
      <c r="V3177" s="960">
        <v>0.26</v>
      </c>
      <c r="W3177" s="935"/>
      <c r="X3177" s="946"/>
      <c r="Y3177" s="31"/>
    </row>
    <row r="3178" spans="1:328" s="23" customFormat="1" ht="22.5" x14ac:dyDescent="0.3">
      <c r="A3178" s="692">
        <v>2779</v>
      </c>
      <c r="B3178" s="693">
        <v>2196456</v>
      </c>
      <c r="C3178" s="693" t="s">
        <v>4582</v>
      </c>
      <c r="D3178" s="693" t="s">
        <v>4171</v>
      </c>
      <c r="E3178" s="793">
        <v>0.64900000000000002</v>
      </c>
      <c r="F3178" s="696">
        <v>3.5</v>
      </c>
      <c r="G3178" s="699" t="s">
        <v>48</v>
      </c>
      <c r="H3178" s="697" t="str">
        <f t="shared" si="142"/>
        <v>6</v>
      </c>
      <c r="I3178" s="24">
        <v>0.65400000000000003</v>
      </c>
      <c r="J3178" s="24">
        <v>0.65400000000000003</v>
      </c>
      <c r="K3178" s="27"/>
      <c r="L3178" s="27"/>
      <c r="M3178" s="27"/>
      <c r="N3178" s="28">
        <v>0.65400000000000003</v>
      </c>
      <c r="O3178" s="29">
        <v>100</v>
      </c>
      <c r="P3178" s="28">
        <v>0.65400000000000003</v>
      </c>
      <c r="Q3178" s="29">
        <v>100</v>
      </c>
      <c r="R3178" s="28">
        <v>0.65400000000000003</v>
      </c>
      <c r="S3178" s="29">
        <v>100</v>
      </c>
      <c r="T3178" s="422" t="s">
        <v>433</v>
      </c>
      <c r="U3178" s="422">
        <v>2019</v>
      </c>
      <c r="V3178" s="960">
        <v>0.64900000000000002</v>
      </c>
      <c r="W3178" s="928"/>
      <c r="X3178" s="946"/>
      <c r="Y3178" s="31"/>
    </row>
    <row r="3179" spans="1:328" s="23" customFormat="1" ht="22.5" x14ac:dyDescent="0.3">
      <c r="A3179" s="692">
        <v>2780</v>
      </c>
      <c r="B3179" s="693">
        <v>2198939</v>
      </c>
      <c r="C3179" s="693" t="s">
        <v>4583</v>
      </c>
      <c r="D3179" s="693" t="s">
        <v>4584</v>
      </c>
      <c r="E3179" s="793">
        <v>0.26</v>
      </c>
      <c r="F3179" s="696">
        <v>3.5</v>
      </c>
      <c r="G3179" s="699" t="s">
        <v>48</v>
      </c>
      <c r="H3179" s="697" t="str">
        <f t="shared" si="142"/>
        <v>6</v>
      </c>
      <c r="I3179" s="24">
        <v>0.26600000000000001</v>
      </c>
      <c r="J3179" s="24">
        <v>0.26600000000000001</v>
      </c>
      <c r="K3179" s="27"/>
      <c r="L3179" s="27"/>
      <c r="M3179" s="27"/>
      <c r="N3179" s="28">
        <v>0.26600000000000001</v>
      </c>
      <c r="O3179" s="29">
        <v>100</v>
      </c>
      <c r="P3179" s="28">
        <v>0.26600000000000001</v>
      </c>
      <c r="Q3179" s="29">
        <v>100</v>
      </c>
      <c r="R3179" s="28">
        <v>0.26600000000000001</v>
      </c>
      <c r="S3179" s="29">
        <v>100</v>
      </c>
      <c r="T3179" s="422" t="s">
        <v>433</v>
      </c>
      <c r="U3179" s="422">
        <v>2019</v>
      </c>
      <c r="V3179" s="960">
        <v>0.26</v>
      </c>
      <c r="W3179" s="928"/>
      <c r="X3179" s="946"/>
      <c r="Y3179" s="31"/>
    </row>
    <row r="3180" spans="1:328" s="23" customFormat="1" ht="22.5" x14ac:dyDescent="0.3">
      <c r="A3180" s="692">
        <v>2781</v>
      </c>
      <c r="B3180" s="693"/>
      <c r="C3180" s="693" t="s">
        <v>4585</v>
      </c>
      <c r="D3180" s="693" t="s">
        <v>461</v>
      </c>
      <c r="E3180" s="793">
        <v>0.25</v>
      </c>
      <c r="F3180" s="696">
        <v>3</v>
      </c>
      <c r="G3180" s="699" t="s">
        <v>48</v>
      </c>
      <c r="H3180" s="697" t="str">
        <f t="shared" si="142"/>
        <v>6</v>
      </c>
      <c r="I3180" s="24">
        <v>0.39300000000000002</v>
      </c>
      <c r="J3180" s="24">
        <v>0.39300000000000002</v>
      </c>
      <c r="K3180" s="27"/>
      <c r="L3180" s="27"/>
      <c r="M3180" s="27"/>
      <c r="N3180" s="28"/>
      <c r="O3180" s="29">
        <v>0</v>
      </c>
      <c r="P3180" s="28">
        <v>0</v>
      </c>
      <c r="Q3180" s="29">
        <v>0</v>
      </c>
      <c r="R3180" s="28">
        <v>0</v>
      </c>
      <c r="S3180" s="29">
        <v>0</v>
      </c>
      <c r="T3180" s="422"/>
      <c r="U3180" s="422"/>
      <c r="V3180" s="960">
        <v>0.25</v>
      </c>
      <c r="W3180" s="928"/>
      <c r="X3180" s="946"/>
      <c r="Y3180" s="31"/>
    </row>
    <row r="3181" spans="1:328" s="23" customFormat="1" ht="22.5" x14ac:dyDescent="0.3">
      <c r="A3181" s="692">
        <v>2782</v>
      </c>
      <c r="B3181" s="693">
        <v>2194010</v>
      </c>
      <c r="C3181" s="693" t="s">
        <v>4586</v>
      </c>
      <c r="D3181" s="693" t="s">
        <v>1845</v>
      </c>
      <c r="E3181" s="793">
        <v>0.26300000000000001</v>
      </c>
      <c r="F3181" s="696">
        <v>3.5</v>
      </c>
      <c r="G3181" s="699" t="s">
        <v>48</v>
      </c>
      <c r="H3181" s="697" t="str">
        <f t="shared" si="142"/>
        <v>6</v>
      </c>
      <c r="I3181" s="24">
        <v>0.25900000000000001</v>
      </c>
      <c r="J3181" s="24">
        <v>0.25900000000000001</v>
      </c>
      <c r="K3181" s="27"/>
      <c r="L3181" s="27"/>
      <c r="M3181" s="27"/>
      <c r="N3181" s="28"/>
      <c r="O3181" s="29">
        <v>0</v>
      </c>
      <c r="P3181" s="28">
        <v>0</v>
      </c>
      <c r="Q3181" s="29">
        <v>0</v>
      </c>
      <c r="R3181" s="28">
        <v>0</v>
      </c>
      <c r="S3181" s="29">
        <v>0</v>
      </c>
      <c r="T3181" s="422"/>
      <c r="U3181" s="422"/>
      <c r="V3181" s="960">
        <v>0.26300000000000001</v>
      </c>
      <c r="W3181" s="928"/>
      <c r="X3181" s="946"/>
      <c r="Y3181" s="31"/>
    </row>
    <row r="3182" spans="1:328" s="2" customFormat="1" ht="22.5" x14ac:dyDescent="0.3">
      <c r="A3182" s="686" t="s">
        <v>4587</v>
      </c>
      <c r="B3182" s="686"/>
      <c r="C3182" s="686"/>
      <c r="D3182" s="686"/>
      <c r="E3182" s="686"/>
      <c r="F3182" s="686"/>
      <c r="G3182" s="686"/>
      <c r="H3182" s="686"/>
      <c r="I3182" s="43"/>
      <c r="J3182" s="43"/>
      <c r="K3182" s="6"/>
      <c r="L3182" s="6"/>
      <c r="M3182" s="6"/>
      <c r="N3182" s="44"/>
      <c r="O3182" s="15"/>
      <c r="P3182" s="44"/>
      <c r="Q3182" s="15"/>
      <c r="R3182" s="44"/>
      <c r="S3182" s="15"/>
      <c r="T3182" s="14"/>
      <c r="U3182" s="14"/>
      <c r="V3182" s="919"/>
      <c r="W3182" s="928"/>
      <c r="X3182" s="919"/>
      <c r="Y3182" s="31"/>
      <c r="IX3182"/>
      <c r="IY3182"/>
      <c r="IZ3182"/>
      <c r="JA3182"/>
      <c r="JB3182"/>
      <c r="JC3182"/>
      <c r="JD3182"/>
      <c r="JE3182"/>
      <c r="JF3182"/>
      <c r="JG3182"/>
      <c r="JH3182"/>
      <c r="JI3182"/>
      <c r="JJ3182"/>
      <c r="JK3182"/>
      <c r="JL3182"/>
      <c r="JM3182"/>
      <c r="JN3182"/>
      <c r="JO3182"/>
      <c r="JP3182"/>
      <c r="JQ3182"/>
      <c r="JR3182"/>
      <c r="JS3182"/>
      <c r="JT3182"/>
      <c r="JU3182"/>
      <c r="JV3182"/>
      <c r="JW3182"/>
      <c r="JX3182"/>
      <c r="JY3182"/>
      <c r="JZ3182"/>
      <c r="KA3182"/>
      <c r="KB3182"/>
      <c r="KC3182"/>
      <c r="KD3182"/>
      <c r="KE3182"/>
      <c r="KF3182"/>
      <c r="KG3182"/>
      <c r="KH3182"/>
      <c r="KI3182"/>
      <c r="KJ3182"/>
      <c r="KK3182"/>
      <c r="KL3182"/>
      <c r="KM3182"/>
      <c r="KN3182"/>
      <c r="KO3182"/>
      <c r="KP3182"/>
      <c r="KQ3182"/>
      <c r="KR3182"/>
      <c r="KS3182"/>
      <c r="KT3182"/>
      <c r="KU3182"/>
      <c r="KV3182"/>
      <c r="KW3182"/>
      <c r="KX3182"/>
      <c r="KY3182"/>
      <c r="KZ3182"/>
      <c r="LA3182"/>
      <c r="LB3182"/>
      <c r="LC3182"/>
      <c r="LD3182"/>
      <c r="LE3182"/>
      <c r="LF3182"/>
      <c r="LG3182"/>
      <c r="LH3182"/>
      <c r="LI3182"/>
      <c r="LJ3182"/>
      <c r="LK3182"/>
      <c r="LL3182"/>
      <c r="LM3182"/>
      <c r="LN3182"/>
      <c r="LO3182"/>
      <c r="LP3182"/>
    </row>
    <row r="3183" spans="1:328" s="2" customFormat="1" ht="22.5" x14ac:dyDescent="0.3">
      <c r="A3183" s="687" t="s">
        <v>35</v>
      </c>
      <c r="B3183" s="687"/>
      <c r="C3183" s="687"/>
      <c r="D3183" s="687"/>
      <c r="E3183" s="688">
        <f>E3185+E3196+E3203</f>
        <v>26.520999999999997</v>
      </c>
      <c r="F3183" s="689"/>
      <c r="G3183" s="689"/>
      <c r="H3183" s="689"/>
      <c r="I3183" s="43"/>
      <c r="J3183" s="43"/>
      <c r="K3183" s="6"/>
      <c r="L3183" s="6"/>
      <c r="M3183" s="6"/>
      <c r="N3183" s="44"/>
      <c r="O3183" s="15"/>
      <c r="P3183" s="44"/>
      <c r="Q3183" s="15"/>
      <c r="R3183" s="44"/>
      <c r="S3183" s="15"/>
      <c r="T3183" s="14"/>
      <c r="U3183" s="14"/>
      <c r="V3183" s="919"/>
      <c r="W3183" s="928"/>
      <c r="X3183" s="919"/>
      <c r="Y3183" s="31"/>
      <c r="IX3183"/>
      <c r="IY3183"/>
      <c r="IZ3183"/>
      <c r="JA3183"/>
      <c r="JB3183"/>
      <c r="JC3183"/>
      <c r="JD3183"/>
      <c r="JE3183"/>
      <c r="JF3183"/>
      <c r="JG3183"/>
      <c r="JH3183"/>
      <c r="JI3183"/>
      <c r="JJ3183"/>
      <c r="JK3183"/>
      <c r="JL3183"/>
      <c r="JM3183"/>
      <c r="JN3183"/>
      <c r="JO3183"/>
      <c r="JP3183"/>
      <c r="JQ3183"/>
      <c r="JR3183"/>
      <c r="JS3183"/>
      <c r="JT3183"/>
      <c r="JU3183"/>
      <c r="JV3183"/>
      <c r="JW3183"/>
      <c r="JX3183"/>
      <c r="JY3183"/>
      <c r="JZ3183"/>
      <c r="KA3183"/>
      <c r="KB3183"/>
      <c r="KC3183"/>
      <c r="KD3183"/>
      <c r="KE3183"/>
      <c r="KF3183"/>
      <c r="KG3183"/>
      <c r="KH3183"/>
      <c r="KI3183"/>
      <c r="KJ3183"/>
      <c r="KK3183"/>
      <c r="KL3183"/>
      <c r="KM3183"/>
      <c r="KN3183"/>
      <c r="KO3183"/>
      <c r="KP3183"/>
      <c r="KQ3183"/>
      <c r="KR3183"/>
      <c r="KS3183"/>
      <c r="KT3183"/>
      <c r="KU3183"/>
      <c r="KV3183"/>
      <c r="KW3183"/>
      <c r="KX3183"/>
      <c r="KY3183"/>
      <c r="KZ3183"/>
      <c r="LA3183"/>
      <c r="LB3183"/>
      <c r="LC3183"/>
      <c r="LD3183"/>
      <c r="LE3183"/>
      <c r="LF3183"/>
      <c r="LG3183"/>
      <c r="LH3183"/>
      <c r="LI3183"/>
      <c r="LJ3183"/>
      <c r="LK3183"/>
      <c r="LL3183"/>
      <c r="LM3183"/>
      <c r="LN3183"/>
      <c r="LO3183"/>
      <c r="LP3183"/>
    </row>
    <row r="3184" spans="1:328" s="2" customFormat="1" ht="22.5" x14ac:dyDescent="0.3">
      <c r="A3184" s="690" t="s">
        <v>4588</v>
      </c>
      <c r="B3184" s="690"/>
      <c r="C3184" s="690"/>
      <c r="D3184" s="690"/>
      <c r="E3184" s="690"/>
      <c r="F3184" s="690"/>
      <c r="G3184" s="690"/>
      <c r="H3184" s="690"/>
      <c r="I3184" s="43"/>
      <c r="J3184" s="43"/>
      <c r="K3184" s="6"/>
      <c r="L3184" s="6"/>
      <c r="M3184" s="6"/>
      <c r="N3184" s="44"/>
      <c r="O3184" s="15"/>
      <c r="P3184" s="44"/>
      <c r="Q3184" s="15"/>
      <c r="R3184" s="44"/>
      <c r="S3184" s="15"/>
      <c r="T3184" s="14"/>
      <c r="U3184" s="14"/>
      <c r="V3184" s="919"/>
      <c r="W3184" s="928"/>
      <c r="X3184" s="919"/>
      <c r="Y3184" s="31"/>
      <c r="IX3184"/>
      <c r="IY3184"/>
      <c r="IZ3184"/>
      <c r="JA3184"/>
      <c r="JB3184"/>
      <c r="JC3184"/>
      <c r="JD3184"/>
      <c r="JE3184"/>
      <c r="JF3184"/>
      <c r="JG3184"/>
      <c r="JH3184"/>
      <c r="JI3184"/>
      <c r="JJ3184"/>
      <c r="JK3184"/>
      <c r="JL3184"/>
      <c r="JM3184"/>
      <c r="JN3184"/>
      <c r="JO3184"/>
      <c r="JP3184"/>
      <c r="JQ3184"/>
      <c r="JR3184"/>
      <c r="JS3184"/>
      <c r="JT3184"/>
      <c r="JU3184"/>
      <c r="JV3184"/>
      <c r="JW3184"/>
      <c r="JX3184"/>
      <c r="JY3184"/>
      <c r="JZ3184"/>
      <c r="KA3184"/>
      <c r="KB3184"/>
      <c r="KC3184"/>
      <c r="KD3184"/>
      <c r="KE3184"/>
      <c r="KF3184"/>
      <c r="KG3184"/>
      <c r="KH3184"/>
      <c r="KI3184"/>
      <c r="KJ3184"/>
      <c r="KK3184"/>
      <c r="KL3184"/>
      <c r="KM3184"/>
      <c r="KN3184"/>
      <c r="KO3184"/>
      <c r="KP3184"/>
      <c r="KQ3184"/>
      <c r="KR3184"/>
      <c r="KS3184"/>
      <c r="KT3184"/>
      <c r="KU3184"/>
      <c r="KV3184"/>
      <c r="KW3184"/>
      <c r="KX3184"/>
      <c r="KY3184"/>
      <c r="KZ3184"/>
      <c r="LA3184"/>
      <c r="LB3184"/>
      <c r="LC3184"/>
      <c r="LD3184"/>
      <c r="LE3184"/>
      <c r="LF3184"/>
      <c r="LG3184"/>
      <c r="LH3184"/>
      <c r="LI3184"/>
      <c r="LJ3184"/>
      <c r="LK3184"/>
      <c r="LL3184"/>
      <c r="LM3184"/>
      <c r="LN3184"/>
      <c r="LO3184"/>
      <c r="LP3184"/>
    </row>
    <row r="3185" spans="1:328" s="2" customFormat="1" ht="22.5" x14ac:dyDescent="0.3">
      <c r="A3185" s="691"/>
      <c r="B3185" s="691"/>
      <c r="C3185" s="691"/>
      <c r="D3185" s="691" t="s">
        <v>252</v>
      </c>
      <c r="E3185" s="714">
        <f>SUM(E3186:E3194)</f>
        <v>10.017999999999999</v>
      </c>
      <c r="F3185" s="691"/>
      <c r="G3185" s="691"/>
      <c r="H3185" s="691"/>
      <c r="I3185" s="43"/>
      <c r="J3185" s="43"/>
      <c r="K3185" s="6"/>
      <c r="L3185" s="6"/>
      <c r="M3185" s="6"/>
      <c r="N3185" s="44"/>
      <c r="O3185" s="15"/>
      <c r="P3185" s="44"/>
      <c r="Q3185" s="15"/>
      <c r="R3185" s="44"/>
      <c r="S3185" s="15"/>
      <c r="T3185" s="14"/>
      <c r="U3185" s="14"/>
      <c r="V3185" s="919"/>
      <c r="W3185" s="928"/>
      <c r="X3185" s="919"/>
      <c r="Y3185" s="31"/>
      <c r="IX3185"/>
      <c r="IY3185"/>
      <c r="IZ3185"/>
      <c r="JA3185"/>
      <c r="JB3185"/>
      <c r="JC3185"/>
      <c r="JD3185"/>
      <c r="JE3185"/>
      <c r="JF3185"/>
      <c r="JG3185"/>
      <c r="JH3185"/>
      <c r="JI3185"/>
      <c r="JJ3185"/>
      <c r="JK3185"/>
      <c r="JL3185"/>
      <c r="JM3185"/>
      <c r="JN3185"/>
      <c r="JO3185"/>
      <c r="JP3185"/>
      <c r="JQ3185"/>
      <c r="JR3185"/>
      <c r="JS3185"/>
      <c r="JT3185"/>
      <c r="JU3185"/>
      <c r="JV3185"/>
      <c r="JW3185"/>
      <c r="JX3185"/>
      <c r="JY3185"/>
      <c r="JZ3185"/>
      <c r="KA3185"/>
      <c r="KB3185"/>
      <c r="KC3185"/>
      <c r="KD3185"/>
      <c r="KE3185"/>
      <c r="KF3185"/>
      <c r="KG3185"/>
      <c r="KH3185"/>
      <c r="KI3185"/>
      <c r="KJ3185"/>
      <c r="KK3185"/>
      <c r="KL3185"/>
      <c r="KM3185"/>
      <c r="KN3185"/>
      <c r="KO3185"/>
      <c r="KP3185"/>
      <c r="KQ3185"/>
      <c r="KR3185"/>
      <c r="KS3185"/>
      <c r="KT3185"/>
      <c r="KU3185"/>
      <c r="KV3185"/>
      <c r="KW3185"/>
      <c r="KX3185"/>
      <c r="KY3185"/>
      <c r="KZ3185"/>
      <c r="LA3185"/>
      <c r="LB3185"/>
      <c r="LC3185"/>
      <c r="LD3185"/>
      <c r="LE3185"/>
      <c r="LF3185"/>
      <c r="LG3185"/>
      <c r="LH3185"/>
      <c r="LI3185"/>
      <c r="LJ3185"/>
      <c r="LK3185"/>
      <c r="LL3185"/>
      <c r="LM3185"/>
      <c r="LN3185"/>
      <c r="LO3185"/>
      <c r="LP3185"/>
    </row>
    <row r="3186" spans="1:328" s="23" customFormat="1" ht="22.5" x14ac:dyDescent="0.3">
      <c r="A3186" s="692">
        <v>2783</v>
      </c>
      <c r="B3186" s="693">
        <v>2199338</v>
      </c>
      <c r="C3186" s="693" t="s">
        <v>4589</v>
      </c>
      <c r="D3186" s="694" t="s">
        <v>471</v>
      </c>
      <c r="E3186" s="803">
        <v>1.5169999999999999</v>
      </c>
      <c r="F3186" s="696">
        <v>3</v>
      </c>
      <c r="G3186" s="699" t="s">
        <v>48</v>
      </c>
      <c r="H3186" s="697" t="str">
        <f t="shared" si="142"/>
        <v>6</v>
      </c>
      <c r="I3186" s="24">
        <v>1.3029999999999999</v>
      </c>
      <c r="J3186" s="24">
        <v>1.3029999999999999</v>
      </c>
      <c r="K3186" s="27"/>
      <c r="L3186" s="27"/>
      <c r="M3186" s="27"/>
      <c r="N3186" s="24">
        <v>1.3029999999999999</v>
      </c>
      <c r="O3186" s="29">
        <v>100</v>
      </c>
      <c r="P3186" s="28">
        <v>0.65149999999999997</v>
      </c>
      <c r="Q3186" s="29">
        <v>50</v>
      </c>
      <c r="R3186" s="28">
        <v>0.65149999999999997</v>
      </c>
      <c r="S3186" s="29">
        <v>50</v>
      </c>
      <c r="T3186" s="422" t="s">
        <v>45</v>
      </c>
      <c r="U3186" s="422">
        <v>2020</v>
      </c>
      <c r="V3186" s="961">
        <v>1.5169999999999999</v>
      </c>
      <c r="W3186" s="928"/>
      <c r="X3186" s="919"/>
      <c r="Y3186" s="31"/>
    </row>
    <row r="3187" spans="1:328" s="23" customFormat="1" ht="22.5" x14ac:dyDescent="0.3">
      <c r="A3187" s="692">
        <v>2784</v>
      </c>
      <c r="B3187" s="693">
        <v>2201349</v>
      </c>
      <c r="C3187" s="693" t="s">
        <v>4590</v>
      </c>
      <c r="D3187" s="694" t="s">
        <v>4591</v>
      </c>
      <c r="E3187" s="803">
        <v>1.1619999999999999</v>
      </c>
      <c r="F3187" s="696">
        <v>3</v>
      </c>
      <c r="G3187" s="699" t="s">
        <v>48</v>
      </c>
      <c r="H3187" s="697" t="str">
        <f t="shared" si="142"/>
        <v>6</v>
      </c>
      <c r="I3187" s="24">
        <v>1.1659999999999999</v>
      </c>
      <c r="J3187" s="24">
        <v>1.1659999999999999</v>
      </c>
      <c r="K3187" s="27"/>
      <c r="L3187" s="27"/>
      <c r="M3187" s="27"/>
      <c r="N3187" s="24">
        <v>1.1659999999999999</v>
      </c>
      <c r="O3187" s="29">
        <v>100</v>
      </c>
      <c r="P3187" s="28">
        <v>0.58299999999999996</v>
      </c>
      <c r="Q3187" s="29">
        <v>50</v>
      </c>
      <c r="R3187" s="28">
        <v>0.58299999999999996</v>
      </c>
      <c r="S3187" s="29">
        <v>50</v>
      </c>
      <c r="T3187" s="422" t="s">
        <v>45</v>
      </c>
      <c r="U3187" s="422">
        <v>2020</v>
      </c>
      <c r="V3187" s="961">
        <v>1.1619999999999999</v>
      </c>
      <c r="W3187" s="928"/>
      <c r="X3187" s="919"/>
      <c r="Y3187" s="31"/>
    </row>
    <row r="3188" spans="1:328" s="23" customFormat="1" ht="22.5" x14ac:dyDescent="0.3">
      <c r="A3188" s="692">
        <v>2785</v>
      </c>
      <c r="B3188" s="693">
        <v>2191755</v>
      </c>
      <c r="C3188" s="693" t="s">
        <v>4592</v>
      </c>
      <c r="D3188" s="694" t="s">
        <v>943</v>
      </c>
      <c r="E3188" s="803">
        <v>0.48099999999999998</v>
      </c>
      <c r="F3188" s="696">
        <v>3</v>
      </c>
      <c r="G3188" s="699" t="s">
        <v>48</v>
      </c>
      <c r="H3188" s="697" t="str">
        <f t="shared" si="142"/>
        <v>6</v>
      </c>
      <c r="I3188" s="24">
        <v>0.47299999999999998</v>
      </c>
      <c r="J3188" s="24">
        <v>0.47299999999999998</v>
      </c>
      <c r="K3188" s="27"/>
      <c r="L3188" s="27"/>
      <c r="M3188" s="27"/>
      <c r="N3188" s="28">
        <v>0</v>
      </c>
      <c r="O3188" s="29">
        <v>0</v>
      </c>
      <c r="P3188" s="28">
        <v>0</v>
      </c>
      <c r="Q3188" s="29">
        <v>0</v>
      </c>
      <c r="R3188" s="28">
        <v>0.47299999999999998</v>
      </c>
      <c r="S3188" s="29">
        <v>100</v>
      </c>
      <c r="T3188" s="422" t="s">
        <v>220</v>
      </c>
      <c r="U3188" s="422">
        <v>2023</v>
      </c>
      <c r="V3188" s="961">
        <v>0.48099999999999998</v>
      </c>
      <c r="W3188" s="928"/>
      <c r="X3188" s="919"/>
      <c r="Y3188" s="31"/>
    </row>
    <row r="3189" spans="1:328" s="23" customFormat="1" ht="22.5" x14ac:dyDescent="0.3">
      <c r="A3189" s="692">
        <v>2786</v>
      </c>
      <c r="B3189" s="693">
        <v>2196763</v>
      </c>
      <c r="C3189" s="693" t="s">
        <v>4593</v>
      </c>
      <c r="D3189" s="694" t="s">
        <v>139</v>
      </c>
      <c r="E3189" s="803">
        <v>1.1459999999999999</v>
      </c>
      <c r="F3189" s="696">
        <v>4.5</v>
      </c>
      <c r="G3189" s="699" t="s">
        <v>48</v>
      </c>
      <c r="H3189" s="697" t="str">
        <f t="shared" ref="H3189:H3252" si="145">IF(F3189&lt;5.1,"6","10")</f>
        <v>6</v>
      </c>
      <c r="I3189" s="24">
        <v>0.59699999999999998</v>
      </c>
      <c r="J3189" s="24">
        <v>0.59699999999999998</v>
      </c>
      <c r="K3189" s="27"/>
      <c r="L3189" s="27"/>
      <c r="M3189" s="27"/>
      <c r="N3189" s="28">
        <v>0</v>
      </c>
      <c r="O3189" s="29">
        <v>0</v>
      </c>
      <c r="P3189" s="28">
        <v>0</v>
      </c>
      <c r="Q3189" s="29">
        <v>0</v>
      </c>
      <c r="R3189" s="28">
        <v>0.59699999999999998</v>
      </c>
      <c r="S3189" s="29">
        <v>100</v>
      </c>
      <c r="T3189" s="422" t="s">
        <v>220</v>
      </c>
      <c r="U3189" s="422">
        <v>2023</v>
      </c>
      <c r="V3189" s="961">
        <v>1.1459999999999999</v>
      </c>
      <c r="W3189" s="928"/>
      <c r="X3189" s="919"/>
      <c r="Y3189" s="31"/>
    </row>
    <row r="3190" spans="1:328" s="23" customFormat="1" ht="22.5" x14ac:dyDescent="0.3">
      <c r="A3190" s="692">
        <v>2787</v>
      </c>
      <c r="B3190" s="693">
        <v>2196102</v>
      </c>
      <c r="C3190" s="693" t="s">
        <v>4594</v>
      </c>
      <c r="D3190" s="694" t="s">
        <v>135</v>
      </c>
      <c r="E3190" s="803">
        <v>2.1589999999999998</v>
      </c>
      <c r="F3190" s="696">
        <v>3.5</v>
      </c>
      <c r="G3190" s="699" t="s">
        <v>48</v>
      </c>
      <c r="H3190" s="697" t="str">
        <f t="shared" si="145"/>
        <v>6</v>
      </c>
      <c r="I3190" s="24">
        <v>1.986</v>
      </c>
      <c r="J3190" s="24">
        <v>1.986</v>
      </c>
      <c r="K3190" s="27"/>
      <c r="L3190" s="27"/>
      <c r="M3190" s="27"/>
      <c r="N3190" s="28">
        <v>0</v>
      </c>
      <c r="O3190" s="29">
        <v>0</v>
      </c>
      <c r="P3190" s="28">
        <v>0</v>
      </c>
      <c r="Q3190" s="29">
        <v>0</v>
      </c>
      <c r="R3190" s="28">
        <v>1.986</v>
      </c>
      <c r="S3190" s="29">
        <v>100</v>
      </c>
      <c r="T3190" s="422" t="s">
        <v>45</v>
      </c>
      <c r="U3190" s="422">
        <v>2023</v>
      </c>
      <c r="V3190" s="961">
        <v>2.1589999999999998</v>
      </c>
      <c r="W3190" s="928"/>
      <c r="X3190" s="919"/>
      <c r="Y3190" s="31"/>
    </row>
    <row r="3191" spans="1:328" s="23" customFormat="1" ht="22.5" x14ac:dyDescent="0.3">
      <c r="A3191" s="692">
        <v>2788</v>
      </c>
      <c r="B3191" s="693">
        <v>2192263</v>
      </c>
      <c r="C3191" s="693" t="s">
        <v>4595</v>
      </c>
      <c r="D3191" s="694" t="s">
        <v>4596</v>
      </c>
      <c r="E3191" s="803">
        <v>1.9179999999999999</v>
      </c>
      <c r="F3191" s="696">
        <v>3</v>
      </c>
      <c r="G3191" s="699" t="s">
        <v>48</v>
      </c>
      <c r="H3191" s="697" t="str">
        <f t="shared" si="145"/>
        <v>6</v>
      </c>
      <c r="I3191" s="24">
        <v>1.952</v>
      </c>
      <c r="J3191" s="24">
        <v>1.952</v>
      </c>
      <c r="K3191" s="27"/>
      <c r="L3191" s="27"/>
      <c r="M3191" s="27"/>
      <c r="N3191" s="24">
        <v>1.952</v>
      </c>
      <c r="O3191" s="29">
        <v>100</v>
      </c>
      <c r="P3191" s="28">
        <v>0.97599999999999998</v>
      </c>
      <c r="Q3191" s="29">
        <v>50</v>
      </c>
      <c r="R3191" s="28">
        <v>0.97599999999999998</v>
      </c>
      <c r="S3191" s="29">
        <v>50</v>
      </c>
      <c r="T3191" s="422" t="s">
        <v>45</v>
      </c>
      <c r="U3191" s="422">
        <v>2020</v>
      </c>
      <c r="V3191" s="961">
        <v>1.9179999999999999</v>
      </c>
      <c r="W3191" s="928"/>
      <c r="X3191" s="919"/>
      <c r="Y3191" s="31"/>
    </row>
    <row r="3192" spans="1:328" s="23" customFormat="1" ht="22.5" x14ac:dyDescent="0.3">
      <c r="A3192" s="692">
        <v>2789</v>
      </c>
      <c r="B3192" s="693">
        <v>2197521</v>
      </c>
      <c r="C3192" s="693" t="s">
        <v>4597</v>
      </c>
      <c r="D3192" s="694" t="s">
        <v>258</v>
      </c>
      <c r="E3192" s="803">
        <v>0.33100000000000002</v>
      </c>
      <c r="F3192" s="696">
        <v>3</v>
      </c>
      <c r="G3192" s="699" t="s">
        <v>48</v>
      </c>
      <c r="H3192" s="697" t="str">
        <f t="shared" si="145"/>
        <v>6</v>
      </c>
      <c r="I3192" s="24">
        <v>0.65300000000000002</v>
      </c>
      <c r="J3192" s="24">
        <v>0.65300000000000002</v>
      </c>
      <c r="K3192" s="27"/>
      <c r="L3192" s="27"/>
      <c r="M3192" s="27"/>
      <c r="N3192" s="24">
        <v>0.65300000000000002</v>
      </c>
      <c r="O3192" s="29">
        <v>100</v>
      </c>
      <c r="P3192" s="28">
        <v>0.32650000000000001</v>
      </c>
      <c r="Q3192" s="29">
        <v>50</v>
      </c>
      <c r="R3192" s="28">
        <v>0.32650000000000001</v>
      </c>
      <c r="S3192" s="29">
        <v>50</v>
      </c>
      <c r="T3192" s="422" t="s">
        <v>45</v>
      </c>
      <c r="U3192" s="422">
        <v>2020</v>
      </c>
      <c r="V3192" s="961">
        <v>0.33100000000000002</v>
      </c>
      <c r="W3192" s="928"/>
      <c r="X3192" s="919"/>
      <c r="Y3192" s="31"/>
    </row>
    <row r="3193" spans="1:328" s="23" customFormat="1" ht="22.5" x14ac:dyDescent="0.3">
      <c r="A3193" s="692">
        <v>2790</v>
      </c>
      <c r="B3193" s="693">
        <v>2197985</v>
      </c>
      <c r="C3193" s="693" t="s">
        <v>4598</v>
      </c>
      <c r="D3193" s="694" t="s">
        <v>189</v>
      </c>
      <c r="E3193" s="803">
        <v>0.82899999999999996</v>
      </c>
      <c r="F3193" s="696">
        <v>3</v>
      </c>
      <c r="G3193" s="699" t="s">
        <v>48</v>
      </c>
      <c r="H3193" s="697" t="str">
        <f t="shared" si="145"/>
        <v>6</v>
      </c>
      <c r="I3193" s="24">
        <v>0.65300000000000002</v>
      </c>
      <c r="J3193" s="24">
        <v>0.65300000000000002</v>
      </c>
      <c r="K3193" s="27"/>
      <c r="L3193" s="27"/>
      <c r="M3193" s="27"/>
      <c r="N3193" s="24">
        <v>0.65300000000000002</v>
      </c>
      <c r="O3193" s="29">
        <v>100</v>
      </c>
      <c r="P3193" s="28">
        <v>0.32650000000000001</v>
      </c>
      <c r="Q3193" s="29">
        <v>50</v>
      </c>
      <c r="R3193" s="28">
        <v>0.32650000000000001</v>
      </c>
      <c r="S3193" s="29">
        <v>50</v>
      </c>
      <c r="T3193" s="422" t="s">
        <v>45</v>
      </c>
      <c r="U3193" s="422">
        <v>2020</v>
      </c>
      <c r="V3193" s="961">
        <v>0.82899999999999996</v>
      </c>
      <c r="W3193" s="928"/>
      <c r="X3193" s="919"/>
      <c r="Y3193" s="31"/>
    </row>
    <row r="3194" spans="1:328" s="23" customFormat="1" ht="22.5" x14ac:dyDescent="0.3">
      <c r="A3194" s="692">
        <v>2791</v>
      </c>
      <c r="B3194" s="693">
        <v>2192502</v>
      </c>
      <c r="C3194" s="693" t="s">
        <v>4599</v>
      </c>
      <c r="D3194" s="694" t="s">
        <v>298</v>
      </c>
      <c r="E3194" s="803">
        <v>0.47499999999999998</v>
      </c>
      <c r="F3194" s="696">
        <v>3</v>
      </c>
      <c r="G3194" s="699" t="s">
        <v>48</v>
      </c>
      <c r="H3194" s="697" t="str">
        <f t="shared" si="145"/>
        <v>6</v>
      </c>
      <c r="I3194" s="24">
        <v>0.65400000000000003</v>
      </c>
      <c r="J3194" s="24">
        <v>0.65400000000000003</v>
      </c>
      <c r="K3194" s="27"/>
      <c r="L3194" s="27"/>
      <c r="M3194" s="27"/>
      <c r="N3194" s="24">
        <v>0.65400000000000003</v>
      </c>
      <c r="O3194" s="29">
        <v>100</v>
      </c>
      <c r="P3194" s="28">
        <v>0.32700000000000001</v>
      </c>
      <c r="Q3194" s="29">
        <v>50</v>
      </c>
      <c r="R3194" s="28">
        <v>0.32700000000000001</v>
      </c>
      <c r="S3194" s="29">
        <v>50</v>
      </c>
      <c r="T3194" s="422" t="s">
        <v>45</v>
      </c>
      <c r="U3194" s="422">
        <v>2020</v>
      </c>
      <c r="V3194" s="961">
        <v>0.47499999999999998</v>
      </c>
      <c r="W3194" s="928"/>
      <c r="X3194" s="919"/>
      <c r="Y3194" s="31"/>
    </row>
    <row r="3195" spans="1:328" s="2" customFormat="1" ht="22.5" x14ac:dyDescent="0.3">
      <c r="A3195" s="690" t="s">
        <v>4600</v>
      </c>
      <c r="B3195" s="690"/>
      <c r="C3195" s="690"/>
      <c r="D3195" s="690"/>
      <c r="E3195" s="690"/>
      <c r="F3195" s="690"/>
      <c r="G3195" s="690"/>
      <c r="H3195" s="690"/>
      <c r="I3195" s="43"/>
      <c r="J3195" s="43"/>
      <c r="K3195" s="6"/>
      <c r="L3195" s="6"/>
      <c r="M3195" s="6"/>
      <c r="N3195" s="44"/>
      <c r="O3195" s="15"/>
      <c r="P3195" s="44"/>
      <c r="Q3195" s="15"/>
      <c r="R3195" s="44"/>
      <c r="S3195" s="15"/>
      <c r="T3195" s="14"/>
      <c r="U3195" s="14"/>
      <c r="V3195" s="919"/>
      <c r="W3195" s="928"/>
      <c r="X3195" s="919"/>
      <c r="Y3195" s="31"/>
      <c r="IX3195"/>
      <c r="IY3195"/>
      <c r="IZ3195"/>
      <c r="JA3195"/>
      <c r="JB3195"/>
      <c r="JC3195"/>
      <c r="JD3195"/>
      <c r="JE3195"/>
      <c r="JF3195"/>
      <c r="JG3195"/>
      <c r="JH3195"/>
      <c r="JI3195"/>
      <c r="JJ3195"/>
      <c r="JK3195"/>
      <c r="JL3195"/>
      <c r="JM3195"/>
      <c r="JN3195"/>
      <c r="JO3195"/>
      <c r="JP3195"/>
      <c r="JQ3195"/>
      <c r="JR3195"/>
      <c r="JS3195"/>
      <c r="JT3195"/>
      <c r="JU3195"/>
      <c r="JV3195"/>
      <c r="JW3195"/>
      <c r="JX3195"/>
      <c r="JY3195"/>
      <c r="JZ3195"/>
      <c r="KA3195"/>
      <c r="KB3195"/>
      <c r="KC3195"/>
      <c r="KD3195"/>
      <c r="KE3195"/>
      <c r="KF3195"/>
      <c r="KG3195"/>
      <c r="KH3195"/>
      <c r="KI3195"/>
      <c r="KJ3195"/>
      <c r="KK3195"/>
      <c r="KL3195"/>
      <c r="KM3195"/>
      <c r="KN3195"/>
      <c r="KO3195"/>
      <c r="KP3195"/>
      <c r="KQ3195"/>
      <c r="KR3195"/>
      <c r="KS3195"/>
      <c r="KT3195"/>
      <c r="KU3195"/>
      <c r="KV3195"/>
      <c r="KW3195"/>
      <c r="KX3195"/>
      <c r="KY3195"/>
      <c r="KZ3195"/>
      <c r="LA3195"/>
      <c r="LB3195"/>
      <c r="LC3195"/>
      <c r="LD3195"/>
      <c r="LE3195"/>
      <c r="LF3195"/>
      <c r="LG3195"/>
      <c r="LH3195"/>
      <c r="LI3195"/>
      <c r="LJ3195"/>
      <c r="LK3195"/>
      <c r="LL3195"/>
      <c r="LM3195"/>
      <c r="LN3195"/>
      <c r="LO3195"/>
      <c r="LP3195"/>
    </row>
    <row r="3196" spans="1:328" s="2" customFormat="1" ht="22.5" x14ac:dyDescent="0.3">
      <c r="A3196" s="691"/>
      <c r="B3196" s="691"/>
      <c r="C3196" s="691"/>
      <c r="D3196" s="691" t="s">
        <v>252</v>
      </c>
      <c r="E3196" s="714">
        <f>SUM(E3197:E3201)</f>
        <v>13.587</v>
      </c>
      <c r="F3196" s="691"/>
      <c r="G3196" s="691"/>
      <c r="H3196" s="691"/>
      <c r="I3196" s="43"/>
      <c r="J3196" s="43"/>
      <c r="K3196" s="6"/>
      <c r="L3196" s="6"/>
      <c r="M3196" s="6"/>
      <c r="N3196" s="44"/>
      <c r="O3196" s="15"/>
      <c r="P3196" s="44"/>
      <c r="Q3196" s="15"/>
      <c r="R3196" s="44"/>
      <c r="S3196" s="15"/>
      <c r="T3196" s="14"/>
      <c r="U3196" s="14"/>
      <c r="V3196" s="919"/>
      <c r="W3196" s="928"/>
      <c r="X3196" s="919"/>
      <c r="Y3196" s="31"/>
      <c r="IX3196"/>
      <c r="IY3196"/>
      <c r="IZ3196"/>
      <c r="JA3196"/>
      <c r="JB3196"/>
      <c r="JC3196"/>
      <c r="JD3196"/>
      <c r="JE3196"/>
      <c r="JF3196"/>
      <c r="JG3196"/>
      <c r="JH3196"/>
      <c r="JI3196"/>
      <c r="JJ3196"/>
      <c r="JK3196"/>
      <c r="JL3196"/>
      <c r="JM3196"/>
      <c r="JN3196"/>
      <c r="JO3196"/>
      <c r="JP3196"/>
      <c r="JQ3196"/>
      <c r="JR3196"/>
      <c r="JS3196"/>
      <c r="JT3196"/>
      <c r="JU3196"/>
      <c r="JV3196"/>
      <c r="JW3196"/>
      <c r="JX3196"/>
      <c r="JY3196"/>
      <c r="JZ3196"/>
      <c r="KA3196"/>
      <c r="KB3196"/>
      <c r="KC3196"/>
      <c r="KD3196"/>
      <c r="KE3196"/>
      <c r="KF3196"/>
      <c r="KG3196"/>
      <c r="KH3196"/>
      <c r="KI3196"/>
      <c r="KJ3196"/>
      <c r="KK3196"/>
      <c r="KL3196"/>
      <c r="KM3196"/>
      <c r="KN3196"/>
      <c r="KO3196"/>
      <c r="KP3196"/>
      <c r="KQ3196"/>
      <c r="KR3196"/>
      <c r="KS3196"/>
      <c r="KT3196"/>
      <c r="KU3196"/>
      <c r="KV3196"/>
      <c r="KW3196"/>
      <c r="KX3196"/>
      <c r="KY3196"/>
      <c r="KZ3196"/>
      <c r="LA3196"/>
      <c r="LB3196"/>
      <c r="LC3196"/>
      <c r="LD3196"/>
      <c r="LE3196"/>
      <c r="LF3196"/>
      <c r="LG3196"/>
      <c r="LH3196"/>
      <c r="LI3196"/>
      <c r="LJ3196"/>
      <c r="LK3196"/>
      <c r="LL3196"/>
      <c r="LM3196"/>
      <c r="LN3196"/>
      <c r="LO3196"/>
      <c r="LP3196"/>
    </row>
    <row r="3197" spans="1:328" s="23" customFormat="1" ht="22.5" x14ac:dyDescent="0.3">
      <c r="A3197" s="692">
        <v>2792</v>
      </c>
      <c r="B3197" s="692">
        <v>2763</v>
      </c>
      <c r="C3197" s="693" t="s">
        <v>4601</v>
      </c>
      <c r="D3197" s="694" t="s">
        <v>330</v>
      </c>
      <c r="E3197" s="699">
        <v>5.9820000000000002</v>
      </c>
      <c r="F3197" s="696">
        <v>6</v>
      </c>
      <c r="G3197" s="699" t="s">
        <v>39</v>
      </c>
      <c r="H3197" s="697" t="str">
        <f t="shared" si="145"/>
        <v>10</v>
      </c>
      <c r="I3197" s="24">
        <v>3.2050000000000001</v>
      </c>
      <c r="J3197" s="24">
        <v>3.2050000000000001</v>
      </c>
      <c r="K3197" s="27"/>
      <c r="L3197" s="27"/>
      <c r="M3197" s="27"/>
      <c r="N3197" s="28">
        <v>0</v>
      </c>
      <c r="O3197" s="29">
        <v>0</v>
      </c>
      <c r="P3197" s="28">
        <v>0</v>
      </c>
      <c r="Q3197" s="29">
        <v>0</v>
      </c>
      <c r="R3197" s="28">
        <v>0.4</v>
      </c>
      <c r="S3197" s="29">
        <v>12.480499219968799</v>
      </c>
      <c r="T3197" s="422" t="s">
        <v>220</v>
      </c>
      <c r="U3197" s="422">
        <v>2022</v>
      </c>
      <c r="V3197" s="954">
        <v>5.9820000000000002</v>
      </c>
      <c r="W3197" s="928"/>
      <c r="X3197" s="919"/>
      <c r="Y3197" s="31"/>
    </row>
    <row r="3198" spans="1:328" s="23" customFormat="1" ht="22.5" x14ac:dyDescent="0.3">
      <c r="A3198" s="692">
        <v>2793</v>
      </c>
      <c r="B3198" s="692">
        <v>2764</v>
      </c>
      <c r="C3198" s="693" t="s">
        <v>4602</v>
      </c>
      <c r="D3198" s="694" t="s">
        <v>471</v>
      </c>
      <c r="E3198" s="803">
        <v>3.802</v>
      </c>
      <c r="F3198" s="696">
        <v>3</v>
      </c>
      <c r="G3198" s="699" t="s">
        <v>48</v>
      </c>
      <c r="H3198" s="697" t="str">
        <f t="shared" si="145"/>
        <v>6</v>
      </c>
      <c r="I3198" s="24">
        <v>1.7829999999999999</v>
      </c>
      <c r="J3198" s="24">
        <v>1.7829999999999999</v>
      </c>
      <c r="K3198" s="27"/>
      <c r="L3198" s="27"/>
      <c r="M3198" s="27"/>
      <c r="N3198" s="28">
        <v>0</v>
      </c>
      <c r="O3198" s="29">
        <v>0</v>
      </c>
      <c r="P3198" s="28">
        <v>0.6</v>
      </c>
      <c r="Q3198" s="29">
        <v>33.65114974761638</v>
      </c>
      <c r="R3198" s="28">
        <v>0.6</v>
      </c>
      <c r="S3198" s="29">
        <v>33.65114974761638</v>
      </c>
      <c r="T3198" s="422" t="s">
        <v>220</v>
      </c>
      <c r="U3198" s="422">
        <v>2022</v>
      </c>
      <c r="V3198" s="961">
        <v>3.802</v>
      </c>
      <c r="W3198" s="928"/>
      <c r="X3198" s="919"/>
      <c r="Y3198" s="31"/>
    </row>
    <row r="3199" spans="1:328" s="23" customFormat="1" ht="22.5" x14ac:dyDescent="0.3">
      <c r="A3199" s="692">
        <v>2794</v>
      </c>
      <c r="B3199" s="693">
        <v>2199194</v>
      </c>
      <c r="C3199" s="693" t="s">
        <v>4603</v>
      </c>
      <c r="D3199" s="694" t="s">
        <v>135</v>
      </c>
      <c r="E3199" s="798">
        <v>0.70599999999999996</v>
      </c>
      <c r="F3199" s="696">
        <v>3.5</v>
      </c>
      <c r="G3199" s="699" t="s">
        <v>48</v>
      </c>
      <c r="H3199" s="697" t="str">
        <f t="shared" si="145"/>
        <v>6</v>
      </c>
      <c r="I3199" s="24">
        <v>0.66500000000000004</v>
      </c>
      <c r="J3199" s="24">
        <v>0.66500000000000004</v>
      </c>
      <c r="K3199" s="27"/>
      <c r="L3199" s="27"/>
      <c r="M3199" s="27"/>
      <c r="N3199" s="28">
        <v>0</v>
      </c>
      <c r="O3199" s="29">
        <v>0</v>
      </c>
      <c r="P3199" s="28">
        <v>0</v>
      </c>
      <c r="Q3199" s="29">
        <v>0</v>
      </c>
      <c r="R3199" s="28">
        <v>0.66500000000000004</v>
      </c>
      <c r="S3199" s="29">
        <v>100</v>
      </c>
      <c r="T3199" s="422" t="s">
        <v>220</v>
      </c>
      <c r="U3199" s="422">
        <v>2022</v>
      </c>
      <c r="V3199" s="961">
        <v>0.70599999999999996</v>
      </c>
      <c r="W3199" s="928"/>
      <c r="X3199" s="919"/>
      <c r="Y3199" s="31"/>
    </row>
    <row r="3200" spans="1:328" s="23" customFormat="1" ht="22.5" x14ac:dyDescent="0.3">
      <c r="A3200" s="692">
        <v>2795</v>
      </c>
      <c r="B3200" s="693">
        <v>2192665</v>
      </c>
      <c r="C3200" s="693" t="s">
        <v>4604</v>
      </c>
      <c r="D3200" s="694" t="s">
        <v>44</v>
      </c>
      <c r="E3200" s="794">
        <v>1.4690000000000001</v>
      </c>
      <c r="F3200" s="696">
        <v>3</v>
      </c>
      <c r="G3200" s="699" t="s">
        <v>48</v>
      </c>
      <c r="H3200" s="697" t="str">
        <f t="shared" si="145"/>
        <v>6</v>
      </c>
      <c r="I3200" s="24">
        <v>1.468</v>
      </c>
      <c r="J3200" s="24">
        <v>1.468</v>
      </c>
      <c r="K3200" s="27"/>
      <c r="L3200" s="27"/>
      <c r="M3200" s="27"/>
      <c r="N3200" s="28">
        <v>0</v>
      </c>
      <c r="O3200" s="29">
        <v>0</v>
      </c>
      <c r="P3200" s="28">
        <v>0</v>
      </c>
      <c r="Q3200" s="29">
        <v>0</v>
      </c>
      <c r="R3200" s="28">
        <v>1.468</v>
      </c>
      <c r="S3200" s="29">
        <v>100</v>
      </c>
      <c r="T3200" s="422" t="s">
        <v>220</v>
      </c>
      <c r="U3200" s="422">
        <v>2022</v>
      </c>
      <c r="V3200" s="960">
        <v>1.4690000000000001</v>
      </c>
      <c r="W3200" s="928"/>
      <c r="X3200" s="919"/>
      <c r="Y3200" s="31"/>
    </row>
    <row r="3201" spans="1:328" s="23" customFormat="1" ht="22.5" x14ac:dyDescent="0.3">
      <c r="A3201" s="692">
        <v>2796</v>
      </c>
      <c r="B3201" s="693">
        <v>2200836</v>
      </c>
      <c r="C3201" s="693" t="s">
        <v>4605</v>
      </c>
      <c r="D3201" s="694" t="s">
        <v>1328</v>
      </c>
      <c r="E3201" s="794">
        <v>1.6279999999999999</v>
      </c>
      <c r="F3201" s="696">
        <v>3.5</v>
      </c>
      <c r="G3201" s="699" t="s">
        <v>48</v>
      </c>
      <c r="H3201" s="697" t="str">
        <f t="shared" si="145"/>
        <v>6</v>
      </c>
      <c r="I3201" s="24">
        <v>2.2599999999999998</v>
      </c>
      <c r="J3201" s="24">
        <v>2.2599999999999998</v>
      </c>
      <c r="K3201" s="27"/>
      <c r="L3201" s="27"/>
      <c r="M3201" s="27"/>
      <c r="N3201" s="28">
        <v>0</v>
      </c>
      <c r="O3201" s="29">
        <v>0</v>
      </c>
      <c r="P3201" s="28">
        <v>0</v>
      </c>
      <c r="Q3201" s="29">
        <v>0</v>
      </c>
      <c r="R3201" s="28">
        <v>2.2599999999999998</v>
      </c>
      <c r="S3201" s="29">
        <v>100</v>
      </c>
      <c r="T3201" s="422" t="s">
        <v>220</v>
      </c>
      <c r="U3201" s="422">
        <v>2024</v>
      </c>
      <c r="V3201" s="960">
        <v>1.6279999999999999</v>
      </c>
      <c r="W3201" s="928"/>
      <c r="X3201" s="919"/>
      <c r="Y3201" s="31"/>
    </row>
    <row r="3202" spans="1:328" s="23" customFormat="1" ht="22.5" x14ac:dyDescent="0.3">
      <c r="A3202" s="772" t="s">
        <v>4606</v>
      </c>
      <c r="B3202" s="772"/>
      <c r="C3202" s="772"/>
      <c r="D3202" s="772"/>
      <c r="E3202" s="772"/>
      <c r="F3202" s="772"/>
      <c r="G3202" s="772"/>
      <c r="H3202" s="772"/>
      <c r="I3202" s="24"/>
      <c r="J3202" s="24"/>
      <c r="K3202" s="27"/>
      <c r="L3202" s="27"/>
      <c r="M3202" s="27"/>
      <c r="N3202" s="28"/>
      <c r="O3202" s="29"/>
      <c r="P3202" s="28"/>
      <c r="Q3202" s="29"/>
      <c r="R3202" s="28"/>
      <c r="S3202" s="29"/>
      <c r="T3202" s="422"/>
      <c r="U3202" s="422"/>
      <c r="V3202" s="919"/>
      <c r="W3202" s="928"/>
      <c r="X3202" s="919"/>
      <c r="Y3202" s="31"/>
    </row>
    <row r="3203" spans="1:328" s="23" customFormat="1" ht="22.5" x14ac:dyDescent="0.3">
      <c r="A3203" s="760"/>
      <c r="B3203" s="760"/>
      <c r="C3203" s="760"/>
      <c r="D3203" s="760" t="s">
        <v>252</v>
      </c>
      <c r="E3203" s="761">
        <f>SUM(E3204:E3206)</f>
        <v>2.9159999999999999</v>
      </c>
      <c r="F3203" s="760"/>
      <c r="G3203" s="760"/>
      <c r="H3203" s="760"/>
      <c r="I3203" s="24"/>
      <c r="J3203" s="24"/>
      <c r="K3203" s="27"/>
      <c r="L3203" s="27"/>
      <c r="M3203" s="27"/>
      <c r="N3203" s="28"/>
      <c r="O3203" s="29"/>
      <c r="P3203" s="28"/>
      <c r="Q3203" s="29"/>
      <c r="R3203" s="28"/>
      <c r="S3203" s="29"/>
      <c r="T3203" s="422"/>
      <c r="U3203" s="422"/>
      <c r="V3203" s="919"/>
      <c r="W3203" s="928"/>
      <c r="X3203" s="919"/>
      <c r="Y3203" s="31"/>
    </row>
    <row r="3204" spans="1:328" s="23" customFormat="1" ht="22.5" x14ac:dyDescent="0.3">
      <c r="A3204" s="692">
        <v>2797</v>
      </c>
      <c r="B3204" s="693"/>
      <c r="C3204" s="693" t="s">
        <v>4607</v>
      </c>
      <c r="D3204" s="694" t="s">
        <v>161</v>
      </c>
      <c r="E3204" s="803">
        <v>0.93400000000000005</v>
      </c>
      <c r="F3204" s="696">
        <v>3.5</v>
      </c>
      <c r="G3204" s="699" t="s">
        <v>48</v>
      </c>
      <c r="H3204" s="697" t="s">
        <v>103</v>
      </c>
      <c r="I3204" s="24"/>
      <c r="J3204" s="24"/>
      <c r="K3204" s="27"/>
      <c r="L3204" s="27"/>
      <c r="M3204" s="27"/>
      <c r="N3204" s="28"/>
      <c r="O3204" s="29"/>
      <c r="P3204" s="28"/>
      <c r="Q3204" s="29"/>
      <c r="R3204" s="28"/>
      <c r="S3204" s="29"/>
      <c r="T3204" s="422"/>
      <c r="U3204" s="422"/>
      <c r="V3204" s="961">
        <v>0.93400000000000005</v>
      </c>
      <c r="W3204" s="957"/>
      <c r="X3204" s="946"/>
      <c r="Y3204" s="31"/>
    </row>
    <row r="3205" spans="1:328" s="23" customFormat="1" ht="22.5" x14ac:dyDescent="0.3">
      <c r="A3205" s="692">
        <v>2798</v>
      </c>
      <c r="B3205" s="693"/>
      <c r="C3205" s="693" t="s">
        <v>4608</v>
      </c>
      <c r="D3205" s="694" t="s">
        <v>270</v>
      </c>
      <c r="E3205" s="840">
        <f>0.357+W3205</f>
        <v>0.85699999999999998</v>
      </c>
      <c r="F3205" s="696">
        <v>3.5</v>
      </c>
      <c r="G3205" s="699" t="s">
        <v>48</v>
      </c>
      <c r="H3205" s="697" t="s">
        <v>103</v>
      </c>
      <c r="I3205" s="24"/>
      <c r="J3205" s="24"/>
      <c r="K3205" s="27"/>
      <c r="L3205" s="27"/>
      <c r="M3205" s="27"/>
      <c r="N3205" s="28"/>
      <c r="O3205" s="29"/>
      <c r="P3205" s="28"/>
      <c r="Q3205" s="29"/>
      <c r="R3205" s="28"/>
      <c r="S3205" s="29"/>
      <c r="T3205" s="422"/>
      <c r="U3205" s="422"/>
      <c r="V3205" s="961">
        <v>0.35699999999999998</v>
      </c>
      <c r="W3205" s="957">
        <v>0.5</v>
      </c>
      <c r="X3205" s="946"/>
      <c r="Y3205" s="31"/>
    </row>
    <row r="3206" spans="1:328" s="23" customFormat="1" ht="22.5" x14ac:dyDescent="0.3">
      <c r="A3206" s="692">
        <v>2799</v>
      </c>
      <c r="B3206" s="693"/>
      <c r="C3206" s="693" t="s">
        <v>4609</v>
      </c>
      <c r="D3206" s="694" t="s">
        <v>207</v>
      </c>
      <c r="E3206" s="840">
        <f>0.725+W3206+X3206</f>
        <v>1.125</v>
      </c>
      <c r="F3206" s="696">
        <v>3.5</v>
      </c>
      <c r="G3206" s="699" t="s">
        <v>48</v>
      </c>
      <c r="H3206" s="697" t="s">
        <v>103</v>
      </c>
      <c r="I3206" s="24"/>
      <c r="J3206" s="24"/>
      <c r="K3206" s="27"/>
      <c r="L3206" s="27"/>
      <c r="M3206" s="27"/>
      <c r="N3206" s="28"/>
      <c r="O3206" s="29"/>
      <c r="P3206" s="28"/>
      <c r="Q3206" s="29"/>
      <c r="R3206" s="28"/>
      <c r="S3206" s="29"/>
      <c r="T3206" s="422"/>
      <c r="U3206" s="422"/>
      <c r="V3206" s="961">
        <v>0.72499999999999998</v>
      </c>
      <c r="W3206" s="957">
        <v>0.2</v>
      </c>
      <c r="X3206" s="946">
        <v>0.2</v>
      </c>
      <c r="Y3206" s="31"/>
    </row>
    <row r="3207" spans="1:328" s="2" customFormat="1" ht="22.5" x14ac:dyDescent="0.3">
      <c r="A3207" s="686" t="s">
        <v>4610</v>
      </c>
      <c r="B3207" s="686"/>
      <c r="C3207" s="686"/>
      <c r="D3207" s="686"/>
      <c r="E3207" s="686"/>
      <c r="F3207" s="686"/>
      <c r="G3207" s="686"/>
      <c r="H3207" s="686"/>
      <c r="I3207" s="43"/>
      <c r="J3207" s="43"/>
      <c r="K3207" s="6"/>
      <c r="L3207" s="6"/>
      <c r="M3207" s="6"/>
      <c r="N3207" s="44"/>
      <c r="O3207" s="15"/>
      <c r="P3207" s="44"/>
      <c r="Q3207" s="15"/>
      <c r="R3207" s="44"/>
      <c r="S3207" s="15"/>
      <c r="T3207" s="14"/>
      <c r="U3207" s="14"/>
      <c r="V3207" s="919"/>
      <c r="W3207" s="928"/>
      <c r="X3207" s="919"/>
      <c r="Y3207" s="31"/>
      <c r="IX3207"/>
      <c r="IY3207"/>
      <c r="IZ3207"/>
      <c r="JA3207"/>
      <c r="JB3207"/>
      <c r="JC3207"/>
      <c r="JD3207"/>
      <c r="JE3207"/>
      <c r="JF3207"/>
      <c r="JG3207"/>
      <c r="JH3207"/>
      <c r="JI3207"/>
      <c r="JJ3207"/>
      <c r="JK3207"/>
      <c r="JL3207"/>
      <c r="JM3207"/>
      <c r="JN3207"/>
      <c r="JO3207"/>
      <c r="JP3207"/>
      <c r="JQ3207"/>
      <c r="JR3207"/>
      <c r="JS3207"/>
      <c r="JT3207"/>
      <c r="JU3207"/>
      <c r="JV3207"/>
      <c r="JW3207"/>
      <c r="JX3207"/>
      <c r="JY3207"/>
      <c r="JZ3207"/>
      <c r="KA3207"/>
      <c r="KB3207"/>
      <c r="KC3207"/>
      <c r="KD3207"/>
      <c r="KE3207"/>
      <c r="KF3207"/>
      <c r="KG3207"/>
      <c r="KH3207"/>
      <c r="KI3207"/>
      <c r="KJ3207"/>
      <c r="KK3207"/>
      <c r="KL3207"/>
      <c r="KM3207"/>
      <c r="KN3207"/>
      <c r="KO3207"/>
      <c r="KP3207"/>
      <c r="KQ3207"/>
      <c r="KR3207"/>
      <c r="KS3207"/>
      <c r="KT3207"/>
      <c r="KU3207"/>
      <c r="KV3207"/>
      <c r="KW3207"/>
      <c r="KX3207"/>
      <c r="KY3207"/>
      <c r="KZ3207"/>
      <c r="LA3207"/>
      <c r="LB3207"/>
      <c r="LC3207"/>
      <c r="LD3207"/>
      <c r="LE3207"/>
      <c r="LF3207"/>
      <c r="LG3207"/>
      <c r="LH3207"/>
      <c r="LI3207"/>
      <c r="LJ3207"/>
      <c r="LK3207"/>
      <c r="LL3207"/>
      <c r="LM3207"/>
      <c r="LN3207"/>
      <c r="LO3207"/>
      <c r="LP3207"/>
    </row>
    <row r="3208" spans="1:328" s="2" customFormat="1" ht="22.5" x14ac:dyDescent="0.3">
      <c r="A3208" s="687" t="s">
        <v>35</v>
      </c>
      <c r="B3208" s="687"/>
      <c r="C3208" s="687"/>
      <c r="D3208" s="687"/>
      <c r="E3208" s="688">
        <f>E3210+E3225</f>
        <v>13.347000000000001</v>
      </c>
      <c r="F3208" s="689"/>
      <c r="G3208" s="689"/>
      <c r="H3208" s="689"/>
      <c r="I3208" s="43"/>
      <c r="J3208" s="43"/>
      <c r="K3208" s="6"/>
      <c r="L3208" s="6"/>
      <c r="M3208" s="6"/>
      <c r="N3208" s="44"/>
      <c r="O3208" s="15"/>
      <c r="P3208" s="44"/>
      <c r="Q3208" s="15"/>
      <c r="R3208" s="44"/>
      <c r="S3208" s="15"/>
      <c r="T3208" s="14"/>
      <c r="U3208" s="14"/>
      <c r="V3208" s="919"/>
      <c r="W3208" s="928"/>
      <c r="X3208" s="919"/>
      <c r="Y3208" s="31"/>
      <c r="IX3208"/>
      <c r="IY3208"/>
      <c r="IZ3208"/>
      <c r="JA3208"/>
      <c r="JB3208"/>
      <c r="JC3208"/>
      <c r="JD3208"/>
      <c r="JE3208"/>
      <c r="JF3208"/>
      <c r="JG3208"/>
      <c r="JH3208"/>
      <c r="JI3208"/>
      <c r="JJ3208"/>
      <c r="JK3208"/>
      <c r="JL3208"/>
      <c r="JM3208"/>
      <c r="JN3208"/>
      <c r="JO3208"/>
      <c r="JP3208"/>
      <c r="JQ3208"/>
      <c r="JR3208"/>
      <c r="JS3208"/>
      <c r="JT3208"/>
      <c r="JU3208"/>
      <c r="JV3208"/>
      <c r="JW3208"/>
      <c r="JX3208"/>
      <c r="JY3208"/>
      <c r="JZ3208"/>
      <c r="KA3208"/>
      <c r="KB3208"/>
      <c r="KC3208"/>
      <c r="KD3208"/>
      <c r="KE3208"/>
      <c r="KF3208"/>
      <c r="KG3208"/>
      <c r="KH3208"/>
      <c r="KI3208"/>
      <c r="KJ3208"/>
      <c r="KK3208"/>
      <c r="KL3208"/>
      <c r="KM3208"/>
      <c r="KN3208"/>
      <c r="KO3208"/>
      <c r="KP3208"/>
      <c r="KQ3208"/>
      <c r="KR3208"/>
      <c r="KS3208"/>
      <c r="KT3208"/>
      <c r="KU3208"/>
      <c r="KV3208"/>
      <c r="KW3208"/>
      <c r="KX3208"/>
      <c r="KY3208"/>
      <c r="KZ3208"/>
      <c r="LA3208"/>
      <c r="LB3208"/>
      <c r="LC3208"/>
      <c r="LD3208"/>
      <c r="LE3208"/>
      <c r="LF3208"/>
      <c r="LG3208"/>
      <c r="LH3208"/>
      <c r="LI3208"/>
      <c r="LJ3208"/>
      <c r="LK3208"/>
      <c r="LL3208"/>
      <c r="LM3208"/>
      <c r="LN3208"/>
      <c r="LO3208"/>
      <c r="LP3208"/>
    </row>
    <row r="3209" spans="1:328" s="2" customFormat="1" ht="22.5" x14ac:dyDescent="0.3">
      <c r="A3209" s="690" t="s">
        <v>4611</v>
      </c>
      <c r="B3209" s="690"/>
      <c r="C3209" s="690"/>
      <c r="D3209" s="690"/>
      <c r="E3209" s="690"/>
      <c r="F3209" s="690"/>
      <c r="G3209" s="690"/>
      <c r="H3209" s="690"/>
      <c r="I3209" s="43"/>
      <c r="J3209" s="43"/>
      <c r="K3209" s="6"/>
      <c r="L3209" s="6"/>
      <c r="M3209" s="6"/>
      <c r="N3209" s="44"/>
      <c r="O3209" s="15"/>
      <c r="P3209" s="44"/>
      <c r="Q3209" s="15"/>
      <c r="R3209" s="44"/>
      <c r="S3209" s="15"/>
      <c r="T3209" s="14"/>
      <c r="U3209" s="14"/>
      <c r="V3209" s="919"/>
      <c r="W3209" s="928"/>
      <c r="X3209" s="919"/>
      <c r="Y3209" s="31"/>
      <c r="IX3209"/>
      <c r="IY3209"/>
      <c r="IZ3209"/>
      <c r="JA3209"/>
      <c r="JB3209"/>
      <c r="JC3209"/>
      <c r="JD3209"/>
      <c r="JE3209"/>
      <c r="JF3209"/>
      <c r="JG3209"/>
      <c r="JH3209"/>
      <c r="JI3209"/>
      <c r="JJ3209"/>
      <c r="JK3209"/>
      <c r="JL3209"/>
      <c r="JM3209"/>
      <c r="JN3209"/>
      <c r="JO3209"/>
      <c r="JP3209"/>
      <c r="JQ3209"/>
      <c r="JR3209"/>
      <c r="JS3209"/>
      <c r="JT3209"/>
      <c r="JU3209"/>
      <c r="JV3209"/>
      <c r="JW3209"/>
      <c r="JX3209"/>
      <c r="JY3209"/>
      <c r="JZ3209"/>
      <c r="KA3209"/>
      <c r="KB3209"/>
      <c r="KC3209"/>
      <c r="KD3209"/>
      <c r="KE3209"/>
      <c r="KF3209"/>
      <c r="KG3209"/>
      <c r="KH3209"/>
      <c r="KI3209"/>
      <c r="KJ3209"/>
      <c r="KK3209"/>
      <c r="KL3209"/>
      <c r="KM3209"/>
      <c r="KN3209"/>
      <c r="KO3209"/>
      <c r="KP3209"/>
      <c r="KQ3209"/>
      <c r="KR3209"/>
      <c r="KS3209"/>
      <c r="KT3209"/>
      <c r="KU3209"/>
      <c r="KV3209"/>
      <c r="KW3209"/>
      <c r="KX3209"/>
      <c r="KY3209"/>
      <c r="KZ3209"/>
      <c r="LA3209"/>
      <c r="LB3209"/>
      <c r="LC3209"/>
      <c r="LD3209"/>
      <c r="LE3209"/>
      <c r="LF3209"/>
      <c r="LG3209"/>
      <c r="LH3209"/>
      <c r="LI3209"/>
      <c r="LJ3209"/>
      <c r="LK3209"/>
      <c r="LL3209"/>
      <c r="LM3209"/>
      <c r="LN3209"/>
      <c r="LO3209"/>
      <c r="LP3209"/>
    </row>
    <row r="3210" spans="1:328" s="2" customFormat="1" ht="22.5" x14ac:dyDescent="0.3">
      <c r="A3210" s="691"/>
      <c r="B3210" s="691"/>
      <c r="C3210" s="691"/>
      <c r="D3210" s="691" t="s">
        <v>252</v>
      </c>
      <c r="E3210" s="714">
        <f>SUM(E3211:E3223)</f>
        <v>12.047000000000001</v>
      </c>
      <c r="F3210" s="691"/>
      <c r="G3210" s="691"/>
      <c r="H3210" s="691"/>
      <c r="I3210" s="43"/>
      <c r="J3210" s="43"/>
      <c r="K3210" s="6"/>
      <c r="L3210" s="6"/>
      <c r="M3210" s="6"/>
      <c r="N3210" s="44"/>
      <c r="O3210" s="15"/>
      <c r="P3210" s="44"/>
      <c r="Q3210" s="15"/>
      <c r="R3210" s="44"/>
      <c r="S3210" s="15"/>
      <c r="T3210" s="14"/>
      <c r="U3210" s="14"/>
      <c r="V3210" s="919"/>
      <c r="W3210" s="928"/>
      <c r="X3210" s="919"/>
      <c r="Y3210" s="31"/>
      <c r="IX3210"/>
      <c r="IY3210"/>
      <c r="IZ3210"/>
      <c r="JA3210"/>
      <c r="JB3210"/>
      <c r="JC3210"/>
      <c r="JD3210"/>
      <c r="JE3210"/>
      <c r="JF3210"/>
      <c r="JG3210"/>
      <c r="JH3210"/>
      <c r="JI3210"/>
      <c r="JJ3210"/>
      <c r="JK3210"/>
      <c r="JL3210"/>
      <c r="JM3210"/>
      <c r="JN3210"/>
      <c r="JO3210"/>
      <c r="JP3210"/>
      <c r="JQ3210"/>
      <c r="JR3210"/>
      <c r="JS3210"/>
      <c r="JT3210"/>
      <c r="JU3210"/>
      <c r="JV3210"/>
      <c r="JW3210"/>
      <c r="JX3210"/>
      <c r="JY3210"/>
      <c r="JZ3210"/>
      <c r="KA3210"/>
      <c r="KB3210"/>
      <c r="KC3210"/>
      <c r="KD3210"/>
      <c r="KE3210"/>
      <c r="KF3210"/>
      <c r="KG3210"/>
      <c r="KH3210"/>
      <c r="KI3210"/>
      <c r="KJ3210"/>
      <c r="KK3210"/>
      <c r="KL3210"/>
      <c r="KM3210"/>
      <c r="KN3210"/>
      <c r="KO3210"/>
      <c r="KP3210"/>
      <c r="KQ3210"/>
      <c r="KR3210"/>
      <c r="KS3210"/>
      <c r="KT3210"/>
      <c r="KU3210"/>
      <c r="KV3210"/>
      <c r="KW3210"/>
      <c r="KX3210"/>
      <c r="KY3210"/>
      <c r="KZ3210"/>
      <c r="LA3210"/>
      <c r="LB3210"/>
      <c r="LC3210"/>
      <c r="LD3210"/>
      <c r="LE3210"/>
      <c r="LF3210"/>
      <c r="LG3210"/>
      <c r="LH3210"/>
      <c r="LI3210"/>
      <c r="LJ3210"/>
      <c r="LK3210"/>
      <c r="LL3210"/>
      <c r="LM3210"/>
      <c r="LN3210"/>
      <c r="LO3210"/>
      <c r="LP3210"/>
    </row>
    <row r="3211" spans="1:328" s="23" customFormat="1" ht="22.5" x14ac:dyDescent="0.3">
      <c r="A3211" s="692">
        <v>2800</v>
      </c>
      <c r="B3211" s="693">
        <v>2203497</v>
      </c>
      <c r="C3211" s="693" t="s">
        <v>4612</v>
      </c>
      <c r="D3211" s="694" t="s">
        <v>135</v>
      </c>
      <c r="E3211" s="699">
        <f t="shared" ref="E3211:E3223" si="146">V3211+W3211+X3211</f>
        <v>2.6</v>
      </c>
      <c r="F3211" s="696">
        <v>6</v>
      </c>
      <c r="G3211" s="699" t="s">
        <v>39</v>
      </c>
      <c r="H3211" s="697" t="str">
        <f t="shared" si="145"/>
        <v>10</v>
      </c>
      <c r="I3211" s="24">
        <v>1.1000000000000001</v>
      </c>
      <c r="J3211" s="24">
        <v>1.1000000000000001</v>
      </c>
      <c r="K3211" s="27"/>
      <c r="L3211" s="27"/>
      <c r="M3211" s="27"/>
      <c r="N3211" s="28">
        <v>0.5</v>
      </c>
      <c r="O3211" s="29">
        <v>45.454545454545453</v>
      </c>
      <c r="P3211" s="28">
        <v>0.3</v>
      </c>
      <c r="Q3211" s="29">
        <v>27.27272727272727</v>
      </c>
      <c r="R3211" s="28">
        <v>0.8</v>
      </c>
      <c r="S3211" s="29">
        <v>72.727272727272734</v>
      </c>
      <c r="T3211" s="422" t="s">
        <v>61</v>
      </c>
      <c r="U3211" s="422">
        <v>2023</v>
      </c>
      <c r="V3211" s="919">
        <v>2.6</v>
      </c>
      <c r="W3211" s="928"/>
      <c r="X3211" s="919"/>
      <c r="Y3211" s="31"/>
    </row>
    <row r="3212" spans="1:328" s="23" customFormat="1" ht="22.5" x14ac:dyDescent="0.3">
      <c r="A3212" s="692">
        <v>2801</v>
      </c>
      <c r="B3212" s="693">
        <v>2192201</v>
      </c>
      <c r="C3212" s="693" t="s">
        <v>4613</v>
      </c>
      <c r="D3212" s="694" t="s">
        <v>131</v>
      </c>
      <c r="E3212" s="699">
        <f t="shared" si="146"/>
        <v>1.7829999999999999</v>
      </c>
      <c r="F3212" s="696">
        <v>4.5</v>
      </c>
      <c r="G3212" s="699" t="s">
        <v>48</v>
      </c>
      <c r="H3212" s="697" t="str">
        <f t="shared" si="145"/>
        <v>6</v>
      </c>
      <c r="I3212" s="24">
        <v>2.2000000000000002</v>
      </c>
      <c r="J3212" s="24">
        <v>2.2000000000000002</v>
      </c>
      <c r="K3212" s="27"/>
      <c r="L3212" s="27"/>
      <c r="M3212" s="27"/>
      <c r="N3212" s="28">
        <v>0</v>
      </c>
      <c r="O3212" s="29">
        <v>0</v>
      </c>
      <c r="P3212" s="28">
        <v>0</v>
      </c>
      <c r="Q3212" s="29">
        <v>0</v>
      </c>
      <c r="R3212" s="28">
        <v>2.2000000000000002</v>
      </c>
      <c r="S3212" s="29">
        <v>100</v>
      </c>
      <c r="T3212" s="422" t="s">
        <v>61</v>
      </c>
      <c r="U3212" s="422">
        <v>2023</v>
      </c>
      <c r="V3212" s="919">
        <v>1.7829999999999999</v>
      </c>
      <c r="W3212" s="928"/>
      <c r="X3212" s="919"/>
      <c r="Y3212" s="31"/>
    </row>
    <row r="3213" spans="1:328" s="23" customFormat="1" ht="22.5" x14ac:dyDescent="0.3">
      <c r="A3213" s="692">
        <v>2802</v>
      </c>
      <c r="B3213" s="693">
        <v>2198172</v>
      </c>
      <c r="C3213" s="693" t="s">
        <v>4614</v>
      </c>
      <c r="D3213" s="694" t="s">
        <v>298</v>
      </c>
      <c r="E3213" s="699">
        <f t="shared" si="146"/>
        <v>0.37</v>
      </c>
      <c r="F3213" s="696">
        <v>3.5</v>
      </c>
      <c r="G3213" s="699" t="s">
        <v>48</v>
      </c>
      <c r="H3213" s="697" t="str">
        <f t="shared" si="145"/>
        <v>6</v>
      </c>
      <c r="I3213" s="24">
        <v>0.73</v>
      </c>
      <c r="J3213" s="24">
        <v>0.73</v>
      </c>
      <c r="K3213" s="27"/>
      <c r="L3213" s="27"/>
      <c r="M3213" s="27"/>
      <c r="N3213" s="28">
        <v>0.438</v>
      </c>
      <c r="O3213" s="29">
        <v>60</v>
      </c>
      <c r="P3213" s="28">
        <v>0.438</v>
      </c>
      <c r="Q3213" s="29">
        <v>60</v>
      </c>
      <c r="R3213" s="28">
        <v>0.438</v>
      </c>
      <c r="S3213" s="29">
        <v>60</v>
      </c>
      <c r="T3213" s="422" t="s">
        <v>61</v>
      </c>
      <c r="U3213" s="422">
        <v>2023</v>
      </c>
      <c r="V3213" s="919">
        <v>0.37</v>
      </c>
      <c r="W3213" s="928"/>
      <c r="X3213" s="919"/>
      <c r="Y3213" s="31"/>
    </row>
    <row r="3214" spans="1:328" s="23" customFormat="1" ht="22.5" x14ac:dyDescent="0.3">
      <c r="A3214" s="692">
        <v>2803</v>
      </c>
      <c r="B3214" s="693">
        <v>2195207</v>
      </c>
      <c r="C3214" s="693" t="s">
        <v>4615</v>
      </c>
      <c r="D3214" s="694" t="s">
        <v>207</v>
      </c>
      <c r="E3214" s="699">
        <f t="shared" si="146"/>
        <v>1.37</v>
      </c>
      <c r="F3214" s="696">
        <v>3.5</v>
      </c>
      <c r="G3214" s="699" t="s">
        <v>48</v>
      </c>
      <c r="H3214" s="697" t="str">
        <f t="shared" si="145"/>
        <v>6</v>
      </c>
      <c r="I3214" s="24">
        <v>2.5</v>
      </c>
      <c r="J3214" s="24">
        <v>2.5</v>
      </c>
      <c r="K3214" s="27"/>
      <c r="L3214" s="27"/>
      <c r="M3214" s="27"/>
      <c r="N3214" s="28">
        <v>0</v>
      </c>
      <c r="O3214" s="29">
        <v>0</v>
      </c>
      <c r="P3214" s="28">
        <v>0</v>
      </c>
      <c r="Q3214" s="29">
        <v>0</v>
      </c>
      <c r="R3214" s="28">
        <v>2.5</v>
      </c>
      <c r="S3214" s="29">
        <v>100</v>
      </c>
      <c r="T3214" s="422" t="s">
        <v>61</v>
      </c>
      <c r="U3214" s="422">
        <v>2023</v>
      </c>
      <c r="V3214" s="919">
        <v>1.37</v>
      </c>
      <c r="W3214" s="928"/>
      <c r="X3214" s="919"/>
      <c r="Y3214" s="31"/>
    </row>
    <row r="3215" spans="1:328" s="23" customFormat="1" ht="22.5" x14ac:dyDescent="0.3">
      <c r="A3215" s="692">
        <v>2804</v>
      </c>
      <c r="B3215" s="693">
        <v>2192485</v>
      </c>
      <c r="C3215" s="693" t="s">
        <v>4616</v>
      </c>
      <c r="D3215" s="694" t="s">
        <v>375</v>
      </c>
      <c r="E3215" s="699">
        <f t="shared" si="146"/>
        <v>0.64</v>
      </c>
      <c r="F3215" s="696">
        <v>3.5</v>
      </c>
      <c r="G3215" s="699" t="s">
        <v>48</v>
      </c>
      <c r="H3215" s="697" t="str">
        <f t="shared" si="145"/>
        <v>6</v>
      </c>
      <c r="I3215" s="24">
        <v>0.95</v>
      </c>
      <c r="J3215" s="24">
        <v>0.95</v>
      </c>
      <c r="K3215" s="27"/>
      <c r="L3215" s="27"/>
      <c r="M3215" s="27"/>
      <c r="N3215" s="28">
        <v>0.56999999999999995</v>
      </c>
      <c r="O3215" s="29">
        <v>60</v>
      </c>
      <c r="P3215" s="28">
        <v>0.56999999999999995</v>
      </c>
      <c r="Q3215" s="29">
        <v>60</v>
      </c>
      <c r="R3215" s="28">
        <v>0.56999999999999995</v>
      </c>
      <c r="S3215" s="29">
        <v>60</v>
      </c>
      <c r="T3215" s="422" t="s">
        <v>61</v>
      </c>
      <c r="U3215" s="422">
        <v>2023</v>
      </c>
      <c r="V3215" s="919">
        <v>0.64</v>
      </c>
      <c r="W3215" s="928"/>
      <c r="X3215" s="919"/>
      <c r="Y3215" s="31"/>
    </row>
    <row r="3216" spans="1:328" s="23" customFormat="1" ht="22.5" x14ac:dyDescent="0.3">
      <c r="A3216" s="692">
        <v>2805</v>
      </c>
      <c r="B3216" s="693">
        <v>2192351</v>
      </c>
      <c r="C3216" s="693" t="s">
        <v>4617</v>
      </c>
      <c r="D3216" s="694" t="s">
        <v>2620</v>
      </c>
      <c r="E3216" s="699">
        <f t="shared" si="146"/>
        <v>0.36</v>
      </c>
      <c r="F3216" s="696">
        <v>3.5</v>
      </c>
      <c r="G3216" s="699" t="s">
        <v>48</v>
      </c>
      <c r="H3216" s="697" t="str">
        <f t="shared" si="145"/>
        <v>6</v>
      </c>
      <c r="I3216" s="24">
        <v>0.69</v>
      </c>
      <c r="J3216" s="24">
        <v>0.69</v>
      </c>
      <c r="K3216" s="27"/>
      <c r="L3216" s="27"/>
      <c r="M3216" s="27"/>
      <c r="N3216" s="28">
        <v>0.41399999999999998</v>
      </c>
      <c r="O3216" s="29">
        <v>60</v>
      </c>
      <c r="P3216" s="28">
        <v>0.41399999999999998</v>
      </c>
      <c r="Q3216" s="29">
        <v>60</v>
      </c>
      <c r="R3216" s="28">
        <v>0.41399999999999998</v>
      </c>
      <c r="S3216" s="29">
        <v>60</v>
      </c>
      <c r="T3216" s="422" t="s">
        <v>61</v>
      </c>
      <c r="U3216" s="422">
        <v>2023</v>
      </c>
      <c r="V3216" s="919">
        <v>0.36</v>
      </c>
      <c r="W3216" s="928"/>
      <c r="X3216" s="919"/>
      <c r="Y3216" s="31"/>
    </row>
    <row r="3217" spans="1:328" s="23" customFormat="1" ht="22.5" x14ac:dyDescent="0.3">
      <c r="A3217" s="692">
        <v>2806</v>
      </c>
      <c r="B3217" s="693">
        <v>2194057</v>
      </c>
      <c r="C3217" s="693" t="s">
        <v>4618</v>
      </c>
      <c r="D3217" s="694" t="s">
        <v>4619</v>
      </c>
      <c r="E3217" s="699">
        <f t="shared" si="146"/>
        <v>1</v>
      </c>
      <c r="F3217" s="696">
        <v>3.5</v>
      </c>
      <c r="G3217" s="699" t="s">
        <v>48</v>
      </c>
      <c r="H3217" s="697" t="str">
        <f t="shared" si="145"/>
        <v>6</v>
      </c>
      <c r="I3217" s="24">
        <v>1.5</v>
      </c>
      <c r="J3217" s="24">
        <v>1.5</v>
      </c>
      <c r="K3217" s="27"/>
      <c r="L3217" s="27"/>
      <c r="M3217" s="27"/>
      <c r="N3217" s="28">
        <v>0.89999999999999991</v>
      </c>
      <c r="O3217" s="29">
        <v>60</v>
      </c>
      <c r="P3217" s="28">
        <v>0.89999999999999991</v>
      </c>
      <c r="Q3217" s="29">
        <v>60</v>
      </c>
      <c r="R3217" s="28">
        <v>0.89999999999999991</v>
      </c>
      <c r="S3217" s="29">
        <v>60</v>
      </c>
      <c r="T3217" s="422" t="s">
        <v>61</v>
      </c>
      <c r="U3217" s="422">
        <v>2023</v>
      </c>
      <c r="V3217" s="919">
        <v>1</v>
      </c>
      <c r="W3217" s="928"/>
      <c r="X3217" s="919"/>
      <c r="Y3217" s="31"/>
    </row>
    <row r="3218" spans="1:328" s="23" customFormat="1" ht="22.5" x14ac:dyDescent="0.3">
      <c r="A3218" s="692">
        <v>2807</v>
      </c>
      <c r="B3218" s="693">
        <v>2200303</v>
      </c>
      <c r="C3218" s="693" t="s">
        <v>4620</v>
      </c>
      <c r="D3218" s="694" t="s">
        <v>151</v>
      </c>
      <c r="E3218" s="699">
        <f t="shared" si="146"/>
        <v>0.73</v>
      </c>
      <c r="F3218" s="696">
        <v>3.5</v>
      </c>
      <c r="G3218" s="699" t="s">
        <v>48</v>
      </c>
      <c r="H3218" s="697" t="str">
        <f t="shared" si="145"/>
        <v>6</v>
      </c>
      <c r="I3218" s="24">
        <v>0.77</v>
      </c>
      <c r="J3218" s="24">
        <v>0.77</v>
      </c>
      <c r="K3218" s="27"/>
      <c r="L3218" s="27"/>
      <c r="M3218" s="27"/>
      <c r="N3218" s="28">
        <v>0.46199999999999997</v>
      </c>
      <c r="O3218" s="29">
        <v>60</v>
      </c>
      <c r="P3218" s="28">
        <v>0.46199999999999997</v>
      </c>
      <c r="Q3218" s="29">
        <v>60</v>
      </c>
      <c r="R3218" s="28">
        <v>0.46199999999999997</v>
      </c>
      <c r="S3218" s="29">
        <v>60</v>
      </c>
      <c r="T3218" s="422" t="s">
        <v>61</v>
      </c>
      <c r="U3218" s="422">
        <v>2023</v>
      </c>
      <c r="V3218" s="919">
        <v>0.73</v>
      </c>
      <c r="W3218" s="928"/>
      <c r="X3218" s="919"/>
      <c r="Y3218" s="31"/>
    </row>
    <row r="3219" spans="1:328" s="23" customFormat="1" ht="22.5" x14ac:dyDescent="0.3">
      <c r="A3219" s="692">
        <v>2808</v>
      </c>
      <c r="B3219" s="693">
        <v>2201048</v>
      </c>
      <c r="C3219" s="693" t="s">
        <v>4621</v>
      </c>
      <c r="D3219" s="694" t="s">
        <v>459</v>
      </c>
      <c r="E3219" s="699">
        <f t="shared" si="146"/>
        <v>0.47399999999999998</v>
      </c>
      <c r="F3219" s="696">
        <v>3.5</v>
      </c>
      <c r="G3219" s="699" t="s">
        <v>48</v>
      </c>
      <c r="H3219" s="697" t="str">
        <f t="shared" si="145"/>
        <v>6</v>
      </c>
      <c r="I3219" s="24">
        <v>0.5</v>
      </c>
      <c r="J3219" s="24">
        <v>0.5</v>
      </c>
      <c r="K3219" s="27"/>
      <c r="L3219" s="27"/>
      <c r="M3219" s="27"/>
      <c r="N3219" s="28">
        <v>0.3</v>
      </c>
      <c r="O3219" s="29">
        <v>60</v>
      </c>
      <c r="P3219" s="28">
        <v>0.3</v>
      </c>
      <c r="Q3219" s="29">
        <v>60</v>
      </c>
      <c r="R3219" s="28">
        <v>0.3</v>
      </c>
      <c r="S3219" s="29">
        <v>60</v>
      </c>
      <c r="T3219" s="422" t="s">
        <v>61</v>
      </c>
      <c r="U3219" s="422">
        <v>2023</v>
      </c>
      <c r="V3219" s="919">
        <v>0.47399999999999998</v>
      </c>
      <c r="W3219" s="928"/>
      <c r="X3219" s="919"/>
      <c r="Y3219" s="31"/>
    </row>
    <row r="3220" spans="1:328" s="23" customFormat="1" ht="22.5" x14ac:dyDescent="0.3">
      <c r="A3220" s="692">
        <v>2809</v>
      </c>
      <c r="B3220" s="693">
        <v>2200868</v>
      </c>
      <c r="C3220" s="693" t="s">
        <v>4622</v>
      </c>
      <c r="D3220" s="694" t="s">
        <v>85</v>
      </c>
      <c r="E3220" s="699">
        <f t="shared" si="146"/>
        <v>0.25</v>
      </c>
      <c r="F3220" s="696">
        <v>3.5</v>
      </c>
      <c r="G3220" s="699" t="s">
        <v>48</v>
      </c>
      <c r="H3220" s="697" t="str">
        <f t="shared" si="145"/>
        <v>6</v>
      </c>
      <c r="I3220" s="24">
        <v>0.36</v>
      </c>
      <c r="J3220" s="24">
        <v>0.36</v>
      </c>
      <c r="K3220" s="27"/>
      <c r="L3220" s="27"/>
      <c r="M3220" s="27"/>
      <c r="N3220" s="28">
        <v>0.216</v>
      </c>
      <c r="O3220" s="29">
        <v>60</v>
      </c>
      <c r="P3220" s="28">
        <v>0.216</v>
      </c>
      <c r="Q3220" s="29">
        <v>60</v>
      </c>
      <c r="R3220" s="28">
        <v>0.216</v>
      </c>
      <c r="S3220" s="29">
        <v>60</v>
      </c>
      <c r="T3220" s="422" t="s">
        <v>61</v>
      </c>
      <c r="U3220" s="422">
        <v>2023</v>
      </c>
      <c r="V3220" s="919">
        <v>0.25</v>
      </c>
      <c r="W3220" s="928"/>
      <c r="X3220" s="919"/>
      <c r="Y3220" s="31"/>
    </row>
    <row r="3221" spans="1:328" s="23" customFormat="1" ht="22.5" x14ac:dyDescent="0.3">
      <c r="A3221" s="692">
        <v>2810</v>
      </c>
      <c r="B3221" s="693">
        <v>2201399</v>
      </c>
      <c r="C3221" s="693" t="s">
        <v>4623</v>
      </c>
      <c r="D3221" s="694" t="s">
        <v>4624</v>
      </c>
      <c r="E3221" s="699">
        <f t="shared" si="146"/>
        <v>0.85</v>
      </c>
      <c r="F3221" s="696">
        <v>3.5</v>
      </c>
      <c r="G3221" s="699" t="s">
        <v>48</v>
      </c>
      <c r="H3221" s="697" t="str">
        <f t="shared" si="145"/>
        <v>6</v>
      </c>
      <c r="I3221" s="24">
        <v>1.2</v>
      </c>
      <c r="J3221" s="24">
        <v>1.2</v>
      </c>
      <c r="K3221" s="27"/>
      <c r="L3221" s="27"/>
      <c r="M3221" s="27"/>
      <c r="N3221" s="28">
        <v>0.2</v>
      </c>
      <c r="O3221" s="29">
        <v>16.666666666666668</v>
      </c>
      <c r="P3221" s="28">
        <v>0.2</v>
      </c>
      <c r="Q3221" s="29">
        <v>16.666666666666668</v>
      </c>
      <c r="R3221" s="28">
        <v>1.2</v>
      </c>
      <c r="S3221" s="29">
        <v>100</v>
      </c>
      <c r="T3221" s="422" t="s">
        <v>61</v>
      </c>
      <c r="U3221" s="422">
        <v>2023</v>
      </c>
      <c r="V3221" s="919">
        <v>0.85</v>
      </c>
      <c r="W3221" s="928"/>
      <c r="X3221" s="919"/>
      <c r="Y3221" s="31"/>
    </row>
    <row r="3222" spans="1:328" s="23" customFormat="1" ht="22.5" x14ac:dyDescent="0.3">
      <c r="A3222" s="692">
        <v>2811</v>
      </c>
      <c r="B3222" s="693">
        <v>2198626</v>
      </c>
      <c r="C3222" s="693" t="s">
        <v>4625</v>
      </c>
      <c r="D3222" s="694" t="s">
        <v>228</v>
      </c>
      <c r="E3222" s="699">
        <f t="shared" si="146"/>
        <v>0.42</v>
      </c>
      <c r="F3222" s="696">
        <v>3.5</v>
      </c>
      <c r="G3222" s="699" t="s">
        <v>48</v>
      </c>
      <c r="H3222" s="697" t="str">
        <f t="shared" si="145"/>
        <v>6</v>
      </c>
      <c r="I3222" s="24">
        <v>0.54</v>
      </c>
      <c r="J3222" s="24">
        <v>0.54</v>
      </c>
      <c r="K3222" s="27"/>
      <c r="L3222" s="27"/>
      <c r="M3222" s="27"/>
      <c r="N3222" s="28">
        <v>0.32400000000000001</v>
      </c>
      <c r="O3222" s="29">
        <v>60</v>
      </c>
      <c r="P3222" s="28">
        <v>0.32400000000000001</v>
      </c>
      <c r="Q3222" s="29">
        <v>60</v>
      </c>
      <c r="R3222" s="28">
        <v>0.32400000000000001</v>
      </c>
      <c r="S3222" s="29">
        <v>60</v>
      </c>
      <c r="T3222" s="422" t="s">
        <v>61</v>
      </c>
      <c r="U3222" s="422">
        <v>2023</v>
      </c>
      <c r="V3222" s="919">
        <v>0.42</v>
      </c>
      <c r="W3222" s="928"/>
      <c r="X3222" s="919"/>
      <c r="Y3222" s="31"/>
    </row>
    <row r="3223" spans="1:328" s="23" customFormat="1" ht="22.5" x14ac:dyDescent="0.3">
      <c r="A3223" s="692">
        <v>2812</v>
      </c>
      <c r="B3223" s="693">
        <v>2199051</v>
      </c>
      <c r="C3223" s="693" t="s">
        <v>4626</v>
      </c>
      <c r="D3223" s="694" t="s">
        <v>109</v>
      </c>
      <c r="E3223" s="699">
        <f t="shared" si="146"/>
        <v>1.2</v>
      </c>
      <c r="F3223" s="696">
        <v>3.5</v>
      </c>
      <c r="G3223" s="699" t="s">
        <v>48</v>
      </c>
      <c r="H3223" s="697" t="str">
        <f t="shared" si="145"/>
        <v>6</v>
      </c>
      <c r="I3223" s="24">
        <v>1.85</v>
      </c>
      <c r="J3223" s="24">
        <v>1.85</v>
      </c>
      <c r="K3223" s="27"/>
      <c r="L3223" s="27"/>
      <c r="M3223" s="27"/>
      <c r="N3223" s="28">
        <v>1.1100000000000001</v>
      </c>
      <c r="O3223" s="29">
        <v>60</v>
      </c>
      <c r="P3223" s="28">
        <v>1.1100000000000001</v>
      </c>
      <c r="Q3223" s="29">
        <v>60</v>
      </c>
      <c r="R3223" s="28">
        <v>1.1100000000000001</v>
      </c>
      <c r="S3223" s="29">
        <v>60</v>
      </c>
      <c r="T3223" s="422" t="s">
        <v>61</v>
      </c>
      <c r="U3223" s="422">
        <v>2023</v>
      </c>
      <c r="V3223" s="919">
        <v>1.2</v>
      </c>
      <c r="W3223" s="928"/>
      <c r="X3223" s="919"/>
      <c r="Y3223" s="31"/>
    </row>
    <row r="3224" spans="1:328" s="2" customFormat="1" ht="22.5" x14ac:dyDescent="0.3">
      <c r="A3224" s="772" t="s">
        <v>4627</v>
      </c>
      <c r="B3224" s="772"/>
      <c r="C3224" s="772"/>
      <c r="D3224" s="772"/>
      <c r="E3224" s="772"/>
      <c r="F3224" s="772"/>
      <c r="G3224" s="772"/>
      <c r="H3224" s="772"/>
      <c r="I3224" s="43">
        <v>2.5</v>
      </c>
      <c r="J3224" s="43">
        <v>2.5</v>
      </c>
      <c r="K3224" s="6"/>
      <c r="L3224" s="6"/>
      <c r="M3224" s="6"/>
      <c r="N3224" s="44">
        <v>1.5</v>
      </c>
      <c r="O3224" s="15">
        <v>60</v>
      </c>
      <c r="P3224" s="44">
        <v>1.5</v>
      </c>
      <c r="Q3224" s="15">
        <v>60</v>
      </c>
      <c r="R3224" s="44">
        <v>1.5</v>
      </c>
      <c r="S3224" s="15">
        <v>60</v>
      </c>
      <c r="T3224" s="14" t="s">
        <v>61</v>
      </c>
      <c r="U3224" s="14">
        <v>2023</v>
      </c>
      <c r="V3224" s="919"/>
      <c r="W3224" s="928"/>
      <c r="X3224" s="919"/>
      <c r="Y3224" s="31"/>
      <c r="IX3224"/>
      <c r="IY3224"/>
      <c r="IZ3224"/>
      <c r="JA3224"/>
      <c r="JB3224"/>
      <c r="JC3224"/>
      <c r="JD3224"/>
      <c r="JE3224"/>
      <c r="JF3224"/>
      <c r="JG3224"/>
      <c r="JH3224"/>
      <c r="JI3224"/>
      <c r="JJ3224"/>
      <c r="JK3224"/>
      <c r="JL3224"/>
      <c r="JM3224"/>
      <c r="JN3224"/>
      <c r="JO3224"/>
      <c r="JP3224"/>
      <c r="JQ3224"/>
      <c r="JR3224"/>
      <c r="JS3224"/>
      <c r="JT3224"/>
      <c r="JU3224"/>
      <c r="JV3224"/>
      <c r="JW3224"/>
      <c r="JX3224"/>
      <c r="JY3224"/>
      <c r="JZ3224"/>
      <c r="KA3224"/>
      <c r="KB3224"/>
      <c r="KC3224"/>
      <c r="KD3224"/>
      <c r="KE3224"/>
      <c r="KF3224"/>
      <c r="KG3224"/>
      <c r="KH3224"/>
      <c r="KI3224"/>
      <c r="KJ3224"/>
      <c r="KK3224"/>
      <c r="KL3224"/>
      <c r="KM3224"/>
      <c r="KN3224"/>
      <c r="KO3224"/>
      <c r="KP3224"/>
      <c r="KQ3224"/>
      <c r="KR3224"/>
      <c r="KS3224"/>
      <c r="KT3224"/>
      <c r="KU3224"/>
      <c r="KV3224"/>
      <c r="KW3224"/>
      <c r="KX3224"/>
      <c r="KY3224"/>
      <c r="KZ3224"/>
      <c r="LA3224"/>
      <c r="LB3224"/>
      <c r="LC3224"/>
      <c r="LD3224"/>
      <c r="LE3224"/>
      <c r="LF3224"/>
      <c r="LG3224"/>
      <c r="LH3224"/>
      <c r="LI3224"/>
      <c r="LJ3224"/>
      <c r="LK3224"/>
      <c r="LL3224"/>
      <c r="LM3224"/>
      <c r="LN3224"/>
      <c r="LO3224"/>
      <c r="LP3224"/>
    </row>
    <row r="3225" spans="1:328" s="2" customFormat="1" ht="22.5" x14ac:dyDescent="0.3">
      <c r="A3225" s="760"/>
      <c r="B3225" s="760"/>
      <c r="C3225" s="760"/>
      <c r="D3225" s="760" t="s">
        <v>252</v>
      </c>
      <c r="E3225" s="800">
        <f>E3226</f>
        <v>1.3</v>
      </c>
      <c r="F3225" s="760"/>
      <c r="G3225" s="760"/>
      <c r="H3225" s="760"/>
      <c r="I3225" s="43"/>
      <c r="J3225" s="43"/>
      <c r="K3225" s="6"/>
      <c r="L3225" s="6"/>
      <c r="M3225" s="6"/>
      <c r="N3225" s="44"/>
      <c r="O3225" s="15"/>
      <c r="P3225" s="44"/>
      <c r="Q3225" s="15"/>
      <c r="R3225" s="44"/>
      <c r="S3225" s="15"/>
      <c r="T3225" s="14"/>
      <c r="U3225" s="14"/>
      <c r="V3225" s="919"/>
      <c r="W3225" s="928"/>
      <c r="X3225" s="919"/>
      <c r="Y3225" s="31"/>
      <c r="IX3225"/>
      <c r="IY3225"/>
      <c r="IZ3225"/>
      <c r="JA3225"/>
      <c r="JB3225"/>
      <c r="JC3225"/>
      <c r="JD3225"/>
      <c r="JE3225"/>
      <c r="JF3225"/>
      <c r="JG3225"/>
      <c r="JH3225"/>
      <c r="JI3225"/>
      <c r="JJ3225"/>
      <c r="JK3225"/>
      <c r="JL3225"/>
      <c r="JM3225"/>
      <c r="JN3225"/>
      <c r="JO3225"/>
      <c r="JP3225"/>
      <c r="JQ3225"/>
      <c r="JR3225"/>
      <c r="JS3225"/>
      <c r="JT3225"/>
      <c r="JU3225"/>
      <c r="JV3225"/>
      <c r="JW3225"/>
      <c r="JX3225"/>
      <c r="JY3225"/>
      <c r="JZ3225"/>
      <c r="KA3225"/>
      <c r="KB3225"/>
      <c r="KC3225"/>
      <c r="KD3225"/>
      <c r="KE3225"/>
      <c r="KF3225"/>
      <c r="KG3225"/>
      <c r="KH3225"/>
      <c r="KI3225"/>
      <c r="KJ3225"/>
      <c r="KK3225"/>
      <c r="KL3225"/>
      <c r="KM3225"/>
      <c r="KN3225"/>
      <c r="KO3225"/>
      <c r="KP3225"/>
      <c r="KQ3225"/>
      <c r="KR3225"/>
      <c r="KS3225"/>
      <c r="KT3225"/>
      <c r="KU3225"/>
      <c r="KV3225"/>
      <c r="KW3225"/>
      <c r="KX3225"/>
      <c r="KY3225"/>
      <c r="KZ3225"/>
      <c r="LA3225"/>
      <c r="LB3225"/>
      <c r="LC3225"/>
      <c r="LD3225"/>
      <c r="LE3225"/>
      <c r="LF3225"/>
      <c r="LG3225"/>
      <c r="LH3225"/>
      <c r="LI3225"/>
      <c r="LJ3225"/>
      <c r="LK3225"/>
      <c r="LL3225"/>
      <c r="LM3225"/>
      <c r="LN3225"/>
      <c r="LO3225"/>
      <c r="LP3225"/>
    </row>
    <row r="3226" spans="1:328" s="23" customFormat="1" ht="22.5" x14ac:dyDescent="0.3">
      <c r="A3226" s="692">
        <v>2813</v>
      </c>
      <c r="B3226" s="693"/>
      <c r="C3226" s="693" t="s">
        <v>4628</v>
      </c>
      <c r="D3226" s="694" t="s">
        <v>207</v>
      </c>
      <c r="E3226" s="699">
        <f>V3226+W3226+X3226</f>
        <v>1.3</v>
      </c>
      <c r="F3226" s="696"/>
      <c r="G3226" s="699" t="s">
        <v>48</v>
      </c>
      <c r="H3226" s="697">
        <v>6</v>
      </c>
      <c r="I3226" s="24"/>
      <c r="J3226" s="24"/>
      <c r="K3226" s="27"/>
      <c r="L3226" s="27"/>
      <c r="M3226" s="27"/>
      <c r="N3226" s="28"/>
      <c r="O3226" s="29"/>
      <c r="P3226" s="28"/>
      <c r="Q3226" s="29"/>
      <c r="R3226" s="28"/>
      <c r="S3226" s="29"/>
      <c r="T3226" s="422"/>
      <c r="U3226" s="422"/>
      <c r="V3226" s="919">
        <v>1.3</v>
      </c>
      <c r="W3226" s="928"/>
      <c r="X3226" s="919"/>
      <c r="Y3226" s="31"/>
    </row>
    <row r="3227" spans="1:328" s="2" customFormat="1" ht="22.5" x14ac:dyDescent="0.3">
      <c r="A3227" s="686" t="s">
        <v>4629</v>
      </c>
      <c r="B3227" s="686"/>
      <c r="C3227" s="686"/>
      <c r="D3227" s="686"/>
      <c r="E3227" s="686"/>
      <c r="F3227" s="686"/>
      <c r="G3227" s="686"/>
      <c r="H3227" s="686"/>
      <c r="I3227" s="43"/>
      <c r="J3227" s="43"/>
      <c r="K3227" s="6"/>
      <c r="L3227" s="6"/>
      <c r="M3227" s="6"/>
      <c r="N3227" s="44"/>
      <c r="O3227" s="15"/>
      <c r="P3227" s="44"/>
      <c r="Q3227" s="15"/>
      <c r="R3227" s="44"/>
      <c r="S3227" s="15"/>
      <c r="T3227" s="14"/>
      <c r="U3227" s="14"/>
      <c r="V3227" s="919"/>
      <c r="W3227" s="928"/>
      <c r="X3227" s="919"/>
      <c r="Y3227" s="31"/>
      <c r="IX3227"/>
      <c r="IY3227"/>
      <c r="IZ3227"/>
      <c r="JA3227"/>
      <c r="JB3227"/>
      <c r="JC3227"/>
      <c r="JD3227"/>
      <c r="JE3227"/>
      <c r="JF3227"/>
      <c r="JG3227"/>
      <c r="JH3227"/>
      <c r="JI3227"/>
      <c r="JJ3227"/>
      <c r="JK3227"/>
      <c r="JL3227"/>
      <c r="JM3227"/>
      <c r="JN3227"/>
      <c r="JO3227"/>
      <c r="JP3227"/>
      <c r="JQ3227"/>
      <c r="JR3227"/>
      <c r="JS3227"/>
      <c r="JT3227"/>
      <c r="JU3227"/>
      <c r="JV3227"/>
      <c r="JW3227"/>
      <c r="JX3227"/>
      <c r="JY3227"/>
      <c r="JZ3227"/>
      <c r="KA3227"/>
      <c r="KB3227"/>
      <c r="KC3227"/>
      <c r="KD3227"/>
      <c r="KE3227"/>
      <c r="KF3227"/>
      <c r="KG3227"/>
      <c r="KH3227"/>
      <c r="KI3227"/>
      <c r="KJ3227"/>
      <c r="KK3227"/>
      <c r="KL3227"/>
      <c r="KM3227"/>
      <c r="KN3227"/>
      <c r="KO3227"/>
      <c r="KP3227"/>
      <c r="KQ3227"/>
      <c r="KR3227"/>
      <c r="KS3227"/>
      <c r="KT3227"/>
      <c r="KU3227"/>
      <c r="KV3227"/>
      <c r="KW3227"/>
      <c r="KX3227"/>
      <c r="KY3227"/>
      <c r="KZ3227"/>
      <c r="LA3227"/>
      <c r="LB3227"/>
      <c r="LC3227"/>
      <c r="LD3227"/>
      <c r="LE3227"/>
      <c r="LF3227"/>
      <c r="LG3227"/>
      <c r="LH3227"/>
      <c r="LI3227"/>
      <c r="LJ3227"/>
      <c r="LK3227"/>
      <c r="LL3227"/>
      <c r="LM3227"/>
      <c r="LN3227"/>
      <c r="LO3227"/>
      <c r="LP3227"/>
    </row>
    <row r="3228" spans="1:328" s="2" customFormat="1" ht="22.5" x14ac:dyDescent="0.3">
      <c r="A3228" s="687" t="s">
        <v>35</v>
      </c>
      <c r="B3228" s="687"/>
      <c r="C3228" s="687"/>
      <c r="D3228" s="687"/>
      <c r="E3228" s="688">
        <f>E3230+E3246+E3251+E3254+E3258+E3266+E3270+E3273+E3282</f>
        <v>60.36</v>
      </c>
      <c r="F3228" s="689"/>
      <c r="G3228" s="689"/>
      <c r="H3228" s="689"/>
      <c r="I3228" s="43"/>
      <c r="J3228" s="43"/>
      <c r="K3228" s="6"/>
      <c r="L3228" s="6"/>
      <c r="M3228" s="6"/>
      <c r="N3228" s="44"/>
      <c r="O3228" s="15"/>
      <c r="P3228" s="44"/>
      <c r="Q3228" s="15"/>
      <c r="R3228" s="44"/>
      <c r="S3228" s="15"/>
      <c r="T3228" s="14"/>
      <c r="U3228" s="14"/>
      <c r="V3228" s="919"/>
      <c r="W3228" s="928"/>
      <c r="X3228" s="919"/>
      <c r="Y3228" s="31"/>
      <c r="IX3228"/>
      <c r="IY3228"/>
      <c r="IZ3228"/>
      <c r="JA3228"/>
      <c r="JB3228"/>
      <c r="JC3228"/>
      <c r="JD3228"/>
      <c r="JE3228"/>
      <c r="JF3228"/>
      <c r="JG3228"/>
      <c r="JH3228"/>
      <c r="JI3228"/>
      <c r="JJ3228"/>
      <c r="JK3228"/>
      <c r="JL3228"/>
      <c r="JM3228"/>
      <c r="JN3228"/>
      <c r="JO3228"/>
      <c r="JP3228"/>
      <c r="JQ3228"/>
      <c r="JR3228"/>
      <c r="JS3228"/>
      <c r="JT3228"/>
      <c r="JU3228"/>
      <c r="JV3228"/>
      <c r="JW3228"/>
      <c r="JX3228"/>
      <c r="JY3228"/>
      <c r="JZ3228"/>
      <c r="KA3228"/>
      <c r="KB3228"/>
      <c r="KC3228"/>
      <c r="KD3228"/>
      <c r="KE3228"/>
      <c r="KF3228"/>
      <c r="KG3228"/>
      <c r="KH3228"/>
      <c r="KI3228"/>
      <c r="KJ3228"/>
      <c r="KK3228"/>
      <c r="KL3228"/>
      <c r="KM3228"/>
      <c r="KN3228"/>
      <c r="KO3228"/>
      <c r="KP3228"/>
      <c r="KQ3228"/>
      <c r="KR3228"/>
      <c r="KS3228"/>
      <c r="KT3228"/>
      <c r="KU3228"/>
      <c r="KV3228"/>
      <c r="KW3228"/>
      <c r="KX3228"/>
      <c r="KY3228"/>
      <c r="KZ3228"/>
      <c r="LA3228"/>
      <c r="LB3228"/>
      <c r="LC3228"/>
      <c r="LD3228"/>
      <c r="LE3228"/>
      <c r="LF3228"/>
      <c r="LG3228"/>
      <c r="LH3228"/>
      <c r="LI3228"/>
      <c r="LJ3228"/>
      <c r="LK3228"/>
      <c r="LL3228"/>
      <c r="LM3228"/>
      <c r="LN3228"/>
      <c r="LO3228"/>
      <c r="LP3228"/>
    </row>
    <row r="3229" spans="1:328" s="2" customFormat="1" ht="22.5" x14ac:dyDescent="0.3">
      <c r="A3229" s="690" t="s">
        <v>4630</v>
      </c>
      <c r="B3229" s="690"/>
      <c r="C3229" s="690"/>
      <c r="D3229" s="690"/>
      <c r="E3229" s="690"/>
      <c r="F3229" s="690"/>
      <c r="G3229" s="690"/>
      <c r="H3229" s="690"/>
      <c r="I3229" s="43"/>
      <c r="J3229" s="43"/>
      <c r="K3229" s="6"/>
      <c r="L3229" s="6"/>
      <c r="M3229" s="6"/>
      <c r="N3229" s="44"/>
      <c r="O3229" s="15"/>
      <c r="P3229" s="44"/>
      <c r="Q3229" s="15"/>
      <c r="R3229" s="44"/>
      <c r="S3229" s="15"/>
      <c r="T3229" s="14"/>
      <c r="U3229" s="14"/>
      <c r="V3229" s="919"/>
      <c r="W3229" s="928"/>
      <c r="X3229" s="919"/>
      <c r="Y3229" s="31"/>
      <c r="IX3229"/>
      <c r="IY3229"/>
      <c r="IZ3229"/>
      <c r="JA3229"/>
      <c r="JB3229"/>
      <c r="JC3229"/>
      <c r="JD3229"/>
      <c r="JE3229"/>
      <c r="JF3229"/>
      <c r="JG3229"/>
      <c r="JH3229"/>
      <c r="JI3229"/>
      <c r="JJ3229"/>
      <c r="JK3229"/>
      <c r="JL3229"/>
      <c r="JM3229"/>
      <c r="JN3229"/>
      <c r="JO3229"/>
      <c r="JP3229"/>
      <c r="JQ3229"/>
      <c r="JR3229"/>
      <c r="JS3229"/>
      <c r="JT3229"/>
      <c r="JU3229"/>
      <c r="JV3229"/>
      <c r="JW3229"/>
      <c r="JX3229"/>
      <c r="JY3229"/>
      <c r="JZ3229"/>
      <c r="KA3229"/>
      <c r="KB3229"/>
      <c r="KC3229"/>
      <c r="KD3229"/>
      <c r="KE3229"/>
      <c r="KF3229"/>
      <c r="KG3229"/>
      <c r="KH3229"/>
      <c r="KI3229"/>
      <c r="KJ3229"/>
      <c r="KK3229"/>
      <c r="KL3229"/>
      <c r="KM3229"/>
      <c r="KN3229"/>
      <c r="KO3229"/>
      <c r="KP3229"/>
      <c r="KQ3229"/>
      <c r="KR3229"/>
      <c r="KS3229"/>
      <c r="KT3229"/>
      <c r="KU3229"/>
      <c r="KV3229"/>
      <c r="KW3229"/>
      <c r="KX3229"/>
      <c r="KY3229"/>
      <c r="KZ3229"/>
      <c r="LA3229"/>
      <c r="LB3229"/>
      <c r="LC3229"/>
      <c r="LD3229"/>
      <c r="LE3229"/>
      <c r="LF3229"/>
      <c r="LG3229"/>
      <c r="LH3229"/>
      <c r="LI3229"/>
      <c r="LJ3229"/>
      <c r="LK3229"/>
      <c r="LL3229"/>
      <c r="LM3229"/>
      <c r="LN3229"/>
      <c r="LO3229"/>
      <c r="LP3229"/>
    </row>
    <row r="3230" spans="1:328" s="2" customFormat="1" ht="22.5" x14ac:dyDescent="0.3">
      <c r="A3230" s="691"/>
      <c r="B3230" s="691"/>
      <c r="C3230" s="691"/>
      <c r="D3230" s="691" t="s">
        <v>252</v>
      </c>
      <c r="E3230" s="714">
        <f>SUM(E3231:E3244)</f>
        <v>11.89</v>
      </c>
      <c r="F3230" s="691"/>
      <c r="G3230" s="691"/>
      <c r="H3230" s="691"/>
      <c r="I3230" s="43"/>
      <c r="J3230" s="43"/>
      <c r="K3230" s="6"/>
      <c r="L3230" s="6"/>
      <c r="M3230" s="6"/>
      <c r="N3230" s="44"/>
      <c r="O3230" s="15"/>
      <c r="P3230" s="44"/>
      <c r="Q3230" s="15"/>
      <c r="R3230" s="44"/>
      <c r="S3230" s="15"/>
      <c r="T3230" s="14"/>
      <c r="U3230" s="14"/>
      <c r="V3230" s="919"/>
      <c r="W3230" s="928"/>
      <c r="X3230" s="919"/>
      <c r="Y3230" s="31"/>
      <c r="IX3230"/>
      <c r="IY3230"/>
      <c r="IZ3230"/>
      <c r="JA3230"/>
      <c r="JB3230"/>
      <c r="JC3230"/>
      <c r="JD3230"/>
      <c r="JE3230"/>
      <c r="JF3230"/>
      <c r="JG3230"/>
      <c r="JH3230"/>
      <c r="JI3230"/>
      <c r="JJ3230"/>
      <c r="JK3230"/>
      <c r="JL3230"/>
      <c r="JM3230"/>
      <c r="JN3230"/>
      <c r="JO3230"/>
      <c r="JP3230"/>
      <c r="JQ3230"/>
      <c r="JR3230"/>
      <c r="JS3230"/>
      <c r="JT3230"/>
      <c r="JU3230"/>
      <c r="JV3230"/>
      <c r="JW3230"/>
      <c r="JX3230"/>
      <c r="JY3230"/>
      <c r="JZ3230"/>
      <c r="KA3230"/>
      <c r="KB3230"/>
      <c r="KC3230"/>
      <c r="KD3230"/>
      <c r="KE3230"/>
      <c r="KF3230"/>
      <c r="KG3230"/>
      <c r="KH3230"/>
      <c r="KI3230"/>
      <c r="KJ3230"/>
      <c r="KK3230"/>
      <c r="KL3230"/>
      <c r="KM3230"/>
      <c r="KN3230"/>
      <c r="KO3230"/>
      <c r="KP3230"/>
      <c r="KQ3230"/>
      <c r="KR3230"/>
      <c r="KS3230"/>
      <c r="KT3230"/>
      <c r="KU3230"/>
      <c r="KV3230"/>
      <c r="KW3230"/>
      <c r="KX3230"/>
      <c r="KY3230"/>
      <c r="KZ3230"/>
      <c r="LA3230"/>
      <c r="LB3230"/>
      <c r="LC3230"/>
      <c r="LD3230"/>
      <c r="LE3230"/>
      <c r="LF3230"/>
      <c r="LG3230"/>
      <c r="LH3230"/>
      <c r="LI3230"/>
      <c r="LJ3230"/>
      <c r="LK3230"/>
      <c r="LL3230"/>
      <c r="LM3230"/>
      <c r="LN3230"/>
      <c r="LO3230"/>
      <c r="LP3230"/>
    </row>
    <row r="3231" spans="1:328" s="23" customFormat="1" ht="22.5" x14ac:dyDescent="0.3">
      <c r="A3231" s="692">
        <v>2814</v>
      </c>
      <c r="B3231" s="693">
        <v>2190726</v>
      </c>
      <c r="C3231" s="693" t="s">
        <v>4631</v>
      </c>
      <c r="D3231" s="694" t="s">
        <v>47</v>
      </c>
      <c r="E3231" s="699">
        <f t="shared" ref="E3231:E3244" si="147">V3231+W3231+X3231</f>
        <v>3.52</v>
      </c>
      <c r="F3231" s="696">
        <v>6</v>
      </c>
      <c r="G3231" s="699" t="s">
        <v>39</v>
      </c>
      <c r="H3231" s="697" t="str">
        <f t="shared" si="145"/>
        <v>10</v>
      </c>
      <c r="I3231" s="24">
        <v>3.52</v>
      </c>
      <c r="J3231" s="24">
        <v>3.52</v>
      </c>
      <c r="K3231" s="27"/>
      <c r="L3231" s="27"/>
      <c r="M3231" s="27"/>
      <c r="N3231" s="28">
        <v>0</v>
      </c>
      <c r="O3231" s="29">
        <v>0</v>
      </c>
      <c r="P3231" s="28">
        <v>0</v>
      </c>
      <c r="Q3231" s="29">
        <v>0</v>
      </c>
      <c r="R3231" s="28">
        <v>3.52</v>
      </c>
      <c r="S3231" s="29">
        <v>100</v>
      </c>
      <c r="T3231" s="422" t="s">
        <v>88</v>
      </c>
      <c r="U3231" s="422">
        <v>2022</v>
      </c>
      <c r="V3231" s="946">
        <v>3.52</v>
      </c>
      <c r="W3231" s="957"/>
      <c r="X3231" s="946"/>
      <c r="Y3231" s="31"/>
    </row>
    <row r="3232" spans="1:328" s="23" customFormat="1" ht="22.5" x14ac:dyDescent="0.3">
      <c r="A3232" s="692">
        <v>2815</v>
      </c>
      <c r="B3232" s="693">
        <v>2194492</v>
      </c>
      <c r="C3232" s="693" t="s">
        <v>4632</v>
      </c>
      <c r="D3232" s="694" t="s">
        <v>44</v>
      </c>
      <c r="E3232" s="699">
        <f t="shared" si="147"/>
        <v>1.3</v>
      </c>
      <c r="F3232" s="696">
        <v>3.5</v>
      </c>
      <c r="G3232" s="699" t="s">
        <v>48</v>
      </c>
      <c r="H3232" s="697" t="str">
        <f t="shared" si="145"/>
        <v>6</v>
      </c>
      <c r="I3232" s="24">
        <v>1.3</v>
      </c>
      <c r="J3232" s="24">
        <v>1.3</v>
      </c>
      <c r="K3232" s="27"/>
      <c r="L3232" s="27"/>
      <c r="M3232" s="27"/>
      <c r="N3232" s="28">
        <v>0</v>
      </c>
      <c r="O3232" s="29">
        <v>0</v>
      </c>
      <c r="P3232" s="28">
        <v>0</v>
      </c>
      <c r="Q3232" s="29">
        <v>0</v>
      </c>
      <c r="R3232" s="28">
        <v>1.3</v>
      </c>
      <c r="S3232" s="29">
        <v>100</v>
      </c>
      <c r="T3232" s="422" t="s">
        <v>88</v>
      </c>
      <c r="U3232" s="422">
        <v>2022</v>
      </c>
      <c r="V3232" s="946">
        <v>1.3</v>
      </c>
      <c r="W3232" s="957"/>
      <c r="X3232" s="946"/>
      <c r="Y3232" s="31"/>
    </row>
    <row r="3233" spans="1:328" s="23" customFormat="1" ht="22.5" x14ac:dyDescent="0.3">
      <c r="A3233" s="692">
        <v>2816</v>
      </c>
      <c r="B3233" s="693">
        <v>2190783</v>
      </c>
      <c r="C3233" s="693" t="s">
        <v>4633</v>
      </c>
      <c r="D3233" s="694" t="s">
        <v>298</v>
      </c>
      <c r="E3233" s="699">
        <f t="shared" si="147"/>
        <v>0.52</v>
      </c>
      <c r="F3233" s="696">
        <v>3.5</v>
      </c>
      <c r="G3233" s="699" t="s">
        <v>48</v>
      </c>
      <c r="H3233" s="697" t="str">
        <f t="shared" si="145"/>
        <v>6</v>
      </c>
      <c r="I3233" s="24">
        <v>0.52</v>
      </c>
      <c r="J3233" s="24">
        <v>0.52</v>
      </c>
      <c r="K3233" s="27"/>
      <c r="L3233" s="27"/>
      <c r="M3233" s="27"/>
      <c r="N3233" s="28">
        <v>0</v>
      </c>
      <c r="O3233" s="29">
        <v>0</v>
      </c>
      <c r="P3233" s="28">
        <v>0</v>
      </c>
      <c r="Q3233" s="29">
        <v>0</v>
      </c>
      <c r="R3233" s="28">
        <v>0.52</v>
      </c>
      <c r="S3233" s="29">
        <v>100</v>
      </c>
      <c r="T3233" s="422" t="s">
        <v>220</v>
      </c>
      <c r="U3233" s="422">
        <v>2023</v>
      </c>
      <c r="V3233" s="946">
        <v>0.52</v>
      </c>
      <c r="W3233" s="957"/>
      <c r="X3233" s="946"/>
      <c r="Y3233" s="31"/>
    </row>
    <row r="3234" spans="1:328" s="23" customFormat="1" ht="22.5" x14ac:dyDescent="0.3">
      <c r="A3234" s="692">
        <v>2817</v>
      </c>
      <c r="B3234" s="693">
        <v>2200681</v>
      </c>
      <c r="C3234" s="693" t="s">
        <v>4634</v>
      </c>
      <c r="D3234" s="694" t="s">
        <v>228</v>
      </c>
      <c r="E3234" s="699">
        <f t="shared" si="147"/>
        <v>1.3</v>
      </c>
      <c r="F3234" s="696">
        <v>3.5</v>
      </c>
      <c r="G3234" s="699" t="s">
        <v>48</v>
      </c>
      <c r="H3234" s="697" t="str">
        <f t="shared" si="145"/>
        <v>6</v>
      </c>
      <c r="I3234" s="24">
        <v>1.3</v>
      </c>
      <c r="J3234" s="24">
        <v>1.3</v>
      </c>
      <c r="K3234" s="27"/>
      <c r="L3234" s="27"/>
      <c r="M3234" s="27"/>
      <c r="N3234" s="24">
        <v>1.3</v>
      </c>
      <c r="O3234" s="29">
        <v>100</v>
      </c>
      <c r="P3234" s="24">
        <v>1.3</v>
      </c>
      <c r="Q3234" s="29">
        <v>100</v>
      </c>
      <c r="R3234" s="24">
        <v>1.3</v>
      </c>
      <c r="S3234" s="29">
        <v>100</v>
      </c>
      <c r="T3234" s="422" t="s">
        <v>45</v>
      </c>
      <c r="U3234" s="422">
        <v>2021</v>
      </c>
      <c r="V3234" s="946">
        <v>1.3</v>
      </c>
      <c r="W3234" s="957"/>
      <c r="X3234" s="946"/>
      <c r="Y3234" s="31"/>
    </row>
    <row r="3235" spans="1:328" s="23" customFormat="1" ht="22.5" x14ac:dyDescent="0.3">
      <c r="A3235" s="692">
        <v>2818</v>
      </c>
      <c r="B3235" s="693">
        <v>2194092</v>
      </c>
      <c r="C3235" s="693" t="s">
        <v>4635</v>
      </c>
      <c r="D3235" s="694" t="s">
        <v>270</v>
      </c>
      <c r="E3235" s="699">
        <f t="shared" si="147"/>
        <v>0.55000000000000004</v>
      </c>
      <c r="F3235" s="696">
        <v>3.5</v>
      </c>
      <c r="G3235" s="699" t="s">
        <v>48</v>
      </c>
      <c r="H3235" s="697" t="str">
        <f t="shared" si="145"/>
        <v>6</v>
      </c>
      <c r="I3235" s="24">
        <v>0.55000000000000004</v>
      </c>
      <c r="J3235" s="24">
        <v>0.55000000000000004</v>
      </c>
      <c r="K3235" s="27"/>
      <c r="L3235" s="27"/>
      <c r="M3235" s="27"/>
      <c r="N3235" s="24">
        <v>0.55000000000000004</v>
      </c>
      <c r="O3235" s="29">
        <v>100</v>
      </c>
      <c r="P3235" s="24">
        <v>0.55000000000000004</v>
      </c>
      <c r="Q3235" s="29">
        <v>100</v>
      </c>
      <c r="R3235" s="24">
        <v>0.55000000000000004</v>
      </c>
      <c r="S3235" s="29">
        <v>100</v>
      </c>
      <c r="T3235" s="422" t="s">
        <v>45</v>
      </c>
      <c r="U3235" s="422">
        <v>2021</v>
      </c>
      <c r="V3235" s="946">
        <v>0.55000000000000004</v>
      </c>
      <c r="W3235" s="957"/>
      <c r="X3235" s="946"/>
      <c r="Y3235" s="31"/>
    </row>
    <row r="3236" spans="1:328" s="23" customFormat="1" ht="22.5" x14ac:dyDescent="0.3">
      <c r="A3236" s="692">
        <v>2819</v>
      </c>
      <c r="B3236" s="693">
        <v>2198064</v>
      </c>
      <c r="C3236" s="693" t="s">
        <v>4636</v>
      </c>
      <c r="D3236" s="694" t="s">
        <v>4637</v>
      </c>
      <c r="E3236" s="699">
        <f t="shared" si="147"/>
        <v>0.51</v>
      </c>
      <c r="F3236" s="696">
        <v>3.5</v>
      </c>
      <c r="G3236" s="699" t="s">
        <v>48</v>
      </c>
      <c r="H3236" s="697" t="str">
        <f t="shared" si="145"/>
        <v>6</v>
      </c>
      <c r="I3236" s="24">
        <v>0.51</v>
      </c>
      <c r="J3236" s="24">
        <v>0.51</v>
      </c>
      <c r="K3236" s="27"/>
      <c r="L3236" s="27"/>
      <c r="M3236" s="27"/>
      <c r="N3236" s="24">
        <v>0.51</v>
      </c>
      <c r="O3236" s="29">
        <v>100</v>
      </c>
      <c r="P3236" s="24">
        <v>0.51</v>
      </c>
      <c r="Q3236" s="29">
        <v>100</v>
      </c>
      <c r="R3236" s="24">
        <v>0.51</v>
      </c>
      <c r="S3236" s="29">
        <v>100</v>
      </c>
      <c r="T3236" s="422" t="s">
        <v>45</v>
      </c>
      <c r="U3236" s="422">
        <v>2021</v>
      </c>
      <c r="V3236" s="946">
        <v>0.51</v>
      </c>
      <c r="W3236" s="957"/>
      <c r="X3236" s="946"/>
      <c r="Y3236" s="31"/>
    </row>
    <row r="3237" spans="1:328" s="23" customFormat="1" ht="22.5" x14ac:dyDescent="0.3">
      <c r="A3237" s="692">
        <v>2820</v>
      </c>
      <c r="B3237" s="693">
        <v>2199694</v>
      </c>
      <c r="C3237" s="693" t="s">
        <v>4638</v>
      </c>
      <c r="D3237" s="694" t="s">
        <v>4639</v>
      </c>
      <c r="E3237" s="699">
        <f t="shared" si="147"/>
        <v>0.23</v>
      </c>
      <c r="F3237" s="696">
        <v>3.5</v>
      </c>
      <c r="G3237" s="699" t="s">
        <v>48</v>
      </c>
      <c r="H3237" s="697" t="str">
        <f t="shared" si="145"/>
        <v>6</v>
      </c>
      <c r="I3237" s="24">
        <v>0.23</v>
      </c>
      <c r="J3237" s="24">
        <v>0.23</v>
      </c>
      <c r="K3237" s="27"/>
      <c r="L3237" s="27"/>
      <c r="M3237" s="27"/>
      <c r="N3237" s="24">
        <v>0.23</v>
      </c>
      <c r="O3237" s="29">
        <v>100</v>
      </c>
      <c r="P3237" s="24">
        <v>0.23</v>
      </c>
      <c r="Q3237" s="29">
        <v>100</v>
      </c>
      <c r="R3237" s="24">
        <v>0.23</v>
      </c>
      <c r="S3237" s="29">
        <v>100</v>
      </c>
      <c r="T3237" s="422" t="s">
        <v>45</v>
      </c>
      <c r="U3237" s="422">
        <v>2021</v>
      </c>
      <c r="V3237" s="946">
        <v>0.23</v>
      </c>
      <c r="W3237" s="957"/>
      <c r="X3237" s="946"/>
      <c r="Y3237" s="31"/>
    </row>
    <row r="3238" spans="1:328" s="23" customFormat="1" ht="22.5" x14ac:dyDescent="0.3">
      <c r="A3238" s="692">
        <v>2821</v>
      </c>
      <c r="B3238" s="693">
        <v>2203017</v>
      </c>
      <c r="C3238" s="693" t="s">
        <v>4640</v>
      </c>
      <c r="D3238" s="694" t="s">
        <v>463</v>
      </c>
      <c r="E3238" s="699">
        <f t="shared" si="147"/>
        <v>0.49</v>
      </c>
      <c r="F3238" s="696">
        <v>3.5</v>
      </c>
      <c r="G3238" s="699" t="s">
        <v>48</v>
      </c>
      <c r="H3238" s="697" t="str">
        <f t="shared" si="145"/>
        <v>6</v>
      </c>
      <c r="I3238" s="24">
        <v>0.49</v>
      </c>
      <c r="J3238" s="24">
        <v>0.49</v>
      </c>
      <c r="K3238" s="27"/>
      <c r="L3238" s="27"/>
      <c r="M3238" s="27"/>
      <c r="N3238" s="24">
        <v>0.49</v>
      </c>
      <c r="O3238" s="29">
        <v>100</v>
      </c>
      <c r="P3238" s="24">
        <v>0.49</v>
      </c>
      <c r="Q3238" s="29">
        <v>100</v>
      </c>
      <c r="R3238" s="24">
        <v>0.49</v>
      </c>
      <c r="S3238" s="29">
        <v>100</v>
      </c>
      <c r="T3238" s="422" t="s">
        <v>45</v>
      </c>
      <c r="U3238" s="422">
        <v>2021</v>
      </c>
      <c r="V3238" s="946">
        <v>0.49</v>
      </c>
      <c r="W3238" s="957"/>
      <c r="X3238" s="946"/>
      <c r="Y3238" s="31"/>
    </row>
    <row r="3239" spans="1:328" s="23" customFormat="1" ht="22.5" x14ac:dyDescent="0.3">
      <c r="A3239" s="692">
        <v>2822</v>
      </c>
      <c r="B3239" s="693">
        <v>2197095</v>
      </c>
      <c r="C3239" s="693" t="s">
        <v>4641</v>
      </c>
      <c r="D3239" s="694" t="s">
        <v>4642</v>
      </c>
      <c r="E3239" s="699">
        <f t="shared" si="147"/>
        <v>0.59</v>
      </c>
      <c r="F3239" s="696">
        <v>3.5</v>
      </c>
      <c r="G3239" s="699" t="s">
        <v>48</v>
      </c>
      <c r="H3239" s="697" t="str">
        <f t="shared" si="145"/>
        <v>6</v>
      </c>
      <c r="I3239" s="24">
        <v>0.59</v>
      </c>
      <c r="J3239" s="24">
        <v>0.59</v>
      </c>
      <c r="K3239" s="27"/>
      <c r="L3239" s="27"/>
      <c r="M3239" s="27"/>
      <c r="N3239" s="24">
        <v>0.59</v>
      </c>
      <c r="O3239" s="29">
        <v>100</v>
      </c>
      <c r="P3239" s="24">
        <v>0.59</v>
      </c>
      <c r="Q3239" s="29">
        <v>100</v>
      </c>
      <c r="R3239" s="24">
        <v>0.59</v>
      </c>
      <c r="S3239" s="29">
        <v>100</v>
      </c>
      <c r="T3239" s="422" t="s">
        <v>45</v>
      </c>
      <c r="U3239" s="422">
        <v>2021</v>
      </c>
      <c r="V3239" s="946">
        <v>0.59</v>
      </c>
      <c r="W3239" s="957"/>
      <c r="X3239" s="946"/>
      <c r="Y3239" s="31"/>
    </row>
    <row r="3240" spans="1:328" s="23" customFormat="1" ht="22.5" x14ac:dyDescent="0.3">
      <c r="A3240" s="692">
        <v>2823</v>
      </c>
      <c r="B3240" s="693">
        <v>2198231</v>
      </c>
      <c r="C3240" s="693" t="s">
        <v>4643</v>
      </c>
      <c r="D3240" s="694" t="s">
        <v>4644</v>
      </c>
      <c r="E3240" s="699">
        <f t="shared" si="147"/>
        <v>0.4</v>
      </c>
      <c r="F3240" s="696">
        <v>3.5</v>
      </c>
      <c r="G3240" s="699" t="s">
        <v>48</v>
      </c>
      <c r="H3240" s="697" t="str">
        <f t="shared" si="145"/>
        <v>6</v>
      </c>
      <c r="I3240" s="24">
        <v>0.4</v>
      </c>
      <c r="J3240" s="24">
        <v>0.4</v>
      </c>
      <c r="K3240" s="27"/>
      <c r="L3240" s="27"/>
      <c r="M3240" s="27"/>
      <c r="N3240" s="24">
        <v>0.4</v>
      </c>
      <c r="O3240" s="29">
        <v>100</v>
      </c>
      <c r="P3240" s="24">
        <v>0.4</v>
      </c>
      <c r="Q3240" s="29">
        <v>100</v>
      </c>
      <c r="R3240" s="24">
        <v>0.4</v>
      </c>
      <c r="S3240" s="29">
        <v>100</v>
      </c>
      <c r="T3240" s="422" t="s">
        <v>45</v>
      </c>
      <c r="U3240" s="422">
        <v>2021</v>
      </c>
      <c r="V3240" s="946">
        <v>0.4</v>
      </c>
      <c r="W3240" s="957"/>
      <c r="X3240" s="946"/>
      <c r="Y3240" s="31"/>
    </row>
    <row r="3241" spans="1:328" s="23" customFormat="1" ht="22.5" x14ac:dyDescent="0.3">
      <c r="A3241" s="692">
        <v>2824</v>
      </c>
      <c r="B3241" s="693">
        <v>2195780</v>
      </c>
      <c r="C3241" s="693" t="s">
        <v>4645</v>
      </c>
      <c r="D3241" s="694" t="s">
        <v>931</v>
      </c>
      <c r="E3241" s="699">
        <f t="shared" si="147"/>
        <v>0.4</v>
      </c>
      <c r="F3241" s="696">
        <v>3.5</v>
      </c>
      <c r="G3241" s="699" t="s">
        <v>48</v>
      </c>
      <c r="H3241" s="697" t="str">
        <f t="shared" si="145"/>
        <v>6</v>
      </c>
      <c r="I3241" s="24">
        <v>0.4</v>
      </c>
      <c r="J3241" s="24">
        <v>0.4</v>
      </c>
      <c r="K3241" s="27"/>
      <c r="L3241" s="27"/>
      <c r="M3241" s="27"/>
      <c r="N3241" s="24">
        <v>0.4</v>
      </c>
      <c r="O3241" s="29">
        <v>100</v>
      </c>
      <c r="P3241" s="24">
        <v>0.4</v>
      </c>
      <c r="Q3241" s="29">
        <v>100</v>
      </c>
      <c r="R3241" s="24">
        <v>0.4</v>
      </c>
      <c r="S3241" s="29">
        <v>100</v>
      </c>
      <c r="T3241" s="422" t="s">
        <v>45</v>
      </c>
      <c r="U3241" s="422">
        <v>2021</v>
      </c>
      <c r="V3241" s="946">
        <v>0.4</v>
      </c>
      <c r="W3241" s="957"/>
      <c r="X3241" s="946"/>
      <c r="Y3241" s="31"/>
    </row>
    <row r="3242" spans="1:328" s="23" customFormat="1" ht="22.5" x14ac:dyDescent="0.3">
      <c r="A3242" s="692">
        <v>2825</v>
      </c>
      <c r="B3242" s="693">
        <v>2198593</v>
      </c>
      <c r="C3242" s="693" t="s">
        <v>4646</v>
      </c>
      <c r="D3242" s="694" t="s">
        <v>4647</v>
      </c>
      <c r="E3242" s="699">
        <f t="shared" si="147"/>
        <v>0.38</v>
      </c>
      <c r="F3242" s="696">
        <v>3.5</v>
      </c>
      <c r="G3242" s="699" t="s">
        <v>48</v>
      </c>
      <c r="H3242" s="697" t="str">
        <f t="shared" si="145"/>
        <v>6</v>
      </c>
      <c r="I3242" s="24">
        <v>0.38</v>
      </c>
      <c r="J3242" s="24">
        <v>0.38</v>
      </c>
      <c r="K3242" s="27"/>
      <c r="L3242" s="27"/>
      <c r="M3242" s="27"/>
      <c r="N3242" s="24">
        <v>0.38</v>
      </c>
      <c r="O3242" s="29">
        <v>100</v>
      </c>
      <c r="P3242" s="24">
        <v>0.38</v>
      </c>
      <c r="Q3242" s="29">
        <v>100</v>
      </c>
      <c r="R3242" s="24">
        <v>0.38</v>
      </c>
      <c r="S3242" s="29">
        <v>100</v>
      </c>
      <c r="T3242" s="422" t="s">
        <v>45</v>
      </c>
      <c r="U3242" s="422">
        <v>2021</v>
      </c>
      <c r="V3242" s="946">
        <v>0.38</v>
      </c>
      <c r="W3242" s="957"/>
      <c r="X3242" s="946"/>
      <c r="Y3242" s="31"/>
    </row>
    <row r="3243" spans="1:328" s="23" customFormat="1" ht="22.5" x14ac:dyDescent="0.3">
      <c r="A3243" s="692">
        <v>2826</v>
      </c>
      <c r="B3243" s="693">
        <v>2199706</v>
      </c>
      <c r="C3243" s="693" t="s">
        <v>4648</v>
      </c>
      <c r="D3243" s="694" t="s">
        <v>207</v>
      </c>
      <c r="E3243" s="699">
        <f t="shared" si="147"/>
        <v>0.6</v>
      </c>
      <c r="F3243" s="696">
        <v>3.5</v>
      </c>
      <c r="G3243" s="699" t="s">
        <v>48</v>
      </c>
      <c r="H3243" s="697" t="str">
        <f t="shared" si="145"/>
        <v>6</v>
      </c>
      <c r="I3243" s="24">
        <v>0.33</v>
      </c>
      <c r="J3243" s="24">
        <v>0.33</v>
      </c>
      <c r="K3243" s="27"/>
      <c r="L3243" s="27"/>
      <c r="M3243" s="27"/>
      <c r="N3243" s="28">
        <v>0</v>
      </c>
      <c r="O3243" s="29">
        <v>0</v>
      </c>
      <c r="P3243" s="28">
        <v>0</v>
      </c>
      <c r="Q3243" s="29">
        <v>0</v>
      </c>
      <c r="R3243" s="28">
        <v>0.33</v>
      </c>
      <c r="S3243" s="29">
        <v>100</v>
      </c>
      <c r="T3243" s="422" t="s">
        <v>88</v>
      </c>
      <c r="U3243" s="422">
        <v>2022</v>
      </c>
      <c r="V3243" s="946">
        <v>0.3</v>
      </c>
      <c r="W3243" s="957"/>
      <c r="X3243" s="946">
        <v>0.3</v>
      </c>
      <c r="Y3243" s="31"/>
    </row>
    <row r="3244" spans="1:328" s="23" customFormat="1" ht="22.5" x14ac:dyDescent="0.3">
      <c r="A3244" s="692">
        <v>2827</v>
      </c>
      <c r="B3244" s="693">
        <v>2200159</v>
      </c>
      <c r="C3244" s="693" t="s">
        <v>4649</v>
      </c>
      <c r="D3244" s="694" t="s">
        <v>465</v>
      </c>
      <c r="E3244" s="699">
        <f t="shared" si="147"/>
        <v>1.0999999999999999</v>
      </c>
      <c r="F3244" s="696">
        <v>3.5</v>
      </c>
      <c r="G3244" s="699" t="s">
        <v>48</v>
      </c>
      <c r="H3244" s="697" t="str">
        <f t="shared" si="145"/>
        <v>6</v>
      </c>
      <c r="I3244" s="24">
        <v>1.1000000000000001</v>
      </c>
      <c r="J3244" s="24">
        <v>1.1000000000000001</v>
      </c>
      <c r="K3244" s="27"/>
      <c r="L3244" s="27"/>
      <c r="M3244" s="27"/>
      <c r="N3244" s="28">
        <v>0</v>
      </c>
      <c r="O3244" s="29">
        <v>0</v>
      </c>
      <c r="P3244" s="28">
        <v>0</v>
      </c>
      <c r="Q3244" s="29">
        <v>0</v>
      </c>
      <c r="R3244" s="28">
        <v>0.2</v>
      </c>
      <c r="S3244" s="29">
        <v>18.181818181818183</v>
      </c>
      <c r="T3244" s="422" t="s">
        <v>88</v>
      </c>
      <c r="U3244" s="422">
        <v>2022</v>
      </c>
      <c r="V3244" s="946">
        <v>0.95</v>
      </c>
      <c r="W3244" s="957"/>
      <c r="X3244" s="946">
        <v>0.15</v>
      </c>
      <c r="Y3244" s="31"/>
    </row>
    <row r="3245" spans="1:328" s="2" customFormat="1" ht="22.5" x14ac:dyDescent="0.3">
      <c r="A3245" s="690" t="s">
        <v>4650</v>
      </c>
      <c r="B3245" s="690"/>
      <c r="C3245" s="690"/>
      <c r="D3245" s="690"/>
      <c r="E3245" s="690"/>
      <c r="F3245" s="690"/>
      <c r="G3245" s="690"/>
      <c r="H3245" s="690"/>
      <c r="I3245" s="43"/>
      <c r="J3245" s="43"/>
      <c r="K3245" s="6"/>
      <c r="L3245" s="6"/>
      <c r="M3245" s="6"/>
      <c r="N3245" s="44"/>
      <c r="O3245" s="15"/>
      <c r="P3245" s="44"/>
      <c r="Q3245" s="15"/>
      <c r="R3245" s="44"/>
      <c r="S3245" s="15"/>
      <c r="T3245" s="14"/>
      <c r="U3245" s="14"/>
      <c r="V3245" s="919"/>
      <c r="W3245" s="928"/>
      <c r="X3245" s="919"/>
      <c r="Y3245" s="31"/>
      <c r="IX3245"/>
      <c r="IY3245"/>
      <c r="IZ3245"/>
      <c r="JA3245"/>
      <c r="JB3245"/>
      <c r="JC3245"/>
      <c r="JD3245"/>
      <c r="JE3245"/>
      <c r="JF3245"/>
      <c r="JG3245"/>
      <c r="JH3245"/>
      <c r="JI3245"/>
      <c r="JJ3245"/>
      <c r="JK3245"/>
      <c r="JL3245"/>
      <c r="JM3245"/>
      <c r="JN3245"/>
      <c r="JO3245"/>
      <c r="JP3245"/>
      <c r="JQ3245"/>
      <c r="JR3245"/>
      <c r="JS3245"/>
      <c r="JT3245"/>
      <c r="JU3245"/>
      <c r="JV3245"/>
      <c r="JW3245"/>
      <c r="JX3245"/>
      <c r="JY3245"/>
      <c r="JZ3245"/>
      <c r="KA3245"/>
      <c r="KB3245"/>
      <c r="KC3245"/>
      <c r="KD3245"/>
      <c r="KE3245"/>
      <c r="KF3245"/>
      <c r="KG3245"/>
      <c r="KH3245"/>
      <c r="KI3245"/>
      <c r="KJ3245"/>
      <c r="KK3245"/>
      <c r="KL3245"/>
      <c r="KM3245"/>
      <c r="KN3245"/>
      <c r="KO3245"/>
      <c r="KP3245"/>
      <c r="KQ3245"/>
      <c r="KR3245"/>
      <c r="KS3245"/>
      <c r="KT3245"/>
      <c r="KU3245"/>
      <c r="KV3245"/>
      <c r="KW3245"/>
      <c r="KX3245"/>
      <c r="KY3245"/>
      <c r="KZ3245"/>
      <c r="LA3245"/>
      <c r="LB3245"/>
      <c r="LC3245"/>
      <c r="LD3245"/>
      <c r="LE3245"/>
      <c r="LF3245"/>
      <c r="LG3245"/>
      <c r="LH3245"/>
      <c r="LI3245"/>
      <c r="LJ3245"/>
      <c r="LK3245"/>
      <c r="LL3245"/>
      <c r="LM3245"/>
      <c r="LN3245"/>
      <c r="LO3245"/>
      <c r="LP3245"/>
    </row>
    <row r="3246" spans="1:328" s="2" customFormat="1" ht="22.5" x14ac:dyDescent="0.3">
      <c r="A3246" s="691"/>
      <c r="B3246" s="691"/>
      <c r="C3246" s="691"/>
      <c r="D3246" s="691" t="s">
        <v>252</v>
      </c>
      <c r="E3246" s="714">
        <f>SUM(E3247:E3249)</f>
        <v>5.73</v>
      </c>
      <c r="F3246" s="691"/>
      <c r="G3246" s="691"/>
      <c r="H3246" s="691"/>
      <c r="I3246" s="43"/>
      <c r="J3246" s="43"/>
      <c r="K3246" s="6"/>
      <c r="L3246" s="6"/>
      <c r="M3246" s="6"/>
      <c r="N3246" s="44"/>
      <c r="O3246" s="15"/>
      <c r="P3246" s="44"/>
      <c r="Q3246" s="15"/>
      <c r="R3246" s="44"/>
      <c r="S3246" s="15"/>
      <c r="T3246" s="14"/>
      <c r="U3246" s="14"/>
      <c r="V3246" s="919"/>
      <c r="W3246" s="928"/>
      <c r="X3246" s="919"/>
      <c r="Y3246" s="31"/>
      <c r="IX3246"/>
      <c r="IY3246"/>
      <c r="IZ3246"/>
      <c r="JA3246"/>
      <c r="JB3246"/>
      <c r="JC3246"/>
      <c r="JD3246"/>
      <c r="JE3246"/>
      <c r="JF3246"/>
      <c r="JG3246"/>
      <c r="JH3246"/>
      <c r="JI3246"/>
      <c r="JJ3246"/>
      <c r="JK3246"/>
      <c r="JL3246"/>
      <c r="JM3246"/>
      <c r="JN3246"/>
      <c r="JO3246"/>
      <c r="JP3246"/>
      <c r="JQ3246"/>
      <c r="JR3246"/>
      <c r="JS3246"/>
      <c r="JT3246"/>
      <c r="JU3246"/>
      <c r="JV3246"/>
      <c r="JW3246"/>
      <c r="JX3246"/>
      <c r="JY3246"/>
      <c r="JZ3246"/>
      <c r="KA3246"/>
      <c r="KB3246"/>
      <c r="KC3246"/>
      <c r="KD3246"/>
      <c r="KE3246"/>
      <c r="KF3246"/>
      <c r="KG3246"/>
      <c r="KH3246"/>
      <c r="KI3246"/>
      <c r="KJ3246"/>
      <c r="KK3246"/>
      <c r="KL3246"/>
      <c r="KM3246"/>
      <c r="KN3246"/>
      <c r="KO3246"/>
      <c r="KP3246"/>
      <c r="KQ3246"/>
      <c r="KR3246"/>
      <c r="KS3246"/>
      <c r="KT3246"/>
      <c r="KU3246"/>
      <c r="KV3246"/>
      <c r="KW3246"/>
      <c r="KX3246"/>
      <c r="KY3246"/>
      <c r="KZ3246"/>
      <c r="LA3246"/>
      <c r="LB3246"/>
      <c r="LC3246"/>
      <c r="LD3246"/>
      <c r="LE3246"/>
      <c r="LF3246"/>
      <c r="LG3246"/>
      <c r="LH3246"/>
      <c r="LI3246"/>
      <c r="LJ3246"/>
      <c r="LK3246"/>
      <c r="LL3246"/>
      <c r="LM3246"/>
      <c r="LN3246"/>
      <c r="LO3246"/>
      <c r="LP3246"/>
    </row>
    <row r="3247" spans="1:328" s="23" customFormat="1" ht="22.5" x14ac:dyDescent="0.3">
      <c r="A3247" s="780">
        <v>2828</v>
      </c>
      <c r="B3247" s="693">
        <v>2202269</v>
      </c>
      <c r="C3247" s="781" t="s">
        <v>4651</v>
      </c>
      <c r="D3247" s="782" t="s">
        <v>44</v>
      </c>
      <c r="E3247" s="699">
        <f t="shared" ref="E3247:E3249" si="148">V3247+W3247+X3247</f>
        <v>1.2</v>
      </c>
      <c r="F3247" s="696">
        <v>6</v>
      </c>
      <c r="G3247" s="699" t="s">
        <v>39</v>
      </c>
      <c r="H3247" s="697" t="str">
        <f t="shared" si="145"/>
        <v>10</v>
      </c>
      <c r="I3247" s="24">
        <v>1.3</v>
      </c>
      <c r="J3247" s="24">
        <v>1.3</v>
      </c>
      <c r="K3247" s="27"/>
      <c r="L3247" s="27"/>
      <c r="M3247" s="27"/>
      <c r="N3247" s="28">
        <v>0.78</v>
      </c>
      <c r="O3247" s="29">
        <v>60</v>
      </c>
      <c r="P3247" s="28">
        <v>0.78</v>
      </c>
      <c r="Q3247" s="29">
        <v>60</v>
      </c>
      <c r="R3247" s="28">
        <v>0.78</v>
      </c>
      <c r="S3247" s="29">
        <v>60</v>
      </c>
      <c r="T3247" s="422" t="s">
        <v>45</v>
      </c>
      <c r="U3247" s="422">
        <v>2021</v>
      </c>
      <c r="V3247" s="946">
        <v>1.2</v>
      </c>
      <c r="W3247" s="928"/>
      <c r="X3247" s="919"/>
      <c r="Y3247" s="31"/>
    </row>
    <row r="3248" spans="1:328" s="23" customFormat="1" ht="22.5" x14ac:dyDescent="0.3">
      <c r="A3248" s="780"/>
      <c r="B3248" s="693">
        <v>2202269</v>
      </c>
      <c r="C3248" s="781"/>
      <c r="D3248" s="782"/>
      <c r="E3248" s="699">
        <f t="shared" si="148"/>
        <v>1.8</v>
      </c>
      <c r="F3248" s="696">
        <v>3.5</v>
      </c>
      <c r="G3248" s="699" t="s">
        <v>48</v>
      </c>
      <c r="H3248" s="697" t="str">
        <f t="shared" si="145"/>
        <v>6</v>
      </c>
      <c r="I3248" s="24">
        <v>1.7</v>
      </c>
      <c r="J3248" s="24">
        <v>1.7</v>
      </c>
      <c r="K3248" s="27"/>
      <c r="L3248" s="27"/>
      <c r="M3248" s="27"/>
      <c r="N3248" s="28">
        <v>1.02</v>
      </c>
      <c r="O3248" s="29">
        <v>60</v>
      </c>
      <c r="P3248" s="28">
        <v>1.02</v>
      </c>
      <c r="Q3248" s="29">
        <v>60</v>
      </c>
      <c r="R3248" s="28">
        <v>1.02</v>
      </c>
      <c r="S3248" s="29">
        <v>60</v>
      </c>
      <c r="T3248" s="422" t="s">
        <v>45</v>
      </c>
      <c r="U3248" s="422">
        <v>2021</v>
      </c>
      <c r="V3248" s="946">
        <v>1.8</v>
      </c>
      <c r="W3248" s="928"/>
      <c r="X3248" s="919"/>
      <c r="Y3248" s="31"/>
    </row>
    <row r="3249" spans="1:328" s="23" customFormat="1" ht="22.5" x14ac:dyDescent="0.3">
      <c r="A3249" s="692">
        <v>2829</v>
      </c>
      <c r="B3249" s="693">
        <v>2197878</v>
      </c>
      <c r="C3249" s="693" t="s">
        <v>4652</v>
      </c>
      <c r="D3249" s="694" t="s">
        <v>4653</v>
      </c>
      <c r="E3249" s="699">
        <f t="shared" si="148"/>
        <v>2.73</v>
      </c>
      <c r="F3249" s="696">
        <v>3.5</v>
      </c>
      <c r="G3249" s="699" t="s">
        <v>48</v>
      </c>
      <c r="H3249" s="697" t="str">
        <f t="shared" si="145"/>
        <v>6</v>
      </c>
      <c r="I3249" s="24">
        <v>2.73</v>
      </c>
      <c r="J3249" s="24">
        <v>2.73</v>
      </c>
      <c r="K3249" s="27"/>
      <c r="L3249" s="27"/>
      <c r="M3249" s="27"/>
      <c r="N3249" s="28">
        <v>1.6379999999999999</v>
      </c>
      <c r="O3249" s="29">
        <v>60</v>
      </c>
      <c r="P3249" s="28">
        <v>1.6379999999999999</v>
      </c>
      <c r="Q3249" s="29">
        <v>60</v>
      </c>
      <c r="R3249" s="28">
        <v>1.6379999999999999</v>
      </c>
      <c r="S3249" s="29">
        <v>60</v>
      </c>
      <c r="T3249" s="422" t="s">
        <v>45</v>
      </c>
      <c r="U3249" s="422">
        <v>2021</v>
      </c>
      <c r="V3249" s="946">
        <v>2.73</v>
      </c>
      <c r="W3249" s="928"/>
      <c r="X3249" s="919"/>
      <c r="Y3249" s="31"/>
    </row>
    <row r="3250" spans="1:328" s="2" customFormat="1" ht="22.5" x14ac:dyDescent="0.3">
      <c r="A3250" s="690" t="s">
        <v>4654</v>
      </c>
      <c r="B3250" s="690"/>
      <c r="C3250" s="690"/>
      <c r="D3250" s="690"/>
      <c r="E3250" s="690"/>
      <c r="F3250" s="690"/>
      <c r="G3250" s="690"/>
      <c r="H3250" s="690"/>
      <c r="I3250" s="43"/>
      <c r="J3250" s="43"/>
      <c r="K3250" s="6"/>
      <c r="L3250" s="6"/>
      <c r="M3250" s="6"/>
      <c r="N3250" s="44"/>
      <c r="O3250" s="15"/>
      <c r="P3250" s="44"/>
      <c r="Q3250" s="15"/>
      <c r="R3250" s="44"/>
      <c r="S3250" s="15"/>
      <c r="T3250" s="14"/>
      <c r="U3250" s="14"/>
      <c r="V3250" s="919"/>
      <c r="W3250" s="928"/>
      <c r="X3250" s="919"/>
      <c r="Y3250" s="31"/>
      <c r="IX3250"/>
      <c r="IY3250"/>
      <c r="IZ3250"/>
      <c r="JA3250"/>
      <c r="JB3250"/>
      <c r="JC3250"/>
      <c r="JD3250"/>
      <c r="JE3250"/>
      <c r="JF3250"/>
      <c r="JG3250"/>
      <c r="JH3250"/>
      <c r="JI3250"/>
      <c r="JJ3250"/>
      <c r="JK3250"/>
      <c r="JL3250"/>
      <c r="JM3250"/>
      <c r="JN3250"/>
      <c r="JO3250"/>
      <c r="JP3250"/>
      <c r="JQ3250"/>
      <c r="JR3250"/>
      <c r="JS3250"/>
      <c r="JT3250"/>
      <c r="JU3250"/>
      <c r="JV3250"/>
      <c r="JW3250"/>
      <c r="JX3250"/>
      <c r="JY3250"/>
      <c r="JZ3250"/>
      <c r="KA3250"/>
      <c r="KB3250"/>
      <c r="KC3250"/>
      <c r="KD3250"/>
      <c r="KE3250"/>
      <c r="KF3250"/>
      <c r="KG3250"/>
      <c r="KH3250"/>
      <c r="KI3250"/>
      <c r="KJ3250"/>
      <c r="KK3250"/>
      <c r="KL3250"/>
      <c r="KM3250"/>
      <c r="KN3250"/>
      <c r="KO3250"/>
      <c r="KP3250"/>
      <c r="KQ3250"/>
      <c r="KR3250"/>
      <c r="KS3250"/>
      <c r="KT3250"/>
      <c r="KU3250"/>
      <c r="KV3250"/>
      <c r="KW3250"/>
      <c r="KX3250"/>
      <c r="KY3250"/>
      <c r="KZ3250"/>
      <c r="LA3250"/>
      <c r="LB3250"/>
      <c r="LC3250"/>
      <c r="LD3250"/>
      <c r="LE3250"/>
      <c r="LF3250"/>
      <c r="LG3250"/>
      <c r="LH3250"/>
      <c r="LI3250"/>
      <c r="LJ3250"/>
      <c r="LK3250"/>
      <c r="LL3250"/>
      <c r="LM3250"/>
      <c r="LN3250"/>
      <c r="LO3250"/>
      <c r="LP3250"/>
    </row>
    <row r="3251" spans="1:328" s="2" customFormat="1" ht="22.5" x14ac:dyDescent="0.3">
      <c r="A3251" s="691"/>
      <c r="B3251" s="691"/>
      <c r="C3251" s="691"/>
      <c r="D3251" s="691" t="s">
        <v>252</v>
      </c>
      <c r="E3251" s="825">
        <f>E3252</f>
        <v>1.7</v>
      </c>
      <c r="F3251" s="691"/>
      <c r="G3251" s="691"/>
      <c r="H3251" s="691"/>
      <c r="I3251" s="43"/>
      <c r="J3251" s="43"/>
      <c r="K3251" s="6"/>
      <c r="L3251" s="6"/>
      <c r="M3251" s="6"/>
      <c r="N3251" s="44"/>
      <c r="O3251" s="15"/>
      <c r="P3251" s="44"/>
      <c r="Q3251" s="15"/>
      <c r="R3251" s="44"/>
      <c r="S3251" s="15"/>
      <c r="T3251" s="14"/>
      <c r="U3251" s="14"/>
      <c r="V3251" s="919"/>
      <c r="W3251" s="928"/>
      <c r="X3251" s="919"/>
      <c r="Y3251" s="31"/>
      <c r="IX3251"/>
      <c r="IY3251"/>
      <c r="IZ3251"/>
      <c r="JA3251"/>
      <c r="JB3251"/>
      <c r="JC3251"/>
      <c r="JD3251"/>
      <c r="JE3251"/>
      <c r="JF3251"/>
      <c r="JG3251"/>
      <c r="JH3251"/>
      <c r="JI3251"/>
      <c r="JJ3251"/>
      <c r="JK3251"/>
      <c r="JL3251"/>
      <c r="JM3251"/>
      <c r="JN3251"/>
      <c r="JO3251"/>
      <c r="JP3251"/>
      <c r="JQ3251"/>
      <c r="JR3251"/>
      <c r="JS3251"/>
      <c r="JT3251"/>
      <c r="JU3251"/>
      <c r="JV3251"/>
      <c r="JW3251"/>
      <c r="JX3251"/>
      <c r="JY3251"/>
      <c r="JZ3251"/>
      <c r="KA3251"/>
      <c r="KB3251"/>
      <c r="KC3251"/>
      <c r="KD3251"/>
      <c r="KE3251"/>
      <c r="KF3251"/>
      <c r="KG3251"/>
      <c r="KH3251"/>
      <c r="KI3251"/>
      <c r="KJ3251"/>
      <c r="KK3251"/>
      <c r="KL3251"/>
      <c r="KM3251"/>
      <c r="KN3251"/>
      <c r="KO3251"/>
      <c r="KP3251"/>
      <c r="KQ3251"/>
      <c r="KR3251"/>
      <c r="KS3251"/>
      <c r="KT3251"/>
      <c r="KU3251"/>
      <c r="KV3251"/>
      <c r="KW3251"/>
      <c r="KX3251"/>
      <c r="KY3251"/>
      <c r="KZ3251"/>
      <c r="LA3251"/>
      <c r="LB3251"/>
      <c r="LC3251"/>
      <c r="LD3251"/>
      <c r="LE3251"/>
      <c r="LF3251"/>
      <c r="LG3251"/>
      <c r="LH3251"/>
      <c r="LI3251"/>
      <c r="LJ3251"/>
      <c r="LK3251"/>
      <c r="LL3251"/>
      <c r="LM3251"/>
      <c r="LN3251"/>
      <c r="LO3251"/>
      <c r="LP3251"/>
    </row>
    <row r="3252" spans="1:328" s="23" customFormat="1" ht="22.5" x14ac:dyDescent="0.3">
      <c r="A3252" s="692">
        <v>2830</v>
      </c>
      <c r="B3252" s="693">
        <v>2201374</v>
      </c>
      <c r="C3252" s="693" t="s">
        <v>4655</v>
      </c>
      <c r="D3252" s="694" t="s">
        <v>330</v>
      </c>
      <c r="E3252" s="699">
        <f>V3252+W3252+X3252</f>
        <v>1.7</v>
      </c>
      <c r="F3252" s="696">
        <v>3.5</v>
      </c>
      <c r="G3252" s="699" t="s">
        <v>48</v>
      </c>
      <c r="H3252" s="697" t="str">
        <f t="shared" si="145"/>
        <v>6</v>
      </c>
      <c r="I3252" s="24">
        <v>1.7</v>
      </c>
      <c r="J3252" s="24">
        <v>1.7</v>
      </c>
      <c r="K3252" s="27"/>
      <c r="L3252" s="27"/>
      <c r="M3252" s="27"/>
      <c r="N3252" s="28">
        <v>1.02</v>
      </c>
      <c r="O3252" s="29">
        <v>60</v>
      </c>
      <c r="P3252" s="28">
        <v>1.02</v>
      </c>
      <c r="Q3252" s="29">
        <v>60</v>
      </c>
      <c r="R3252" s="28">
        <v>1.02</v>
      </c>
      <c r="S3252" s="29">
        <v>60</v>
      </c>
      <c r="T3252" s="422" t="s">
        <v>45</v>
      </c>
      <c r="U3252" s="422">
        <v>2021</v>
      </c>
      <c r="V3252" s="946">
        <v>1.7</v>
      </c>
      <c r="W3252" s="928"/>
      <c r="X3252" s="919"/>
      <c r="Y3252" s="31"/>
    </row>
    <row r="3253" spans="1:328" s="2" customFormat="1" ht="22.5" x14ac:dyDescent="0.3">
      <c r="A3253" s="690" t="s">
        <v>4656</v>
      </c>
      <c r="B3253" s="690"/>
      <c r="C3253" s="690"/>
      <c r="D3253" s="690"/>
      <c r="E3253" s="690"/>
      <c r="F3253" s="690"/>
      <c r="G3253" s="690"/>
      <c r="H3253" s="690"/>
      <c r="I3253" s="43"/>
      <c r="J3253" s="43"/>
      <c r="K3253" s="6"/>
      <c r="L3253" s="6"/>
      <c r="M3253" s="6"/>
      <c r="N3253" s="44"/>
      <c r="O3253" s="15"/>
      <c r="P3253" s="44"/>
      <c r="Q3253" s="15"/>
      <c r="R3253" s="44"/>
      <c r="S3253" s="15"/>
      <c r="T3253" s="14"/>
      <c r="U3253" s="14"/>
      <c r="V3253" s="919"/>
      <c r="W3253" s="928"/>
      <c r="X3253" s="919"/>
      <c r="Y3253" s="31"/>
      <c r="IX3253"/>
      <c r="IY3253"/>
      <c r="IZ3253"/>
      <c r="JA3253"/>
      <c r="JB3253"/>
      <c r="JC3253"/>
      <c r="JD3253"/>
      <c r="JE3253"/>
      <c r="JF3253"/>
      <c r="JG3253"/>
      <c r="JH3253"/>
      <c r="JI3253"/>
      <c r="JJ3253"/>
      <c r="JK3253"/>
      <c r="JL3253"/>
      <c r="JM3253"/>
      <c r="JN3253"/>
      <c r="JO3253"/>
      <c r="JP3253"/>
      <c r="JQ3253"/>
      <c r="JR3253"/>
      <c r="JS3253"/>
      <c r="JT3253"/>
      <c r="JU3253"/>
      <c r="JV3253"/>
      <c r="JW3253"/>
      <c r="JX3253"/>
      <c r="JY3253"/>
      <c r="JZ3253"/>
      <c r="KA3253"/>
      <c r="KB3253"/>
      <c r="KC3253"/>
      <c r="KD3253"/>
      <c r="KE3253"/>
      <c r="KF3253"/>
      <c r="KG3253"/>
      <c r="KH3253"/>
      <c r="KI3253"/>
      <c r="KJ3253"/>
      <c r="KK3253"/>
      <c r="KL3253"/>
      <c r="KM3253"/>
      <c r="KN3253"/>
      <c r="KO3253"/>
      <c r="KP3253"/>
      <c r="KQ3253"/>
      <c r="KR3253"/>
      <c r="KS3253"/>
      <c r="KT3253"/>
      <c r="KU3253"/>
      <c r="KV3253"/>
      <c r="KW3253"/>
      <c r="KX3253"/>
      <c r="KY3253"/>
      <c r="KZ3253"/>
      <c r="LA3253"/>
      <c r="LB3253"/>
      <c r="LC3253"/>
      <c r="LD3253"/>
      <c r="LE3253"/>
      <c r="LF3253"/>
      <c r="LG3253"/>
      <c r="LH3253"/>
      <c r="LI3253"/>
      <c r="LJ3253"/>
      <c r="LK3253"/>
      <c r="LL3253"/>
      <c r="LM3253"/>
      <c r="LN3253"/>
      <c r="LO3253"/>
      <c r="LP3253"/>
    </row>
    <row r="3254" spans="1:328" s="2" customFormat="1" ht="22.5" x14ac:dyDescent="0.3">
      <c r="A3254" s="691"/>
      <c r="B3254" s="691"/>
      <c r="C3254" s="691"/>
      <c r="D3254" s="691" t="s">
        <v>252</v>
      </c>
      <c r="E3254" s="714">
        <f>SUM(E3255:E3256)</f>
        <v>3.06</v>
      </c>
      <c r="F3254" s="691"/>
      <c r="G3254" s="691"/>
      <c r="H3254" s="691"/>
      <c r="I3254" s="43"/>
      <c r="J3254" s="43"/>
      <c r="K3254" s="6"/>
      <c r="L3254" s="6"/>
      <c r="M3254" s="6"/>
      <c r="N3254" s="44"/>
      <c r="O3254" s="15"/>
      <c r="P3254" s="44"/>
      <c r="Q3254" s="15"/>
      <c r="R3254" s="44"/>
      <c r="S3254" s="15"/>
      <c r="T3254" s="14"/>
      <c r="U3254" s="14"/>
      <c r="V3254" s="919"/>
      <c r="W3254" s="928"/>
      <c r="X3254" s="919"/>
      <c r="Y3254" s="31"/>
      <c r="IX3254"/>
      <c r="IY3254"/>
      <c r="IZ3254"/>
      <c r="JA3254"/>
      <c r="JB3254"/>
      <c r="JC3254"/>
      <c r="JD3254"/>
      <c r="JE3254"/>
      <c r="JF3254"/>
      <c r="JG3254"/>
      <c r="JH3254"/>
      <c r="JI3254"/>
      <c r="JJ3254"/>
      <c r="JK3254"/>
      <c r="JL3254"/>
      <c r="JM3254"/>
      <c r="JN3254"/>
      <c r="JO3254"/>
      <c r="JP3254"/>
      <c r="JQ3254"/>
      <c r="JR3254"/>
      <c r="JS3254"/>
      <c r="JT3254"/>
      <c r="JU3254"/>
      <c r="JV3254"/>
      <c r="JW3254"/>
      <c r="JX3254"/>
      <c r="JY3254"/>
      <c r="JZ3254"/>
      <c r="KA3254"/>
      <c r="KB3254"/>
      <c r="KC3254"/>
      <c r="KD3254"/>
      <c r="KE3254"/>
      <c r="KF3254"/>
      <c r="KG3254"/>
      <c r="KH3254"/>
      <c r="KI3254"/>
      <c r="KJ3254"/>
      <c r="KK3254"/>
      <c r="KL3254"/>
      <c r="KM3254"/>
      <c r="KN3254"/>
      <c r="KO3254"/>
      <c r="KP3254"/>
      <c r="KQ3254"/>
      <c r="KR3254"/>
      <c r="KS3254"/>
      <c r="KT3254"/>
      <c r="KU3254"/>
      <c r="KV3254"/>
      <c r="KW3254"/>
      <c r="KX3254"/>
      <c r="KY3254"/>
      <c r="KZ3254"/>
      <c r="LA3254"/>
      <c r="LB3254"/>
      <c r="LC3254"/>
      <c r="LD3254"/>
      <c r="LE3254"/>
      <c r="LF3254"/>
      <c r="LG3254"/>
      <c r="LH3254"/>
      <c r="LI3254"/>
      <c r="LJ3254"/>
      <c r="LK3254"/>
      <c r="LL3254"/>
      <c r="LM3254"/>
      <c r="LN3254"/>
      <c r="LO3254"/>
      <c r="LP3254"/>
    </row>
    <row r="3255" spans="1:328" s="23" customFormat="1" ht="22.5" x14ac:dyDescent="0.3">
      <c r="A3255" s="692">
        <v>2831</v>
      </c>
      <c r="B3255" s="693">
        <v>2197449</v>
      </c>
      <c r="C3255" s="693" t="s">
        <v>4657</v>
      </c>
      <c r="D3255" s="694" t="s">
        <v>4658</v>
      </c>
      <c r="E3255" s="699">
        <f t="shared" ref="E3255:E3256" si="149">V3255+W3255+X3255</f>
        <v>0.86</v>
      </c>
      <c r="F3255" s="696">
        <v>6</v>
      </c>
      <c r="G3255" s="699" t="s">
        <v>39</v>
      </c>
      <c r="H3255" s="697" t="str">
        <f t="shared" ref="H3255:H3289" si="150">IF(F3255&lt;5.1,"6","10")</f>
        <v>10</v>
      </c>
      <c r="I3255" s="24">
        <v>0.85</v>
      </c>
      <c r="J3255" s="24">
        <v>0.85</v>
      </c>
      <c r="K3255" s="27"/>
      <c r="L3255" s="27"/>
      <c r="M3255" s="27"/>
      <c r="N3255" s="28">
        <v>0</v>
      </c>
      <c r="O3255" s="29">
        <v>0</v>
      </c>
      <c r="P3255" s="28">
        <v>0.2</v>
      </c>
      <c r="Q3255" s="29">
        <v>23.529411764705884</v>
      </c>
      <c r="R3255" s="28">
        <v>0.2</v>
      </c>
      <c r="S3255" s="29">
        <v>23.529411764705884</v>
      </c>
      <c r="T3255" s="422" t="s">
        <v>45</v>
      </c>
      <c r="U3255" s="422">
        <v>2021</v>
      </c>
      <c r="V3255" s="946">
        <v>0.86</v>
      </c>
      <c r="W3255" s="957"/>
      <c r="X3255" s="946"/>
      <c r="Y3255" s="31"/>
    </row>
    <row r="3256" spans="1:328" s="23" customFormat="1" ht="22.5" x14ac:dyDescent="0.3">
      <c r="A3256" s="692">
        <v>2832</v>
      </c>
      <c r="B3256" s="693"/>
      <c r="C3256" s="693" t="s">
        <v>4659</v>
      </c>
      <c r="D3256" s="694" t="s">
        <v>100</v>
      </c>
      <c r="E3256" s="699">
        <f t="shared" si="149"/>
        <v>2.2000000000000002</v>
      </c>
      <c r="F3256" s="696">
        <v>3</v>
      </c>
      <c r="G3256" s="699" t="s">
        <v>48</v>
      </c>
      <c r="H3256" s="733">
        <v>6</v>
      </c>
      <c r="I3256" s="24"/>
      <c r="J3256" s="24"/>
      <c r="K3256" s="27"/>
      <c r="L3256" s="27"/>
      <c r="M3256" s="27"/>
      <c r="N3256" s="28"/>
      <c r="O3256" s="29"/>
      <c r="P3256" s="28"/>
      <c r="Q3256" s="29"/>
      <c r="R3256" s="28"/>
      <c r="S3256" s="29"/>
      <c r="T3256" s="422"/>
      <c r="U3256" s="422"/>
      <c r="V3256" s="946"/>
      <c r="W3256" s="957"/>
      <c r="X3256" s="946">
        <v>2.2000000000000002</v>
      </c>
      <c r="Y3256" s="31"/>
    </row>
    <row r="3257" spans="1:328" s="2" customFormat="1" ht="22.5" x14ac:dyDescent="0.3">
      <c r="A3257" s="690" t="s">
        <v>4660</v>
      </c>
      <c r="B3257" s="690"/>
      <c r="C3257" s="690"/>
      <c r="D3257" s="690"/>
      <c r="E3257" s="690"/>
      <c r="F3257" s="690"/>
      <c r="G3257" s="690"/>
      <c r="H3257" s="690"/>
      <c r="I3257" s="43"/>
      <c r="J3257" s="43"/>
      <c r="K3257" s="6"/>
      <c r="L3257" s="6"/>
      <c r="M3257" s="6"/>
      <c r="N3257" s="44"/>
      <c r="O3257" s="15"/>
      <c r="P3257" s="44"/>
      <c r="Q3257" s="15"/>
      <c r="R3257" s="44"/>
      <c r="S3257" s="15"/>
      <c r="T3257" s="14"/>
      <c r="U3257" s="14"/>
      <c r="V3257" s="919"/>
      <c r="W3257" s="928"/>
      <c r="X3257" s="919"/>
      <c r="Y3257" s="31"/>
      <c r="IX3257"/>
      <c r="IY3257"/>
      <c r="IZ3257"/>
      <c r="JA3257"/>
      <c r="JB3257"/>
      <c r="JC3257"/>
      <c r="JD3257"/>
      <c r="JE3257"/>
      <c r="JF3257"/>
      <c r="JG3257"/>
      <c r="JH3257"/>
      <c r="JI3257"/>
      <c r="JJ3257"/>
      <c r="JK3257"/>
      <c r="JL3257"/>
      <c r="JM3257"/>
      <c r="JN3257"/>
      <c r="JO3257"/>
      <c r="JP3257"/>
      <c r="JQ3257"/>
      <c r="JR3257"/>
      <c r="JS3257"/>
      <c r="JT3257"/>
      <c r="JU3257"/>
      <c r="JV3257"/>
      <c r="JW3257"/>
      <c r="JX3257"/>
      <c r="JY3257"/>
      <c r="JZ3257"/>
      <c r="KA3257"/>
      <c r="KB3257"/>
      <c r="KC3257"/>
      <c r="KD3257"/>
      <c r="KE3257"/>
      <c r="KF3257"/>
      <c r="KG3257"/>
      <c r="KH3257"/>
      <c r="KI3257"/>
      <c r="KJ3257"/>
      <c r="KK3257"/>
      <c r="KL3257"/>
      <c r="KM3257"/>
      <c r="KN3257"/>
      <c r="KO3257"/>
      <c r="KP3257"/>
      <c r="KQ3257"/>
      <c r="KR3257"/>
      <c r="KS3257"/>
      <c r="KT3257"/>
      <c r="KU3257"/>
      <c r="KV3257"/>
      <c r="KW3257"/>
      <c r="KX3257"/>
      <c r="KY3257"/>
      <c r="KZ3257"/>
      <c r="LA3257"/>
      <c r="LB3257"/>
      <c r="LC3257"/>
      <c r="LD3257"/>
      <c r="LE3257"/>
      <c r="LF3257"/>
      <c r="LG3257"/>
      <c r="LH3257"/>
      <c r="LI3257"/>
      <c r="LJ3257"/>
      <c r="LK3257"/>
      <c r="LL3257"/>
      <c r="LM3257"/>
      <c r="LN3257"/>
      <c r="LO3257"/>
      <c r="LP3257"/>
    </row>
    <row r="3258" spans="1:328" s="2" customFormat="1" ht="22.5" x14ac:dyDescent="0.3">
      <c r="A3258" s="691"/>
      <c r="B3258" s="691"/>
      <c r="C3258" s="691"/>
      <c r="D3258" s="691" t="s">
        <v>252</v>
      </c>
      <c r="E3258" s="714">
        <f>SUM(E3259:E3264)</f>
        <v>8.17</v>
      </c>
      <c r="F3258" s="691"/>
      <c r="G3258" s="691"/>
      <c r="H3258" s="691"/>
      <c r="I3258" s="43"/>
      <c r="J3258" s="43"/>
      <c r="K3258" s="6"/>
      <c r="L3258" s="6"/>
      <c r="M3258" s="6"/>
      <c r="N3258" s="44"/>
      <c r="O3258" s="15"/>
      <c r="P3258" s="44"/>
      <c r="Q3258" s="15"/>
      <c r="R3258" s="44"/>
      <c r="S3258" s="15"/>
      <c r="T3258" s="14"/>
      <c r="U3258" s="14"/>
      <c r="V3258" s="919"/>
      <c r="W3258" s="928"/>
      <c r="X3258" s="919"/>
      <c r="Y3258" s="31"/>
      <c r="IX3258"/>
      <c r="IY3258"/>
      <c r="IZ3258"/>
      <c r="JA3258"/>
      <c r="JB3258"/>
      <c r="JC3258"/>
      <c r="JD3258"/>
      <c r="JE3258"/>
      <c r="JF3258"/>
      <c r="JG3258"/>
      <c r="JH3258"/>
      <c r="JI3258"/>
      <c r="JJ3258"/>
      <c r="JK3258"/>
      <c r="JL3258"/>
      <c r="JM3258"/>
      <c r="JN3258"/>
      <c r="JO3258"/>
      <c r="JP3258"/>
      <c r="JQ3258"/>
      <c r="JR3258"/>
      <c r="JS3258"/>
      <c r="JT3258"/>
      <c r="JU3258"/>
      <c r="JV3258"/>
      <c r="JW3258"/>
      <c r="JX3258"/>
      <c r="JY3258"/>
      <c r="JZ3258"/>
      <c r="KA3258"/>
      <c r="KB3258"/>
      <c r="KC3258"/>
      <c r="KD3258"/>
      <c r="KE3258"/>
      <c r="KF3258"/>
      <c r="KG3258"/>
      <c r="KH3258"/>
      <c r="KI3258"/>
      <c r="KJ3258"/>
      <c r="KK3258"/>
      <c r="KL3258"/>
      <c r="KM3258"/>
      <c r="KN3258"/>
      <c r="KO3258"/>
      <c r="KP3258"/>
      <c r="KQ3258"/>
      <c r="KR3258"/>
      <c r="KS3258"/>
      <c r="KT3258"/>
      <c r="KU3258"/>
      <c r="KV3258"/>
      <c r="KW3258"/>
      <c r="KX3258"/>
      <c r="KY3258"/>
      <c r="KZ3258"/>
      <c r="LA3258"/>
      <c r="LB3258"/>
      <c r="LC3258"/>
      <c r="LD3258"/>
      <c r="LE3258"/>
      <c r="LF3258"/>
      <c r="LG3258"/>
      <c r="LH3258"/>
      <c r="LI3258"/>
      <c r="LJ3258"/>
      <c r="LK3258"/>
      <c r="LL3258"/>
      <c r="LM3258"/>
      <c r="LN3258"/>
      <c r="LO3258"/>
      <c r="LP3258"/>
    </row>
    <row r="3259" spans="1:328" s="23" customFormat="1" ht="22.5" x14ac:dyDescent="0.3">
      <c r="A3259" s="692">
        <v>2833</v>
      </c>
      <c r="B3259" s="693">
        <v>2191175</v>
      </c>
      <c r="C3259" s="693" t="s">
        <v>4661</v>
      </c>
      <c r="D3259" s="694" t="s">
        <v>207</v>
      </c>
      <c r="E3259" s="699">
        <f t="shared" ref="E3259:E3264" si="151">V3259+W3259+X3259</f>
        <v>1.63</v>
      </c>
      <c r="F3259" s="696">
        <v>6</v>
      </c>
      <c r="G3259" s="699" t="s">
        <v>39</v>
      </c>
      <c r="H3259" s="697" t="str">
        <f t="shared" si="150"/>
        <v>10</v>
      </c>
      <c r="I3259" s="24">
        <v>0.79</v>
      </c>
      <c r="J3259" s="24">
        <v>0.79</v>
      </c>
      <c r="K3259" s="27"/>
      <c r="L3259" s="27"/>
      <c r="M3259" s="27"/>
      <c r="N3259" s="24">
        <v>0.79</v>
      </c>
      <c r="O3259" s="29">
        <v>100</v>
      </c>
      <c r="P3259" s="24">
        <v>0.79</v>
      </c>
      <c r="Q3259" s="29">
        <v>100</v>
      </c>
      <c r="R3259" s="24">
        <v>0.79</v>
      </c>
      <c r="S3259" s="29">
        <v>100</v>
      </c>
      <c r="T3259" s="422" t="s">
        <v>45</v>
      </c>
      <c r="U3259" s="422">
        <v>2021</v>
      </c>
      <c r="V3259" s="946">
        <v>1.63</v>
      </c>
      <c r="W3259" s="928"/>
      <c r="X3259" s="919"/>
      <c r="Y3259" s="31"/>
    </row>
    <row r="3260" spans="1:328" s="23" customFormat="1" ht="22.5" x14ac:dyDescent="0.3">
      <c r="A3260" s="692">
        <v>2834</v>
      </c>
      <c r="B3260" s="693">
        <v>2203271</v>
      </c>
      <c r="C3260" s="693" t="s">
        <v>4662</v>
      </c>
      <c r="D3260" s="694" t="s">
        <v>909</v>
      </c>
      <c r="E3260" s="699">
        <f t="shared" si="151"/>
        <v>1.87</v>
      </c>
      <c r="F3260" s="696">
        <v>3.5</v>
      </c>
      <c r="G3260" s="699" t="s">
        <v>48</v>
      </c>
      <c r="H3260" s="697" t="str">
        <f t="shared" si="150"/>
        <v>6</v>
      </c>
      <c r="I3260" s="24">
        <v>1.87</v>
      </c>
      <c r="J3260" s="24">
        <v>1.87</v>
      </c>
      <c r="K3260" s="27"/>
      <c r="L3260" s="27"/>
      <c r="M3260" s="27"/>
      <c r="N3260" s="24">
        <v>1.87</v>
      </c>
      <c r="O3260" s="29">
        <v>100</v>
      </c>
      <c r="P3260" s="24">
        <v>1.87</v>
      </c>
      <c r="Q3260" s="29">
        <v>100</v>
      </c>
      <c r="R3260" s="24">
        <v>1.87</v>
      </c>
      <c r="S3260" s="29">
        <v>100</v>
      </c>
      <c r="T3260" s="422" t="s">
        <v>45</v>
      </c>
      <c r="U3260" s="422">
        <v>2021</v>
      </c>
      <c r="V3260" s="946">
        <v>1.87</v>
      </c>
      <c r="W3260" s="928"/>
      <c r="X3260" s="919"/>
      <c r="Y3260" s="31"/>
    </row>
    <row r="3261" spans="1:328" s="23" customFormat="1" ht="22.5" x14ac:dyDescent="0.3">
      <c r="A3261" s="692">
        <v>2835</v>
      </c>
      <c r="B3261" s="693">
        <v>2195933</v>
      </c>
      <c r="C3261" s="693" t="s">
        <v>4663</v>
      </c>
      <c r="D3261" s="694" t="s">
        <v>4664</v>
      </c>
      <c r="E3261" s="699">
        <f t="shared" si="151"/>
        <v>1.37</v>
      </c>
      <c r="F3261" s="696">
        <v>3.5</v>
      </c>
      <c r="G3261" s="699" t="s">
        <v>48</v>
      </c>
      <c r="H3261" s="697" t="str">
        <f t="shared" si="150"/>
        <v>6</v>
      </c>
      <c r="I3261" s="24">
        <v>1.37</v>
      </c>
      <c r="J3261" s="24">
        <v>1.37</v>
      </c>
      <c r="K3261" s="27"/>
      <c r="L3261" s="27"/>
      <c r="M3261" s="27"/>
      <c r="N3261" s="24">
        <v>1.37</v>
      </c>
      <c r="O3261" s="29">
        <v>100</v>
      </c>
      <c r="P3261" s="24">
        <v>1.37</v>
      </c>
      <c r="Q3261" s="29">
        <v>100</v>
      </c>
      <c r="R3261" s="24">
        <v>1.37</v>
      </c>
      <c r="S3261" s="29">
        <v>100</v>
      </c>
      <c r="T3261" s="422" t="s">
        <v>45</v>
      </c>
      <c r="U3261" s="422">
        <v>2021</v>
      </c>
      <c r="V3261" s="946">
        <v>1.37</v>
      </c>
      <c r="W3261" s="928"/>
      <c r="X3261" s="919"/>
      <c r="Y3261" s="31"/>
    </row>
    <row r="3262" spans="1:328" s="23" customFormat="1" ht="22.5" x14ac:dyDescent="0.3">
      <c r="A3262" s="692">
        <v>2836</v>
      </c>
      <c r="B3262" s="693">
        <v>2198685</v>
      </c>
      <c r="C3262" s="693" t="s">
        <v>4665</v>
      </c>
      <c r="D3262" s="694" t="s">
        <v>601</v>
      </c>
      <c r="E3262" s="699">
        <f t="shared" si="151"/>
        <v>2.5499999999999998</v>
      </c>
      <c r="F3262" s="696">
        <v>3.5</v>
      </c>
      <c r="G3262" s="699" t="s">
        <v>48</v>
      </c>
      <c r="H3262" s="697" t="str">
        <f t="shared" si="150"/>
        <v>6</v>
      </c>
      <c r="I3262" s="24">
        <v>2.5499999999999998</v>
      </c>
      <c r="J3262" s="24">
        <v>2.5499999999999998</v>
      </c>
      <c r="K3262" s="27"/>
      <c r="L3262" s="27"/>
      <c r="M3262" s="27"/>
      <c r="N3262" s="24">
        <v>2.5499999999999998</v>
      </c>
      <c r="O3262" s="29">
        <v>100</v>
      </c>
      <c r="P3262" s="24">
        <v>2.5499999999999998</v>
      </c>
      <c r="Q3262" s="29">
        <v>100</v>
      </c>
      <c r="R3262" s="24">
        <v>2.5499999999999998</v>
      </c>
      <c r="S3262" s="29">
        <v>100</v>
      </c>
      <c r="T3262" s="422" t="s">
        <v>45</v>
      </c>
      <c r="U3262" s="422">
        <v>2021</v>
      </c>
      <c r="V3262" s="946">
        <v>2.5499999999999998</v>
      </c>
      <c r="W3262" s="928"/>
      <c r="X3262" s="919"/>
      <c r="Y3262" s="31"/>
    </row>
    <row r="3263" spans="1:328" s="23" customFormat="1" ht="22.5" x14ac:dyDescent="0.3">
      <c r="A3263" s="692">
        <v>2837</v>
      </c>
      <c r="B3263" s="693">
        <v>2195368</v>
      </c>
      <c r="C3263" s="693" t="s">
        <v>4666</v>
      </c>
      <c r="D3263" s="694" t="s">
        <v>298</v>
      </c>
      <c r="E3263" s="699">
        <f t="shared" si="151"/>
        <v>0.35</v>
      </c>
      <c r="F3263" s="696">
        <v>3.5</v>
      </c>
      <c r="G3263" s="699" t="s">
        <v>48</v>
      </c>
      <c r="H3263" s="697" t="str">
        <f t="shared" si="150"/>
        <v>6</v>
      </c>
      <c r="I3263" s="24">
        <v>0.35</v>
      </c>
      <c r="J3263" s="24">
        <v>0.35</v>
      </c>
      <c r="K3263" s="27"/>
      <c r="L3263" s="27"/>
      <c r="M3263" s="27"/>
      <c r="N3263" s="24">
        <v>0.35</v>
      </c>
      <c r="O3263" s="29">
        <v>100</v>
      </c>
      <c r="P3263" s="24">
        <v>0.35</v>
      </c>
      <c r="Q3263" s="29">
        <v>100</v>
      </c>
      <c r="R3263" s="24">
        <v>0.35</v>
      </c>
      <c r="S3263" s="29">
        <v>100</v>
      </c>
      <c r="T3263" s="422" t="s">
        <v>45</v>
      </c>
      <c r="U3263" s="422">
        <v>2021</v>
      </c>
      <c r="V3263" s="946">
        <v>0.35</v>
      </c>
      <c r="W3263" s="928"/>
      <c r="X3263" s="919"/>
      <c r="Y3263" s="31"/>
    </row>
    <row r="3264" spans="1:328" s="23" customFormat="1" ht="22.5" x14ac:dyDescent="0.3">
      <c r="A3264" s="692">
        <v>2838</v>
      </c>
      <c r="B3264" s="693"/>
      <c r="C3264" s="693" t="s">
        <v>4667</v>
      </c>
      <c r="D3264" s="694" t="s">
        <v>4668</v>
      </c>
      <c r="E3264" s="699">
        <f t="shared" si="151"/>
        <v>0.4</v>
      </c>
      <c r="F3264" s="696">
        <v>6</v>
      </c>
      <c r="G3264" s="699" t="s">
        <v>39</v>
      </c>
      <c r="H3264" s="697" t="s">
        <v>229</v>
      </c>
      <c r="I3264" s="24"/>
      <c r="J3264" s="24"/>
      <c r="K3264" s="27"/>
      <c r="L3264" s="27"/>
      <c r="M3264" s="27"/>
      <c r="N3264" s="24"/>
      <c r="O3264" s="29"/>
      <c r="P3264" s="24"/>
      <c r="Q3264" s="29"/>
      <c r="R3264" s="24"/>
      <c r="S3264" s="29"/>
      <c r="T3264" s="422"/>
      <c r="U3264" s="422"/>
      <c r="V3264" s="946">
        <v>0.4</v>
      </c>
      <c r="W3264" s="928"/>
      <c r="X3264" s="919"/>
      <c r="Y3264" s="31"/>
    </row>
    <row r="3265" spans="1:328" s="2" customFormat="1" ht="22.5" x14ac:dyDescent="0.3">
      <c r="A3265" s="690" t="s">
        <v>4669</v>
      </c>
      <c r="B3265" s="690"/>
      <c r="C3265" s="690"/>
      <c r="D3265" s="690"/>
      <c r="E3265" s="690"/>
      <c r="F3265" s="690"/>
      <c r="G3265" s="690"/>
      <c r="H3265" s="690"/>
      <c r="I3265" s="43"/>
      <c r="J3265" s="43"/>
      <c r="K3265" s="6"/>
      <c r="L3265" s="6"/>
      <c r="M3265" s="6"/>
      <c r="N3265" s="44"/>
      <c r="O3265" s="15"/>
      <c r="P3265" s="44"/>
      <c r="Q3265" s="15"/>
      <c r="R3265" s="44"/>
      <c r="S3265" s="15"/>
      <c r="T3265" s="14"/>
      <c r="U3265" s="14"/>
      <c r="V3265" s="919"/>
      <c r="W3265" s="928"/>
      <c r="X3265" s="919"/>
      <c r="Y3265" s="31"/>
      <c r="IX3265"/>
      <c r="IY3265"/>
      <c r="IZ3265"/>
      <c r="JA3265"/>
      <c r="JB3265"/>
      <c r="JC3265"/>
      <c r="JD3265"/>
      <c r="JE3265"/>
      <c r="JF3265"/>
      <c r="JG3265"/>
      <c r="JH3265"/>
      <c r="JI3265"/>
      <c r="JJ3265"/>
      <c r="JK3265"/>
      <c r="JL3265"/>
      <c r="JM3265"/>
      <c r="JN3265"/>
      <c r="JO3265"/>
      <c r="JP3265"/>
      <c r="JQ3265"/>
      <c r="JR3265"/>
      <c r="JS3265"/>
      <c r="JT3265"/>
      <c r="JU3265"/>
      <c r="JV3265"/>
      <c r="JW3265"/>
      <c r="JX3265"/>
      <c r="JY3265"/>
      <c r="JZ3265"/>
      <c r="KA3265"/>
      <c r="KB3265"/>
      <c r="KC3265"/>
      <c r="KD3265"/>
      <c r="KE3265"/>
      <c r="KF3265"/>
      <c r="KG3265"/>
      <c r="KH3265"/>
      <c r="KI3265"/>
      <c r="KJ3265"/>
      <c r="KK3265"/>
      <c r="KL3265"/>
      <c r="KM3265"/>
      <c r="KN3265"/>
      <c r="KO3265"/>
      <c r="KP3265"/>
      <c r="KQ3265"/>
      <c r="KR3265"/>
      <c r="KS3265"/>
      <c r="KT3265"/>
      <c r="KU3265"/>
      <c r="KV3265"/>
      <c r="KW3265"/>
      <c r="KX3265"/>
      <c r="KY3265"/>
      <c r="KZ3265"/>
      <c r="LA3265"/>
      <c r="LB3265"/>
      <c r="LC3265"/>
      <c r="LD3265"/>
      <c r="LE3265"/>
      <c r="LF3265"/>
      <c r="LG3265"/>
      <c r="LH3265"/>
      <c r="LI3265"/>
      <c r="LJ3265"/>
      <c r="LK3265"/>
      <c r="LL3265"/>
      <c r="LM3265"/>
      <c r="LN3265"/>
      <c r="LO3265"/>
      <c r="LP3265"/>
    </row>
    <row r="3266" spans="1:328" s="2" customFormat="1" ht="22.5" x14ac:dyDescent="0.3">
      <c r="A3266" s="691"/>
      <c r="B3266" s="691"/>
      <c r="C3266" s="691"/>
      <c r="D3266" s="691" t="s">
        <v>252</v>
      </c>
      <c r="E3266" s="714">
        <f>SUM(E3267:E3268)</f>
        <v>4.25</v>
      </c>
      <c r="F3266" s="691"/>
      <c r="G3266" s="691"/>
      <c r="H3266" s="691"/>
      <c r="I3266" s="43"/>
      <c r="J3266" s="43"/>
      <c r="K3266" s="6"/>
      <c r="L3266" s="6"/>
      <c r="M3266" s="6"/>
      <c r="N3266" s="44"/>
      <c r="O3266" s="15"/>
      <c r="P3266" s="44"/>
      <c r="Q3266" s="15"/>
      <c r="R3266" s="44"/>
      <c r="S3266" s="15"/>
      <c r="T3266" s="14"/>
      <c r="U3266" s="14"/>
      <c r="V3266" s="919"/>
      <c r="W3266" s="928"/>
      <c r="X3266" s="919"/>
      <c r="Y3266" s="31"/>
      <c r="IX3266"/>
      <c r="IY3266"/>
      <c r="IZ3266"/>
      <c r="JA3266"/>
      <c r="JB3266"/>
      <c r="JC3266"/>
      <c r="JD3266"/>
      <c r="JE3266"/>
      <c r="JF3266"/>
      <c r="JG3266"/>
      <c r="JH3266"/>
      <c r="JI3266"/>
      <c r="JJ3266"/>
      <c r="JK3266"/>
      <c r="JL3266"/>
      <c r="JM3266"/>
      <c r="JN3266"/>
      <c r="JO3266"/>
      <c r="JP3266"/>
      <c r="JQ3266"/>
      <c r="JR3266"/>
      <c r="JS3266"/>
      <c r="JT3266"/>
      <c r="JU3266"/>
      <c r="JV3266"/>
      <c r="JW3266"/>
      <c r="JX3266"/>
      <c r="JY3266"/>
      <c r="JZ3266"/>
      <c r="KA3266"/>
      <c r="KB3266"/>
      <c r="KC3266"/>
      <c r="KD3266"/>
      <c r="KE3266"/>
      <c r="KF3266"/>
      <c r="KG3266"/>
      <c r="KH3266"/>
      <c r="KI3266"/>
      <c r="KJ3266"/>
      <c r="KK3266"/>
      <c r="KL3266"/>
      <c r="KM3266"/>
      <c r="KN3266"/>
      <c r="KO3266"/>
      <c r="KP3266"/>
      <c r="KQ3266"/>
      <c r="KR3266"/>
      <c r="KS3266"/>
      <c r="KT3266"/>
      <c r="KU3266"/>
      <c r="KV3266"/>
      <c r="KW3266"/>
      <c r="KX3266"/>
      <c r="KY3266"/>
      <c r="KZ3266"/>
      <c r="LA3266"/>
      <c r="LB3266"/>
      <c r="LC3266"/>
      <c r="LD3266"/>
      <c r="LE3266"/>
      <c r="LF3266"/>
      <c r="LG3266"/>
      <c r="LH3266"/>
      <c r="LI3266"/>
      <c r="LJ3266"/>
      <c r="LK3266"/>
      <c r="LL3266"/>
      <c r="LM3266"/>
      <c r="LN3266"/>
      <c r="LO3266"/>
      <c r="LP3266"/>
    </row>
    <row r="3267" spans="1:328" s="23" customFormat="1" ht="22.5" x14ac:dyDescent="0.3">
      <c r="A3267" s="692">
        <v>2839</v>
      </c>
      <c r="B3267" s="693">
        <v>2193470</v>
      </c>
      <c r="C3267" s="693" t="s">
        <v>4670</v>
      </c>
      <c r="D3267" s="694" t="s">
        <v>73</v>
      </c>
      <c r="E3267" s="699">
        <f t="shared" ref="E3267:E3268" si="152">V3267+W3267+X3267</f>
        <v>2.85</v>
      </c>
      <c r="F3267" s="696">
        <v>3.5</v>
      </c>
      <c r="G3267" s="699" t="s">
        <v>48</v>
      </c>
      <c r="H3267" s="697" t="str">
        <f t="shared" si="150"/>
        <v>6</v>
      </c>
      <c r="I3267" s="24">
        <v>1.8</v>
      </c>
      <c r="J3267" s="24">
        <v>1.8</v>
      </c>
      <c r="K3267" s="27"/>
      <c r="L3267" s="27"/>
      <c r="M3267" s="27"/>
      <c r="N3267" s="28">
        <v>0</v>
      </c>
      <c r="O3267" s="29">
        <v>0</v>
      </c>
      <c r="P3267" s="28">
        <v>0</v>
      </c>
      <c r="Q3267" s="29">
        <v>0</v>
      </c>
      <c r="R3267" s="28">
        <v>1.8</v>
      </c>
      <c r="S3267" s="29">
        <v>100</v>
      </c>
      <c r="T3267" s="422" t="s">
        <v>88</v>
      </c>
      <c r="U3267" s="422">
        <v>2022</v>
      </c>
      <c r="V3267" s="946">
        <v>2.85</v>
      </c>
      <c r="W3267" s="928"/>
      <c r="X3267" s="919"/>
      <c r="Y3267" s="31"/>
    </row>
    <row r="3268" spans="1:328" s="23" customFormat="1" ht="22.5" x14ac:dyDescent="0.3">
      <c r="A3268" s="692">
        <v>2840</v>
      </c>
      <c r="B3268" s="693">
        <v>2193242</v>
      </c>
      <c r="C3268" s="693" t="s">
        <v>4671</v>
      </c>
      <c r="D3268" s="694" t="s">
        <v>4672</v>
      </c>
      <c r="E3268" s="699">
        <f t="shared" si="152"/>
        <v>1.4</v>
      </c>
      <c r="F3268" s="696">
        <v>3.5</v>
      </c>
      <c r="G3268" s="699" t="s">
        <v>48</v>
      </c>
      <c r="H3268" s="697" t="str">
        <f t="shared" si="150"/>
        <v>6</v>
      </c>
      <c r="I3268" s="24">
        <v>1.4</v>
      </c>
      <c r="J3268" s="24">
        <v>1.4</v>
      </c>
      <c r="K3268" s="27"/>
      <c r="L3268" s="27"/>
      <c r="M3268" s="27"/>
      <c r="N3268" s="28">
        <v>0.84</v>
      </c>
      <c r="O3268" s="29">
        <v>60</v>
      </c>
      <c r="P3268" s="28">
        <v>0.84</v>
      </c>
      <c r="Q3268" s="29">
        <v>60</v>
      </c>
      <c r="R3268" s="28">
        <v>0.84</v>
      </c>
      <c r="S3268" s="29">
        <v>60</v>
      </c>
      <c r="T3268" s="422" t="s">
        <v>45</v>
      </c>
      <c r="U3268" s="422">
        <v>2021</v>
      </c>
      <c r="V3268" s="946">
        <v>1.4</v>
      </c>
      <c r="W3268" s="928"/>
      <c r="X3268" s="919"/>
      <c r="Y3268" s="31"/>
    </row>
    <row r="3269" spans="1:328" s="2" customFormat="1" ht="22.5" x14ac:dyDescent="0.3">
      <c r="A3269" s="690" t="s">
        <v>4673</v>
      </c>
      <c r="B3269" s="690"/>
      <c r="C3269" s="690"/>
      <c r="D3269" s="690"/>
      <c r="E3269" s="690"/>
      <c r="F3269" s="690"/>
      <c r="G3269" s="690"/>
      <c r="H3269" s="690"/>
      <c r="I3269" s="43"/>
      <c r="J3269" s="43"/>
      <c r="K3269" s="6"/>
      <c r="L3269" s="6"/>
      <c r="M3269" s="6"/>
      <c r="N3269" s="44"/>
      <c r="O3269" s="15"/>
      <c r="P3269" s="44"/>
      <c r="Q3269" s="15"/>
      <c r="R3269" s="44"/>
      <c r="S3269" s="15"/>
      <c r="T3269" s="14"/>
      <c r="U3269" s="14"/>
      <c r="V3269" s="919"/>
      <c r="W3269" s="928"/>
      <c r="X3269" s="919"/>
      <c r="Y3269" s="31"/>
      <c r="IX3269"/>
      <c r="IY3269"/>
      <c r="IZ3269"/>
      <c r="JA3269"/>
      <c r="JB3269"/>
      <c r="JC3269"/>
      <c r="JD3269"/>
      <c r="JE3269"/>
      <c r="JF3269"/>
      <c r="JG3269"/>
      <c r="JH3269"/>
      <c r="JI3269"/>
      <c r="JJ3269"/>
      <c r="JK3269"/>
      <c r="JL3269"/>
      <c r="JM3269"/>
      <c r="JN3269"/>
      <c r="JO3269"/>
      <c r="JP3269"/>
      <c r="JQ3269"/>
      <c r="JR3269"/>
      <c r="JS3269"/>
      <c r="JT3269"/>
      <c r="JU3269"/>
      <c r="JV3269"/>
      <c r="JW3269"/>
      <c r="JX3269"/>
      <c r="JY3269"/>
      <c r="JZ3269"/>
      <c r="KA3269"/>
      <c r="KB3269"/>
      <c r="KC3269"/>
      <c r="KD3269"/>
      <c r="KE3269"/>
      <c r="KF3269"/>
      <c r="KG3269"/>
      <c r="KH3269"/>
      <c r="KI3269"/>
      <c r="KJ3269"/>
      <c r="KK3269"/>
      <c r="KL3269"/>
      <c r="KM3269"/>
      <c r="KN3269"/>
      <c r="KO3269"/>
      <c r="KP3269"/>
      <c r="KQ3269"/>
      <c r="KR3269"/>
      <c r="KS3269"/>
      <c r="KT3269"/>
      <c r="KU3269"/>
      <c r="KV3269"/>
      <c r="KW3269"/>
      <c r="KX3269"/>
      <c r="KY3269"/>
      <c r="KZ3269"/>
      <c r="LA3269"/>
      <c r="LB3269"/>
      <c r="LC3269"/>
      <c r="LD3269"/>
      <c r="LE3269"/>
      <c r="LF3269"/>
      <c r="LG3269"/>
      <c r="LH3269"/>
      <c r="LI3269"/>
      <c r="LJ3269"/>
      <c r="LK3269"/>
      <c r="LL3269"/>
      <c r="LM3269"/>
      <c r="LN3269"/>
      <c r="LO3269"/>
      <c r="LP3269"/>
    </row>
    <row r="3270" spans="1:328" s="2" customFormat="1" ht="22.5" x14ac:dyDescent="0.3">
      <c r="A3270" s="691"/>
      <c r="B3270" s="691"/>
      <c r="C3270" s="691"/>
      <c r="D3270" s="691" t="s">
        <v>252</v>
      </c>
      <c r="E3270" s="825">
        <f>E3271</f>
        <v>2.85</v>
      </c>
      <c r="F3270" s="691"/>
      <c r="G3270" s="691"/>
      <c r="H3270" s="691"/>
      <c r="I3270" s="43"/>
      <c r="J3270" s="43"/>
      <c r="K3270" s="6"/>
      <c r="L3270" s="6"/>
      <c r="M3270" s="6"/>
      <c r="N3270" s="44"/>
      <c r="O3270" s="15"/>
      <c r="P3270" s="44"/>
      <c r="Q3270" s="15"/>
      <c r="R3270" s="44"/>
      <c r="S3270" s="15"/>
      <c r="T3270" s="14"/>
      <c r="U3270" s="14"/>
      <c r="V3270" s="919"/>
      <c r="W3270" s="928"/>
      <c r="X3270" s="919"/>
      <c r="Y3270" s="31"/>
      <c r="IX3270"/>
      <c r="IY3270"/>
      <c r="IZ3270"/>
      <c r="JA3270"/>
      <c r="JB3270"/>
      <c r="JC3270"/>
      <c r="JD3270"/>
      <c r="JE3270"/>
      <c r="JF3270"/>
      <c r="JG3270"/>
      <c r="JH3270"/>
      <c r="JI3270"/>
      <c r="JJ3270"/>
      <c r="JK3270"/>
      <c r="JL3270"/>
      <c r="JM3270"/>
      <c r="JN3270"/>
      <c r="JO3270"/>
      <c r="JP3270"/>
      <c r="JQ3270"/>
      <c r="JR3270"/>
      <c r="JS3270"/>
      <c r="JT3270"/>
      <c r="JU3270"/>
      <c r="JV3270"/>
      <c r="JW3270"/>
      <c r="JX3270"/>
      <c r="JY3270"/>
      <c r="JZ3270"/>
      <c r="KA3270"/>
      <c r="KB3270"/>
      <c r="KC3270"/>
      <c r="KD3270"/>
      <c r="KE3270"/>
      <c r="KF3270"/>
      <c r="KG3270"/>
      <c r="KH3270"/>
      <c r="KI3270"/>
      <c r="KJ3270"/>
      <c r="KK3270"/>
      <c r="KL3270"/>
      <c r="KM3270"/>
      <c r="KN3270"/>
      <c r="KO3270"/>
      <c r="KP3270"/>
      <c r="KQ3270"/>
      <c r="KR3270"/>
      <c r="KS3270"/>
      <c r="KT3270"/>
      <c r="KU3270"/>
      <c r="KV3270"/>
      <c r="KW3270"/>
      <c r="KX3270"/>
      <c r="KY3270"/>
      <c r="KZ3270"/>
      <c r="LA3270"/>
      <c r="LB3270"/>
      <c r="LC3270"/>
      <c r="LD3270"/>
      <c r="LE3270"/>
      <c r="LF3270"/>
      <c r="LG3270"/>
      <c r="LH3270"/>
      <c r="LI3270"/>
      <c r="LJ3270"/>
      <c r="LK3270"/>
      <c r="LL3270"/>
      <c r="LM3270"/>
      <c r="LN3270"/>
      <c r="LO3270"/>
      <c r="LP3270"/>
    </row>
    <row r="3271" spans="1:328" s="23" customFormat="1" ht="22.5" x14ac:dyDescent="0.3">
      <c r="A3271" s="692">
        <v>2841</v>
      </c>
      <c r="B3271" s="693">
        <v>2191325</v>
      </c>
      <c r="C3271" s="693" t="s">
        <v>4674</v>
      </c>
      <c r="D3271" s="694" t="s">
        <v>1328</v>
      </c>
      <c r="E3271" s="699">
        <f>V3271+W3271+X3271</f>
        <v>2.85</v>
      </c>
      <c r="F3271" s="696">
        <v>3.5</v>
      </c>
      <c r="G3271" s="699" t="s">
        <v>48</v>
      </c>
      <c r="H3271" s="697" t="str">
        <f t="shared" si="150"/>
        <v>6</v>
      </c>
      <c r="I3271" s="24">
        <v>2.3999999999999998E-3</v>
      </c>
      <c r="J3271" s="24">
        <v>2.3999999999999998E-3</v>
      </c>
      <c r="K3271" s="27"/>
      <c r="L3271" s="27"/>
      <c r="M3271" s="27"/>
      <c r="N3271" s="28">
        <v>0</v>
      </c>
      <c r="O3271" s="29">
        <v>0</v>
      </c>
      <c r="P3271" s="28">
        <v>0</v>
      </c>
      <c r="Q3271" s="29">
        <v>0</v>
      </c>
      <c r="R3271" s="28">
        <v>0</v>
      </c>
      <c r="S3271" s="29">
        <v>0</v>
      </c>
      <c r="T3271" s="422"/>
      <c r="U3271" s="422"/>
      <c r="V3271" s="919"/>
      <c r="W3271" s="928"/>
      <c r="X3271" s="946">
        <v>2.85</v>
      </c>
      <c r="Y3271" s="31"/>
    </row>
    <row r="3272" spans="1:328" s="2" customFormat="1" ht="22.5" x14ac:dyDescent="0.3">
      <c r="A3272" s="690" t="s">
        <v>4675</v>
      </c>
      <c r="B3272" s="690"/>
      <c r="C3272" s="690"/>
      <c r="D3272" s="690"/>
      <c r="E3272" s="690"/>
      <c r="F3272" s="690"/>
      <c r="G3272" s="690"/>
      <c r="H3272" s="690"/>
      <c r="I3272" s="43"/>
      <c r="J3272" s="43"/>
      <c r="K3272" s="6"/>
      <c r="L3272" s="6"/>
      <c r="M3272" s="6"/>
      <c r="N3272" s="44"/>
      <c r="O3272" s="15"/>
      <c r="P3272" s="44"/>
      <c r="Q3272" s="15"/>
      <c r="R3272" s="44"/>
      <c r="S3272" s="15"/>
      <c r="T3272" s="14"/>
      <c r="U3272" s="14"/>
      <c r="V3272" s="919"/>
      <c r="W3272" s="928"/>
      <c r="X3272" s="919"/>
      <c r="Y3272" s="31"/>
      <c r="IX3272"/>
      <c r="IY3272"/>
      <c r="IZ3272"/>
      <c r="JA3272"/>
      <c r="JB3272"/>
      <c r="JC3272"/>
      <c r="JD3272"/>
      <c r="JE3272"/>
      <c r="JF3272"/>
      <c r="JG3272"/>
      <c r="JH3272"/>
      <c r="JI3272"/>
      <c r="JJ3272"/>
      <c r="JK3272"/>
      <c r="JL3272"/>
      <c r="JM3272"/>
      <c r="JN3272"/>
      <c r="JO3272"/>
      <c r="JP3272"/>
      <c r="JQ3272"/>
      <c r="JR3272"/>
      <c r="JS3272"/>
      <c r="JT3272"/>
      <c r="JU3272"/>
      <c r="JV3272"/>
      <c r="JW3272"/>
      <c r="JX3272"/>
      <c r="JY3272"/>
      <c r="JZ3272"/>
      <c r="KA3272"/>
      <c r="KB3272"/>
      <c r="KC3272"/>
      <c r="KD3272"/>
      <c r="KE3272"/>
      <c r="KF3272"/>
      <c r="KG3272"/>
      <c r="KH3272"/>
      <c r="KI3272"/>
      <c r="KJ3272"/>
      <c r="KK3272"/>
      <c r="KL3272"/>
      <c r="KM3272"/>
      <c r="KN3272"/>
      <c r="KO3272"/>
      <c r="KP3272"/>
      <c r="KQ3272"/>
      <c r="KR3272"/>
      <c r="KS3272"/>
      <c r="KT3272"/>
      <c r="KU3272"/>
      <c r="KV3272"/>
      <c r="KW3272"/>
      <c r="KX3272"/>
      <c r="KY3272"/>
      <c r="KZ3272"/>
      <c r="LA3272"/>
      <c r="LB3272"/>
      <c r="LC3272"/>
      <c r="LD3272"/>
      <c r="LE3272"/>
      <c r="LF3272"/>
      <c r="LG3272"/>
      <c r="LH3272"/>
      <c r="LI3272"/>
      <c r="LJ3272"/>
      <c r="LK3272"/>
      <c r="LL3272"/>
      <c r="LM3272"/>
      <c r="LN3272"/>
      <c r="LO3272"/>
      <c r="LP3272"/>
    </row>
    <row r="3273" spans="1:328" s="2" customFormat="1" ht="22.5" x14ac:dyDescent="0.3">
      <c r="A3273" s="691"/>
      <c r="B3273" s="691"/>
      <c r="C3273" s="691"/>
      <c r="D3273" s="691" t="s">
        <v>252</v>
      </c>
      <c r="E3273" s="714">
        <f>SUM(E3274:E3280)</f>
        <v>8.56</v>
      </c>
      <c r="F3273" s="691"/>
      <c r="G3273" s="691"/>
      <c r="H3273" s="691"/>
      <c r="I3273" s="43"/>
      <c r="J3273" s="43"/>
      <c r="K3273" s="6"/>
      <c r="L3273" s="6"/>
      <c r="M3273" s="6"/>
      <c r="N3273" s="44"/>
      <c r="O3273" s="15"/>
      <c r="P3273" s="44"/>
      <c r="Q3273" s="15"/>
      <c r="R3273" s="44"/>
      <c r="S3273" s="15"/>
      <c r="T3273" s="14"/>
      <c r="U3273" s="14"/>
      <c r="V3273" s="919"/>
      <c r="W3273" s="928"/>
      <c r="X3273" s="919"/>
      <c r="Y3273" s="31"/>
      <c r="IX3273"/>
      <c r="IY3273"/>
      <c r="IZ3273"/>
      <c r="JA3273"/>
      <c r="JB3273"/>
      <c r="JC3273"/>
      <c r="JD3273"/>
      <c r="JE3273"/>
      <c r="JF3273"/>
      <c r="JG3273"/>
      <c r="JH3273"/>
      <c r="JI3273"/>
      <c r="JJ3273"/>
      <c r="JK3273"/>
      <c r="JL3273"/>
      <c r="JM3273"/>
      <c r="JN3273"/>
      <c r="JO3273"/>
      <c r="JP3273"/>
      <c r="JQ3273"/>
      <c r="JR3273"/>
      <c r="JS3273"/>
      <c r="JT3273"/>
      <c r="JU3273"/>
      <c r="JV3273"/>
      <c r="JW3273"/>
      <c r="JX3273"/>
      <c r="JY3273"/>
      <c r="JZ3273"/>
      <c r="KA3273"/>
      <c r="KB3273"/>
      <c r="KC3273"/>
      <c r="KD3273"/>
      <c r="KE3273"/>
      <c r="KF3273"/>
      <c r="KG3273"/>
      <c r="KH3273"/>
      <c r="KI3273"/>
      <c r="KJ3273"/>
      <c r="KK3273"/>
      <c r="KL3273"/>
      <c r="KM3273"/>
      <c r="KN3273"/>
      <c r="KO3273"/>
      <c r="KP3273"/>
      <c r="KQ3273"/>
      <c r="KR3273"/>
      <c r="KS3273"/>
      <c r="KT3273"/>
      <c r="KU3273"/>
      <c r="KV3273"/>
      <c r="KW3273"/>
      <c r="KX3273"/>
      <c r="KY3273"/>
      <c r="KZ3273"/>
      <c r="LA3273"/>
      <c r="LB3273"/>
      <c r="LC3273"/>
      <c r="LD3273"/>
      <c r="LE3273"/>
      <c r="LF3273"/>
      <c r="LG3273"/>
      <c r="LH3273"/>
      <c r="LI3273"/>
      <c r="LJ3273"/>
      <c r="LK3273"/>
      <c r="LL3273"/>
      <c r="LM3273"/>
      <c r="LN3273"/>
      <c r="LO3273"/>
      <c r="LP3273"/>
    </row>
    <row r="3274" spans="1:328" s="23" customFormat="1" ht="22.5" x14ac:dyDescent="0.3">
      <c r="A3274" s="780">
        <v>2842</v>
      </c>
      <c r="B3274" s="780">
        <v>2842</v>
      </c>
      <c r="C3274" s="781" t="s">
        <v>4676</v>
      </c>
      <c r="D3274" s="782" t="s">
        <v>330</v>
      </c>
      <c r="E3274" s="699">
        <f t="shared" ref="E3274:E3280" si="153">V3274+W3274+X3274</f>
        <v>1.33</v>
      </c>
      <c r="F3274" s="696">
        <v>3.5</v>
      </c>
      <c r="G3274" s="699" t="s">
        <v>48</v>
      </c>
      <c r="H3274" s="697" t="str">
        <f t="shared" si="150"/>
        <v>6</v>
      </c>
      <c r="I3274" s="24">
        <v>1.3</v>
      </c>
      <c r="J3274" s="24">
        <v>1.3</v>
      </c>
      <c r="K3274" s="27"/>
      <c r="L3274" s="27"/>
      <c r="M3274" s="27"/>
      <c r="N3274" s="24">
        <v>1.3</v>
      </c>
      <c r="O3274" s="29">
        <v>100</v>
      </c>
      <c r="P3274" s="24">
        <v>1.3</v>
      </c>
      <c r="Q3274" s="29">
        <v>100</v>
      </c>
      <c r="R3274" s="24">
        <v>1.3</v>
      </c>
      <c r="S3274" s="29">
        <v>100</v>
      </c>
      <c r="T3274" s="422" t="s">
        <v>45</v>
      </c>
      <c r="U3274" s="422">
        <v>2021</v>
      </c>
      <c r="V3274" s="946">
        <v>1.33</v>
      </c>
      <c r="W3274" s="957"/>
      <c r="X3274" s="946"/>
      <c r="Y3274" s="31"/>
    </row>
    <row r="3275" spans="1:328" s="23" customFormat="1" ht="22.5" x14ac:dyDescent="0.3">
      <c r="A3275" s="780"/>
      <c r="B3275" s="780"/>
      <c r="C3275" s="781"/>
      <c r="D3275" s="782"/>
      <c r="E3275" s="699">
        <f t="shared" si="153"/>
        <v>0.55000000000000004</v>
      </c>
      <c r="F3275" s="696">
        <v>6</v>
      </c>
      <c r="G3275" s="699" t="s">
        <v>39</v>
      </c>
      <c r="H3275" s="697" t="s">
        <v>229</v>
      </c>
      <c r="I3275" s="24"/>
      <c r="J3275" s="24"/>
      <c r="K3275" s="27"/>
      <c r="L3275" s="27"/>
      <c r="M3275" s="27"/>
      <c r="N3275" s="24"/>
      <c r="O3275" s="29"/>
      <c r="P3275" s="24"/>
      <c r="Q3275" s="29"/>
      <c r="R3275" s="24"/>
      <c r="S3275" s="29"/>
      <c r="T3275" s="422"/>
      <c r="U3275" s="422"/>
      <c r="V3275" s="946">
        <v>0.55000000000000004</v>
      </c>
      <c r="W3275" s="957"/>
      <c r="X3275" s="946"/>
      <c r="Y3275" s="31"/>
    </row>
    <row r="3276" spans="1:328" s="23" customFormat="1" ht="22.5" x14ac:dyDescent="0.3">
      <c r="A3276" s="692">
        <v>2843</v>
      </c>
      <c r="B3276" s="692">
        <v>2843</v>
      </c>
      <c r="C3276" s="693" t="s">
        <v>4677</v>
      </c>
      <c r="D3276" s="694" t="s">
        <v>397</v>
      </c>
      <c r="E3276" s="699">
        <f t="shared" si="153"/>
        <v>0.94</v>
      </c>
      <c r="F3276" s="696">
        <v>3.5</v>
      </c>
      <c r="G3276" s="699" t="s">
        <v>48</v>
      </c>
      <c r="H3276" s="697" t="str">
        <f t="shared" si="150"/>
        <v>6</v>
      </c>
      <c r="I3276" s="24">
        <v>0.94</v>
      </c>
      <c r="J3276" s="24">
        <v>0.94</v>
      </c>
      <c r="K3276" s="27"/>
      <c r="L3276" s="27"/>
      <c r="M3276" s="27"/>
      <c r="N3276" s="24">
        <v>0.94</v>
      </c>
      <c r="O3276" s="29">
        <v>100</v>
      </c>
      <c r="P3276" s="24">
        <v>0.94</v>
      </c>
      <c r="Q3276" s="29">
        <v>100</v>
      </c>
      <c r="R3276" s="24">
        <v>0.94</v>
      </c>
      <c r="S3276" s="29">
        <v>100</v>
      </c>
      <c r="T3276" s="422" t="s">
        <v>88</v>
      </c>
      <c r="U3276" s="422">
        <v>2023</v>
      </c>
      <c r="V3276" s="946">
        <v>0.28999999999999998</v>
      </c>
      <c r="W3276" s="957"/>
      <c r="X3276" s="946">
        <v>0.65</v>
      </c>
      <c r="Y3276" s="31"/>
    </row>
    <row r="3277" spans="1:328" s="23" customFormat="1" ht="22.5" x14ac:dyDescent="0.3">
      <c r="A3277" s="692">
        <v>2844</v>
      </c>
      <c r="B3277" s="693">
        <v>2193309</v>
      </c>
      <c r="C3277" s="693" t="s">
        <v>4678</v>
      </c>
      <c r="D3277" s="694" t="s">
        <v>401</v>
      </c>
      <c r="E3277" s="699">
        <f t="shared" si="153"/>
        <v>0.67</v>
      </c>
      <c r="F3277" s="696">
        <v>3.5</v>
      </c>
      <c r="G3277" s="699" t="s">
        <v>48</v>
      </c>
      <c r="H3277" s="697" t="str">
        <f t="shared" si="150"/>
        <v>6</v>
      </c>
      <c r="I3277" s="24">
        <v>0.67</v>
      </c>
      <c r="J3277" s="24">
        <v>0.67</v>
      </c>
      <c r="K3277" s="27"/>
      <c r="L3277" s="27"/>
      <c r="M3277" s="27"/>
      <c r="N3277" s="24">
        <v>0.67</v>
      </c>
      <c r="O3277" s="29">
        <v>100</v>
      </c>
      <c r="P3277" s="24">
        <v>0.67</v>
      </c>
      <c r="Q3277" s="29">
        <v>100</v>
      </c>
      <c r="R3277" s="24">
        <v>0.67</v>
      </c>
      <c r="S3277" s="29">
        <v>100</v>
      </c>
      <c r="T3277" s="422" t="s">
        <v>45</v>
      </c>
      <c r="U3277" s="422">
        <v>2021</v>
      </c>
      <c r="V3277" s="946">
        <v>0.67</v>
      </c>
      <c r="W3277" s="957"/>
      <c r="X3277" s="946"/>
      <c r="Y3277" s="31"/>
    </row>
    <row r="3278" spans="1:328" s="23" customFormat="1" ht="22.5" x14ac:dyDescent="0.3">
      <c r="A3278" s="692">
        <v>2845</v>
      </c>
      <c r="B3278" s="693">
        <v>2198325</v>
      </c>
      <c r="C3278" s="693" t="s">
        <v>4679</v>
      </c>
      <c r="D3278" s="694" t="s">
        <v>127</v>
      </c>
      <c r="E3278" s="699">
        <f t="shared" si="153"/>
        <v>0.67</v>
      </c>
      <c r="F3278" s="696">
        <v>3.5</v>
      </c>
      <c r="G3278" s="699" t="s">
        <v>48</v>
      </c>
      <c r="H3278" s="697" t="str">
        <f t="shared" si="150"/>
        <v>6</v>
      </c>
      <c r="I3278" s="24">
        <v>0.67</v>
      </c>
      <c r="J3278" s="24">
        <v>0.67</v>
      </c>
      <c r="K3278" s="27"/>
      <c r="L3278" s="27"/>
      <c r="M3278" s="27"/>
      <c r="N3278" s="24">
        <v>0.67</v>
      </c>
      <c r="O3278" s="29">
        <v>100</v>
      </c>
      <c r="P3278" s="24">
        <v>0.67</v>
      </c>
      <c r="Q3278" s="29">
        <v>100</v>
      </c>
      <c r="R3278" s="24">
        <v>0.67</v>
      </c>
      <c r="S3278" s="29">
        <v>100</v>
      </c>
      <c r="T3278" s="422" t="s">
        <v>45</v>
      </c>
      <c r="U3278" s="422">
        <v>2021</v>
      </c>
      <c r="V3278" s="946">
        <v>0.67</v>
      </c>
      <c r="W3278" s="957"/>
      <c r="X3278" s="946"/>
      <c r="Y3278" s="31"/>
    </row>
    <row r="3279" spans="1:328" s="23" customFormat="1" ht="22.5" x14ac:dyDescent="0.3">
      <c r="A3279" s="692">
        <v>2846</v>
      </c>
      <c r="B3279" s="693">
        <v>2193959</v>
      </c>
      <c r="C3279" s="693" t="s">
        <v>4680</v>
      </c>
      <c r="D3279" s="694" t="s">
        <v>527</v>
      </c>
      <c r="E3279" s="699">
        <f t="shared" si="153"/>
        <v>2.9</v>
      </c>
      <c r="F3279" s="696">
        <v>3.5</v>
      </c>
      <c r="G3279" s="699" t="s">
        <v>48</v>
      </c>
      <c r="H3279" s="697" t="str">
        <f t="shared" si="150"/>
        <v>6</v>
      </c>
      <c r="I3279" s="24">
        <v>2.9</v>
      </c>
      <c r="J3279" s="24">
        <v>2.9</v>
      </c>
      <c r="K3279" s="27"/>
      <c r="L3279" s="27"/>
      <c r="M3279" s="27"/>
      <c r="N3279" s="24">
        <v>2.9</v>
      </c>
      <c r="O3279" s="29">
        <v>100</v>
      </c>
      <c r="P3279" s="24">
        <v>2.9</v>
      </c>
      <c r="Q3279" s="29">
        <v>100</v>
      </c>
      <c r="R3279" s="24">
        <v>2.9</v>
      </c>
      <c r="S3279" s="29">
        <v>100</v>
      </c>
      <c r="T3279" s="422" t="s">
        <v>45</v>
      </c>
      <c r="U3279" s="422">
        <v>2021</v>
      </c>
      <c r="V3279" s="946">
        <v>2.9</v>
      </c>
      <c r="W3279" s="957"/>
      <c r="X3279" s="946"/>
      <c r="Y3279" s="31"/>
    </row>
    <row r="3280" spans="1:328" s="23" customFormat="1" ht="22.5" x14ac:dyDescent="0.3">
      <c r="A3280" s="692">
        <v>2847</v>
      </c>
      <c r="B3280" s="693">
        <v>2192160</v>
      </c>
      <c r="C3280" s="693" t="s">
        <v>4681</v>
      </c>
      <c r="D3280" s="694" t="s">
        <v>2224</v>
      </c>
      <c r="E3280" s="699">
        <f t="shared" si="153"/>
        <v>1.5</v>
      </c>
      <c r="F3280" s="696">
        <v>3.5</v>
      </c>
      <c r="G3280" s="699" t="s">
        <v>48</v>
      </c>
      <c r="H3280" s="697" t="str">
        <f t="shared" si="150"/>
        <v>6</v>
      </c>
      <c r="I3280" s="24">
        <v>1.5</v>
      </c>
      <c r="J3280" s="24">
        <v>1.5</v>
      </c>
      <c r="K3280" s="27"/>
      <c r="L3280" s="27"/>
      <c r="M3280" s="27"/>
      <c r="N3280" s="24">
        <v>1.5</v>
      </c>
      <c r="O3280" s="29">
        <v>100</v>
      </c>
      <c r="P3280" s="24">
        <v>1.5</v>
      </c>
      <c r="Q3280" s="29">
        <v>100</v>
      </c>
      <c r="R3280" s="24">
        <v>1.5</v>
      </c>
      <c r="S3280" s="29">
        <v>100</v>
      </c>
      <c r="T3280" s="422" t="s">
        <v>45</v>
      </c>
      <c r="U3280" s="422">
        <v>2021</v>
      </c>
      <c r="V3280" s="946">
        <v>1.5</v>
      </c>
      <c r="W3280" s="957"/>
      <c r="X3280" s="946"/>
      <c r="Y3280" s="31"/>
    </row>
    <row r="3281" spans="1:328" s="2" customFormat="1" ht="22.5" x14ac:dyDescent="0.3">
      <c r="A3281" s="690" t="s">
        <v>4682</v>
      </c>
      <c r="B3281" s="690"/>
      <c r="C3281" s="690"/>
      <c r="D3281" s="690"/>
      <c r="E3281" s="690"/>
      <c r="F3281" s="690"/>
      <c r="G3281" s="690"/>
      <c r="H3281" s="690"/>
      <c r="I3281" s="43"/>
      <c r="J3281" s="43"/>
      <c r="K3281" s="6"/>
      <c r="L3281" s="6"/>
      <c r="M3281" s="6"/>
      <c r="N3281" s="44"/>
      <c r="O3281" s="15"/>
      <c r="P3281" s="44"/>
      <c r="Q3281" s="15"/>
      <c r="R3281" s="44"/>
      <c r="S3281" s="15"/>
      <c r="T3281" s="14"/>
      <c r="U3281" s="14"/>
      <c r="V3281" s="919"/>
      <c r="W3281" s="928"/>
      <c r="X3281" s="919"/>
      <c r="Y3281" s="31"/>
      <c r="IX3281"/>
      <c r="IY3281"/>
      <c r="IZ3281"/>
      <c r="JA3281"/>
      <c r="JB3281"/>
      <c r="JC3281"/>
      <c r="JD3281"/>
      <c r="JE3281"/>
      <c r="JF3281"/>
      <c r="JG3281"/>
      <c r="JH3281"/>
      <c r="JI3281"/>
      <c r="JJ3281"/>
      <c r="JK3281"/>
      <c r="JL3281"/>
      <c r="JM3281"/>
      <c r="JN3281"/>
      <c r="JO3281"/>
      <c r="JP3281"/>
      <c r="JQ3281"/>
      <c r="JR3281"/>
      <c r="JS3281"/>
      <c r="JT3281"/>
      <c r="JU3281"/>
      <c r="JV3281"/>
      <c r="JW3281"/>
      <c r="JX3281"/>
      <c r="JY3281"/>
      <c r="JZ3281"/>
      <c r="KA3281"/>
      <c r="KB3281"/>
      <c r="KC3281"/>
      <c r="KD3281"/>
      <c r="KE3281"/>
      <c r="KF3281"/>
      <c r="KG3281"/>
      <c r="KH3281"/>
      <c r="KI3281"/>
      <c r="KJ3281"/>
      <c r="KK3281"/>
      <c r="KL3281"/>
      <c r="KM3281"/>
      <c r="KN3281"/>
      <c r="KO3281"/>
      <c r="KP3281"/>
      <c r="KQ3281"/>
      <c r="KR3281"/>
      <c r="KS3281"/>
      <c r="KT3281"/>
      <c r="KU3281"/>
      <c r="KV3281"/>
      <c r="KW3281"/>
      <c r="KX3281"/>
      <c r="KY3281"/>
      <c r="KZ3281"/>
      <c r="LA3281"/>
      <c r="LB3281"/>
      <c r="LC3281"/>
      <c r="LD3281"/>
      <c r="LE3281"/>
      <c r="LF3281"/>
      <c r="LG3281"/>
      <c r="LH3281"/>
      <c r="LI3281"/>
      <c r="LJ3281"/>
      <c r="LK3281"/>
      <c r="LL3281"/>
      <c r="LM3281"/>
      <c r="LN3281"/>
      <c r="LO3281"/>
      <c r="LP3281"/>
    </row>
    <row r="3282" spans="1:328" s="2" customFormat="1" ht="22.5" x14ac:dyDescent="0.3">
      <c r="A3282" s="691"/>
      <c r="B3282" s="691"/>
      <c r="C3282" s="691"/>
      <c r="D3282" s="691" t="s">
        <v>252</v>
      </c>
      <c r="E3282" s="714">
        <f>SUM(E3283:E3289)</f>
        <v>14.149999999999999</v>
      </c>
      <c r="F3282" s="691"/>
      <c r="G3282" s="691"/>
      <c r="H3282" s="691"/>
      <c r="I3282" s="43"/>
      <c r="J3282" s="43"/>
      <c r="K3282" s="6"/>
      <c r="L3282" s="6"/>
      <c r="M3282" s="6"/>
      <c r="N3282" s="44"/>
      <c r="O3282" s="15"/>
      <c r="P3282" s="44"/>
      <c r="Q3282" s="15"/>
      <c r="R3282" s="44"/>
      <c r="S3282" s="15"/>
      <c r="T3282" s="14"/>
      <c r="U3282" s="14"/>
      <c r="V3282" s="919"/>
      <c r="W3282" s="928"/>
      <c r="X3282" s="919"/>
      <c r="Y3282" s="31"/>
      <c r="IX3282"/>
      <c r="IY3282"/>
      <c r="IZ3282"/>
      <c r="JA3282"/>
      <c r="JB3282"/>
      <c r="JC3282"/>
      <c r="JD3282"/>
      <c r="JE3282"/>
      <c r="JF3282"/>
      <c r="JG3282"/>
      <c r="JH3282"/>
      <c r="JI3282"/>
      <c r="JJ3282"/>
      <c r="JK3282"/>
      <c r="JL3282"/>
      <c r="JM3282"/>
      <c r="JN3282"/>
      <c r="JO3282"/>
      <c r="JP3282"/>
      <c r="JQ3282"/>
      <c r="JR3282"/>
      <c r="JS3282"/>
      <c r="JT3282"/>
      <c r="JU3282"/>
      <c r="JV3282"/>
      <c r="JW3282"/>
      <c r="JX3282"/>
      <c r="JY3282"/>
      <c r="JZ3282"/>
      <c r="KA3282"/>
      <c r="KB3282"/>
      <c r="KC3282"/>
      <c r="KD3282"/>
      <c r="KE3282"/>
      <c r="KF3282"/>
      <c r="KG3282"/>
      <c r="KH3282"/>
      <c r="KI3282"/>
      <c r="KJ3282"/>
      <c r="KK3282"/>
      <c r="KL3282"/>
      <c r="KM3282"/>
      <c r="KN3282"/>
      <c r="KO3282"/>
      <c r="KP3282"/>
      <c r="KQ3282"/>
      <c r="KR3282"/>
      <c r="KS3282"/>
      <c r="KT3282"/>
      <c r="KU3282"/>
      <c r="KV3282"/>
      <c r="KW3282"/>
      <c r="KX3282"/>
      <c r="KY3282"/>
      <c r="KZ3282"/>
      <c r="LA3282"/>
      <c r="LB3282"/>
      <c r="LC3282"/>
      <c r="LD3282"/>
      <c r="LE3282"/>
      <c r="LF3282"/>
      <c r="LG3282"/>
      <c r="LH3282"/>
      <c r="LI3282"/>
      <c r="LJ3282"/>
      <c r="LK3282"/>
      <c r="LL3282"/>
      <c r="LM3282"/>
      <c r="LN3282"/>
      <c r="LO3282"/>
      <c r="LP3282"/>
    </row>
    <row r="3283" spans="1:328" s="23" customFormat="1" ht="22.5" x14ac:dyDescent="0.3">
      <c r="A3283" s="692">
        <v>2848</v>
      </c>
      <c r="B3283" s="693">
        <v>2193432</v>
      </c>
      <c r="C3283" s="693" t="s">
        <v>4683</v>
      </c>
      <c r="D3283" s="694" t="s">
        <v>1286</v>
      </c>
      <c r="E3283" s="699">
        <f t="shared" ref="E3283:E3289" si="154">V3283+W3283+X3283</f>
        <v>2</v>
      </c>
      <c r="F3283" s="696">
        <v>6</v>
      </c>
      <c r="G3283" s="699" t="s">
        <v>39</v>
      </c>
      <c r="H3283" s="697" t="str">
        <f t="shared" si="150"/>
        <v>10</v>
      </c>
      <c r="I3283" s="24">
        <v>1.8</v>
      </c>
      <c r="J3283" s="24">
        <v>1.8</v>
      </c>
      <c r="K3283" s="27"/>
      <c r="L3283" s="27"/>
      <c r="M3283" s="27"/>
      <c r="N3283" s="28">
        <v>0</v>
      </c>
      <c r="O3283" s="29">
        <v>0</v>
      </c>
      <c r="P3283" s="28">
        <v>0</v>
      </c>
      <c r="Q3283" s="29">
        <v>0</v>
      </c>
      <c r="R3283" s="28">
        <v>1.8</v>
      </c>
      <c r="S3283" s="29">
        <v>100</v>
      </c>
      <c r="T3283" s="422" t="s">
        <v>220</v>
      </c>
      <c r="U3283" s="422">
        <v>2022</v>
      </c>
      <c r="V3283" s="946">
        <v>2</v>
      </c>
      <c r="W3283" s="957"/>
      <c r="X3283" s="946"/>
      <c r="Y3283" s="31"/>
    </row>
    <row r="3284" spans="1:328" s="23" customFormat="1" ht="22.5" x14ac:dyDescent="0.3">
      <c r="A3284" s="692">
        <v>2849</v>
      </c>
      <c r="B3284" s="693">
        <v>2193881</v>
      </c>
      <c r="C3284" s="693" t="s">
        <v>4684</v>
      </c>
      <c r="D3284" s="694" t="s">
        <v>465</v>
      </c>
      <c r="E3284" s="699">
        <f t="shared" si="154"/>
        <v>2.5499999999999998</v>
      </c>
      <c r="F3284" s="696">
        <v>3.5</v>
      </c>
      <c r="G3284" s="699" t="s">
        <v>48</v>
      </c>
      <c r="H3284" s="697" t="str">
        <f t="shared" si="150"/>
        <v>6</v>
      </c>
      <c r="I3284" s="24">
        <v>2.5499999999999998</v>
      </c>
      <c r="J3284" s="24">
        <v>2.5499999999999998</v>
      </c>
      <c r="K3284" s="27"/>
      <c r="L3284" s="27"/>
      <c r="M3284" s="27"/>
      <c r="N3284" s="28">
        <v>1.2749999999999999</v>
      </c>
      <c r="O3284" s="29">
        <v>50</v>
      </c>
      <c r="P3284" s="28">
        <v>1.2749999999999999</v>
      </c>
      <c r="Q3284" s="29">
        <v>50</v>
      </c>
      <c r="R3284" s="28">
        <v>1.2749999999999999</v>
      </c>
      <c r="S3284" s="29">
        <v>50</v>
      </c>
      <c r="T3284" s="422" t="s">
        <v>45</v>
      </c>
      <c r="U3284" s="422">
        <v>2021</v>
      </c>
      <c r="V3284" s="946">
        <v>2.5499999999999998</v>
      </c>
      <c r="W3284" s="957"/>
      <c r="X3284" s="946"/>
      <c r="Y3284" s="31"/>
    </row>
    <row r="3285" spans="1:328" s="23" customFormat="1" ht="22.5" x14ac:dyDescent="0.3">
      <c r="A3285" s="692">
        <v>2850</v>
      </c>
      <c r="B3285" s="693">
        <v>2196922</v>
      </c>
      <c r="C3285" s="693" t="s">
        <v>4685</v>
      </c>
      <c r="D3285" s="694" t="s">
        <v>207</v>
      </c>
      <c r="E3285" s="699">
        <f t="shared" si="154"/>
        <v>2.75</v>
      </c>
      <c r="F3285" s="696">
        <v>6</v>
      </c>
      <c r="G3285" s="699" t="s">
        <v>39</v>
      </c>
      <c r="H3285" s="697" t="str">
        <f t="shared" si="150"/>
        <v>10</v>
      </c>
      <c r="I3285" s="24">
        <v>1.8</v>
      </c>
      <c r="J3285" s="24">
        <v>1.8</v>
      </c>
      <c r="K3285" s="27"/>
      <c r="L3285" s="27"/>
      <c r="M3285" s="27"/>
      <c r="N3285" s="28">
        <v>0</v>
      </c>
      <c r="O3285" s="29">
        <v>0</v>
      </c>
      <c r="P3285" s="28">
        <v>0</v>
      </c>
      <c r="Q3285" s="29">
        <v>0</v>
      </c>
      <c r="R3285" s="28">
        <v>1.8</v>
      </c>
      <c r="S3285" s="29">
        <v>100</v>
      </c>
      <c r="T3285" s="422" t="s">
        <v>220</v>
      </c>
      <c r="U3285" s="422">
        <v>2022</v>
      </c>
      <c r="V3285" s="946">
        <v>2.75</v>
      </c>
      <c r="W3285" s="957"/>
      <c r="X3285" s="946"/>
      <c r="Y3285" s="31"/>
    </row>
    <row r="3286" spans="1:328" s="23" customFormat="1" ht="22.5" x14ac:dyDescent="0.3">
      <c r="A3286" s="692">
        <v>2851</v>
      </c>
      <c r="B3286" s="693">
        <v>2200701</v>
      </c>
      <c r="C3286" s="693" t="s">
        <v>4686</v>
      </c>
      <c r="D3286" s="693" t="s">
        <v>330</v>
      </c>
      <c r="E3286" s="699">
        <f t="shared" si="154"/>
        <v>3.32</v>
      </c>
      <c r="F3286" s="696">
        <v>3.5</v>
      </c>
      <c r="G3286" s="699" t="s">
        <v>48</v>
      </c>
      <c r="H3286" s="697" t="str">
        <f t="shared" si="150"/>
        <v>6</v>
      </c>
      <c r="I3286" s="24">
        <v>3.32</v>
      </c>
      <c r="J3286" s="24">
        <v>3.32</v>
      </c>
      <c r="K3286" s="24"/>
      <c r="L3286" s="24"/>
      <c r="M3286" s="24"/>
      <c r="N3286" s="24">
        <v>0</v>
      </c>
      <c r="O3286" s="29">
        <v>0</v>
      </c>
      <c r="P3286" s="24">
        <v>0</v>
      </c>
      <c r="Q3286" s="29">
        <v>0</v>
      </c>
      <c r="R3286" s="28">
        <v>3.32</v>
      </c>
      <c r="S3286" s="29">
        <v>100</v>
      </c>
      <c r="T3286" s="29" t="s">
        <v>45</v>
      </c>
      <c r="U3286" s="29">
        <v>2021</v>
      </c>
      <c r="V3286" s="946">
        <v>3.32</v>
      </c>
      <c r="W3286" s="957"/>
      <c r="X3286" s="946"/>
      <c r="Y3286" s="31"/>
    </row>
    <row r="3287" spans="1:328" s="23" customFormat="1" ht="22.5" x14ac:dyDescent="0.3">
      <c r="A3287" s="692">
        <v>2852</v>
      </c>
      <c r="B3287" s="693">
        <v>2197867</v>
      </c>
      <c r="C3287" s="693" t="s">
        <v>4687</v>
      </c>
      <c r="D3287" s="693" t="s">
        <v>4688</v>
      </c>
      <c r="E3287" s="699">
        <f t="shared" si="154"/>
        <v>0.95</v>
      </c>
      <c r="F3287" s="696">
        <v>3.5</v>
      </c>
      <c r="G3287" s="699" t="s">
        <v>48</v>
      </c>
      <c r="H3287" s="697" t="str">
        <f t="shared" si="150"/>
        <v>6</v>
      </c>
      <c r="I3287" s="24">
        <v>0.95</v>
      </c>
      <c r="J3287" s="24">
        <v>0.95</v>
      </c>
      <c r="K3287" s="24"/>
      <c r="L3287" s="27"/>
      <c r="M3287" s="24"/>
      <c r="N3287" s="24">
        <v>0.47499999999999998</v>
      </c>
      <c r="O3287" s="29">
        <v>50</v>
      </c>
      <c r="P3287" s="24">
        <v>0.47499999999999998</v>
      </c>
      <c r="Q3287" s="29">
        <v>50</v>
      </c>
      <c r="R3287" s="28">
        <v>0.47499999999999998</v>
      </c>
      <c r="S3287" s="29">
        <v>50</v>
      </c>
      <c r="T3287" s="29" t="s">
        <v>45</v>
      </c>
      <c r="U3287" s="29">
        <v>2021</v>
      </c>
      <c r="V3287" s="946">
        <v>0.95</v>
      </c>
      <c r="W3287" s="957"/>
      <c r="X3287" s="946"/>
      <c r="Y3287" s="31"/>
    </row>
    <row r="3288" spans="1:328" s="23" customFormat="1" ht="22.5" x14ac:dyDescent="0.3">
      <c r="A3288" s="692">
        <v>2853</v>
      </c>
      <c r="B3288" s="693">
        <v>2192110</v>
      </c>
      <c r="C3288" s="693" t="s">
        <v>4689</v>
      </c>
      <c r="D3288" s="693" t="s">
        <v>401</v>
      </c>
      <c r="E3288" s="699">
        <f t="shared" si="154"/>
        <v>1.22</v>
      </c>
      <c r="F3288" s="696">
        <v>3.5</v>
      </c>
      <c r="G3288" s="699" t="s">
        <v>48</v>
      </c>
      <c r="H3288" s="697" t="str">
        <f t="shared" si="150"/>
        <v>6</v>
      </c>
      <c r="I3288" s="24">
        <v>1.22</v>
      </c>
      <c r="J3288" s="24">
        <v>1.22</v>
      </c>
      <c r="K3288" s="24"/>
      <c r="L3288" s="27"/>
      <c r="M3288" s="24"/>
      <c r="N3288" s="24">
        <v>0.61</v>
      </c>
      <c r="O3288" s="29">
        <v>50</v>
      </c>
      <c r="P3288" s="24">
        <v>0.61</v>
      </c>
      <c r="Q3288" s="29">
        <v>50</v>
      </c>
      <c r="R3288" s="28">
        <v>0.61</v>
      </c>
      <c r="S3288" s="29">
        <v>50</v>
      </c>
      <c r="T3288" s="29" t="s">
        <v>45</v>
      </c>
      <c r="U3288" s="29">
        <v>2021</v>
      </c>
      <c r="V3288" s="946">
        <v>1.22</v>
      </c>
      <c r="W3288" s="957"/>
      <c r="X3288" s="946"/>
      <c r="Y3288" s="31"/>
    </row>
    <row r="3289" spans="1:328" s="23" customFormat="1" ht="22.5" x14ac:dyDescent="0.3">
      <c r="A3289" s="692">
        <v>2854</v>
      </c>
      <c r="B3289" s="693">
        <v>2193859</v>
      </c>
      <c r="C3289" s="693" t="s">
        <v>4690</v>
      </c>
      <c r="D3289" s="693" t="s">
        <v>298</v>
      </c>
      <c r="E3289" s="699">
        <f t="shared" si="154"/>
        <v>1.36</v>
      </c>
      <c r="F3289" s="696">
        <v>3.5</v>
      </c>
      <c r="G3289" s="699" t="s">
        <v>48</v>
      </c>
      <c r="H3289" s="697" t="str">
        <f t="shared" si="150"/>
        <v>6</v>
      </c>
      <c r="I3289" s="24">
        <v>1.36</v>
      </c>
      <c r="J3289" s="24">
        <v>1.36</v>
      </c>
      <c r="K3289" s="27"/>
      <c r="L3289" s="27"/>
      <c r="M3289" s="27"/>
      <c r="N3289" s="28">
        <v>0</v>
      </c>
      <c r="O3289" s="29">
        <v>0</v>
      </c>
      <c r="P3289" s="28">
        <v>0.7</v>
      </c>
      <c r="Q3289" s="29">
        <v>51.470588235294116</v>
      </c>
      <c r="R3289" s="28">
        <v>0.7</v>
      </c>
      <c r="S3289" s="29">
        <v>51.470588235294116</v>
      </c>
      <c r="T3289" s="29" t="s">
        <v>45</v>
      </c>
      <c r="U3289" s="29">
        <v>2020</v>
      </c>
      <c r="V3289" s="946">
        <v>1.36</v>
      </c>
      <c r="W3289" s="957"/>
      <c r="X3289" s="946"/>
      <c r="Y3289" s="31"/>
    </row>
    <row r="3290" spans="1:328" s="2" customFormat="1" ht="22.5" x14ac:dyDescent="0.3">
      <c r="A3290" s="841"/>
      <c r="B3290" s="842"/>
      <c r="C3290" s="842"/>
      <c r="D3290" s="842"/>
      <c r="E3290" s="843"/>
      <c r="F3290" s="844"/>
      <c r="G3290" s="842"/>
      <c r="H3290" s="842"/>
      <c r="V3290" s="910"/>
      <c r="W3290" s="911"/>
      <c r="X3290" s="910"/>
      <c r="Y3290" s="31"/>
      <c r="IX3290"/>
      <c r="IY3290"/>
      <c r="IZ3290"/>
      <c r="JA3290"/>
      <c r="JB3290"/>
      <c r="JC3290"/>
      <c r="JD3290"/>
      <c r="JE3290"/>
      <c r="JF3290"/>
      <c r="JG3290"/>
      <c r="JH3290"/>
      <c r="JI3290"/>
      <c r="JJ3290"/>
      <c r="JK3290"/>
      <c r="JL3290"/>
      <c r="JM3290"/>
      <c r="JN3290"/>
      <c r="JO3290"/>
      <c r="JP3290"/>
      <c r="JQ3290"/>
      <c r="JR3290"/>
      <c r="JS3290"/>
      <c r="JT3290"/>
      <c r="JU3290"/>
      <c r="JV3290"/>
      <c r="JW3290"/>
      <c r="JX3290"/>
      <c r="JY3290"/>
      <c r="JZ3290"/>
      <c r="KA3290"/>
      <c r="KB3290"/>
      <c r="KC3290"/>
      <c r="KD3290"/>
      <c r="KE3290"/>
      <c r="KF3290"/>
      <c r="KG3290"/>
      <c r="KH3290"/>
      <c r="KI3290"/>
      <c r="KJ3290"/>
      <c r="KK3290"/>
      <c r="KL3290"/>
      <c r="KM3290"/>
      <c r="KN3290"/>
      <c r="KO3290"/>
      <c r="KP3290"/>
      <c r="KQ3290"/>
      <c r="KR3290"/>
      <c r="KS3290"/>
      <c r="KT3290"/>
      <c r="KU3290"/>
      <c r="KV3290"/>
      <c r="KW3290"/>
      <c r="KX3290"/>
      <c r="KY3290"/>
      <c r="KZ3290"/>
      <c r="LA3290"/>
      <c r="LB3290"/>
      <c r="LC3290"/>
      <c r="LD3290"/>
      <c r="LE3290"/>
      <c r="LF3290"/>
      <c r="LG3290"/>
      <c r="LH3290"/>
      <c r="LI3290"/>
      <c r="LJ3290"/>
      <c r="LK3290"/>
      <c r="LL3290"/>
      <c r="LM3290"/>
      <c r="LN3290"/>
      <c r="LO3290"/>
      <c r="LP3290"/>
    </row>
    <row r="3291" spans="1:328" s="2" customFormat="1" ht="22.5" x14ac:dyDescent="0.3">
      <c r="A3291" s="841"/>
      <c r="B3291" s="842"/>
      <c r="C3291" s="842"/>
      <c r="D3291" s="842"/>
      <c r="E3291" s="843"/>
      <c r="F3291" s="844"/>
      <c r="G3291" s="842"/>
      <c r="H3291" s="842"/>
      <c r="V3291" s="910"/>
      <c r="W3291" s="911"/>
      <c r="X3291" s="910"/>
      <c r="Y3291" s="31"/>
      <c r="IX3291"/>
      <c r="IY3291"/>
      <c r="IZ3291"/>
      <c r="JA3291"/>
      <c r="JB3291"/>
      <c r="JC3291"/>
      <c r="JD3291"/>
      <c r="JE3291"/>
      <c r="JF3291"/>
      <c r="JG3291"/>
      <c r="JH3291"/>
      <c r="JI3291"/>
      <c r="JJ3291"/>
      <c r="JK3291"/>
      <c r="JL3291"/>
      <c r="JM3291"/>
      <c r="JN3291"/>
      <c r="JO3291"/>
      <c r="JP3291"/>
      <c r="JQ3291"/>
      <c r="JR3291"/>
      <c r="JS3291"/>
      <c r="JT3291"/>
      <c r="JU3291"/>
      <c r="JV3291"/>
      <c r="JW3291"/>
      <c r="JX3291"/>
      <c r="JY3291"/>
      <c r="JZ3291"/>
      <c r="KA3291"/>
      <c r="KB3291"/>
      <c r="KC3291"/>
      <c r="KD3291"/>
      <c r="KE3291"/>
      <c r="KF3291"/>
      <c r="KG3291"/>
      <c r="KH3291"/>
      <c r="KI3291"/>
      <c r="KJ3291"/>
      <c r="KK3291"/>
      <c r="KL3291"/>
      <c r="KM3291"/>
      <c r="KN3291"/>
      <c r="KO3291"/>
      <c r="KP3291"/>
      <c r="KQ3291"/>
      <c r="KR3291"/>
      <c r="KS3291"/>
      <c r="KT3291"/>
      <c r="KU3291"/>
      <c r="KV3291"/>
      <c r="KW3291"/>
      <c r="KX3291"/>
      <c r="KY3291"/>
      <c r="KZ3291"/>
      <c r="LA3291"/>
      <c r="LB3291"/>
      <c r="LC3291"/>
      <c r="LD3291"/>
      <c r="LE3291"/>
      <c r="LF3291"/>
      <c r="LG3291"/>
      <c r="LH3291"/>
      <c r="LI3291"/>
      <c r="LJ3291"/>
      <c r="LK3291"/>
      <c r="LL3291"/>
      <c r="LM3291"/>
      <c r="LN3291"/>
      <c r="LO3291"/>
      <c r="LP3291"/>
    </row>
    <row r="3292" spans="1:328" s="2" customFormat="1" ht="22.5" x14ac:dyDescent="0.3">
      <c r="A3292" s="841"/>
      <c r="B3292" s="842"/>
      <c r="C3292" s="842"/>
      <c r="D3292" s="842"/>
      <c r="E3292" s="843"/>
      <c r="F3292" s="844"/>
      <c r="G3292" s="842"/>
      <c r="H3292" s="842"/>
      <c r="V3292" s="910"/>
      <c r="W3292" s="911"/>
      <c r="X3292" s="910"/>
      <c r="Y3292" s="31"/>
      <c r="IX3292"/>
      <c r="IY3292"/>
      <c r="IZ3292"/>
      <c r="JA3292"/>
      <c r="JB3292"/>
      <c r="JC3292"/>
      <c r="JD3292"/>
      <c r="JE3292"/>
      <c r="JF3292"/>
      <c r="JG3292"/>
      <c r="JH3292"/>
      <c r="JI3292"/>
      <c r="JJ3292"/>
      <c r="JK3292"/>
      <c r="JL3292"/>
      <c r="JM3292"/>
      <c r="JN3292"/>
      <c r="JO3292"/>
      <c r="JP3292"/>
      <c r="JQ3292"/>
      <c r="JR3292"/>
      <c r="JS3292"/>
      <c r="JT3292"/>
      <c r="JU3292"/>
      <c r="JV3292"/>
      <c r="JW3292"/>
      <c r="JX3292"/>
      <c r="JY3292"/>
      <c r="JZ3292"/>
      <c r="KA3292"/>
      <c r="KB3292"/>
      <c r="KC3292"/>
      <c r="KD3292"/>
      <c r="KE3292"/>
      <c r="KF3292"/>
      <c r="KG3292"/>
      <c r="KH3292"/>
      <c r="KI3292"/>
      <c r="KJ3292"/>
      <c r="KK3292"/>
      <c r="KL3292"/>
      <c r="KM3292"/>
      <c r="KN3292"/>
      <c r="KO3292"/>
      <c r="KP3292"/>
      <c r="KQ3292"/>
      <c r="KR3292"/>
      <c r="KS3292"/>
      <c r="KT3292"/>
      <c r="KU3292"/>
      <c r="KV3292"/>
      <c r="KW3292"/>
      <c r="KX3292"/>
      <c r="KY3292"/>
      <c r="KZ3292"/>
      <c r="LA3292"/>
      <c r="LB3292"/>
      <c r="LC3292"/>
      <c r="LD3292"/>
      <c r="LE3292"/>
      <c r="LF3292"/>
      <c r="LG3292"/>
      <c r="LH3292"/>
      <c r="LI3292"/>
      <c r="LJ3292"/>
      <c r="LK3292"/>
      <c r="LL3292"/>
      <c r="LM3292"/>
      <c r="LN3292"/>
      <c r="LO3292"/>
      <c r="LP3292"/>
    </row>
    <row r="3293" spans="1:328" s="2" customFormat="1" ht="22.5" x14ac:dyDescent="0.3">
      <c r="A3293" s="841"/>
      <c r="B3293" s="842"/>
      <c r="C3293" s="842"/>
      <c r="D3293" s="842"/>
      <c r="E3293" s="843"/>
      <c r="F3293" s="844"/>
      <c r="G3293" s="842"/>
      <c r="H3293" s="842"/>
      <c r="V3293" s="910"/>
      <c r="W3293" s="911"/>
      <c r="X3293" s="910"/>
      <c r="Y3293" s="31"/>
      <c r="IX3293"/>
      <c r="IY3293"/>
      <c r="IZ3293"/>
      <c r="JA3293"/>
      <c r="JB3293"/>
      <c r="JC3293"/>
      <c r="JD3293"/>
      <c r="JE3293"/>
      <c r="JF3293"/>
      <c r="JG3293"/>
      <c r="JH3293"/>
      <c r="JI3293"/>
      <c r="JJ3293"/>
      <c r="JK3293"/>
      <c r="JL3293"/>
      <c r="JM3293"/>
      <c r="JN3293"/>
      <c r="JO3293"/>
      <c r="JP3293"/>
      <c r="JQ3293"/>
      <c r="JR3293"/>
      <c r="JS3293"/>
      <c r="JT3293"/>
      <c r="JU3293"/>
      <c r="JV3293"/>
      <c r="JW3293"/>
      <c r="JX3293"/>
      <c r="JY3293"/>
      <c r="JZ3293"/>
      <c r="KA3293"/>
      <c r="KB3293"/>
      <c r="KC3293"/>
      <c r="KD3293"/>
      <c r="KE3293"/>
      <c r="KF3293"/>
      <c r="KG3293"/>
      <c r="KH3293"/>
      <c r="KI3293"/>
      <c r="KJ3293"/>
      <c r="KK3293"/>
      <c r="KL3293"/>
      <c r="KM3293"/>
      <c r="KN3293"/>
      <c r="KO3293"/>
      <c r="KP3293"/>
      <c r="KQ3293"/>
      <c r="KR3293"/>
      <c r="KS3293"/>
      <c r="KT3293"/>
      <c r="KU3293"/>
      <c r="KV3293"/>
      <c r="KW3293"/>
      <c r="KX3293"/>
      <c r="KY3293"/>
      <c r="KZ3293"/>
      <c r="LA3293"/>
      <c r="LB3293"/>
      <c r="LC3293"/>
      <c r="LD3293"/>
      <c r="LE3293"/>
      <c r="LF3293"/>
      <c r="LG3293"/>
      <c r="LH3293"/>
      <c r="LI3293"/>
      <c r="LJ3293"/>
      <c r="LK3293"/>
      <c r="LL3293"/>
      <c r="LM3293"/>
      <c r="LN3293"/>
      <c r="LO3293"/>
      <c r="LP3293"/>
    </row>
    <row r="3294" spans="1:328" s="2" customFormat="1" ht="22.5" x14ac:dyDescent="0.3">
      <c r="A3294" s="841"/>
      <c r="B3294" s="842"/>
      <c r="C3294" s="842"/>
      <c r="D3294" s="842"/>
      <c r="E3294" s="843"/>
      <c r="F3294" s="844"/>
      <c r="G3294" s="842"/>
      <c r="H3294" s="842"/>
      <c r="V3294" s="910"/>
      <c r="W3294" s="911"/>
      <c r="X3294" s="910"/>
      <c r="Y3294" s="31"/>
      <c r="IX3294"/>
      <c r="IY3294"/>
      <c r="IZ3294"/>
      <c r="JA3294"/>
      <c r="JB3294"/>
      <c r="JC3294"/>
      <c r="JD3294"/>
      <c r="JE3294"/>
      <c r="JF3294"/>
      <c r="JG3294"/>
      <c r="JH3294"/>
      <c r="JI3294"/>
      <c r="JJ3294"/>
      <c r="JK3294"/>
      <c r="JL3294"/>
      <c r="JM3294"/>
      <c r="JN3294"/>
      <c r="JO3294"/>
      <c r="JP3294"/>
      <c r="JQ3294"/>
      <c r="JR3294"/>
      <c r="JS3294"/>
      <c r="JT3294"/>
      <c r="JU3294"/>
      <c r="JV3294"/>
      <c r="JW3294"/>
      <c r="JX3294"/>
      <c r="JY3294"/>
      <c r="JZ3294"/>
      <c r="KA3294"/>
      <c r="KB3294"/>
      <c r="KC3294"/>
      <c r="KD3294"/>
      <c r="KE3294"/>
      <c r="KF3294"/>
      <c r="KG3294"/>
      <c r="KH3294"/>
      <c r="KI3294"/>
      <c r="KJ3294"/>
      <c r="KK3294"/>
      <c r="KL3294"/>
      <c r="KM3294"/>
      <c r="KN3294"/>
      <c r="KO3294"/>
      <c r="KP3294"/>
      <c r="KQ3294"/>
      <c r="KR3294"/>
      <c r="KS3294"/>
      <c r="KT3294"/>
      <c r="KU3294"/>
      <c r="KV3294"/>
      <c r="KW3294"/>
      <c r="KX3294"/>
      <c r="KY3294"/>
      <c r="KZ3294"/>
      <c r="LA3294"/>
      <c r="LB3294"/>
      <c r="LC3294"/>
      <c r="LD3294"/>
      <c r="LE3294"/>
      <c r="LF3294"/>
      <c r="LG3294"/>
      <c r="LH3294"/>
      <c r="LI3294"/>
      <c r="LJ3294"/>
      <c r="LK3294"/>
      <c r="LL3294"/>
      <c r="LM3294"/>
      <c r="LN3294"/>
      <c r="LO3294"/>
      <c r="LP3294"/>
    </row>
    <row r="3295" spans="1:328" s="2" customFormat="1" ht="22.5" x14ac:dyDescent="0.3">
      <c r="A3295" s="841"/>
      <c r="B3295" s="842"/>
      <c r="C3295" s="842"/>
      <c r="D3295" s="842"/>
      <c r="E3295" s="843"/>
      <c r="F3295" s="844"/>
      <c r="G3295" s="842"/>
      <c r="H3295" s="842"/>
      <c r="V3295" s="910"/>
      <c r="W3295" s="911"/>
      <c r="X3295" s="910"/>
      <c r="Y3295" s="31"/>
      <c r="IX3295"/>
      <c r="IY3295"/>
      <c r="IZ3295"/>
      <c r="JA3295"/>
      <c r="JB3295"/>
      <c r="JC3295"/>
      <c r="JD3295"/>
      <c r="JE3295"/>
      <c r="JF3295"/>
      <c r="JG3295"/>
      <c r="JH3295"/>
      <c r="JI3295"/>
      <c r="JJ3295"/>
      <c r="JK3295"/>
      <c r="JL3295"/>
      <c r="JM3295"/>
      <c r="JN3295"/>
      <c r="JO3295"/>
      <c r="JP3295"/>
      <c r="JQ3295"/>
      <c r="JR3295"/>
      <c r="JS3295"/>
      <c r="JT3295"/>
      <c r="JU3295"/>
      <c r="JV3295"/>
      <c r="JW3295"/>
      <c r="JX3295"/>
      <c r="JY3295"/>
      <c r="JZ3295"/>
      <c r="KA3295"/>
      <c r="KB3295"/>
      <c r="KC3295"/>
      <c r="KD3295"/>
      <c r="KE3295"/>
      <c r="KF3295"/>
      <c r="KG3295"/>
      <c r="KH3295"/>
      <c r="KI3295"/>
      <c r="KJ3295"/>
      <c r="KK3295"/>
      <c r="KL3295"/>
      <c r="KM3295"/>
      <c r="KN3295"/>
      <c r="KO3295"/>
      <c r="KP3295"/>
      <c r="KQ3295"/>
      <c r="KR3295"/>
      <c r="KS3295"/>
      <c r="KT3295"/>
      <c r="KU3295"/>
      <c r="KV3295"/>
      <c r="KW3295"/>
      <c r="KX3295"/>
      <c r="KY3295"/>
      <c r="KZ3295"/>
      <c r="LA3295"/>
      <c r="LB3295"/>
      <c r="LC3295"/>
      <c r="LD3295"/>
      <c r="LE3295"/>
      <c r="LF3295"/>
      <c r="LG3295"/>
      <c r="LH3295"/>
      <c r="LI3295"/>
      <c r="LJ3295"/>
      <c r="LK3295"/>
      <c r="LL3295"/>
      <c r="LM3295"/>
      <c r="LN3295"/>
      <c r="LO3295"/>
      <c r="LP3295"/>
    </row>
    <row r="3296" spans="1:328" s="2" customFormat="1" ht="22.5" x14ac:dyDescent="0.3">
      <c r="A3296" s="841"/>
      <c r="B3296" s="842"/>
      <c r="C3296" s="842"/>
      <c r="D3296" s="842"/>
      <c r="E3296" s="843"/>
      <c r="F3296" s="844"/>
      <c r="G3296" s="842"/>
      <c r="H3296" s="842"/>
      <c r="V3296" s="910"/>
      <c r="W3296" s="911"/>
      <c r="X3296" s="910"/>
      <c r="Y3296" s="31"/>
      <c r="IX3296"/>
      <c r="IY3296"/>
      <c r="IZ3296"/>
      <c r="JA3296"/>
      <c r="JB3296"/>
      <c r="JC3296"/>
      <c r="JD3296"/>
      <c r="JE3296"/>
      <c r="JF3296"/>
      <c r="JG3296"/>
      <c r="JH3296"/>
      <c r="JI3296"/>
      <c r="JJ3296"/>
      <c r="JK3296"/>
      <c r="JL3296"/>
      <c r="JM3296"/>
      <c r="JN3296"/>
      <c r="JO3296"/>
      <c r="JP3296"/>
      <c r="JQ3296"/>
      <c r="JR3296"/>
      <c r="JS3296"/>
      <c r="JT3296"/>
      <c r="JU3296"/>
      <c r="JV3296"/>
      <c r="JW3296"/>
      <c r="JX3296"/>
      <c r="JY3296"/>
      <c r="JZ3296"/>
      <c r="KA3296"/>
      <c r="KB3296"/>
      <c r="KC3296"/>
      <c r="KD3296"/>
      <c r="KE3296"/>
      <c r="KF3296"/>
      <c r="KG3296"/>
      <c r="KH3296"/>
      <c r="KI3296"/>
      <c r="KJ3296"/>
      <c r="KK3296"/>
      <c r="KL3296"/>
      <c r="KM3296"/>
      <c r="KN3296"/>
      <c r="KO3296"/>
      <c r="KP3296"/>
      <c r="KQ3296"/>
      <c r="KR3296"/>
      <c r="KS3296"/>
      <c r="KT3296"/>
      <c r="KU3296"/>
      <c r="KV3296"/>
      <c r="KW3296"/>
      <c r="KX3296"/>
      <c r="KY3296"/>
      <c r="KZ3296"/>
      <c r="LA3296"/>
      <c r="LB3296"/>
      <c r="LC3296"/>
      <c r="LD3296"/>
      <c r="LE3296"/>
      <c r="LF3296"/>
      <c r="LG3296"/>
      <c r="LH3296"/>
      <c r="LI3296"/>
      <c r="LJ3296"/>
      <c r="LK3296"/>
      <c r="LL3296"/>
      <c r="LM3296"/>
      <c r="LN3296"/>
      <c r="LO3296"/>
      <c r="LP3296"/>
    </row>
    <row r="3297" spans="1:328" s="2" customFormat="1" ht="22.5" x14ac:dyDescent="0.3">
      <c r="A3297" s="841"/>
      <c r="B3297" s="842"/>
      <c r="C3297" s="842"/>
      <c r="D3297" s="842"/>
      <c r="E3297" s="843"/>
      <c r="F3297" s="844"/>
      <c r="G3297" s="842"/>
      <c r="H3297" s="842"/>
      <c r="V3297" s="910"/>
      <c r="W3297" s="911"/>
      <c r="X3297" s="910"/>
      <c r="Y3297" s="31"/>
      <c r="IX3297"/>
      <c r="IY3297"/>
      <c r="IZ3297"/>
      <c r="JA3297"/>
      <c r="JB3297"/>
      <c r="JC3297"/>
      <c r="JD3297"/>
      <c r="JE3297"/>
      <c r="JF3297"/>
      <c r="JG3297"/>
      <c r="JH3297"/>
      <c r="JI3297"/>
      <c r="JJ3297"/>
      <c r="JK3297"/>
      <c r="JL3297"/>
      <c r="JM3297"/>
      <c r="JN3297"/>
      <c r="JO3297"/>
      <c r="JP3297"/>
      <c r="JQ3297"/>
      <c r="JR3297"/>
      <c r="JS3297"/>
      <c r="JT3297"/>
      <c r="JU3297"/>
      <c r="JV3297"/>
      <c r="JW3297"/>
      <c r="JX3297"/>
      <c r="JY3297"/>
      <c r="JZ3297"/>
      <c r="KA3297"/>
      <c r="KB3297"/>
      <c r="KC3297"/>
      <c r="KD3297"/>
      <c r="KE3297"/>
      <c r="KF3297"/>
      <c r="KG3297"/>
      <c r="KH3297"/>
      <c r="KI3297"/>
      <c r="KJ3297"/>
      <c r="KK3297"/>
      <c r="KL3297"/>
      <c r="KM3297"/>
      <c r="KN3297"/>
      <c r="KO3297"/>
      <c r="KP3297"/>
      <c r="KQ3297"/>
      <c r="KR3297"/>
      <c r="KS3297"/>
      <c r="KT3297"/>
      <c r="KU3297"/>
      <c r="KV3297"/>
      <c r="KW3297"/>
      <c r="KX3297"/>
      <c r="KY3297"/>
      <c r="KZ3297"/>
      <c r="LA3297"/>
      <c r="LB3297"/>
      <c r="LC3297"/>
      <c r="LD3297"/>
      <c r="LE3297"/>
      <c r="LF3297"/>
      <c r="LG3297"/>
      <c r="LH3297"/>
      <c r="LI3297"/>
      <c r="LJ3297"/>
      <c r="LK3297"/>
      <c r="LL3297"/>
      <c r="LM3297"/>
      <c r="LN3297"/>
      <c r="LO3297"/>
      <c r="LP3297"/>
    </row>
    <row r="3298" spans="1:328" s="2" customFormat="1" ht="22.5" x14ac:dyDescent="0.3">
      <c r="A3298" s="841"/>
      <c r="B3298" s="842"/>
      <c r="C3298" s="842"/>
      <c r="D3298" s="842"/>
      <c r="E3298" s="843"/>
      <c r="F3298" s="844"/>
      <c r="G3298" s="842"/>
      <c r="H3298" s="842"/>
      <c r="V3298" s="910"/>
      <c r="W3298" s="911"/>
      <c r="X3298" s="910"/>
      <c r="Y3298" s="31"/>
      <c r="IX3298"/>
      <c r="IY3298"/>
      <c r="IZ3298"/>
      <c r="JA3298"/>
      <c r="JB3298"/>
      <c r="JC3298"/>
      <c r="JD3298"/>
      <c r="JE3298"/>
      <c r="JF3298"/>
      <c r="JG3298"/>
      <c r="JH3298"/>
      <c r="JI3298"/>
      <c r="JJ3298"/>
      <c r="JK3298"/>
      <c r="JL3298"/>
      <c r="JM3298"/>
      <c r="JN3298"/>
      <c r="JO3298"/>
      <c r="JP3298"/>
      <c r="JQ3298"/>
      <c r="JR3298"/>
      <c r="JS3298"/>
      <c r="JT3298"/>
      <c r="JU3298"/>
      <c r="JV3298"/>
      <c r="JW3298"/>
      <c r="JX3298"/>
      <c r="JY3298"/>
      <c r="JZ3298"/>
      <c r="KA3298"/>
      <c r="KB3298"/>
      <c r="KC3298"/>
      <c r="KD3298"/>
      <c r="KE3298"/>
      <c r="KF3298"/>
      <c r="KG3298"/>
      <c r="KH3298"/>
      <c r="KI3298"/>
      <c r="KJ3298"/>
      <c r="KK3298"/>
      <c r="KL3298"/>
      <c r="KM3298"/>
      <c r="KN3298"/>
      <c r="KO3298"/>
      <c r="KP3298"/>
      <c r="KQ3298"/>
      <c r="KR3298"/>
      <c r="KS3298"/>
      <c r="KT3298"/>
      <c r="KU3298"/>
      <c r="KV3298"/>
      <c r="KW3298"/>
      <c r="KX3298"/>
      <c r="KY3298"/>
      <c r="KZ3298"/>
      <c r="LA3298"/>
      <c r="LB3298"/>
      <c r="LC3298"/>
      <c r="LD3298"/>
      <c r="LE3298"/>
      <c r="LF3298"/>
      <c r="LG3298"/>
      <c r="LH3298"/>
      <c r="LI3298"/>
      <c r="LJ3298"/>
      <c r="LK3298"/>
      <c r="LL3298"/>
      <c r="LM3298"/>
      <c r="LN3298"/>
      <c r="LO3298"/>
      <c r="LP3298"/>
    </row>
    <row r="3299" spans="1:328" s="2" customFormat="1" ht="22.5" x14ac:dyDescent="0.3">
      <c r="A3299" s="841"/>
      <c r="B3299" s="842"/>
      <c r="C3299" s="842"/>
      <c r="D3299" s="842"/>
      <c r="E3299" s="843"/>
      <c r="F3299" s="844"/>
      <c r="G3299" s="842"/>
      <c r="H3299" s="842"/>
      <c r="V3299" s="910"/>
      <c r="W3299" s="911"/>
      <c r="X3299" s="910"/>
      <c r="Y3299" s="31"/>
      <c r="IX3299"/>
      <c r="IY3299"/>
      <c r="IZ3299"/>
      <c r="JA3299"/>
      <c r="JB3299"/>
      <c r="JC3299"/>
      <c r="JD3299"/>
      <c r="JE3299"/>
      <c r="JF3299"/>
      <c r="JG3299"/>
      <c r="JH3299"/>
      <c r="JI3299"/>
      <c r="JJ3299"/>
      <c r="JK3299"/>
      <c r="JL3299"/>
      <c r="JM3299"/>
      <c r="JN3299"/>
      <c r="JO3299"/>
      <c r="JP3299"/>
      <c r="JQ3299"/>
      <c r="JR3299"/>
      <c r="JS3299"/>
      <c r="JT3299"/>
      <c r="JU3299"/>
      <c r="JV3299"/>
      <c r="JW3299"/>
      <c r="JX3299"/>
      <c r="JY3299"/>
      <c r="JZ3299"/>
      <c r="KA3299"/>
      <c r="KB3299"/>
      <c r="KC3299"/>
      <c r="KD3299"/>
      <c r="KE3299"/>
      <c r="KF3299"/>
      <c r="KG3299"/>
      <c r="KH3299"/>
      <c r="KI3299"/>
      <c r="KJ3299"/>
      <c r="KK3299"/>
      <c r="KL3299"/>
      <c r="KM3299"/>
      <c r="KN3299"/>
      <c r="KO3299"/>
      <c r="KP3299"/>
      <c r="KQ3299"/>
      <c r="KR3299"/>
      <c r="KS3299"/>
      <c r="KT3299"/>
      <c r="KU3299"/>
      <c r="KV3299"/>
      <c r="KW3299"/>
      <c r="KX3299"/>
      <c r="KY3299"/>
      <c r="KZ3299"/>
      <c r="LA3299"/>
      <c r="LB3299"/>
      <c r="LC3299"/>
      <c r="LD3299"/>
      <c r="LE3299"/>
      <c r="LF3299"/>
      <c r="LG3299"/>
      <c r="LH3299"/>
      <c r="LI3299"/>
      <c r="LJ3299"/>
      <c r="LK3299"/>
      <c r="LL3299"/>
      <c r="LM3299"/>
      <c r="LN3299"/>
      <c r="LO3299"/>
      <c r="LP3299"/>
    </row>
    <row r="3300" spans="1:328" s="2" customFormat="1" ht="22.5" x14ac:dyDescent="0.3">
      <c r="A3300" s="841"/>
      <c r="B3300" s="842"/>
      <c r="C3300" s="842"/>
      <c r="D3300" s="842"/>
      <c r="E3300" s="843"/>
      <c r="F3300" s="844"/>
      <c r="G3300" s="842"/>
      <c r="H3300" s="842"/>
      <c r="V3300" s="910"/>
      <c r="W3300" s="911"/>
      <c r="X3300" s="910"/>
      <c r="Y3300" s="31"/>
      <c r="IX3300"/>
      <c r="IY3300"/>
      <c r="IZ3300"/>
      <c r="JA3300"/>
      <c r="JB3300"/>
      <c r="JC3300"/>
      <c r="JD3300"/>
      <c r="JE3300"/>
      <c r="JF3300"/>
      <c r="JG3300"/>
      <c r="JH3300"/>
      <c r="JI3300"/>
      <c r="JJ3300"/>
      <c r="JK3300"/>
      <c r="JL3300"/>
      <c r="JM3300"/>
      <c r="JN3300"/>
      <c r="JO3300"/>
      <c r="JP3300"/>
      <c r="JQ3300"/>
      <c r="JR3300"/>
      <c r="JS3300"/>
      <c r="JT3300"/>
      <c r="JU3300"/>
      <c r="JV3300"/>
      <c r="JW3300"/>
      <c r="JX3300"/>
      <c r="JY3300"/>
      <c r="JZ3300"/>
      <c r="KA3300"/>
      <c r="KB3300"/>
      <c r="KC3300"/>
      <c r="KD3300"/>
      <c r="KE3300"/>
      <c r="KF3300"/>
      <c r="KG3300"/>
      <c r="KH3300"/>
      <c r="KI3300"/>
      <c r="KJ3300"/>
      <c r="KK3300"/>
      <c r="KL3300"/>
      <c r="KM3300"/>
      <c r="KN3300"/>
      <c r="KO3300"/>
      <c r="KP3300"/>
      <c r="KQ3300"/>
      <c r="KR3300"/>
      <c r="KS3300"/>
      <c r="KT3300"/>
      <c r="KU3300"/>
      <c r="KV3300"/>
      <c r="KW3300"/>
      <c r="KX3300"/>
      <c r="KY3300"/>
      <c r="KZ3300"/>
      <c r="LA3300"/>
      <c r="LB3300"/>
      <c r="LC3300"/>
      <c r="LD3300"/>
      <c r="LE3300"/>
      <c r="LF3300"/>
      <c r="LG3300"/>
      <c r="LH3300"/>
      <c r="LI3300"/>
      <c r="LJ3300"/>
      <c r="LK3300"/>
      <c r="LL3300"/>
      <c r="LM3300"/>
      <c r="LN3300"/>
      <c r="LO3300"/>
      <c r="LP3300"/>
    </row>
    <row r="3301" spans="1:328" s="2" customFormat="1" ht="22.5" x14ac:dyDescent="0.3">
      <c r="A3301" s="841"/>
      <c r="B3301" s="842"/>
      <c r="C3301" s="842"/>
      <c r="D3301" s="842"/>
      <c r="E3301" s="843"/>
      <c r="F3301" s="844"/>
      <c r="G3301" s="842"/>
      <c r="H3301" s="842"/>
      <c r="V3301" s="910"/>
      <c r="W3301" s="911"/>
      <c r="X3301" s="910"/>
      <c r="Y3301" s="31"/>
      <c r="IX3301"/>
      <c r="IY3301"/>
      <c r="IZ3301"/>
      <c r="JA3301"/>
      <c r="JB3301"/>
      <c r="JC3301"/>
      <c r="JD3301"/>
      <c r="JE3301"/>
      <c r="JF3301"/>
      <c r="JG3301"/>
      <c r="JH3301"/>
      <c r="JI3301"/>
      <c r="JJ3301"/>
      <c r="JK3301"/>
      <c r="JL3301"/>
      <c r="JM3301"/>
      <c r="JN3301"/>
      <c r="JO3301"/>
      <c r="JP3301"/>
      <c r="JQ3301"/>
      <c r="JR3301"/>
      <c r="JS3301"/>
      <c r="JT3301"/>
      <c r="JU3301"/>
      <c r="JV3301"/>
      <c r="JW3301"/>
      <c r="JX3301"/>
      <c r="JY3301"/>
      <c r="JZ3301"/>
      <c r="KA3301"/>
      <c r="KB3301"/>
      <c r="KC3301"/>
      <c r="KD3301"/>
      <c r="KE3301"/>
      <c r="KF3301"/>
      <c r="KG3301"/>
      <c r="KH3301"/>
      <c r="KI3301"/>
      <c r="KJ3301"/>
      <c r="KK3301"/>
      <c r="KL3301"/>
      <c r="KM3301"/>
      <c r="KN3301"/>
      <c r="KO3301"/>
      <c r="KP3301"/>
      <c r="KQ3301"/>
      <c r="KR3301"/>
      <c r="KS3301"/>
      <c r="KT3301"/>
      <c r="KU3301"/>
      <c r="KV3301"/>
      <c r="KW3301"/>
      <c r="KX3301"/>
      <c r="KY3301"/>
      <c r="KZ3301"/>
      <c r="LA3301"/>
      <c r="LB3301"/>
      <c r="LC3301"/>
      <c r="LD3301"/>
      <c r="LE3301"/>
      <c r="LF3301"/>
      <c r="LG3301"/>
      <c r="LH3301"/>
      <c r="LI3301"/>
      <c r="LJ3301"/>
      <c r="LK3301"/>
      <c r="LL3301"/>
      <c r="LM3301"/>
      <c r="LN3301"/>
      <c r="LO3301"/>
      <c r="LP3301"/>
    </row>
    <row r="3302" spans="1:328" s="2" customFormat="1" ht="22.5" x14ac:dyDescent="0.3">
      <c r="A3302" s="841"/>
      <c r="B3302" s="842"/>
      <c r="C3302" s="842"/>
      <c r="D3302" s="842"/>
      <c r="E3302" s="843"/>
      <c r="F3302" s="844"/>
      <c r="G3302" s="842"/>
      <c r="H3302" s="842"/>
      <c r="V3302" s="910"/>
      <c r="W3302" s="911"/>
      <c r="X3302" s="910"/>
      <c r="Y3302" s="31"/>
      <c r="IX3302"/>
      <c r="IY3302"/>
      <c r="IZ3302"/>
      <c r="JA3302"/>
      <c r="JB3302"/>
      <c r="JC3302"/>
      <c r="JD3302"/>
      <c r="JE3302"/>
      <c r="JF3302"/>
      <c r="JG3302"/>
      <c r="JH3302"/>
      <c r="JI3302"/>
      <c r="JJ3302"/>
      <c r="JK3302"/>
      <c r="JL3302"/>
      <c r="JM3302"/>
      <c r="JN3302"/>
      <c r="JO3302"/>
      <c r="JP3302"/>
      <c r="JQ3302"/>
      <c r="JR3302"/>
      <c r="JS3302"/>
      <c r="JT3302"/>
      <c r="JU3302"/>
      <c r="JV3302"/>
      <c r="JW3302"/>
      <c r="JX3302"/>
      <c r="JY3302"/>
      <c r="JZ3302"/>
      <c r="KA3302"/>
      <c r="KB3302"/>
      <c r="KC3302"/>
      <c r="KD3302"/>
      <c r="KE3302"/>
      <c r="KF3302"/>
      <c r="KG3302"/>
      <c r="KH3302"/>
      <c r="KI3302"/>
      <c r="KJ3302"/>
      <c r="KK3302"/>
      <c r="KL3302"/>
      <c r="KM3302"/>
      <c r="KN3302"/>
      <c r="KO3302"/>
      <c r="KP3302"/>
      <c r="KQ3302"/>
      <c r="KR3302"/>
      <c r="KS3302"/>
      <c r="KT3302"/>
      <c r="KU3302"/>
      <c r="KV3302"/>
      <c r="KW3302"/>
      <c r="KX3302"/>
      <c r="KY3302"/>
      <c r="KZ3302"/>
      <c r="LA3302"/>
      <c r="LB3302"/>
      <c r="LC3302"/>
      <c r="LD3302"/>
      <c r="LE3302"/>
      <c r="LF3302"/>
      <c r="LG3302"/>
      <c r="LH3302"/>
      <c r="LI3302"/>
      <c r="LJ3302"/>
      <c r="LK3302"/>
      <c r="LL3302"/>
      <c r="LM3302"/>
      <c r="LN3302"/>
      <c r="LO3302"/>
      <c r="LP3302"/>
    </row>
    <row r="3303" spans="1:328" s="2" customFormat="1" ht="22.5" x14ac:dyDescent="0.3">
      <c r="A3303" s="841"/>
      <c r="B3303" s="842"/>
      <c r="C3303" s="842"/>
      <c r="D3303" s="842"/>
      <c r="E3303" s="843"/>
      <c r="F3303" s="844"/>
      <c r="G3303" s="842"/>
      <c r="H3303" s="842"/>
      <c r="V3303" s="910"/>
      <c r="W3303" s="911"/>
      <c r="X3303" s="910"/>
      <c r="Y3303" s="31"/>
      <c r="IX3303"/>
      <c r="IY3303"/>
      <c r="IZ3303"/>
      <c r="JA3303"/>
      <c r="JB3303"/>
      <c r="JC3303"/>
      <c r="JD3303"/>
      <c r="JE3303"/>
      <c r="JF3303"/>
      <c r="JG3303"/>
      <c r="JH3303"/>
      <c r="JI3303"/>
      <c r="JJ3303"/>
      <c r="JK3303"/>
      <c r="JL3303"/>
      <c r="JM3303"/>
      <c r="JN3303"/>
      <c r="JO3303"/>
      <c r="JP3303"/>
      <c r="JQ3303"/>
      <c r="JR3303"/>
      <c r="JS3303"/>
      <c r="JT3303"/>
      <c r="JU3303"/>
      <c r="JV3303"/>
      <c r="JW3303"/>
      <c r="JX3303"/>
      <c r="JY3303"/>
      <c r="JZ3303"/>
      <c r="KA3303"/>
      <c r="KB3303"/>
      <c r="KC3303"/>
      <c r="KD3303"/>
      <c r="KE3303"/>
      <c r="KF3303"/>
      <c r="KG3303"/>
      <c r="KH3303"/>
      <c r="KI3303"/>
      <c r="KJ3303"/>
      <c r="KK3303"/>
      <c r="KL3303"/>
      <c r="KM3303"/>
      <c r="KN3303"/>
      <c r="KO3303"/>
      <c r="KP3303"/>
      <c r="KQ3303"/>
      <c r="KR3303"/>
      <c r="KS3303"/>
      <c r="KT3303"/>
      <c r="KU3303"/>
      <c r="KV3303"/>
      <c r="KW3303"/>
      <c r="KX3303"/>
      <c r="KY3303"/>
      <c r="KZ3303"/>
      <c r="LA3303"/>
      <c r="LB3303"/>
      <c r="LC3303"/>
      <c r="LD3303"/>
      <c r="LE3303"/>
      <c r="LF3303"/>
      <c r="LG3303"/>
      <c r="LH3303"/>
      <c r="LI3303"/>
      <c r="LJ3303"/>
      <c r="LK3303"/>
      <c r="LL3303"/>
      <c r="LM3303"/>
      <c r="LN3303"/>
      <c r="LO3303"/>
      <c r="LP3303"/>
    </row>
    <row r="3304" spans="1:328" s="2" customFormat="1" ht="22.5" x14ac:dyDescent="0.3">
      <c r="A3304" s="841"/>
      <c r="B3304" s="842"/>
      <c r="C3304" s="842"/>
      <c r="D3304" s="842"/>
      <c r="E3304" s="843"/>
      <c r="F3304" s="844"/>
      <c r="G3304" s="842"/>
      <c r="H3304" s="842"/>
      <c r="V3304" s="910"/>
      <c r="W3304" s="911"/>
      <c r="X3304" s="910"/>
      <c r="Y3304" s="31"/>
      <c r="IX3304"/>
      <c r="IY3304"/>
      <c r="IZ3304"/>
      <c r="JA3304"/>
      <c r="JB3304"/>
      <c r="JC3304"/>
      <c r="JD3304"/>
      <c r="JE3304"/>
      <c r="JF3304"/>
      <c r="JG3304"/>
      <c r="JH3304"/>
      <c r="JI3304"/>
      <c r="JJ3304"/>
      <c r="JK3304"/>
      <c r="JL3304"/>
      <c r="JM3304"/>
      <c r="JN3304"/>
      <c r="JO3304"/>
      <c r="JP3304"/>
      <c r="JQ3304"/>
      <c r="JR3304"/>
      <c r="JS3304"/>
      <c r="JT3304"/>
      <c r="JU3304"/>
      <c r="JV3304"/>
      <c r="JW3304"/>
      <c r="JX3304"/>
      <c r="JY3304"/>
      <c r="JZ3304"/>
      <c r="KA3304"/>
      <c r="KB3304"/>
      <c r="KC3304"/>
      <c r="KD3304"/>
      <c r="KE3304"/>
      <c r="KF3304"/>
      <c r="KG3304"/>
      <c r="KH3304"/>
      <c r="KI3304"/>
      <c r="KJ3304"/>
      <c r="KK3304"/>
      <c r="KL3304"/>
      <c r="KM3304"/>
      <c r="KN3304"/>
      <c r="KO3304"/>
      <c r="KP3304"/>
      <c r="KQ3304"/>
      <c r="KR3304"/>
      <c r="KS3304"/>
      <c r="KT3304"/>
      <c r="KU3304"/>
      <c r="KV3304"/>
      <c r="KW3304"/>
      <c r="KX3304"/>
      <c r="KY3304"/>
      <c r="KZ3304"/>
      <c r="LA3304"/>
      <c r="LB3304"/>
      <c r="LC3304"/>
      <c r="LD3304"/>
      <c r="LE3304"/>
      <c r="LF3304"/>
      <c r="LG3304"/>
      <c r="LH3304"/>
      <c r="LI3304"/>
      <c r="LJ3304"/>
      <c r="LK3304"/>
      <c r="LL3304"/>
      <c r="LM3304"/>
      <c r="LN3304"/>
      <c r="LO3304"/>
      <c r="LP3304"/>
    </row>
    <row r="3305" spans="1:328" s="2" customFormat="1" ht="22.5" x14ac:dyDescent="0.3">
      <c r="A3305" s="841"/>
      <c r="B3305" s="842"/>
      <c r="C3305" s="842"/>
      <c r="D3305" s="842"/>
      <c r="E3305" s="843"/>
      <c r="F3305" s="844"/>
      <c r="G3305" s="842"/>
      <c r="H3305" s="842"/>
      <c r="V3305" s="910"/>
      <c r="W3305" s="911"/>
      <c r="X3305" s="910"/>
      <c r="Y3305" s="31"/>
      <c r="IX3305"/>
      <c r="IY3305"/>
      <c r="IZ3305"/>
      <c r="JA3305"/>
      <c r="JB3305"/>
      <c r="JC3305"/>
      <c r="JD3305"/>
      <c r="JE3305"/>
      <c r="JF3305"/>
      <c r="JG3305"/>
      <c r="JH3305"/>
      <c r="JI3305"/>
      <c r="JJ3305"/>
      <c r="JK3305"/>
      <c r="JL3305"/>
      <c r="JM3305"/>
      <c r="JN3305"/>
      <c r="JO3305"/>
      <c r="JP3305"/>
      <c r="JQ3305"/>
      <c r="JR3305"/>
      <c r="JS3305"/>
      <c r="JT3305"/>
      <c r="JU3305"/>
      <c r="JV3305"/>
      <c r="JW3305"/>
      <c r="JX3305"/>
      <c r="JY3305"/>
      <c r="JZ3305"/>
      <c r="KA3305"/>
      <c r="KB3305"/>
      <c r="KC3305"/>
      <c r="KD3305"/>
      <c r="KE3305"/>
      <c r="KF3305"/>
      <c r="KG3305"/>
      <c r="KH3305"/>
      <c r="KI3305"/>
      <c r="KJ3305"/>
      <c r="KK3305"/>
      <c r="KL3305"/>
      <c r="KM3305"/>
      <c r="KN3305"/>
      <c r="KO3305"/>
      <c r="KP3305"/>
      <c r="KQ3305"/>
      <c r="KR3305"/>
      <c r="KS3305"/>
      <c r="KT3305"/>
      <c r="KU3305"/>
      <c r="KV3305"/>
      <c r="KW3305"/>
      <c r="KX3305"/>
      <c r="KY3305"/>
      <c r="KZ3305"/>
      <c r="LA3305"/>
      <c r="LB3305"/>
      <c r="LC3305"/>
      <c r="LD3305"/>
      <c r="LE3305"/>
      <c r="LF3305"/>
      <c r="LG3305"/>
      <c r="LH3305"/>
      <c r="LI3305"/>
      <c r="LJ3305"/>
      <c r="LK3305"/>
      <c r="LL3305"/>
      <c r="LM3305"/>
      <c r="LN3305"/>
      <c r="LO3305"/>
      <c r="LP3305"/>
    </row>
    <row r="3306" spans="1:328" s="2" customFormat="1" ht="22.5" x14ac:dyDescent="0.3">
      <c r="A3306" s="841"/>
      <c r="B3306" s="842"/>
      <c r="C3306" s="842"/>
      <c r="D3306" s="842"/>
      <c r="E3306" s="843"/>
      <c r="F3306" s="844"/>
      <c r="G3306" s="842"/>
      <c r="H3306" s="842"/>
      <c r="V3306" s="910"/>
      <c r="W3306" s="911"/>
      <c r="X3306" s="910"/>
      <c r="Y3306" s="31"/>
      <c r="IX3306"/>
      <c r="IY3306"/>
      <c r="IZ3306"/>
      <c r="JA3306"/>
      <c r="JB3306"/>
      <c r="JC3306"/>
      <c r="JD3306"/>
      <c r="JE3306"/>
      <c r="JF3306"/>
      <c r="JG3306"/>
      <c r="JH3306"/>
      <c r="JI3306"/>
      <c r="JJ3306"/>
      <c r="JK3306"/>
      <c r="JL3306"/>
      <c r="JM3306"/>
      <c r="JN3306"/>
      <c r="JO3306"/>
      <c r="JP3306"/>
      <c r="JQ3306"/>
      <c r="JR3306"/>
      <c r="JS3306"/>
      <c r="JT3306"/>
      <c r="JU3306"/>
      <c r="JV3306"/>
      <c r="JW3306"/>
      <c r="JX3306"/>
      <c r="JY3306"/>
      <c r="JZ3306"/>
      <c r="KA3306"/>
      <c r="KB3306"/>
      <c r="KC3306"/>
      <c r="KD3306"/>
      <c r="KE3306"/>
      <c r="KF3306"/>
      <c r="KG3306"/>
      <c r="KH3306"/>
      <c r="KI3306"/>
      <c r="KJ3306"/>
      <c r="KK3306"/>
      <c r="KL3306"/>
      <c r="KM3306"/>
      <c r="KN3306"/>
      <c r="KO3306"/>
      <c r="KP3306"/>
      <c r="KQ3306"/>
      <c r="KR3306"/>
      <c r="KS3306"/>
      <c r="KT3306"/>
      <c r="KU3306"/>
      <c r="KV3306"/>
      <c r="KW3306"/>
      <c r="KX3306"/>
      <c r="KY3306"/>
      <c r="KZ3306"/>
      <c r="LA3306"/>
      <c r="LB3306"/>
      <c r="LC3306"/>
      <c r="LD3306"/>
      <c r="LE3306"/>
      <c r="LF3306"/>
      <c r="LG3306"/>
      <c r="LH3306"/>
      <c r="LI3306"/>
      <c r="LJ3306"/>
      <c r="LK3306"/>
      <c r="LL3306"/>
      <c r="LM3306"/>
      <c r="LN3306"/>
      <c r="LO3306"/>
      <c r="LP3306"/>
    </row>
    <row r="3307" spans="1:328" s="2" customFormat="1" ht="22.5" x14ac:dyDescent="0.3">
      <c r="A3307" s="841"/>
      <c r="B3307" s="842"/>
      <c r="C3307" s="842"/>
      <c r="D3307" s="842"/>
      <c r="E3307" s="843"/>
      <c r="F3307" s="844"/>
      <c r="G3307" s="842"/>
      <c r="H3307" s="842"/>
      <c r="V3307" s="910"/>
      <c r="W3307" s="911"/>
      <c r="X3307" s="910"/>
      <c r="Y3307" s="31"/>
      <c r="IX3307"/>
      <c r="IY3307"/>
      <c r="IZ3307"/>
      <c r="JA3307"/>
      <c r="JB3307"/>
      <c r="JC3307"/>
      <c r="JD3307"/>
      <c r="JE3307"/>
      <c r="JF3307"/>
      <c r="JG3307"/>
      <c r="JH3307"/>
      <c r="JI3307"/>
      <c r="JJ3307"/>
      <c r="JK3307"/>
      <c r="JL3307"/>
      <c r="JM3307"/>
      <c r="JN3307"/>
      <c r="JO3307"/>
      <c r="JP3307"/>
      <c r="JQ3307"/>
      <c r="JR3307"/>
      <c r="JS3307"/>
      <c r="JT3307"/>
      <c r="JU3307"/>
      <c r="JV3307"/>
      <c r="JW3307"/>
      <c r="JX3307"/>
      <c r="JY3307"/>
      <c r="JZ3307"/>
      <c r="KA3307"/>
      <c r="KB3307"/>
      <c r="KC3307"/>
      <c r="KD3307"/>
      <c r="KE3307"/>
      <c r="KF3307"/>
      <c r="KG3307"/>
      <c r="KH3307"/>
      <c r="KI3307"/>
      <c r="KJ3307"/>
      <c r="KK3307"/>
      <c r="KL3307"/>
      <c r="KM3307"/>
      <c r="KN3307"/>
      <c r="KO3307"/>
      <c r="KP3307"/>
      <c r="KQ3307"/>
      <c r="KR3307"/>
      <c r="KS3307"/>
      <c r="KT3307"/>
      <c r="KU3307"/>
      <c r="KV3307"/>
      <c r="KW3307"/>
      <c r="KX3307"/>
      <c r="KY3307"/>
      <c r="KZ3307"/>
      <c r="LA3307"/>
      <c r="LB3307"/>
      <c r="LC3307"/>
      <c r="LD3307"/>
      <c r="LE3307"/>
      <c r="LF3307"/>
      <c r="LG3307"/>
      <c r="LH3307"/>
      <c r="LI3307"/>
      <c r="LJ3307"/>
      <c r="LK3307"/>
      <c r="LL3307"/>
      <c r="LM3307"/>
      <c r="LN3307"/>
      <c r="LO3307"/>
      <c r="LP3307"/>
    </row>
    <row r="3308" spans="1:328" s="2" customFormat="1" ht="22.5" x14ac:dyDescent="0.3">
      <c r="A3308" s="841"/>
      <c r="B3308" s="842"/>
      <c r="C3308" s="842"/>
      <c r="D3308" s="842"/>
      <c r="E3308" s="843"/>
      <c r="F3308" s="844"/>
      <c r="G3308" s="842"/>
      <c r="H3308" s="842"/>
      <c r="V3308" s="910"/>
      <c r="W3308" s="911"/>
      <c r="X3308" s="910"/>
      <c r="Y3308" s="31"/>
      <c r="IX3308"/>
      <c r="IY3308"/>
      <c r="IZ3308"/>
      <c r="JA3308"/>
      <c r="JB3308"/>
      <c r="JC3308"/>
      <c r="JD3308"/>
      <c r="JE3308"/>
      <c r="JF3308"/>
      <c r="JG3308"/>
      <c r="JH3308"/>
      <c r="JI3308"/>
      <c r="JJ3308"/>
      <c r="JK3308"/>
      <c r="JL3308"/>
      <c r="JM3308"/>
      <c r="JN3308"/>
      <c r="JO3308"/>
      <c r="JP3308"/>
      <c r="JQ3308"/>
      <c r="JR3308"/>
      <c r="JS3308"/>
      <c r="JT3308"/>
      <c r="JU3308"/>
      <c r="JV3308"/>
      <c r="JW3308"/>
      <c r="JX3308"/>
      <c r="JY3308"/>
      <c r="JZ3308"/>
      <c r="KA3308"/>
      <c r="KB3308"/>
      <c r="KC3308"/>
      <c r="KD3308"/>
      <c r="KE3308"/>
      <c r="KF3308"/>
      <c r="KG3308"/>
      <c r="KH3308"/>
      <c r="KI3308"/>
      <c r="KJ3308"/>
      <c r="KK3308"/>
      <c r="KL3308"/>
      <c r="KM3308"/>
      <c r="KN3308"/>
      <c r="KO3308"/>
      <c r="KP3308"/>
      <c r="KQ3308"/>
      <c r="KR3308"/>
      <c r="KS3308"/>
      <c r="KT3308"/>
      <c r="KU3308"/>
      <c r="KV3308"/>
      <c r="KW3308"/>
      <c r="KX3308"/>
      <c r="KY3308"/>
      <c r="KZ3308"/>
      <c r="LA3308"/>
      <c r="LB3308"/>
      <c r="LC3308"/>
      <c r="LD3308"/>
      <c r="LE3308"/>
      <c r="LF3308"/>
      <c r="LG3308"/>
      <c r="LH3308"/>
      <c r="LI3308"/>
      <c r="LJ3308"/>
      <c r="LK3308"/>
      <c r="LL3308"/>
      <c r="LM3308"/>
      <c r="LN3308"/>
      <c r="LO3308"/>
      <c r="LP3308"/>
    </row>
    <row r="3309" spans="1:328" s="2" customFormat="1" ht="22.5" x14ac:dyDescent="0.3">
      <c r="A3309" s="841"/>
      <c r="B3309" s="842"/>
      <c r="C3309" s="842"/>
      <c r="D3309" s="842"/>
      <c r="E3309" s="843"/>
      <c r="F3309" s="844"/>
      <c r="G3309" s="842"/>
      <c r="H3309" s="842"/>
      <c r="V3309" s="910"/>
      <c r="W3309" s="911"/>
      <c r="X3309" s="910"/>
      <c r="Y3309" s="31"/>
      <c r="IX3309"/>
      <c r="IY3309"/>
      <c r="IZ3309"/>
      <c r="JA3309"/>
      <c r="JB3309"/>
      <c r="JC3309"/>
      <c r="JD3309"/>
      <c r="JE3309"/>
      <c r="JF3309"/>
      <c r="JG3309"/>
      <c r="JH3309"/>
      <c r="JI3309"/>
      <c r="JJ3309"/>
      <c r="JK3309"/>
      <c r="JL3309"/>
      <c r="JM3309"/>
      <c r="JN3309"/>
      <c r="JO3309"/>
      <c r="JP3309"/>
      <c r="JQ3309"/>
      <c r="JR3309"/>
      <c r="JS3309"/>
      <c r="JT3309"/>
      <c r="JU3309"/>
      <c r="JV3309"/>
      <c r="JW3309"/>
      <c r="JX3309"/>
      <c r="JY3309"/>
      <c r="JZ3309"/>
      <c r="KA3309"/>
      <c r="KB3309"/>
      <c r="KC3309"/>
      <c r="KD3309"/>
      <c r="KE3309"/>
      <c r="KF3309"/>
      <c r="KG3309"/>
      <c r="KH3309"/>
      <c r="KI3309"/>
      <c r="KJ3309"/>
      <c r="KK3309"/>
      <c r="KL3309"/>
      <c r="KM3309"/>
      <c r="KN3309"/>
      <c r="KO3309"/>
      <c r="KP3309"/>
      <c r="KQ3309"/>
      <c r="KR3309"/>
      <c r="KS3309"/>
      <c r="KT3309"/>
      <c r="KU3309"/>
      <c r="KV3309"/>
      <c r="KW3309"/>
      <c r="KX3309"/>
      <c r="KY3309"/>
      <c r="KZ3309"/>
      <c r="LA3309"/>
      <c r="LB3309"/>
      <c r="LC3309"/>
      <c r="LD3309"/>
      <c r="LE3309"/>
      <c r="LF3309"/>
      <c r="LG3309"/>
      <c r="LH3309"/>
      <c r="LI3309"/>
      <c r="LJ3309"/>
      <c r="LK3309"/>
      <c r="LL3309"/>
      <c r="LM3309"/>
      <c r="LN3309"/>
      <c r="LO3309"/>
      <c r="LP3309"/>
    </row>
    <row r="3310" spans="1:328" s="2" customFormat="1" ht="22.5" x14ac:dyDescent="0.3">
      <c r="A3310" s="841"/>
      <c r="B3310" s="842"/>
      <c r="C3310" s="842"/>
      <c r="D3310" s="842"/>
      <c r="E3310" s="843"/>
      <c r="F3310" s="844"/>
      <c r="G3310" s="842"/>
      <c r="H3310" s="842"/>
      <c r="V3310" s="910"/>
      <c r="W3310" s="911"/>
      <c r="X3310" s="910"/>
      <c r="Y3310" s="31"/>
      <c r="IX3310"/>
      <c r="IY3310"/>
      <c r="IZ3310"/>
      <c r="JA3310"/>
      <c r="JB3310"/>
      <c r="JC3310"/>
      <c r="JD3310"/>
      <c r="JE3310"/>
      <c r="JF3310"/>
      <c r="JG3310"/>
      <c r="JH3310"/>
      <c r="JI3310"/>
      <c r="JJ3310"/>
      <c r="JK3310"/>
      <c r="JL3310"/>
      <c r="JM3310"/>
      <c r="JN3310"/>
      <c r="JO3310"/>
      <c r="JP3310"/>
      <c r="JQ3310"/>
      <c r="JR3310"/>
      <c r="JS3310"/>
      <c r="JT3310"/>
      <c r="JU3310"/>
      <c r="JV3310"/>
      <c r="JW3310"/>
      <c r="JX3310"/>
      <c r="JY3310"/>
      <c r="JZ3310"/>
      <c r="KA3310"/>
      <c r="KB3310"/>
      <c r="KC3310"/>
      <c r="KD3310"/>
      <c r="KE3310"/>
      <c r="KF3310"/>
      <c r="KG3310"/>
      <c r="KH3310"/>
      <c r="KI3310"/>
      <c r="KJ3310"/>
      <c r="KK3310"/>
      <c r="KL3310"/>
      <c r="KM3310"/>
      <c r="KN3310"/>
      <c r="KO3310"/>
      <c r="KP3310"/>
      <c r="KQ3310"/>
      <c r="KR3310"/>
      <c r="KS3310"/>
      <c r="KT3310"/>
      <c r="KU3310"/>
      <c r="KV3310"/>
      <c r="KW3310"/>
      <c r="KX3310"/>
      <c r="KY3310"/>
      <c r="KZ3310"/>
      <c r="LA3310"/>
      <c r="LB3310"/>
      <c r="LC3310"/>
      <c r="LD3310"/>
      <c r="LE3310"/>
      <c r="LF3310"/>
      <c r="LG3310"/>
      <c r="LH3310"/>
      <c r="LI3310"/>
      <c r="LJ3310"/>
      <c r="LK3310"/>
      <c r="LL3310"/>
      <c r="LM3310"/>
      <c r="LN3310"/>
      <c r="LO3310"/>
      <c r="LP3310"/>
    </row>
    <row r="3311" spans="1:328" s="2" customFormat="1" ht="22.5" x14ac:dyDescent="0.3">
      <c r="A3311" s="841"/>
      <c r="B3311" s="842"/>
      <c r="C3311" s="842"/>
      <c r="D3311" s="842"/>
      <c r="E3311" s="843"/>
      <c r="F3311" s="844"/>
      <c r="G3311" s="842"/>
      <c r="H3311" s="842"/>
      <c r="V3311" s="910"/>
      <c r="W3311" s="911"/>
      <c r="X3311" s="910"/>
      <c r="Y3311" s="31"/>
      <c r="IX3311"/>
      <c r="IY3311"/>
      <c r="IZ3311"/>
      <c r="JA3311"/>
      <c r="JB3311"/>
      <c r="JC3311"/>
      <c r="JD3311"/>
      <c r="JE3311"/>
      <c r="JF3311"/>
      <c r="JG3311"/>
      <c r="JH3311"/>
      <c r="JI3311"/>
      <c r="JJ3311"/>
      <c r="JK3311"/>
      <c r="JL3311"/>
      <c r="JM3311"/>
      <c r="JN3311"/>
      <c r="JO3311"/>
      <c r="JP3311"/>
      <c r="JQ3311"/>
      <c r="JR3311"/>
      <c r="JS3311"/>
      <c r="JT3311"/>
      <c r="JU3311"/>
      <c r="JV3311"/>
      <c r="JW3311"/>
      <c r="JX3311"/>
      <c r="JY3311"/>
      <c r="JZ3311"/>
      <c r="KA3311"/>
      <c r="KB3311"/>
      <c r="KC3311"/>
      <c r="KD3311"/>
      <c r="KE3311"/>
      <c r="KF3311"/>
      <c r="KG3311"/>
      <c r="KH3311"/>
      <c r="KI3311"/>
      <c r="KJ3311"/>
      <c r="KK3311"/>
      <c r="KL3311"/>
      <c r="KM3311"/>
      <c r="KN3311"/>
      <c r="KO3311"/>
      <c r="KP3311"/>
      <c r="KQ3311"/>
      <c r="KR3311"/>
      <c r="KS3311"/>
      <c r="KT3311"/>
      <c r="KU3311"/>
      <c r="KV3311"/>
      <c r="KW3311"/>
      <c r="KX3311"/>
      <c r="KY3311"/>
      <c r="KZ3311"/>
      <c r="LA3311"/>
      <c r="LB3311"/>
      <c r="LC3311"/>
      <c r="LD3311"/>
      <c r="LE3311"/>
      <c r="LF3311"/>
      <c r="LG3311"/>
      <c r="LH3311"/>
      <c r="LI3311"/>
      <c r="LJ3311"/>
      <c r="LK3311"/>
      <c r="LL3311"/>
      <c r="LM3311"/>
      <c r="LN3311"/>
      <c r="LO3311"/>
      <c r="LP3311"/>
    </row>
    <row r="3312" spans="1:328" s="2" customFormat="1" ht="22.5" x14ac:dyDescent="0.3">
      <c r="A3312" s="841"/>
      <c r="B3312" s="842"/>
      <c r="C3312" s="842"/>
      <c r="D3312" s="842"/>
      <c r="E3312" s="843"/>
      <c r="F3312" s="844"/>
      <c r="G3312" s="842"/>
      <c r="H3312" s="842"/>
      <c r="V3312" s="910"/>
      <c r="W3312" s="911"/>
      <c r="X3312" s="910"/>
      <c r="Y3312" s="31"/>
      <c r="IX3312"/>
      <c r="IY3312"/>
      <c r="IZ3312"/>
      <c r="JA3312"/>
      <c r="JB3312"/>
      <c r="JC3312"/>
      <c r="JD3312"/>
      <c r="JE3312"/>
      <c r="JF3312"/>
      <c r="JG3312"/>
      <c r="JH3312"/>
      <c r="JI3312"/>
      <c r="JJ3312"/>
      <c r="JK3312"/>
      <c r="JL3312"/>
      <c r="JM3312"/>
      <c r="JN3312"/>
      <c r="JO3312"/>
      <c r="JP3312"/>
      <c r="JQ3312"/>
      <c r="JR3312"/>
      <c r="JS3312"/>
      <c r="JT3312"/>
      <c r="JU3312"/>
      <c r="JV3312"/>
      <c r="JW3312"/>
      <c r="JX3312"/>
      <c r="JY3312"/>
      <c r="JZ3312"/>
      <c r="KA3312"/>
      <c r="KB3312"/>
      <c r="KC3312"/>
      <c r="KD3312"/>
      <c r="KE3312"/>
      <c r="KF3312"/>
      <c r="KG3312"/>
      <c r="KH3312"/>
      <c r="KI3312"/>
      <c r="KJ3312"/>
      <c r="KK3312"/>
      <c r="KL3312"/>
      <c r="KM3312"/>
      <c r="KN3312"/>
      <c r="KO3312"/>
      <c r="KP3312"/>
      <c r="KQ3312"/>
      <c r="KR3312"/>
      <c r="KS3312"/>
      <c r="KT3312"/>
      <c r="KU3312"/>
      <c r="KV3312"/>
      <c r="KW3312"/>
      <c r="KX3312"/>
      <c r="KY3312"/>
      <c r="KZ3312"/>
      <c r="LA3312"/>
      <c r="LB3312"/>
      <c r="LC3312"/>
      <c r="LD3312"/>
      <c r="LE3312"/>
      <c r="LF3312"/>
      <c r="LG3312"/>
      <c r="LH3312"/>
      <c r="LI3312"/>
      <c r="LJ3312"/>
      <c r="LK3312"/>
      <c r="LL3312"/>
      <c r="LM3312"/>
      <c r="LN3312"/>
      <c r="LO3312"/>
      <c r="LP3312"/>
    </row>
    <row r="3313" spans="1:328" s="2" customFormat="1" ht="22.5" x14ac:dyDescent="0.3">
      <c r="A3313" s="841"/>
      <c r="B3313" s="842"/>
      <c r="C3313" s="842"/>
      <c r="D3313" s="842"/>
      <c r="E3313" s="843"/>
      <c r="F3313" s="844"/>
      <c r="G3313" s="842"/>
      <c r="H3313" s="842"/>
      <c r="V3313" s="910"/>
      <c r="W3313" s="911"/>
      <c r="X3313" s="910"/>
      <c r="Y3313" s="31"/>
      <c r="IX3313"/>
      <c r="IY3313"/>
      <c r="IZ3313"/>
      <c r="JA3313"/>
      <c r="JB3313"/>
      <c r="JC3313"/>
      <c r="JD3313"/>
      <c r="JE3313"/>
      <c r="JF3313"/>
      <c r="JG3313"/>
      <c r="JH3313"/>
      <c r="JI3313"/>
      <c r="JJ3313"/>
      <c r="JK3313"/>
      <c r="JL3313"/>
      <c r="JM3313"/>
      <c r="JN3313"/>
      <c r="JO3313"/>
      <c r="JP3313"/>
      <c r="JQ3313"/>
      <c r="JR3313"/>
      <c r="JS3313"/>
      <c r="JT3313"/>
      <c r="JU3313"/>
      <c r="JV3313"/>
      <c r="JW3313"/>
      <c r="JX3313"/>
      <c r="JY3313"/>
      <c r="JZ3313"/>
      <c r="KA3313"/>
      <c r="KB3313"/>
      <c r="KC3313"/>
      <c r="KD3313"/>
      <c r="KE3313"/>
      <c r="KF3313"/>
      <c r="KG3313"/>
      <c r="KH3313"/>
      <c r="KI3313"/>
      <c r="KJ3313"/>
      <c r="KK3313"/>
      <c r="KL3313"/>
      <c r="KM3313"/>
      <c r="KN3313"/>
      <c r="KO3313"/>
      <c r="KP3313"/>
      <c r="KQ3313"/>
      <c r="KR3313"/>
      <c r="KS3313"/>
      <c r="KT3313"/>
      <c r="KU3313"/>
      <c r="KV3313"/>
      <c r="KW3313"/>
      <c r="KX3313"/>
      <c r="KY3313"/>
      <c r="KZ3313"/>
      <c r="LA3313"/>
      <c r="LB3313"/>
      <c r="LC3313"/>
      <c r="LD3313"/>
      <c r="LE3313"/>
      <c r="LF3313"/>
      <c r="LG3313"/>
      <c r="LH3313"/>
      <c r="LI3313"/>
      <c r="LJ3313"/>
      <c r="LK3313"/>
      <c r="LL3313"/>
      <c r="LM3313"/>
      <c r="LN3313"/>
      <c r="LO3313"/>
      <c r="LP3313"/>
    </row>
    <row r="3314" spans="1:328" s="2" customFormat="1" ht="22.5" x14ac:dyDescent="0.3">
      <c r="A3314" s="841"/>
      <c r="B3314" s="842"/>
      <c r="C3314" s="842"/>
      <c r="D3314" s="842"/>
      <c r="E3314" s="843"/>
      <c r="F3314" s="844"/>
      <c r="G3314" s="842"/>
      <c r="H3314" s="842"/>
      <c r="V3314" s="910"/>
      <c r="W3314" s="911"/>
      <c r="X3314" s="910"/>
      <c r="Y3314" s="31"/>
      <c r="IX3314"/>
      <c r="IY3314"/>
      <c r="IZ3314"/>
      <c r="JA3314"/>
      <c r="JB3314"/>
      <c r="JC3314"/>
      <c r="JD3314"/>
      <c r="JE3314"/>
      <c r="JF3314"/>
      <c r="JG3314"/>
      <c r="JH3314"/>
      <c r="JI3314"/>
      <c r="JJ3314"/>
      <c r="JK3314"/>
      <c r="JL3314"/>
      <c r="JM3314"/>
      <c r="JN3314"/>
      <c r="JO3314"/>
      <c r="JP3314"/>
      <c r="JQ3314"/>
      <c r="JR3314"/>
      <c r="JS3314"/>
      <c r="JT3314"/>
      <c r="JU3314"/>
      <c r="JV3314"/>
      <c r="JW3314"/>
      <c r="JX3314"/>
      <c r="JY3314"/>
      <c r="JZ3314"/>
      <c r="KA3314"/>
      <c r="KB3314"/>
      <c r="KC3314"/>
      <c r="KD3314"/>
      <c r="KE3314"/>
      <c r="KF3314"/>
      <c r="KG3314"/>
      <c r="KH3314"/>
      <c r="KI3314"/>
      <c r="KJ3314"/>
      <c r="KK3314"/>
      <c r="KL3314"/>
      <c r="KM3314"/>
      <c r="KN3314"/>
      <c r="KO3314"/>
      <c r="KP3314"/>
      <c r="KQ3314"/>
      <c r="KR3314"/>
      <c r="KS3314"/>
      <c r="KT3314"/>
      <c r="KU3314"/>
      <c r="KV3314"/>
      <c r="KW3314"/>
      <c r="KX3314"/>
      <c r="KY3314"/>
      <c r="KZ3314"/>
      <c r="LA3314"/>
      <c r="LB3314"/>
      <c r="LC3314"/>
      <c r="LD3314"/>
      <c r="LE3314"/>
      <c r="LF3314"/>
      <c r="LG3314"/>
      <c r="LH3314"/>
      <c r="LI3314"/>
      <c r="LJ3314"/>
      <c r="LK3314"/>
      <c r="LL3314"/>
      <c r="LM3314"/>
      <c r="LN3314"/>
      <c r="LO3314"/>
      <c r="LP3314"/>
    </row>
    <row r="3315" spans="1:328" s="2" customFormat="1" ht="22.5" x14ac:dyDescent="0.3">
      <c r="A3315" s="841"/>
      <c r="B3315" s="842"/>
      <c r="C3315" s="842"/>
      <c r="D3315" s="842"/>
      <c r="E3315" s="843"/>
      <c r="F3315" s="844"/>
      <c r="G3315" s="842"/>
      <c r="H3315" s="842"/>
      <c r="V3315" s="910"/>
      <c r="W3315" s="911"/>
      <c r="X3315" s="910"/>
      <c r="Y3315" s="31"/>
      <c r="IX3315"/>
      <c r="IY3315"/>
      <c r="IZ3315"/>
      <c r="JA3315"/>
      <c r="JB3315"/>
      <c r="JC3315"/>
      <c r="JD3315"/>
      <c r="JE3315"/>
      <c r="JF3315"/>
      <c r="JG3315"/>
      <c r="JH3315"/>
      <c r="JI3315"/>
      <c r="JJ3315"/>
      <c r="JK3315"/>
      <c r="JL3315"/>
      <c r="JM3315"/>
      <c r="JN3315"/>
      <c r="JO3315"/>
      <c r="JP3315"/>
      <c r="JQ3315"/>
      <c r="JR3315"/>
      <c r="JS3315"/>
      <c r="JT3315"/>
      <c r="JU3315"/>
      <c r="JV3315"/>
      <c r="JW3315"/>
      <c r="JX3315"/>
      <c r="JY3315"/>
      <c r="JZ3315"/>
      <c r="KA3315"/>
      <c r="KB3315"/>
      <c r="KC3315"/>
      <c r="KD3315"/>
      <c r="KE3315"/>
      <c r="KF3315"/>
      <c r="KG3315"/>
      <c r="KH3315"/>
      <c r="KI3315"/>
      <c r="KJ3315"/>
      <c r="KK3315"/>
      <c r="KL3315"/>
      <c r="KM3315"/>
      <c r="KN3315"/>
      <c r="KO3315"/>
      <c r="KP3315"/>
      <c r="KQ3315"/>
      <c r="KR3315"/>
      <c r="KS3315"/>
      <c r="KT3315"/>
      <c r="KU3315"/>
      <c r="KV3315"/>
      <c r="KW3315"/>
      <c r="KX3315"/>
      <c r="KY3315"/>
      <c r="KZ3315"/>
      <c r="LA3315"/>
      <c r="LB3315"/>
      <c r="LC3315"/>
      <c r="LD3315"/>
      <c r="LE3315"/>
      <c r="LF3315"/>
      <c r="LG3315"/>
      <c r="LH3315"/>
      <c r="LI3315"/>
      <c r="LJ3315"/>
      <c r="LK3315"/>
      <c r="LL3315"/>
      <c r="LM3315"/>
      <c r="LN3315"/>
      <c r="LO3315"/>
      <c r="LP3315"/>
    </row>
    <row r="3316" spans="1:328" s="2" customFormat="1" ht="22.5" x14ac:dyDescent="0.3">
      <c r="A3316" s="841"/>
      <c r="B3316" s="842"/>
      <c r="C3316" s="842"/>
      <c r="D3316" s="842"/>
      <c r="E3316" s="843"/>
      <c r="F3316" s="844"/>
      <c r="G3316" s="842"/>
      <c r="H3316" s="842"/>
      <c r="V3316" s="910"/>
      <c r="W3316" s="911"/>
      <c r="X3316" s="910"/>
      <c r="Y3316" s="31"/>
      <c r="IX3316"/>
      <c r="IY3316"/>
      <c r="IZ3316"/>
      <c r="JA3316"/>
      <c r="JB3316"/>
      <c r="JC3316"/>
      <c r="JD3316"/>
      <c r="JE3316"/>
      <c r="JF3316"/>
      <c r="JG3316"/>
      <c r="JH3316"/>
      <c r="JI3316"/>
      <c r="JJ3316"/>
      <c r="JK3316"/>
      <c r="JL3316"/>
      <c r="JM3316"/>
      <c r="JN3316"/>
      <c r="JO3316"/>
      <c r="JP3316"/>
      <c r="JQ3316"/>
      <c r="JR3316"/>
      <c r="JS3316"/>
      <c r="JT3316"/>
      <c r="JU3316"/>
      <c r="JV3316"/>
      <c r="JW3316"/>
      <c r="JX3316"/>
      <c r="JY3316"/>
      <c r="JZ3316"/>
      <c r="KA3316"/>
      <c r="KB3316"/>
      <c r="KC3316"/>
      <c r="KD3316"/>
      <c r="KE3316"/>
      <c r="KF3316"/>
      <c r="KG3316"/>
      <c r="KH3316"/>
      <c r="KI3316"/>
      <c r="KJ3316"/>
      <c r="KK3316"/>
      <c r="KL3316"/>
      <c r="KM3316"/>
      <c r="KN3316"/>
      <c r="KO3316"/>
      <c r="KP3316"/>
      <c r="KQ3316"/>
      <c r="KR3316"/>
      <c r="KS3316"/>
      <c r="KT3316"/>
      <c r="KU3316"/>
      <c r="KV3316"/>
      <c r="KW3316"/>
      <c r="KX3316"/>
      <c r="KY3316"/>
      <c r="KZ3316"/>
      <c r="LA3316"/>
      <c r="LB3316"/>
      <c r="LC3316"/>
      <c r="LD3316"/>
      <c r="LE3316"/>
      <c r="LF3316"/>
      <c r="LG3316"/>
      <c r="LH3316"/>
      <c r="LI3316"/>
      <c r="LJ3316"/>
      <c r="LK3316"/>
      <c r="LL3316"/>
      <c r="LM3316"/>
      <c r="LN3316"/>
      <c r="LO3316"/>
      <c r="LP3316"/>
    </row>
    <row r="3317" spans="1:328" s="2" customFormat="1" ht="22.5" x14ac:dyDescent="0.3">
      <c r="A3317" s="841"/>
      <c r="B3317" s="842"/>
      <c r="C3317" s="842"/>
      <c r="D3317" s="842"/>
      <c r="E3317" s="843"/>
      <c r="F3317" s="844"/>
      <c r="G3317" s="842"/>
      <c r="H3317" s="842"/>
      <c r="V3317" s="910"/>
      <c r="W3317" s="911"/>
      <c r="X3317" s="910"/>
      <c r="Y3317" s="31"/>
      <c r="IX3317"/>
      <c r="IY3317"/>
      <c r="IZ3317"/>
      <c r="JA3317"/>
      <c r="JB3317"/>
      <c r="JC3317"/>
      <c r="JD3317"/>
      <c r="JE3317"/>
      <c r="JF3317"/>
      <c r="JG3317"/>
      <c r="JH3317"/>
      <c r="JI3317"/>
      <c r="JJ3317"/>
      <c r="JK3317"/>
      <c r="JL3317"/>
      <c r="JM3317"/>
      <c r="JN3317"/>
      <c r="JO3317"/>
      <c r="JP3317"/>
      <c r="JQ3317"/>
      <c r="JR3317"/>
      <c r="JS3317"/>
      <c r="JT3317"/>
      <c r="JU3317"/>
      <c r="JV3317"/>
      <c r="JW3317"/>
      <c r="JX3317"/>
      <c r="JY3317"/>
      <c r="JZ3317"/>
      <c r="KA3317"/>
      <c r="KB3317"/>
      <c r="KC3317"/>
      <c r="KD3317"/>
      <c r="KE3317"/>
      <c r="KF3317"/>
      <c r="KG3317"/>
      <c r="KH3317"/>
      <c r="KI3317"/>
      <c r="KJ3317"/>
      <c r="KK3317"/>
      <c r="KL3317"/>
      <c r="KM3317"/>
      <c r="KN3317"/>
      <c r="KO3317"/>
      <c r="KP3317"/>
      <c r="KQ3317"/>
      <c r="KR3317"/>
      <c r="KS3317"/>
      <c r="KT3317"/>
      <c r="KU3317"/>
      <c r="KV3317"/>
      <c r="KW3317"/>
      <c r="KX3317"/>
      <c r="KY3317"/>
      <c r="KZ3317"/>
      <c r="LA3317"/>
      <c r="LB3317"/>
      <c r="LC3317"/>
      <c r="LD3317"/>
      <c r="LE3317"/>
      <c r="LF3317"/>
      <c r="LG3317"/>
      <c r="LH3317"/>
      <c r="LI3317"/>
      <c r="LJ3317"/>
      <c r="LK3317"/>
      <c r="LL3317"/>
      <c r="LM3317"/>
      <c r="LN3317"/>
      <c r="LO3317"/>
      <c r="LP3317"/>
    </row>
    <row r="3318" spans="1:328" s="2" customFormat="1" ht="22.5" x14ac:dyDescent="0.3">
      <c r="A3318" s="841"/>
      <c r="B3318" s="842"/>
      <c r="C3318" s="842"/>
      <c r="D3318" s="842"/>
      <c r="E3318" s="843"/>
      <c r="F3318" s="844"/>
      <c r="G3318" s="842"/>
      <c r="H3318" s="842"/>
      <c r="V3318" s="910"/>
      <c r="W3318" s="911"/>
      <c r="X3318" s="910"/>
      <c r="Y3318" s="31"/>
      <c r="IX3318"/>
      <c r="IY3318"/>
      <c r="IZ3318"/>
      <c r="JA3318"/>
      <c r="JB3318"/>
      <c r="JC3318"/>
      <c r="JD3318"/>
      <c r="JE3318"/>
      <c r="JF3318"/>
      <c r="JG3318"/>
      <c r="JH3318"/>
      <c r="JI3318"/>
      <c r="JJ3318"/>
      <c r="JK3318"/>
      <c r="JL3318"/>
      <c r="JM3318"/>
      <c r="JN3318"/>
      <c r="JO3318"/>
      <c r="JP3318"/>
      <c r="JQ3318"/>
      <c r="JR3318"/>
      <c r="JS3318"/>
      <c r="JT3318"/>
      <c r="JU3318"/>
      <c r="JV3318"/>
      <c r="JW3318"/>
      <c r="JX3318"/>
      <c r="JY3318"/>
      <c r="JZ3318"/>
      <c r="KA3318"/>
      <c r="KB3318"/>
      <c r="KC3318"/>
      <c r="KD3318"/>
      <c r="KE3318"/>
      <c r="KF3318"/>
      <c r="KG3318"/>
      <c r="KH3318"/>
      <c r="KI3318"/>
      <c r="KJ3318"/>
      <c r="KK3318"/>
      <c r="KL3318"/>
      <c r="KM3318"/>
      <c r="KN3318"/>
      <c r="KO3318"/>
      <c r="KP3318"/>
      <c r="KQ3318"/>
      <c r="KR3318"/>
      <c r="KS3318"/>
      <c r="KT3318"/>
      <c r="KU3318"/>
      <c r="KV3318"/>
      <c r="KW3318"/>
      <c r="KX3318"/>
      <c r="KY3318"/>
      <c r="KZ3318"/>
      <c r="LA3318"/>
      <c r="LB3318"/>
      <c r="LC3318"/>
      <c r="LD3318"/>
      <c r="LE3318"/>
      <c r="LF3318"/>
      <c r="LG3318"/>
      <c r="LH3318"/>
      <c r="LI3318"/>
      <c r="LJ3318"/>
      <c r="LK3318"/>
      <c r="LL3318"/>
      <c r="LM3318"/>
      <c r="LN3318"/>
      <c r="LO3318"/>
      <c r="LP3318"/>
    </row>
    <row r="3319" spans="1:328" s="2" customFormat="1" ht="22.5" x14ac:dyDescent="0.3">
      <c r="A3319" s="841"/>
      <c r="B3319" s="842"/>
      <c r="C3319" s="842"/>
      <c r="D3319" s="842"/>
      <c r="E3319" s="843"/>
      <c r="F3319" s="844"/>
      <c r="G3319" s="842"/>
      <c r="H3319" s="842"/>
      <c r="V3319" s="910"/>
      <c r="W3319" s="911"/>
      <c r="X3319" s="910"/>
      <c r="Y3319" s="31"/>
      <c r="IX3319"/>
      <c r="IY3319"/>
      <c r="IZ3319"/>
      <c r="JA3319"/>
      <c r="JB3319"/>
      <c r="JC3319"/>
      <c r="JD3319"/>
      <c r="JE3319"/>
      <c r="JF3319"/>
      <c r="JG3319"/>
      <c r="JH3319"/>
      <c r="JI3319"/>
      <c r="JJ3319"/>
      <c r="JK3319"/>
      <c r="JL3319"/>
      <c r="JM3319"/>
      <c r="JN3319"/>
      <c r="JO3319"/>
      <c r="JP3319"/>
      <c r="JQ3319"/>
      <c r="JR3319"/>
      <c r="JS3319"/>
      <c r="JT3319"/>
      <c r="JU3319"/>
      <c r="JV3319"/>
      <c r="JW3319"/>
      <c r="JX3319"/>
      <c r="JY3319"/>
      <c r="JZ3319"/>
      <c r="KA3319"/>
      <c r="KB3319"/>
      <c r="KC3319"/>
      <c r="KD3319"/>
      <c r="KE3319"/>
      <c r="KF3319"/>
      <c r="KG3319"/>
      <c r="KH3319"/>
      <c r="KI3319"/>
      <c r="KJ3319"/>
      <c r="KK3319"/>
      <c r="KL3319"/>
      <c r="KM3319"/>
      <c r="KN3319"/>
      <c r="KO3319"/>
      <c r="KP3319"/>
      <c r="KQ3319"/>
      <c r="KR3319"/>
      <c r="KS3319"/>
      <c r="KT3319"/>
      <c r="KU3319"/>
      <c r="KV3319"/>
      <c r="KW3319"/>
      <c r="KX3319"/>
      <c r="KY3319"/>
      <c r="KZ3319"/>
      <c r="LA3319"/>
      <c r="LB3319"/>
      <c r="LC3319"/>
      <c r="LD3319"/>
      <c r="LE3319"/>
      <c r="LF3319"/>
      <c r="LG3319"/>
      <c r="LH3319"/>
      <c r="LI3319"/>
      <c r="LJ3319"/>
      <c r="LK3319"/>
      <c r="LL3319"/>
      <c r="LM3319"/>
      <c r="LN3319"/>
      <c r="LO3319"/>
      <c r="LP3319"/>
    </row>
    <row r="3320" spans="1:328" s="2" customFormat="1" ht="22.5" x14ac:dyDescent="0.3">
      <c r="A3320" s="841"/>
      <c r="B3320" s="842"/>
      <c r="C3320" s="842"/>
      <c r="D3320" s="842"/>
      <c r="E3320" s="843"/>
      <c r="F3320" s="844"/>
      <c r="G3320" s="842"/>
      <c r="H3320" s="842"/>
      <c r="V3320" s="910"/>
      <c r="W3320" s="911"/>
      <c r="X3320" s="910"/>
      <c r="Y3320" s="31"/>
      <c r="IX3320"/>
      <c r="IY3320"/>
      <c r="IZ3320"/>
      <c r="JA3320"/>
      <c r="JB3320"/>
      <c r="JC3320"/>
      <c r="JD3320"/>
      <c r="JE3320"/>
      <c r="JF3320"/>
      <c r="JG3320"/>
      <c r="JH3320"/>
      <c r="JI3320"/>
      <c r="JJ3320"/>
      <c r="JK3320"/>
      <c r="JL3320"/>
      <c r="JM3320"/>
      <c r="JN3320"/>
      <c r="JO3320"/>
      <c r="JP3320"/>
      <c r="JQ3320"/>
      <c r="JR3320"/>
      <c r="JS3320"/>
      <c r="JT3320"/>
      <c r="JU3320"/>
      <c r="JV3320"/>
      <c r="JW3320"/>
      <c r="JX3320"/>
      <c r="JY3320"/>
      <c r="JZ3320"/>
      <c r="KA3320"/>
      <c r="KB3320"/>
      <c r="KC3320"/>
      <c r="KD3320"/>
      <c r="KE3320"/>
      <c r="KF3320"/>
      <c r="KG3320"/>
      <c r="KH3320"/>
      <c r="KI3320"/>
      <c r="KJ3320"/>
      <c r="KK3320"/>
      <c r="KL3320"/>
      <c r="KM3320"/>
      <c r="KN3320"/>
      <c r="KO3320"/>
      <c r="KP3320"/>
      <c r="KQ3320"/>
      <c r="KR3320"/>
      <c r="KS3320"/>
      <c r="KT3320"/>
      <c r="KU3320"/>
      <c r="KV3320"/>
      <c r="KW3320"/>
      <c r="KX3320"/>
      <c r="KY3320"/>
      <c r="KZ3320"/>
      <c r="LA3320"/>
      <c r="LB3320"/>
      <c r="LC3320"/>
      <c r="LD3320"/>
      <c r="LE3320"/>
      <c r="LF3320"/>
      <c r="LG3320"/>
      <c r="LH3320"/>
      <c r="LI3320"/>
      <c r="LJ3320"/>
      <c r="LK3320"/>
      <c r="LL3320"/>
      <c r="LM3320"/>
      <c r="LN3320"/>
      <c r="LO3320"/>
      <c r="LP3320"/>
    </row>
    <row r="3321" spans="1:328" s="2" customFormat="1" ht="22.5" x14ac:dyDescent="0.3">
      <c r="A3321" s="841"/>
      <c r="B3321" s="842"/>
      <c r="C3321" s="842"/>
      <c r="D3321" s="842"/>
      <c r="E3321" s="843"/>
      <c r="F3321" s="844"/>
      <c r="G3321" s="842"/>
      <c r="H3321" s="842"/>
      <c r="V3321" s="910"/>
      <c r="W3321" s="911"/>
      <c r="X3321" s="910"/>
      <c r="Y3321" s="31"/>
      <c r="IX3321"/>
      <c r="IY3321"/>
      <c r="IZ3321"/>
      <c r="JA3321"/>
      <c r="JB3321"/>
      <c r="JC3321"/>
      <c r="JD3321"/>
      <c r="JE3321"/>
      <c r="JF3321"/>
      <c r="JG3321"/>
      <c r="JH3321"/>
      <c r="JI3321"/>
      <c r="JJ3321"/>
      <c r="JK3321"/>
      <c r="JL3321"/>
      <c r="JM3321"/>
      <c r="JN3321"/>
      <c r="JO3321"/>
      <c r="JP3321"/>
      <c r="JQ3321"/>
      <c r="JR3321"/>
      <c r="JS3321"/>
      <c r="JT3321"/>
      <c r="JU3321"/>
      <c r="JV3321"/>
      <c r="JW3321"/>
      <c r="JX3321"/>
      <c r="JY3321"/>
      <c r="JZ3321"/>
      <c r="KA3321"/>
      <c r="KB3321"/>
      <c r="KC3321"/>
      <c r="KD3321"/>
      <c r="KE3321"/>
      <c r="KF3321"/>
      <c r="KG3321"/>
      <c r="KH3321"/>
      <c r="KI3321"/>
      <c r="KJ3321"/>
      <c r="KK3321"/>
      <c r="KL3321"/>
      <c r="KM3321"/>
      <c r="KN3321"/>
      <c r="KO3321"/>
      <c r="KP3321"/>
      <c r="KQ3321"/>
      <c r="KR3321"/>
      <c r="KS3321"/>
      <c r="KT3321"/>
      <c r="KU3321"/>
      <c r="KV3321"/>
      <c r="KW3321"/>
      <c r="KX3321"/>
      <c r="KY3321"/>
      <c r="KZ3321"/>
      <c r="LA3321"/>
      <c r="LB3321"/>
      <c r="LC3321"/>
      <c r="LD3321"/>
      <c r="LE3321"/>
      <c r="LF3321"/>
      <c r="LG3321"/>
      <c r="LH3321"/>
      <c r="LI3321"/>
      <c r="LJ3321"/>
      <c r="LK3321"/>
      <c r="LL3321"/>
      <c r="LM3321"/>
      <c r="LN3321"/>
      <c r="LO3321"/>
      <c r="LP3321"/>
    </row>
    <row r="3322" spans="1:328" s="2" customFormat="1" ht="22.5" x14ac:dyDescent="0.3">
      <c r="A3322" s="841"/>
      <c r="B3322" s="842"/>
      <c r="C3322" s="842"/>
      <c r="D3322" s="842"/>
      <c r="E3322" s="843"/>
      <c r="F3322" s="844"/>
      <c r="G3322" s="842"/>
      <c r="H3322" s="842"/>
      <c r="V3322" s="910"/>
      <c r="W3322" s="911"/>
      <c r="X3322" s="910"/>
      <c r="Y3322" s="31"/>
      <c r="IX3322"/>
      <c r="IY3322"/>
      <c r="IZ3322"/>
      <c r="JA3322"/>
      <c r="JB3322"/>
      <c r="JC3322"/>
      <c r="JD3322"/>
      <c r="JE3322"/>
      <c r="JF3322"/>
      <c r="JG3322"/>
      <c r="JH3322"/>
      <c r="JI3322"/>
      <c r="JJ3322"/>
      <c r="JK3322"/>
      <c r="JL3322"/>
      <c r="JM3322"/>
      <c r="JN3322"/>
      <c r="JO3322"/>
      <c r="JP3322"/>
      <c r="JQ3322"/>
      <c r="JR3322"/>
      <c r="JS3322"/>
      <c r="JT3322"/>
      <c r="JU3322"/>
      <c r="JV3322"/>
      <c r="JW3322"/>
      <c r="JX3322"/>
      <c r="JY3322"/>
      <c r="JZ3322"/>
      <c r="KA3322"/>
      <c r="KB3322"/>
      <c r="KC3322"/>
      <c r="KD3322"/>
      <c r="KE3322"/>
      <c r="KF3322"/>
      <c r="KG3322"/>
      <c r="KH3322"/>
      <c r="KI3322"/>
      <c r="KJ3322"/>
      <c r="KK3322"/>
      <c r="KL3322"/>
      <c r="KM3322"/>
      <c r="KN3322"/>
      <c r="KO3322"/>
      <c r="KP3322"/>
      <c r="KQ3322"/>
      <c r="KR3322"/>
      <c r="KS3322"/>
      <c r="KT3322"/>
      <c r="KU3322"/>
      <c r="KV3322"/>
      <c r="KW3322"/>
      <c r="KX3322"/>
      <c r="KY3322"/>
      <c r="KZ3322"/>
      <c r="LA3322"/>
      <c r="LB3322"/>
      <c r="LC3322"/>
      <c r="LD3322"/>
      <c r="LE3322"/>
      <c r="LF3322"/>
      <c r="LG3322"/>
      <c r="LH3322"/>
      <c r="LI3322"/>
      <c r="LJ3322"/>
      <c r="LK3322"/>
      <c r="LL3322"/>
      <c r="LM3322"/>
      <c r="LN3322"/>
      <c r="LO3322"/>
      <c r="LP3322"/>
    </row>
    <row r="3323" spans="1:328" s="2" customFormat="1" ht="22.5" x14ac:dyDescent="0.3">
      <c r="A3323" s="841"/>
      <c r="B3323" s="842"/>
      <c r="C3323" s="842"/>
      <c r="D3323" s="842"/>
      <c r="E3323" s="843"/>
      <c r="F3323" s="844"/>
      <c r="G3323" s="842"/>
      <c r="H3323" s="842"/>
      <c r="V3323" s="910"/>
      <c r="W3323" s="911"/>
      <c r="X3323" s="910"/>
      <c r="Y3323" s="31"/>
      <c r="IX3323"/>
      <c r="IY3323"/>
      <c r="IZ3323"/>
      <c r="JA3323"/>
      <c r="JB3323"/>
      <c r="JC3323"/>
      <c r="JD3323"/>
      <c r="JE3323"/>
      <c r="JF3323"/>
      <c r="JG3323"/>
      <c r="JH3323"/>
      <c r="JI3323"/>
      <c r="JJ3323"/>
      <c r="JK3323"/>
      <c r="JL3323"/>
      <c r="JM3323"/>
      <c r="JN3323"/>
      <c r="JO3323"/>
      <c r="JP3323"/>
      <c r="JQ3323"/>
      <c r="JR3323"/>
      <c r="JS3323"/>
      <c r="JT3323"/>
      <c r="JU3323"/>
      <c r="JV3323"/>
      <c r="JW3323"/>
      <c r="JX3323"/>
      <c r="JY3323"/>
      <c r="JZ3323"/>
      <c r="KA3323"/>
      <c r="KB3323"/>
      <c r="KC3323"/>
      <c r="KD3323"/>
      <c r="KE3323"/>
      <c r="KF3323"/>
      <c r="KG3323"/>
      <c r="KH3323"/>
      <c r="KI3323"/>
      <c r="KJ3323"/>
      <c r="KK3323"/>
      <c r="KL3323"/>
      <c r="KM3323"/>
      <c r="KN3323"/>
      <c r="KO3323"/>
      <c r="KP3323"/>
      <c r="KQ3323"/>
      <c r="KR3323"/>
      <c r="KS3323"/>
      <c r="KT3323"/>
      <c r="KU3323"/>
      <c r="KV3323"/>
      <c r="KW3323"/>
      <c r="KX3323"/>
      <c r="KY3323"/>
      <c r="KZ3323"/>
      <c r="LA3323"/>
      <c r="LB3323"/>
      <c r="LC3323"/>
      <c r="LD3323"/>
      <c r="LE3323"/>
      <c r="LF3323"/>
      <c r="LG3323"/>
      <c r="LH3323"/>
      <c r="LI3323"/>
      <c r="LJ3323"/>
      <c r="LK3323"/>
      <c r="LL3323"/>
      <c r="LM3323"/>
      <c r="LN3323"/>
      <c r="LO3323"/>
      <c r="LP3323"/>
    </row>
    <row r="3324" spans="1:328" s="2" customFormat="1" ht="22.5" x14ac:dyDescent="0.3">
      <c r="A3324" s="841"/>
      <c r="B3324" s="842"/>
      <c r="C3324" s="842"/>
      <c r="D3324" s="842"/>
      <c r="E3324" s="843"/>
      <c r="F3324" s="844"/>
      <c r="G3324" s="842"/>
      <c r="H3324" s="842"/>
      <c r="V3324" s="910"/>
      <c r="W3324" s="911"/>
      <c r="X3324" s="910"/>
      <c r="Y3324" s="31"/>
      <c r="IX3324"/>
      <c r="IY3324"/>
      <c r="IZ3324"/>
      <c r="JA3324"/>
      <c r="JB3324"/>
      <c r="JC3324"/>
      <c r="JD3324"/>
      <c r="JE3324"/>
      <c r="JF3324"/>
      <c r="JG3324"/>
      <c r="JH3324"/>
      <c r="JI3324"/>
      <c r="JJ3324"/>
      <c r="JK3324"/>
      <c r="JL3324"/>
      <c r="JM3324"/>
      <c r="JN3324"/>
      <c r="JO3324"/>
      <c r="JP3324"/>
      <c r="JQ3324"/>
      <c r="JR3324"/>
      <c r="JS3324"/>
      <c r="JT3324"/>
      <c r="JU3324"/>
      <c r="JV3324"/>
      <c r="JW3324"/>
      <c r="JX3324"/>
      <c r="JY3324"/>
      <c r="JZ3324"/>
      <c r="KA3324"/>
      <c r="KB3324"/>
      <c r="KC3324"/>
      <c r="KD3324"/>
      <c r="KE3324"/>
      <c r="KF3324"/>
      <c r="KG3324"/>
      <c r="KH3324"/>
      <c r="KI3324"/>
      <c r="KJ3324"/>
      <c r="KK3324"/>
      <c r="KL3324"/>
      <c r="KM3324"/>
      <c r="KN3324"/>
      <c r="KO3324"/>
      <c r="KP3324"/>
      <c r="KQ3324"/>
      <c r="KR3324"/>
      <c r="KS3324"/>
      <c r="KT3324"/>
      <c r="KU3324"/>
      <c r="KV3324"/>
      <c r="KW3324"/>
      <c r="KX3324"/>
      <c r="KY3324"/>
      <c r="KZ3324"/>
      <c r="LA3324"/>
      <c r="LB3324"/>
      <c r="LC3324"/>
      <c r="LD3324"/>
      <c r="LE3324"/>
      <c r="LF3324"/>
      <c r="LG3324"/>
      <c r="LH3324"/>
      <c r="LI3324"/>
      <c r="LJ3324"/>
      <c r="LK3324"/>
      <c r="LL3324"/>
      <c r="LM3324"/>
      <c r="LN3324"/>
      <c r="LO3324"/>
      <c r="LP3324"/>
    </row>
    <row r="3325" spans="1:328" s="2" customFormat="1" ht="22.5" x14ac:dyDescent="0.3">
      <c r="A3325" s="841"/>
      <c r="B3325" s="842"/>
      <c r="C3325" s="842"/>
      <c r="D3325" s="842"/>
      <c r="E3325" s="843"/>
      <c r="F3325" s="844"/>
      <c r="G3325" s="842"/>
      <c r="H3325" s="842"/>
      <c r="V3325" s="910"/>
      <c r="W3325" s="911"/>
      <c r="X3325" s="910"/>
      <c r="Y3325" s="31"/>
      <c r="IX3325"/>
      <c r="IY3325"/>
      <c r="IZ3325"/>
      <c r="JA3325"/>
      <c r="JB3325"/>
      <c r="JC3325"/>
      <c r="JD3325"/>
      <c r="JE3325"/>
      <c r="JF3325"/>
      <c r="JG3325"/>
      <c r="JH3325"/>
      <c r="JI3325"/>
      <c r="JJ3325"/>
      <c r="JK3325"/>
      <c r="JL3325"/>
      <c r="JM3325"/>
      <c r="JN3325"/>
      <c r="JO3325"/>
      <c r="JP3325"/>
      <c r="JQ3325"/>
      <c r="JR3325"/>
      <c r="JS3325"/>
      <c r="JT3325"/>
      <c r="JU3325"/>
      <c r="JV3325"/>
      <c r="JW3325"/>
      <c r="JX3325"/>
      <c r="JY3325"/>
      <c r="JZ3325"/>
      <c r="KA3325"/>
      <c r="KB3325"/>
      <c r="KC3325"/>
      <c r="KD3325"/>
      <c r="KE3325"/>
      <c r="KF3325"/>
      <c r="KG3325"/>
      <c r="KH3325"/>
      <c r="KI3325"/>
      <c r="KJ3325"/>
      <c r="KK3325"/>
      <c r="KL3325"/>
      <c r="KM3325"/>
      <c r="KN3325"/>
      <c r="KO3325"/>
      <c r="KP3325"/>
      <c r="KQ3325"/>
      <c r="KR3325"/>
      <c r="KS3325"/>
      <c r="KT3325"/>
      <c r="KU3325"/>
      <c r="KV3325"/>
      <c r="KW3325"/>
      <c r="KX3325"/>
      <c r="KY3325"/>
      <c r="KZ3325"/>
      <c r="LA3325"/>
      <c r="LB3325"/>
      <c r="LC3325"/>
      <c r="LD3325"/>
      <c r="LE3325"/>
      <c r="LF3325"/>
      <c r="LG3325"/>
      <c r="LH3325"/>
      <c r="LI3325"/>
      <c r="LJ3325"/>
      <c r="LK3325"/>
      <c r="LL3325"/>
      <c r="LM3325"/>
      <c r="LN3325"/>
      <c r="LO3325"/>
      <c r="LP3325"/>
    </row>
    <row r="3326" spans="1:328" s="2" customFormat="1" ht="22.5" x14ac:dyDescent="0.3">
      <c r="A3326" s="841"/>
      <c r="B3326" s="842"/>
      <c r="C3326" s="842"/>
      <c r="D3326" s="842"/>
      <c r="E3326" s="843"/>
      <c r="F3326" s="844"/>
      <c r="G3326" s="842"/>
      <c r="H3326" s="842"/>
      <c r="V3326" s="910"/>
      <c r="W3326" s="911"/>
      <c r="X3326" s="910"/>
      <c r="Y3326" s="31"/>
      <c r="IX3326"/>
      <c r="IY3326"/>
      <c r="IZ3326"/>
      <c r="JA3326"/>
      <c r="JB3326"/>
      <c r="JC3326"/>
      <c r="JD3326"/>
      <c r="JE3326"/>
      <c r="JF3326"/>
      <c r="JG3326"/>
      <c r="JH3326"/>
      <c r="JI3326"/>
      <c r="JJ3326"/>
      <c r="JK3326"/>
      <c r="JL3326"/>
      <c r="JM3326"/>
      <c r="JN3326"/>
      <c r="JO3326"/>
      <c r="JP3326"/>
      <c r="JQ3326"/>
      <c r="JR3326"/>
      <c r="JS3326"/>
      <c r="JT3326"/>
      <c r="JU3326"/>
      <c r="JV3326"/>
      <c r="JW3326"/>
      <c r="JX3326"/>
      <c r="JY3326"/>
      <c r="JZ3326"/>
      <c r="KA3326"/>
      <c r="KB3326"/>
      <c r="KC3326"/>
      <c r="KD3326"/>
      <c r="KE3326"/>
      <c r="KF3326"/>
      <c r="KG3326"/>
      <c r="KH3326"/>
      <c r="KI3326"/>
      <c r="KJ3326"/>
      <c r="KK3326"/>
      <c r="KL3326"/>
      <c r="KM3326"/>
      <c r="KN3326"/>
      <c r="KO3326"/>
      <c r="KP3326"/>
      <c r="KQ3326"/>
      <c r="KR3326"/>
      <c r="KS3326"/>
      <c r="KT3326"/>
      <c r="KU3326"/>
      <c r="KV3326"/>
      <c r="KW3326"/>
      <c r="KX3326"/>
      <c r="KY3326"/>
      <c r="KZ3326"/>
      <c r="LA3326"/>
      <c r="LB3326"/>
      <c r="LC3326"/>
      <c r="LD3326"/>
      <c r="LE3326"/>
      <c r="LF3326"/>
      <c r="LG3326"/>
      <c r="LH3326"/>
      <c r="LI3326"/>
      <c r="LJ3326"/>
      <c r="LK3326"/>
      <c r="LL3326"/>
      <c r="LM3326"/>
      <c r="LN3326"/>
      <c r="LO3326"/>
      <c r="LP3326"/>
    </row>
    <row r="3327" spans="1:328" s="2" customFormat="1" ht="22.5" x14ac:dyDescent="0.3">
      <c r="A3327" s="841"/>
      <c r="B3327" s="842"/>
      <c r="C3327" s="842"/>
      <c r="D3327" s="842"/>
      <c r="E3327" s="843"/>
      <c r="F3327" s="844"/>
      <c r="G3327" s="842"/>
      <c r="H3327" s="842"/>
      <c r="V3327" s="910"/>
      <c r="W3327" s="911"/>
      <c r="X3327" s="910"/>
      <c r="Y3327" s="31"/>
      <c r="IX3327"/>
      <c r="IY3327"/>
      <c r="IZ3327"/>
      <c r="JA3327"/>
      <c r="JB3327"/>
      <c r="JC3327"/>
      <c r="JD3327"/>
      <c r="JE3327"/>
      <c r="JF3327"/>
      <c r="JG3327"/>
      <c r="JH3327"/>
      <c r="JI3327"/>
      <c r="JJ3327"/>
      <c r="JK3327"/>
      <c r="JL3327"/>
      <c r="JM3327"/>
      <c r="JN3327"/>
      <c r="JO3327"/>
      <c r="JP3327"/>
      <c r="JQ3327"/>
      <c r="JR3327"/>
      <c r="JS3327"/>
      <c r="JT3327"/>
      <c r="JU3327"/>
      <c r="JV3327"/>
      <c r="JW3327"/>
      <c r="JX3327"/>
      <c r="JY3327"/>
      <c r="JZ3327"/>
      <c r="KA3327"/>
      <c r="KB3327"/>
      <c r="KC3327"/>
      <c r="KD3327"/>
      <c r="KE3327"/>
      <c r="KF3327"/>
      <c r="KG3327"/>
      <c r="KH3327"/>
      <c r="KI3327"/>
      <c r="KJ3327"/>
      <c r="KK3327"/>
      <c r="KL3327"/>
      <c r="KM3327"/>
      <c r="KN3327"/>
      <c r="KO3327"/>
      <c r="KP3327"/>
      <c r="KQ3327"/>
      <c r="KR3327"/>
      <c r="KS3327"/>
      <c r="KT3327"/>
      <c r="KU3327"/>
      <c r="KV3327"/>
      <c r="KW3327"/>
      <c r="KX3327"/>
      <c r="KY3327"/>
      <c r="KZ3327"/>
      <c r="LA3327"/>
      <c r="LB3327"/>
      <c r="LC3327"/>
      <c r="LD3327"/>
      <c r="LE3327"/>
      <c r="LF3327"/>
      <c r="LG3327"/>
      <c r="LH3327"/>
      <c r="LI3327"/>
      <c r="LJ3327"/>
      <c r="LK3327"/>
      <c r="LL3327"/>
      <c r="LM3327"/>
      <c r="LN3327"/>
      <c r="LO3327"/>
      <c r="LP3327"/>
    </row>
    <row r="3328" spans="1:328" s="2" customFormat="1" ht="22.5" x14ac:dyDescent="0.3">
      <c r="A3328" s="841"/>
      <c r="B3328" s="842"/>
      <c r="C3328" s="842"/>
      <c r="D3328" s="842"/>
      <c r="E3328" s="843"/>
      <c r="F3328" s="844"/>
      <c r="G3328" s="842"/>
      <c r="H3328" s="842"/>
      <c r="V3328" s="910"/>
      <c r="W3328" s="911"/>
      <c r="X3328" s="910"/>
      <c r="Y3328" s="31"/>
      <c r="IX3328"/>
      <c r="IY3328"/>
      <c r="IZ3328"/>
      <c r="JA3328"/>
      <c r="JB3328"/>
      <c r="JC3328"/>
      <c r="JD3328"/>
      <c r="JE3328"/>
      <c r="JF3328"/>
      <c r="JG3328"/>
      <c r="JH3328"/>
      <c r="JI3328"/>
      <c r="JJ3328"/>
      <c r="JK3328"/>
      <c r="JL3328"/>
      <c r="JM3328"/>
      <c r="JN3328"/>
      <c r="JO3328"/>
      <c r="JP3328"/>
      <c r="JQ3328"/>
      <c r="JR3328"/>
      <c r="JS3328"/>
      <c r="JT3328"/>
      <c r="JU3328"/>
      <c r="JV3328"/>
      <c r="JW3328"/>
      <c r="JX3328"/>
      <c r="JY3328"/>
      <c r="JZ3328"/>
      <c r="KA3328"/>
      <c r="KB3328"/>
      <c r="KC3328"/>
      <c r="KD3328"/>
      <c r="KE3328"/>
      <c r="KF3328"/>
      <c r="KG3328"/>
      <c r="KH3328"/>
      <c r="KI3328"/>
      <c r="KJ3328"/>
      <c r="KK3328"/>
      <c r="KL3328"/>
      <c r="KM3328"/>
      <c r="KN3328"/>
      <c r="KO3328"/>
      <c r="KP3328"/>
      <c r="KQ3328"/>
      <c r="KR3328"/>
      <c r="KS3328"/>
      <c r="KT3328"/>
      <c r="KU3328"/>
      <c r="KV3328"/>
      <c r="KW3328"/>
      <c r="KX3328"/>
      <c r="KY3328"/>
      <c r="KZ3328"/>
      <c r="LA3328"/>
      <c r="LB3328"/>
      <c r="LC3328"/>
      <c r="LD3328"/>
      <c r="LE3328"/>
      <c r="LF3328"/>
      <c r="LG3328"/>
      <c r="LH3328"/>
      <c r="LI3328"/>
      <c r="LJ3328"/>
      <c r="LK3328"/>
      <c r="LL3328"/>
      <c r="LM3328"/>
      <c r="LN3328"/>
      <c r="LO3328"/>
      <c r="LP3328"/>
    </row>
    <row r="3329" spans="1:328" s="2" customFormat="1" ht="22.5" x14ac:dyDescent="0.3">
      <c r="A3329" s="841"/>
      <c r="B3329" s="842"/>
      <c r="C3329" s="842"/>
      <c r="D3329" s="842"/>
      <c r="E3329" s="843"/>
      <c r="F3329" s="844"/>
      <c r="G3329" s="842"/>
      <c r="H3329" s="842"/>
      <c r="V3329" s="910"/>
      <c r="W3329" s="911"/>
      <c r="X3329" s="910"/>
      <c r="Y3329" s="31"/>
      <c r="IX3329"/>
      <c r="IY3329"/>
      <c r="IZ3329"/>
      <c r="JA3329"/>
      <c r="JB3329"/>
      <c r="JC3329"/>
      <c r="JD3329"/>
      <c r="JE3329"/>
      <c r="JF3329"/>
      <c r="JG3329"/>
      <c r="JH3329"/>
      <c r="JI3329"/>
      <c r="JJ3329"/>
      <c r="JK3329"/>
      <c r="JL3329"/>
      <c r="JM3329"/>
      <c r="JN3329"/>
      <c r="JO3329"/>
      <c r="JP3329"/>
      <c r="JQ3329"/>
      <c r="JR3329"/>
      <c r="JS3329"/>
      <c r="JT3329"/>
      <c r="JU3329"/>
      <c r="JV3329"/>
      <c r="JW3329"/>
      <c r="JX3329"/>
      <c r="JY3329"/>
      <c r="JZ3329"/>
      <c r="KA3329"/>
      <c r="KB3329"/>
      <c r="KC3329"/>
      <c r="KD3329"/>
      <c r="KE3329"/>
      <c r="KF3329"/>
      <c r="KG3329"/>
      <c r="KH3329"/>
      <c r="KI3329"/>
      <c r="KJ3329"/>
      <c r="KK3329"/>
      <c r="KL3329"/>
      <c r="KM3329"/>
      <c r="KN3329"/>
      <c r="KO3329"/>
      <c r="KP3329"/>
      <c r="KQ3329"/>
      <c r="KR3329"/>
      <c r="KS3329"/>
      <c r="KT3329"/>
      <c r="KU3329"/>
      <c r="KV3329"/>
      <c r="KW3329"/>
      <c r="KX3329"/>
      <c r="KY3329"/>
      <c r="KZ3329"/>
      <c r="LA3329"/>
      <c r="LB3329"/>
      <c r="LC3329"/>
      <c r="LD3329"/>
      <c r="LE3329"/>
      <c r="LF3329"/>
      <c r="LG3329"/>
      <c r="LH3329"/>
      <c r="LI3329"/>
      <c r="LJ3329"/>
      <c r="LK3329"/>
      <c r="LL3329"/>
      <c r="LM3329"/>
      <c r="LN3329"/>
      <c r="LO3329"/>
      <c r="LP3329"/>
    </row>
    <row r="3330" spans="1:328" s="2" customFormat="1" ht="22.5" x14ac:dyDescent="0.3">
      <c r="A3330" s="841"/>
      <c r="B3330" s="842"/>
      <c r="C3330" s="842"/>
      <c r="D3330" s="842"/>
      <c r="E3330" s="843"/>
      <c r="F3330" s="844"/>
      <c r="G3330" s="842"/>
      <c r="H3330" s="842"/>
      <c r="V3330" s="910"/>
      <c r="W3330" s="911"/>
      <c r="X3330" s="910"/>
      <c r="Y3330" s="31"/>
      <c r="IX3330"/>
      <c r="IY3330"/>
      <c r="IZ3330"/>
      <c r="JA3330"/>
      <c r="JB3330"/>
      <c r="JC3330"/>
      <c r="JD3330"/>
      <c r="JE3330"/>
      <c r="JF3330"/>
      <c r="JG3330"/>
      <c r="JH3330"/>
      <c r="JI3330"/>
      <c r="JJ3330"/>
      <c r="JK3330"/>
      <c r="JL3330"/>
      <c r="JM3330"/>
      <c r="JN3330"/>
      <c r="JO3330"/>
      <c r="JP3330"/>
      <c r="JQ3330"/>
      <c r="JR3330"/>
      <c r="JS3330"/>
      <c r="JT3330"/>
      <c r="JU3330"/>
      <c r="JV3330"/>
      <c r="JW3330"/>
      <c r="JX3330"/>
      <c r="JY3330"/>
      <c r="JZ3330"/>
      <c r="KA3330"/>
      <c r="KB3330"/>
      <c r="KC3330"/>
      <c r="KD3330"/>
      <c r="KE3330"/>
      <c r="KF3330"/>
      <c r="KG3330"/>
      <c r="KH3330"/>
      <c r="KI3330"/>
      <c r="KJ3330"/>
      <c r="KK3330"/>
      <c r="KL3330"/>
      <c r="KM3330"/>
      <c r="KN3330"/>
      <c r="KO3330"/>
      <c r="KP3330"/>
      <c r="KQ3330"/>
      <c r="KR3330"/>
      <c r="KS3330"/>
      <c r="KT3330"/>
      <c r="KU3330"/>
      <c r="KV3330"/>
      <c r="KW3330"/>
      <c r="KX3330"/>
      <c r="KY3330"/>
      <c r="KZ3330"/>
      <c r="LA3330"/>
      <c r="LB3330"/>
      <c r="LC3330"/>
      <c r="LD3330"/>
      <c r="LE3330"/>
      <c r="LF3330"/>
      <c r="LG3330"/>
      <c r="LH3330"/>
      <c r="LI3330"/>
      <c r="LJ3330"/>
      <c r="LK3330"/>
      <c r="LL3330"/>
      <c r="LM3330"/>
      <c r="LN3330"/>
      <c r="LO3330"/>
      <c r="LP3330"/>
    </row>
    <row r="3331" spans="1:328" s="2" customFormat="1" ht="22.5" x14ac:dyDescent="0.3">
      <c r="A3331" s="841"/>
      <c r="B3331" s="842"/>
      <c r="C3331" s="842"/>
      <c r="D3331" s="842"/>
      <c r="E3331" s="843"/>
      <c r="F3331" s="844"/>
      <c r="G3331" s="842"/>
      <c r="H3331" s="842"/>
      <c r="V3331" s="910"/>
      <c r="W3331" s="911"/>
      <c r="X3331" s="910"/>
      <c r="Y3331" s="31"/>
      <c r="IX3331"/>
      <c r="IY3331"/>
      <c r="IZ3331"/>
      <c r="JA3331"/>
      <c r="JB3331"/>
      <c r="JC3331"/>
      <c r="JD3331"/>
      <c r="JE3331"/>
      <c r="JF3331"/>
      <c r="JG3331"/>
      <c r="JH3331"/>
      <c r="JI3331"/>
      <c r="JJ3331"/>
      <c r="JK3331"/>
      <c r="JL3331"/>
      <c r="JM3331"/>
      <c r="JN3331"/>
      <c r="JO3331"/>
      <c r="JP3331"/>
      <c r="JQ3331"/>
      <c r="JR3331"/>
      <c r="JS3331"/>
      <c r="JT3331"/>
      <c r="JU3331"/>
      <c r="JV3331"/>
      <c r="JW3331"/>
      <c r="JX3331"/>
      <c r="JY3331"/>
      <c r="JZ3331"/>
      <c r="KA3331"/>
      <c r="KB3331"/>
      <c r="KC3331"/>
      <c r="KD3331"/>
      <c r="KE3331"/>
      <c r="KF3331"/>
      <c r="KG3331"/>
      <c r="KH3331"/>
      <c r="KI3331"/>
      <c r="KJ3331"/>
      <c r="KK3331"/>
      <c r="KL3331"/>
      <c r="KM3331"/>
      <c r="KN3331"/>
      <c r="KO3331"/>
      <c r="KP3331"/>
      <c r="KQ3331"/>
      <c r="KR3331"/>
      <c r="KS3331"/>
      <c r="KT3331"/>
      <c r="KU3331"/>
      <c r="KV3331"/>
      <c r="KW3331"/>
      <c r="KX3331"/>
      <c r="KY3331"/>
      <c r="KZ3331"/>
      <c r="LA3331"/>
      <c r="LB3331"/>
      <c r="LC3331"/>
      <c r="LD3331"/>
      <c r="LE3331"/>
      <c r="LF3331"/>
      <c r="LG3331"/>
      <c r="LH3331"/>
      <c r="LI3331"/>
      <c r="LJ3331"/>
      <c r="LK3331"/>
      <c r="LL3331"/>
      <c r="LM3331"/>
      <c r="LN3331"/>
      <c r="LO3331"/>
      <c r="LP3331"/>
    </row>
    <row r="3332" spans="1:328" s="2" customFormat="1" ht="22.5" x14ac:dyDescent="0.3">
      <c r="A3332" s="841"/>
      <c r="B3332" s="842"/>
      <c r="C3332" s="842"/>
      <c r="D3332" s="842"/>
      <c r="E3332" s="843"/>
      <c r="F3332" s="844"/>
      <c r="G3332" s="842"/>
      <c r="H3332" s="842"/>
      <c r="V3332" s="910"/>
      <c r="W3332" s="911"/>
      <c r="X3332" s="910"/>
      <c r="Y3332" s="31"/>
      <c r="IX3332"/>
      <c r="IY3332"/>
      <c r="IZ3332"/>
      <c r="JA3332"/>
      <c r="JB3332"/>
      <c r="JC3332"/>
      <c r="JD3332"/>
      <c r="JE3332"/>
      <c r="JF3332"/>
      <c r="JG3332"/>
      <c r="JH3332"/>
      <c r="JI3332"/>
      <c r="JJ3332"/>
      <c r="JK3332"/>
      <c r="JL3332"/>
      <c r="JM3332"/>
      <c r="JN3332"/>
      <c r="JO3332"/>
      <c r="JP3332"/>
      <c r="JQ3332"/>
      <c r="JR3332"/>
      <c r="JS3332"/>
      <c r="JT3332"/>
      <c r="JU3332"/>
      <c r="JV3332"/>
      <c r="JW3332"/>
      <c r="JX3332"/>
      <c r="JY3332"/>
      <c r="JZ3332"/>
      <c r="KA3332"/>
      <c r="KB3332"/>
      <c r="KC3332"/>
      <c r="KD3332"/>
      <c r="KE3332"/>
      <c r="KF3332"/>
      <c r="KG3332"/>
      <c r="KH3332"/>
      <c r="KI3332"/>
      <c r="KJ3332"/>
      <c r="KK3332"/>
      <c r="KL3332"/>
      <c r="KM3332"/>
      <c r="KN3332"/>
      <c r="KO3332"/>
      <c r="KP3332"/>
      <c r="KQ3332"/>
      <c r="KR3332"/>
      <c r="KS3332"/>
      <c r="KT3332"/>
      <c r="KU3332"/>
      <c r="KV3332"/>
      <c r="KW3332"/>
      <c r="KX3332"/>
      <c r="KY3332"/>
      <c r="KZ3332"/>
      <c r="LA3332"/>
      <c r="LB3332"/>
      <c r="LC3332"/>
      <c r="LD3332"/>
      <c r="LE3332"/>
      <c r="LF3332"/>
      <c r="LG3332"/>
      <c r="LH3332"/>
      <c r="LI3332"/>
      <c r="LJ3332"/>
      <c r="LK3332"/>
      <c r="LL3332"/>
      <c r="LM3332"/>
      <c r="LN3332"/>
      <c r="LO3332"/>
      <c r="LP3332"/>
    </row>
  </sheetData>
  <autoFilter ref="A19:H3289"/>
  <mergeCells count="290">
    <mergeCell ref="A446:A447"/>
    <mergeCell ref="A449:A450"/>
    <mergeCell ref="B3274:B3275"/>
    <mergeCell ref="A419:A420"/>
    <mergeCell ref="A422:A423"/>
    <mergeCell ref="A425:A426"/>
    <mergeCell ref="A428:A429"/>
    <mergeCell ref="A431:A432"/>
    <mergeCell ref="A434:A435"/>
    <mergeCell ref="A437:A438"/>
    <mergeCell ref="A440:A441"/>
    <mergeCell ref="A443:A444"/>
    <mergeCell ref="E1:H1"/>
    <mergeCell ref="F2:H2"/>
    <mergeCell ref="F3:H3"/>
    <mergeCell ref="F4:H4"/>
    <mergeCell ref="A5:H5"/>
    <mergeCell ref="A6:U6"/>
    <mergeCell ref="A410:A411"/>
    <mergeCell ref="A413:A414"/>
    <mergeCell ref="A416:A417"/>
    <mergeCell ref="N10:O11"/>
    <mergeCell ref="A14:D14"/>
    <mergeCell ref="A15:H15"/>
    <mergeCell ref="A16:D16"/>
    <mergeCell ref="A17:H17"/>
    <mergeCell ref="A119:H119"/>
    <mergeCell ref="H7:H12"/>
    <mergeCell ref="V7:X11"/>
    <mergeCell ref="B8:B12"/>
    <mergeCell ref="I8:J11"/>
    <mergeCell ref="K8:S8"/>
    <mergeCell ref="T8:U11"/>
    <mergeCell ref="K9:O9"/>
    <mergeCell ref="P9:Q11"/>
    <mergeCell ref="R9:S11"/>
    <mergeCell ref="K10:M11"/>
    <mergeCell ref="A7:A12"/>
    <mergeCell ref="C7:C12"/>
    <mergeCell ref="D7:D12"/>
    <mergeCell ref="E7:E12"/>
    <mergeCell ref="F7:F12"/>
    <mergeCell ref="G7:G12"/>
    <mergeCell ref="A258:H258"/>
    <mergeCell ref="A285:H285"/>
    <mergeCell ref="A405:H405"/>
    <mergeCell ref="A407:A408"/>
    <mergeCell ref="C407:C408"/>
    <mergeCell ref="D407:D408"/>
    <mergeCell ref="A120:D120"/>
    <mergeCell ref="A121:H121"/>
    <mergeCell ref="A192:H192"/>
    <mergeCell ref="A208:H208"/>
    <mergeCell ref="A234:H234"/>
    <mergeCell ref="A247:H247"/>
    <mergeCell ref="A568:H568"/>
    <mergeCell ref="A596:H596"/>
    <mergeCell ref="A597:D597"/>
    <mergeCell ref="A598:H598"/>
    <mergeCell ref="A649:H649"/>
    <mergeCell ref="A659:H659"/>
    <mergeCell ref="A452:H452"/>
    <mergeCell ref="A473:H473"/>
    <mergeCell ref="A478:H478"/>
    <mergeCell ref="A479:D479"/>
    <mergeCell ref="A480:H480"/>
    <mergeCell ref="A522:H522"/>
    <mergeCell ref="A731:D731"/>
    <mergeCell ref="A732:H732"/>
    <mergeCell ref="A751:H751"/>
    <mergeCell ref="A773:H773"/>
    <mergeCell ref="A780:H780"/>
    <mergeCell ref="A786:H786"/>
    <mergeCell ref="A665:A666"/>
    <mergeCell ref="C665:C666"/>
    <mergeCell ref="D665:D666"/>
    <mergeCell ref="A681:H681"/>
    <mergeCell ref="A725:H725"/>
    <mergeCell ref="A730:H730"/>
    <mergeCell ref="A886:H886"/>
    <mergeCell ref="A893:H893"/>
    <mergeCell ref="A899:H899"/>
    <mergeCell ref="A908:H908"/>
    <mergeCell ref="A914:A915"/>
    <mergeCell ref="C914:C915"/>
    <mergeCell ref="D914:D915"/>
    <mergeCell ref="A795:H795"/>
    <mergeCell ref="A824:H824"/>
    <mergeCell ref="A841:K841"/>
    <mergeCell ref="A860:H860"/>
    <mergeCell ref="A861:D861"/>
    <mergeCell ref="A862:H862"/>
    <mergeCell ref="A981:H981"/>
    <mergeCell ref="A988:H988"/>
    <mergeCell ref="A991:H991"/>
    <mergeCell ref="A992:D992"/>
    <mergeCell ref="A993:H993"/>
    <mergeCell ref="A1021:H1021"/>
    <mergeCell ref="A917:H917"/>
    <mergeCell ref="A923:H923"/>
    <mergeCell ref="A926:H926"/>
    <mergeCell ref="A927:D927"/>
    <mergeCell ref="A928:H928"/>
    <mergeCell ref="A968:H968"/>
    <mergeCell ref="A1067:H1067"/>
    <mergeCell ref="A1075:H1075"/>
    <mergeCell ref="A1102:H1102"/>
    <mergeCell ref="A1103:D1103"/>
    <mergeCell ref="A1104:H1104"/>
    <mergeCell ref="A1124:H1124"/>
    <mergeCell ref="A1025:H1025"/>
    <mergeCell ref="A1035:H1035"/>
    <mergeCell ref="A1041:H1041"/>
    <mergeCell ref="A1047:H1047"/>
    <mergeCell ref="A1054:H1054"/>
    <mergeCell ref="A1061:H1061"/>
    <mergeCell ref="A1165:H1165"/>
    <mergeCell ref="A1169:H1169"/>
    <mergeCell ref="A1183:H1183"/>
    <mergeCell ref="A1186:H1186"/>
    <mergeCell ref="A1198:H1198"/>
    <mergeCell ref="A1204:H1204"/>
    <mergeCell ref="A1135:H1135"/>
    <mergeCell ref="A1141:H1141"/>
    <mergeCell ref="A1146:H1146"/>
    <mergeCell ref="A1154:H1154"/>
    <mergeCell ref="A1161:H1161"/>
    <mergeCell ref="A1285:H1285"/>
    <mergeCell ref="A1294:H1294"/>
    <mergeCell ref="A1309:H1309"/>
    <mergeCell ref="A1335:H1335"/>
    <mergeCell ref="A1350:H1350"/>
    <mergeCell ref="A1368:H1368"/>
    <mergeCell ref="A1222:H1222"/>
    <mergeCell ref="A1241:H1241"/>
    <mergeCell ref="A1251:H1251"/>
    <mergeCell ref="A1264:H1264"/>
    <mergeCell ref="A1271:H1271"/>
    <mergeCell ref="A1280:H1280"/>
    <mergeCell ref="A1430:H1430"/>
    <mergeCell ref="A1439:H1439"/>
    <mergeCell ref="A1440:D1440"/>
    <mergeCell ref="A1441:H1441"/>
    <mergeCell ref="A1460:H1460"/>
    <mergeCell ref="A1464:H1464"/>
    <mergeCell ref="A1382:H1382"/>
    <mergeCell ref="A1388:H1388"/>
    <mergeCell ref="A1391:H1391"/>
    <mergeCell ref="A1398:H1398"/>
    <mergeCell ref="A1404:H1404"/>
    <mergeCell ref="A1418:H1418"/>
    <mergeCell ref="A1516:H1516"/>
    <mergeCell ref="A1521:H1521"/>
    <mergeCell ref="A1522:D1522"/>
    <mergeCell ref="A1523:H1523"/>
    <mergeCell ref="A1611:H1611"/>
    <mergeCell ref="A1614:H1614"/>
    <mergeCell ref="A1468:H1468"/>
    <mergeCell ref="A1473:H1473"/>
    <mergeCell ref="A1476:H1476"/>
    <mergeCell ref="A1479:H1479"/>
    <mergeCell ref="A1480:D1480"/>
    <mergeCell ref="A1481:H1481"/>
    <mergeCell ref="A1667:H1667"/>
    <mergeCell ref="A1673:H1673"/>
    <mergeCell ref="A1677:H1677"/>
    <mergeCell ref="A1678:D1678"/>
    <mergeCell ref="A1679:H1679"/>
    <mergeCell ref="A1714:H1714"/>
    <mergeCell ref="A1615:D1615"/>
    <mergeCell ref="A1616:H1616"/>
    <mergeCell ref="A1641:H1641"/>
    <mergeCell ref="A1644:H1644"/>
    <mergeCell ref="A1648:H1648"/>
    <mergeCell ref="A1658:H1658"/>
    <mergeCell ref="A1817:H1817"/>
    <mergeCell ref="A1822:H1822"/>
    <mergeCell ref="A1839:H1839"/>
    <mergeCell ref="A1883:H1883"/>
    <mergeCell ref="A1888:H1888"/>
    <mergeCell ref="A1893:H1893"/>
    <mergeCell ref="A1720:H1720"/>
    <mergeCell ref="A1725:H1725"/>
    <mergeCell ref="A1726:D1726"/>
    <mergeCell ref="A1727:H1727"/>
    <mergeCell ref="A1797:H1797"/>
    <mergeCell ref="A1809:H1809"/>
    <mergeCell ref="A1901:A1902"/>
    <mergeCell ref="C1901:C1902"/>
    <mergeCell ref="D1901:D1902"/>
    <mergeCell ref="A1932:A1933"/>
    <mergeCell ref="C1932:C1933"/>
    <mergeCell ref="D1932:D1933"/>
    <mergeCell ref="A1896:A1897"/>
    <mergeCell ref="C1896:C1897"/>
    <mergeCell ref="D1896:D1897"/>
    <mergeCell ref="A1899:A1900"/>
    <mergeCell ref="C1899:C1900"/>
    <mergeCell ref="D1899:D1900"/>
    <mergeCell ref="A1974:H1974"/>
    <mergeCell ref="A1975:D1975"/>
    <mergeCell ref="A1976:H1976"/>
    <mergeCell ref="A2018:H2018"/>
    <mergeCell ref="A2028:H2028"/>
    <mergeCell ref="A2046:H2046"/>
    <mergeCell ref="A1940:H1940"/>
    <mergeCell ref="A1941:D1941"/>
    <mergeCell ref="A1942:H1942"/>
    <mergeCell ref="A1955:H1955"/>
    <mergeCell ref="A1961:H1961"/>
    <mergeCell ref="A1968:H1968"/>
    <mergeCell ref="A2147:H2147"/>
    <mergeCell ref="A2186:H2186"/>
    <mergeCell ref="A2201:H2201"/>
    <mergeCell ref="A2216:H2216"/>
    <mergeCell ref="A2226:H2226"/>
    <mergeCell ref="A2249:H2249"/>
    <mergeCell ref="A2065:H2065"/>
    <mergeCell ref="A2094:H2094"/>
    <mergeCell ref="A2108:H2108"/>
    <mergeCell ref="A2122:H2122"/>
    <mergeCell ref="A2123:D2123"/>
    <mergeCell ref="A2124:H2124"/>
    <mergeCell ref="A2331:H2331"/>
    <mergeCell ref="A2396:A2397"/>
    <mergeCell ref="C2396:C2397"/>
    <mergeCell ref="A2429:H2429"/>
    <mergeCell ref="A2436:H2436"/>
    <mergeCell ref="A2437:D2437"/>
    <mergeCell ref="A2255:H2255"/>
    <mergeCell ref="A2266:H2266"/>
    <mergeCell ref="A2279:H2279"/>
    <mergeCell ref="A2290:H2290"/>
    <mergeCell ref="A2304:H2304"/>
    <mergeCell ref="A2577:D2577"/>
    <mergeCell ref="A2578:H2578"/>
    <mergeCell ref="A2682:H2682"/>
    <mergeCell ref="A2706:H2706"/>
    <mergeCell ref="A2719:H2719"/>
    <mergeCell ref="A2728:H2728"/>
    <mergeCell ref="A2438:H2438"/>
    <mergeCell ref="A2502:H2502"/>
    <mergeCell ref="A2525:H2525"/>
    <mergeCell ref="A2534:H2534"/>
    <mergeCell ref="A2549:H2549"/>
    <mergeCell ref="A2576:H2576"/>
    <mergeCell ref="A2931:H2931"/>
    <mergeCell ref="A2939:H2939"/>
    <mergeCell ref="A2947:H2947"/>
    <mergeCell ref="A2970:H2970"/>
    <mergeCell ref="A3003:H3003"/>
    <mergeCell ref="A2748:H2748"/>
    <mergeCell ref="A2810:H2810"/>
    <mergeCell ref="A2861:H2861"/>
    <mergeCell ref="A2919:H2919"/>
    <mergeCell ref="A2929:H2929"/>
    <mergeCell ref="A2930:D2930"/>
    <mergeCell ref="A3154:H3154"/>
    <mergeCell ref="A3182:H3182"/>
    <mergeCell ref="A3183:D3183"/>
    <mergeCell ref="A3184:H3184"/>
    <mergeCell ref="A3195:H3195"/>
    <mergeCell ref="A3202:H3202"/>
    <mergeCell ref="A3031:H3031"/>
    <mergeCell ref="A3067:H3067"/>
    <mergeCell ref="A3087:H3087"/>
    <mergeCell ref="A3105:H3105"/>
    <mergeCell ref="A3123:H3123"/>
    <mergeCell ref="A3136:H3136"/>
    <mergeCell ref="A3229:H3229"/>
    <mergeCell ref="A3245:H3245"/>
    <mergeCell ref="A3247:A3248"/>
    <mergeCell ref="C3247:C3248"/>
    <mergeCell ref="D3247:D3248"/>
    <mergeCell ref="A3250:H3250"/>
    <mergeCell ref="A3207:H3207"/>
    <mergeCell ref="A3208:D3208"/>
    <mergeCell ref="A3209:H3209"/>
    <mergeCell ref="A3224:H3224"/>
    <mergeCell ref="A3227:H3227"/>
    <mergeCell ref="A3228:D3228"/>
    <mergeCell ref="A3281:H3281"/>
    <mergeCell ref="A3253:H3253"/>
    <mergeCell ref="A3257:H3257"/>
    <mergeCell ref="A3265:H3265"/>
    <mergeCell ref="A3269:H3269"/>
    <mergeCell ref="A3272:H3272"/>
    <mergeCell ref="A3274:A3275"/>
    <mergeCell ref="C3274:C3275"/>
    <mergeCell ref="D3274:D3275"/>
  </mergeCells>
  <pageMargins left="1.1811020000000001" right="0.39370099999999991" top="0.78740199999999982" bottom="0.78740199999999982" header="0.31496099999999999" footer="0.31496099999999999"/>
  <pageSetup paperSize="9" scale="52" firstPageNumber="3" orientation="portrait" useFirstPageNumber="1" r:id="rId1"/>
  <headerFooter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pageSetUpPr fitToPage="1"/>
  </sheetPr>
  <dimension ref="A1:LP3331"/>
  <sheetViews>
    <sheetView topLeftCell="A2743" zoomScale="55" zoomScaleNormal="55" workbookViewId="0">
      <selection activeCell="C295" sqref="C1:C1048576"/>
    </sheetView>
  </sheetViews>
  <sheetFormatPr defaultRowHeight="15" customHeight="1" x14ac:dyDescent="0.25"/>
  <cols>
    <col min="1" max="1" width="7.85546875" style="1" customWidth="1"/>
    <col min="2" max="2" width="2.28515625" style="2" hidden="1" customWidth="1"/>
    <col min="3" max="3" width="36.42578125" style="2" customWidth="1"/>
    <col min="4" max="4" width="42.5703125" style="2" customWidth="1"/>
    <col min="5" max="5" width="19.42578125" style="359" customWidth="1"/>
    <col min="6" max="6" width="14.5703125" style="3" customWidth="1"/>
    <col min="7" max="7" width="16.5703125" style="2" customWidth="1"/>
    <col min="8" max="8" width="17.28515625" style="2" customWidth="1"/>
    <col min="9" max="9" width="8.5703125" style="2" hidden="1" customWidth="1"/>
    <col min="10" max="10" width="13.85546875" style="2" hidden="1" customWidth="1"/>
    <col min="11" max="11" width="12.28515625" style="2" hidden="1" customWidth="1"/>
    <col min="12" max="12" width="9.5703125" style="2" hidden="1" customWidth="1"/>
    <col min="13" max="13" width="8.5703125" style="2" hidden="1" customWidth="1"/>
    <col min="14" max="14" width="10.5703125" style="2" hidden="1" customWidth="1"/>
    <col min="15" max="15" width="10.140625" style="2" hidden="1" customWidth="1"/>
    <col min="16" max="16" width="15.7109375" style="2" hidden="1" customWidth="1"/>
    <col min="17" max="17" width="8" style="2" hidden="1" customWidth="1"/>
    <col min="18" max="18" width="12.28515625" style="2" hidden="1" customWidth="1"/>
    <col min="19" max="19" width="8.5703125" style="2" hidden="1" customWidth="1"/>
    <col min="20" max="20" width="9.5703125" style="2" hidden="1" customWidth="1"/>
    <col min="21" max="21" width="22.5703125" style="2" hidden="1" customWidth="1"/>
    <col min="22" max="22" width="15.5703125" style="386" customWidth="1"/>
    <col min="23" max="23" width="14.42578125" style="2" customWidth="1"/>
    <col min="24" max="24" width="14.7109375" style="386" customWidth="1"/>
    <col min="25" max="25" width="18.7109375" style="3" customWidth="1"/>
    <col min="26" max="26" width="16.140625" style="2" customWidth="1"/>
    <col min="27" max="257" width="9.140625" style="2" customWidth="1"/>
  </cols>
  <sheetData>
    <row r="1" spans="1:29" ht="21.75" customHeight="1" x14ac:dyDescent="0.3">
      <c r="A1" s="4"/>
      <c r="B1" s="4"/>
      <c r="C1" s="498">
        <v>2</v>
      </c>
      <c r="D1" s="4"/>
      <c r="E1" s="447" t="s">
        <v>0</v>
      </c>
      <c r="F1" s="447"/>
      <c r="G1" s="447"/>
      <c r="H1" s="447"/>
      <c r="I1" s="5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9" ht="18.75" customHeight="1" x14ac:dyDescent="0.3">
      <c r="A2" s="4"/>
      <c r="B2" s="4"/>
      <c r="C2" s="509" t="s">
        <v>37</v>
      </c>
      <c r="D2" s="4"/>
      <c r="E2" s="357"/>
      <c r="F2" s="360" t="s">
        <v>1</v>
      </c>
      <c r="G2" s="361"/>
      <c r="H2" s="361"/>
      <c r="I2" s="5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spans="1:29" ht="21.75" customHeight="1" x14ac:dyDescent="0.3">
      <c r="A3" s="4"/>
      <c r="B3" s="4"/>
      <c r="C3" s="509" t="s">
        <v>41</v>
      </c>
      <c r="D3" s="4"/>
      <c r="E3" s="357"/>
      <c r="F3" s="360" t="s">
        <v>2</v>
      </c>
      <c r="G3" s="361"/>
      <c r="H3" s="361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</row>
    <row r="4" spans="1:29" ht="21.75" customHeight="1" x14ac:dyDescent="0.3">
      <c r="A4" s="4"/>
      <c r="B4" s="4"/>
      <c r="C4" s="509" t="s">
        <v>43</v>
      </c>
      <c r="D4" s="4"/>
      <c r="E4" s="357"/>
      <c r="F4" s="360" t="s">
        <v>3</v>
      </c>
      <c r="G4" s="361"/>
      <c r="H4" s="361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</row>
    <row r="5" spans="1:29" ht="87.75" customHeight="1" x14ac:dyDescent="0.3">
      <c r="A5" s="448" t="s">
        <v>4</v>
      </c>
      <c r="B5" s="448"/>
      <c r="C5" s="516" t="s">
        <v>46</v>
      </c>
      <c r="D5" s="448"/>
      <c r="E5" s="448"/>
      <c r="F5" s="448"/>
      <c r="G5" s="448"/>
      <c r="H5" s="448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</row>
    <row r="6" spans="1:29" ht="41.25" hidden="1" customHeight="1" x14ac:dyDescent="0.25">
      <c r="A6" s="449" t="s">
        <v>5</v>
      </c>
      <c r="B6" s="449"/>
      <c r="C6" s="449"/>
      <c r="D6" s="449"/>
      <c r="E6" s="449"/>
      <c r="F6" s="449"/>
      <c r="G6" s="449"/>
      <c r="H6" s="449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</row>
    <row r="7" spans="1:29" ht="41.25" customHeight="1" x14ac:dyDescent="0.25">
      <c r="A7" s="451" t="s">
        <v>6</v>
      </c>
      <c r="B7" s="362"/>
      <c r="C7" s="501" t="s">
        <v>50</v>
      </c>
      <c r="D7" s="452" t="s">
        <v>8</v>
      </c>
      <c r="E7" s="453" t="s">
        <v>9</v>
      </c>
      <c r="F7" s="454" t="s">
        <v>10</v>
      </c>
      <c r="G7" s="452" t="s">
        <v>11</v>
      </c>
      <c r="H7" s="452" t="s">
        <v>12</v>
      </c>
      <c r="I7" s="363"/>
      <c r="J7" s="363"/>
      <c r="K7" s="363"/>
      <c r="L7" s="363"/>
      <c r="M7" s="363"/>
      <c r="N7" s="363"/>
      <c r="O7" s="363"/>
      <c r="P7" s="363"/>
      <c r="Q7" s="363"/>
      <c r="R7" s="363"/>
      <c r="S7" s="363"/>
      <c r="T7" s="363"/>
      <c r="U7" s="7"/>
      <c r="V7" s="455" t="s">
        <v>13</v>
      </c>
      <c r="W7" s="455"/>
      <c r="X7" s="455"/>
    </row>
    <row r="8" spans="1:29" ht="15" hidden="1" customHeight="1" x14ac:dyDescent="0.25">
      <c r="A8" s="451"/>
      <c r="B8" s="450" t="s">
        <v>14</v>
      </c>
      <c r="C8" s="452"/>
      <c r="D8" s="452"/>
      <c r="E8" s="453"/>
      <c r="F8" s="454"/>
      <c r="G8" s="452"/>
      <c r="H8" s="452"/>
      <c r="I8" s="456" t="s">
        <v>15</v>
      </c>
      <c r="J8" s="456"/>
      <c r="K8" s="456" t="s">
        <v>16</v>
      </c>
      <c r="L8" s="456"/>
      <c r="M8" s="456"/>
      <c r="N8" s="456"/>
      <c r="O8" s="456"/>
      <c r="P8" s="456"/>
      <c r="Q8" s="456"/>
      <c r="R8" s="456"/>
      <c r="S8" s="456"/>
      <c r="T8" s="456" t="s">
        <v>17</v>
      </c>
      <c r="U8" s="456"/>
      <c r="V8" s="457"/>
      <c r="W8" s="457"/>
      <c r="X8" s="457"/>
    </row>
    <row r="9" spans="1:29" ht="15" hidden="1" customHeight="1" x14ac:dyDescent="0.25">
      <c r="A9" s="451"/>
      <c r="B9" s="450"/>
      <c r="C9" s="452"/>
      <c r="D9" s="452"/>
      <c r="E9" s="453"/>
      <c r="F9" s="454"/>
      <c r="G9" s="452"/>
      <c r="H9" s="452"/>
      <c r="I9" s="456"/>
      <c r="J9" s="456"/>
      <c r="K9" s="456" t="s">
        <v>18</v>
      </c>
      <c r="L9" s="456"/>
      <c r="M9" s="456"/>
      <c r="N9" s="456"/>
      <c r="O9" s="456"/>
      <c r="P9" s="456" t="s">
        <v>19</v>
      </c>
      <c r="Q9" s="456"/>
      <c r="R9" s="456" t="s">
        <v>20</v>
      </c>
      <c r="S9" s="456"/>
      <c r="T9" s="456"/>
      <c r="U9" s="456"/>
      <c r="V9" s="457"/>
      <c r="W9" s="457"/>
      <c r="X9" s="457"/>
    </row>
    <row r="10" spans="1:29" ht="16.5" customHeight="1" x14ac:dyDescent="0.25">
      <c r="A10" s="451"/>
      <c r="B10" s="450"/>
      <c r="C10" s="501" t="s">
        <v>53</v>
      </c>
      <c r="D10" s="452"/>
      <c r="E10" s="453"/>
      <c r="F10" s="454"/>
      <c r="G10" s="452"/>
      <c r="H10" s="452"/>
      <c r="I10" s="456"/>
      <c r="J10" s="456"/>
      <c r="K10" s="456" t="s">
        <v>21</v>
      </c>
      <c r="L10" s="456"/>
      <c r="M10" s="456"/>
      <c r="N10" s="456" t="s">
        <v>22</v>
      </c>
      <c r="O10" s="456"/>
      <c r="P10" s="456"/>
      <c r="Q10" s="456"/>
      <c r="R10" s="456"/>
      <c r="S10" s="456"/>
      <c r="T10" s="456"/>
      <c r="U10" s="456"/>
      <c r="V10" s="457"/>
      <c r="W10" s="457"/>
      <c r="X10" s="457"/>
    </row>
    <row r="11" spans="1:29" ht="16.5" customHeight="1" x14ac:dyDescent="0.25">
      <c r="A11" s="451"/>
      <c r="B11" s="450"/>
      <c r="C11" s="501" t="s">
        <v>55</v>
      </c>
      <c r="D11" s="452"/>
      <c r="E11" s="453"/>
      <c r="F11" s="454"/>
      <c r="G11" s="452"/>
      <c r="H11" s="452"/>
      <c r="I11" s="456"/>
      <c r="J11" s="456"/>
      <c r="K11" s="456"/>
      <c r="L11" s="456"/>
      <c r="M11" s="456"/>
      <c r="N11" s="456"/>
      <c r="O11" s="456"/>
      <c r="P11" s="456"/>
      <c r="Q11" s="456"/>
      <c r="R11" s="456"/>
      <c r="S11" s="456"/>
      <c r="T11" s="456"/>
      <c r="U11" s="456"/>
      <c r="V11" s="457"/>
      <c r="W11" s="457"/>
      <c r="X11" s="457"/>
    </row>
    <row r="12" spans="1:29" ht="63.75" customHeight="1" x14ac:dyDescent="0.25">
      <c r="A12" s="458"/>
      <c r="B12" s="450"/>
      <c r="C12" s="508" t="s">
        <v>57</v>
      </c>
      <c r="D12" s="449"/>
      <c r="E12" s="459"/>
      <c r="F12" s="460"/>
      <c r="G12" s="449"/>
      <c r="H12" s="449"/>
      <c r="I12" s="364" t="s">
        <v>23</v>
      </c>
      <c r="J12" s="364" t="s">
        <v>24</v>
      </c>
      <c r="K12" s="364" t="s">
        <v>25</v>
      </c>
      <c r="L12" s="364" t="s">
        <v>26</v>
      </c>
      <c r="M12" s="364" t="s">
        <v>27</v>
      </c>
      <c r="N12" s="364" t="s">
        <v>25</v>
      </c>
      <c r="O12" s="364" t="s">
        <v>26</v>
      </c>
      <c r="P12" s="364" t="s">
        <v>25</v>
      </c>
      <c r="Q12" s="364" t="s">
        <v>26</v>
      </c>
      <c r="R12" s="364" t="s">
        <v>25</v>
      </c>
      <c r="S12" s="364" t="s">
        <v>26</v>
      </c>
      <c r="T12" s="364" t="s">
        <v>28</v>
      </c>
      <c r="U12" s="364" t="s">
        <v>29</v>
      </c>
      <c r="V12" s="387" t="s">
        <v>30</v>
      </c>
      <c r="W12" s="8" t="s">
        <v>31</v>
      </c>
      <c r="X12" s="430" t="s">
        <v>32</v>
      </c>
    </row>
    <row r="13" spans="1:29" ht="24" customHeight="1" x14ac:dyDescent="0.25">
      <c r="A13" s="9">
        <v>1</v>
      </c>
      <c r="B13" s="9">
        <v>2</v>
      </c>
      <c r="C13" s="375" t="s">
        <v>59</v>
      </c>
      <c r="D13" s="363">
        <v>3</v>
      </c>
      <c r="E13" s="320">
        <v>4</v>
      </c>
      <c r="F13" s="10">
        <v>5</v>
      </c>
      <c r="G13" s="10">
        <v>6</v>
      </c>
      <c r="H13" s="10">
        <v>7</v>
      </c>
      <c r="I13" s="364">
        <v>4</v>
      </c>
      <c r="J13" s="364">
        <v>5</v>
      </c>
      <c r="K13" s="364">
        <v>6</v>
      </c>
      <c r="L13" s="364">
        <v>7</v>
      </c>
      <c r="M13" s="364">
        <v>8</v>
      </c>
      <c r="N13" s="364">
        <v>9</v>
      </c>
      <c r="O13" s="364">
        <v>10</v>
      </c>
      <c r="P13" s="364">
        <v>11</v>
      </c>
      <c r="Q13" s="364">
        <v>12</v>
      </c>
      <c r="R13" s="364">
        <v>13</v>
      </c>
      <c r="S13" s="364">
        <v>14</v>
      </c>
      <c r="T13" s="364">
        <v>15</v>
      </c>
      <c r="U13" s="364">
        <v>16</v>
      </c>
      <c r="V13" s="414">
        <v>8</v>
      </c>
      <c r="W13" s="11">
        <v>9</v>
      </c>
      <c r="X13" s="414">
        <v>10</v>
      </c>
    </row>
    <row r="14" spans="1:29" ht="20.25" customHeight="1" x14ac:dyDescent="0.3">
      <c r="A14" s="461" t="s">
        <v>33</v>
      </c>
      <c r="B14" s="461"/>
      <c r="C14" s="375" t="s">
        <v>62</v>
      </c>
      <c r="D14" s="461"/>
      <c r="E14" s="429">
        <f>E16+E120+E479+E596+E730+E860+E926+E991+E1102+E1439+E1479+E1521+E1614+E1677+E1725+E1940+E1974+E2122+E2436+E2576+E2929+E3182+E3207+E3227</f>
        <v>2218.3200000000002</v>
      </c>
      <c r="F14" s="12"/>
      <c r="G14" s="12"/>
      <c r="H14" s="12"/>
      <c r="I14" s="13"/>
      <c r="J14" s="13"/>
      <c r="K14" s="6"/>
      <c r="L14" s="6"/>
      <c r="M14" s="6"/>
      <c r="N14" s="14"/>
      <c r="O14" s="15"/>
      <c r="P14" s="14"/>
      <c r="Q14" s="15"/>
      <c r="R14" s="14"/>
      <c r="S14" s="15"/>
      <c r="T14" s="14"/>
      <c r="U14" s="14"/>
      <c r="V14" s="415">
        <f>SUM(V19:V3288)</f>
        <v>2127.8180000000016</v>
      </c>
      <c r="W14" s="415">
        <f>SUM(W19:W3288)</f>
        <v>16.487999999999996</v>
      </c>
      <c r="X14" s="415">
        <f>SUM(X19:X3288)</f>
        <v>74.013999999999996</v>
      </c>
      <c r="Y14" s="420">
        <f>V14+W14+X14</f>
        <v>2218.3200000000015</v>
      </c>
      <c r="Z14" s="420">
        <f>Y14+11.866</f>
        <v>2230.1860000000015</v>
      </c>
      <c r="AC14" s="421">
        <f>E14-2141.8</f>
        <v>76.519999999999982</v>
      </c>
    </row>
    <row r="15" spans="1:29" ht="20.25" customHeight="1" x14ac:dyDescent="0.3">
      <c r="A15" s="462" t="s">
        <v>34</v>
      </c>
      <c r="B15" s="462"/>
      <c r="C15" s="375" t="s">
        <v>65</v>
      </c>
      <c r="D15" s="462"/>
      <c r="E15" s="462"/>
      <c r="F15" s="462"/>
      <c r="G15" s="462"/>
      <c r="H15" s="462"/>
      <c r="I15" s="6"/>
      <c r="J15" s="16"/>
      <c r="K15" s="6"/>
      <c r="L15" s="6"/>
      <c r="M15" s="6"/>
      <c r="N15" s="14"/>
      <c r="O15" s="15"/>
      <c r="P15" s="14"/>
      <c r="Q15" s="15"/>
      <c r="R15" s="14"/>
      <c r="S15" s="15"/>
      <c r="T15" s="14"/>
      <c r="U15" s="14"/>
      <c r="V15" s="388"/>
      <c r="W15" s="17"/>
      <c r="X15" s="388"/>
    </row>
    <row r="16" spans="1:29" s="1" customFormat="1" ht="20.25" customHeight="1" x14ac:dyDescent="0.3">
      <c r="A16" s="463" t="s">
        <v>35</v>
      </c>
      <c r="B16" s="463"/>
      <c r="C16" s="375" t="s">
        <v>67</v>
      </c>
      <c r="D16" s="463"/>
      <c r="E16" s="321">
        <f>SUM(E19:E118)</f>
        <v>59.909999999999961</v>
      </c>
      <c r="F16" s="365"/>
      <c r="G16" s="365"/>
      <c r="H16" s="365"/>
      <c r="I16" s="18"/>
      <c r="J16" s="19"/>
      <c r="K16" s="18"/>
      <c r="L16" s="18"/>
      <c r="M16" s="18"/>
      <c r="N16" s="9"/>
      <c r="O16" s="20"/>
      <c r="P16" s="9"/>
      <c r="Q16" s="20"/>
      <c r="R16" s="9"/>
      <c r="S16" s="20"/>
      <c r="T16" s="9"/>
      <c r="U16" s="9"/>
      <c r="V16" s="389"/>
      <c r="W16" s="21"/>
      <c r="X16" s="389"/>
      <c r="Y16" s="443"/>
    </row>
    <row r="17" spans="1:66" s="1" customFormat="1" ht="20.25" customHeight="1" x14ac:dyDescent="0.3">
      <c r="A17" s="464" t="s">
        <v>36</v>
      </c>
      <c r="B17" s="464"/>
      <c r="C17" s="375" t="s">
        <v>69</v>
      </c>
      <c r="D17" s="464"/>
      <c r="E17" s="464"/>
      <c r="F17" s="464"/>
      <c r="G17" s="464"/>
      <c r="H17" s="464"/>
      <c r="I17" s="18"/>
      <c r="J17" s="19"/>
      <c r="K17" s="18"/>
      <c r="L17" s="18"/>
      <c r="M17" s="18"/>
      <c r="N17" s="9"/>
      <c r="O17" s="20"/>
      <c r="P17" s="9"/>
      <c r="Q17" s="20"/>
      <c r="R17" s="9"/>
      <c r="S17" s="20"/>
      <c r="T17" s="9"/>
      <c r="U17" s="9"/>
      <c r="V17" s="390"/>
      <c r="W17" s="22"/>
      <c r="X17" s="390"/>
      <c r="Y17" s="443"/>
    </row>
    <row r="18" spans="1:66" s="1" customFormat="1" ht="20.25" customHeight="1" x14ac:dyDescent="0.3">
      <c r="A18" s="366"/>
      <c r="B18" s="366"/>
      <c r="C18" s="375" t="s">
        <v>72</v>
      </c>
      <c r="D18" s="366"/>
      <c r="E18" s="322"/>
      <c r="F18" s="366"/>
      <c r="G18" s="366"/>
      <c r="H18" s="366"/>
      <c r="I18" s="18"/>
      <c r="J18" s="19"/>
      <c r="K18" s="18"/>
      <c r="L18" s="18"/>
      <c r="M18" s="18"/>
      <c r="N18" s="9"/>
      <c r="O18" s="20"/>
      <c r="P18" s="9"/>
      <c r="Q18" s="20"/>
      <c r="R18" s="9"/>
      <c r="S18" s="20"/>
      <c r="T18" s="9"/>
      <c r="U18" s="9"/>
      <c r="V18" s="390"/>
      <c r="W18" s="22"/>
      <c r="X18" s="390"/>
      <c r="Y18" s="443"/>
    </row>
    <row r="19" spans="1:66" s="23" customFormat="1" ht="20.25" customHeight="1" x14ac:dyDescent="0.3">
      <c r="A19" s="374">
        <v>1</v>
      </c>
      <c r="B19" s="375">
        <v>2202296</v>
      </c>
      <c r="C19" s="375" t="s">
        <v>74</v>
      </c>
      <c r="D19" s="376" t="s">
        <v>38</v>
      </c>
      <c r="E19" s="305">
        <v>0.68799999999999994</v>
      </c>
      <c r="F19" s="25">
        <v>6</v>
      </c>
      <c r="G19" s="26" t="s">
        <v>39</v>
      </c>
      <c r="H19" s="26" t="str">
        <f t="shared" ref="H19:H82" si="0">IF(F19&lt;5.1,"6","10")</f>
        <v>10</v>
      </c>
      <c r="I19" s="24">
        <v>3.714</v>
      </c>
      <c r="J19" s="24">
        <v>3.714</v>
      </c>
      <c r="K19" s="27"/>
      <c r="L19" s="27"/>
      <c r="M19" s="27"/>
      <c r="N19" s="28">
        <v>2.9712000000000001</v>
      </c>
      <c r="O19" s="29">
        <v>80</v>
      </c>
      <c r="P19" s="28">
        <v>2.9712000000000001</v>
      </c>
      <c r="Q19" s="29">
        <v>80</v>
      </c>
      <c r="R19" s="28">
        <v>2.9712000000000001</v>
      </c>
      <c r="S19" s="29">
        <v>80</v>
      </c>
      <c r="T19" s="375" t="s">
        <v>40</v>
      </c>
      <c r="U19" s="375">
        <v>2024</v>
      </c>
      <c r="V19" s="305">
        <f>0.688-W19-X19</f>
        <v>0.68799999999999994</v>
      </c>
      <c r="W19" s="30"/>
      <c r="X19" s="432"/>
      <c r="Y19" s="31">
        <f>E19-V19-W19-X19</f>
        <v>0</v>
      </c>
      <c r="Z19" s="31"/>
      <c r="AA19" s="31"/>
      <c r="AB19" s="31"/>
      <c r="AC19" s="31"/>
      <c r="AD19" s="31"/>
      <c r="AE19" s="31"/>
      <c r="AF19" s="31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</row>
    <row r="20" spans="1:66" s="23" customFormat="1" ht="20.25" customHeight="1" x14ac:dyDescent="0.3">
      <c r="A20" s="374">
        <v>2</v>
      </c>
      <c r="B20" s="375">
        <v>2201254</v>
      </c>
      <c r="C20" s="375" t="s">
        <v>76</v>
      </c>
      <c r="D20" s="376" t="s">
        <v>42</v>
      </c>
      <c r="E20" s="306">
        <v>1.907</v>
      </c>
      <c r="F20" s="25">
        <v>6</v>
      </c>
      <c r="G20" s="24" t="s">
        <v>39</v>
      </c>
      <c r="H20" s="26" t="str">
        <f t="shared" si="0"/>
        <v>10</v>
      </c>
      <c r="I20" s="24">
        <v>1.528</v>
      </c>
      <c r="J20" s="24">
        <v>1.528</v>
      </c>
      <c r="K20" s="27"/>
      <c r="L20" s="27"/>
      <c r="M20" s="27"/>
      <c r="N20" s="28">
        <v>1</v>
      </c>
      <c r="O20" s="29">
        <v>65.445026178010465</v>
      </c>
      <c r="P20" s="28">
        <v>1</v>
      </c>
      <c r="Q20" s="29">
        <v>65.445026178010465</v>
      </c>
      <c r="R20" s="28">
        <v>1</v>
      </c>
      <c r="S20" s="29">
        <v>65.445026178010465</v>
      </c>
      <c r="T20" s="375" t="s">
        <v>40</v>
      </c>
      <c r="U20" s="375">
        <v>2019</v>
      </c>
      <c r="V20" s="306">
        <v>1.907</v>
      </c>
      <c r="W20" s="30"/>
      <c r="X20" s="432"/>
      <c r="Y20" s="31">
        <f t="shared" ref="Y20:Y83" si="1">E20-V20-W20-X20</f>
        <v>0</v>
      </c>
      <c r="Z20" s="31"/>
      <c r="AA20" s="31"/>
      <c r="AB20" s="31"/>
      <c r="AC20" s="31"/>
      <c r="AD20" s="31"/>
      <c r="AE20" s="31"/>
      <c r="AF20" s="31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</row>
    <row r="21" spans="1:66" s="23" customFormat="1" ht="20.25" customHeight="1" x14ac:dyDescent="0.3">
      <c r="A21" s="374">
        <v>3</v>
      </c>
      <c r="B21" s="375">
        <v>2202880</v>
      </c>
      <c r="C21" s="375" t="s">
        <v>78</v>
      </c>
      <c r="D21" s="376" t="s">
        <v>44</v>
      </c>
      <c r="E21" s="306">
        <v>1.403</v>
      </c>
      <c r="F21" s="25">
        <v>6</v>
      </c>
      <c r="G21" s="24" t="s">
        <v>39</v>
      </c>
      <c r="H21" s="26" t="str">
        <f t="shared" si="0"/>
        <v>10</v>
      </c>
      <c r="I21" s="24">
        <v>2.4990000000000001</v>
      </c>
      <c r="J21" s="24">
        <v>2.4990000000000001</v>
      </c>
      <c r="K21" s="27"/>
      <c r="L21" s="27"/>
      <c r="M21" s="27"/>
      <c r="N21" s="28">
        <v>2.4990000000000001</v>
      </c>
      <c r="O21" s="29">
        <v>100</v>
      </c>
      <c r="P21" s="28">
        <v>2.4990000000000001</v>
      </c>
      <c r="Q21" s="29">
        <v>100</v>
      </c>
      <c r="R21" s="28">
        <v>2.4990000000000001</v>
      </c>
      <c r="S21" s="29">
        <v>100</v>
      </c>
      <c r="T21" s="375" t="s">
        <v>45</v>
      </c>
      <c r="U21" s="375">
        <v>2024</v>
      </c>
      <c r="V21" s="306">
        <v>1.403</v>
      </c>
      <c r="W21" s="30"/>
      <c r="X21" s="432"/>
      <c r="Y21" s="31">
        <f t="shared" si="1"/>
        <v>0</v>
      </c>
      <c r="Z21" s="31"/>
      <c r="AA21" s="31"/>
      <c r="AB21" s="31"/>
      <c r="AC21" s="31"/>
      <c r="AD21" s="31"/>
      <c r="AE21" s="31"/>
      <c r="AF21" s="31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</row>
    <row r="22" spans="1:66" s="23" customFormat="1" ht="20.25" customHeight="1" x14ac:dyDescent="0.3">
      <c r="A22" s="374">
        <v>4</v>
      </c>
      <c r="B22" s="375">
        <v>2202737</v>
      </c>
      <c r="C22" s="228" t="s">
        <v>80</v>
      </c>
      <c r="D22" s="376" t="s">
        <v>47</v>
      </c>
      <c r="E22" s="306">
        <v>0.79100000000000004</v>
      </c>
      <c r="F22" s="25">
        <v>3.5</v>
      </c>
      <c r="G22" s="24" t="s">
        <v>48</v>
      </c>
      <c r="H22" s="26" t="str">
        <f t="shared" si="0"/>
        <v>6</v>
      </c>
      <c r="I22" s="24">
        <v>0.502</v>
      </c>
      <c r="J22" s="24">
        <v>0.502</v>
      </c>
      <c r="K22" s="27"/>
      <c r="L22" s="27"/>
      <c r="M22" s="27"/>
      <c r="N22" s="28">
        <v>0</v>
      </c>
      <c r="O22" s="29">
        <v>0</v>
      </c>
      <c r="P22" s="28">
        <v>0.502</v>
      </c>
      <c r="Q22" s="29">
        <v>100</v>
      </c>
      <c r="R22" s="28">
        <v>0.502</v>
      </c>
      <c r="S22" s="29">
        <v>100</v>
      </c>
      <c r="T22" s="375" t="s">
        <v>40</v>
      </c>
      <c r="U22" s="375">
        <v>2019</v>
      </c>
      <c r="V22" s="306">
        <v>0.79100000000000004</v>
      </c>
      <c r="W22" s="30"/>
      <c r="X22" s="432"/>
      <c r="Y22" s="31">
        <f t="shared" si="1"/>
        <v>0</v>
      </c>
      <c r="Z22" s="31"/>
      <c r="AA22" s="31"/>
      <c r="AB22" s="31"/>
      <c r="AC22" s="31"/>
      <c r="AD22" s="31"/>
      <c r="AE22" s="31"/>
      <c r="AF22" s="31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</row>
    <row r="23" spans="1:66" s="23" customFormat="1" ht="20.25" customHeight="1" x14ac:dyDescent="0.3">
      <c r="A23" s="374">
        <v>5</v>
      </c>
      <c r="B23" s="375" t="s">
        <v>49</v>
      </c>
      <c r="C23" s="375" t="s">
        <v>82</v>
      </c>
      <c r="D23" s="376" t="s">
        <v>51</v>
      </c>
      <c r="E23" s="306">
        <v>1.212</v>
      </c>
      <c r="F23" s="25">
        <v>6</v>
      </c>
      <c r="G23" s="24" t="s">
        <v>39</v>
      </c>
      <c r="H23" s="26" t="str">
        <f t="shared" si="0"/>
        <v>10</v>
      </c>
      <c r="I23" s="24">
        <v>0.64100000000000001</v>
      </c>
      <c r="J23" s="24">
        <v>0.64100000000000001</v>
      </c>
      <c r="K23" s="27"/>
      <c r="L23" s="27"/>
      <c r="M23" s="27"/>
      <c r="N23" s="28">
        <v>0.64100000000000001</v>
      </c>
      <c r="O23" s="29">
        <v>100</v>
      </c>
      <c r="P23" s="28">
        <v>0.64100000000000001</v>
      </c>
      <c r="Q23" s="29">
        <v>100</v>
      </c>
      <c r="R23" s="28">
        <v>0.64100000000000001</v>
      </c>
      <c r="S23" s="29">
        <v>100</v>
      </c>
      <c r="T23" s="375" t="s">
        <v>52</v>
      </c>
      <c r="U23" s="375">
        <v>2020</v>
      </c>
      <c r="V23" s="306">
        <v>1.212</v>
      </c>
      <c r="W23" s="30"/>
      <c r="X23" s="432"/>
      <c r="Y23" s="31">
        <f t="shared" si="1"/>
        <v>0</v>
      </c>
      <c r="Z23" s="31"/>
      <c r="AA23" s="31"/>
      <c r="AB23" s="31"/>
      <c r="AC23" s="31"/>
      <c r="AD23" s="31"/>
      <c r="AE23" s="31"/>
      <c r="AF23" s="31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</row>
    <row r="24" spans="1:66" s="23" customFormat="1" ht="21" customHeight="1" x14ac:dyDescent="0.3">
      <c r="A24" s="374">
        <v>6</v>
      </c>
      <c r="B24" s="375"/>
      <c r="C24" s="375" t="s">
        <v>84</v>
      </c>
      <c r="D24" s="376" t="s">
        <v>54</v>
      </c>
      <c r="E24" s="306">
        <v>0.67</v>
      </c>
      <c r="F24" s="25">
        <v>3.5</v>
      </c>
      <c r="G24" s="24" t="s">
        <v>48</v>
      </c>
      <c r="H24" s="26" t="str">
        <f t="shared" si="0"/>
        <v>6</v>
      </c>
      <c r="I24" s="24">
        <v>0.70499999999999996</v>
      </c>
      <c r="J24" s="24">
        <v>0.70499999999999996</v>
      </c>
      <c r="K24" s="27"/>
      <c r="L24" s="27"/>
      <c r="M24" s="27"/>
      <c r="N24" s="28">
        <v>0</v>
      </c>
      <c r="O24" s="29">
        <v>0</v>
      </c>
      <c r="P24" s="28">
        <v>0.70499999999999996</v>
      </c>
      <c r="Q24" s="29">
        <v>100</v>
      </c>
      <c r="R24" s="28">
        <v>0.70499999999999996</v>
      </c>
      <c r="S24" s="29">
        <v>100</v>
      </c>
      <c r="T24" s="375" t="s">
        <v>40</v>
      </c>
      <c r="U24" s="375">
        <v>2019</v>
      </c>
      <c r="V24" s="306">
        <v>0.67</v>
      </c>
      <c r="W24" s="30"/>
      <c r="X24" s="432"/>
      <c r="Y24" s="31">
        <f t="shared" si="1"/>
        <v>0</v>
      </c>
      <c r="Z24" s="31"/>
      <c r="AA24" s="31"/>
      <c r="AB24" s="31"/>
      <c r="AC24" s="31"/>
      <c r="AD24" s="31"/>
      <c r="AE24" s="31"/>
      <c r="AF24" s="31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</row>
    <row r="25" spans="1:66" s="23" customFormat="1" ht="22.5" customHeight="1" x14ac:dyDescent="0.3">
      <c r="A25" s="374">
        <v>7</v>
      </c>
      <c r="B25" s="375"/>
      <c r="C25" s="375" t="s">
        <v>86</v>
      </c>
      <c r="D25" s="376" t="s">
        <v>56</v>
      </c>
      <c r="E25" s="306">
        <v>9.1999999999999998E-2</v>
      </c>
      <c r="F25" s="25">
        <v>3</v>
      </c>
      <c r="G25" s="24" t="s">
        <v>48</v>
      </c>
      <c r="H25" s="26" t="str">
        <f t="shared" si="0"/>
        <v>6</v>
      </c>
      <c r="I25" s="24">
        <v>9.5000000000000001E-2</v>
      </c>
      <c r="J25" s="24">
        <v>9.5000000000000001E-2</v>
      </c>
      <c r="K25" s="27"/>
      <c r="L25" s="27"/>
      <c r="M25" s="27"/>
      <c r="N25" s="28">
        <v>0</v>
      </c>
      <c r="O25" s="29">
        <v>0</v>
      </c>
      <c r="P25" s="28">
        <v>9.5000000000000001E-2</v>
      </c>
      <c r="Q25" s="29">
        <v>100</v>
      </c>
      <c r="R25" s="28">
        <v>9.5000000000000001E-2</v>
      </c>
      <c r="S25" s="29">
        <v>100</v>
      </c>
      <c r="T25" s="375" t="s">
        <v>40</v>
      </c>
      <c r="U25" s="375">
        <v>2019</v>
      </c>
      <c r="V25" s="306">
        <v>9.1999999999999998E-2</v>
      </c>
      <c r="W25" s="30"/>
      <c r="X25" s="432"/>
      <c r="Y25" s="31">
        <f t="shared" si="1"/>
        <v>0</v>
      </c>
      <c r="Z25" s="31"/>
      <c r="AA25" s="31"/>
      <c r="AB25" s="31"/>
      <c r="AC25" s="31"/>
      <c r="AD25" s="31"/>
      <c r="AE25" s="31"/>
      <c r="AF25" s="31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</row>
    <row r="26" spans="1:66" s="23" customFormat="1" ht="29.25" customHeight="1" x14ac:dyDescent="0.3">
      <c r="A26" s="374">
        <v>8</v>
      </c>
      <c r="B26" s="375"/>
      <c r="C26" s="375" t="s">
        <v>89</v>
      </c>
      <c r="D26" s="376" t="s">
        <v>58</v>
      </c>
      <c r="E26" s="306">
        <v>0.35799999999999998</v>
      </c>
      <c r="F26" s="25">
        <v>3.5</v>
      </c>
      <c r="G26" s="24" t="s">
        <v>48</v>
      </c>
      <c r="H26" s="26" t="str">
        <f t="shared" si="0"/>
        <v>6</v>
      </c>
      <c r="I26" s="24">
        <v>0.33500000000000002</v>
      </c>
      <c r="J26" s="24">
        <v>0.33500000000000002</v>
      </c>
      <c r="K26" s="27"/>
      <c r="L26" s="27"/>
      <c r="M26" s="27"/>
      <c r="N26" s="28">
        <v>0</v>
      </c>
      <c r="O26" s="29">
        <v>0</v>
      </c>
      <c r="P26" s="28">
        <v>0.33500000000000002</v>
      </c>
      <c r="Q26" s="29">
        <v>100</v>
      </c>
      <c r="R26" s="28">
        <v>0.33500000000000002</v>
      </c>
      <c r="S26" s="29">
        <v>100</v>
      </c>
      <c r="T26" s="375" t="s">
        <v>40</v>
      </c>
      <c r="U26" s="375">
        <v>2019</v>
      </c>
      <c r="V26" s="306">
        <v>0.35799999999999998</v>
      </c>
      <c r="W26" s="30"/>
      <c r="X26" s="432"/>
      <c r="Y26" s="31">
        <f t="shared" si="1"/>
        <v>0</v>
      </c>
      <c r="Z26" s="31"/>
      <c r="AA26" s="31"/>
      <c r="AB26" s="31"/>
      <c r="AC26" s="31"/>
      <c r="AD26" s="31"/>
      <c r="AE26" s="31"/>
      <c r="AF26" s="31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</row>
    <row r="27" spans="1:66" s="23" customFormat="1" ht="20.25" customHeight="1" x14ac:dyDescent="0.3">
      <c r="A27" s="374">
        <v>9</v>
      </c>
      <c r="B27" s="375">
        <v>2201016</v>
      </c>
      <c r="C27" s="375" t="s">
        <v>91</v>
      </c>
      <c r="D27" s="376" t="s">
        <v>60</v>
      </c>
      <c r="E27" s="306">
        <v>0.59199999999999997</v>
      </c>
      <c r="F27" s="25">
        <v>6</v>
      </c>
      <c r="G27" s="24" t="s">
        <v>39</v>
      </c>
      <c r="H27" s="26" t="str">
        <f t="shared" si="0"/>
        <v>10</v>
      </c>
      <c r="I27" s="24">
        <v>0.23699999999999999</v>
      </c>
      <c r="J27" s="24">
        <v>0.23699999999999999</v>
      </c>
      <c r="K27" s="27"/>
      <c r="L27" s="27"/>
      <c r="M27" s="27"/>
      <c r="N27" s="28">
        <v>0.23699999999999999</v>
      </c>
      <c r="O27" s="29">
        <v>100</v>
      </c>
      <c r="P27" s="28">
        <v>0.23699999999999999</v>
      </c>
      <c r="Q27" s="29">
        <v>100</v>
      </c>
      <c r="R27" s="28">
        <v>0.23699999999999999</v>
      </c>
      <c r="S27" s="29">
        <v>100</v>
      </c>
      <c r="T27" s="375" t="s">
        <v>61</v>
      </c>
      <c r="U27" s="375">
        <v>2024</v>
      </c>
      <c r="V27" s="306">
        <v>0.59199999999999997</v>
      </c>
      <c r="W27" s="30"/>
      <c r="X27" s="432"/>
      <c r="Y27" s="31">
        <f t="shared" si="1"/>
        <v>0</v>
      </c>
      <c r="Z27" s="31"/>
      <c r="AA27" s="31"/>
      <c r="AB27" s="31"/>
      <c r="AC27" s="31"/>
      <c r="AD27" s="31"/>
      <c r="AE27" s="31"/>
      <c r="AF27" s="31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</row>
    <row r="28" spans="1:66" s="23" customFormat="1" ht="20.25" customHeight="1" x14ac:dyDescent="0.3">
      <c r="A28" s="374">
        <v>10</v>
      </c>
      <c r="B28" s="375">
        <v>2199474</v>
      </c>
      <c r="C28" s="375" t="s">
        <v>93</v>
      </c>
      <c r="D28" s="376" t="s">
        <v>63</v>
      </c>
      <c r="E28" s="306">
        <v>1.23</v>
      </c>
      <c r="F28" s="25">
        <v>9.3000000000000007</v>
      </c>
      <c r="G28" s="24" t="s">
        <v>64</v>
      </c>
      <c r="H28" s="26" t="str">
        <f t="shared" si="0"/>
        <v>10</v>
      </c>
      <c r="I28" s="24">
        <v>1.4119999999999999</v>
      </c>
      <c r="J28" s="24">
        <v>1.4119999999999999</v>
      </c>
      <c r="K28" s="27"/>
      <c r="L28" s="27"/>
      <c r="M28" s="27"/>
      <c r="N28" s="28">
        <v>0</v>
      </c>
      <c r="O28" s="29">
        <v>0</v>
      </c>
      <c r="P28" s="28">
        <v>1.4119999999999999</v>
      </c>
      <c r="Q28" s="29">
        <v>100</v>
      </c>
      <c r="R28" s="28">
        <v>1.4119999999999999</v>
      </c>
      <c r="S28" s="29">
        <v>100</v>
      </c>
      <c r="T28" s="375" t="s">
        <v>40</v>
      </c>
      <c r="U28" s="375">
        <v>2019</v>
      </c>
      <c r="V28" s="306">
        <v>1.23</v>
      </c>
      <c r="W28" s="30"/>
      <c r="X28" s="432"/>
      <c r="Y28" s="31">
        <f t="shared" si="1"/>
        <v>0</v>
      </c>
      <c r="Z28" s="31"/>
      <c r="AA28" s="31"/>
      <c r="AB28" s="31"/>
      <c r="AC28" s="31"/>
      <c r="AD28" s="31"/>
      <c r="AE28" s="31"/>
      <c r="AF28" s="31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</row>
    <row r="29" spans="1:66" s="23" customFormat="1" ht="20.25" customHeight="1" x14ac:dyDescent="0.3">
      <c r="A29" s="374">
        <v>11</v>
      </c>
      <c r="B29" s="375">
        <v>2194575</v>
      </c>
      <c r="C29" s="375" t="s">
        <v>95</v>
      </c>
      <c r="D29" s="376" t="s">
        <v>66</v>
      </c>
      <c r="E29" s="307">
        <v>0.54200000000000004</v>
      </c>
      <c r="F29" s="25">
        <v>7</v>
      </c>
      <c r="G29" s="24" t="s">
        <v>64</v>
      </c>
      <c r="H29" s="26" t="str">
        <f t="shared" si="0"/>
        <v>10</v>
      </c>
      <c r="I29" s="24">
        <v>0.5</v>
      </c>
      <c r="J29" s="24">
        <v>0.5</v>
      </c>
      <c r="K29" s="27"/>
      <c r="L29" s="27"/>
      <c r="M29" s="27"/>
      <c r="N29" s="28">
        <v>0</v>
      </c>
      <c r="O29" s="29">
        <v>0</v>
      </c>
      <c r="P29" s="28">
        <v>0.5</v>
      </c>
      <c r="Q29" s="29">
        <v>100</v>
      </c>
      <c r="R29" s="28">
        <v>0.5</v>
      </c>
      <c r="S29" s="29">
        <v>100</v>
      </c>
      <c r="T29" s="375" t="s">
        <v>40</v>
      </c>
      <c r="U29" s="375">
        <v>2019</v>
      </c>
      <c r="V29" s="391">
        <v>0.54200000000000004</v>
      </c>
      <c r="W29" s="30"/>
      <c r="X29" s="432"/>
      <c r="Y29" s="31">
        <f t="shared" si="1"/>
        <v>0</v>
      </c>
      <c r="Z29" s="31"/>
      <c r="AA29" s="31"/>
      <c r="AB29" s="31"/>
      <c r="AC29" s="31"/>
      <c r="AD29" s="31"/>
      <c r="AE29" s="31"/>
      <c r="AF29" s="31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</row>
    <row r="30" spans="1:66" s="23" customFormat="1" ht="20.25" customHeight="1" x14ac:dyDescent="0.3">
      <c r="A30" s="374">
        <v>12</v>
      </c>
      <c r="B30" s="375">
        <v>2198993</v>
      </c>
      <c r="C30" s="375" t="s">
        <v>97</v>
      </c>
      <c r="D30" s="376" t="s">
        <v>68</v>
      </c>
      <c r="E30" s="306">
        <v>1.048</v>
      </c>
      <c r="F30" s="25">
        <v>6</v>
      </c>
      <c r="G30" s="24" t="s">
        <v>39</v>
      </c>
      <c r="H30" s="26" t="str">
        <f t="shared" si="0"/>
        <v>10</v>
      </c>
      <c r="I30" s="24">
        <v>1.5509999999999999</v>
      </c>
      <c r="J30" s="24">
        <v>1.5509999999999999</v>
      </c>
      <c r="K30" s="27"/>
      <c r="L30" s="27"/>
      <c r="M30" s="27"/>
      <c r="N30" s="28">
        <v>0.8</v>
      </c>
      <c r="O30" s="29">
        <v>51.579626047711159</v>
      </c>
      <c r="P30" s="28">
        <v>0.8</v>
      </c>
      <c r="Q30" s="29">
        <v>51.579626047711159</v>
      </c>
      <c r="R30" s="28">
        <v>0.8</v>
      </c>
      <c r="S30" s="29">
        <v>51.579626047711159</v>
      </c>
      <c r="T30" s="375" t="s">
        <v>45</v>
      </c>
      <c r="U30" s="375">
        <v>2023</v>
      </c>
      <c r="V30" s="306">
        <v>1.048</v>
      </c>
      <c r="W30" s="30"/>
      <c r="X30" s="432"/>
      <c r="Y30" s="31">
        <f t="shared" si="1"/>
        <v>0</v>
      </c>
      <c r="Z30" s="31"/>
      <c r="AA30" s="31"/>
      <c r="AB30" s="31"/>
      <c r="AC30" s="31"/>
      <c r="AD30" s="31"/>
      <c r="AE30" s="31"/>
      <c r="AF30" s="31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</row>
    <row r="31" spans="1:66" s="23" customFormat="1" ht="20.25" customHeight="1" x14ac:dyDescent="0.3">
      <c r="A31" s="374">
        <v>13</v>
      </c>
      <c r="B31" s="375">
        <v>2201954</v>
      </c>
      <c r="C31" s="375" t="s">
        <v>99</v>
      </c>
      <c r="D31" s="376" t="s">
        <v>70</v>
      </c>
      <c r="E31" s="307">
        <v>0.5</v>
      </c>
      <c r="F31" s="25">
        <v>6</v>
      </c>
      <c r="G31" s="24" t="s">
        <v>39</v>
      </c>
      <c r="H31" s="26" t="str">
        <f t="shared" si="0"/>
        <v>10</v>
      </c>
      <c r="I31" s="24">
        <v>0.5</v>
      </c>
      <c r="J31" s="24">
        <v>0.5</v>
      </c>
      <c r="K31" s="27"/>
      <c r="L31" s="27"/>
      <c r="M31" s="27" t="s">
        <v>71</v>
      </c>
      <c r="N31" s="28">
        <v>0.2</v>
      </c>
      <c r="O31" s="29">
        <v>40</v>
      </c>
      <c r="P31" s="28">
        <v>0.2</v>
      </c>
      <c r="Q31" s="29">
        <v>40</v>
      </c>
      <c r="R31" s="28">
        <v>0.2</v>
      </c>
      <c r="S31" s="29">
        <v>40</v>
      </c>
      <c r="T31" s="375" t="s">
        <v>45</v>
      </c>
      <c r="U31" s="375">
        <v>2023</v>
      </c>
      <c r="V31" s="391">
        <v>0.5</v>
      </c>
      <c r="W31" s="30"/>
      <c r="X31" s="432"/>
      <c r="Y31" s="31">
        <f t="shared" si="1"/>
        <v>0</v>
      </c>
      <c r="Z31" s="31"/>
      <c r="AA31" s="31"/>
      <c r="AB31" s="31"/>
      <c r="AC31" s="31"/>
      <c r="AD31" s="31"/>
      <c r="AE31" s="31"/>
      <c r="AF31" s="31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</row>
    <row r="32" spans="1:66" s="23" customFormat="1" ht="20.25" customHeight="1" x14ac:dyDescent="0.3">
      <c r="A32" s="374">
        <v>14</v>
      </c>
      <c r="B32" s="375">
        <v>2194099</v>
      </c>
      <c r="C32" s="228" t="s">
        <v>101</v>
      </c>
      <c r="D32" s="376" t="s">
        <v>73</v>
      </c>
      <c r="E32" s="306">
        <v>0.49399999999999999</v>
      </c>
      <c r="F32" s="25">
        <v>6</v>
      </c>
      <c r="G32" s="24" t="s">
        <v>39</v>
      </c>
      <c r="H32" s="26" t="str">
        <f t="shared" si="0"/>
        <v>10</v>
      </c>
      <c r="I32" s="24">
        <v>0.86899999999999999</v>
      </c>
      <c r="J32" s="24">
        <v>0.86899999999999999</v>
      </c>
      <c r="K32" s="27"/>
      <c r="L32" s="27"/>
      <c r="M32" s="27"/>
      <c r="N32" s="28">
        <v>0.6</v>
      </c>
      <c r="O32" s="29">
        <v>69.044879171461446</v>
      </c>
      <c r="P32" s="28">
        <v>0.6</v>
      </c>
      <c r="Q32" s="29">
        <v>69.044879171461446</v>
      </c>
      <c r="R32" s="28">
        <v>0.6</v>
      </c>
      <c r="S32" s="29">
        <v>69.044879171461446</v>
      </c>
      <c r="T32" s="375" t="s">
        <v>45</v>
      </c>
      <c r="U32" s="375">
        <v>2023</v>
      </c>
      <c r="V32" s="306">
        <v>0.49399999999999999</v>
      </c>
      <c r="W32" s="30"/>
      <c r="X32" s="432"/>
      <c r="Y32" s="31">
        <f t="shared" si="1"/>
        <v>0</v>
      </c>
      <c r="Z32" s="31"/>
      <c r="AA32" s="31"/>
      <c r="AB32" s="31"/>
      <c r="AC32" s="31"/>
      <c r="AD32" s="31"/>
      <c r="AE32" s="31"/>
      <c r="AF32" s="31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</row>
    <row r="33" spans="1:66" s="23" customFormat="1" ht="20.25" customHeight="1" x14ac:dyDescent="0.3">
      <c r="A33" s="374">
        <v>15</v>
      </c>
      <c r="B33" s="375">
        <v>2200202</v>
      </c>
      <c r="C33" s="375" t="s">
        <v>104</v>
      </c>
      <c r="D33" s="376" t="s">
        <v>75</v>
      </c>
      <c r="E33" s="306">
        <v>0.13400000000000001</v>
      </c>
      <c r="F33" s="25">
        <v>3.5</v>
      </c>
      <c r="G33" s="24" t="s">
        <v>48</v>
      </c>
      <c r="H33" s="26" t="str">
        <f t="shared" si="0"/>
        <v>6</v>
      </c>
      <c r="I33" s="24">
        <v>0.14399999999999999</v>
      </c>
      <c r="J33" s="24">
        <v>0.14399999999999999</v>
      </c>
      <c r="K33" s="27"/>
      <c r="L33" s="27"/>
      <c r="M33" s="27"/>
      <c r="N33" s="28">
        <v>0.14399999999999999</v>
      </c>
      <c r="O33" s="29">
        <v>100</v>
      </c>
      <c r="P33" s="28">
        <v>0.14399999999999999</v>
      </c>
      <c r="Q33" s="29">
        <v>100</v>
      </c>
      <c r="R33" s="28">
        <v>0.14399999999999999</v>
      </c>
      <c r="S33" s="29">
        <v>100</v>
      </c>
      <c r="T33" s="375" t="s">
        <v>45</v>
      </c>
      <c r="U33" s="375">
        <v>2023</v>
      </c>
      <c r="V33" s="306">
        <v>0.13400000000000001</v>
      </c>
      <c r="W33" s="30"/>
      <c r="X33" s="432"/>
      <c r="Y33" s="31">
        <f t="shared" si="1"/>
        <v>0</v>
      </c>
      <c r="Z33" s="31"/>
      <c r="AA33" s="31"/>
      <c r="AB33" s="31"/>
      <c r="AC33" s="31"/>
      <c r="AD33" s="31"/>
      <c r="AE33" s="31"/>
      <c r="AF33" s="31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</row>
    <row r="34" spans="1:66" s="23" customFormat="1" ht="20.25" customHeight="1" x14ac:dyDescent="0.3">
      <c r="A34" s="374">
        <v>16</v>
      </c>
      <c r="B34" s="375">
        <v>2194395</v>
      </c>
      <c r="C34" s="375" t="s">
        <v>106</v>
      </c>
      <c r="D34" s="376" t="s">
        <v>77</v>
      </c>
      <c r="E34" s="306">
        <v>0.16600000000000001</v>
      </c>
      <c r="F34" s="25">
        <v>3.5</v>
      </c>
      <c r="G34" s="24" t="s">
        <v>48</v>
      </c>
      <c r="H34" s="26" t="str">
        <f t="shared" si="0"/>
        <v>6</v>
      </c>
      <c r="I34" s="24">
        <v>0.17599999999999999</v>
      </c>
      <c r="J34" s="24">
        <v>0.17599999999999999</v>
      </c>
      <c r="K34" s="27"/>
      <c r="L34" s="27"/>
      <c r="M34" s="27"/>
      <c r="N34" s="28">
        <v>0.17599999999999999</v>
      </c>
      <c r="O34" s="29">
        <v>100</v>
      </c>
      <c r="P34" s="28">
        <v>0.17599999999999999</v>
      </c>
      <c r="Q34" s="29">
        <v>100</v>
      </c>
      <c r="R34" s="28">
        <v>0.17599999999999999</v>
      </c>
      <c r="S34" s="29">
        <v>100</v>
      </c>
      <c r="T34" s="375" t="s">
        <v>45</v>
      </c>
      <c r="U34" s="375">
        <v>2023</v>
      </c>
      <c r="V34" s="306">
        <v>0.16600000000000001</v>
      </c>
      <c r="W34" s="30"/>
      <c r="X34" s="432"/>
      <c r="Y34" s="31">
        <f t="shared" si="1"/>
        <v>0</v>
      </c>
      <c r="Z34" s="31"/>
      <c r="AA34" s="31"/>
      <c r="AB34" s="31"/>
      <c r="AC34" s="31"/>
      <c r="AD34" s="31"/>
      <c r="AE34" s="31"/>
      <c r="AF34" s="31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</row>
    <row r="35" spans="1:66" s="23" customFormat="1" ht="20.25" customHeight="1" x14ac:dyDescent="0.3">
      <c r="A35" s="374">
        <v>17</v>
      </c>
      <c r="B35" s="375">
        <v>2195798</v>
      </c>
      <c r="C35" s="375" t="s">
        <v>108</v>
      </c>
      <c r="D35" s="376" t="s">
        <v>79</v>
      </c>
      <c r="E35" s="306">
        <v>0.317</v>
      </c>
      <c r="F35" s="25">
        <v>3.5</v>
      </c>
      <c r="G35" s="24" t="s">
        <v>48</v>
      </c>
      <c r="H35" s="26" t="str">
        <f t="shared" si="0"/>
        <v>6</v>
      </c>
      <c r="I35" s="24">
        <v>0.16800000000000001</v>
      </c>
      <c r="J35" s="24">
        <v>0.16800000000000001</v>
      </c>
      <c r="K35" s="27"/>
      <c r="L35" s="27"/>
      <c r="M35" s="27"/>
      <c r="N35" s="28">
        <v>0.16800000000000001</v>
      </c>
      <c r="O35" s="29">
        <v>100</v>
      </c>
      <c r="P35" s="28">
        <v>0.16800000000000001</v>
      </c>
      <c r="Q35" s="29">
        <v>100</v>
      </c>
      <c r="R35" s="28">
        <v>0.16800000000000001</v>
      </c>
      <c r="S35" s="29">
        <v>100</v>
      </c>
      <c r="T35" s="375" t="s">
        <v>45</v>
      </c>
      <c r="U35" s="375">
        <v>2023</v>
      </c>
      <c r="V35" s="306">
        <v>0.317</v>
      </c>
      <c r="W35" s="30"/>
      <c r="X35" s="432"/>
      <c r="Y35" s="31">
        <f t="shared" si="1"/>
        <v>0</v>
      </c>
      <c r="Z35" s="31"/>
      <c r="AA35" s="31"/>
      <c r="AB35" s="31"/>
      <c r="AC35" s="31"/>
      <c r="AD35" s="31"/>
      <c r="AE35" s="31"/>
      <c r="AF35" s="31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</row>
    <row r="36" spans="1:66" s="23" customFormat="1" ht="20.25" customHeight="1" x14ac:dyDescent="0.3">
      <c r="A36" s="314">
        <v>18</v>
      </c>
      <c r="B36" s="375">
        <v>2191290</v>
      </c>
      <c r="C36" s="385" t="s">
        <v>110</v>
      </c>
      <c r="D36" s="317" t="s">
        <v>81</v>
      </c>
      <c r="E36" s="306">
        <v>0.67700000000000005</v>
      </c>
      <c r="F36" s="25">
        <v>7</v>
      </c>
      <c r="G36" s="24" t="s">
        <v>64</v>
      </c>
      <c r="H36" s="26" t="str">
        <f t="shared" si="0"/>
        <v>10</v>
      </c>
      <c r="I36" s="24">
        <v>0.67</v>
      </c>
      <c r="J36" s="24">
        <v>0.67</v>
      </c>
      <c r="K36" s="27"/>
      <c r="L36" s="27"/>
      <c r="M36" s="27"/>
      <c r="N36" s="28">
        <v>0</v>
      </c>
      <c r="O36" s="29">
        <v>0</v>
      </c>
      <c r="P36" s="28">
        <v>0.67</v>
      </c>
      <c r="Q36" s="29">
        <v>100</v>
      </c>
      <c r="R36" s="28">
        <v>0.67</v>
      </c>
      <c r="S36" s="29">
        <v>100</v>
      </c>
      <c r="T36" s="375" t="s">
        <v>40</v>
      </c>
      <c r="U36" s="375">
        <v>2019</v>
      </c>
      <c r="V36" s="306">
        <v>0.67700000000000005</v>
      </c>
      <c r="W36" s="30"/>
      <c r="X36" s="432"/>
      <c r="Y36" s="31">
        <f t="shared" si="1"/>
        <v>0</v>
      </c>
      <c r="Z36" s="31"/>
      <c r="AA36" s="31"/>
      <c r="AB36" s="31"/>
      <c r="AC36" s="31"/>
      <c r="AD36" s="31"/>
      <c r="AE36" s="31"/>
      <c r="AF36" s="31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</row>
    <row r="37" spans="1:66" s="23" customFormat="1" ht="20.25" customHeight="1" x14ac:dyDescent="0.3">
      <c r="A37" s="374">
        <v>19</v>
      </c>
      <c r="B37" s="375"/>
      <c r="C37" s="375" t="s">
        <v>112</v>
      </c>
      <c r="D37" s="376" t="s">
        <v>83</v>
      </c>
      <c r="E37" s="306">
        <v>0.41199999999999998</v>
      </c>
      <c r="F37" s="25">
        <v>3.5</v>
      </c>
      <c r="G37" s="24" t="s">
        <v>48</v>
      </c>
      <c r="H37" s="26" t="str">
        <f t="shared" si="0"/>
        <v>6</v>
      </c>
      <c r="I37" s="24"/>
      <c r="J37" s="24"/>
      <c r="K37" s="27"/>
      <c r="L37" s="27"/>
      <c r="M37" s="27"/>
      <c r="N37" s="28"/>
      <c r="O37" s="29"/>
      <c r="P37" s="28"/>
      <c r="Q37" s="29"/>
      <c r="R37" s="28"/>
      <c r="S37" s="29"/>
      <c r="T37" s="375"/>
      <c r="U37" s="375"/>
      <c r="V37" s="306">
        <v>0.41199999999999998</v>
      </c>
      <c r="W37" s="30"/>
      <c r="X37" s="432"/>
      <c r="Y37" s="31">
        <f t="shared" si="1"/>
        <v>0</v>
      </c>
      <c r="Z37" s="31"/>
      <c r="AA37" s="31"/>
      <c r="AB37" s="31"/>
      <c r="AC37" s="31"/>
      <c r="AD37" s="31"/>
      <c r="AE37" s="31"/>
      <c r="AF37" s="31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</row>
    <row r="38" spans="1:66" s="23" customFormat="1" ht="20.25" customHeight="1" x14ac:dyDescent="0.3">
      <c r="A38" s="374">
        <v>20</v>
      </c>
      <c r="B38" s="375">
        <v>2194603</v>
      </c>
      <c r="C38" s="375" t="s">
        <v>114</v>
      </c>
      <c r="D38" s="376" t="s">
        <v>85</v>
      </c>
      <c r="E38" s="306">
        <v>0.40300000000000002</v>
      </c>
      <c r="F38" s="25">
        <v>4</v>
      </c>
      <c r="G38" s="24" t="s">
        <v>48</v>
      </c>
      <c r="H38" s="26" t="str">
        <f t="shared" si="0"/>
        <v>6</v>
      </c>
      <c r="I38" s="24">
        <v>0.41</v>
      </c>
      <c r="J38" s="24">
        <v>0.41</v>
      </c>
      <c r="K38" s="27"/>
      <c r="L38" s="27"/>
      <c r="M38" s="27"/>
      <c r="N38" s="28">
        <v>0</v>
      </c>
      <c r="O38" s="29">
        <v>0</v>
      </c>
      <c r="P38" s="28">
        <v>0.41</v>
      </c>
      <c r="Q38" s="29">
        <v>100</v>
      </c>
      <c r="R38" s="28">
        <v>0.41</v>
      </c>
      <c r="S38" s="29">
        <v>100</v>
      </c>
      <c r="T38" s="375" t="s">
        <v>40</v>
      </c>
      <c r="U38" s="375">
        <v>2019</v>
      </c>
      <c r="V38" s="306">
        <v>0.40300000000000002</v>
      </c>
      <c r="W38" s="32"/>
      <c r="X38" s="196"/>
      <c r="Y38" s="31">
        <f t="shared" si="1"/>
        <v>0</v>
      </c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</row>
    <row r="39" spans="1:66" s="23" customFormat="1" ht="20.25" customHeight="1" x14ac:dyDescent="0.3">
      <c r="A39" s="374">
        <v>21</v>
      </c>
      <c r="B39" s="375">
        <v>2190669</v>
      </c>
      <c r="C39" s="375" t="s">
        <v>116</v>
      </c>
      <c r="D39" s="376" t="s">
        <v>87</v>
      </c>
      <c r="E39" s="306">
        <v>0.44500000000000001</v>
      </c>
      <c r="F39" s="25">
        <v>3.5</v>
      </c>
      <c r="G39" s="24" t="s">
        <v>48</v>
      </c>
      <c r="H39" s="26" t="str">
        <f t="shared" si="0"/>
        <v>6</v>
      </c>
      <c r="I39" s="24">
        <v>0.59699999999999998</v>
      </c>
      <c r="J39" s="24">
        <v>0.59699999999999998</v>
      </c>
      <c r="K39" s="27"/>
      <c r="L39" s="27"/>
      <c r="M39" s="27"/>
      <c r="N39" s="28">
        <v>0.35819999999999996</v>
      </c>
      <c r="O39" s="29">
        <v>60</v>
      </c>
      <c r="P39" s="28">
        <v>0.35819999999999996</v>
      </c>
      <c r="Q39" s="29">
        <v>60</v>
      </c>
      <c r="R39" s="28">
        <v>0.35819999999999996</v>
      </c>
      <c r="S39" s="29">
        <v>60</v>
      </c>
      <c r="T39" s="375" t="s">
        <v>88</v>
      </c>
      <c r="U39" s="375">
        <v>2022</v>
      </c>
      <c r="V39" s="306">
        <v>0.44500000000000001</v>
      </c>
      <c r="W39" s="32"/>
      <c r="X39" s="196"/>
      <c r="Y39" s="31">
        <f t="shared" si="1"/>
        <v>0</v>
      </c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</row>
    <row r="40" spans="1:66" s="23" customFormat="1" ht="20.25" customHeight="1" x14ac:dyDescent="0.3">
      <c r="A40" s="374">
        <v>22</v>
      </c>
      <c r="B40" s="375">
        <v>2200475</v>
      </c>
      <c r="C40" s="375" t="s">
        <v>118</v>
      </c>
      <c r="D40" s="376" t="s">
        <v>90</v>
      </c>
      <c r="E40" s="306">
        <v>0.53900000000000003</v>
      </c>
      <c r="F40" s="25">
        <v>3.5</v>
      </c>
      <c r="G40" s="24" t="s">
        <v>48</v>
      </c>
      <c r="H40" s="26" t="str">
        <f t="shared" si="0"/>
        <v>6</v>
      </c>
      <c r="I40" s="24">
        <v>0.56000000000000005</v>
      </c>
      <c r="J40" s="24">
        <v>0.56000000000000005</v>
      </c>
      <c r="K40" s="27"/>
      <c r="L40" s="27"/>
      <c r="M40" s="27"/>
      <c r="N40" s="28">
        <v>0.39200000000000002</v>
      </c>
      <c r="O40" s="29">
        <v>70</v>
      </c>
      <c r="P40" s="28">
        <v>0.39200000000000002</v>
      </c>
      <c r="Q40" s="29">
        <v>70</v>
      </c>
      <c r="R40" s="28">
        <v>0.39200000000000002</v>
      </c>
      <c r="S40" s="29">
        <v>70</v>
      </c>
      <c r="T40" s="375" t="s">
        <v>88</v>
      </c>
      <c r="U40" s="375">
        <v>2022</v>
      </c>
      <c r="V40" s="306">
        <v>0.53900000000000003</v>
      </c>
      <c r="W40" s="32"/>
      <c r="X40" s="196"/>
      <c r="Y40" s="31">
        <f t="shared" si="1"/>
        <v>0</v>
      </c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</row>
    <row r="41" spans="1:66" s="23" customFormat="1" ht="20.25" customHeight="1" x14ac:dyDescent="0.3">
      <c r="A41" s="374">
        <v>23</v>
      </c>
      <c r="B41" s="375">
        <v>2198867</v>
      </c>
      <c r="C41" s="375" t="s">
        <v>120</v>
      </c>
      <c r="D41" s="376" t="s">
        <v>92</v>
      </c>
      <c r="E41" s="306">
        <v>0.66</v>
      </c>
      <c r="F41" s="25">
        <v>3.5</v>
      </c>
      <c r="G41" s="24" t="s">
        <v>48</v>
      </c>
      <c r="H41" s="26" t="str">
        <f t="shared" si="0"/>
        <v>6</v>
      </c>
      <c r="I41" s="24">
        <v>0.66500000000000004</v>
      </c>
      <c r="J41" s="24">
        <v>0.66500000000000004</v>
      </c>
      <c r="K41" s="27"/>
      <c r="L41" s="27"/>
      <c r="M41" s="27"/>
      <c r="N41" s="28">
        <v>0</v>
      </c>
      <c r="O41" s="29">
        <v>0</v>
      </c>
      <c r="P41" s="28">
        <v>0.66500000000000004</v>
      </c>
      <c r="Q41" s="29">
        <v>100</v>
      </c>
      <c r="R41" s="28">
        <v>0.66500000000000004</v>
      </c>
      <c r="S41" s="29">
        <v>100</v>
      </c>
      <c r="T41" s="375" t="s">
        <v>40</v>
      </c>
      <c r="U41" s="375">
        <v>2019</v>
      </c>
      <c r="V41" s="306">
        <v>0.66</v>
      </c>
      <c r="W41" s="32"/>
      <c r="X41" s="196"/>
      <c r="Y41" s="31">
        <f t="shared" si="1"/>
        <v>0</v>
      </c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</row>
    <row r="42" spans="1:66" s="23" customFormat="1" ht="40.5" customHeight="1" x14ac:dyDescent="0.3">
      <c r="A42" s="374">
        <v>24</v>
      </c>
      <c r="B42" s="375">
        <v>2196052</v>
      </c>
      <c r="C42" s="375" t="s">
        <v>122</v>
      </c>
      <c r="D42" s="376" t="s">
        <v>94</v>
      </c>
      <c r="E42" s="306">
        <f>0.113+0.904</f>
        <v>1.0170000000000001</v>
      </c>
      <c r="F42" s="25">
        <v>3.5</v>
      </c>
      <c r="G42" s="24" t="s">
        <v>48</v>
      </c>
      <c r="H42" s="26" t="str">
        <f t="shared" si="0"/>
        <v>6</v>
      </c>
      <c r="I42" s="24">
        <v>1.026</v>
      </c>
      <c r="J42" s="24">
        <v>1.026</v>
      </c>
      <c r="K42" s="27"/>
      <c r="L42" s="27"/>
      <c r="M42" s="27"/>
      <c r="N42" s="28">
        <v>0</v>
      </c>
      <c r="O42" s="29">
        <v>0</v>
      </c>
      <c r="P42" s="28">
        <v>1.026</v>
      </c>
      <c r="Q42" s="29">
        <v>100</v>
      </c>
      <c r="R42" s="28">
        <v>1.026</v>
      </c>
      <c r="S42" s="29">
        <v>100</v>
      </c>
      <c r="T42" s="375" t="s">
        <v>40</v>
      </c>
      <c r="U42" s="375">
        <v>2019</v>
      </c>
      <c r="V42" s="306">
        <f>0.113+0.904</f>
        <v>1.0170000000000001</v>
      </c>
      <c r="W42" s="32"/>
      <c r="X42" s="196"/>
      <c r="Y42" s="31">
        <f t="shared" si="1"/>
        <v>0</v>
      </c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</row>
    <row r="43" spans="1:66" s="23" customFormat="1" ht="40.5" customHeight="1" x14ac:dyDescent="0.3">
      <c r="A43" s="374">
        <v>25</v>
      </c>
      <c r="B43" s="375">
        <v>2201714</v>
      </c>
      <c r="C43" s="375" t="s">
        <v>124</v>
      </c>
      <c r="D43" s="376" t="s">
        <v>96</v>
      </c>
      <c r="E43" s="307">
        <v>0.67900000000000005</v>
      </c>
      <c r="F43" s="25">
        <v>3</v>
      </c>
      <c r="G43" s="24" t="s">
        <v>48</v>
      </c>
      <c r="H43" s="26" t="str">
        <f t="shared" si="0"/>
        <v>6</v>
      </c>
      <c r="I43" s="24">
        <v>0.78</v>
      </c>
      <c r="J43" s="24">
        <v>0.78</v>
      </c>
      <c r="K43" s="27"/>
      <c r="L43" s="27"/>
      <c r="M43" s="27"/>
      <c r="N43" s="28">
        <v>0</v>
      </c>
      <c r="O43" s="29">
        <v>0</v>
      </c>
      <c r="P43" s="28">
        <v>0.78</v>
      </c>
      <c r="Q43" s="29">
        <v>100</v>
      </c>
      <c r="R43" s="28">
        <v>0.78</v>
      </c>
      <c r="S43" s="29">
        <v>100</v>
      </c>
      <c r="T43" s="375" t="s">
        <v>40</v>
      </c>
      <c r="U43" s="375">
        <v>2019</v>
      </c>
      <c r="V43" s="391">
        <v>0.67900000000000005</v>
      </c>
      <c r="W43" s="32"/>
      <c r="X43" s="196"/>
      <c r="Y43" s="31">
        <f t="shared" si="1"/>
        <v>0</v>
      </c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</row>
    <row r="44" spans="1:66" s="23" customFormat="1" ht="20.25" customHeight="1" x14ac:dyDescent="0.3">
      <c r="A44" s="374">
        <v>26</v>
      </c>
      <c r="B44" s="375">
        <v>2194993</v>
      </c>
      <c r="C44" s="375" t="s">
        <v>126</v>
      </c>
      <c r="D44" s="376" t="s">
        <v>98</v>
      </c>
      <c r="E44" s="306">
        <v>0.20100000000000001</v>
      </c>
      <c r="F44" s="25">
        <v>3.5</v>
      </c>
      <c r="G44" s="24" t="s">
        <v>48</v>
      </c>
      <c r="H44" s="26" t="str">
        <f t="shared" si="0"/>
        <v>6</v>
      </c>
      <c r="I44" s="24">
        <v>0.21299999999999999</v>
      </c>
      <c r="J44" s="24">
        <v>0.21299999999999999</v>
      </c>
      <c r="K44" s="27"/>
      <c r="L44" s="27"/>
      <c r="M44" s="27"/>
      <c r="N44" s="28">
        <v>0.21299999999999999</v>
      </c>
      <c r="O44" s="29">
        <v>100</v>
      </c>
      <c r="P44" s="28">
        <v>0.21299999999999999</v>
      </c>
      <c r="Q44" s="29">
        <v>100</v>
      </c>
      <c r="R44" s="28">
        <v>0.21299999999999999</v>
      </c>
      <c r="S44" s="29">
        <v>100</v>
      </c>
      <c r="T44" s="375" t="s">
        <v>88</v>
      </c>
      <c r="U44" s="375">
        <v>2022</v>
      </c>
      <c r="V44" s="306">
        <v>0.20100000000000001</v>
      </c>
      <c r="W44" s="32"/>
      <c r="X44" s="196"/>
      <c r="Y44" s="31">
        <f t="shared" si="1"/>
        <v>0</v>
      </c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</row>
    <row r="45" spans="1:66" s="23" customFormat="1" ht="20.25" customHeight="1" x14ac:dyDescent="0.3">
      <c r="A45" s="374">
        <v>27</v>
      </c>
      <c r="B45" s="375"/>
      <c r="C45" s="375" t="s">
        <v>128</v>
      </c>
      <c r="D45" s="376" t="s">
        <v>100</v>
      </c>
      <c r="E45" s="306">
        <v>0.70499999999999996</v>
      </c>
      <c r="F45" s="25">
        <v>3.5</v>
      </c>
      <c r="G45" s="24" t="s">
        <v>48</v>
      </c>
      <c r="H45" s="26" t="str">
        <f t="shared" si="0"/>
        <v>6</v>
      </c>
      <c r="I45" s="24">
        <v>0.99</v>
      </c>
      <c r="J45" s="24">
        <v>0.99</v>
      </c>
      <c r="K45" s="27"/>
      <c r="L45" s="27"/>
      <c r="M45" s="27"/>
      <c r="N45" s="28">
        <v>0</v>
      </c>
      <c r="O45" s="29">
        <v>0</v>
      </c>
      <c r="P45" s="28">
        <v>0.18099999999999999</v>
      </c>
      <c r="Q45" s="29">
        <v>18.28282828282828</v>
      </c>
      <c r="R45" s="28">
        <v>0.18099999999999999</v>
      </c>
      <c r="S45" s="29">
        <v>18.28282828282828</v>
      </c>
      <c r="T45" s="375" t="s">
        <v>40</v>
      </c>
      <c r="U45" s="375">
        <v>2019</v>
      </c>
      <c r="V45" s="306">
        <v>0.70499999999999996</v>
      </c>
      <c r="W45" s="32"/>
      <c r="X45" s="196"/>
      <c r="Y45" s="31">
        <f t="shared" si="1"/>
        <v>0</v>
      </c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</row>
    <row r="46" spans="1:66" s="23" customFormat="1" ht="20.25" customHeight="1" x14ac:dyDescent="0.3">
      <c r="A46" s="314">
        <v>28</v>
      </c>
      <c r="B46" s="375">
        <v>2195286</v>
      </c>
      <c r="C46" s="385" t="s">
        <v>130</v>
      </c>
      <c r="D46" s="317" t="s">
        <v>102</v>
      </c>
      <c r="E46" s="306">
        <v>1.875</v>
      </c>
      <c r="F46" s="25">
        <v>9</v>
      </c>
      <c r="G46" s="24" t="s">
        <v>64</v>
      </c>
      <c r="H46" s="26" t="str">
        <f t="shared" si="0"/>
        <v>10</v>
      </c>
      <c r="I46" s="24">
        <v>1.673</v>
      </c>
      <c r="J46" s="24">
        <v>1.673</v>
      </c>
      <c r="K46" s="27"/>
      <c r="L46" s="27"/>
      <c r="M46" s="27"/>
      <c r="N46" s="28">
        <v>0.8</v>
      </c>
      <c r="O46" s="29">
        <v>47.818290496114763</v>
      </c>
      <c r="P46" s="28">
        <v>0.24099999999999999</v>
      </c>
      <c r="Q46" s="29">
        <v>14.405260011954571</v>
      </c>
      <c r="R46" s="28">
        <v>1.0409999999999999</v>
      </c>
      <c r="S46" s="29">
        <v>62.223550508069323</v>
      </c>
      <c r="T46" s="375" t="s">
        <v>40</v>
      </c>
      <c r="U46" s="375">
        <v>2019</v>
      </c>
      <c r="V46" s="306">
        <v>1.875</v>
      </c>
      <c r="W46" s="32"/>
      <c r="X46" s="196"/>
      <c r="Y46" s="31">
        <f t="shared" si="1"/>
        <v>0</v>
      </c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</row>
    <row r="47" spans="1:66" s="23" customFormat="1" ht="20.25" customHeight="1" x14ac:dyDescent="0.3">
      <c r="A47" s="374">
        <v>29</v>
      </c>
      <c r="B47" s="375">
        <v>2203552</v>
      </c>
      <c r="C47" s="375" t="s">
        <v>132</v>
      </c>
      <c r="D47" s="376" t="s">
        <v>105</v>
      </c>
      <c r="E47" s="306">
        <v>0.77700000000000002</v>
      </c>
      <c r="F47" s="25">
        <v>3.5</v>
      </c>
      <c r="G47" s="24" t="s">
        <v>48</v>
      </c>
      <c r="H47" s="26" t="str">
        <f t="shared" si="0"/>
        <v>6</v>
      </c>
      <c r="I47" s="24">
        <v>0.76400000000000001</v>
      </c>
      <c r="J47" s="24">
        <v>0.76400000000000001</v>
      </c>
      <c r="K47" s="27"/>
      <c r="L47" s="27"/>
      <c r="M47" s="27"/>
      <c r="N47" s="28">
        <v>0</v>
      </c>
      <c r="O47" s="29">
        <v>0</v>
      </c>
      <c r="P47" s="28">
        <v>0.76400000000000001</v>
      </c>
      <c r="Q47" s="29">
        <v>100</v>
      </c>
      <c r="R47" s="28">
        <v>0.76400000000000001</v>
      </c>
      <c r="S47" s="29">
        <v>100</v>
      </c>
      <c r="T47" s="375" t="s">
        <v>40</v>
      </c>
      <c r="U47" s="375">
        <v>2019</v>
      </c>
      <c r="V47" s="306">
        <v>0.77700000000000002</v>
      </c>
      <c r="W47" s="32"/>
      <c r="X47" s="196"/>
      <c r="Y47" s="31">
        <f t="shared" si="1"/>
        <v>0</v>
      </c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</row>
    <row r="48" spans="1:66" s="23" customFormat="1" ht="20.25" customHeight="1" x14ac:dyDescent="0.3">
      <c r="A48" s="374">
        <v>30</v>
      </c>
      <c r="B48" s="375">
        <v>2199715</v>
      </c>
      <c r="C48" s="375" t="s">
        <v>134</v>
      </c>
      <c r="D48" s="376" t="s">
        <v>107</v>
      </c>
      <c r="E48" s="306">
        <v>0.27100000000000002</v>
      </c>
      <c r="F48" s="25">
        <v>3.5</v>
      </c>
      <c r="G48" s="24" t="s">
        <v>48</v>
      </c>
      <c r="H48" s="26" t="str">
        <f t="shared" si="0"/>
        <v>6</v>
      </c>
      <c r="I48" s="24">
        <v>0.28799999999999998</v>
      </c>
      <c r="J48" s="24">
        <v>0.28799999999999998</v>
      </c>
      <c r="K48" s="27"/>
      <c r="L48" s="27"/>
      <c r="M48" s="27"/>
      <c r="N48" s="28">
        <v>0.28799999999999998</v>
      </c>
      <c r="O48" s="29">
        <v>100</v>
      </c>
      <c r="P48" s="28">
        <v>0.28799999999999998</v>
      </c>
      <c r="Q48" s="29">
        <v>100</v>
      </c>
      <c r="R48" s="28">
        <v>0.28799999999999998</v>
      </c>
      <c r="S48" s="29">
        <v>100</v>
      </c>
      <c r="T48" s="375" t="s">
        <v>88</v>
      </c>
      <c r="U48" s="375">
        <v>2020</v>
      </c>
      <c r="V48" s="306">
        <v>0.27100000000000002</v>
      </c>
      <c r="W48" s="32"/>
      <c r="X48" s="196"/>
      <c r="Y48" s="31">
        <f t="shared" si="1"/>
        <v>0</v>
      </c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</row>
    <row r="49" spans="1:66" s="23" customFormat="1" ht="20.25" customHeight="1" x14ac:dyDescent="0.3">
      <c r="A49" s="374">
        <v>31</v>
      </c>
      <c r="B49" s="375">
        <v>2197379</v>
      </c>
      <c r="C49" s="375" t="s">
        <v>136</v>
      </c>
      <c r="D49" s="376" t="s">
        <v>109</v>
      </c>
      <c r="E49" s="306">
        <v>0.53300000000000003</v>
      </c>
      <c r="F49" s="25">
        <v>3.5</v>
      </c>
      <c r="G49" s="24" t="s">
        <v>48</v>
      </c>
      <c r="H49" s="26" t="str">
        <f t="shared" si="0"/>
        <v>6</v>
      </c>
      <c r="I49" s="24">
        <v>0.53800000000000003</v>
      </c>
      <c r="J49" s="24">
        <v>0.53800000000000003</v>
      </c>
      <c r="K49" s="27"/>
      <c r="L49" s="27"/>
      <c r="M49" s="27"/>
      <c r="N49" s="28">
        <v>0.3</v>
      </c>
      <c r="O49" s="29">
        <v>55.762081784386609</v>
      </c>
      <c r="P49" s="28">
        <v>0.3</v>
      </c>
      <c r="Q49" s="29">
        <v>55.762081784386609</v>
      </c>
      <c r="R49" s="28">
        <v>0.3</v>
      </c>
      <c r="S49" s="29">
        <v>55.762081784386609</v>
      </c>
      <c r="T49" s="375" t="s">
        <v>88</v>
      </c>
      <c r="U49" s="375">
        <v>2020</v>
      </c>
      <c r="V49" s="306">
        <v>0.53300000000000003</v>
      </c>
      <c r="W49" s="32"/>
      <c r="X49" s="196"/>
      <c r="Y49" s="31">
        <f t="shared" si="1"/>
        <v>0</v>
      </c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</row>
    <row r="50" spans="1:66" s="23" customFormat="1" ht="20.25" customHeight="1" x14ac:dyDescent="0.3">
      <c r="A50" s="374">
        <v>32</v>
      </c>
      <c r="B50" s="375">
        <v>2201140</v>
      </c>
      <c r="C50" s="375" t="s">
        <v>138</v>
      </c>
      <c r="D50" s="376" t="s">
        <v>111</v>
      </c>
      <c r="E50" s="306">
        <v>0.624</v>
      </c>
      <c r="F50" s="25">
        <v>3.5</v>
      </c>
      <c r="G50" s="24" t="s">
        <v>48</v>
      </c>
      <c r="H50" s="26" t="str">
        <f t="shared" si="0"/>
        <v>6</v>
      </c>
      <c r="I50" s="24">
        <v>0.55800000000000005</v>
      </c>
      <c r="J50" s="24">
        <v>0.55800000000000005</v>
      </c>
      <c r="K50" s="27"/>
      <c r="L50" s="27"/>
      <c r="M50" s="27"/>
      <c r="N50" s="28">
        <v>0</v>
      </c>
      <c r="O50" s="29">
        <v>0</v>
      </c>
      <c r="P50" s="28">
        <v>0.55800000000000005</v>
      </c>
      <c r="Q50" s="29">
        <v>100</v>
      </c>
      <c r="R50" s="28">
        <v>0.55800000000000005</v>
      </c>
      <c r="S50" s="29">
        <v>100</v>
      </c>
      <c r="T50" s="375" t="s">
        <v>40</v>
      </c>
      <c r="U50" s="375">
        <v>2019</v>
      </c>
      <c r="V50" s="306">
        <v>0.624</v>
      </c>
      <c r="W50" s="32"/>
      <c r="X50" s="196"/>
      <c r="Y50" s="31">
        <f t="shared" si="1"/>
        <v>0</v>
      </c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</row>
    <row r="51" spans="1:66" s="23" customFormat="1" ht="20.25" customHeight="1" x14ac:dyDescent="0.3">
      <c r="A51" s="374">
        <v>33</v>
      </c>
      <c r="B51" s="375">
        <v>2194175</v>
      </c>
      <c r="C51" s="375" t="s">
        <v>140</v>
      </c>
      <c r="D51" s="376" t="s">
        <v>113</v>
      </c>
      <c r="E51" s="306">
        <v>0.86599999999999999</v>
      </c>
      <c r="F51" s="25">
        <v>3.5</v>
      </c>
      <c r="G51" s="24" t="s">
        <v>48</v>
      </c>
      <c r="H51" s="26" t="str">
        <f t="shared" si="0"/>
        <v>6</v>
      </c>
      <c r="I51" s="24">
        <v>1.0409999999999999</v>
      </c>
      <c r="J51" s="24">
        <v>1.0409999999999999</v>
      </c>
      <c r="K51" s="27"/>
      <c r="L51" s="27"/>
      <c r="M51" s="27"/>
      <c r="N51" s="28">
        <v>0</v>
      </c>
      <c r="O51" s="29">
        <v>0</v>
      </c>
      <c r="P51" s="28">
        <v>1.0409999999999999</v>
      </c>
      <c r="Q51" s="29">
        <v>100</v>
      </c>
      <c r="R51" s="28">
        <v>1.0409999999999999</v>
      </c>
      <c r="S51" s="29">
        <v>100</v>
      </c>
      <c r="T51" s="375" t="s">
        <v>40</v>
      </c>
      <c r="U51" s="375">
        <v>2019</v>
      </c>
      <c r="V51" s="306">
        <v>0.86599999999999999</v>
      </c>
      <c r="W51" s="32"/>
      <c r="X51" s="196"/>
      <c r="Y51" s="31">
        <f t="shared" si="1"/>
        <v>0</v>
      </c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</row>
    <row r="52" spans="1:66" s="23" customFormat="1" ht="20.25" customHeight="1" x14ac:dyDescent="0.3">
      <c r="A52" s="374">
        <v>34</v>
      </c>
      <c r="B52" s="375">
        <v>2198522</v>
      </c>
      <c r="C52" s="375" t="s">
        <v>142</v>
      </c>
      <c r="D52" s="376" t="s">
        <v>115</v>
      </c>
      <c r="E52" s="306">
        <v>1.147</v>
      </c>
      <c r="F52" s="25">
        <v>3.5</v>
      </c>
      <c r="G52" s="24" t="s">
        <v>48</v>
      </c>
      <c r="H52" s="26" t="str">
        <f t="shared" si="0"/>
        <v>6</v>
      </c>
      <c r="I52" s="24">
        <v>1.8149999999999999</v>
      </c>
      <c r="J52" s="24">
        <v>1.8149999999999999</v>
      </c>
      <c r="K52" s="27"/>
      <c r="L52" s="27"/>
      <c r="M52" s="27"/>
      <c r="N52" s="28">
        <v>1.452</v>
      </c>
      <c r="O52" s="29">
        <v>80</v>
      </c>
      <c r="P52" s="28">
        <v>1.452</v>
      </c>
      <c r="Q52" s="29">
        <v>80</v>
      </c>
      <c r="R52" s="28">
        <v>1.452</v>
      </c>
      <c r="S52" s="29">
        <v>80</v>
      </c>
      <c r="T52" s="375" t="s">
        <v>45</v>
      </c>
      <c r="U52" s="375">
        <v>2024</v>
      </c>
      <c r="V52" s="306">
        <v>1.147</v>
      </c>
      <c r="W52" s="32"/>
      <c r="X52" s="196"/>
      <c r="Y52" s="31">
        <f t="shared" si="1"/>
        <v>0</v>
      </c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</row>
    <row r="53" spans="1:66" s="23" customFormat="1" ht="20.25" customHeight="1" x14ac:dyDescent="0.3">
      <c r="A53" s="374">
        <v>35</v>
      </c>
      <c r="B53" s="375">
        <v>2194641</v>
      </c>
      <c r="C53" s="375" t="s">
        <v>144</v>
      </c>
      <c r="D53" s="376" t="s">
        <v>117</v>
      </c>
      <c r="E53" s="307">
        <v>0.89900000000000002</v>
      </c>
      <c r="F53" s="25">
        <v>3.5</v>
      </c>
      <c r="G53" s="24" t="s">
        <v>48</v>
      </c>
      <c r="H53" s="26" t="str">
        <f t="shared" si="0"/>
        <v>6</v>
      </c>
      <c r="I53" s="24">
        <v>0.87</v>
      </c>
      <c r="J53" s="24">
        <v>0.87</v>
      </c>
      <c r="K53" s="27"/>
      <c r="L53" s="27"/>
      <c r="M53" s="27"/>
      <c r="N53" s="28">
        <v>0</v>
      </c>
      <c r="O53" s="29">
        <v>0</v>
      </c>
      <c r="P53" s="28">
        <v>0.87</v>
      </c>
      <c r="Q53" s="29">
        <v>100</v>
      </c>
      <c r="R53" s="28">
        <v>0.87</v>
      </c>
      <c r="S53" s="29">
        <v>100</v>
      </c>
      <c r="T53" s="375" t="s">
        <v>40</v>
      </c>
      <c r="U53" s="375">
        <v>2019</v>
      </c>
      <c r="V53" s="391">
        <v>0.89900000000000002</v>
      </c>
      <c r="W53" s="32"/>
      <c r="X53" s="196"/>
      <c r="Y53" s="31">
        <f t="shared" si="1"/>
        <v>0</v>
      </c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</row>
    <row r="54" spans="1:66" s="23" customFormat="1" ht="20.25" customHeight="1" x14ac:dyDescent="0.3">
      <c r="A54" s="374">
        <v>36</v>
      </c>
      <c r="B54" s="375">
        <v>2193676</v>
      </c>
      <c r="C54" s="375" t="s">
        <v>146</v>
      </c>
      <c r="D54" s="376" t="s">
        <v>119</v>
      </c>
      <c r="E54" s="306">
        <v>0.89400000000000002</v>
      </c>
      <c r="F54" s="25">
        <v>3.5</v>
      </c>
      <c r="G54" s="24" t="s">
        <v>48</v>
      </c>
      <c r="H54" s="26" t="str">
        <f t="shared" si="0"/>
        <v>6</v>
      </c>
      <c r="I54" s="24">
        <v>0.188</v>
      </c>
      <c r="J54" s="24">
        <v>0.188</v>
      </c>
      <c r="K54" s="27"/>
      <c r="L54" s="27"/>
      <c r="M54" s="27"/>
      <c r="N54" s="28">
        <v>0.188</v>
      </c>
      <c r="O54" s="29">
        <v>100</v>
      </c>
      <c r="P54" s="28">
        <v>0.188</v>
      </c>
      <c r="Q54" s="29">
        <v>100</v>
      </c>
      <c r="R54" s="28">
        <v>0.188</v>
      </c>
      <c r="S54" s="29">
        <v>100</v>
      </c>
      <c r="T54" s="375" t="s">
        <v>45</v>
      </c>
      <c r="U54" s="375">
        <v>2024</v>
      </c>
      <c r="V54" s="306">
        <v>0.89400000000000002</v>
      </c>
      <c r="W54" s="32"/>
      <c r="X54" s="196"/>
      <c r="Y54" s="31">
        <f t="shared" si="1"/>
        <v>0</v>
      </c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</row>
    <row r="55" spans="1:66" s="23" customFormat="1" ht="20.25" customHeight="1" x14ac:dyDescent="0.3">
      <c r="A55" s="374">
        <v>37</v>
      </c>
      <c r="B55" s="375">
        <v>2196253</v>
      </c>
      <c r="C55" s="375" t="s">
        <v>148</v>
      </c>
      <c r="D55" s="376" t="s">
        <v>121</v>
      </c>
      <c r="E55" s="306">
        <v>0.439</v>
      </c>
      <c r="F55" s="25">
        <v>3.5</v>
      </c>
      <c r="G55" s="24" t="s">
        <v>48</v>
      </c>
      <c r="H55" s="26" t="str">
        <f t="shared" si="0"/>
        <v>6</v>
      </c>
      <c r="I55" s="24">
        <v>0.434</v>
      </c>
      <c r="J55" s="24">
        <v>0.434</v>
      </c>
      <c r="K55" s="27"/>
      <c r="L55" s="27"/>
      <c r="M55" s="27"/>
      <c r="N55" s="28">
        <v>0</v>
      </c>
      <c r="O55" s="29">
        <v>0</v>
      </c>
      <c r="P55" s="28">
        <v>0.434</v>
      </c>
      <c r="Q55" s="29">
        <v>100</v>
      </c>
      <c r="R55" s="28">
        <v>0.434</v>
      </c>
      <c r="S55" s="29">
        <v>100</v>
      </c>
      <c r="T55" s="375" t="s">
        <v>40</v>
      </c>
      <c r="U55" s="375">
        <v>2019</v>
      </c>
      <c r="V55" s="306">
        <v>0.439</v>
      </c>
      <c r="W55" s="32"/>
      <c r="X55" s="196"/>
      <c r="Y55" s="31">
        <f t="shared" si="1"/>
        <v>0</v>
      </c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</row>
    <row r="56" spans="1:66" s="23" customFormat="1" ht="20.25" customHeight="1" x14ac:dyDescent="0.3">
      <c r="A56" s="374">
        <v>38</v>
      </c>
      <c r="B56" s="375">
        <v>2195029</v>
      </c>
      <c r="C56" s="375" t="s">
        <v>150</v>
      </c>
      <c r="D56" s="376" t="s">
        <v>123</v>
      </c>
      <c r="E56" s="306">
        <v>0.25900000000000001</v>
      </c>
      <c r="F56" s="25">
        <v>3.5</v>
      </c>
      <c r="G56" s="24" t="s">
        <v>48</v>
      </c>
      <c r="H56" s="26" t="str">
        <f t="shared" si="0"/>
        <v>6</v>
      </c>
      <c r="I56" s="24">
        <v>0.28799999999999998</v>
      </c>
      <c r="J56" s="24">
        <v>0.28799999999999998</v>
      </c>
      <c r="K56" s="27"/>
      <c r="L56" s="27"/>
      <c r="M56" s="27"/>
      <c r="N56" s="28">
        <v>0.28799999999999998</v>
      </c>
      <c r="O56" s="29">
        <v>100</v>
      </c>
      <c r="P56" s="28">
        <v>0.28799999999999998</v>
      </c>
      <c r="Q56" s="29">
        <v>100</v>
      </c>
      <c r="R56" s="28">
        <v>0.28799999999999998</v>
      </c>
      <c r="S56" s="29">
        <v>100</v>
      </c>
      <c r="T56" s="375" t="s">
        <v>45</v>
      </c>
      <c r="U56" s="375">
        <v>2024</v>
      </c>
      <c r="V56" s="306">
        <v>0.25900000000000001</v>
      </c>
      <c r="W56" s="32"/>
      <c r="X56" s="196"/>
      <c r="Y56" s="31">
        <f t="shared" si="1"/>
        <v>0</v>
      </c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</row>
    <row r="57" spans="1:66" s="23" customFormat="1" ht="20.25" customHeight="1" x14ac:dyDescent="0.3">
      <c r="A57" s="374">
        <v>39</v>
      </c>
      <c r="B57" s="375">
        <v>2200088</v>
      </c>
      <c r="C57" s="375" t="s">
        <v>152</v>
      </c>
      <c r="D57" s="376" t="s">
        <v>125</v>
      </c>
      <c r="E57" s="306">
        <v>0.84699999999999998</v>
      </c>
      <c r="F57" s="25">
        <v>3.5</v>
      </c>
      <c r="G57" s="24" t="s">
        <v>48</v>
      </c>
      <c r="H57" s="26" t="str">
        <f t="shared" si="0"/>
        <v>6</v>
      </c>
      <c r="I57" s="24">
        <v>0.9</v>
      </c>
      <c r="J57" s="24">
        <v>0.9</v>
      </c>
      <c r="K57" s="27"/>
      <c r="L57" s="27"/>
      <c r="M57" s="27"/>
      <c r="N57" s="28">
        <v>0.4</v>
      </c>
      <c r="O57" s="29">
        <v>44.44444444444445</v>
      </c>
      <c r="P57" s="28">
        <v>0.4</v>
      </c>
      <c r="Q57" s="29">
        <v>44.44444444444445</v>
      </c>
      <c r="R57" s="28">
        <v>0.4</v>
      </c>
      <c r="S57" s="29">
        <v>44.44444444444445</v>
      </c>
      <c r="T57" s="375" t="s">
        <v>45</v>
      </c>
      <c r="U57" s="375">
        <v>2024</v>
      </c>
      <c r="V57" s="306">
        <v>0.84699999999999998</v>
      </c>
      <c r="W57" s="32"/>
      <c r="X57" s="196"/>
      <c r="Y57" s="31">
        <f t="shared" si="1"/>
        <v>0</v>
      </c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</row>
    <row r="58" spans="1:66" s="23" customFormat="1" ht="20.25" customHeight="1" x14ac:dyDescent="0.3">
      <c r="A58" s="374">
        <v>40</v>
      </c>
      <c r="B58" s="375">
        <v>2198302</v>
      </c>
      <c r="C58" s="375" t="s">
        <v>154</v>
      </c>
      <c r="D58" s="376" t="s">
        <v>127</v>
      </c>
      <c r="E58" s="306">
        <v>0.46300000000000002</v>
      </c>
      <c r="F58" s="25">
        <v>3.5</v>
      </c>
      <c r="G58" s="24" t="s">
        <v>48</v>
      </c>
      <c r="H58" s="26" t="str">
        <f t="shared" si="0"/>
        <v>6</v>
      </c>
      <c r="I58" s="24">
        <v>0.46800000000000003</v>
      </c>
      <c r="J58" s="24">
        <v>0.46800000000000003</v>
      </c>
      <c r="K58" s="27"/>
      <c r="L58" s="27"/>
      <c r="M58" s="27"/>
      <c r="N58" s="28">
        <v>0</v>
      </c>
      <c r="O58" s="29">
        <v>0</v>
      </c>
      <c r="P58" s="28">
        <v>0.46800000000000003</v>
      </c>
      <c r="Q58" s="29">
        <v>100</v>
      </c>
      <c r="R58" s="28">
        <v>0.46800000000000003</v>
      </c>
      <c r="S58" s="29">
        <v>100</v>
      </c>
      <c r="T58" s="375" t="s">
        <v>40</v>
      </c>
      <c r="U58" s="375">
        <v>2019</v>
      </c>
      <c r="V58" s="306">
        <v>0.46300000000000002</v>
      </c>
      <c r="W58" s="32"/>
      <c r="X58" s="196"/>
      <c r="Y58" s="31">
        <f t="shared" si="1"/>
        <v>0</v>
      </c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</row>
    <row r="59" spans="1:66" s="23" customFormat="1" ht="20.25" customHeight="1" x14ac:dyDescent="0.3">
      <c r="A59" s="374">
        <v>41</v>
      </c>
      <c r="B59" s="375">
        <v>2195281</v>
      </c>
      <c r="C59" s="375" t="s">
        <v>156</v>
      </c>
      <c r="D59" s="376" t="s">
        <v>129</v>
      </c>
      <c r="E59" s="306">
        <v>0.83</v>
      </c>
      <c r="F59" s="25">
        <v>3.5</v>
      </c>
      <c r="G59" s="24" t="s">
        <v>48</v>
      </c>
      <c r="H59" s="26" t="str">
        <f t="shared" si="0"/>
        <v>6</v>
      </c>
      <c r="I59" s="24">
        <v>0.80700000000000005</v>
      </c>
      <c r="J59" s="24">
        <v>0.80700000000000005</v>
      </c>
      <c r="K59" s="27"/>
      <c r="L59" s="27"/>
      <c r="M59" s="27"/>
      <c r="N59" s="28">
        <v>0</v>
      </c>
      <c r="O59" s="29">
        <v>0</v>
      </c>
      <c r="P59" s="28">
        <v>0.80700000000000005</v>
      </c>
      <c r="Q59" s="29">
        <v>100</v>
      </c>
      <c r="R59" s="28">
        <v>0.80700000000000005</v>
      </c>
      <c r="S59" s="29">
        <v>100</v>
      </c>
      <c r="T59" s="375" t="s">
        <v>40</v>
      </c>
      <c r="U59" s="375">
        <v>2019</v>
      </c>
      <c r="V59" s="306">
        <v>0.83</v>
      </c>
      <c r="W59" s="32"/>
      <c r="X59" s="196"/>
      <c r="Y59" s="31">
        <f t="shared" si="1"/>
        <v>0</v>
      </c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</row>
    <row r="60" spans="1:66" s="23" customFormat="1" ht="20.25" customHeight="1" x14ac:dyDescent="0.3">
      <c r="A60" s="374">
        <v>42</v>
      </c>
      <c r="B60" s="375">
        <v>2198177</v>
      </c>
      <c r="C60" s="375" t="s">
        <v>158</v>
      </c>
      <c r="D60" s="376" t="s">
        <v>131</v>
      </c>
      <c r="E60" s="306">
        <v>0.74</v>
      </c>
      <c r="F60" s="25">
        <v>3.5</v>
      </c>
      <c r="G60" s="24" t="s">
        <v>48</v>
      </c>
      <c r="H60" s="26" t="str">
        <f t="shared" si="0"/>
        <v>6</v>
      </c>
      <c r="I60" s="24">
        <v>0.74299999999999999</v>
      </c>
      <c r="J60" s="24">
        <v>0.74299999999999999</v>
      </c>
      <c r="K60" s="27"/>
      <c r="L60" s="27"/>
      <c r="M60" s="27"/>
      <c r="N60" s="28">
        <v>0</v>
      </c>
      <c r="O60" s="29">
        <v>0</v>
      </c>
      <c r="P60" s="28">
        <v>0.74299999999999999</v>
      </c>
      <c r="Q60" s="29">
        <v>100</v>
      </c>
      <c r="R60" s="28">
        <v>0.74299999999999999</v>
      </c>
      <c r="S60" s="29">
        <v>100</v>
      </c>
      <c r="T60" s="375" t="s">
        <v>40</v>
      </c>
      <c r="U60" s="375">
        <v>2019</v>
      </c>
      <c r="V60" s="306">
        <v>0.74</v>
      </c>
      <c r="W60" s="32"/>
      <c r="X60" s="196"/>
      <c r="Y60" s="31">
        <f t="shared" si="1"/>
        <v>0</v>
      </c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</row>
    <row r="61" spans="1:66" s="23" customFormat="1" ht="20.25" customHeight="1" x14ac:dyDescent="0.3">
      <c r="A61" s="374">
        <v>43</v>
      </c>
      <c r="B61" s="375">
        <v>2200200</v>
      </c>
      <c r="C61" s="375" t="s">
        <v>160</v>
      </c>
      <c r="D61" s="376" t="s">
        <v>133</v>
      </c>
      <c r="E61" s="307">
        <v>0.73199999999999998</v>
      </c>
      <c r="F61" s="25">
        <v>3.5</v>
      </c>
      <c r="G61" s="24" t="s">
        <v>48</v>
      </c>
      <c r="H61" s="26" t="str">
        <f t="shared" si="0"/>
        <v>6</v>
      </c>
      <c r="I61" s="24">
        <v>0.82699999999999996</v>
      </c>
      <c r="J61" s="24">
        <v>0.82699999999999996</v>
      </c>
      <c r="K61" s="27"/>
      <c r="L61" s="27"/>
      <c r="M61" s="27"/>
      <c r="N61" s="28">
        <v>0.49619999999999997</v>
      </c>
      <c r="O61" s="29">
        <v>60</v>
      </c>
      <c r="P61" s="28">
        <v>0.49619999999999997</v>
      </c>
      <c r="Q61" s="29">
        <v>60</v>
      </c>
      <c r="R61" s="28">
        <v>0.49619999999999997</v>
      </c>
      <c r="S61" s="29">
        <v>60</v>
      </c>
      <c r="T61" s="375" t="s">
        <v>45</v>
      </c>
      <c r="U61" s="375">
        <v>2024</v>
      </c>
      <c r="V61" s="391">
        <v>0.73199999999999998</v>
      </c>
      <c r="W61" s="32"/>
      <c r="X61" s="196"/>
      <c r="Y61" s="31">
        <f t="shared" si="1"/>
        <v>0</v>
      </c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</row>
    <row r="62" spans="1:66" s="23" customFormat="1" ht="20.25" customHeight="1" x14ac:dyDescent="0.3">
      <c r="A62" s="374">
        <v>44</v>
      </c>
      <c r="B62" s="375">
        <v>2194050</v>
      </c>
      <c r="C62" s="375" t="s">
        <v>162</v>
      </c>
      <c r="D62" s="376" t="s">
        <v>135</v>
      </c>
      <c r="E62" s="306">
        <v>0.89400000000000002</v>
      </c>
      <c r="F62" s="25">
        <v>3.5</v>
      </c>
      <c r="G62" s="24" t="s">
        <v>48</v>
      </c>
      <c r="H62" s="26" t="str">
        <f t="shared" si="0"/>
        <v>6</v>
      </c>
      <c r="I62" s="24">
        <v>0.89300000000000002</v>
      </c>
      <c r="J62" s="24">
        <v>0.89300000000000002</v>
      </c>
      <c r="K62" s="27"/>
      <c r="L62" s="27"/>
      <c r="M62" s="27"/>
      <c r="N62" s="28">
        <v>0</v>
      </c>
      <c r="O62" s="29">
        <v>0</v>
      </c>
      <c r="P62" s="28">
        <v>0.89300000000000002</v>
      </c>
      <c r="Q62" s="29">
        <v>100</v>
      </c>
      <c r="R62" s="28">
        <v>0.89300000000000002</v>
      </c>
      <c r="S62" s="29">
        <v>100</v>
      </c>
      <c r="T62" s="375" t="s">
        <v>40</v>
      </c>
      <c r="U62" s="375">
        <v>2019</v>
      </c>
      <c r="V62" s="306">
        <v>0.89400000000000002</v>
      </c>
      <c r="W62" s="32"/>
      <c r="X62" s="196"/>
      <c r="Y62" s="31">
        <f t="shared" si="1"/>
        <v>0</v>
      </c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</row>
    <row r="63" spans="1:66" s="23" customFormat="1" ht="20.25" customHeight="1" x14ac:dyDescent="0.3">
      <c r="A63" s="374">
        <v>45</v>
      </c>
      <c r="B63" s="375">
        <v>2192266</v>
      </c>
      <c r="C63" s="375" t="s">
        <v>164</v>
      </c>
      <c r="D63" s="376" t="s">
        <v>137</v>
      </c>
      <c r="E63" s="306">
        <v>0.57499999999999996</v>
      </c>
      <c r="F63" s="25">
        <v>3.5</v>
      </c>
      <c r="G63" s="24" t="s">
        <v>48</v>
      </c>
      <c r="H63" s="26" t="str">
        <f t="shared" si="0"/>
        <v>6</v>
      </c>
      <c r="I63" s="24">
        <v>0.308</v>
      </c>
      <c r="J63" s="24">
        <v>0.308</v>
      </c>
      <c r="K63" s="27"/>
      <c r="L63" s="27"/>
      <c r="M63" s="27"/>
      <c r="N63" s="28">
        <v>0.308</v>
      </c>
      <c r="O63" s="29">
        <v>100</v>
      </c>
      <c r="P63" s="28">
        <v>0.308</v>
      </c>
      <c r="Q63" s="29">
        <v>100</v>
      </c>
      <c r="R63" s="28">
        <v>0.308</v>
      </c>
      <c r="S63" s="29">
        <v>100</v>
      </c>
      <c r="T63" s="375" t="s">
        <v>45</v>
      </c>
      <c r="U63" s="375">
        <v>2024</v>
      </c>
      <c r="V63" s="306">
        <v>0.57499999999999996</v>
      </c>
      <c r="W63" s="32"/>
      <c r="X63" s="196"/>
      <c r="Y63" s="31">
        <f t="shared" si="1"/>
        <v>0</v>
      </c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</row>
    <row r="64" spans="1:66" s="23" customFormat="1" ht="20.25" customHeight="1" x14ac:dyDescent="0.3">
      <c r="A64" s="374">
        <v>46</v>
      </c>
      <c r="B64" s="375">
        <v>2195407</v>
      </c>
      <c r="C64" s="375" t="s">
        <v>166</v>
      </c>
      <c r="D64" s="376" t="s">
        <v>139</v>
      </c>
      <c r="E64" s="306">
        <v>0.38400000000000001</v>
      </c>
      <c r="F64" s="25">
        <v>3.5</v>
      </c>
      <c r="G64" s="24" t="s">
        <v>48</v>
      </c>
      <c r="H64" s="26" t="str">
        <f t="shared" si="0"/>
        <v>6</v>
      </c>
      <c r="I64" s="24">
        <v>0.39300000000000002</v>
      </c>
      <c r="J64" s="24">
        <v>0.39300000000000002</v>
      </c>
      <c r="K64" s="27"/>
      <c r="L64" s="27"/>
      <c r="M64" s="27"/>
      <c r="N64" s="28">
        <v>0</v>
      </c>
      <c r="O64" s="29">
        <v>0</v>
      </c>
      <c r="P64" s="28">
        <v>0.39300000000000002</v>
      </c>
      <c r="Q64" s="29">
        <v>100</v>
      </c>
      <c r="R64" s="28">
        <v>0.39300000000000002</v>
      </c>
      <c r="S64" s="29">
        <v>100</v>
      </c>
      <c r="T64" s="375" t="s">
        <v>40</v>
      </c>
      <c r="U64" s="375">
        <v>2019</v>
      </c>
      <c r="V64" s="306">
        <v>0.38400000000000001</v>
      </c>
      <c r="W64" s="32"/>
      <c r="X64" s="196"/>
      <c r="Y64" s="31">
        <f t="shared" si="1"/>
        <v>0</v>
      </c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</row>
    <row r="65" spans="1:66" s="23" customFormat="1" ht="20.25" customHeight="1" x14ac:dyDescent="0.3">
      <c r="A65" s="374">
        <v>47</v>
      </c>
      <c r="B65" s="375">
        <v>2200291</v>
      </c>
      <c r="C65" s="375" t="s">
        <v>168</v>
      </c>
      <c r="D65" s="376" t="s">
        <v>141</v>
      </c>
      <c r="E65" s="306">
        <v>0.26700000000000002</v>
      </c>
      <c r="F65" s="25">
        <v>3.5</v>
      </c>
      <c r="G65" s="24" t="s">
        <v>48</v>
      </c>
      <c r="H65" s="26" t="str">
        <f t="shared" si="0"/>
        <v>6</v>
      </c>
      <c r="I65" s="24">
        <v>0.28799999999999998</v>
      </c>
      <c r="J65" s="24">
        <v>0.28799999999999998</v>
      </c>
      <c r="K65" s="27"/>
      <c r="L65" s="27"/>
      <c r="M65" s="27"/>
      <c r="N65" s="28">
        <v>0.28799999999999998</v>
      </c>
      <c r="O65" s="29">
        <v>100</v>
      </c>
      <c r="P65" s="28">
        <v>0.28799999999999998</v>
      </c>
      <c r="Q65" s="29">
        <v>100</v>
      </c>
      <c r="R65" s="28">
        <v>0.28799999999999998</v>
      </c>
      <c r="S65" s="29">
        <v>100</v>
      </c>
      <c r="T65" s="375" t="s">
        <v>45</v>
      </c>
      <c r="U65" s="375">
        <v>2024</v>
      </c>
      <c r="V65" s="306">
        <v>0.26700000000000002</v>
      </c>
      <c r="W65" s="32"/>
      <c r="X65" s="196"/>
      <c r="Y65" s="31">
        <f t="shared" si="1"/>
        <v>0</v>
      </c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</row>
    <row r="66" spans="1:66" s="23" customFormat="1" ht="20.25" customHeight="1" x14ac:dyDescent="0.3">
      <c r="A66" s="374">
        <v>48</v>
      </c>
      <c r="B66" s="375">
        <v>2200167</v>
      </c>
      <c r="C66" s="375" t="s">
        <v>170</v>
      </c>
      <c r="D66" s="376" t="s">
        <v>143</v>
      </c>
      <c r="E66" s="306">
        <v>1.1200000000000001</v>
      </c>
      <c r="F66" s="25">
        <v>6</v>
      </c>
      <c r="G66" s="24" t="s">
        <v>39</v>
      </c>
      <c r="H66" s="26" t="str">
        <f t="shared" si="0"/>
        <v>10</v>
      </c>
      <c r="I66" s="24">
        <v>1.1140000000000001</v>
      </c>
      <c r="J66" s="24">
        <v>1.1140000000000001</v>
      </c>
      <c r="K66" s="27"/>
      <c r="L66" s="27"/>
      <c r="M66" s="27"/>
      <c r="N66" s="28">
        <v>0</v>
      </c>
      <c r="O66" s="29">
        <v>0</v>
      </c>
      <c r="P66" s="28">
        <v>1.1140000000000001</v>
      </c>
      <c r="Q66" s="29">
        <v>100</v>
      </c>
      <c r="R66" s="28">
        <v>1.1140000000000001</v>
      </c>
      <c r="S66" s="29">
        <v>100</v>
      </c>
      <c r="T66" s="375" t="s">
        <v>40</v>
      </c>
      <c r="U66" s="375">
        <v>2019</v>
      </c>
      <c r="V66" s="306">
        <v>1.1200000000000001</v>
      </c>
      <c r="W66" s="32"/>
      <c r="X66" s="196"/>
      <c r="Y66" s="31">
        <f t="shared" si="1"/>
        <v>0</v>
      </c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</row>
    <row r="67" spans="1:66" s="23" customFormat="1" ht="20.25" customHeight="1" x14ac:dyDescent="0.3">
      <c r="A67" s="374">
        <v>49</v>
      </c>
      <c r="B67" s="375">
        <v>2197694</v>
      </c>
      <c r="C67" s="375" t="s">
        <v>172</v>
      </c>
      <c r="D67" s="376" t="s">
        <v>145</v>
      </c>
      <c r="E67" s="306">
        <v>0.216</v>
      </c>
      <c r="F67" s="25">
        <v>3.5</v>
      </c>
      <c r="G67" s="24" t="s">
        <v>48</v>
      </c>
      <c r="H67" s="26" t="str">
        <f t="shared" si="0"/>
        <v>6</v>
      </c>
      <c r="I67" s="24">
        <v>0.23300000000000001</v>
      </c>
      <c r="J67" s="24">
        <v>0.23300000000000001</v>
      </c>
      <c r="K67" s="27"/>
      <c r="L67" s="27"/>
      <c r="M67" s="27"/>
      <c r="N67" s="28">
        <v>0.23300000000000001</v>
      </c>
      <c r="O67" s="29">
        <v>100</v>
      </c>
      <c r="P67" s="28">
        <v>0.23300000000000001</v>
      </c>
      <c r="Q67" s="29">
        <v>100</v>
      </c>
      <c r="R67" s="28">
        <v>0.23300000000000001</v>
      </c>
      <c r="S67" s="29">
        <v>100</v>
      </c>
      <c r="T67" s="375" t="s">
        <v>45</v>
      </c>
      <c r="U67" s="375">
        <v>2024</v>
      </c>
      <c r="V67" s="306">
        <v>0.216</v>
      </c>
      <c r="W67" s="32"/>
      <c r="X67" s="196"/>
      <c r="Y67" s="31">
        <f t="shared" si="1"/>
        <v>0</v>
      </c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</row>
    <row r="68" spans="1:66" s="23" customFormat="1" ht="20.25" customHeight="1" x14ac:dyDescent="0.3">
      <c r="A68" s="374">
        <v>50</v>
      </c>
      <c r="B68" s="375">
        <v>2191028</v>
      </c>
      <c r="C68" s="375" t="s">
        <v>174</v>
      </c>
      <c r="D68" s="376" t="s">
        <v>147</v>
      </c>
      <c r="E68" s="306">
        <v>0.20200000000000001</v>
      </c>
      <c r="F68" s="25">
        <v>3.5</v>
      </c>
      <c r="G68" s="24" t="s">
        <v>48</v>
      </c>
      <c r="H68" s="26" t="str">
        <f t="shared" si="0"/>
        <v>6</v>
      </c>
      <c r="I68" s="24">
        <v>0.23799999999999999</v>
      </c>
      <c r="J68" s="24">
        <v>0.23799999999999999</v>
      </c>
      <c r="K68" s="27"/>
      <c r="L68" s="27"/>
      <c r="M68" s="27"/>
      <c r="N68" s="28">
        <v>0.23799999999999999</v>
      </c>
      <c r="O68" s="29">
        <v>100</v>
      </c>
      <c r="P68" s="28">
        <v>0.23799999999999999</v>
      </c>
      <c r="Q68" s="29">
        <v>100</v>
      </c>
      <c r="R68" s="28">
        <v>0.23799999999999999</v>
      </c>
      <c r="S68" s="29">
        <v>100</v>
      </c>
      <c r="T68" s="375" t="s">
        <v>45</v>
      </c>
      <c r="U68" s="375">
        <v>2024</v>
      </c>
      <c r="V68" s="306">
        <v>0.20200000000000001</v>
      </c>
      <c r="W68" s="32"/>
      <c r="X68" s="196"/>
      <c r="Y68" s="31">
        <f t="shared" si="1"/>
        <v>0</v>
      </c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</row>
    <row r="69" spans="1:66" s="23" customFormat="1" ht="20.25" customHeight="1" x14ac:dyDescent="0.3">
      <c r="A69" s="374">
        <v>51</v>
      </c>
      <c r="B69" s="375">
        <v>2198304</v>
      </c>
      <c r="C69" s="375" t="s">
        <v>176</v>
      </c>
      <c r="D69" s="376" t="s">
        <v>149</v>
      </c>
      <c r="E69" s="306">
        <v>0.23799999999999999</v>
      </c>
      <c r="F69" s="25">
        <v>3.5</v>
      </c>
      <c r="G69" s="24" t="s">
        <v>48</v>
      </c>
      <c r="H69" s="26" t="str">
        <f t="shared" si="0"/>
        <v>6</v>
      </c>
      <c r="I69" s="24">
        <v>0.38800000000000001</v>
      </c>
      <c r="J69" s="24">
        <v>0.38800000000000001</v>
      </c>
      <c r="K69" s="27"/>
      <c r="L69" s="27"/>
      <c r="M69" s="27"/>
      <c r="N69" s="28">
        <v>0.38800000000000001</v>
      </c>
      <c r="O69" s="29">
        <v>100</v>
      </c>
      <c r="P69" s="28">
        <v>0.38800000000000001</v>
      </c>
      <c r="Q69" s="29">
        <v>100</v>
      </c>
      <c r="R69" s="28">
        <v>0.38800000000000001</v>
      </c>
      <c r="S69" s="29">
        <v>100</v>
      </c>
      <c r="T69" s="375" t="s">
        <v>45</v>
      </c>
      <c r="U69" s="375">
        <v>2024</v>
      </c>
      <c r="V69" s="306">
        <v>0.23799999999999999</v>
      </c>
      <c r="W69" s="32"/>
      <c r="X69" s="196"/>
      <c r="Y69" s="31">
        <f t="shared" si="1"/>
        <v>0</v>
      </c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</row>
    <row r="70" spans="1:66" s="23" customFormat="1" ht="20.25" customHeight="1" x14ac:dyDescent="0.3">
      <c r="A70" s="374">
        <v>52</v>
      </c>
      <c r="B70" s="375">
        <v>2196203</v>
      </c>
      <c r="C70" s="375" t="s">
        <v>178</v>
      </c>
      <c r="D70" s="376" t="s">
        <v>151</v>
      </c>
      <c r="E70" s="306">
        <v>0.879</v>
      </c>
      <c r="F70" s="25">
        <v>3.5</v>
      </c>
      <c r="G70" s="24" t="s">
        <v>48</v>
      </c>
      <c r="H70" s="26" t="str">
        <f t="shared" si="0"/>
        <v>6</v>
      </c>
      <c r="I70" s="24">
        <v>0.17799999999999999</v>
      </c>
      <c r="J70" s="24">
        <v>0.17799999999999999</v>
      </c>
      <c r="K70" s="27"/>
      <c r="L70" s="27"/>
      <c r="M70" s="27"/>
      <c r="N70" s="28">
        <v>0.17799999999999999</v>
      </c>
      <c r="O70" s="29">
        <v>100</v>
      </c>
      <c r="P70" s="28">
        <v>0.17799999999999999</v>
      </c>
      <c r="Q70" s="29">
        <v>100</v>
      </c>
      <c r="R70" s="28">
        <v>0.17799999999999999</v>
      </c>
      <c r="S70" s="29">
        <v>100</v>
      </c>
      <c r="T70" s="375" t="s">
        <v>45</v>
      </c>
      <c r="U70" s="375">
        <v>2024</v>
      </c>
      <c r="V70" s="306">
        <v>0.879</v>
      </c>
      <c r="W70" s="32"/>
      <c r="X70" s="196"/>
      <c r="Y70" s="31">
        <f t="shared" si="1"/>
        <v>0</v>
      </c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</row>
    <row r="71" spans="1:66" s="23" customFormat="1" ht="20.25" customHeight="1" x14ac:dyDescent="0.3">
      <c r="A71" s="374">
        <v>53</v>
      </c>
      <c r="B71" s="375">
        <v>2201026</v>
      </c>
      <c r="C71" s="375" t="s">
        <v>180</v>
      </c>
      <c r="D71" s="376" t="s">
        <v>153</v>
      </c>
      <c r="E71" s="306">
        <v>0.21299999999999999</v>
      </c>
      <c r="F71" s="25">
        <v>3.5</v>
      </c>
      <c r="G71" s="24" t="s">
        <v>48</v>
      </c>
      <c r="H71" s="26" t="str">
        <f t="shared" si="0"/>
        <v>6</v>
      </c>
      <c r="I71" s="24">
        <v>0.248</v>
      </c>
      <c r="J71" s="24">
        <v>0.248</v>
      </c>
      <c r="K71" s="27"/>
      <c r="L71" s="27"/>
      <c r="M71" s="27"/>
      <c r="N71" s="28">
        <v>0.248</v>
      </c>
      <c r="O71" s="29">
        <v>100</v>
      </c>
      <c r="P71" s="28">
        <v>0.248</v>
      </c>
      <c r="Q71" s="29">
        <v>100</v>
      </c>
      <c r="R71" s="28">
        <v>0.248</v>
      </c>
      <c r="S71" s="29">
        <v>100</v>
      </c>
      <c r="T71" s="375" t="s">
        <v>45</v>
      </c>
      <c r="U71" s="375">
        <v>2024</v>
      </c>
      <c r="V71" s="306">
        <v>0.21299999999999999</v>
      </c>
      <c r="W71" s="32"/>
      <c r="X71" s="196"/>
      <c r="Y71" s="31">
        <f t="shared" si="1"/>
        <v>0</v>
      </c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</row>
    <row r="72" spans="1:66" s="23" customFormat="1" ht="20.25" customHeight="1" x14ac:dyDescent="0.3">
      <c r="A72" s="374">
        <v>54</v>
      </c>
      <c r="B72" s="375"/>
      <c r="C72" s="375" t="s">
        <v>182</v>
      </c>
      <c r="D72" s="376" t="s">
        <v>155</v>
      </c>
      <c r="E72" s="307">
        <v>0.7</v>
      </c>
      <c r="F72" s="25">
        <v>3.5</v>
      </c>
      <c r="G72" s="24" t="s">
        <v>48</v>
      </c>
      <c r="H72" s="26" t="str">
        <f t="shared" si="0"/>
        <v>6</v>
      </c>
      <c r="I72" s="24"/>
      <c r="J72" s="24"/>
      <c r="K72" s="27"/>
      <c r="L72" s="27"/>
      <c r="M72" s="27"/>
      <c r="N72" s="28"/>
      <c r="O72" s="29"/>
      <c r="P72" s="28"/>
      <c r="Q72" s="29"/>
      <c r="R72" s="28"/>
      <c r="S72" s="29"/>
      <c r="T72" s="375"/>
      <c r="U72" s="375"/>
      <c r="V72" s="391">
        <v>0.7</v>
      </c>
      <c r="W72" s="32"/>
      <c r="X72" s="196"/>
      <c r="Y72" s="31">
        <f t="shared" si="1"/>
        <v>0</v>
      </c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</row>
    <row r="73" spans="1:66" s="33" customFormat="1" ht="20.25" customHeight="1" x14ac:dyDescent="0.3">
      <c r="A73" s="374">
        <v>55</v>
      </c>
      <c r="B73" s="375"/>
      <c r="C73" s="375" t="s">
        <v>184</v>
      </c>
      <c r="D73" s="376" t="s">
        <v>157</v>
      </c>
      <c r="E73" s="307">
        <v>0.41499999999999998</v>
      </c>
      <c r="F73" s="25">
        <v>3.5</v>
      </c>
      <c r="G73" s="24" t="s">
        <v>48</v>
      </c>
      <c r="H73" s="26" t="str">
        <f t="shared" si="0"/>
        <v>6</v>
      </c>
      <c r="I73" s="34"/>
      <c r="J73" s="34"/>
      <c r="K73" s="35"/>
      <c r="L73" s="35"/>
      <c r="M73" s="35"/>
      <c r="N73" s="36"/>
      <c r="O73" s="37"/>
      <c r="P73" s="36"/>
      <c r="Q73" s="37"/>
      <c r="R73" s="36"/>
      <c r="S73" s="37"/>
      <c r="T73" s="38"/>
      <c r="U73" s="38"/>
      <c r="V73" s="391">
        <v>0.41499999999999998</v>
      </c>
      <c r="W73" s="39"/>
      <c r="X73" s="433"/>
      <c r="Y73" s="31">
        <f t="shared" si="1"/>
        <v>0</v>
      </c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</row>
    <row r="74" spans="1:66" s="23" customFormat="1" ht="40.5" customHeight="1" x14ac:dyDescent="0.3">
      <c r="A74" s="374">
        <v>56</v>
      </c>
      <c r="B74" s="375"/>
      <c r="C74" s="375" t="s">
        <v>186</v>
      </c>
      <c r="D74" s="376" t="s">
        <v>159</v>
      </c>
      <c r="E74" s="306">
        <v>0.70899999999999996</v>
      </c>
      <c r="F74" s="25">
        <v>3.5</v>
      </c>
      <c r="G74" s="24" t="s">
        <v>48</v>
      </c>
      <c r="H74" s="26" t="str">
        <f t="shared" si="0"/>
        <v>6</v>
      </c>
      <c r="I74" s="24">
        <v>0.24299999999999999</v>
      </c>
      <c r="J74" s="24">
        <v>0.24299999999999999</v>
      </c>
      <c r="K74" s="27"/>
      <c r="L74" s="27"/>
      <c r="M74" s="27"/>
      <c r="N74" s="28">
        <v>0</v>
      </c>
      <c r="O74" s="29">
        <v>0</v>
      </c>
      <c r="P74" s="28">
        <v>0</v>
      </c>
      <c r="Q74" s="29">
        <v>0</v>
      </c>
      <c r="R74" s="28">
        <v>0</v>
      </c>
      <c r="S74" s="29">
        <v>0</v>
      </c>
      <c r="T74" s="375"/>
      <c r="U74" s="375"/>
      <c r="V74" s="306">
        <v>0.70899999999999996</v>
      </c>
      <c r="W74" s="32"/>
      <c r="X74" s="196"/>
      <c r="Y74" s="31">
        <f t="shared" si="1"/>
        <v>0</v>
      </c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</row>
    <row r="75" spans="1:66" s="23" customFormat="1" ht="20.25" customHeight="1" x14ac:dyDescent="0.3">
      <c r="A75" s="374">
        <v>57</v>
      </c>
      <c r="B75" s="375">
        <v>2199501</v>
      </c>
      <c r="C75" s="375" t="s">
        <v>188</v>
      </c>
      <c r="D75" s="376" t="s">
        <v>161</v>
      </c>
      <c r="E75" s="306">
        <v>0.94899999999999995</v>
      </c>
      <c r="F75" s="25">
        <v>3.5</v>
      </c>
      <c r="G75" s="24" t="s">
        <v>48</v>
      </c>
      <c r="H75" s="26" t="str">
        <f t="shared" si="0"/>
        <v>6</v>
      </c>
      <c r="I75" s="24">
        <v>0.93500000000000005</v>
      </c>
      <c r="J75" s="24">
        <v>0.93500000000000005</v>
      </c>
      <c r="K75" s="27"/>
      <c r="L75" s="27"/>
      <c r="M75" s="27"/>
      <c r="N75" s="28">
        <v>0</v>
      </c>
      <c r="O75" s="29">
        <v>0</v>
      </c>
      <c r="P75" s="28">
        <v>0.93500000000000005</v>
      </c>
      <c r="Q75" s="29">
        <v>100</v>
      </c>
      <c r="R75" s="28">
        <v>0.93500000000000005</v>
      </c>
      <c r="S75" s="29">
        <v>100</v>
      </c>
      <c r="T75" s="375" t="s">
        <v>40</v>
      </c>
      <c r="U75" s="375">
        <v>2019</v>
      </c>
      <c r="V75" s="306">
        <v>0.94899999999999995</v>
      </c>
      <c r="W75" s="32"/>
      <c r="X75" s="196"/>
      <c r="Y75" s="31">
        <f t="shared" si="1"/>
        <v>0</v>
      </c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</row>
    <row r="76" spans="1:66" s="23" customFormat="1" ht="20.25" customHeight="1" x14ac:dyDescent="0.3">
      <c r="A76" s="374">
        <v>58</v>
      </c>
      <c r="B76" s="375">
        <v>2192335</v>
      </c>
      <c r="C76" s="375" t="s">
        <v>190</v>
      </c>
      <c r="D76" s="376" t="s">
        <v>163</v>
      </c>
      <c r="E76" s="306">
        <v>0.16</v>
      </c>
      <c r="F76" s="25">
        <v>3.5</v>
      </c>
      <c r="G76" s="24" t="s">
        <v>48</v>
      </c>
      <c r="H76" s="26" t="str">
        <f t="shared" si="0"/>
        <v>6</v>
      </c>
      <c r="I76" s="24">
        <v>0.22700000000000001</v>
      </c>
      <c r="J76" s="24">
        <v>0.22700000000000001</v>
      </c>
      <c r="K76" s="27"/>
      <c r="L76" s="27"/>
      <c r="M76" s="27"/>
      <c r="N76" s="28">
        <v>0.22700000000000001</v>
      </c>
      <c r="O76" s="29">
        <v>100</v>
      </c>
      <c r="P76" s="28">
        <v>0.22700000000000001</v>
      </c>
      <c r="Q76" s="29">
        <v>100</v>
      </c>
      <c r="R76" s="28">
        <v>0.22700000000000001</v>
      </c>
      <c r="S76" s="29">
        <v>100</v>
      </c>
      <c r="T76" s="375" t="s">
        <v>45</v>
      </c>
      <c r="U76" s="375">
        <v>2024</v>
      </c>
      <c r="V76" s="306">
        <v>0.16</v>
      </c>
      <c r="W76" s="32"/>
      <c r="X76" s="196"/>
      <c r="Y76" s="31">
        <f t="shared" si="1"/>
        <v>0</v>
      </c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</row>
    <row r="77" spans="1:66" s="23" customFormat="1" ht="20.25" customHeight="1" x14ac:dyDescent="0.3">
      <c r="A77" s="374">
        <v>59</v>
      </c>
      <c r="B77" s="375">
        <v>2196715</v>
      </c>
      <c r="C77" s="375" t="s">
        <v>192</v>
      </c>
      <c r="D77" s="376" t="s">
        <v>165</v>
      </c>
      <c r="E77" s="306">
        <v>0.32200000000000001</v>
      </c>
      <c r="F77" s="25">
        <v>3.5</v>
      </c>
      <c r="G77" s="24" t="s">
        <v>48</v>
      </c>
      <c r="H77" s="26" t="str">
        <f t="shared" si="0"/>
        <v>6</v>
      </c>
      <c r="I77" s="24">
        <v>0.115</v>
      </c>
      <c r="J77" s="24">
        <v>0.115</v>
      </c>
      <c r="K77" s="27"/>
      <c r="L77" s="27"/>
      <c r="M77" s="27"/>
      <c r="N77" s="28">
        <v>0.115</v>
      </c>
      <c r="O77" s="29">
        <v>100</v>
      </c>
      <c r="P77" s="28">
        <v>0.115</v>
      </c>
      <c r="Q77" s="29">
        <v>100</v>
      </c>
      <c r="R77" s="28">
        <v>0.115</v>
      </c>
      <c r="S77" s="29">
        <v>100</v>
      </c>
      <c r="T77" s="375" t="s">
        <v>45</v>
      </c>
      <c r="U77" s="375">
        <v>2024</v>
      </c>
      <c r="V77" s="306">
        <v>0.32200000000000001</v>
      </c>
      <c r="W77" s="32"/>
      <c r="X77" s="196"/>
      <c r="Y77" s="31">
        <f t="shared" si="1"/>
        <v>0</v>
      </c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</row>
    <row r="78" spans="1:66" s="23" customFormat="1" ht="20.25" customHeight="1" x14ac:dyDescent="0.3">
      <c r="A78" s="374">
        <v>60</v>
      </c>
      <c r="B78" s="375">
        <v>2194069</v>
      </c>
      <c r="C78" s="375" t="s">
        <v>194</v>
      </c>
      <c r="D78" s="376" t="s">
        <v>167</v>
      </c>
      <c r="E78" s="307">
        <v>1.0449999999999999</v>
      </c>
      <c r="F78" s="25">
        <v>3.5</v>
      </c>
      <c r="G78" s="24" t="s">
        <v>48</v>
      </c>
      <c r="H78" s="26" t="str">
        <f t="shared" si="0"/>
        <v>6</v>
      </c>
      <c r="I78" s="24">
        <v>0.39500000000000002</v>
      </c>
      <c r="J78" s="24">
        <v>0.39500000000000002</v>
      </c>
      <c r="K78" s="27"/>
      <c r="L78" s="27"/>
      <c r="M78" s="27"/>
      <c r="N78" s="28">
        <v>0.15800000000000003</v>
      </c>
      <c r="O78" s="29">
        <v>40.000000000000007</v>
      </c>
      <c r="P78" s="28">
        <v>0.15800000000000003</v>
      </c>
      <c r="Q78" s="29">
        <v>40.000000000000007</v>
      </c>
      <c r="R78" s="28">
        <v>0.15800000000000003</v>
      </c>
      <c r="S78" s="29">
        <v>40.000000000000007</v>
      </c>
      <c r="T78" s="375" t="s">
        <v>45</v>
      </c>
      <c r="U78" s="375">
        <v>2024</v>
      </c>
      <c r="V78" s="391">
        <v>1.0449999999999999</v>
      </c>
      <c r="W78" s="32"/>
      <c r="X78" s="196"/>
      <c r="Y78" s="31">
        <f t="shared" si="1"/>
        <v>0</v>
      </c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</row>
    <row r="79" spans="1:66" s="23" customFormat="1" ht="20.25" customHeight="1" x14ac:dyDescent="0.3">
      <c r="A79" s="374">
        <v>61</v>
      </c>
      <c r="B79" s="375">
        <v>2192875</v>
      </c>
      <c r="C79" s="375" t="s">
        <v>196</v>
      </c>
      <c r="D79" s="376" t="s">
        <v>169</v>
      </c>
      <c r="E79" s="306">
        <v>0.13100000000000001</v>
      </c>
      <c r="F79" s="25">
        <v>3.5</v>
      </c>
      <c r="G79" s="24" t="s">
        <v>48</v>
      </c>
      <c r="H79" s="26" t="str">
        <f t="shared" si="0"/>
        <v>6</v>
      </c>
      <c r="I79" s="24">
        <v>5.8999999999999997E-2</v>
      </c>
      <c r="J79" s="24">
        <v>5.8999999999999997E-2</v>
      </c>
      <c r="K79" s="27"/>
      <c r="L79" s="27"/>
      <c r="M79" s="27"/>
      <c r="N79" s="28">
        <v>5.8999999999999997E-2</v>
      </c>
      <c r="O79" s="29">
        <v>100</v>
      </c>
      <c r="P79" s="28">
        <v>5.8999999999999997E-2</v>
      </c>
      <c r="Q79" s="29">
        <v>100</v>
      </c>
      <c r="R79" s="28">
        <v>5.8999999999999997E-2</v>
      </c>
      <c r="S79" s="29">
        <v>100</v>
      </c>
      <c r="T79" s="375" t="s">
        <v>45</v>
      </c>
      <c r="U79" s="375">
        <v>2024</v>
      </c>
      <c r="V79" s="306">
        <v>0.13100000000000001</v>
      </c>
      <c r="W79" s="32"/>
      <c r="X79" s="196"/>
      <c r="Y79" s="31">
        <f t="shared" si="1"/>
        <v>0</v>
      </c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</row>
    <row r="80" spans="1:66" s="23" customFormat="1" ht="20.25" customHeight="1" x14ac:dyDescent="0.3">
      <c r="A80" s="374">
        <v>62</v>
      </c>
      <c r="B80" s="375">
        <v>2203246</v>
      </c>
      <c r="C80" s="375" t="s">
        <v>198</v>
      </c>
      <c r="D80" s="376" t="s">
        <v>171</v>
      </c>
      <c r="E80" s="306">
        <v>0.32</v>
      </c>
      <c r="F80" s="25">
        <v>3.5</v>
      </c>
      <c r="G80" s="24" t="s">
        <v>48</v>
      </c>
      <c r="H80" s="26" t="str">
        <f t="shared" si="0"/>
        <v>6</v>
      </c>
      <c r="I80" s="24">
        <v>0.115</v>
      </c>
      <c r="J80" s="24">
        <v>0.115</v>
      </c>
      <c r="K80" s="27"/>
      <c r="L80" s="27"/>
      <c r="M80" s="27"/>
      <c r="N80" s="28">
        <v>0.115</v>
      </c>
      <c r="O80" s="29">
        <v>100</v>
      </c>
      <c r="P80" s="28">
        <v>0.115</v>
      </c>
      <c r="Q80" s="29">
        <v>100</v>
      </c>
      <c r="R80" s="28">
        <v>0.115</v>
      </c>
      <c r="S80" s="29">
        <v>100</v>
      </c>
      <c r="T80" s="375" t="s">
        <v>45</v>
      </c>
      <c r="U80" s="375">
        <v>2024</v>
      </c>
      <c r="V80" s="306">
        <v>0.32</v>
      </c>
      <c r="W80" s="32"/>
      <c r="X80" s="196"/>
      <c r="Y80" s="31">
        <f t="shared" si="1"/>
        <v>0</v>
      </c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</row>
    <row r="81" spans="1:66" s="23" customFormat="1" ht="20.25" customHeight="1" x14ac:dyDescent="0.3">
      <c r="A81" s="374">
        <v>63</v>
      </c>
      <c r="B81" s="375">
        <v>2192797</v>
      </c>
      <c r="C81" s="375" t="s">
        <v>200</v>
      </c>
      <c r="D81" s="376" t="s">
        <v>173</v>
      </c>
      <c r="E81" s="306">
        <v>0.33</v>
      </c>
      <c r="F81" s="25">
        <v>3.5</v>
      </c>
      <c r="G81" s="24" t="s">
        <v>48</v>
      </c>
      <c r="H81" s="26" t="str">
        <f t="shared" si="0"/>
        <v>6</v>
      </c>
      <c r="I81" s="24">
        <v>0.10299999999999999</v>
      </c>
      <c r="J81" s="24">
        <v>0.10299999999999999</v>
      </c>
      <c r="K81" s="27"/>
      <c r="L81" s="27"/>
      <c r="M81" s="27"/>
      <c r="N81" s="28">
        <v>0.10299999999999999</v>
      </c>
      <c r="O81" s="29">
        <v>100</v>
      </c>
      <c r="P81" s="28">
        <v>0.10299999999999999</v>
      </c>
      <c r="Q81" s="29">
        <v>100</v>
      </c>
      <c r="R81" s="28">
        <v>0.10299999999999999</v>
      </c>
      <c r="S81" s="29">
        <v>100</v>
      </c>
      <c r="T81" s="375" t="s">
        <v>45</v>
      </c>
      <c r="U81" s="375">
        <v>2024</v>
      </c>
      <c r="V81" s="306">
        <v>0.33</v>
      </c>
      <c r="W81" s="32"/>
      <c r="X81" s="196"/>
      <c r="Y81" s="31">
        <f t="shared" si="1"/>
        <v>0</v>
      </c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</row>
    <row r="82" spans="1:66" s="23" customFormat="1" ht="20.25" customHeight="1" x14ac:dyDescent="0.3">
      <c r="A82" s="374">
        <v>64</v>
      </c>
      <c r="B82" s="375">
        <v>2192405</v>
      </c>
      <c r="C82" s="375" t="s">
        <v>202</v>
      </c>
      <c r="D82" s="376" t="s">
        <v>175</v>
      </c>
      <c r="E82" s="306">
        <v>0.88200000000000001</v>
      </c>
      <c r="F82" s="25">
        <v>3.5</v>
      </c>
      <c r="G82" s="24" t="s">
        <v>48</v>
      </c>
      <c r="H82" s="26" t="str">
        <f t="shared" si="0"/>
        <v>6</v>
      </c>
      <c r="I82" s="24">
        <v>0.33500000000000002</v>
      </c>
      <c r="J82" s="24">
        <v>0.33500000000000002</v>
      </c>
      <c r="K82" s="27"/>
      <c r="L82" s="27"/>
      <c r="M82" s="27"/>
      <c r="N82" s="28">
        <v>0.20100000000000001</v>
      </c>
      <c r="O82" s="29">
        <v>60</v>
      </c>
      <c r="P82" s="28">
        <v>0.20100000000000001</v>
      </c>
      <c r="Q82" s="29">
        <v>60</v>
      </c>
      <c r="R82" s="28">
        <v>0.20100000000000001</v>
      </c>
      <c r="S82" s="29">
        <v>60</v>
      </c>
      <c r="T82" s="375" t="s">
        <v>45</v>
      </c>
      <c r="U82" s="375">
        <v>2024</v>
      </c>
      <c r="V82" s="306">
        <v>0.88200000000000001</v>
      </c>
      <c r="W82" s="32"/>
      <c r="X82" s="196"/>
      <c r="Y82" s="31">
        <f t="shared" si="1"/>
        <v>0</v>
      </c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</row>
    <row r="83" spans="1:66" s="23" customFormat="1" ht="20.25" customHeight="1" x14ac:dyDescent="0.3">
      <c r="A83" s="374">
        <v>65</v>
      </c>
      <c r="B83" s="375">
        <v>2194428</v>
      </c>
      <c r="C83" s="375" t="s">
        <v>204</v>
      </c>
      <c r="D83" s="376" t="s">
        <v>177</v>
      </c>
      <c r="E83" s="307">
        <v>0.245</v>
      </c>
      <c r="F83" s="25">
        <v>3.5</v>
      </c>
      <c r="G83" s="24" t="s">
        <v>48</v>
      </c>
      <c r="H83" s="26" t="str">
        <f t="shared" ref="H83:H118" si="2">IF(F83&lt;5.1,"6","10")</f>
        <v>6</v>
      </c>
      <c r="I83" s="24">
        <v>0.16400000000000001</v>
      </c>
      <c r="J83" s="24">
        <v>0.16400000000000001</v>
      </c>
      <c r="K83" s="27"/>
      <c r="L83" s="27"/>
      <c r="M83" s="27"/>
      <c r="N83" s="28">
        <v>0.16400000000000001</v>
      </c>
      <c r="O83" s="29">
        <v>100</v>
      </c>
      <c r="P83" s="28">
        <v>0.16400000000000001</v>
      </c>
      <c r="Q83" s="29">
        <v>100</v>
      </c>
      <c r="R83" s="28">
        <v>0.16400000000000001</v>
      </c>
      <c r="S83" s="29">
        <v>100</v>
      </c>
      <c r="T83" s="375" t="s">
        <v>45</v>
      </c>
      <c r="U83" s="375">
        <v>2024</v>
      </c>
      <c r="V83" s="391">
        <v>0.245</v>
      </c>
      <c r="W83" s="32"/>
      <c r="X83" s="196"/>
      <c r="Y83" s="31">
        <f t="shared" si="1"/>
        <v>0</v>
      </c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</row>
    <row r="84" spans="1:66" s="23" customFormat="1" ht="20.25" customHeight="1" x14ac:dyDescent="0.3">
      <c r="A84" s="374">
        <v>66</v>
      </c>
      <c r="B84" s="375">
        <v>2199317</v>
      </c>
      <c r="C84" s="375" t="s">
        <v>206</v>
      </c>
      <c r="D84" s="376" t="s">
        <v>179</v>
      </c>
      <c r="E84" s="306">
        <v>0.83</v>
      </c>
      <c r="F84" s="25">
        <v>3.5</v>
      </c>
      <c r="G84" s="24" t="s">
        <v>48</v>
      </c>
      <c r="H84" s="26" t="str">
        <f t="shared" si="2"/>
        <v>6</v>
      </c>
      <c r="I84" s="24">
        <v>0.94299999999999995</v>
      </c>
      <c r="J84" s="24">
        <v>0.94299999999999995</v>
      </c>
      <c r="K84" s="27"/>
      <c r="L84" s="27"/>
      <c r="M84" s="27"/>
      <c r="N84" s="28">
        <v>0</v>
      </c>
      <c r="O84" s="29">
        <v>0</v>
      </c>
      <c r="P84" s="28">
        <v>0.94299999999999995</v>
      </c>
      <c r="Q84" s="29">
        <v>100</v>
      </c>
      <c r="R84" s="28">
        <v>0.94299999999999995</v>
      </c>
      <c r="S84" s="29">
        <v>100</v>
      </c>
      <c r="T84" s="375" t="s">
        <v>40</v>
      </c>
      <c r="U84" s="375">
        <v>2019</v>
      </c>
      <c r="V84" s="306">
        <v>0.83</v>
      </c>
      <c r="W84" s="32"/>
      <c r="X84" s="196"/>
      <c r="Y84" s="31">
        <f t="shared" ref="Y84:Y147" si="3">E84-V84-W84-X84</f>
        <v>0</v>
      </c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</row>
    <row r="85" spans="1:66" s="23" customFormat="1" ht="20.25" customHeight="1" x14ac:dyDescent="0.3">
      <c r="A85" s="374">
        <v>67</v>
      </c>
      <c r="B85" s="375"/>
      <c r="C85" s="375" t="s">
        <v>208</v>
      </c>
      <c r="D85" s="376" t="s">
        <v>181</v>
      </c>
      <c r="E85" s="306">
        <v>0.252</v>
      </c>
      <c r="F85" s="25">
        <v>3.5</v>
      </c>
      <c r="G85" s="24" t="s">
        <v>48</v>
      </c>
      <c r="H85" s="26" t="str">
        <f t="shared" si="2"/>
        <v>6</v>
      </c>
      <c r="I85" s="24"/>
      <c r="J85" s="24"/>
      <c r="K85" s="27"/>
      <c r="L85" s="27"/>
      <c r="M85" s="27"/>
      <c r="N85" s="28"/>
      <c r="O85" s="29"/>
      <c r="P85" s="28"/>
      <c r="Q85" s="29"/>
      <c r="R85" s="28"/>
      <c r="S85" s="29"/>
      <c r="T85" s="375"/>
      <c r="U85" s="375"/>
      <c r="V85" s="306">
        <v>0.252</v>
      </c>
      <c r="W85" s="32"/>
      <c r="X85" s="196"/>
      <c r="Y85" s="31">
        <f t="shared" si="3"/>
        <v>0</v>
      </c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</row>
    <row r="86" spans="1:66" s="23" customFormat="1" ht="20.25" customHeight="1" x14ac:dyDescent="0.3">
      <c r="A86" s="374">
        <v>68</v>
      </c>
      <c r="B86" s="375">
        <v>2202045</v>
      </c>
      <c r="C86" s="375" t="s">
        <v>210</v>
      </c>
      <c r="D86" s="376" t="s">
        <v>183</v>
      </c>
      <c r="E86" s="306">
        <v>0.70499999999999996</v>
      </c>
      <c r="F86" s="25">
        <v>3.5</v>
      </c>
      <c r="G86" s="24" t="s">
        <v>48</v>
      </c>
      <c r="H86" s="26" t="str">
        <f t="shared" si="2"/>
        <v>6</v>
      </c>
      <c r="I86" s="24">
        <v>0.85299999999999998</v>
      </c>
      <c r="J86" s="24">
        <v>0.85299999999999998</v>
      </c>
      <c r="K86" s="27"/>
      <c r="L86" s="27"/>
      <c r="M86" s="27"/>
      <c r="N86" s="28">
        <v>0</v>
      </c>
      <c r="O86" s="29">
        <v>0</v>
      </c>
      <c r="P86" s="28">
        <v>0.85299999999999998</v>
      </c>
      <c r="Q86" s="29">
        <v>100</v>
      </c>
      <c r="R86" s="28">
        <v>0.85299999999999998</v>
      </c>
      <c r="S86" s="29">
        <v>100</v>
      </c>
      <c r="T86" s="375" t="s">
        <v>40</v>
      </c>
      <c r="U86" s="375">
        <v>2019</v>
      </c>
      <c r="V86" s="306">
        <v>0.70499999999999996</v>
      </c>
      <c r="W86" s="32"/>
      <c r="X86" s="196"/>
      <c r="Y86" s="31">
        <f t="shared" si="3"/>
        <v>0</v>
      </c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</row>
    <row r="87" spans="1:66" s="23" customFormat="1" ht="40.5" customHeight="1" x14ac:dyDescent="0.3">
      <c r="A87" s="374">
        <v>69</v>
      </c>
      <c r="B87" s="375"/>
      <c r="C87" s="375" t="s">
        <v>212</v>
      </c>
      <c r="D87" s="376" t="s">
        <v>185</v>
      </c>
      <c r="E87" s="307">
        <v>0.28799999999999998</v>
      </c>
      <c r="F87" s="25">
        <v>3.5</v>
      </c>
      <c r="G87" s="24" t="s">
        <v>48</v>
      </c>
      <c r="H87" s="26" t="str">
        <f t="shared" si="2"/>
        <v>6</v>
      </c>
      <c r="I87" s="24">
        <v>1.2170000000000001</v>
      </c>
      <c r="J87" s="24">
        <v>1.2170000000000001</v>
      </c>
      <c r="K87" s="27"/>
      <c r="L87" s="27"/>
      <c r="M87" s="27"/>
      <c r="N87" s="28">
        <v>1.2170000000000001</v>
      </c>
      <c r="O87" s="29">
        <v>100</v>
      </c>
      <c r="P87" s="28">
        <v>1.2170000000000001</v>
      </c>
      <c r="Q87" s="29">
        <v>100</v>
      </c>
      <c r="R87" s="28">
        <v>1.2170000000000001</v>
      </c>
      <c r="S87" s="29">
        <v>100</v>
      </c>
      <c r="T87" s="375" t="s">
        <v>45</v>
      </c>
      <c r="U87" s="375">
        <v>2024</v>
      </c>
      <c r="V87" s="391">
        <v>0.28799999999999998</v>
      </c>
      <c r="W87" s="32"/>
      <c r="X87" s="196"/>
      <c r="Y87" s="31">
        <f t="shared" si="3"/>
        <v>0</v>
      </c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</row>
    <row r="88" spans="1:66" s="23" customFormat="1" ht="40.5" customHeight="1" x14ac:dyDescent="0.3">
      <c r="A88" s="374">
        <v>70</v>
      </c>
      <c r="B88" s="375"/>
      <c r="C88" s="375" t="s">
        <v>214</v>
      </c>
      <c r="D88" s="376" t="s">
        <v>187</v>
      </c>
      <c r="E88" s="306">
        <v>8.5999999999999993E-2</v>
      </c>
      <c r="F88" s="25">
        <v>3.5</v>
      </c>
      <c r="G88" s="24" t="s">
        <v>48</v>
      </c>
      <c r="H88" s="26" t="str">
        <f t="shared" si="2"/>
        <v>6</v>
      </c>
      <c r="I88" s="24">
        <v>0.105</v>
      </c>
      <c r="J88" s="24">
        <v>0.105</v>
      </c>
      <c r="K88" s="27"/>
      <c r="L88" s="27"/>
      <c r="M88" s="27"/>
      <c r="N88" s="28">
        <v>0.105</v>
      </c>
      <c r="O88" s="29">
        <v>100</v>
      </c>
      <c r="P88" s="28">
        <v>0.105</v>
      </c>
      <c r="Q88" s="29">
        <v>100</v>
      </c>
      <c r="R88" s="28">
        <v>0.105</v>
      </c>
      <c r="S88" s="29">
        <v>100</v>
      </c>
      <c r="T88" s="375" t="s">
        <v>45</v>
      </c>
      <c r="U88" s="375">
        <v>2024</v>
      </c>
      <c r="V88" s="306">
        <v>8.5999999999999993E-2</v>
      </c>
      <c r="W88" s="32"/>
      <c r="X88" s="196"/>
      <c r="Y88" s="31">
        <f t="shared" si="3"/>
        <v>0</v>
      </c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</row>
    <row r="89" spans="1:66" s="23" customFormat="1" ht="20.25" customHeight="1" x14ac:dyDescent="0.3">
      <c r="A89" s="374">
        <v>71</v>
      </c>
      <c r="B89" s="375">
        <v>2202916</v>
      </c>
      <c r="C89" s="375" t="s">
        <v>216</v>
      </c>
      <c r="D89" s="376" t="s">
        <v>189</v>
      </c>
      <c r="E89" s="306">
        <v>0.93100000000000005</v>
      </c>
      <c r="F89" s="25">
        <v>3.5</v>
      </c>
      <c r="G89" s="24" t="s">
        <v>48</v>
      </c>
      <c r="H89" s="26" t="str">
        <f t="shared" si="2"/>
        <v>6</v>
      </c>
      <c r="I89" s="24">
        <v>0.91700000000000004</v>
      </c>
      <c r="J89" s="24">
        <v>0.91700000000000004</v>
      </c>
      <c r="K89" s="27"/>
      <c r="L89" s="27"/>
      <c r="M89" s="27"/>
      <c r="N89" s="28">
        <v>0</v>
      </c>
      <c r="O89" s="29">
        <v>0</v>
      </c>
      <c r="P89" s="28">
        <v>0.91700000000000004</v>
      </c>
      <c r="Q89" s="29">
        <v>100</v>
      </c>
      <c r="R89" s="28">
        <v>0.91700000000000004</v>
      </c>
      <c r="S89" s="29">
        <v>100</v>
      </c>
      <c r="T89" s="375" t="s">
        <v>40</v>
      </c>
      <c r="U89" s="375">
        <v>2019</v>
      </c>
      <c r="V89" s="306">
        <v>0.93100000000000005</v>
      </c>
      <c r="W89" s="32"/>
      <c r="X89" s="196"/>
      <c r="Y89" s="31">
        <f t="shared" si="3"/>
        <v>0</v>
      </c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</row>
    <row r="90" spans="1:66" s="23" customFormat="1" ht="20.25" customHeight="1" x14ac:dyDescent="0.3">
      <c r="A90" s="374">
        <v>72</v>
      </c>
      <c r="B90" s="375">
        <v>2200553</v>
      </c>
      <c r="C90" s="375" t="s">
        <v>218</v>
      </c>
      <c r="D90" s="376" t="s">
        <v>191</v>
      </c>
      <c r="E90" s="306">
        <v>0.92500000000000004</v>
      </c>
      <c r="F90" s="25">
        <v>3.5</v>
      </c>
      <c r="G90" s="24" t="s">
        <v>48</v>
      </c>
      <c r="H90" s="26" t="str">
        <f t="shared" si="2"/>
        <v>6</v>
      </c>
      <c r="I90" s="24">
        <v>0.90700000000000003</v>
      </c>
      <c r="J90" s="24">
        <v>0.90700000000000003</v>
      </c>
      <c r="K90" s="27"/>
      <c r="L90" s="27"/>
      <c r="M90" s="27"/>
      <c r="N90" s="28">
        <v>0</v>
      </c>
      <c r="O90" s="29">
        <v>0</v>
      </c>
      <c r="P90" s="28">
        <v>0.90700000000000003</v>
      </c>
      <c r="Q90" s="29">
        <v>100</v>
      </c>
      <c r="R90" s="28">
        <v>0.90700000000000003</v>
      </c>
      <c r="S90" s="29">
        <v>100</v>
      </c>
      <c r="T90" s="375" t="s">
        <v>40</v>
      </c>
      <c r="U90" s="375">
        <v>2019</v>
      </c>
      <c r="V90" s="306">
        <v>0.92500000000000004</v>
      </c>
      <c r="W90" s="32"/>
      <c r="X90" s="196"/>
      <c r="Y90" s="31">
        <f t="shared" si="3"/>
        <v>0</v>
      </c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</row>
    <row r="91" spans="1:66" s="33" customFormat="1" ht="30.75" customHeight="1" x14ac:dyDescent="0.3">
      <c r="A91" s="374">
        <v>73</v>
      </c>
      <c r="B91" s="375"/>
      <c r="C91" s="375" t="s">
        <v>221</v>
      </c>
      <c r="D91" s="376" t="s">
        <v>193</v>
      </c>
      <c r="E91" s="306">
        <v>0.11899999999999999</v>
      </c>
      <c r="F91" s="25">
        <v>3.5</v>
      </c>
      <c r="G91" s="24" t="s">
        <v>48</v>
      </c>
      <c r="H91" s="26" t="str">
        <f t="shared" si="2"/>
        <v>6</v>
      </c>
      <c r="I91" s="34"/>
      <c r="J91" s="34"/>
      <c r="K91" s="35"/>
      <c r="L91" s="35"/>
      <c r="M91" s="35"/>
      <c r="N91" s="36"/>
      <c r="O91" s="37"/>
      <c r="P91" s="36"/>
      <c r="Q91" s="37"/>
      <c r="R91" s="36"/>
      <c r="S91" s="37"/>
      <c r="T91" s="38"/>
      <c r="U91" s="38"/>
      <c r="V91" s="306">
        <v>0.11899999999999999</v>
      </c>
      <c r="W91" s="39"/>
      <c r="X91" s="433"/>
      <c r="Y91" s="31">
        <f t="shared" si="3"/>
        <v>0</v>
      </c>
      <c r="Z91" s="40"/>
      <c r="AA91" s="40"/>
      <c r="AB91" s="40"/>
      <c r="AC91" s="40"/>
      <c r="AD91" s="40"/>
      <c r="AE91" s="40"/>
      <c r="AF91" s="40"/>
      <c r="AG91" s="40"/>
      <c r="AH91" s="40"/>
      <c r="AI91" s="40"/>
      <c r="AJ91" s="40"/>
      <c r="AK91" s="40"/>
      <c r="AL91" s="40"/>
      <c r="AM91" s="40"/>
      <c r="AN91" s="40"/>
      <c r="AO91" s="40"/>
      <c r="AP91" s="40"/>
      <c r="AQ91" s="40"/>
      <c r="AR91" s="40"/>
      <c r="AS91" s="40"/>
      <c r="AT91" s="40"/>
      <c r="AU91" s="40"/>
      <c r="AV91" s="40"/>
      <c r="AW91" s="40"/>
      <c r="AX91" s="40"/>
      <c r="AY91" s="40"/>
      <c r="AZ91" s="40"/>
      <c r="BA91" s="40"/>
      <c r="BB91" s="40"/>
      <c r="BC91" s="40"/>
      <c r="BD91" s="40"/>
      <c r="BE91" s="40"/>
      <c r="BF91" s="40"/>
      <c r="BG91" s="40"/>
      <c r="BH91" s="40"/>
      <c r="BI91" s="40"/>
      <c r="BJ91" s="40"/>
      <c r="BK91" s="40"/>
      <c r="BL91" s="40"/>
      <c r="BM91" s="40"/>
      <c r="BN91" s="40"/>
    </row>
    <row r="92" spans="1:66" s="23" customFormat="1" ht="40.5" customHeight="1" x14ac:dyDescent="0.3">
      <c r="A92" s="374">
        <v>74</v>
      </c>
      <c r="B92" s="375"/>
      <c r="C92" s="375" t="s">
        <v>223</v>
      </c>
      <c r="D92" s="376" t="s">
        <v>195</v>
      </c>
      <c r="E92" s="306">
        <v>0.108</v>
      </c>
      <c r="F92" s="25">
        <v>3.5</v>
      </c>
      <c r="G92" s="24" t="s">
        <v>48</v>
      </c>
      <c r="H92" s="26" t="str">
        <f t="shared" si="2"/>
        <v>6</v>
      </c>
      <c r="I92" s="24">
        <v>0.436</v>
      </c>
      <c r="J92" s="24">
        <v>0.436</v>
      </c>
      <c r="K92" s="27"/>
      <c r="L92" s="27"/>
      <c r="M92" s="27"/>
      <c r="N92" s="28">
        <v>0.436</v>
      </c>
      <c r="O92" s="29">
        <v>100</v>
      </c>
      <c r="P92" s="28">
        <v>0.436</v>
      </c>
      <c r="Q92" s="29">
        <v>100</v>
      </c>
      <c r="R92" s="28">
        <v>0.436</v>
      </c>
      <c r="S92" s="29">
        <v>100</v>
      </c>
      <c r="T92" s="375" t="s">
        <v>45</v>
      </c>
      <c r="U92" s="375">
        <v>2024</v>
      </c>
      <c r="V92" s="306">
        <v>0.108</v>
      </c>
      <c r="W92" s="32"/>
      <c r="X92" s="196"/>
      <c r="Y92" s="31">
        <f t="shared" si="3"/>
        <v>0</v>
      </c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</row>
    <row r="93" spans="1:66" s="23" customFormat="1" ht="40.5" customHeight="1" x14ac:dyDescent="0.3">
      <c r="A93" s="374">
        <v>75</v>
      </c>
      <c r="B93" s="375"/>
      <c r="C93" s="375" t="s">
        <v>225</v>
      </c>
      <c r="D93" s="376" t="s">
        <v>197</v>
      </c>
      <c r="E93" s="307">
        <v>1.198</v>
      </c>
      <c r="F93" s="25">
        <v>3.5</v>
      </c>
      <c r="G93" s="24" t="s">
        <v>48</v>
      </c>
      <c r="H93" s="26" t="str">
        <f t="shared" si="2"/>
        <v>6</v>
      </c>
      <c r="I93" s="24">
        <v>1.198</v>
      </c>
      <c r="J93" s="24">
        <v>1.198</v>
      </c>
      <c r="K93" s="27"/>
      <c r="L93" s="27"/>
      <c r="M93" s="27"/>
      <c r="N93" s="28">
        <v>0.71879999999999999</v>
      </c>
      <c r="O93" s="29">
        <v>60</v>
      </c>
      <c r="P93" s="28">
        <v>0.71879999999999999</v>
      </c>
      <c r="Q93" s="29">
        <v>60</v>
      </c>
      <c r="R93" s="28">
        <v>0.71879999999999999</v>
      </c>
      <c r="S93" s="29">
        <v>60</v>
      </c>
      <c r="T93" s="375" t="s">
        <v>45</v>
      </c>
      <c r="U93" s="375">
        <v>2024</v>
      </c>
      <c r="V93" s="391">
        <v>1.198</v>
      </c>
      <c r="W93" s="32"/>
      <c r="X93" s="196"/>
      <c r="Y93" s="31">
        <f t="shared" si="3"/>
        <v>0</v>
      </c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</row>
    <row r="94" spans="1:66" s="23" customFormat="1" ht="20.25" customHeight="1" x14ac:dyDescent="0.3">
      <c r="A94" s="374">
        <v>76</v>
      </c>
      <c r="B94" s="375">
        <v>2197073</v>
      </c>
      <c r="C94" s="228" t="s">
        <v>227</v>
      </c>
      <c r="D94" s="376" t="s">
        <v>199</v>
      </c>
      <c r="E94" s="306">
        <v>0.59199999999999997</v>
      </c>
      <c r="F94" s="25">
        <v>3.5</v>
      </c>
      <c r="G94" s="24" t="s">
        <v>48</v>
      </c>
      <c r="H94" s="26" t="str">
        <f t="shared" si="2"/>
        <v>6</v>
      </c>
      <c r="I94" s="24">
        <v>1.3680000000000001</v>
      </c>
      <c r="J94" s="24">
        <v>1.3680000000000001</v>
      </c>
      <c r="K94" s="27"/>
      <c r="L94" s="27"/>
      <c r="M94" s="27"/>
      <c r="N94" s="28">
        <v>1.0944</v>
      </c>
      <c r="O94" s="29">
        <v>80</v>
      </c>
      <c r="P94" s="28">
        <v>1.0944</v>
      </c>
      <c r="Q94" s="29">
        <v>80</v>
      </c>
      <c r="R94" s="28">
        <v>1.0944</v>
      </c>
      <c r="S94" s="29">
        <v>80</v>
      </c>
      <c r="T94" s="375" t="s">
        <v>45</v>
      </c>
      <c r="U94" s="375">
        <v>2024</v>
      </c>
      <c r="V94" s="306">
        <v>0.59199999999999997</v>
      </c>
      <c r="W94" s="32"/>
      <c r="X94" s="196"/>
      <c r="Y94" s="31">
        <f t="shared" si="3"/>
        <v>0</v>
      </c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</row>
    <row r="95" spans="1:66" s="23" customFormat="1" ht="20.25" customHeight="1" x14ac:dyDescent="0.3">
      <c r="A95" s="374">
        <v>77</v>
      </c>
      <c r="B95" s="375">
        <v>2191660</v>
      </c>
      <c r="C95" s="375" t="s">
        <v>230</v>
      </c>
      <c r="D95" s="376" t="s">
        <v>201</v>
      </c>
      <c r="E95" s="306">
        <v>0.755</v>
      </c>
      <c r="F95" s="25">
        <v>3.5</v>
      </c>
      <c r="G95" s="24" t="s">
        <v>48</v>
      </c>
      <c r="H95" s="26" t="str">
        <f t="shared" si="2"/>
        <v>6</v>
      </c>
      <c r="I95" s="24">
        <v>0.76</v>
      </c>
      <c r="J95" s="24">
        <v>0.76</v>
      </c>
      <c r="K95" s="27"/>
      <c r="L95" s="27"/>
      <c r="M95" s="27"/>
      <c r="N95" s="28">
        <v>0.76</v>
      </c>
      <c r="O95" s="29">
        <v>100</v>
      </c>
      <c r="P95" s="28">
        <v>0.76</v>
      </c>
      <c r="Q95" s="29">
        <v>100</v>
      </c>
      <c r="R95" s="28">
        <v>0.76</v>
      </c>
      <c r="S95" s="29">
        <v>100</v>
      </c>
      <c r="T95" s="375" t="s">
        <v>45</v>
      </c>
      <c r="U95" s="375">
        <v>2024</v>
      </c>
      <c r="V95" s="306">
        <v>0.755</v>
      </c>
      <c r="W95" s="32"/>
      <c r="X95" s="196"/>
      <c r="Y95" s="31">
        <f t="shared" si="3"/>
        <v>0</v>
      </c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</row>
    <row r="96" spans="1:66" s="23" customFormat="1" ht="20.25" customHeight="1" x14ac:dyDescent="0.3">
      <c r="A96" s="374">
        <v>78</v>
      </c>
      <c r="B96" s="375">
        <v>2201108</v>
      </c>
      <c r="C96" s="375" t="s">
        <v>232</v>
      </c>
      <c r="D96" s="376" t="s">
        <v>203</v>
      </c>
      <c r="E96" s="306">
        <v>0.71099999999999997</v>
      </c>
      <c r="F96" s="25">
        <v>3.5</v>
      </c>
      <c r="G96" s="24" t="s">
        <v>48</v>
      </c>
      <c r="H96" s="26" t="str">
        <f t="shared" si="2"/>
        <v>6</v>
      </c>
      <c r="I96" s="24">
        <v>0.94599999999999995</v>
      </c>
      <c r="J96" s="24">
        <v>0.94599999999999995</v>
      </c>
      <c r="K96" s="27"/>
      <c r="L96" s="27"/>
      <c r="M96" s="27"/>
      <c r="N96" s="28">
        <v>0.94599999999999995</v>
      </c>
      <c r="O96" s="29">
        <v>100</v>
      </c>
      <c r="P96" s="28">
        <v>0.94599999999999995</v>
      </c>
      <c r="Q96" s="29">
        <v>100</v>
      </c>
      <c r="R96" s="28">
        <v>0.94599999999999995</v>
      </c>
      <c r="S96" s="29">
        <v>100</v>
      </c>
      <c r="T96" s="375" t="s">
        <v>45</v>
      </c>
      <c r="U96" s="375">
        <v>2024</v>
      </c>
      <c r="V96" s="306">
        <v>0.71099999999999997</v>
      </c>
      <c r="W96" s="32"/>
      <c r="X96" s="196"/>
      <c r="Y96" s="31">
        <f t="shared" si="3"/>
        <v>0</v>
      </c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</row>
    <row r="97" spans="1:66" s="23" customFormat="1" ht="20.25" customHeight="1" x14ac:dyDescent="0.3">
      <c r="A97" s="374">
        <v>79</v>
      </c>
      <c r="B97" s="375">
        <v>2191741</v>
      </c>
      <c r="C97" s="375" t="s">
        <v>234</v>
      </c>
      <c r="D97" s="376" t="s">
        <v>205</v>
      </c>
      <c r="E97" s="307">
        <v>1.099</v>
      </c>
      <c r="F97" s="25">
        <v>3.5</v>
      </c>
      <c r="G97" s="24" t="s">
        <v>48</v>
      </c>
      <c r="H97" s="26" t="str">
        <f t="shared" si="2"/>
        <v>6</v>
      </c>
      <c r="I97" s="24">
        <v>1.0569999999999999</v>
      </c>
      <c r="J97" s="24">
        <v>1.0569999999999999</v>
      </c>
      <c r="K97" s="27"/>
      <c r="L97" s="27"/>
      <c r="M97" s="27"/>
      <c r="N97" s="28">
        <v>1.0569999999999999</v>
      </c>
      <c r="O97" s="29">
        <v>100</v>
      </c>
      <c r="P97" s="28">
        <v>1.0569999999999999</v>
      </c>
      <c r="Q97" s="29">
        <v>100</v>
      </c>
      <c r="R97" s="28">
        <v>1.0569999999999999</v>
      </c>
      <c r="S97" s="29">
        <v>100</v>
      </c>
      <c r="T97" s="375" t="s">
        <v>45</v>
      </c>
      <c r="U97" s="375">
        <v>2024</v>
      </c>
      <c r="V97" s="391">
        <v>1.099</v>
      </c>
      <c r="W97" s="32"/>
      <c r="X97" s="196"/>
      <c r="Y97" s="31">
        <f t="shared" si="3"/>
        <v>0</v>
      </c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</row>
    <row r="98" spans="1:66" s="23" customFormat="1" ht="20.25" customHeight="1" x14ac:dyDescent="0.3">
      <c r="A98" s="374">
        <v>80</v>
      </c>
      <c r="B98" s="375">
        <v>2191862</v>
      </c>
      <c r="C98" s="375" t="s">
        <v>236</v>
      </c>
      <c r="D98" s="376" t="s">
        <v>207</v>
      </c>
      <c r="E98" s="307">
        <v>0.73599999999999999</v>
      </c>
      <c r="F98" s="25">
        <v>4</v>
      </c>
      <c r="G98" s="24" t="s">
        <v>48</v>
      </c>
      <c r="H98" s="26" t="str">
        <f t="shared" si="2"/>
        <v>6</v>
      </c>
      <c r="I98" s="24">
        <v>0.41599999999999998</v>
      </c>
      <c r="J98" s="24">
        <v>0.41599999999999998</v>
      </c>
      <c r="K98" s="27"/>
      <c r="L98" s="27"/>
      <c r="M98" s="27"/>
      <c r="N98" s="28">
        <v>0</v>
      </c>
      <c r="O98" s="29">
        <v>0</v>
      </c>
      <c r="P98" s="28">
        <v>0.41599999999999998</v>
      </c>
      <c r="Q98" s="29">
        <v>100</v>
      </c>
      <c r="R98" s="28">
        <v>0.41599999999999998</v>
      </c>
      <c r="S98" s="29">
        <v>100</v>
      </c>
      <c r="T98" s="375" t="s">
        <v>40</v>
      </c>
      <c r="U98" s="375">
        <v>2019</v>
      </c>
      <c r="V98" s="391">
        <v>0.73599999999999999</v>
      </c>
      <c r="W98" s="32"/>
      <c r="X98" s="196"/>
      <c r="Y98" s="31">
        <f t="shared" si="3"/>
        <v>0</v>
      </c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</row>
    <row r="99" spans="1:66" s="23" customFormat="1" ht="20.25" customHeight="1" x14ac:dyDescent="0.3">
      <c r="A99" s="374">
        <v>81</v>
      </c>
      <c r="B99" s="375"/>
      <c r="C99" s="375" t="s">
        <v>238</v>
      </c>
      <c r="D99" s="376" t="s">
        <v>209</v>
      </c>
      <c r="E99" s="306">
        <v>0.14499999999999999</v>
      </c>
      <c r="F99" s="25">
        <v>3.5</v>
      </c>
      <c r="G99" s="24" t="s">
        <v>48</v>
      </c>
      <c r="H99" s="26" t="str">
        <f t="shared" si="2"/>
        <v>6</v>
      </c>
      <c r="I99" s="24">
        <v>0.129</v>
      </c>
      <c r="J99" s="24">
        <v>0.129</v>
      </c>
      <c r="K99" s="27"/>
      <c r="L99" s="27"/>
      <c r="M99" s="27"/>
      <c r="N99" s="28">
        <v>0.129</v>
      </c>
      <c r="O99" s="29">
        <v>100</v>
      </c>
      <c r="P99" s="28">
        <v>0.129</v>
      </c>
      <c r="Q99" s="29">
        <v>100</v>
      </c>
      <c r="R99" s="28">
        <v>0.129</v>
      </c>
      <c r="S99" s="29">
        <v>100</v>
      </c>
      <c r="T99" s="375" t="s">
        <v>45</v>
      </c>
      <c r="U99" s="375">
        <v>2024</v>
      </c>
      <c r="V99" s="306">
        <v>0.14499999999999999</v>
      </c>
      <c r="W99" s="32"/>
      <c r="X99" s="196"/>
      <c r="Y99" s="31">
        <f t="shared" si="3"/>
        <v>0</v>
      </c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</row>
    <row r="100" spans="1:66" s="23" customFormat="1" ht="21" customHeight="1" x14ac:dyDescent="0.3">
      <c r="A100" s="374">
        <v>82</v>
      </c>
      <c r="B100" s="375"/>
      <c r="C100" s="375" t="s">
        <v>240</v>
      </c>
      <c r="D100" s="376" t="s">
        <v>211</v>
      </c>
      <c r="E100" s="306">
        <v>0.157</v>
      </c>
      <c r="F100" s="25">
        <v>3.5</v>
      </c>
      <c r="G100" s="24" t="s">
        <v>48</v>
      </c>
      <c r="H100" s="26" t="str">
        <f t="shared" si="2"/>
        <v>6</v>
      </c>
      <c r="I100" s="24">
        <v>0.17699999999999999</v>
      </c>
      <c r="J100" s="24">
        <v>0.17699999999999999</v>
      </c>
      <c r="K100" s="27"/>
      <c r="L100" s="27"/>
      <c r="M100" s="27"/>
      <c r="N100" s="28">
        <v>0.17699999999999999</v>
      </c>
      <c r="O100" s="29">
        <v>100</v>
      </c>
      <c r="P100" s="28">
        <v>0.17699999999999999</v>
      </c>
      <c r="Q100" s="29">
        <v>100</v>
      </c>
      <c r="R100" s="28">
        <v>0.17699999999999999</v>
      </c>
      <c r="S100" s="29">
        <v>100</v>
      </c>
      <c r="T100" s="375" t="s">
        <v>45</v>
      </c>
      <c r="U100" s="375">
        <v>2024</v>
      </c>
      <c r="V100" s="306">
        <v>0.157</v>
      </c>
      <c r="W100" s="32"/>
      <c r="X100" s="196"/>
      <c r="Y100" s="31">
        <f t="shared" si="3"/>
        <v>0</v>
      </c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</row>
    <row r="101" spans="1:66" s="23" customFormat="1" ht="20.25" customHeight="1" x14ac:dyDescent="0.3">
      <c r="A101" s="374">
        <v>83</v>
      </c>
      <c r="B101" s="375"/>
      <c r="C101" s="375" t="s">
        <v>242</v>
      </c>
      <c r="D101" s="376" t="s">
        <v>213</v>
      </c>
      <c r="E101" s="307">
        <v>0.57699999999999996</v>
      </c>
      <c r="F101" s="25">
        <v>3.5</v>
      </c>
      <c r="G101" s="24" t="s">
        <v>48</v>
      </c>
      <c r="H101" s="26" t="str">
        <f t="shared" si="2"/>
        <v>6</v>
      </c>
      <c r="I101" s="24">
        <v>0.44</v>
      </c>
      <c r="J101" s="24">
        <v>0.44</v>
      </c>
      <c r="K101" s="27"/>
      <c r="L101" s="27"/>
      <c r="M101" s="27"/>
      <c r="N101" s="28">
        <v>0</v>
      </c>
      <c r="O101" s="29">
        <v>0</v>
      </c>
      <c r="P101" s="28">
        <v>0.44</v>
      </c>
      <c r="Q101" s="29">
        <v>100</v>
      </c>
      <c r="R101" s="28">
        <v>0.44</v>
      </c>
      <c r="S101" s="29">
        <v>100</v>
      </c>
      <c r="T101" s="375" t="s">
        <v>40</v>
      </c>
      <c r="U101" s="375">
        <v>2019</v>
      </c>
      <c r="V101" s="391">
        <v>0.57699999999999996</v>
      </c>
      <c r="W101" s="32"/>
      <c r="X101" s="196"/>
      <c r="Y101" s="31">
        <f t="shared" si="3"/>
        <v>0</v>
      </c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</row>
    <row r="102" spans="1:66" s="23" customFormat="1" ht="40.5" customHeight="1" x14ac:dyDescent="0.3">
      <c r="A102" s="374">
        <v>84</v>
      </c>
      <c r="B102" s="375"/>
      <c r="C102" s="375" t="s">
        <v>244</v>
      </c>
      <c r="D102" s="376" t="s">
        <v>215</v>
      </c>
      <c r="E102" s="306">
        <v>0.30499999999999999</v>
      </c>
      <c r="F102" s="25">
        <v>3.5</v>
      </c>
      <c r="G102" s="24" t="s">
        <v>48</v>
      </c>
      <c r="H102" s="26" t="str">
        <f t="shared" si="2"/>
        <v>6</v>
      </c>
      <c r="I102" s="24">
        <v>0.29699999999999999</v>
      </c>
      <c r="J102" s="24">
        <v>0.29699999999999999</v>
      </c>
      <c r="K102" s="27"/>
      <c r="L102" s="27"/>
      <c r="M102" s="27"/>
      <c r="N102" s="28">
        <v>0.1782</v>
      </c>
      <c r="O102" s="29">
        <v>60</v>
      </c>
      <c r="P102" s="28">
        <v>0.1782</v>
      </c>
      <c r="Q102" s="29">
        <v>60</v>
      </c>
      <c r="R102" s="28">
        <v>0.1782</v>
      </c>
      <c r="S102" s="29">
        <v>60</v>
      </c>
      <c r="T102" s="375" t="s">
        <v>45</v>
      </c>
      <c r="U102" s="375">
        <v>2024</v>
      </c>
      <c r="V102" s="306">
        <v>0.30499999999999999</v>
      </c>
      <c r="W102" s="32"/>
      <c r="X102" s="196"/>
      <c r="Y102" s="31">
        <f t="shared" si="3"/>
        <v>0</v>
      </c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</row>
    <row r="103" spans="1:66" s="23" customFormat="1" ht="40.5" customHeight="1" x14ac:dyDescent="0.3">
      <c r="A103" s="374">
        <v>85</v>
      </c>
      <c r="B103" s="375"/>
      <c r="C103" s="375" t="s">
        <v>246</v>
      </c>
      <c r="D103" s="376" t="s">
        <v>217</v>
      </c>
      <c r="E103" s="306">
        <v>0.157</v>
      </c>
      <c r="F103" s="25">
        <v>3.5</v>
      </c>
      <c r="G103" s="24" t="s">
        <v>48</v>
      </c>
      <c r="H103" s="26" t="str">
        <f t="shared" si="2"/>
        <v>6</v>
      </c>
      <c r="I103" s="24">
        <v>6.9000000000000006E-2</v>
      </c>
      <c r="J103" s="24">
        <v>6.9000000000000006E-2</v>
      </c>
      <c r="K103" s="27"/>
      <c r="L103" s="27"/>
      <c r="M103" s="27"/>
      <c r="N103" s="28">
        <v>6.9000000000000006E-2</v>
      </c>
      <c r="O103" s="29">
        <v>100</v>
      </c>
      <c r="P103" s="28">
        <v>6.9000000000000006E-2</v>
      </c>
      <c r="Q103" s="29">
        <v>100</v>
      </c>
      <c r="R103" s="28">
        <v>6.9000000000000006E-2</v>
      </c>
      <c r="S103" s="29">
        <v>100</v>
      </c>
      <c r="T103" s="375" t="s">
        <v>45</v>
      </c>
      <c r="U103" s="375">
        <v>2024</v>
      </c>
      <c r="V103" s="306">
        <v>0.157</v>
      </c>
      <c r="W103" s="32"/>
      <c r="X103" s="196"/>
      <c r="Y103" s="31">
        <f t="shared" si="3"/>
        <v>0</v>
      </c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</row>
    <row r="104" spans="1:66" s="23" customFormat="1" ht="20.25" customHeight="1" x14ac:dyDescent="0.3">
      <c r="A104" s="374">
        <v>86</v>
      </c>
      <c r="B104" s="375">
        <v>2201488</v>
      </c>
      <c r="C104" s="375" t="s">
        <v>248</v>
      </c>
      <c r="D104" s="376" t="s">
        <v>219</v>
      </c>
      <c r="E104" s="306">
        <v>0.79300000000000004</v>
      </c>
      <c r="F104" s="25">
        <v>3.5</v>
      </c>
      <c r="G104" s="24" t="s">
        <v>48</v>
      </c>
      <c r="H104" s="26" t="str">
        <f t="shared" si="2"/>
        <v>6</v>
      </c>
      <c r="I104" s="24">
        <v>0.68899999999999995</v>
      </c>
      <c r="J104" s="24">
        <v>0.68899999999999995</v>
      </c>
      <c r="K104" s="27"/>
      <c r="L104" s="27"/>
      <c r="M104" s="27"/>
      <c r="N104" s="28"/>
      <c r="O104" s="29">
        <v>0</v>
      </c>
      <c r="P104" s="28">
        <v>0.68899999999999995</v>
      </c>
      <c r="Q104" s="29">
        <v>100</v>
      </c>
      <c r="R104" s="28">
        <v>0.68899999999999995</v>
      </c>
      <c r="S104" s="29">
        <v>100</v>
      </c>
      <c r="T104" s="375" t="s">
        <v>220</v>
      </c>
      <c r="U104" s="375">
        <v>2019</v>
      </c>
      <c r="V104" s="306">
        <v>0.79300000000000004</v>
      </c>
      <c r="W104" s="32"/>
      <c r="X104" s="196"/>
      <c r="Y104" s="31">
        <f t="shared" si="3"/>
        <v>0</v>
      </c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</row>
    <row r="105" spans="1:66" s="23" customFormat="1" ht="40.5" customHeight="1" x14ac:dyDescent="0.3">
      <c r="A105" s="374">
        <v>87</v>
      </c>
      <c r="B105" s="375"/>
      <c r="C105" s="375" t="s">
        <v>788</v>
      </c>
      <c r="D105" s="376" t="s">
        <v>222</v>
      </c>
      <c r="E105" s="307">
        <v>0.16400000000000001</v>
      </c>
      <c r="F105" s="25">
        <v>3.5</v>
      </c>
      <c r="G105" s="24" t="s">
        <v>48</v>
      </c>
      <c r="H105" s="26" t="str">
        <f t="shared" si="2"/>
        <v>6</v>
      </c>
      <c r="I105" s="24">
        <v>0.16400000000000001</v>
      </c>
      <c r="J105" s="24">
        <v>0.16400000000000001</v>
      </c>
      <c r="K105" s="27"/>
      <c r="L105" s="27"/>
      <c r="M105" s="27"/>
      <c r="N105" s="28">
        <v>0.16400000000000001</v>
      </c>
      <c r="O105" s="29">
        <v>100</v>
      </c>
      <c r="P105" s="28">
        <v>0.16400000000000001</v>
      </c>
      <c r="Q105" s="29">
        <v>100</v>
      </c>
      <c r="R105" s="28">
        <v>0.16400000000000001</v>
      </c>
      <c r="S105" s="29">
        <v>100</v>
      </c>
      <c r="T105" s="375" t="s">
        <v>45</v>
      </c>
      <c r="U105" s="375">
        <v>2024</v>
      </c>
      <c r="V105" s="391">
        <v>0.16400000000000001</v>
      </c>
      <c r="W105" s="32"/>
      <c r="X105" s="196"/>
      <c r="Y105" s="31">
        <f t="shared" si="3"/>
        <v>0</v>
      </c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</row>
    <row r="106" spans="1:66" s="23" customFormat="1" ht="20.25" customHeight="1" x14ac:dyDescent="0.3">
      <c r="A106" s="374">
        <v>88</v>
      </c>
      <c r="B106" s="375"/>
      <c r="C106" s="375" t="s">
        <v>790</v>
      </c>
      <c r="D106" s="376" t="s">
        <v>224</v>
      </c>
      <c r="E106" s="306">
        <v>0.38200000000000001</v>
      </c>
      <c r="F106" s="25">
        <v>3.5</v>
      </c>
      <c r="G106" s="24" t="s">
        <v>48</v>
      </c>
      <c r="H106" s="26" t="str">
        <f t="shared" si="2"/>
        <v>6</v>
      </c>
      <c r="I106" s="24">
        <v>0.31</v>
      </c>
      <c r="J106" s="24">
        <v>0.31</v>
      </c>
      <c r="K106" s="27"/>
      <c r="L106" s="27"/>
      <c r="M106" s="27"/>
      <c r="N106" s="28">
        <v>0.186</v>
      </c>
      <c r="O106" s="29">
        <v>60</v>
      </c>
      <c r="P106" s="28">
        <v>0.186</v>
      </c>
      <c r="Q106" s="29">
        <v>60</v>
      </c>
      <c r="R106" s="28">
        <v>0.186</v>
      </c>
      <c r="S106" s="29">
        <v>60</v>
      </c>
      <c r="T106" s="375" t="s">
        <v>45</v>
      </c>
      <c r="U106" s="375">
        <v>2024</v>
      </c>
      <c r="V106" s="306">
        <v>0.38200000000000001</v>
      </c>
      <c r="W106" s="32"/>
      <c r="X106" s="196"/>
      <c r="Y106" s="31">
        <f t="shared" si="3"/>
        <v>0</v>
      </c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</row>
    <row r="107" spans="1:66" s="23" customFormat="1" ht="40.5" customHeight="1" x14ac:dyDescent="0.3">
      <c r="A107" s="374">
        <v>89</v>
      </c>
      <c r="B107" s="375"/>
      <c r="C107" s="375" t="s">
        <v>926</v>
      </c>
      <c r="D107" s="376" t="s">
        <v>226</v>
      </c>
      <c r="E107" s="306">
        <v>0.11700000000000001</v>
      </c>
      <c r="F107" s="25">
        <v>3.5</v>
      </c>
      <c r="G107" s="24" t="s">
        <v>48</v>
      </c>
      <c r="H107" s="26" t="str">
        <f t="shared" si="2"/>
        <v>6</v>
      </c>
      <c r="I107" s="24">
        <v>0.124</v>
      </c>
      <c r="J107" s="24">
        <v>0.124</v>
      </c>
      <c r="K107" s="27"/>
      <c r="L107" s="27"/>
      <c r="M107" s="27"/>
      <c r="N107" s="28">
        <v>0.124</v>
      </c>
      <c r="O107" s="29">
        <v>100</v>
      </c>
      <c r="P107" s="28">
        <v>0.124</v>
      </c>
      <c r="Q107" s="29">
        <v>100</v>
      </c>
      <c r="R107" s="28">
        <v>0.124</v>
      </c>
      <c r="S107" s="29">
        <v>100</v>
      </c>
      <c r="T107" s="375" t="s">
        <v>45</v>
      </c>
      <c r="U107" s="375">
        <v>2024</v>
      </c>
      <c r="V107" s="306">
        <v>0.11700000000000001</v>
      </c>
      <c r="W107" s="32"/>
      <c r="X107" s="196"/>
      <c r="Y107" s="31">
        <f t="shared" si="3"/>
        <v>0</v>
      </c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</row>
    <row r="108" spans="1:66" s="23" customFormat="1" ht="20.25" customHeight="1" x14ac:dyDescent="0.3">
      <c r="A108" s="314">
        <v>90</v>
      </c>
      <c r="B108" s="375"/>
      <c r="C108" s="385" t="s">
        <v>253</v>
      </c>
      <c r="D108" s="317" t="s">
        <v>228</v>
      </c>
      <c r="E108" s="306">
        <v>0.80500000000000005</v>
      </c>
      <c r="F108" s="25">
        <v>6</v>
      </c>
      <c r="G108" s="24" t="s">
        <v>39</v>
      </c>
      <c r="H108" s="26" t="s">
        <v>229</v>
      </c>
      <c r="I108" s="24"/>
      <c r="J108" s="24"/>
      <c r="K108" s="27"/>
      <c r="L108" s="27"/>
      <c r="M108" s="27"/>
      <c r="N108" s="28"/>
      <c r="O108" s="29"/>
      <c r="P108" s="28"/>
      <c r="Q108" s="29"/>
      <c r="R108" s="28"/>
      <c r="S108" s="29"/>
      <c r="T108" s="375"/>
      <c r="U108" s="375"/>
      <c r="V108" s="306">
        <v>0.80500000000000005</v>
      </c>
      <c r="W108" s="32"/>
      <c r="X108" s="196"/>
      <c r="Y108" s="31">
        <f t="shared" si="3"/>
        <v>0</v>
      </c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</row>
    <row r="109" spans="1:66" s="23" customFormat="1" ht="20.25" customHeight="1" x14ac:dyDescent="0.3">
      <c r="A109" s="374">
        <v>91</v>
      </c>
      <c r="B109" s="375">
        <v>2196142</v>
      </c>
      <c r="C109" s="375" t="s">
        <v>254</v>
      </c>
      <c r="D109" s="376" t="s">
        <v>231</v>
      </c>
      <c r="E109" s="307">
        <v>1.6140000000000001</v>
      </c>
      <c r="F109" s="25">
        <v>3.5</v>
      </c>
      <c r="G109" s="24" t="s">
        <v>48</v>
      </c>
      <c r="H109" s="26" t="str">
        <f t="shared" si="2"/>
        <v>6</v>
      </c>
      <c r="I109" s="24">
        <v>1.4</v>
      </c>
      <c r="J109" s="24">
        <v>1.4</v>
      </c>
      <c r="K109" s="27"/>
      <c r="L109" s="27"/>
      <c r="M109" s="27"/>
      <c r="N109" s="24">
        <v>1.4</v>
      </c>
      <c r="O109" s="29">
        <v>100</v>
      </c>
      <c r="P109" s="24">
        <v>1.4</v>
      </c>
      <c r="Q109" s="29">
        <v>100</v>
      </c>
      <c r="R109" s="28">
        <v>0.84</v>
      </c>
      <c r="S109" s="29">
        <v>60</v>
      </c>
      <c r="T109" s="375" t="s">
        <v>45</v>
      </c>
      <c r="U109" s="375">
        <v>2024</v>
      </c>
      <c r="V109" s="391">
        <v>1.6140000000000001</v>
      </c>
      <c r="W109" s="32"/>
      <c r="X109" s="196"/>
      <c r="Y109" s="31">
        <f t="shared" si="3"/>
        <v>0</v>
      </c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</row>
    <row r="110" spans="1:66" s="23" customFormat="1" ht="20.25" customHeight="1" x14ac:dyDescent="0.3">
      <c r="A110" s="374">
        <v>92</v>
      </c>
      <c r="B110" s="375">
        <v>2191827</v>
      </c>
      <c r="C110" s="375" t="s">
        <v>255</v>
      </c>
      <c r="D110" s="376" t="s">
        <v>233</v>
      </c>
      <c r="E110" s="306">
        <v>1.24</v>
      </c>
      <c r="F110" s="25">
        <v>3.5</v>
      </c>
      <c r="G110" s="24" t="s">
        <v>48</v>
      </c>
      <c r="H110" s="26" t="str">
        <f t="shared" si="2"/>
        <v>6</v>
      </c>
      <c r="I110" s="24">
        <v>1.75</v>
      </c>
      <c r="J110" s="24">
        <v>1.75</v>
      </c>
      <c r="K110" s="27"/>
      <c r="L110" s="27"/>
      <c r="M110" s="27"/>
      <c r="N110" s="24">
        <v>1.75</v>
      </c>
      <c r="O110" s="29">
        <v>100</v>
      </c>
      <c r="P110" s="24">
        <v>1.75</v>
      </c>
      <c r="Q110" s="29">
        <v>100</v>
      </c>
      <c r="R110" s="28">
        <v>1.05</v>
      </c>
      <c r="S110" s="29">
        <v>60</v>
      </c>
      <c r="T110" s="375" t="s">
        <v>45</v>
      </c>
      <c r="U110" s="375">
        <v>2024</v>
      </c>
      <c r="V110" s="306">
        <v>1.24</v>
      </c>
      <c r="W110" s="32"/>
      <c r="X110" s="196"/>
      <c r="Y110" s="31">
        <f t="shared" si="3"/>
        <v>0</v>
      </c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</row>
    <row r="111" spans="1:66" s="23" customFormat="1" ht="40.5" customHeight="1" x14ac:dyDescent="0.3">
      <c r="A111" s="374">
        <v>93</v>
      </c>
      <c r="B111" s="375"/>
      <c r="C111" s="375" t="s">
        <v>257</v>
      </c>
      <c r="D111" s="376" t="s">
        <v>235</v>
      </c>
      <c r="E111" s="307">
        <v>0.15</v>
      </c>
      <c r="F111" s="25">
        <v>3.5</v>
      </c>
      <c r="G111" s="24" t="s">
        <v>48</v>
      </c>
      <c r="H111" s="26" t="str">
        <f t="shared" si="2"/>
        <v>6</v>
      </c>
      <c r="I111" s="24">
        <v>0.15</v>
      </c>
      <c r="J111" s="24">
        <v>0.15</v>
      </c>
      <c r="K111" s="27"/>
      <c r="L111" s="27"/>
      <c r="M111" s="27"/>
      <c r="N111" s="28">
        <v>0.15</v>
      </c>
      <c r="O111" s="29">
        <v>100</v>
      </c>
      <c r="P111" s="28">
        <v>0.15</v>
      </c>
      <c r="Q111" s="29">
        <v>100</v>
      </c>
      <c r="R111" s="28">
        <v>0.15</v>
      </c>
      <c r="S111" s="29">
        <v>100</v>
      </c>
      <c r="T111" s="375" t="s">
        <v>45</v>
      </c>
      <c r="U111" s="375">
        <v>2024</v>
      </c>
      <c r="V111" s="391">
        <v>0.15</v>
      </c>
      <c r="W111" s="32"/>
      <c r="X111" s="196"/>
      <c r="Y111" s="31">
        <f t="shared" si="3"/>
        <v>0</v>
      </c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</row>
    <row r="112" spans="1:66" s="23" customFormat="1" ht="40.5" customHeight="1" x14ac:dyDescent="0.3">
      <c r="A112" s="374">
        <v>94</v>
      </c>
      <c r="B112" s="375"/>
      <c r="C112" s="375" t="s">
        <v>259</v>
      </c>
      <c r="D112" s="376" t="s">
        <v>237</v>
      </c>
      <c r="E112" s="307">
        <v>1.5</v>
      </c>
      <c r="F112" s="25">
        <v>3.5</v>
      </c>
      <c r="G112" s="24" t="s">
        <v>48</v>
      </c>
      <c r="H112" s="26" t="str">
        <f t="shared" si="2"/>
        <v>6</v>
      </c>
      <c r="I112" s="24">
        <v>1.5</v>
      </c>
      <c r="J112" s="24">
        <v>1.5</v>
      </c>
      <c r="K112" s="27"/>
      <c r="L112" s="27"/>
      <c r="M112" s="27"/>
      <c r="N112" s="28">
        <v>0.89999999999999991</v>
      </c>
      <c r="O112" s="29">
        <v>60</v>
      </c>
      <c r="P112" s="28">
        <v>0.89999999999999991</v>
      </c>
      <c r="Q112" s="29">
        <v>60</v>
      </c>
      <c r="R112" s="28">
        <v>0.89999999999999991</v>
      </c>
      <c r="S112" s="29">
        <v>60</v>
      </c>
      <c r="T112" s="375" t="s">
        <v>45</v>
      </c>
      <c r="U112" s="375">
        <v>2024</v>
      </c>
      <c r="V112" s="391">
        <v>1.5</v>
      </c>
      <c r="W112" s="32"/>
      <c r="X112" s="196"/>
      <c r="Y112" s="31">
        <f t="shared" si="3"/>
        <v>0</v>
      </c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</row>
    <row r="113" spans="1:66" s="23" customFormat="1" ht="34.5" customHeight="1" x14ac:dyDescent="0.3">
      <c r="A113" s="374">
        <v>95</v>
      </c>
      <c r="B113" s="375"/>
      <c r="C113" s="375" t="s">
        <v>263</v>
      </c>
      <c r="D113" s="376" t="s">
        <v>239</v>
      </c>
      <c r="E113" s="306">
        <v>0.159</v>
      </c>
      <c r="F113" s="25">
        <v>3.5</v>
      </c>
      <c r="G113" s="24" t="s">
        <v>48</v>
      </c>
      <c r="H113" s="26" t="str">
        <f t="shared" si="2"/>
        <v>6</v>
      </c>
      <c r="I113" s="24">
        <v>1.6</v>
      </c>
      <c r="J113" s="24">
        <v>1.6</v>
      </c>
      <c r="K113" s="27"/>
      <c r="L113" s="27"/>
      <c r="M113" s="27"/>
      <c r="N113" s="28">
        <v>1.4400000000000002</v>
      </c>
      <c r="O113" s="29">
        <v>90</v>
      </c>
      <c r="P113" s="28">
        <v>1.4400000000000002</v>
      </c>
      <c r="Q113" s="29">
        <v>90</v>
      </c>
      <c r="R113" s="28">
        <v>1.4400000000000002</v>
      </c>
      <c r="S113" s="29">
        <v>90</v>
      </c>
      <c r="T113" s="375" t="s">
        <v>45</v>
      </c>
      <c r="U113" s="375">
        <v>2024</v>
      </c>
      <c r="V113" s="306">
        <v>0.159</v>
      </c>
      <c r="W113" s="32"/>
      <c r="X113" s="196"/>
      <c r="Y113" s="31">
        <f t="shared" si="3"/>
        <v>0</v>
      </c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</row>
    <row r="114" spans="1:66" s="23" customFormat="1" ht="40.5" customHeight="1" x14ac:dyDescent="0.3">
      <c r="A114" s="374">
        <v>96</v>
      </c>
      <c r="B114" s="375"/>
      <c r="C114" s="375" t="s">
        <v>265</v>
      </c>
      <c r="D114" s="376" t="s">
        <v>241</v>
      </c>
      <c r="E114" s="306">
        <v>0.36799999999999999</v>
      </c>
      <c r="F114" s="25">
        <v>3.5</v>
      </c>
      <c r="G114" s="24" t="s">
        <v>48</v>
      </c>
      <c r="H114" s="26" t="str">
        <f t="shared" si="2"/>
        <v>6</v>
      </c>
      <c r="I114" s="24">
        <v>0.4</v>
      </c>
      <c r="J114" s="24">
        <v>0.4</v>
      </c>
      <c r="K114" s="27"/>
      <c r="L114" s="27"/>
      <c r="M114" s="27"/>
      <c r="N114" s="28">
        <v>0.4</v>
      </c>
      <c r="O114" s="29">
        <v>100</v>
      </c>
      <c r="P114" s="28">
        <v>0.4</v>
      </c>
      <c r="Q114" s="29">
        <v>100</v>
      </c>
      <c r="R114" s="28">
        <v>0.4</v>
      </c>
      <c r="S114" s="29">
        <v>100</v>
      </c>
      <c r="T114" s="375" t="s">
        <v>45</v>
      </c>
      <c r="U114" s="375">
        <v>2024</v>
      </c>
      <c r="V114" s="306">
        <v>0.36799999999999999</v>
      </c>
      <c r="W114" s="32"/>
      <c r="X114" s="196"/>
      <c r="Y114" s="31">
        <f t="shared" si="3"/>
        <v>0</v>
      </c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</row>
    <row r="115" spans="1:66" s="23" customFormat="1" ht="20.25" customHeight="1" x14ac:dyDescent="0.3">
      <c r="A115" s="374">
        <v>97</v>
      </c>
      <c r="B115" s="375"/>
      <c r="C115" s="375" t="s">
        <v>267</v>
      </c>
      <c r="D115" s="41" t="s">
        <v>243</v>
      </c>
      <c r="E115" s="306">
        <v>0.11600000000000001</v>
      </c>
      <c r="F115" s="25">
        <v>3.5</v>
      </c>
      <c r="G115" s="24" t="s">
        <v>48</v>
      </c>
      <c r="H115" s="26" t="str">
        <f t="shared" si="2"/>
        <v>6</v>
      </c>
      <c r="I115" s="24">
        <v>0.2</v>
      </c>
      <c r="J115" s="24">
        <v>0.2</v>
      </c>
      <c r="K115" s="27"/>
      <c r="L115" s="27"/>
      <c r="M115" s="27"/>
      <c r="N115" s="28">
        <v>0.2</v>
      </c>
      <c r="O115" s="29">
        <v>100</v>
      </c>
      <c r="P115" s="28">
        <v>0.2</v>
      </c>
      <c r="Q115" s="29">
        <v>100</v>
      </c>
      <c r="R115" s="28">
        <v>0.2</v>
      </c>
      <c r="S115" s="29">
        <v>100</v>
      </c>
      <c r="T115" s="375" t="s">
        <v>45</v>
      </c>
      <c r="U115" s="375">
        <v>2024</v>
      </c>
      <c r="V115" s="306">
        <v>0.11600000000000001</v>
      </c>
      <c r="W115" s="32"/>
      <c r="X115" s="196"/>
      <c r="Y115" s="31">
        <f t="shared" si="3"/>
        <v>0</v>
      </c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</row>
    <row r="116" spans="1:66" s="23" customFormat="1" ht="20.25" customHeight="1" x14ac:dyDescent="0.3">
      <c r="A116" s="374">
        <v>98</v>
      </c>
      <c r="B116" s="375">
        <v>2191719</v>
      </c>
      <c r="C116" s="375" t="s">
        <v>269</v>
      </c>
      <c r="D116" s="42" t="s">
        <v>245</v>
      </c>
      <c r="E116" s="306">
        <v>0.2</v>
      </c>
      <c r="F116" s="25">
        <v>3</v>
      </c>
      <c r="G116" s="24" t="s">
        <v>48</v>
      </c>
      <c r="H116" s="26" t="str">
        <f t="shared" si="2"/>
        <v>6</v>
      </c>
      <c r="I116" s="24">
        <v>0.184</v>
      </c>
      <c r="J116" s="24">
        <v>0.184</v>
      </c>
      <c r="K116" s="27"/>
      <c r="L116" s="27"/>
      <c r="M116" s="27"/>
      <c r="N116" s="28">
        <v>0</v>
      </c>
      <c r="O116" s="29">
        <v>0</v>
      </c>
      <c r="P116" s="28">
        <v>0</v>
      </c>
      <c r="Q116" s="29">
        <v>0</v>
      </c>
      <c r="R116" s="28">
        <v>0.184</v>
      </c>
      <c r="S116" s="29">
        <v>100</v>
      </c>
      <c r="T116" s="375" t="s">
        <v>220</v>
      </c>
      <c r="U116" s="375">
        <v>2019</v>
      </c>
      <c r="V116" s="306">
        <v>0.2</v>
      </c>
      <c r="W116" s="32"/>
      <c r="X116" s="196"/>
      <c r="Y116" s="31">
        <f t="shared" si="3"/>
        <v>0</v>
      </c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</row>
    <row r="117" spans="1:66" s="23" customFormat="1" ht="20.25" customHeight="1" x14ac:dyDescent="0.3">
      <c r="A117" s="374">
        <v>99</v>
      </c>
      <c r="B117" s="375">
        <v>2198310</v>
      </c>
      <c r="C117" s="375" t="s">
        <v>271</v>
      </c>
      <c r="D117" s="42" t="s">
        <v>247</v>
      </c>
      <c r="E117" s="306">
        <v>0.19700000000000001</v>
      </c>
      <c r="F117" s="25">
        <v>3</v>
      </c>
      <c r="G117" s="24" t="s">
        <v>48</v>
      </c>
      <c r="H117" s="26" t="str">
        <f t="shared" si="2"/>
        <v>6</v>
      </c>
      <c r="I117" s="24">
        <v>0.4</v>
      </c>
      <c r="J117" s="24">
        <v>0.4</v>
      </c>
      <c r="K117" s="27"/>
      <c r="L117" s="27"/>
      <c r="M117" s="27"/>
      <c r="N117" s="28">
        <v>0.2</v>
      </c>
      <c r="O117" s="29">
        <v>50</v>
      </c>
      <c r="P117" s="28">
        <v>0.2</v>
      </c>
      <c r="Q117" s="29">
        <v>50</v>
      </c>
      <c r="R117" s="28">
        <v>0.2</v>
      </c>
      <c r="S117" s="29">
        <v>50</v>
      </c>
      <c r="T117" s="375" t="s">
        <v>220</v>
      </c>
      <c r="U117" s="375">
        <v>2019</v>
      </c>
      <c r="V117" s="306">
        <v>0.19700000000000001</v>
      </c>
      <c r="W117" s="32"/>
      <c r="X117" s="196"/>
      <c r="Y117" s="31">
        <f t="shared" si="3"/>
        <v>0</v>
      </c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</row>
    <row r="118" spans="1:66" s="23" customFormat="1" ht="20.25" customHeight="1" x14ac:dyDescent="0.3">
      <c r="A118" s="374">
        <v>100</v>
      </c>
      <c r="B118" s="375">
        <v>2193167</v>
      </c>
      <c r="C118" s="375" t="s">
        <v>273</v>
      </c>
      <c r="D118" s="42" t="s">
        <v>249</v>
      </c>
      <c r="E118" s="307">
        <v>0.155</v>
      </c>
      <c r="F118" s="25">
        <v>3</v>
      </c>
      <c r="G118" s="24" t="s">
        <v>48</v>
      </c>
      <c r="H118" s="26" t="str">
        <f t="shared" si="2"/>
        <v>6</v>
      </c>
      <c r="I118" s="24">
        <v>0.4</v>
      </c>
      <c r="J118" s="24">
        <v>0.4</v>
      </c>
      <c r="K118" s="27"/>
      <c r="L118" s="27"/>
      <c r="M118" s="27"/>
      <c r="N118" s="28">
        <v>0.15</v>
      </c>
      <c r="O118" s="29">
        <v>37.499999999999993</v>
      </c>
      <c r="P118" s="28">
        <v>0.15</v>
      </c>
      <c r="Q118" s="29">
        <v>37.499999999999993</v>
      </c>
      <c r="R118" s="28">
        <v>0.15</v>
      </c>
      <c r="S118" s="29">
        <v>37.499999999999993</v>
      </c>
      <c r="T118" s="375" t="s">
        <v>220</v>
      </c>
      <c r="U118" s="375">
        <v>2019</v>
      </c>
      <c r="V118" s="391">
        <v>0.155</v>
      </c>
      <c r="W118" s="32"/>
      <c r="X118" s="196"/>
      <c r="Y118" s="31">
        <f t="shared" si="3"/>
        <v>0</v>
      </c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</row>
    <row r="119" spans="1:66" ht="20.25" customHeight="1" x14ac:dyDescent="0.3">
      <c r="A119" s="465" t="s">
        <v>250</v>
      </c>
      <c r="B119" s="466"/>
      <c r="C119" s="500" t="s">
        <v>275</v>
      </c>
      <c r="D119" s="466"/>
      <c r="E119" s="466"/>
      <c r="F119" s="466"/>
      <c r="G119" s="466"/>
      <c r="H119" s="467"/>
      <c r="I119" s="43"/>
      <c r="J119" s="43"/>
      <c r="K119" s="6"/>
      <c r="L119" s="6"/>
      <c r="M119" s="6"/>
      <c r="N119" s="44"/>
      <c r="O119" s="15"/>
      <c r="P119" s="44"/>
      <c r="Q119" s="15"/>
      <c r="R119" s="44"/>
      <c r="S119" s="15"/>
      <c r="T119" s="14"/>
      <c r="U119" s="14"/>
      <c r="V119" s="388"/>
      <c r="W119" s="45"/>
      <c r="X119" s="388"/>
      <c r="Y119" s="31">
        <f t="shared" si="3"/>
        <v>0</v>
      </c>
    </row>
    <row r="120" spans="1:66" ht="20.25" customHeight="1" x14ac:dyDescent="0.3">
      <c r="A120" s="468" t="s">
        <v>35</v>
      </c>
      <c r="B120" s="469"/>
      <c r="C120" s="500" t="s">
        <v>277</v>
      </c>
      <c r="D120" s="470"/>
      <c r="E120" s="321">
        <f>E122+E193+E209+E235+E248+E259+E286+E406+E453+E474</f>
        <v>256.108</v>
      </c>
      <c r="F120" s="365"/>
      <c r="G120" s="365"/>
      <c r="H120" s="365"/>
      <c r="I120" s="43"/>
      <c r="J120" s="43"/>
      <c r="K120" s="6"/>
      <c r="L120" s="6"/>
      <c r="M120" s="6"/>
      <c r="N120" s="44"/>
      <c r="O120" s="15"/>
      <c r="P120" s="44"/>
      <c r="Q120" s="15"/>
      <c r="R120" s="44"/>
      <c r="S120" s="15"/>
      <c r="T120" s="14"/>
      <c r="U120" s="14"/>
      <c r="V120" s="392"/>
      <c r="W120" s="46"/>
      <c r="X120" s="392"/>
      <c r="Y120" s="31">
        <f t="shared" si="3"/>
        <v>256.108</v>
      </c>
    </row>
    <row r="121" spans="1:66" ht="20.25" customHeight="1" x14ac:dyDescent="0.3">
      <c r="A121" s="471" t="s">
        <v>251</v>
      </c>
      <c r="B121" s="472"/>
      <c r="C121" s="500" t="s">
        <v>279</v>
      </c>
      <c r="D121" s="472"/>
      <c r="E121" s="472"/>
      <c r="F121" s="472"/>
      <c r="G121" s="472"/>
      <c r="H121" s="473"/>
      <c r="I121" s="43"/>
      <c r="J121" s="43"/>
      <c r="K121" s="6"/>
      <c r="L121" s="6"/>
      <c r="M121" s="6"/>
      <c r="N121" s="44"/>
      <c r="O121" s="15"/>
      <c r="P121" s="44"/>
      <c r="Q121" s="15"/>
      <c r="R121" s="44"/>
      <c r="S121" s="15"/>
      <c r="T121" s="14"/>
      <c r="U121" s="14"/>
      <c r="V121" s="393"/>
      <c r="W121" s="48"/>
      <c r="X121" s="393"/>
      <c r="Y121" s="31">
        <f t="shared" si="3"/>
        <v>0</v>
      </c>
    </row>
    <row r="122" spans="1:66" ht="20.25" customHeight="1" x14ac:dyDescent="0.3">
      <c r="A122" s="366"/>
      <c r="B122" s="366"/>
      <c r="C122" s="375" t="s">
        <v>281</v>
      </c>
      <c r="D122" s="366" t="s">
        <v>252</v>
      </c>
      <c r="E122" s="323">
        <f>SUM(E123:E191)</f>
        <v>34.137</v>
      </c>
      <c r="F122" s="366"/>
      <c r="G122" s="366"/>
      <c r="H122" s="366"/>
      <c r="I122" s="43"/>
      <c r="J122" s="43"/>
      <c r="K122" s="6"/>
      <c r="L122" s="6"/>
      <c r="M122" s="6"/>
      <c r="N122" s="44"/>
      <c r="O122" s="15"/>
      <c r="P122" s="44"/>
      <c r="Q122" s="15"/>
      <c r="R122" s="44"/>
      <c r="S122" s="15"/>
      <c r="T122" s="14"/>
      <c r="U122" s="14"/>
      <c r="V122" s="393"/>
      <c r="W122" s="48"/>
      <c r="X122" s="393"/>
      <c r="Y122" s="31">
        <f t="shared" si="3"/>
        <v>34.137</v>
      </c>
    </row>
    <row r="123" spans="1:66" s="23" customFormat="1" ht="20.25" customHeight="1" x14ac:dyDescent="0.3">
      <c r="A123" s="374">
        <v>101</v>
      </c>
      <c r="B123" s="375">
        <v>2203005</v>
      </c>
      <c r="C123" s="375" t="s">
        <v>283</v>
      </c>
      <c r="D123" s="376" t="s">
        <v>175</v>
      </c>
      <c r="E123" s="308">
        <v>0.84899999999999998</v>
      </c>
      <c r="F123" s="25">
        <v>6</v>
      </c>
      <c r="G123" s="24" t="s">
        <v>39</v>
      </c>
      <c r="H123" s="26" t="str">
        <f t="shared" ref="H123:H186" si="4">IF(F123&lt;5.1,"6","10")</f>
        <v>10</v>
      </c>
      <c r="I123" s="24">
        <v>0.9</v>
      </c>
      <c r="J123" s="24">
        <v>0.9</v>
      </c>
      <c r="K123" s="27"/>
      <c r="L123" s="27"/>
      <c r="M123" s="27"/>
      <c r="N123" s="28">
        <v>0</v>
      </c>
      <c r="O123" s="29">
        <v>0</v>
      </c>
      <c r="P123" s="28">
        <v>0</v>
      </c>
      <c r="Q123" s="29">
        <v>0</v>
      </c>
      <c r="R123" s="28">
        <v>0.9</v>
      </c>
      <c r="S123" s="29">
        <v>100</v>
      </c>
      <c r="T123" s="375" t="s">
        <v>220</v>
      </c>
      <c r="U123" s="375">
        <v>2023</v>
      </c>
      <c r="V123" s="313">
        <v>0.84899999999999998</v>
      </c>
      <c r="W123" s="32"/>
      <c r="X123" s="196"/>
      <c r="Y123" s="31">
        <f t="shared" si="3"/>
        <v>0</v>
      </c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</row>
    <row r="124" spans="1:66" s="23" customFormat="1" ht="20.25" customHeight="1" x14ac:dyDescent="0.3">
      <c r="A124" s="374">
        <v>102</v>
      </c>
      <c r="B124" s="375">
        <v>2195507</v>
      </c>
      <c r="C124" s="375" t="s">
        <v>285</v>
      </c>
      <c r="D124" s="376" t="s">
        <v>117</v>
      </c>
      <c r="E124" s="309">
        <v>0.5</v>
      </c>
      <c r="F124" s="25">
        <v>6</v>
      </c>
      <c r="G124" s="24" t="s">
        <v>39</v>
      </c>
      <c r="H124" s="26" t="str">
        <f t="shared" si="4"/>
        <v>10</v>
      </c>
      <c r="I124" s="24">
        <v>1.623</v>
      </c>
      <c r="J124" s="24">
        <v>1.623</v>
      </c>
      <c r="K124" s="27"/>
      <c r="L124" s="27"/>
      <c r="M124" s="27"/>
      <c r="N124" s="28">
        <v>0</v>
      </c>
      <c r="O124" s="29">
        <v>0</v>
      </c>
      <c r="P124" s="28">
        <v>0</v>
      </c>
      <c r="Q124" s="29">
        <v>0</v>
      </c>
      <c r="R124" s="28">
        <v>1.623</v>
      </c>
      <c r="S124" s="29">
        <v>100</v>
      </c>
      <c r="T124" s="375" t="s">
        <v>220</v>
      </c>
      <c r="U124" s="375">
        <v>2023</v>
      </c>
      <c r="V124" s="309">
        <v>0.5</v>
      </c>
      <c r="W124" s="32"/>
      <c r="X124" s="196"/>
      <c r="Y124" s="31">
        <f t="shared" si="3"/>
        <v>0</v>
      </c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</row>
    <row r="125" spans="1:66" s="23" customFormat="1" ht="20.25" customHeight="1" x14ac:dyDescent="0.3">
      <c r="A125" s="374">
        <v>103</v>
      </c>
      <c r="B125" s="375">
        <v>2196719</v>
      </c>
      <c r="C125" s="375" t="s">
        <v>287</v>
      </c>
      <c r="D125" s="376" t="s">
        <v>256</v>
      </c>
      <c r="E125" s="310">
        <v>1.3620000000000001</v>
      </c>
      <c r="F125" s="25">
        <v>6</v>
      </c>
      <c r="G125" s="24" t="s">
        <v>39</v>
      </c>
      <c r="H125" s="26" t="str">
        <f t="shared" si="4"/>
        <v>10</v>
      </c>
      <c r="I125" s="24">
        <v>1.593</v>
      </c>
      <c r="J125" s="24">
        <v>1.593</v>
      </c>
      <c r="K125" s="27"/>
      <c r="L125" s="27"/>
      <c r="M125" s="27"/>
      <c r="N125" s="28">
        <v>1.593</v>
      </c>
      <c r="O125" s="29">
        <v>100</v>
      </c>
      <c r="P125" s="28">
        <v>1.593</v>
      </c>
      <c r="Q125" s="29">
        <v>100</v>
      </c>
      <c r="R125" s="28">
        <v>1.593</v>
      </c>
      <c r="S125" s="29">
        <v>100</v>
      </c>
      <c r="T125" s="375" t="s">
        <v>52</v>
      </c>
      <c r="U125" s="375">
        <v>2019</v>
      </c>
      <c r="V125" s="309">
        <v>1.3620000000000001</v>
      </c>
      <c r="W125" s="32"/>
      <c r="X125" s="196"/>
      <c r="Y125" s="31">
        <f t="shared" si="3"/>
        <v>0</v>
      </c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</row>
    <row r="126" spans="1:66" s="23" customFormat="1" ht="20.25" customHeight="1" x14ac:dyDescent="0.3">
      <c r="A126" s="374">
        <v>104</v>
      </c>
      <c r="B126" s="375">
        <v>2202053</v>
      </c>
      <c r="C126" s="375" t="s">
        <v>288</v>
      </c>
      <c r="D126" s="376" t="s">
        <v>258</v>
      </c>
      <c r="E126" s="311">
        <v>0.73299999999999998</v>
      </c>
      <c r="F126" s="25">
        <v>6</v>
      </c>
      <c r="G126" s="24" t="s">
        <v>39</v>
      </c>
      <c r="H126" s="26" t="str">
        <f t="shared" si="4"/>
        <v>10</v>
      </c>
      <c r="I126" s="24">
        <v>0.61</v>
      </c>
      <c r="J126" s="24">
        <v>0.61</v>
      </c>
      <c r="K126" s="27"/>
      <c r="L126" s="27"/>
      <c r="M126" s="27"/>
      <c r="N126" s="28">
        <v>0.61</v>
      </c>
      <c r="O126" s="29">
        <v>100</v>
      </c>
      <c r="P126" s="28">
        <v>0.61</v>
      </c>
      <c r="Q126" s="29">
        <v>100</v>
      </c>
      <c r="R126" s="28">
        <v>0.61</v>
      </c>
      <c r="S126" s="29">
        <v>100</v>
      </c>
      <c r="T126" s="375" t="s">
        <v>45</v>
      </c>
      <c r="U126" s="375">
        <v>2023</v>
      </c>
      <c r="V126" s="394">
        <v>0.73299999999999998</v>
      </c>
      <c r="W126" s="32"/>
      <c r="X126" s="196"/>
      <c r="Y126" s="31">
        <f t="shared" si="3"/>
        <v>0</v>
      </c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</row>
    <row r="127" spans="1:66" s="23" customFormat="1" ht="40.5" customHeight="1" x14ac:dyDescent="0.3">
      <c r="A127" s="374">
        <v>105</v>
      </c>
      <c r="B127" s="375"/>
      <c r="C127" s="375" t="s">
        <v>289</v>
      </c>
      <c r="D127" s="376" t="s">
        <v>260</v>
      </c>
      <c r="E127" s="309">
        <v>0.15</v>
      </c>
      <c r="F127" s="25">
        <v>3.5</v>
      </c>
      <c r="G127" s="24" t="s">
        <v>48</v>
      </c>
      <c r="H127" s="26" t="str">
        <f t="shared" si="4"/>
        <v>6</v>
      </c>
      <c r="I127" s="24">
        <v>2.2799999999999998</v>
      </c>
      <c r="J127" s="24">
        <v>2.2799999999999998</v>
      </c>
      <c r="K127" s="27"/>
      <c r="L127" s="27"/>
      <c r="M127" s="27"/>
      <c r="N127" s="28">
        <v>0.91199999999999992</v>
      </c>
      <c r="O127" s="29">
        <v>40</v>
      </c>
      <c r="P127" s="28">
        <v>0.91199999999999992</v>
      </c>
      <c r="Q127" s="29">
        <v>40</v>
      </c>
      <c r="R127" s="28">
        <v>0.91199999999999992</v>
      </c>
      <c r="S127" s="29">
        <v>40</v>
      </c>
      <c r="T127" s="375" t="s">
        <v>45</v>
      </c>
      <c r="U127" s="375">
        <v>2023</v>
      </c>
      <c r="V127" s="309">
        <v>0.15</v>
      </c>
      <c r="W127" s="32"/>
      <c r="X127" s="196"/>
      <c r="Y127" s="31">
        <f t="shared" si="3"/>
        <v>0</v>
      </c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</row>
    <row r="128" spans="1:66" s="23" customFormat="1" ht="20.25" customHeight="1" x14ac:dyDescent="0.3">
      <c r="A128" s="374">
        <v>106</v>
      </c>
      <c r="B128" s="375"/>
      <c r="C128" s="375" t="s">
        <v>291</v>
      </c>
      <c r="D128" s="376" t="s">
        <v>262</v>
      </c>
      <c r="E128" s="307">
        <f t="shared" ref="E128:E181" si="5">V128+W128+X128</f>
        <v>0</v>
      </c>
      <c r="F128" s="25">
        <v>3.5</v>
      </c>
      <c r="G128" s="24" t="s">
        <v>48</v>
      </c>
      <c r="H128" s="26" t="s">
        <v>103</v>
      </c>
      <c r="I128" s="24"/>
      <c r="J128" s="24"/>
      <c r="K128" s="27"/>
      <c r="L128" s="27"/>
      <c r="M128" s="27"/>
      <c r="N128" s="28"/>
      <c r="O128" s="29"/>
      <c r="P128" s="28"/>
      <c r="Q128" s="29"/>
      <c r="R128" s="28"/>
      <c r="S128" s="29"/>
      <c r="T128" s="375"/>
      <c r="U128" s="375"/>
      <c r="V128" s="391">
        <f t="shared" ref="V128:V181" si="6">AM128+AN128+AO128</f>
        <v>0</v>
      </c>
      <c r="W128" s="32"/>
      <c r="X128" s="196"/>
      <c r="Y128" s="31">
        <f t="shared" si="3"/>
        <v>0</v>
      </c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</row>
    <row r="129" spans="1:66" s="23" customFormat="1" ht="20.25" customHeight="1" x14ac:dyDescent="0.3">
      <c r="A129" s="374">
        <v>107</v>
      </c>
      <c r="B129" s="375">
        <v>2192142</v>
      </c>
      <c r="C129" s="375" t="s">
        <v>292</v>
      </c>
      <c r="D129" s="376" t="s">
        <v>264</v>
      </c>
      <c r="E129" s="309">
        <v>0.82099999999999995</v>
      </c>
      <c r="F129" s="25">
        <v>3.5</v>
      </c>
      <c r="G129" s="24" t="s">
        <v>48</v>
      </c>
      <c r="H129" s="26" t="str">
        <f t="shared" si="4"/>
        <v>6</v>
      </c>
      <c r="I129" s="24">
        <v>0.9</v>
      </c>
      <c r="J129" s="24">
        <v>0.9</v>
      </c>
      <c r="K129" s="27"/>
      <c r="L129" s="27"/>
      <c r="M129" s="27"/>
      <c r="N129" s="28">
        <v>0</v>
      </c>
      <c r="O129" s="29">
        <v>0</v>
      </c>
      <c r="P129" s="28">
        <v>0</v>
      </c>
      <c r="Q129" s="29">
        <v>0</v>
      </c>
      <c r="R129" s="28">
        <v>0.9</v>
      </c>
      <c r="S129" s="29">
        <v>100</v>
      </c>
      <c r="T129" s="375" t="s">
        <v>40</v>
      </c>
      <c r="U129" s="375">
        <v>2020</v>
      </c>
      <c r="V129" s="309">
        <v>0.82099999999999995</v>
      </c>
      <c r="W129" s="32"/>
      <c r="X129" s="196"/>
      <c r="Y129" s="31">
        <f t="shared" si="3"/>
        <v>0</v>
      </c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</row>
    <row r="130" spans="1:66" s="23" customFormat="1" ht="20.25" customHeight="1" x14ac:dyDescent="0.3">
      <c r="A130" s="374">
        <v>108</v>
      </c>
      <c r="B130" s="375">
        <v>2197438</v>
      </c>
      <c r="C130" s="375" t="s">
        <v>293</v>
      </c>
      <c r="D130" s="376" t="s">
        <v>266</v>
      </c>
      <c r="E130" s="309">
        <v>0.17499999999999999</v>
      </c>
      <c r="F130" s="25">
        <v>3.5</v>
      </c>
      <c r="G130" s="24" t="s">
        <v>48</v>
      </c>
      <c r="H130" s="26" t="str">
        <f t="shared" si="4"/>
        <v>6</v>
      </c>
      <c r="I130" s="24">
        <v>0.22</v>
      </c>
      <c r="J130" s="24">
        <v>0.22</v>
      </c>
      <c r="K130" s="27"/>
      <c r="L130" s="27"/>
      <c r="M130" s="27"/>
      <c r="N130" s="28">
        <v>0.22</v>
      </c>
      <c r="O130" s="29">
        <v>100</v>
      </c>
      <c r="P130" s="28">
        <v>0.22</v>
      </c>
      <c r="Q130" s="29">
        <v>100</v>
      </c>
      <c r="R130" s="28">
        <v>0.22</v>
      </c>
      <c r="S130" s="29">
        <v>100</v>
      </c>
      <c r="T130" s="375" t="s">
        <v>45</v>
      </c>
      <c r="U130" s="375">
        <v>2023</v>
      </c>
      <c r="V130" s="309">
        <v>0.17499999999999999</v>
      </c>
      <c r="W130" s="32"/>
      <c r="X130" s="196"/>
      <c r="Y130" s="31">
        <f t="shared" si="3"/>
        <v>0</v>
      </c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</row>
    <row r="131" spans="1:66" s="23" customFormat="1" ht="20.25" customHeight="1" x14ac:dyDescent="0.3">
      <c r="A131" s="374">
        <v>109</v>
      </c>
      <c r="B131" s="375">
        <v>2190489</v>
      </c>
      <c r="C131" s="375" t="s">
        <v>294</v>
      </c>
      <c r="D131" s="376" t="s">
        <v>268</v>
      </c>
      <c r="E131" s="309">
        <v>1.2170000000000001</v>
      </c>
      <c r="F131" s="25">
        <v>3.5</v>
      </c>
      <c r="G131" s="24" t="s">
        <v>48</v>
      </c>
      <c r="H131" s="26" t="str">
        <f t="shared" si="4"/>
        <v>6</v>
      </c>
      <c r="I131" s="24">
        <v>1.1499999999999999</v>
      </c>
      <c r="J131" s="24">
        <v>1.1499999999999999</v>
      </c>
      <c r="K131" s="27"/>
      <c r="L131" s="27"/>
      <c r="M131" s="27"/>
      <c r="N131" s="28">
        <v>0</v>
      </c>
      <c r="O131" s="29">
        <v>0</v>
      </c>
      <c r="P131" s="28">
        <v>0</v>
      </c>
      <c r="Q131" s="29">
        <v>0</v>
      </c>
      <c r="R131" s="28">
        <v>1.1499999999999999</v>
      </c>
      <c r="S131" s="29">
        <v>100</v>
      </c>
      <c r="T131" s="375" t="s">
        <v>220</v>
      </c>
      <c r="U131" s="375">
        <v>2024</v>
      </c>
      <c r="V131" s="309">
        <v>1.2170000000000001</v>
      </c>
      <c r="W131" s="32"/>
      <c r="X131" s="196"/>
      <c r="Y131" s="31">
        <f t="shared" si="3"/>
        <v>0</v>
      </c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</row>
    <row r="132" spans="1:66" s="23" customFormat="1" ht="20.25" customHeight="1" x14ac:dyDescent="0.3">
      <c r="A132" s="374">
        <v>110</v>
      </c>
      <c r="B132" s="375">
        <v>2198755</v>
      </c>
      <c r="C132" s="375" t="s">
        <v>296</v>
      </c>
      <c r="D132" s="376" t="s">
        <v>270</v>
      </c>
      <c r="E132" s="309">
        <v>0.98299999999999998</v>
      </c>
      <c r="F132" s="25">
        <v>3.5</v>
      </c>
      <c r="G132" s="24" t="s">
        <v>48</v>
      </c>
      <c r="H132" s="26" t="str">
        <f t="shared" si="4"/>
        <v>6</v>
      </c>
      <c r="I132" s="24">
        <v>1</v>
      </c>
      <c r="J132" s="24">
        <v>1</v>
      </c>
      <c r="K132" s="27"/>
      <c r="L132" s="27"/>
      <c r="M132" s="27"/>
      <c r="N132" s="28">
        <v>0</v>
      </c>
      <c r="O132" s="29">
        <v>0</v>
      </c>
      <c r="P132" s="28">
        <v>0</v>
      </c>
      <c r="Q132" s="29">
        <v>0</v>
      </c>
      <c r="R132" s="28">
        <v>1</v>
      </c>
      <c r="S132" s="29">
        <v>100</v>
      </c>
      <c r="T132" s="375" t="s">
        <v>220</v>
      </c>
      <c r="U132" s="375">
        <v>2024</v>
      </c>
      <c r="V132" s="309">
        <v>0.98299999999999998</v>
      </c>
      <c r="W132" s="32"/>
      <c r="X132" s="196"/>
      <c r="Y132" s="31">
        <f t="shared" si="3"/>
        <v>0</v>
      </c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</row>
    <row r="133" spans="1:66" s="23" customFormat="1" ht="20.25" customHeight="1" x14ac:dyDescent="0.3">
      <c r="A133" s="374">
        <v>111</v>
      </c>
      <c r="B133" s="375">
        <v>2200186</v>
      </c>
      <c r="C133" s="375" t="s">
        <v>297</v>
      </c>
      <c r="D133" s="376" t="s">
        <v>272</v>
      </c>
      <c r="E133" s="309">
        <v>0.85699999999999998</v>
      </c>
      <c r="F133" s="25">
        <v>3.5</v>
      </c>
      <c r="G133" s="24" t="s">
        <v>48</v>
      </c>
      <c r="H133" s="26" t="str">
        <f t="shared" si="4"/>
        <v>6</v>
      </c>
      <c r="I133" s="24">
        <v>0.9</v>
      </c>
      <c r="J133" s="24">
        <v>0.9</v>
      </c>
      <c r="K133" s="27"/>
      <c r="L133" s="27"/>
      <c r="M133" s="27"/>
      <c r="N133" s="28">
        <v>0</v>
      </c>
      <c r="O133" s="29">
        <v>0</v>
      </c>
      <c r="P133" s="28">
        <v>0</v>
      </c>
      <c r="Q133" s="29">
        <v>0</v>
      </c>
      <c r="R133" s="28">
        <v>0.9</v>
      </c>
      <c r="S133" s="29">
        <v>100</v>
      </c>
      <c r="T133" s="375" t="s">
        <v>220</v>
      </c>
      <c r="U133" s="375">
        <v>2023</v>
      </c>
      <c r="V133" s="309">
        <v>0.85699999999999998</v>
      </c>
      <c r="W133" s="32"/>
      <c r="X133" s="196"/>
      <c r="Y133" s="31">
        <f t="shared" si="3"/>
        <v>0</v>
      </c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</row>
    <row r="134" spans="1:66" s="23" customFormat="1" ht="20.25" customHeight="1" x14ac:dyDescent="0.3">
      <c r="A134" s="374">
        <v>112</v>
      </c>
      <c r="B134" s="375"/>
      <c r="C134" s="375" t="s">
        <v>299</v>
      </c>
      <c r="D134" s="376" t="s">
        <v>274</v>
      </c>
      <c r="E134" s="309">
        <v>0.36699999999999999</v>
      </c>
      <c r="F134" s="25">
        <v>3.5</v>
      </c>
      <c r="G134" s="24" t="s">
        <v>48</v>
      </c>
      <c r="H134" s="26" t="str">
        <f t="shared" si="4"/>
        <v>6</v>
      </c>
      <c r="I134" s="24">
        <v>0.32900000000000001</v>
      </c>
      <c r="J134" s="24">
        <v>0.32900000000000001</v>
      </c>
      <c r="K134" s="27"/>
      <c r="L134" s="27"/>
      <c r="M134" s="27"/>
      <c r="N134" s="28">
        <v>0</v>
      </c>
      <c r="O134" s="29">
        <v>0</v>
      </c>
      <c r="P134" s="28">
        <v>0</v>
      </c>
      <c r="Q134" s="29">
        <v>0</v>
      </c>
      <c r="R134" s="28">
        <v>0</v>
      </c>
      <c r="S134" s="29">
        <v>0</v>
      </c>
      <c r="T134" s="375"/>
      <c r="U134" s="375"/>
      <c r="V134" s="309">
        <v>0.36699999999999999</v>
      </c>
      <c r="W134" s="32"/>
      <c r="X134" s="196"/>
      <c r="Y134" s="31">
        <f t="shared" si="3"/>
        <v>0</v>
      </c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</row>
    <row r="135" spans="1:66" s="23" customFormat="1" ht="20.25" customHeight="1" x14ac:dyDescent="0.3">
      <c r="A135" s="374">
        <v>113</v>
      </c>
      <c r="B135" s="375">
        <v>2202206</v>
      </c>
      <c r="C135" s="375" t="s">
        <v>300</v>
      </c>
      <c r="D135" s="376" t="s">
        <v>276</v>
      </c>
      <c r="E135" s="309">
        <v>0.24299999999999999</v>
      </c>
      <c r="F135" s="25">
        <v>3.5</v>
      </c>
      <c r="G135" s="24" t="s">
        <v>48</v>
      </c>
      <c r="H135" s="26" t="str">
        <f t="shared" si="4"/>
        <v>6</v>
      </c>
      <c r="I135" s="24">
        <v>0.31900000000000001</v>
      </c>
      <c r="J135" s="24">
        <v>0.31900000000000001</v>
      </c>
      <c r="K135" s="27"/>
      <c r="L135" s="27"/>
      <c r="M135" s="27"/>
      <c r="N135" s="28">
        <v>0</v>
      </c>
      <c r="O135" s="29">
        <v>0</v>
      </c>
      <c r="P135" s="28">
        <v>0</v>
      </c>
      <c r="Q135" s="29">
        <v>0</v>
      </c>
      <c r="R135" s="28">
        <v>0.31900000000000001</v>
      </c>
      <c r="S135" s="29">
        <v>100</v>
      </c>
      <c r="T135" s="375" t="s">
        <v>220</v>
      </c>
      <c r="U135" s="375">
        <v>2024</v>
      </c>
      <c r="V135" s="309">
        <v>0.24299999999999999</v>
      </c>
      <c r="W135" s="32"/>
      <c r="X135" s="196"/>
      <c r="Y135" s="31">
        <f t="shared" si="3"/>
        <v>0</v>
      </c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</row>
    <row r="136" spans="1:66" s="23" customFormat="1" ht="20.25" customHeight="1" x14ac:dyDescent="0.3">
      <c r="A136" s="374">
        <v>114</v>
      </c>
      <c r="B136" s="375">
        <v>2194166</v>
      </c>
      <c r="C136" s="375" t="s">
        <v>302</v>
      </c>
      <c r="D136" s="376" t="s">
        <v>278</v>
      </c>
      <c r="E136" s="309">
        <v>0.81899999999999995</v>
      </c>
      <c r="F136" s="25">
        <v>3.5</v>
      </c>
      <c r="G136" s="24" t="s">
        <v>48</v>
      </c>
      <c r="H136" s="26" t="str">
        <f t="shared" si="4"/>
        <v>6</v>
      </c>
      <c r="I136" s="24">
        <v>0.84799999999999998</v>
      </c>
      <c r="J136" s="24">
        <v>0.84799999999999998</v>
      </c>
      <c r="K136" s="27"/>
      <c r="L136" s="27"/>
      <c r="M136" s="27"/>
      <c r="N136" s="28">
        <v>0</v>
      </c>
      <c r="O136" s="29">
        <v>0</v>
      </c>
      <c r="P136" s="28">
        <v>0</v>
      </c>
      <c r="Q136" s="29">
        <v>0</v>
      </c>
      <c r="R136" s="28">
        <v>0.84799999999999998</v>
      </c>
      <c r="S136" s="29">
        <v>100</v>
      </c>
      <c r="T136" s="375" t="s">
        <v>220</v>
      </c>
      <c r="U136" s="375">
        <v>2023</v>
      </c>
      <c r="V136" s="309">
        <v>0.81899999999999995</v>
      </c>
      <c r="W136" s="32"/>
      <c r="X136" s="196"/>
      <c r="Y136" s="31">
        <f t="shared" si="3"/>
        <v>0</v>
      </c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</row>
    <row r="137" spans="1:66" s="23" customFormat="1" ht="20.25" customHeight="1" x14ac:dyDescent="0.3">
      <c r="A137" s="374">
        <v>115</v>
      </c>
      <c r="B137" s="375">
        <v>2202183</v>
      </c>
      <c r="C137" s="375" t="s">
        <v>304</v>
      </c>
      <c r="D137" s="376" t="s">
        <v>280</v>
      </c>
      <c r="E137" s="309">
        <v>0.36099999999999999</v>
      </c>
      <c r="F137" s="25">
        <v>3.5</v>
      </c>
      <c r="G137" s="24" t="s">
        <v>48</v>
      </c>
      <c r="H137" s="26" t="str">
        <f t="shared" si="4"/>
        <v>6</v>
      </c>
      <c r="I137" s="24">
        <v>0.16200000000000001</v>
      </c>
      <c r="J137" s="24">
        <v>0.16200000000000001</v>
      </c>
      <c r="K137" s="27"/>
      <c r="L137" s="27"/>
      <c r="M137" s="27"/>
      <c r="N137" s="28">
        <v>0.16200000000000001</v>
      </c>
      <c r="O137" s="29">
        <v>100</v>
      </c>
      <c r="P137" s="28">
        <v>0.16200000000000001</v>
      </c>
      <c r="Q137" s="29">
        <v>100</v>
      </c>
      <c r="R137" s="28">
        <v>0.16200000000000001</v>
      </c>
      <c r="S137" s="29">
        <v>100</v>
      </c>
      <c r="T137" s="375" t="s">
        <v>45</v>
      </c>
      <c r="U137" s="375">
        <v>2023</v>
      </c>
      <c r="V137" s="309">
        <v>0.36099999999999999</v>
      </c>
      <c r="W137" s="32"/>
      <c r="X137" s="196"/>
      <c r="Y137" s="31">
        <f t="shared" si="3"/>
        <v>0</v>
      </c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</row>
    <row r="138" spans="1:66" s="23" customFormat="1" ht="20.25" customHeight="1" x14ac:dyDescent="0.3">
      <c r="A138" s="374">
        <v>116</v>
      </c>
      <c r="B138" s="375">
        <v>2202921</v>
      </c>
      <c r="C138" s="376" t="s">
        <v>306</v>
      </c>
      <c r="D138" s="376" t="s">
        <v>282</v>
      </c>
      <c r="E138" s="309">
        <v>0.06</v>
      </c>
      <c r="F138" s="25">
        <v>3</v>
      </c>
      <c r="G138" s="24" t="s">
        <v>48</v>
      </c>
      <c r="H138" s="26" t="str">
        <f t="shared" si="4"/>
        <v>6</v>
      </c>
      <c r="I138" s="24">
        <v>0.05</v>
      </c>
      <c r="J138" s="24">
        <v>0.05</v>
      </c>
      <c r="K138" s="27"/>
      <c r="L138" s="27"/>
      <c r="M138" s="27"/>
      <c r="N138" s="28">
        <v>0.05</v>
      </c>
      <c r="O138" s="29">
        <v>100</v>
      </c>
      <c r="P138" s="28">
        <v>0.05</v>
      </c>
      <c r="Q138" s="29">
        <v>100</v>
      </c>
      <c r="R138" s="28">
        <v>0.05</v>
      </c>
      <c r="S138" s="29">
        <v>100</v>
      </c>
      <c r="T138" s="375" t="s">
        <v>45</v>
      </c>
      <c r="U138" s="375">
        <v>2023</v>
      </c>
      <c r="V138" s="309">
        <v>0.06</v>
      </c>
      <c r="W138" s="32"/>
      <c r="X138" s="196"/>
      <c r="Y138" s="31">
        <f t="shared" si="3"/>
        <v>0</v>
      </c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</row>
    <row r="139" spans="1:66" s="23" customFormat="1" ht="20.25" customHeight="1" x14ac:dyDescent="0.3">
      <c r="A139" s="374">
        <v>117</v>
      </c>
      <c r="B139" s="375">
        <v>2197931</v>
      </c>
      <c r="C139" s="376" t="s">
        <v>308</v>
      </c>
      <c r="D139" s="376" t="s">
        <v>284</v>
      </c>
      <c r="E139" s="309">
        <v>0.19700000000000001</v>
      </c>
      <c r="F139" s="25">
        <v>3</v>
      </c>
      <c r="G139" s="24" t="s">
        <v>48</v>
      </c>
      <c r="H139" s="26" t="str">
        <f t="shared" si="4"/>
        <v>6</v>
      </c>
      <c r="I139" s="24">
        <v>0.154</v>
      </c>
      <c r="J139" s="24">
        <v>0.154</v>
      </c>
      <c r="K139" s="27"/>
      <c r="L139" s="27"/>
      <c r="M139" s="27"/>
      <c r="N139" s="28">
        <v>0</v>
      </c>
      <c r="O139" s="29">
        <v>0</v>
      </c>
      <c r="P139" s="28">
        <v>0</v>
      </c>
      <c r="Q139" s="29">
        <v>0</v>
      </c>
      <c r="R139" s="28">
        <v>0.154</v>
      </c>
      <c r="S139" s="29">
        <v>100</v>
      </c>
      <c r="T139" s="375" t="s">
        <v>40</v>
      </c>
      <c r="U139" s="375">
        <v>2024</v>
      </c>
      <c r="V139" s="309">
        <v>0.19700000000000001</v>
      </c>
      <c r="W139" s="32"/>
      <c r="X139" s="196"/>
      <c r="Y139" s="31">
        <f t="shared" si="3"/>
        <v>0</v>
      </c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</row>
    <row r="140" spans="1:66" s="23" customFormat="1" ht="20.25" customHeight="1" x14ac:dyDescent="0.3">
      <c r="A140" s="374">
        <v>118</v>
      </c>
      <c r="B140" s="375">
        <v>2197649</v>
      </c>
      <c r="C140" s="375" t="s">
        <v>310</v>
      </c>
      <c r="D140" s="376" t="s">
        <v>286</v>
      </c>
      <c r="E140" s="309">
        <v>0.32700000000000001</v>
      </c>
      <c r="F140" s="25">
        <v>3</v>
      </c>
      <c r="G140" s="24" t="s">
        <v>48</v>
      </c>
      <c r="H140" s="26" t="str">
        <f t="shared" si="4"/>
        <v>6</v>
      </c>
      <c r="I140" s="24">
        <v>0.23200000000000001</v>
      </c>
      <c r="J140" s="24">
        <v>0.23200000000000001</v>
      </c>
      <c r="K140" s="27"/>
      <c r="L140" s="27"/>
      <c r="M140" s="27"/>
      <c r="N140" s="28">
        <v>0</v>
      </c>
      <c r="O140" s="29">
        <v>0</v>
      </c>
      <c r="P140" s="28">
        <v>0</v>
      </c>
      <c r="Q140" s="29">
        <v>0</v>
      </c>
      <c r="R140" s="28">
        <v>0.23200000000000001</v>
      </c>
      <c r="S140" s="29">
        <v>100</v>
      </c>
      <c r="T140" s="375" t="s">
        <v>40</v>
      </c>
      <c r="U140" s="375">
        <v>2024</v>
      </c>
      <c r="V140" s="309">
        <v>0.32700000000000001</v>
      </c>
      <c r="W140" s="32"/>
      <c r="X140" s="196"/>
      <c r="Y140" s="31">
        <f t="shared" si="3"/>
        <v>0</v>
      </c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</row>
    <row r="141" spans="1:66" s="23" customFormat="1" ht="20.25" customHeight="1" x14ac:dyDescent="0.3">
      <c r="A141" s="374">
        <v>119</v>
      </c>
      <c r="B141" s="375">
        <v>2198430</v>
      </c>
      <c r="C141" s="375" t="s">
        <v>312</v>
      </c>
      <c r="D141" s="376" t="s">
        <v>105</v>
      </c>
      <c r="E141" s="309">
        <v>0.625</v>
      </c>
      <c r="F141" s="25">
        <v>3</v>
      </c>
      <c r="G141" s="24" t="s">
        <v>48</v>
      </c>
      <c r="H141" s="26" t="str">
        <f t="shared" si="4"/>
        <v>6</v>
      </c>
      <c r="I141" s="24">
        <v>0.6</v>
      </c>
      <c r="J141" s="24">
        <v>0.6</v>
      </c>
      <c r="K141" s="27"/>
      <c r="L141" s="27"/>
      <c r="M141" s="27"/>
      <c r="N141" s="28">
        <v>0</v>
      </c>
      <c r="O141" s="29">
        <v>0</v>
      </c>
      <c r="P141" s="28">
        <v>0</v>
      </c>
      <c r="Q141" s="29">
        <v>0</v>
      </c>
      <c r="R141" s="28">
        <v>0.6</v>
      </c>
      <c r="S141" s="29">
        <v>100</v>
      </c>
      <c r="T141" s="375" t="s">
        <v>40</v>
      </c>
      <c r="U141" s="375">
        <v>2020</v>
      </c>
      <c r="V141" s="309">
        <v>0.625</v>
      </c>
      <c r="W141" s="32"/>
      <c r="X141" s="196"/>
      <c r="Y141" s="31">
        <f t="shared" si="3"/>
        <v>0</v>
      </c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</row>
    <row r="142" spans="1:66" s="23" customFormat="1" ht="20.25" customHeight="1" x14ac:dyDescent="0.3">
      <c r="A142" s="374">
        <v>120</v>
      </c>
      <c r="B142" s="375">
        <v>2195851</v>
      </c>
      <c r="C142" s="375" t="s">
        <v>314</v>
      </c>
      <c r="D142" s="376" t="s">
        <v>119</v>
      </c>
      <c r="E142" s="309">
        <v>1.8720000000000001</v>
      </c>
      <c r="F142" s="25">
        <v>3.5</v>
      </c>
      <c r="G142" s="24" t="s">
        <v>48</v>
      </c>
      <c r="H142" s="26" t="str">
        <f t="shared" si="4"/>
        <v>6</v>
      </c>
      <c r="I142" s="24">
        <v>1.4</v>
      </c>
      <c r="J142" s="24">
        <v>1.4</v>
      </c>
      <c r="K142" s="27"/>
      <c r="L142" s="27"/>
      <c r="M142" s="27"/>
      <c r="N142" s="28">
        <v>0</v>
      </c>
      <c r="O142" s="29">
        <v>0</v>
      </c>
      <c r="P142" s="28">
        <v>0</v>
      </c>
      <c r="Q142" s="29">
        <v>0</v>
      </c>
      <c r="R142" s="28">
        <v>1.4</v>
      </c>
      <c r="S142" s="29">
        <v>100</v>
      </c>
      <c r="T142" s="375" t="s">
        <v>40</v>
      </c>
      <c r="U142" s="375">
        <v>2020</v>
      </c>
      <c r="V142" s="309">
        <v>1.8720000000000001</v>
      </c>
      <c r="W142" s="32"/>
      <c r="X142" s="196"/>
      <c r="Y142" s="31">
        <f t="shared" si="3"/>
        <v>0</v>
      </c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</row>
    <row r="143" spans="1:66" s="23" customFormat="1" ht="20.25" customHeight="1" x14ac:dyDescent="0.3">
      <c r="A143" s="374">
        <v>121</v>
      </c>
      <c r="B143" s="375">
        <v>2200896</v>
      </c>
      <c r="C143" s="375" t="s">
        <v>718</v>
      </c>
      <c r="D143" s="376" t="s">
        <v>290</v>
      </c>
      <c r="E143" s="309">
        <v>0.2</v>
      </c>
      <c r="F143" s="25">
        <v>3.5</v>
      </c>
      <c r="G143" s="24" t="s">
        <v>48</v>
      </c>
      <c r="H143" s="26" t="str">
        <f t="shared" si="4"/>
        <v>6</v>
      </c>
      <c r="I143" s="24">
        <v>0.34799999999999998</v>
      </c>
      <c r="J143" s="24">
        <v>0.34799999999999998</v>
      </c>
      <c r="K143" s="27"/>
      <c r="L143" s="27"/>
      <c r="M143" s="27"/>
      <c r="N143" s="28">
        <v>0</v>
      </c>
      <c r="O143" s="29">
        <v>0</v>
      </c>
      <c r="P143" s="28">
        <v>0</v>
      </c>
      <c r="Q143" s="29">
        <v>0</v>
      </c>
      <c r="R143" s="28">
        <v>0.34799999999999998</v>
      </c>
      <c r="S143" s="29">
        <v>100</v>
      </c>
      <c r="T143" s="375" t="s">
        <v>40</v>
      </c>
      <c r="U143" s="375">
        <v>2024</v>
      </c>
      <c r="V143" s="309">
        <v>0.2</v>
      </c>
      <c r="W143" s="32"/>
      <c r="X143" s="196"/>
      <c r="Y143" s="31">
        <f t="shared" si="3"/>
        <v>0</v>
      </c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</row>
    <row r="144" spans="1:66" s="23" customFormat="1" ht="20.25" customHeight="1" x14ac:dyDescent="0.3">
      <c r="A144" s="374">
        <v>122</v>
      </c>
      <c r="B144" s="375">
        <v>2192698</v>
      </c>
      <c r="C144" s="375" t="s">
        <v>720</v>
      </c>
      <c r="D144" s="376" t="s">
        <v>207</v>
      </c>
      <c r="E144" s="309">
        <v>0.41599999999999998</v>
      </c>
      <c r="F144" s="25">
        <v>3.5</v>
      </c>
      <c r="G144" s="24" t="s">
        <v>48</v>
      </c>
      <c r="H144" s="26" t="str">
        <f t="shared" si="4"/>
        <v>6</v>
      </c>
      <c r="I144" s="24">
        <v>0.39800000000000002</v>
      </c>
      <c r="J144" s="24">
        <v>0.39800000000000002</v>
      </c>
      <c r="K144" s="27"/>
      <c r="L144" s="27"/>
      <c r="M144" s="27"/>
      <c r="N144" s="28">
        <v>0.39800000000000002</v>
      </c>
      <c r="O144" s="29">
        <v>100</v>
      </c>
      <c r="P144" s="28">
        <v>0.39800000000000002</v>
      </c>
      <c r="Q144" s="29">
        <v>100</v>
      </c>
      <c r="R144" s="28">
        <v>0.39800000000000002</v>
      </c>
      <c r="S144" s="29">
        <v>100</v>
      </c>
      <c r="T144" s="375" t="s">
        <v>45</v>
      </c>
      <c r="U144" s="375">
        <v>2023</v>
      </c>
      <c r="V144" s="309">
        <v>0.41599999999999998</v>
      </c>
      <c r="W144" s="32"/>
      <c r="X144" s="196"/>
      <c r="Y144" s="31">
        <f t="shared" si="3"/>
        <v>0</v>
      </c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</row>
    <row r="145" spans="1:66" s="23" customFormat="1" ht="20.25" customHeight="1" x14ac:dyDescent="0.3">
      <c r="A145" s="374">
        <v>123</v>
      </c>
      <c r="B145" s="375">
        <v>2193950</v>
      </c>
      <c r="C145" s="375" t="s">
        <v>315</v>
      </c>
      <c r="D145" s="376" t="s">
        <v>115</v>
      </c>
      <c r="E145" s="309">
        <v>0.98099999999999998</v>
      </c>
      <c r="F145" s="25">
        <v>3.5</v>
      </c>
      <c r="G145" s="24" t="s">
        <v>48</v>
      </c>
      <c r="H145" s="26" t="str">
        <f t="shared" si="4"/>
        <v>6</v>
      </c>
      <c r="I145" s="24">
        <v>0.24399999999999999</v>
      </c>
      <c r="J145" s="24">
        <v>0.24399999999999999</v>
      </c>
      <c r="K145" s="27"/>
      <c r="L145" s="27"/>
      <c r="M145" s="27"/>
      <c r="N145" s="28">
        <v>0</v>
      </c>
      <c r="O145" s="29">
        <v>0</v>
      </c>
      <c r="P145" s="28">
        <v>0</v>
      </c>
      <c r="Q145" s="29">
        <v>0</v>
      </c>
      <c r="R145" s="28">
        <v>0.24399999999999999</v>
      </c>
      <c r="S145" s="29">
        <v>100</v>
      </c>
      <c r="T145" s="375" t="s">
        <v>52</v>
      </c>
      <c r="U145" s="375">
        <v>2023</v>
      </c>
      <c r="V145" s="309">
        <v>0.98099999999999998</v>
      </c>
      <c r="W145" s="32"/>
      <c r="X145" s="196"/>
      <c r="Y145" s="31">
        <f t="shared" si="3"/>
        <v>0</v>
      </c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</row>
    <row r="146" spans="1:66" s="23" customFormat="1" ht="20.25" customHeight="1" x14ac:dyDescent="0.3">
      <c r="A146" s="374">
        <v>124</v>
      </c>
      <c r="B146" s="375">
        <v>2202564</v>
      </c>
      <c r="C146" s="375" t="s">
        <v>317</v>
      </c>
      <c r="D146" s="376" t="s">
        <v>171</v>
      </c>
      <c r="E146" s="309">
        <v>0.45</v>
      </c>
      <c r="F146" s="25">
        <v>3.5</v>
      </c>
      <c r="G146" s="24" t="s">
        <v>48</v>
      </c>
      <c r="H146" s="26" t="str">
        <f t="shared" si="4"/>
        <v>6</v>
      </c>
      <c r="I146" s="24">
        <v>0.45</v>
      </c>
      <c r="J146" s="24">
        <v>0.45</v>
      </c>
      <c r="K146" s="27"/>
      <c r="L146" s="27"/>
      <c r="M146" s="27"/>
      <c r="N146" s="28">
        <v>0</v>
      </c>
      <c r="O146" s="29">
        <v>0</v>
      </c>
      <c r="P146" s="28">
        <v>0</v>
      </c>
      <c r="Q146" s="29">
        <v>0</v>
      </c>
      <c r="R146" s="28">
        <v>0.45</v>
      </c>
      <c r="S146" s="29">
        <v>100</v>
      </c>
      <c r="T146" s="375" t="s">
        <v>220</v>
      </c>
      <c r="U146" s="375">
        <v>2024</v>
      </c>
      <c r="V146" s="309">
        <v>0.45</v>
      </c>
      <c r="W146" s="32"/>
      <c r="X146" s="196"/>
      <c r="Y146" s="31">
        <f t="shared" si="3"/>
        <v>0</v>
      </c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</row>
    <row r="147" spans="1:66" s="23" customFormat="1" ht="20.25" customHeight="1" x14ac:dyDescent="0.3">
      <c r="A147" s="374">
        <v>125</v>
      </c>
      <c r="B147" s="224">
        <v>2191240</v>
      </c>
      <c r="C147" s="375" t="s">
        <v>722</v>
      </c>
      <c r="D147" s="49" t="s">
        <v>295</v>
      </c>
      <c r="E147" s="309">
        <v>0.54200000000000004</v>
      </c>
      <c r="F147" s="25">
        <v>3.5</v>
      </c>
      <c r="G147" s="24" t="s">
        <v>48</v>
      </c>
      <c r="H147" s="26" t="str">
        <f t="shared" si="4"/>
        <v>6</v>
      </c>
      <c r="I147" s="50">
        <v>0.5</v>
      </c>
      <c r="J147" s="50">
        <v>0.5</v>
      </c>
      <c r="K147" s="51"/>
      <c r="L147" s="51"/>
      <c r="M147" s="51"/>
      <c r="N147" s="52">
        <v>0</v>
      </c>
      <c r="O147" s="29">
        <v>0</v>
      </c>
      <c r="P147" s="52">
        <v>0</v>
      </c>
      <c r="Q147" s="29">
        <v>0</v>
      </c>
      <c r="R147" s="52">
        <v>0.5</v>
      </c>
      <c r="S147" s="29">
        <v>100</v>
      </c>
      <c r="T147" s="224" t="s">
        <v>220</v>
      </c>
      <c r="U147" s="224">
        <v>2024</v>
      </c>
      <c r="V147" s="309">
        <v>0.54200000000000004</v>
      </c>
      <c r="W147" s="32"/>
      <c r="X147" s="196"/>
      <c r="Y147" s="31">
        <f t="shared" si="3"/>
        <v>0</v>
      </c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</row>
    <row r="148" spans="1:66" s="23" customFormat="1" ht="25.5" customHeight="1" x14ac:dyDescent="0.3">
      <c r="A148" s="374">
        <v>126</v>
      </c>
      <c r="B148" s="375">
        <v>2193827</v>
      </c>
      <c r="C148" s="375" t="s">
        <v>724</v>
      </c>
      <c r="D148" s="376" t="s">
        <v>131</v>
      </c>
      <c r="E148" s="309">
        <v>1.978</v>
      </c>
      <c r="F148" s="25">
        <v>3.5</v>
      </c>
      <c r="G148" s="24" t="s">
        <v>48</v>
      </c>
      <c r="H148" s="26" t="str">
        <f t="shared" si="4"/>
        <v>6</v>
      </c>
      <c r="I148" s="24">
        <v>1.5069999999999999</v>
      </c>
      <c r="J148" s="24">
        <v>1.5069999999999999</v>
      </c>
      <c r="K148" s="27"/>
      <c r="L148" s="27"/>
      <c r="M148" s="27"/>
      <c r="N148" s="28">
        <v>0</v>
      </c>
      <c r="O148" s="29">
        <v>0</v>
      </c>
      <c r="P148" s="28">
        <v>0</v>
      </c>
      <c r="Q148" s="29">
        <v>0</v>
      </c>
      <c r="R148" s="28">
        <v>0.5</v>
      </c>
      <c r="S148" s="29">
        <v>33.178500331785003</v>
      </c>
      <c r="T148" s="375" t="s">
        <v>220</v>
      </c>
      <c r="U148" s="375">
        <v>2024</v>
      </c>
      <c r="V148" s="309">
        <v>1.978</v>
      </c>
      <c r="W148" s="32"/>
      <c r="X148" s="196"/>
      <c r="Y148" s="31">
        <f t="shared" ref="Y148:Y211" si="7">E148-V148-W148-X148</f>
        <v>0</v>
      </c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</row>
    <row r="149" spans="1:66" s="23" customFormat="1" ht="20.25" customHeight="1" x14ac:dyDescent="0.3">
      <c r="A149" s="374">
        <v>127</v>
      </c>
      <c r="B149" s="375">
        <v>2193943</v>
      </c>
      <c r="C149" s="375" t="s">
        <v>329</v>
      </c>
      <c r="D149" s="376" t="s">
        <v>298</v>
      </c>
      <c r="E149" s="309">
        <v>1.5860000000000001</v>
      </c>
      <c r="F149" s="25">
        <v>3.5</v>
      </c>
      <c r="G149" s="24" t="s">
        <v>48</v>
      </c>
      <c r="H149" s="26" t="str">
        <f t="shared" si="4"/>
        <v>6</v>
      </c>
      <c r="I149" s="24">
        <v>1.1930000000000001</v>
      </c>
      <c r="J149" s="24">
        <v>1.1930000000000001</v>
      </c>
      <c r="K149" s="27"/>
      <c r="L149" s="27"/>
      <c r="M149" s="27"/>
      <c r="N149" s="28">
        <v>0</v>
      </c>
      <c r="O149" s="29">
        <v>0</v>
      </c>
      <c r="P149" s="28">
        <v>0</v>
      </c>
      <c r="Q149" s="29">
        <v>0</v>
      </c>
      <c r="R149" s="28">
        <v>1.1930000000000001</v>
      </c>
      <c r="S149" s="29">
        <v>100</v>
      </c>
      <c r="T149" s="375" t="s">
        <v>220</v>
      </c>
      <c r="U149" s="375">
        <v>2024</v>
      </c>
      <c r="V149" s="309">
        <v>1.5860000000000001</v>
      </c>
      <c r="W149" s="32"/>
      <c r="X149" s="196"/>
      <c r="Y149" s="31">
        <f t="shared" si="7"/>
        <v>0</v>
      </c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</row>
    <row r="150" spans="1:66" s="23" customFormat="1" ht="20.25" customHeight="1" x14ac:dyDescent="0.3">
      <c r="A150" s="374">
        <v>128</v>
      </c>
      <c r="B150" s="375">
        <v>2195693</v>
      </c>
      <c r="C150" s="375" t="s">
        <v>331</v>
      </c>
      <c r="D150" s="376" t="s">
        <v>228</v>
      </c>
      <c r="E150" s="309">
        <v>1.0109999999999999</v>
      </c>
      <c r="F150" s="25">
        <v>3.5</v>
      </c>
      <c r="G150" s="24" t="s">
        <v>48</v>
      </c>
      <c r="H150" s="26" t="str">
        <f t="shared" si="4"/>
        <v>6</v>
      </c>
      <c r="I150" s="24">
        <v>1</v>
      </c>
      <c r="J150" s="24">
        <v>1</v>
      </c>
      <c r="K150" s="27"/>
      <c r="L150" s="27"/>
      <c r="M150" s="27"/>
      <c r="N150" s="28">
        <v>0</v>
      </c>
      <c r="O150" s="29">
        <v>0</v>
      </c>
      <c r="P150" s="28">
        <v>0</v>
      </c>
      <c r="Q150" s="29">
        <v>0</v>
      </c>
      <c r="R150" s="28">
        <v>1</v>
      </c>
      <c r="S150" s="29">
        <v>100</v>
      </c>
      <c r="T150" s="375" t="s">
        <v>220</v>
      </c>
      <c r="U150" s="375">
        <v>2023</v>
      </c>
      <c r="V150" s="309">
        <v>1.0109999999999999</v>
      </c>
      <c r="W150" s="32"/>
      <c r="X150" s="196"/>
      <c r="Y150" s="31">
        <f t="shared" si="7"/>
        <v>0</v>
      </c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</row>
    <row r="151" spans="1:66" s="23" customFormat="1" ht="20.25" customHeight="1" x14ac:dyDescent="0.3">
      <c r="A151" s="374">
        <v>129</v>
      </c>
      <c r="B151" s="375"/>
      <c r="C151" s="375" t="s">
        <v>333</v>
      </c>
      <c r="D151" s="376" t="s">
        <v>301</v>
      </c>
      <c r="E151" s="309">
        <v>0.216</v>
      </c>
      <c r="F151" s="25">
        <v>3.5</v>
      </c>
      <c r="G151" s="24" t="s">
        <v>48</v>
      </c>
      <c r="H151" s="26" t="str">
        <f t="shared" si="4"/>
        <v>6</v>
      </c>
      <c r="I151" s="24">
        <v>0.55000000000000004</v>
      </c>
      <c r="J151" s="24">
        <v>0.55000000000000004</v>
      </c>
      <c r="K151" s="27"/>
      <c r="L151" s="27"/>
      <c r="M151" s="27"/>
      <c r="N151" s="28">
        <v>0.33</v>
      </c>
      <c r="O151" s="29">
        <v>60</v>
      </c>
      <c r="P151" s="28">
        <v>0.33</v>
      </c>
      <c r="Q151" s="29">
        <v>60</v>
      </c>
      <c r="R151" s="28">
        <v>0.33</v>
      </c>
      <c r="S151" s="29">
        <v>60</v>
      </c>
      <c r="T151" s="375" t="s">
        <v>45</v>
      </c>
      <c r="U151" s="375">
        <v>2023</v>
      </c>
      <c r="V151" s="309">
        <v>0.216</v>
      </c>
      <c r="W151" s="32"/>
      <c r="X151" s="196"/>
      <c r="Y151" s="31">
        <f t="shared" si="7"/>
        <v>0</v>
      </c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</row>
    <row r="152" spans="1:66" s="23" customFormat="1" ht="20.25" customHeight="1" x14ac:dyDescent="0.3">
      <c r="A152" s="374">
        <v>130</v>
      </c>
      <c r="B152" s="375">
        <v>2197254</v>
      </c>
      <c r="C152" s="375" t="s">
        <v>335</v>
      </c>
      <c r="D152" s="376" t="s">
        <v>303</v>
      </c>
      <c r="E152" s="309">
        <v>0.111</v>
      </c>
      <c r="F152" s="25">
        <v>3</v>
      </c>
      <c r="G152" s="24" t="s">
        <v>48</v>
      </c>
      <c r="H152" s="26" t="str">
        <f t="shared" si="4"/>
        <v>6</v>
      </c>
      <c r="I152" s="24">
        <v>0.12</v>
      </c>
      <c r="J152" s="24">
        <v>0.12</v>
      </c>
      <c r="K152" s="27"/>
      <c r="L152" s="27"/>
      <c r="M152" s="27"/>
      <c r="N152" s="28">
        <v>0.12</v>
      </c>
      <c r="O152" s="29">
        <v>100</v>
      </c>
      <c r="P152" s="28">
        <v>0.12</v>
      </c>
      <c r="Q152" s="29">
        <v>100</v>
      </c>
      <c r="R152" s="28">
        <v>0.12</v>
      </c>
      <c r="S152" s="29">
        <v>100</v>
      </c>
      <c r="T152" s="375" t="s">
        <v>45</v>
      </c>
      <c r="U152" s="375">
        <v>2023</v>
      </c>
      <c r="V152" s="309">
        <v>0.111</v>
      </c>
      <c r="W152" s="32"/>
      <c r="X152" s="196"/>
      <c r="Y152" s="31">
        <f t="shared" si="7"/>
        <v>0</v>
      </c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</row>
    <row r="153" spans="1:66" s="23" customFormat="1" ht="20.25" customHeight="1" x14ac:dyDescent="0.3">
      <c r="A153" s="374">
        <v>131</v>
      </c>
      <c r="B153" s="375">
        <v>2197719</v>
      </c>
      <c r="C153" s="375" t="s">
        <v>337</v>
      </c>
      <c r="D153" s="376" t="s">
        <v>305</v>
      </c>
      <c r="E153" s="309">
        <v>0.26500000000000001</v>
      </c>
      <c r="F153" s="25">
        <v>6</v>
      </c>
      <c r="G153" s="24" t="s">
        <v>39</v>
      </c>
      <c r="H153" s="26" t="str">
        <f t="shared" si="4"/>
        <v>10</v>
      </c>
      <c r="I153" s="24">
        <v>0.48299999999999998</v>
      </c>
      <c r="J153" s="24">
        <v>0.48299999999999998</v>
      </c>
      <c r="K153" s="27"/>
      <c r="L153" s="27"/>
      <c r="M153" s="27"/>
      <c r="N153" s="28">
        <v>0.48299999999999998</v>
      </c>
      <c r="O153" s="29">
        <v>100</v>
      </c>
      <c r="P153" s="28">
        <v>0.48299999999999998</v>
      </c>
      <c r="Q153" s="29">
        <v>100</v>
      </c>
      <c r="R153" s="28">
        <v>0.48299999999999998</v>
      </c>
      <c r="S153" s="29">
        <v>100</v>
      </c>
      <c r="T153" s="375" t="s">
        <v>45</v>
      </c>
      <c r="U153" s="375">
        <v>2023</v>
      </c>
      <c r="V153" s="309">
        <v>0.26500000000000001</v>
      </c>
      <c r="W153" s="32"/>
      <c r="X153" s="196"/>
      <c r="Y153" s="31">
        <f t="shared" si="7"/>
        <v>0</v>
      </c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</row>
    <row r="154" spans="1:66" s="23" customFormat="1" ht="20.25" customHeight="1" x14ac:dyDescent="0.3">
      <c r="A154" s="374">
        <v>132</v>
      </c>
      <c r="B154" s="376">
        <v>2197460</v>
      </c>
      <c r="C154" s="375" t="s">
        <v>338</v>
      </c>
      <c r="D154" s="376" t="s">
        <v>307</v>
      </c>
      <c r="E154" s="309">
        <v>0.55900000000000005</v>
      </c>
      <c r="F154" s="25">
        <v>6</v>
      </c>
      <c r="G154" s="24" t="s">
        <v>39</v>
      </c>
      <c r="H154" s="26" t="str">
        <f t="shared" si="4"/>
        <v>10</v>
      </c>
      <c r="I154" s="24">
        <v>0.76900000000000002</v>
      </c>
      <c r="J154" s="24">
        <v>0.76900000000000002</v>
      </c>
      <c r="K154" s="53"/>
      <c r="L154" s="53"/>
      <c r="M154" s="53"/>
      <c r="N154" s="26">
        <v>0</v>
      </c>
      <c r="O154" s="29">
        <v>0</v>
      </c>
      <c r="P154" s="26">
        <v>0</v>
      </c>
      <c r="Q154" s="29">
        <v>0</v>
      </c>
      <c r="R154" s="26">
        <v>0.76900000000000002</v>
      </c>
      <c r="S154" s="29">
        <v>100</v>
      </c>
      <c r="T154" s="376" t="s">
        <v>220</v>
      </c>
      <c r="U154" s="376">
        <v>2024</v>
      </c>
      <c r="V154" s="309">
        <v>0.55900000000000005</v>
      </c>
      <c r="W154" s="32"/>
      <c r="X154" s="196"/>
      <c r="Y154" s="31">
        <f t="shared" si="7"/>
        <v>0</v>
      </c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</row>
    <row r="155" spans="1:66" s="54" customFormat="1" ht="20.25" customHeight="1" x14ac:dyDescent="0.3">
      <c r="A155" s="374">
        <v>133</v>
      </c>
      <c r="B155" s="376">
        <v>2190963</v>
      </c>
      <c r="C155" s="375" t="s">
        <v>341</v>
      </c>
      <c r="D155" s="376" t="s">
        <v>309</v>
      </c>
      <c r="E155" s="309">
        <v>1.5269999999999999</v>
      </c>
      <c r="F155" s="25">
        <v>5</v>
      </c>
      <c r="G155" s="24" t="s">
        <v>48</v>
      </c>
      <c r="H155" s="26" t="str">
        <f t="shared" si="4"/>
        <v>6</v>
      </c>
      <c r="I155" s="24">
        <v>0.71199999999999997</v>
      </c>
      <c r="J155" s="24">
        <v>0.71199999999999997</v>
      </c>
      <c r="K155" s="53"/>
      <c r="L155" s="53"/>
      <c r="M155" s="53"/>
      <c r="N155" s="26">
        <v>0</v>
      </c>
      <c r="O155" s="29">
        <v>0</v>
      </c>
      <c r="P155" s="26">
        <v>0</v>
      </c>
      <c r="Q155" s="29">
        <v>0</v>
      </c>
      <c r="R155" s="26">
        <v>0.71199999999999997</v>
      </c>
      <c r="S155" s="29">
        <v>100</v>
      </c>
      <c r="T155" s="376" t="s">
        <v>220</v>
      </c>
      <c r="U155" s="376">
        <v>2023</v>
      </c>
      <c r="V155" s="309">
        <v>1.5269999999999999</v>
      </c>
      <c r="W155" s="32"/>
      <c r="X155" s="407"/>
      <c r="Y155" s="31">
        <f t="shared" si="7"/>
        <v>0</v>
      </c>
      <c r="Z155" s="55"/>
      <c r="AA155" s="55"/>
      <c r="AB155" s="55"/>
      <c r="AC155" s="55"/>
      <c r="AD155" s="55"/>
      <c r="AE155" s="55"/>
      <c r="AF155" s="55"/>
      <c r="AG155" s="55"/>
      <c r="AH155" s="55"/>
      <c r="AI155" s="55"/>
      <c r="AJ155" s="55"/>
      <c r="AK155" s="55"/>
      <c r="AL155" s="55"/>
      <c r="AM155" s="55"/>
      <c r="AN155" s="55"/>
      <c r="AO155" s="55"/>
      <c r="AP155" s="55"/>
      <c r="AQ155" s="55"/>
      <c r="AR155" s="55"/>
      <c r="AS155" s="55"/>
      <c r="AT155" s="55"/>
      <c r="AU155" s="55"/>
      <c r="AV155" s="55"/>
      <c r="AW155" s="55"/>
      <c r="AX155" s="55"/>
      <c r="AY155" s="55"/>
      <c r="AZ155" s="55"/>
      <c r="BA155" s="55"/>
      <c r="BB155" s="55"/>
      <c r="BC155" s="55"/>
      <c r="BD155" s="55"/>
      <c r="BE155" s="55"/>
      <c r="BF155" s="55"/>
      <c r="BG155" s="55"/>
      <c r="BH155" s="55"/>
      <c r="BI155" s="55"/>
      <c r="BJ155" s="55"/>
      <c r="BK155" s="55"/>
      <c r="BL155" s="55"/>
      <c r="BM155" s="55"/>
      <c r="BN155" s="55"/>
    </row>
    <row r="156" spans="1:66" s="23" customFormat="1" ht="20.25" customHeight="1" x14ac:dyDescent="0.3">
      <c r="A156" s="374">
        <v>134</v>
      </c>
      <c r="B156" s="375">
        <v>2193567</v>
      </c>
      <c r="C156" s="375" t="s">
        <v>343</v>
      </c>
      <c r="D156" s="376" t="s">
        <v>311</v>
      </c>
      <c r="E156" s="309">
        <v>0.22700000000000001</v>
      </c>
      <c r="F156" s="25">
        <v>3.5</v>
      </c>
      <c r="G156" s="24" t="s">
        <v>48</v>
      </c>
      <c r="H156" s="26" t="str">
        <f t="shared" si="4"/>
        <v>6</v>
      </c>
      <c r="I156" s="24">
        <v>0.61</v>
      </c>
      <c r="J156" s="24">
        <v>0.61</v>
      </c>
      <c r="K156" s="27"/>
      <c r="L156" s="27"/>
      <c r="M156" s="27"/>
      <c r="N156" s="24">
        <v>0.61</v>
      </c>
      <c r="O156" s="29">
        <v>100</v>
      </c>
      <c r="P156" s="24">
        <v>0.61</v>
      </c>
      <c r="Q156" s="29">
        <v>100</v>
      </c>
      <c r="R156" s="28">
        <v>0.36599999999999999</v>
      </c>
      <c r="S156" s="29">
        <v>60</v>
      </c>
      <c r="T156" s="375" t="s">
        <v>45</v>
      </c>
      <c r="U156" s="375">
        <v>2023</v>
      </c>
      <c r="V156" s="309">
        <v>0.22700000000000001</v>
      </c>
      <c r="W156" s="32"/>
      <c r="X156" s="196"/>
      <c r="Y156" s="31">
        <f t="shared" si="7"/>
        <v>0</v>
      </c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</row>
    <row r="157" spans="1:66" s="23" customFormat="1" ht="20.25" customHeight="1" x14ac:dyDescent="0.3">
      <c r="A157" s="374">
        <v>135</v>
      </c>
      <c r="B157" s="375">
        <v>2191529</v>
      </c>
      <c r="C157" s="375" t="s">
        <v>344</v>
      </c>
      <c r="D157" s="376" t="s">
        <v>313</v>
      </c>
      <c r="E157" s="309">
        <v>0.23899999999999999</v>
      </c>
      <c r="F157" s="25">
        <v>6</v>
      </c>
      <c r="G157" s="24" t="s">
        <v>39</v>
      </c>
      <c r="H157" s="26" t="str">
        <f t="shared" si="4"/>
        <v>10</v>
      </c>
      <c r="I157" s="24">
        <v>0.34899999999999998</v>
      </c>
      <c r="J157" s="24">
        <v>0.34899999999999998</v>
      </c>
      <c r="K157" s="27"/>
      <c r="L157" s="27"/>
      <c r="M157" s="27"/>
      <c r="N157" s="24">
        <v>0.34899999999999998</v>
      </c>
      <c r="O157" s="29">
        <v>100</v>
      </c>
      <c r="P157" s="24">
        <v>0.34899999999999998</v>
      </c>
      <c r="Q157" s="29">
        <v>100</v>
      </c>
      <c r="R157" s="28">
        <v>0.20939999999999998</v>
      </c>
      <c r="S157" s="29">
        <v>60</v>
      </c>
      <c r="T157" s="375" t="s">
        <v>45</v>
      </c>
      <c r="U157" s="375">
        <v>2023</v>
      </c>
      <c r="V157" s="309">
        <v>0.23899999999999999</v>
      </c>
      <c r="W157" s="32"/>
      <c r="X157" s="196"/>
      <c r="Y157" s="31">
        <f t="shared" si="7"/>
        <v>0</v>
      </c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</row>
    <row r="158" spans="1:66" s="23" customFormat="1" ht="20.25" customHeight="1" x14ac:dyDescent="0.3">
      <c r="A158" s="374">
        <v>136</v>
      </c>
      <c r="B158" s="375">
        <v>2202802</v>
      </c>
      <c r="C158" s="375" t="s">
        <v>345</v>
      </c>
      <c r="D158" s="376" t="s">
        <v>231</v>
      </c>
      <c r="E158" s="309">
        <v>0.439</v>
      </c>
      <c r="F158" s="25">
        <v>3</v>
      </c>
      <c r="G158" s="24" t="s">
        <v>48</v>
      </c>
      <c r="H158" s="26" t="str">
        <f t="shared" si="4"/>
        <v>6</v>
      </c>
      <c r="I158" s="24">
        <v>0.435</v>
      </c>
      <c r="J158" s="24">
        <v>0.435</v>
      </c>
      <c r="K158" s="27"/>
      <c r="L158" s="27"/>
      <c r="M158" s="27"/>
      <c r="N158" s="26">
        <v>0</v>
      </c>
      <c r="O158" s="29">
        <v>0</v>
      </c>
      <c r="P158" s="26">
        <v>0</v>
      </c>
      <c r="Q158" s="29">
        <v>0</v>
      </c>
      <c r="R158" s="28">
        <v>0.435</v>
      </c>
      <c r="S158" s="29">
        <v>100</v>
      </c>
      <c r="T158" s="375" t="s">
        <v>220</v>
      </c>
      <c r="U158" s="375">
        <v>2024</v>
      </c>
      <c r="V158" s="309">
        <v>0.439</v>
      </c>
      <c r="W158" s="32"/>
      <c r="X158" s="196"/>
      <c r="Y158" s="31">
        <f t="shared" si="7"/>
        <v>0</v>
      </c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</row>
    <row r="159" spans="1:66" s="23" customFormat="1" ht="20.25" customHeight="1" x14ac:dyDescent="0.3">
      <c r="A159" s="374">
        <v>137</v>
      </c>
      <c r="B159" s="375">
        <v>2198919</v>
      </c>
      <c r="C159" s="375" t="s">
        <v>726</v>
      </c>
      <c r="D159" s="376" t="s">
        <v>316</v>
      </c>
      <c r="E159" s="309">
        <v>0.85299999999999998</v>
      </c>
      <c r="F159" s="25">
        <v>3</v>
      </c>
      <c r="G159" s="24" t="s">
        <v>48</v>
      </c>
      <c r="H159" s="26" t="str">
        <f t="shared" si="4"/>
        <v>6</v>
      </c>
      <c r="I159" s="24">
        <v>0.63</v>
      </c>
      <c r="J159" s="24">
        <v>0.63</v>
      </c>
      <c r="K159" s="27"/>
      <c r="L159" s="27"/>
      <c r="M159" s="27"/>
      <c r="N159" s="28">
        <v>0</v>
      </c>
      <c r="O159" s="29">
        <v>0</v>
      </c>
      <c r="P159" s="28">
        <v>0</v>
      </c>
      <c r="Q159" s="29">
        <v>0</v>
      </c>
      <c r="R159" s="28">
        <v>0.63</v>
      </c>
      <c r="S159" s="29">
        <v>100</v>
      </c>
      <c r="T159" s="375" t="s">
        <v>40</v>
      </c>
      <c r="U159" s="375">
        <v>2020</v>
      </c>
      <c r="V159" s="309">
        <v>0.85299999999999998</v>
      </c>
      <c r="W159" s="32"/>
      <c r="X159" s="196"/>
      <c r="Y159" s="31">
        <f t="shared" si="7"/>
        <v>0</v>
      </c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</row>
    <row r="160" spans="1:66" s="23" customFormat="1" ht="20.25" customHeight="1" x14ac:dyDescent="0.3">
      <c r="A160" s="374">
        <v>138</v>
      </c>
      <c r="B160" s="375"/>
      <c r="C160" s="375" t="s">
        <v>346</v>
      </c>
      <c r="D160" s="376" t="s">
        <v>318</v>
      </c>
      <c r="E160" s="309">
        <v>0.22800000000000001</v>
      </c>
      <c r="F160" s="25">
        <v>3.5</v>
      </c>
      <c r="G160" s="24" t="s">
        <v>48</v>
      </c>
      <c r="H160" s="26" t="str">
        <f t="shared" si="4"/>
        <v>6</v>
      </c>
      <c r="I160" s="24">
        <v>0.47899999999999998</v>
      </c>
      <c r="J160" s="24">
        <v>0.47899999999999998</v>
      </c>
      <c r="K160" s="27"/>
      <c r="L160" s="27"/>
      <c r="M160" s="27"/>
      <c r="N160" s="28">
        <v>0.47899999999999998</v>
      </c>
      <c r="O160" s="29">
        <v>100</v>
      </c>
      <c r="P160" s="28">
        <v>0.47899999999999998</v>
      </c>
      <c r="Q160" s="29">
        <v>100</v>
      </c>
      <c r="R160" s="28">
        <v>0.47899999999999998</v>
      </c>
      <c r="S160" s="29">
        <v>100</v>
      </c>
      <c r="T160" s="375" t="s">
        <v>45</v>
      </c>
      <c r="U160" s="375">
        <v>2023</v>
      </c>
      <c r="V160" s="309">
        <v>0.22800000000000001</v>
      </c>
      <c r="W160" s="32"/>
      <c r="X160" s="196"/>
      <c r="Y160" s="31">
        <f t="shared" si="7"/>
        <v>0</v>
      </c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</row>
    <row r="161" spans="1:66" s="23" customFormat="1" ht="20.25" customHeight="1" x14ac:dyDescent="0.3">
      <c r="A161" s="374">
        <v>139</v>
      </c>
      <c r="B161" s="375"/>
      <c r="C161" s="375" t="s">
        <v>348</v>
      </c>
      <c r="D161" s="376" t="s">
        <v>320</v>
      </c>
      <c r="E161" s="309">
        <v>0.372</v>
      </c>
      <c r="F161" s="25">
        <v>4.5</v>
      </c>
      <c r="G161" s="24" t="s">
        <v>48</v>
      </c>
      <c r="H161" s="26" t="s">
        <v>103</v>
      </c>
      <c r="I161" s="24"/>
      <c r="J161" s="24"/>
      <c r="K161" s="27"/>
      <c r="L161" s="27"/>
      <c r="M161" s="27"/>
      <c r="N161" s="28"/>
      <c r="O161" s="29"/>
      <c r="P161" s="28"/>
      <c r="Q161" s="29"/>
      <c r="R161" s="28"/>
      <c r="S161" s="29"/>
      <c r="T161" s="375"/>
      <c r="U161" s="375"/>
      <c r="V161" s="309">
        <v>0.372</v>
      </c>
      <c r="W161" s="32"/>
      <c r="X161" s="196"/>
      <c r="Y161" s="31">
        <f t="shared" si="7"/>
        <v>0</v>
      </c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</row>
    <row r="162" spans="1:66" s="23" customFormat="1" ht="20.25" customHeight="1" x14ac:dyDescent="0.3">
      <c r="A162" s="374">
        <v>140</v>
      </c>
      <c r="B162" s="375"/>
      <c r="C162" s="375" t="s">
        <v>350</v>
      </c>
      <c r="D162" s="376" t="s">
        <v>322</v>
      </c>
      <c r="E162" s="309">
        <v>0.27300000000000002</v>
      </c>
      <c r="F162" s="25">
        <v>4.5</v>
      </c>
      <c r="G162" s="24" t="s">
        <v>48</v>
      </c>
      <c r="H162" s="26" t="s">
        <v>103</v>
      </c>
      <c r="I162" s="24"/>
      <c r="J162" s="24"/>
      <c r="K162" s="27"/>
      <c r="L162" s="27"/>
      <c r="M162" s="27"/>
      <c r="N162" s="28"/>
      <c r="O162" s="29"/>
      <c r="P162" s="28"/>
      <c r="Q162" s="29"/>
      <c r="R162" s="28"/>
      <c r="S162" s="29"/>
      <c r="T162" s="375"/>
      <c r="U162" s="375"/>
      <c r="V162" s="309">
        <v>0.27300000000000002</v>
      </c>
      <c r="W162" s="32"/>
      <c r="X162" s="196"/>
      <c r="Y162" s="31">
        <f t="shared" si="7"/>
        <v>0</v>
      </c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</row>
    <row r="163" spans="1:66" s="23" customFormat="1" ht="20.25" customHeight="1" x14ac:dyDescent="0.3">
      <c r="A163" s="374">
        <v>141</v>
      </c>
      <c r="B163" s="375"/>
      <c r="C163" s="375" t="s">
        <v>352</v>
      </c>
      <c r="D163" s="376" t="s">
        <v>324</v>
      </c>
      <c r="E163" s="309">
        <v>0.28299999999999997</v>
      </c>
      <c r="F163" s="25">
        <v>4.5</v>
      </c>
      <c r="G163" s="24" t="s">
        <v>48</v>
      </c>
      <c r="H163" s="26" t="s">
        <v>103</v>
      </c>
      <c r="I163" s="24"/>
      <c r="J163" s="24"/>
      <c r="K163" s="27"/>
      <c r="L163" s="27"/>
      <c r="M163" s="27"/>
      <c r="N163" s="28"/>
      <c r="O163" s="29"/>
      <c r="P163" s="28"/>
      <c r="Q163" s="29"/>
      <c r="R163" s="28"/>
      <c r="S163" s="29"/>
      <c r="T163" s="375"/>
      <c r="U163" s="375"/>
      <c r="V163" s="309">
        <v>0.28299999999999997</v>
      </c>
      <c r="W163" s="32"/>
      <c r="X163" s="196"/>
      <c r="Y163" s="31">
        <f t="shared" si="7"/>
        <v>0</v>
      </c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</row>
    <row r="164" spans="1:66" s="23" customFormat="1" ht="20.25" customHeight="1" x14ac:dyDescent="0.3">
      <c r="A164" s="374">
        <v>142</v>
      </c>
      <c r="B164" s="375"/>
      <c r="C164" s="375" t="s">
        <v>354</v>
      </c>
      <c r="D164" s="376" t="s">
        <v>326</v>
      </c>
      <c r="E164" s="307">
        <f t="shared" si="5"/>
        <v>0</v>
      </c>
      <c r="F164" s="25">
        <v>4.5</v>
      </c>
      <c r="G164" s="24" t="s">
        <v>48</v>
      </c>
      <c r="H164" s="26" t="s">
        <v>103</v>
      </c>
      <c r="I164" s="24"/>
      <c r="J164" s="24"/>
      <c r="K164" s="27"/>
      <c r="L164" s="27"/>
      <c r="M164" s="27"/>
      <c r="N164" s="28"/>
      <c r="O164" s="29"/>
      <c r="P164" s="28"/>
      <c r="Q164" s="29"/>
      <c r="R164" s="28"/>
      <c r="S164" s="29"/>
      <c r="T164" s="375"/>
      <c r="U164" s="375"/>
      <c r="V164" s="391">
        <f t="shared" si="6"/>
        <v>0</v>
      </c>
      <c r="W164" s="32"/>
      <c r="X164" s="196"/>
      <c r="Y164" s="31">
        <f t="shared" si="7"/>
        <v>0</v>
      </c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</row>
    <row r="165" spans="1:66" s="23" customFormat="1" ht="20.25" customHeight="1" x14ac:dyDescent="0.3">
      <c r="A165" s="374">
        <v>143</v>
      </c>
      <c r="B165" s="375"/>
      <c r="C165" s="375" t="s">
        <v>356</v>
      </c>
      <c r="D165" s="376" t="s">
        <v>328</v>
      </c>
      <c r="E165" s="309">
        <v>0.36699999999999999</v>
      </c>
      <c r="F165" s="25">
        <v>4.5</v>
      </c>
      <c r="G165" s="24" t="s">
        <v>48</v>
      </c>
      <c r="H165" s="26" t="s">
        <v>103</v>
      </c>
      <c r="I165" s="24"/>
      <c r="J165" s="24"/>
      <c r="K165" s="27"/>
      <c r="L165" s="27"/>
      <c r="M165" s="27"/>
      <c r="N165" s="28"/>
      <c r="O165" s="29"/>
      <c r="P165" s="28"/>
      <c r="Q165" s="29"/>
      <c r="R165" s="28"/>
      <c r="S165" s="29"/>
      <c r="T165" s="375"/>
      <c r="U165" s="375"/>
      <c r="V165" s="309">
        <v>0.36699999999999999</v>
      </c>
      <c r="W165" s="32"/>
      <c r="X165" s="196"/>
      <c r="Y165" s="31">
        <f t="shared" si="7"/>
        <v>0</v>
      </c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</row>
    <row r="166" spans="1:66" s="23" customFormat="1" ht="20.25" customHeight="1" x14ac:dyDescent="0.3">
      <c r="A166" s="374">
        <v>144</v>
      </c>
      <c r="B166" s="375">
        <v>2196596</v>
      </c>
      <c r="C166" s="375" t="s">
        <v>358</v>
      </c>
      <c r="D166" s="376" t="s">
        <v>330</v>
      </c>
      <c r="E166" s="309">
        <v>0.23</v>
      </c>
      <c r="F166" s="25">
        <v>3.5</v>
      </c>
      <c r="G166" s="24" t="s">
        <v>48</v>
      </c>
      <c r="H166" s="26" t="str">
        <f t="shared" si="4"/>
        <v>6</v>
      </c>
      <c r="I166" s="24">
        <v>0.23</v>
      </c>
      <c r="J166" s="24">
        <v>0.23</v>
      </c>
      <c r="K166" s="27"/>
      <c r="L166" s="27"/>
      <c r="M166" s="27"/>
      <c r="N166" s="28">
        <v>0.23</v>
      </c>
      <c r="O166" s="29">
        <v>100</v>
      </c>
      <c r="P166" s="28">
        <v>0.23</v>
      </c>
      <c r="Q166" s="29">
        <v>100</v>
      </c>
      <c r="R166" s="28">
        <v>0.23</v>
      </c>
      <c r="S166" s="29">
        <v>100</v>
      </c>
      <c r="T166" s="375" t="s">
        <v>45</v>
      </c>
      <c r="U166" s="375">
        <v>2023</v>
      </c>
      <c r="V166" s="309">
        <v>0.23</v>
      </c>
      <c r="W166" s="32"/>
      <c r="X166" s="196"/>
      <c r="Y166" s="31">
        <f t="shared" si="7"/>
        <v>0</v>
      </c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</row>
    <row r="167" spans="1:66" s="23" customFormat="1" ht="20.25" customHeight="1" x14ac:dyDescent="0.3">
      <c r="A167" s="374">
        <v>145</v>
      </c>
      <c r="B167" s="375">
        <v>2199576</v>
      </c>
      <c r="C167" s="375" t="s">
        <v>360</v>
      </c>
      <c r="D167" s="376" t="s">
        <v>332</v>
      </c>
      <c r="E167" s="309">
        <v>0.115</v>
      </c>
      <c r="F167" s="25">
        <v>3.5</v>
      </c>
      <c r="G167" s="24" t="s">
        <v>48</v>
      </c>
      <c r="H167" s="26" t="str">
        <f t="shared" si="4"/>
        <v>6</v>
      </c>
      <c r="I167" s="24">
        <v>0.26</v>
      </c>
      <c r="J167" s="24">
        <v>0.26</v>
      </c>
      <c r="K167" s="27"/>
      <c r="L167" s="27"/>
      <c r="M167" s="27"/>
      <c r="N167" s="28">
        <v>0.26</v>
      </c>
      <c r="O167" s="29">
        <v>100</v>
      </c>
      <c r="P167" s="28">
        <v>0.26</v>
      </c>
      <c r="Q167" s="29">
        <v>100</v>
      </c>
      <c r="R167" s="28">
        <v>0.26</v>
      </c>
      <c r="S167" s="29">
        <v>100</v>
      </c>
      <c r="T167" s="375" t="s">
        <v>45</v>
      </c>
      <c r="U167" s="375">
        <v>2023</v>
      </c>
      <c r="V167" s="309">
        <v>0.115</v>
      </c>
      <c r="W167" s="32"/>
      <c r="X167" s="196"/>
      <c r="Y167" s="31">
        <f t="shared" si="7"/>
        <v>0</v>
      </c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</row>
    <row r="168" spans="1:66" s="23" customFormat="1" ht="20.25" customHeight="1" x14ac:dyDescent="0.3">
      <c r="A168" s="374">
        <v>146</v>
      </c>
      <c r="B168" s="375"/>
      <c r="C168" s="375" t="s">
        <v>362</v>
      </c>
      <c r="D168" s="376" t="s">
        <v>334</v>
      </c>
      <c r="E168" s="309">
        <v>0.5</v>
      </c>
      <c r="F168" s="25">
        <v>3.5</v>
      </c>
      <c r="G168" s="24" t="s">
        <v>48</v>
      </c>
      <c r="H168" s="26" t="str">
        <f t="shared" si="4"/>
        <v>6</v>
      </c>
      <c r="I168" s="24">
        <v>2.0310000000000001</v>
      </c>
      <c r="J168" s="24">
        <v>2.0310000000000001</v>
      </c>
      <c r="K168" s="27"/>
      <c r="L168" s="27"/>
      <c r="M168" s="27"/>
      <c r="N168" s="28">
        <v>2.0310000000000001</v>
      </c>
      <c r="O168" s="29">
        <v>100</v>
      </c>
      <c r="P168" s="28">
        <v>2.0310000000000001</v>
      </c>
      <c r="Q168" s="29">
        <v>100</v>
      </c>
      <c r="R168" s="28">
        <v>2.0310000000000001</v>
      </c>
      <c r="S168" s="29">
        <v>100</v>
      </c>
      <c r="T168" s="375" t="s">
        <v>45</v>
      </c>
      <c r="U168" s="375">
        <v>2023</v>
      </c>
      <c r="V168" s="309">
        <v>0.5</v>
      </c>
      <c r="W168" s="32"/>
      <c r="X168" s="196"/>
      <c r="Y168" s="31">
        <f t="shared" si="7"/>
        <v>0</v>
      </c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</row>
    <row r="169" spans="1:66" s="23" customFormat="1" ht="20.25" customHeight="1" x14ac:dyDescent="0.3">
      <c r="A169" s="374">
        <v>147</v>
      </c>
      <c r="B169" s="375">
        <v>2195310</v>
      </c>
      <c r="C169" s="375" t="s">
        <v>730</v>
      </c>
      <c r="D169" s="376" t="s">
        <v>336</v>
      </c>
      <c r="E169" s="309">
        <v>1.415</v>
      </c>
      <c r="F169" s="25">
        <v>3.5</v>
      </c>
      <c r="G169" s="24" t="s">
        <v>48</v>
      </c>
      <c r="H169" s="26" t="str">
        <f t="shared" si="4"/>
        <v>6</v>
      </c>
      <c r="I169" s="24">
        <v>0.94199999999999995</v>
      </c>
      <c r="J169" s="24">
        <v>0.94199999999999995</v>
      </c>
      <c r="K169" s="27"/>
      <c r="L169" s="27"/>
      <c r="M169" s="27"/>
      <c r="N169" s="28">
        <v>0.94199999999999995</v>
      </c>
      <c r="O169" s="29">
        <v>100</v>
      </c>
      <c r="P169" s="28">
        <v>0.94199999999999995</v>
      </c>
      <c r="Q169" s="29">
        <v>100</v>
      </c>
      <c r="R169" s="28">
        <v>0.94199999999999995</v>
      </c>
      <c r="S169" s="29">
        <v>100</v>
      </c>
      <c r="T169" s="375" t="s">
        <v>45</v>
      </c>
      <c r="U169" s="375">
        <v>2023</v>
      </c>
      <c r="V169" s="309">
        <v>1.415</v>
      </c>
      <c r="W169" s="32"/>
      <c r="X169" s="196"/>
      <c r="Y169" s="31">
        <f t="shared" si="7"/>
        <v>0</v>
      </c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</row>
    <row r="170" spans="1:66" s="23" customFormat="1" ht="40.5" customHeight="1" x14ac:dyDescent="0.3">
      <c r="A170" s="374">
        <v>148</v>
      </c>
      <c r="B170" s="375">
        <v>2197615</v>
      </c>
      <c r="C170" s="375" t="s">
        <v>364</v>
      </c>
      <c r="D170" s="376" t="s">
        <v>107</v>
      </c>
      <c r="E170" s="309">
        <v>0.92700000000000005</v>
      </c>
      <c r="F170" s="25">
        <v>3.5</v>
      </c>
      <c r="G170" s="24" t="s">
        <v>48</v>
      </c>
      <c r="H170" s="26" t="str">
        <f t="shared" si="4"/>
        <v>6</v>
      </c>
      <c r="I170" s="24">
        <v>3.73</v>
      </c>
      <c r="J170" s="24">
        <v>3.73</v>
      </c>
      <c r="K170" s="27"/>
      <c r="L170" s="27"/>
      <c r="M170" s="27"/>
      <c r="N170" s="28">
        <v>2.238</v>
      </c>
      <c r="O170" s="29">
        <v>60</v>
      </c>
      <c r="P170" s="28">
        <v>2.238</v>
      </c>
      <c r="Q170" s="29">
        <v>60</v>
      </c>
      <c r="R170" s="28">
        <v>2.238</v>
      </c>
      <c r="S170" s="29">
        <v>60</v>
      </c>
      <c r="T170" s="375" t="s">
        <v>45</v>
      </c>
      <c r="U170" s="375">
        <v>2023</v>
      </c>
      <c r="V170" s="309">
        <v>0.92700000000000005</v>
      </c>
      <c r="W170" s="32"/>
      <c r="X170" s="196"/>
      <c r="Y170" s="31">
        <f t="shared" si="7"/>
        <v>0</v>
      </c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</row>
    <row r="171" spans="1:66" s="23" customFormat="1" ht="20.25" customHeight="1" x14ac:dyDescent="0.3">
      <c r="A171" s="374">
        <v>149</v>
      </c>
      <c r="B171" s="376"/>
      <c r="C171" s="375" t="s">
        <v>366</v>
      </c>
      <c r="D171" s="376" t="s">
        <v>339</v>
      </c>
      <c r="E171" s="309">
        <v>0.29199999999999998</v>
      </c>
      <c r="F171" s="25">
        <v>3</v>
      </c>
      <c r="G171" s="24" t="s">
        <v>48</v>
      </c>
      <c r="H171" s="26" t="str">
        <f t="shared" si="4"/>
        <v>6</v>
      </c>
      <c r="I171" s="24"/>
      <c r="J171" s="24"/>
      <c r="K171" s="27"/>
      <c r="L171" s="27"/>
      <c r="M171" s="27"/>
      <c r="N171" s="28"/>
      <c r="O171" s="29"/>
      <c r="P171" s="28"/>
      <c r="Q171" s="29"/>
      <c r="R171" s="28"/>
      <c r="S171" s="29"/>
      <c r="T171" s="182"/>
      <c r="U171" s="375"/>
      <c r="V171" s="309">
        <v>0.29199999999999998</v>
      </c>
      <c r="W171" s="32"/>
      <c r="X171" s="196"/>
      <c r="Y171" s="31">
        <f t="shared" si="7"/>
        <v>0</v>
      </c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</row>
    <row r="172" spans="1:66" s="23" customFormat="1" ht="20.25" customHeight="1" x14ac:dyDescent="0.3">
      <c r="A172" s="374">
        <v>150</v>
      </c>
      <c r="B172" s="375" t="s">
        <v>340</v>
      </c>
      <c r="C172" s="375" t="s">
        <v>732</v>
      </c>
      <c r="D172" s="376" t="s">
        <v>342</v>
      </c>
      <c r="E172" s="309">
        <v>0.17299999999999999</v>
      </c>
      <c r="F172" s="25">
        <v>3</v>
      </c>
      <c r="G172" s="24" t="s">
        <v>48</v>
      </c>
      <c r="H172" s="26" t="str">
        <f t="shared" si="4"/>
        <v>6</v>
      </c>
      <c r="I172" s="24">
        <v>0.42199999999999999</v>
      </c>
      <c r="J172" s="24">
        <v>0.42199999999999999</v>
      </c>
      <c r="K172" s="27"/>
      <c r="L172" s="27"/>
      <c r="M172" s="27"/>
      <c r="N172" s="28">
        <v>0</v>
      </c>
      <c r="O172" s="29">
        <v>0</v>
      </c>
      <c r="P172" s="28">
        <v>0</v>
      </c>
      <c r="Q172" s="29">
        <v>0</v>
      </c>
      <c r="R172" s="28">
        <v>0.42199999999999999</v>
      </c>
      <c r="S172" s="29">
        <v>100</v>
      </c>
      <c r="T172" s="375" t="s">
        <v>220</v>
      </c>
      <c r="U172" s="375">
        <v>2024</v>
      </c>
      <c r="V172" s="309">
        <v>0.17299999999999999</v>
      </c>
      <c r="W172" s="32"/>
      <c r="X172" s="196"/>
      <c r="Y172" s="31">
        <f t="shared" si="7"/>
        <v>0</v>
      </c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</row>
    <row r="173" spans="1:66" s="23" customFormat="1" ht="20.25" customHeight="1" x14ac:dyDescent="0.3">
      <c r="A173" s="374">
        <v>151</v>
      </c>
      <c r="B173" s="376">
        <v>2201325</v>
      </c>
      <c r="C173" s="375" t="s">
        <v>368</v>
      </c>
      <c r="D173" s="376" t="s">
        <v>125</v>
      </c>
      <c r="E173" s="309">
        <v>0.153</v>
      </c>
      <c r="F173" s="25">
        <v>3</v>
      </c>
      <c r="G173" s="24" t="s">
        <v>48</v>
      </c>
      <c r="H173" s="26" t="str">
        <f t="shared" si="4"/>
        <v>6</v>
      </c>
      <c r="I173" s="24">
        <v>0.193</v>
      </c>
      <c r="J173" s="24">
        <v>0.193</v>
      </c>
      <c r="K173" s="27"/>
      <c r="L173" s="27"/>
      <c r="M173" s="27"/>
      <c r="N173" s="28">
        <v>0.193</v>
      </c>
      <c r="O173" s="29">
        <v>100</v>
      </c>
      <c r="P173" s="28">
        <v>0.193</v>
      </c>
      <c r="Q173" s="29">
        <v>100</v>
      </c>
      <c r="R173" s="28">
        <v>0.193</v>
      </c>
      <c r="S173" s="29">
        <v>100</v>
      </c>
      <c r="T173" s="375" t="s">
        <v>45</v>
      </c>
      <c r="U173" s="375">
        <v>2023</v>
      </c>
      <c r="V173" s="309">
        <v>0.153</v>
      </c>
      <c r="W173" s="32"/>
      <c r="X173" s="196"/>
      <c r="Y173" s="31">
        <f t="shared" si="7"/>
        <v>0</v>
      </c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</row>
    <row r="174" spans="1:66" s="23" customFormat="1" ht="20.25" customHeight="1" x14ac:dyDescent="0.3">
      <c r="A174" s="374">
        <v>152</v>
      </c>
      <c r="B174" s="375">
        <v>2198183</v>
      </c>
      <c r="C174" s="375" t="s">
        <v>372</v>
      </c>
      <c r="D174" s="376" t="s">
        <v>145</v>
      </c>
      <c r="E174" s="309">
        <v>0.14399999999999999</v>
      </c>
      <c r="F174" s="25">
        <v>3</v>
      </c>
      <c r="G174" s="24" t="s">
        <v>48</v>
      </c>
      <c r="H174" s="26" t="str">
        <f t="shared" si="4"/>
        <v>6</v>
      </c>
      <c r="I174" s="24">
        <v>0.184</v>
      </c>
      <c r="J174" s="24">
        <v>0.184</v>
      </c>
      <c r="K174" s="27"/>
      <c r="L174" s="27"/>
      <c r="M174" s="27"/>
      <c r="N174" s="28">
        <v>0.184</v>
      </c>
      <c r="O174" s="29">
        <v>100</v>
      </c>
      <c r="P174" s="28">
        <v>0.184</v>
      </c>
      <c r="Q174" s="29">
        <v>100</v>
      </c>
      <c r="R174" s="28">
        <v>0.184</v>
      </c>
      <c r="S174" s="29">
        <v>100</v>
      </c>
      <c r="T174" s="375" t="s">
        <v>45</v>
      </c>
      <c r="U174" s="375">
        <v>2023</v>
      </c>
      <c r="V174" s="309">
        <v>0.14399999999999999</v>
      </c>
      <c r="W174" s="32"/>
      <c r="X174" s="196"/>
      <c r="Y174" s="31">
        <f t="shared" si="7"/>
        <v>0</v>
      </c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</row>
    <row r="175" spans="1:66" s="23" customFormat="1" ht="20.25" customHeight="1" x14ac:dyDescent="0.3">
      <c r="A175" s="374">
        <v>153</v>
      </c>
      <c r="B175" s="375">
        <v>2198213</v>
      </c>
      <c r="C175" s="376" t="s">
        <v>492</v>
      </c>
      <c r="D175" s="376" t="s">
        <v>219</v>
      </c>
      <c r="E175" s="309">
        <v>0.215</v>
      </c>
      <c r="F175" s="25">
        <v>3</v>
      </c>
      <c r="G175" s="24" t="s">
        <v>48</v>
      </c>
      <c r="H175" s="26" t="str">
        <f t="shared" si="4"/>
        <v>6</v>
      </c>
      <c r="I175" s="24">
        <v>0.158</v>
      </c>
      <c r="J175" s="24">
        <v>0.158</v>
      </c>
      <c r="K175" s="27"/>
      <c r="L175" s="27"/>
      <c r="M175" s="27"/>
      <c r="N175" s="28">
        <v>0</v>
      </c>
      <c r="O175" s="29">
        <v>0</v>
      </c>
      <c r="P175" s="28">
        <v>0</v>
      </c>
      <c r="Q175" s="29">
        <v>0</v>
      </c>
      <c r="R175" s="28">
        <v>0.158</v>
      </c>
      <c r="S175" s="29">
        <v>100</v>
      </c>
      <c r="T175" s="375" t="s">
        <v>88</v>
      </c>
      <c r="U175" s="375">
        <v>2022</v>
      </c>
      <c r="V175" s="309">
        <v>0.215</v>
      </c>
      <c r="W175" s="32"/>
      <c r="X175" s="196"/>
      <c r="Y175" s="31">
        <f t="shared" si="7"/>
        <v>0</v>
      </c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</row>
    <row r="176" spans="1:66" s="23" customFormat="1" ht="20.25" customHeight="1" x14ac:dyDescent="0.3">
      <c r="A176" s="374">
        <v>154</v>
      </c>
      <c r="B176" s="375">
        <v>2199901</v>
      </c>
      <c r="C176" s="376" t="s">
        <v>494</v>
      </c>
      <c r="D176" s="376" t="s">
        <v>347</v>
      </c>
      <c r="E176" s="309">
        <v>0.66900000000000004</v>
      </c>
      <c r="F176" s="25">
        <v>3</v>
      </c>
      <c r="G176" s="24" t="s">
        <v>48</v>
      </c>
      <c r="H176" s="26" t="str">
        <f t="shared" si="4"/>
        <v>6</v>
      </c>
      <c r="I176" s="24">
        <v>0.7</v>
      </c>
      <c r="J176" s="24">
        <v>0.7</v>
      </c>
      <c r="K176" s="27"/>
      <c r="L176" s="27"/>
      <c r="M176" s="27"/>
      <c r="N176" s="28">
        <v>0</v>
      </c>
      <c r="O176" s="29">
        <v>0</v>
      </c>
      <c r="P176" s="28">
        <v>0</v>
      </c>
      <c r="Q176" s="29">
        <v>0</v>
      </c>
      <c r="R176" s="28">
        <v>0.7</v>
      </c>
      <c r="S176" s="29">
        <v>100</v>
      </c>
      <c r="T176" s="375" t="s">
        <v>220</v>
      </c>
      <c r="U176" s="375">
        <v>2020</v>
      </c>
      <c r="V176" s="309">
        <v>0.66900000000000004</v>
      </c>
      <c r="W176" s="32"/>
      <c r="X176" s="196"/>
      <c r="Y176" s="31">
        <f t="shared" si="7"/>
        <v>0</v>
      </c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</row>
    <row r="177" spans="1:66" s="23" customFormat="1" ht="20.25" customHeight="1" x14ac:dyDescent="0.3">
      <c r="A177" s="374">
        <v>155</v>
      </c>
      <c r="B177" s="375">
        <v>2193483</v>
      </c>
      <c r="C177" s="376" t="s">
        <v>496</v>
      </c>
      <c r="D177" s="376" t="s">
        <v>349</v>
      </c>
      <c r="E177" s="309">
        <v>0.154</v>
      </c>
      <c r="F177" s="25">
        <v>3</v>
      </c>
      <c r="G177" s="24" t="s">
        <v>48</v>
      </c>
      <c r="H177" s="26" t="str">
        <f t="shared" si="4"/>
        <v>6</v>
      </c>
      <c r="I177" s="24">
        <v>1.5</v>
      </c>
      <c r="J177" s="24">
        <v>1.5</v>
      </c>
      <c r="K177" s="27"/>
      <c r="L177" s="27"/>
      <c r="M177" s="27"/>
      <c r="N177" s="28">
        <v>0</v>
      </c>
      <c r="O177" s="29">
        <v>0</v>
      </c>
      <c r="P177" s="28">
        <v>0</v>
      </c>
      <c r="Q177" s="29">
        <v>0</v>
      </c>
      <c r="R177" s="28">
        <v>1.5</v>
      </c>
      <c r="S177" s="29">
        <v>100</v>
      </c>
      <c r="T177" s="375" t="s">
        <v>220</v>
      </c>
      <c r="U177" s="375">
        <v>2024</v>
      </c>
      <c r="V177" s="309">
        <v>0.154</v>
      </c>
      <c r="W177" s="32"/>
      <c r="X177" s="196"/>
      <c r="Y177" s="31">
        <f t="shared" si="7"/>
        <v>0</v>
      </c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</row>
    <row r="178" spans="1:66" s="23" customFormat="1" ht="20.25" customHeight="1" x14ac:dyDescent="0.3">
      <c r="A178" s="374">
        <v>156</v>
      </c>
      <c r="B178" s="375"/>
      <c r="C178" s="376" t="s">
        <v>498</v>
      </c>
      <c r="D178" s="376" t="s">
        <v>351</v>
      </c>
      <c r="E178" s="307">
        <v>0.70199999999999996</v>
      </c>
      <c r="F178" s="25">
        <v>3.5</v>
      </c>
      <c r="G178" s="24" t="s">
        <v>48</v>
      </c>
      <c r="H178" s="26" t="str">
        <f t="shared" si="4"/>
        <v>6</v>
      </c>
      <c r="I178" s="24">
        <v>0.504</v>
      </c>
      <c r="J178" s="24">
        <v>0.504</v>
      </c>
      <c r="K178" s="27"/>
      <c r="L178" s="27"/>
      <c r="M178" s="27"/>
      <c r="N178" s="28">
        <v>0.504</v>
      </c>
      <c r="O178" s="29">
        <v>100</v>
      </c>
      <c r="P178" s="28">
        <v>0.504</v>
      </c>
      <c r="Q178" s="29">
        <v>100</v>
      </c>
      <c r="R178" s="28">
        <v>0.4032</v>
      </c>
      <c r="S178" s="29">
        <v>80</v>
      </c>
      <c r="T178" s="375" t="s">
        <v>45</v>
      </c>
      <c r="U178" s="375">
        <v>2023</v>
      </c>
      <c r="V178" s="391">
        <v>0.70199999999999996</v>
      </c>
      <c r="W178" s="32"/>
      <c r="X178" s="196"/>
      <c r="Y178" s="31">
        <f t="shared" si="7"/>
        <v>0</v>
      </c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</row>
    <row r="179" spans="1:66" s="23" customFormat="1" ht="20.25" customHeight="1" x14ac:dyDescent="0.3">
      <c r="A179" s="374">
        <v>157</v>
      </c>
      <c r="B179" s="375"/>
      <c r="C179" s="376" t="s">
        <v>500</v>
      </c>
      <c r="D179" s="376" t="s">
        <v>353</v>
      </c>
      <c r="E179" s="307">
        <f t="shared" si="5"/>
        <v>0</v>
      </c>
      <c r="F179" s="25">
        <v>3.5</v>
      </c>
      <c r="G179" s="24" t="s">
        <v>48</v>
      </c>
      <c r="H179" s="26" t="str">
        <f t="shared" si="4"/>
        <v>6</v>
      </c>
      <c r="I179" s="24">
        <v>1</v>
      </c>
      <c r="J179" s="24">
        <v>1</v>
      </c>
      <c r="K179" s="27"/>
      <c r="L179" s="27"/>
      <c r="M179" s="27"/>
      <c r="N179" s="28">
        <v>0</v>
      </c>
      <c r="O179" s="29">
        <v>0</v>
      </c>
      <c r="P179" s="28">
        <v>0</v>
      </c>
      <c r="Q179" s="29">
        <v>0</v>
      </c>
      <c r="R179" s="28">
        <v>1</v>
      </c>
      <c r="S179" s="29">
        <v>100</v>
      </c>
      <c r="T179" s="375" t="s">
        <v>45</v>
      </c>
      <c r="U179" s="375">
        <v>2023</v>
      </c>
      <c r="V179" s="391">
        <f t="shared" si="6"/>
        <v>0</v>
      </c>
      <c r="W179" s="32"/>
      <c r="X179" s="196"/>
      <c r="Y179" s="31">
        <f t="shared" si="7"/>
        <v>0</v>
      </c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</row>
    <row r="180" spans="1:66" s="23" customFormat="1" ht="40.5" customHeight="1" x14ac:dyDescent="0.3">
      <c r="A180" s="374">
        <v>158</v>
      </c>
      <c r="B180" s="375"/>
      <c r="C180" s="376" t="s">
        <v>502</v>
      </c>
      <c r="D180" s="376" t="s">
        <v>355</v>
      </c>
      <c r="E180" s="307">
        <v>0.13200000000000001</v>
      </c>
      <c r="F180" s="25">
        <v>3</v>
      </c>
      <c r="G180" s="24" t="s">
        <v>48</v>
      </c>
      <c r="H180" s="26" t="str">
        <f t="shared" si="4"/>
        <v>6</v>
      </c>
      <c r="I180" s="24">
        <v>0.121</v>
      </c>
      <c r="J180" s="24">
        <v>0.121</v>
      </c>
      <c r="K180" s="27"/>
      <c r="L180" s="27"/>
      <c r="M180" s="27"/>
      <c r="N180" s="28">
        <v>0.121</v>
      </c>
      <c r="O180" s="29">
        <v>100</v>
      </c>
      <c r="P180" s="28">
        <v>0.121</v>
      </c>
      <c r="Q180" s="29">
        <v>100</v>
      </c>
      <c r="R180" s="28">
        <v>0.121</v>
      </c>
      <c r="S180" s="29">
        <v>100</v>
      </c>
      <c r="T180" s="375" t="s">
        <v>45</v>
      </c>
      <c r="U180" s="375">
        <v>2023</v>
      </c>
      <c r="V180" s="391">
        <v>0.13200000000000001</v>
      </c>
      <c r="W180" s="32"/>
      <c r="X180" s="196"/>
      <c r="Y180" s="31">
        <f t="shared" si="7"/>
        <v>0</v>
      </c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</row>
    <row r="181" spans="1:66" s="23" customFormat="1" ht="20.25" customHeight="1" x14ac:dyDescent="0.3">
      <c r="A181" s="374">
        <v>159</v>
      </c>
      <c r="B181" s="375"/>
      <c r="C181" s="376" t="s">
        <v>504</v>
      </c>
      <c r="D181" s="376" t="s">
        <v>357</v>
      </c>
      <c r="E181" s="307">
        <f t="shared" si="5"/>
        <v>0</v>
      </c>
      <c r="F181" s="25">
        <v>3</v>
      </c>
      <c r="G181" s="24" t="s">
        <v>48</v>
      </c>
      <c r="H181" s="26" t="str">
        <f t="shared" si="4"/>
        <v>6</v>
      </c>
      <c r="I181" s="24">
        <v>0.11</v>
      </c>
      <c r="J181" s="24">
        <v>0.11</v>
      </c>
      <c r="K181" s="27"/>
      <c r="L181" s="27"/>
      <c r="M181" s="27"/>
      <c r="N181" s="28">
        <v>0.11</v>
      </c>
      <c r="O181" s="29">
        <v>100</v>
      </c>
      <c r="P181" s="28">
        <v>0.11</v>
      </c>
      <c r="Q181" s="29">
        <v>100</v>
      </c>
      <c r="R181" s="28">
        <v>0.11</v>
      </c>
      <c r="S181" s="29">
        <v>100</v>
      </c>
      <c r="T181" s="375" t="s">
        <v>45</v>
      </c>
      <c r="U181" s="375">
        <v>2023</v>
      </c>
      <c r="V181" s="391">
        <f t="shared" si="6"/>
        <v>0</v>
      </c>
      <c r="W181" s="32"/>
      <c r="X181" s="196"/>
      <c r="Y181" s="31">
        <f t="shared" si="7"/>
        <v>0</v>
      </c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</row>
    <row r="182" spans="1:66" s="23" customFormat="1" ht="20.25" customHeight="1" x14ac:dyDescent="0.3">
      <c r="A182" s="374">
        <v>160</v>
      </c>
      <c r="B182" s="375"/>
      <c r="C182" s="376" t="s">
        <v>506</v>
      </c>
      <c r="D182" s="376" t="s">
        <v>359</v>
      </c>
      <c r="E182" s="309">
        <v>2.5000000000000001E-2</v>
      </c>
      <c r="F182" s="25">
        <v>3.5</v>
      </c>
      <c r="G182" s="24" t="s">
        <v>48</v>
      </c>
      <c r="H182" s="26" t="str">
        <f t="shared" si="4"/>
        <v>6</v>
      </c>
      <c r="I182" s="24">
        <v>8.2000000000000003E-2</v>
      </c>
      <c r="J182" s="24">
        <v>8.2000000000000003E-2</v>
      </c>
      <c r="K182" s="27"/>
      <c r="L182" s="27"/>
      <c r="M182" s="27"/>
      <c r="N182" s="28">
        <v>8.2000000000000003E-2</v>
      </c>
      <c r="O182" s="29">
        <v>100</v>
      </c>
      <c r="P182" s="28">
        <v>8.2000000000000003E-2</v>
      </c>
      <c r="Q182" s="29">
        <v>100</v>
      </c>
      <c r="R182" s="28">
        <v>8.2000000000000003E-2</v>
      </c>
      <c r="S182" s="29">
        <v>100</v>
      </c>
      <c r="T182" s="375" t="s">
        <v>45</v>
      </c>
      <c r="U182" s="375">
        <v>2023</v>
      </c>
      <c r="V182" s="309">
        <v>2.5000000000000001E-2</v>
      </c>
      <c r="W182" s="32"/>
      <c r="X182" s="196"/>
      <c r="Y182" s="31">
        <f t="shared" si="7"/>
        <v>0</v>
      </c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</row>
    <row r="183" spans="1:66" s="23" customFormat="1" ht="20.25" customHeight="1" x14ac:dyDescent="0.3">
      <c r="A183" s="374">
        <v>161</v>
      </c>
      <c r="B183" s="375"/>
      <c r="C183" s="375" t="s">
        <v>792</v>
      </c>
      <c r="D183" s="376" t="s">
        <v>361</v>
      </c>
      <c r="E183" s="309">
        <v>0.4</v>
      </c>
      <c r="F183" s="25">
        <v>3.5</v>
      </c>
      <c r="G183" s="24" t="s">
        <v>48</v>
      </c>
      <c r="H183" s="26" t="str">
        <f t="shared" si="4"/>
        <v>6</v>
      </c>
      <c r="I183" s="24">
        <v>2.9359999999999999</v>
      </c>
      <c r="J183" s="24">
        <v>2.9359999999999999</v>
      </c>
      <c r="K183" s="27"/>
      <c r="L183" s="27"/>
      <c r="M183" s="27"/>
      <c r="N183" s="28">
        <v>2.9359999999999999</v>
      </c>
      <c r="O183" s="29">
        <v>100</v>
      </c>
      <c r="P183" s="28">
        <v>2.9359999999999999</v>
      </c>
      <c r="Q183" s="29">
        <v>100</v>
      </c>
      <c r="R183" s="28">
        <v>2.9359999999999999</v>
      </c>
      <c r="S183" s="29">
        <v>100</v>
      </c>
      <c r="T183" s="375" t="s">
        <v>45</v>
      </c>
      <c r="U183" s="375">
        <v>2023</v>
      </c>
      <c r="V183" s="309">
        <v>0.4</v>
      </c>
      <c r="W183" s="32"/>
      <c r="X183" s="196"/>
      <c r="Y183" s="31">
        <f t="shared" si="7"/>
        <v>0</v>
      </c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</row>
    <row r="184" spans="1:66" s="23" customFormat="1" ht="60.75" customHeight="1" x14ac:dyDescent="0.3">
      <c r="A184" s="374">
        <v>162</v>
      </c>
      <c r="B184" s="375"/>
      <c r="C184" s="376" t="s">
        <v>508</v>
      </c>
      <c r="D184" s="376" t="s">
        <v>363</v>
      </c>
      <c r="E184" s="309">
        <v>0.25</v>
      </c>
      <c r="F184" s="25">
        <v>4.5</v>
      </c>
      <c r="G184" s="24" t="s">
        <v>48</v>
      </c>
      <c r="H184" s="26" t="str">
        <f t="shared" si="4"/>
        <v>6</v>
      </c>
      <c r="I184" s="24">
        <v>0.26500000000000001</v>
      </c>
      <c r="J184" s="24">
        <v>0.26500000000000001</v>
      </c>
      <c r="K184" s="27"/>
      <c r="L184" s="27"/>
      <c r="M184" s="27"/>
      <c r="N184" s="28">
        <v>0.26500000000000001</v>
      </c>
      <c r="O184" s="29">
        <v>100</v>
      </c>
      <c r="P184" s="28">
        <v>0.26500000000000001</v>
      </c>
      <c r="Q184" s="29">
        <v>100</v>
      </c>
      <c r="R184" s="28">
        <v>0.26500000000000001</v>
      </c>
      <c r="S184" s="29">
        <v>100</v>
      </c>
      <c r="T184" s="375" t="s">
        <v>45</v>
      </c>
      <c r="U184" s="375">
        <v>2023</v>
      </c>
      <c r="V184" s="309">
        <v>0.25</v>
      </c>
      <c r="W184" s="32"/>
      <c r="X184" s="196"/>
      <c r="Y184" s="31">
        <f t="shared" si="7"/>
        <v>0</v>
      </c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</row>
    <row r="185" spans="1:66" s="23" customFormat="1" ht="98.25" customHeight="1" x14ac:dyDescent="0.3">
      <c r="A185" s="374">
        <v>163</v>
      </c>
      <c r="B185" s="375"/>
      <c r="C185" s="375" t="s">
        <v>321</v>
      </c>
      <c r="D185" s="376" t="s">
        <v>365</v>
      </c>
      <c r="E185" s="309">
        <v>0.114</v>
      </c>
      <c r="F185" s="25">
        <v>3.5</v>
      </c>
      <c r="G185" s="24" t="s">
        <v>48</v>
      </c>
      <c r="H185" s="26" t="str">
        <f t="shared" si="4"/>
        <v>6</v>
      </c>
      <c r="I185" s="24">
        <v>0.8</v>
      </c>
      <c r="J185" s="24">
        <v>0.8</v>
      </c>
      <c r="K185" s="27"/>
      <c r="L185" s="27"/>
      <c r="M185" s="27"/>
      <c r="N185" s="28">
        <v>0.8</v>
      </c>
      <c r="O185" s="29">
        <v>100</v>
      </c>
      <c r="P185" s="28">
        <v>0.8</v>
      </c>
      <c r="Q185" s="29">
        <v>100</v>
      </c>
      <c r="R185" s="28">
        <v>0.8</v>
      </c>
      <c r="S185" s="29">
        <v>100</v>
      </c>
      <c r="T185" s="375" t="s">
        <v>45</v>
      </c>
      <c r="U185" s="375">
        <v>2023</v>
      </c>
      <c r="V185" s="309">
        <v>0.114</v>
      </c>
      <c r="W185" s="32"/>
      <c r="X185" s="196"/>
      <c r="Y185" s="31">
        <f t="shared" si="7"/>
        <v>0</v>
      </c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</row>
    <row r="186" spans="1:66" s="23" customFormat="1" ht="40.5" customHeight="1" x14ac:dyDescent="0.3">
      <c r="A186" s="374">
        <v>164</v>
      </c>
      <c r="B186" s="375">
        <v>2202183</v>
      </c>
      <c r="C186" s="376" t="s">
        <v>510</v>
      </c>
      <c r="D186" s="56" t="s">
        <v>367</v>
      </c>
      <c r="E186" s="309">
        <v>0.72</v>
      </c>
      <c r="F186" s="25">
        <v>3</v>
      </c>
      <c r="G186" s="24" t="s">
        <v>48</v>
      </c>
      <c r="H186" s="26" t="str">
        <f t="shared" si="4"/>
        <v>6</v>
      </c>
      <c r="I186" s="24">
        <v>0.9</v>
      </c>
      <c r="J186" s="24">
        <v>0.9</v>
      </c>
      <c r="K186" s="27"/>
      <c r="L186" s="27"/>
      <c r="M186" s="27"/>
      <c r="N186" s="28">
        <v>0.9</v>
      </c>
      <c r="O186" s="29">
        <v>100</v>
      </c>
      <c r="P186" s="28">
        <v>0.9</v>
      </c>
      <c r="Q186" s="29">
        <v>100</v>
      </c>
      <c r="R186" s="28">
        <v>0.9</v>
      </c>
      <c r="S186" s="29">
        <v>100</v>
      </c>
      <c r="T186" s="375" t="s">
        <v>45</v>
      </c>
      <c r="U186" s="375">
        <v>2023</v>
      </c>
      <c r="V186" s="309">
        <v>0.72</v>
      </c>
      <c r="W186" s="32"/>
      <c r="X186" s="196"/>
      <c r="Y186" s="31">
        <f t="shared" si="7"/>
        <v>0</v>
      </c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</row>
    <row r="187" spans="1:66" s="23" customFormat="1" ht="20.25" customHeight="1" x14ac:dyDescent="0.3">
      <c r="A187" s="374">
        <v>165</v>
      </c>
      <c r="B187" s="375"/>
      <c r="C187" s="375" t="s">
        <v>319</v>
      </c>
      <c r="D187" s="376" t="s">
        <v>189</v>
      </c>
      <c r="E187" s="309">
        <v>0.21199999999999999</v>
      </c>
      <c r="F187" s="25">
        <v>3</v>
      </c>
      <c r="G187" s="24" t="s">
        <v>48</v>
      </c>
      <c r="H187" s="26" t="str">
        <f t="shared" ref="H187:H242" si="8">IF(F187&lt;5.1,"6","10")</f>
        <v>6</v>
      </c>
      <c r="I187" s="24">
        <v>0.2</v>
      </c>
      <c r="J187" s="24">
        <v>0.2</v>
      </c>
      <c r="K187" s="27"/>
      <c r="L187" s="27"/>
      <c r="M187" s="27"/>
      <c r="N187" s="28">
        <v>0</v>
      </c>
      <c r="O187" s="29">
        <v>0</v>
      </c>
      <c r="P187" s="28">
        <v>0</v>
      </c>
      <c r="Q187" s="29">
        <v>0</v>
      </c>
      <c r="R187" s="28">
        <v>0.2</v>
      </c>
      <c r="S187" s="29">
        <v>100</v>
      </c>
      <c r="T187" s="375" t="s">
        <v>45</v>
      </c>
      <c r="U187" s="375">
        <v>2023</v>
      </c>
      <c r="V187" s="309">
        <v>0.21199999999999999</v>
      </c>
      <c r="W187" s="32"/>
      <c r="X187" s="196"/>
      <c r="Y187" s="31">
        <f t="shared" si="7"/>
        <v>0</v>
      </c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</row>
    <row r="188" spans="1:66" s="23" customFormat="1" ht="40.5" customHeight="1" x14ac:dyDescent="0.3">
      <c r="A188" s="374">
        <v>166</v>
      </c>
      <c r="B188" s="375"/>
      <c r="C188" s="376" t="s">
        <v>512</v>
      </c>
      <c r="D188" s="376" t="s">
        <v>123</v>
      </c>
      <c r="E188" s="309">
        <v>0.60899999999999999</v>
      </c>
      <c r="F188" s="25">
        <v>3.5</v>
      </c>
      <c r="G188" s="24" t="s">
        <v>48</v>
      </c>
      <c r="H188" s="26" t="s">
        <v>103</v>
      </c>
      <c r="I188" s="24"/>
      <c r="J188" s="24"/>
      <c r="K188" s="27"/>
      <c r="L188" s="27"/>
      <c r="M188" s="27"/>
      <c r="N188" s="28"/>
      <c r="O188" s="29"/>
      <c r="P188" s="28"/>
      <c r="Q188" s="29"/>
      <c r="R188" s="28"/>
      <c r="S188" s="29"/>
      <c r="T188" s="375"/>
      <c r="U188" s="375"/>
      <c r="V188" s="309">
        <v>0.60899999999999999</v>
      </c>
      <c r="W188" s="32"/>
      <c r="X188" s="196"/>
      <c r="Y188" s="31">
        <f t="shared" si="7"/>
        <v>0</v>
      </c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</row>
    <row r="189" spans="1:66" s="23" customFormat="1" ht="20.25" customHeight="1" x14ac:dyDescent="0.3">
      <c r="A189" s="374">
        <v>167</v>
      </c>
      <c r="B189" s="375"/>
      <c r="C189" s="376" t="s">
        <v>514</v>
      </c>
      <c r="D189" s="376" t="s">
        <v>371</v>
      </c>
      <c r="E189" s="309">
        <v>0.13100000000000001</v>
      </c>
      <c r="F189" s="25">
        <v>3.5</v>
      </c>
      <c r="G189" s="24" t="s">
        <v>48</v>
      </c>
      <c r="H189" s="26" t="s">
        <v>103</v>
      </c>
      <c r="I189" s="24"/>
      <c r="J189" s="24"/>
      <c r="K189" s="27"/>
      <c r="L189" s="27"/>
      <c r="M189" s="27"/>
      <c r="N189" s="28"/>
      <c r="O189" s="29"/>
      <c r="P189" s="28"/>
      <c r="Q189" s="29"/>
      <c r="R189" s="28"/>
      <c r="S189" s="29"/>
      <c r="T189" s="375"/>
      <c r="U189" s="375"/>
      <c r="V189" s="309">
        <v>0.13100000000000001</v>
      </c>
      <c r="W189" s="32"/>
      <c r="X189" s="196"/>
      <c r="Y189" s="31">
        <f t="shared" si="7"/>
        <v>0</v>
      </c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</row>
    <row r="190" spans="1:66" s="23" customFormat="1" ht="20.25" customHeight="1" x14ac:dyDescent="0.3">
      <c r="A190" s="374">
        <v>168</v>
      </c>
      <c r="B190" s="375"/>
      <c r="C190" s="376" t="s">
        <v>516</v>
      </c>
      <c r="D190" s="376" t="s">
        <v>373</v>
      </c>
      <c r="E190" s="309">
        <v>0.214</v>
      </c>
      <c r="F190" s="25">
        <v>3</v>
      </c>
      <c r="G190" s="24" t="s">
        <v>48</v>
      </c>
      <c r="H190" s="26" t="str">
        <f t="shared" si="8"/>
        <v>6</v>
      </c>
      <c r="I190" s="24">
        <v>0.3</v>
      </c>
      <c r="J190" s="24">
        <v>0.3</v>
      </c>
      <c r="K190" s="27"/>
      <c r="L190" s="27"/>
      <c r="M190" s="27"/>
      <c r="N190" s="28">
        <v>0</v>
      </c>
      <c r="O190" s="29">
        <v>0</v>
      </c>
      <c r="P190" s="28">
        <v>0</v>
      </c>
      <c r="Q190" s="29">
        <v>0</v>
      </c>
      <c r="R190" s="28">
        <v>0.3</v>
      </c>
      <c r="S190" s="29">
        <v>100</v>
      </c>
      <c r="T190" s="375" t="s">
        <v>45</v>
      </c>
      <c r="U190" s="375">
        <v>2023</v>
      </c>
      <c r="V190" s="309">
        <v>0.214</v>
      </c>
      <c r="W190" s="32"/>
      <c r="X190" s="196"/>
      <c r="Y190" s="31">
        <f t="shared" si="7"/>
        <v>0</v>
      </c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</row>
    <row r="191" spans="1:66" s="23" customFormat="1" ht="81" customHeight="1" x14ac:dyDescent="0.3">
      <c r="A191" s="374"/>
      <c r="B191" s="375"/>
      <c r="C191" s="376" t="s">
        <v>518</v>
      </c>
      <c r="D191" s="376" t="s">
        <v>375</v>
      </c>
      <c r="E191" s="307">
        <f t="shared" ref="E191" si="9">V191+W191+X191</f>
        <v>0</v>
      </c>
      <c r="F191" s="25">
        <v>4.5</v>
      </c>
      <c r="G191" s="24" t="s">
        <v>48</v>
      </c>
      <c r="H191" s="26" t="str">
        <f t="shared" si="8"/>
        <v>6</v>
      </c>
      <c r="I191" s="24"/>
      <c r="J191" s="24"/>
      <c r="K191" s="27"/>
      <c r="L191" s="27"/>
      <c r="M191" s="27"/>
      <c r="N191" s="28"/>
      <c r="O191" s="29"/>
      <c r="P191" s="28"/>
      <c r="Q191" s="29"/>
      <c r="R191" s="28"/>
      <c r="S191" s="29"/>
      <c r="T191" s="375"/>
      <c r="U191" s="375"/>
      <c r="V191" s="391">
        <f t="shared" ref="V191" si="10">AM191+AN191+AO191</f>
        <v>0</v>
      </c>
      <c r="W191" s="32"/>
      <c r="X191" s="196"/>
      <c r="Y191" s="31">
        <f t="shared" si="7"/>
        <v>0</v>
      </c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</row>
    <row r="192" spans="1:66" ht="20.25" customHeight="1" x14ac:dyDescent="0.3">
      <c r="A192" s="471" t="s">
        <v>376</v>
      </c>
      <c r="B192" s="472"/>
      <c r="C192" s="513" t="s">
        <v>519</v>
      </c>
      <c r="D192" s="472"/>
      <c r="E192" s="472"/>
      <c r="F192" s="472"/>
      <c r="G192" s="472"/>
      <c r="H192" s="473"/>
      <c r="I192" s="43"/>
      <c r="J192" s="43"/>
      <c r="K192" s="6"/>
      <c r="L192" s="6"/>
      <c r="M192" s="6"/>
      <c r="N192" s="44"/>
      <c r="O192" s="15"/>
      <c r="P192" s="44"/>
      <c r="Q192" s="15"/>
      <c r="R192" s="44"/>
      <c r="S192" s="15"/>
      <c r="T192" s="14"/>
      <c r="U192" s="14"/>
      <c r="V192" s="393"/>
      <c r="W192" s="48"/>
      <c r="X192" s="393"/>
      <c r="Y192" s="31">
        <f t="shared" si="7"/>
        <v>0</v>
      </c>
    </row>
    <row r="193" spans="1:25" ht="20.25" customHeight="1" x14ac:dyDescent="0.3">
      <c r="A193" s="366"/>
      <c r="B193" s="366"/>
      <c r="C193" s="376" t="s">
        <v>520</v>
      </c>
      <c r="D193" s="366" t="s">
        <v>252</v>
      </c>
      <c r="E193" s="323">
        <f>SUM(E194:E207)</f>
        <v>11.157</v>
      </c>
      <c r="F193" s="366"/>
      <c r="G193" s="366"/>
      <c r="H193" s="366"/>
      <c r="I193" s="43"/>
      <c r="J193" s="43"/>
      <c r="K193" s="6"/>
      <c r="L193" s="6"/>
      <c r="M193" s="6"/>
      <c r="N193" s="44"/>
      <c r="O193" s="15"/>
      <c r="P193" s="44"/>
      <c r="Q193" s="15"/>
      <c r="R193" s="44"/>
      <c r="S193" s="15"/>
      <c r="T193" s="14"/>
      <c r="U193" s="14"/>
      <c r="V193" s="393"/>
      <c r="W193" s="48"/>
      <c r="X193" s="393"/>
      <c r="Y193" s="31">
        <f t="shared" si="7"/>
        <v>11.157</v>
      </c>
    </row>
    <row r="194" spans="1:25" ht="20.25" customHeight="1" x14ac:dyDescent="0.3">
      <c r="A194" s="9">
        <v>170</v>
      </c>
      <c r="B194" s="14">
        <v>2202654</v>
      </c>
      <c r="C194" s="375" t="s">
        <v>786</v>
      </c>
      <c r="D194" s="364" t="s">
        <v>378</v>
      </c>
      <c r="E194" s="309">
        <v>1.125</v>
      </c>
      <c r="F194" s="57">
        <v>3.5</v>
      </c>
      <c r="G194" s="43" t="s">
        <v>48</v>
      </c>
      <c r="H194" s="58" t="str">
        <f t="shared" si="8"/>
        <v>6</v>
      </c>
      <c r="I194" s="43">
        <v>2.2290000000000001</v>
      </c>
      <c r="J194" s="43">
        <v>2.2290000000000001</v>
      </c>
      <c r="K194" s="6"/>
      <c r="L194" s="6"/>
      <c r="M194" s="6"/>
      <c r="N194" s="44">
        <v>2.2290000000000001</v>
      </c>
      <c r="O194" s="15">
        <v>100</v>
      </c>
      <c r="P194" s="44">
        <v>2.2290000000000001</v>
      </c>
      <c r="Q194" s="15">
        <v>100</v>
      </c>
      <c r="R194" s="44">
        <v>2.2290000000000001</v>
      </c>
      <c r="S194" s="15">
        <v>100</v>
      </c>
      <c r="T194" s="14" t="s">
        <v>45</v>
      </c>
      <c r="U194" s="14">
        <v>2023</v>
      </c>
      <c r="V194" s="309">
        <v>1.125</v>
      </c>
      <c r="W194" s="32"/>
      <c r="X194" s="196"/>
      <c r="Y194" s="31">
        <f t="shared" si="7"/>
        <v>0</v>
      </c>
    </row>
    <row r="195" spans="1:25" ht="20.25" customHeight="1" x14ac:dyDescent="0.3">
      <c r="A195" s="9">
        <v>171</v>
      </c>
      <c r="B195" s="14">
        <v>2194108</v>
      </c>
      <c r="C195" s="375" t="s">
        <v>369</v>
      </c>
      <c r="D195" s="364" t="s">
        <v>380</v>
      </c>
      <c r="E195" s="309">
        <v>0.46</v>
      </c>
      <c r="F195" s="57">
        <v>4.5</v>
      </c>
      <c r="G195" s="43" t="s">
        <v>48</v>
      </c>
      <c r="H195" s="58" t="str">
        <f t="shared" si="8"/>
        <v>6</v>
      </c>
      <c r="I195" s="43">
        <v>0.79800000000000004</v>
      </c>
      <c r="J195" s="43">
        <v>0.79800000000000004</v>
      </c>
      <c r="K195" s="6"/>
      <c r="L195" s="6"/>
      <c r="M195" s="6"/>
      <c r="N195" s="44">
        <v>0.79800000000000004</v>
      </c>
      <c r="O195" s="15">
        <v>100</v>
      </c>
      <c r="P195" s="44">
        <v>0.79800000000000004</v>
      </c>
      <c r="Q195" s="15">
        <v>100</v>
      </c>
      <c r="R195" s="44">
        <v>0.79800000000000004</v>
      </c>
      <c r="S195" s="15">
        <v>100</v>
      </c>
      <c r="T195" s="14" t="s">
        <v>45</v>
      </c>
      <c r="U195" s="14">
        <v>2023</v>
      </c>
      <c r="V195" s="309">
        <v>0.46</v>
      </c>
      <c r="W195" s="32"/>
      <c r="X195" s="196"/>
      <c r="Y195" s="31">
        <f t="shared" si="7"/>
        <v>0</v>
      </c>
    </row>
    <row r="196" spans="1:25" ht="20.25" customHeight="1" x14ac:dyDescent="0.3">
      <c r="A196" s="9">
        <v>172</v>
      </c>
      <c r="B196" s="14">
        <v>2190842</v>
      </c>
      <c r="C196" s="375" t="s">
        <v>323</v>
      </c>
      <c r="D196" s="364" t="s">
        <v>382</v>
      </c>
      <c r="E196" s="309">
        <v>0.879</v>
      </c>
      <c r="F196" s="57">
        <v>4.5</v>
      </c>
      <c r="G196" s="43" t="s">
        <v>48</v>
      </c>
      <c r="H196" s="58" t="str">
        <f t="shared" si="8"/>
        <v>6</v>
      </c>
      <c r="I196" s="43">
        <v>1.8129999999999999</v>
      </c>
      <c r="J196" s="43">
        <v>1.8129999999999999</v>
      </c>
      <c r="K196" s="6"/>
      <c r="L196" s="6"/>
      <c r="M196" s="6"/>
      <c r="N196" s="44">
        <v>1.8129999999999999</v>
      </c>
      <c r="O196" s="15">
        <v>100</v>
      </c>
      <c r="P196" s="44">
        <v>1.8129999999999999</v>
      </c>
      <c r="Q196" s="15">
        <v>100</v>
      </c>
      <c r="R196" s="44">
        <v>1.8129999999999999</v>
      </c>
      <c r="S196" s="15">
        <v>100</v>
      </c>
      <c r="T196" s="14" t="s">
        <v>45</v>
      </c>
      <c r="U196" s="14">
        <v>2023</v>
      </c>
      <c r="V196" s="309">
        <v>0.879</v>
      </c>
      <c r="W196" s="32"/>
      <c r="X196" s="196"/>
      <c r="Y196" s="31">
        <f t="shared" si="7"/>
        <v>0</v>
      </c>
    </row>
    <row r="197" spans="1:25" ht="20.25" customHeight="1" x14ac:dyDescent="0.3">
      <c r="A197" s="9">
        <v>173</v>
      </c>
      <c r="B197" s="14">
        <v>2191549</v>
      </c>
      <c r="C197" s="376" t="s">
        <v>522</v>
      </c>
      <c r="D197" s="364" t="s">
        <v>384</v>
      </c>
      <c r="E197" s="310">
        <v>2.145</v>
      </c>
      <c r="F197" s="57">
        <v>4.5</v>
      </c>
      <c r="G197" s="43" t="s">
        <v>48</v>
      </c>
      <c r="H197" s="58" t="str">
        <f t="shared" si="8"/>
        <v>6</v>
      </c>
      <c r="I197" s="43">
        <v>0.56599999999999995</v>
      </c>
      <c r="J197" s="43">
        <v>0.56599999999999995</v>
      </c>
      <c r="K197" s="6"/>
      <c r="L197" s="6"/>
      <c r="M197" s="6"/>
      <c r="N197" s="44">
        <v>0.56599999999999995</v>
      </c>
      <c r="O197" s="15">
        <v>100</v>
      </c>
      <c r="P197" s="44">
        <v>0.56599999999999995</v>
      </c>
      <c r="Q197" s="15">
        <v>100</v>
      </c>
      <c r="R197" s="44">
        <v>0.56599999999999995</v>
      </c>
      <c r="S197" s="15">
        <v>100</v>
      </c>
      <c r="T197" s="14" t="s">
        <v>45</v>
      </c>
      <c r="U197" s="14">
        <v>2023</v>
      </c>
      <c r="V197" s="309">
        <v>2.145</v>
      </c>
      <c r="W197" s="32"/>
      <c r="X197" s="196"/>
      <c r="Y197" s="31">
        <f t="shared" si="7"/>
        <v>0</v>
      </c>
    </row>
    <row r="198" spans="1:25" ht="20.25" customHeight="1" x14ac:dyDescent="0.3">
      <c r="A198" s="9">
        <v>174</v>
      </c>
      <c r="B198" s="14">
        <v>2193079</v>
      </c>
      <c r="C198" s="375" t="s">
        <v>325</v>
      </c>
      <c r="D198" s="364" t="s">
        <v>386</v>
      </c>
      <c r="E198" s="309">
        <v>1.0009999999999999</v>
      </c>
      <c r="F198" s="57">
        <v>4.5</v>
      </c>
      <c r="G198" s="43" t="s">
        <v>48</v>
      </c>
      <c r="H198" s="58" t="str">
        <f t="shared" si="8"/>
        <v>6</v>
      </c>
      <c r="I198" s="43">
        <v>1.496</v>
      </c>
      <c r="J198" s="43">
        <v>1.496</v>
      </c>
      <c r="K198" s="6"/>
      <c r="L198" s="6"/>
      <c r="M198" s="6"/>
      <c r="N198" s="44">
        <v>1.496</v>
      </c>
      <c r="O198" s="15">
        <v>100</v>
      </c>
      <c r="P198" s="44">
        <v>1.496</v>
      </c>
      <c r="Q198" s="15">
        <v>100</v>
      </c>
      <c r="R198" s="44">
        <v>1.496</v>
      </c>
      <c r="S198" s="15">
        <v>100</v>
      </c>
      <c r="T198" s="14" t="s">
        <v>45</v>
      </c>
      <c r="U198" s="14">
        <v>2023</v>
      </c>
      <c r="V198" s="309">
        <v>1.0009999999999999</v>
      </c>
      <c r="W198" s="32"/>
      <c r="X198" s="196"/>
      <c r="Y198" s="31">
        <f t="shared" si="7"/>
        <v>0</v>
      </c>
    </row>
    <row r="199" spans="1:25" ht="20.25" customHeight="1" x14ac:dyDescent="0.3">
      <c r="A199" s="9">
        <v>175</v>
      </c>
      <c r="B199" s="14">
        <v>2203179</v>
      </c>
      <c r="C199" s="375" t="s">
        <v>327</v>
      </c>
      <c r="D199" s="364" t="s">
        <v>181</v>
      </c>
      <c r="E199" s="309">
        <v>0.45600000000000002</v>
      </c>
      <c r="F199" s="57">
        <v>4.5</v>
      </c>
      <c r="G199" s="43" t="s">
        <v>48</v>
      </c>
      <c r="H199" s="58" t="str">
        <f t="shared" si="8"/>
        <v>6</v>
      </c>
      <c r="I199" s="43">
        <v>0.79</v>
      </c>
      <c r="J199" s="43">
        <v>0.79</v>
      </c>
      <c r="K199" s="6"/>
      <c r="L199" s="6"/>
      <c r="M199" s="6"/>
      <c r="N199" s="44">
        <v>0.79</v>
      </c>
      <c r="O199" s="15">
        <v>100</v>
      </c>
      <c r="P199" s="44">
        <v>0.79</v>
      </c>
      <c r="Q199" s="15">
        <v>100</v>
      </c>
      <c r="R199" s="44">
        <v>0.79</v>
      </c>
      <c r="S199" s="15">
        <v>100</v>
      </c>
      <c r="T199" s="14" t="s">
        <v>45</v>
      </c>
      <c r="U199" s="14">
        <v>2023</v>
      </c>
      <c r="V199" s="309">
        <v>0.45600000000000002</v>
      </c>
      <c r="W199" s="32"/>
      <c r="X199" s="196"/>
      <c r="Y199" s="31">
        <f t="shared" si="7"/>
        <v>0</v>
      </c>
    </row>
    <row r="200" spans="1:25" ht="20.25" customHeight="1" x14ac:dyDescent="0.3">
      <c r="A200" s="9">
        <v>176</v>
      </c>
      <c r="B200" s="14">
        <v>2191498</v>
      </c>
      <c r="C200" s="375" t="s">
        <v>479</v>
      </c>
      <c r="D200" s="364" t="s">
        <v>191</v>
      </c>
      <c r="E200" s="309">
        <v>0.52</v>
      </c>
      <c r="F200" s="57">
        <v>4.5</v>
      </c>
      <c r="G200" s="43" t="s">
        <v>48</v>
      </c>
      <c r="H200" s="58" t="str">
        <f t="shared" si="8"/>
        <v>6</v>
      </c>
      <c r="I200" s="43">
        <v>1.3069999999999999</v>
      </c>
      <c r="J200" s="43">
        <v>1.3069999999999999</v>
      </c>
      <c r="K200" s="6"/>
      <c r="L200" s="6"/>
      <c r="M200" s="6"/>
      <c r="N200" s="44">
        <v>1.3069999999999999</v>
      </c>
      <c r="O200" s="15">
        <v>100</v>
      </c>
      <c r="P200" s="44">
        <v>1.3069999999999999</v>
      </c>
      <c r="Q200" s="15">
        <v>100</v>
      </c>
      <c r="R200" s="44">
        <v>1.3069999999999999</v>
      </c>
      <c r="S200" s="15">
        <v>100</v>
      </c>
      <c r="T200" s="14" t="s">
        <v>45</v>
      </c>
      <c r="U200" s="14">
        <v>2023</v>
      </c>
      <c r="V200" s="309">
        <v>0.52</v>
      </c>
      <c r="W200" s="32"/>
      <c r="X200" s="196"/>
      <c r="Y200" s="31">
        <f t="shared" si="7"/>
        <v>0</v>
      </c>
    </row>
    <row r="201" spans="1:25" ht="20.25" customHeight="1" x14ac:dyDescent="0.3">
      <c r="A201" s="9">
        <v>177</v>
      </c>
      <c r="B201" s="14">
        <v>2195829</v>
      </c>
      <c r="C201" s="376" t="s">
        <v>524</v>
      </c>
      <c r="D201" s="364" t="s">
        <v>139</v>
      </c>
      <c r="E201" s="309">
        <v>0.497</v>
      </c>
      <c r="F201" s="57">
        <v>4.5</v>
      </c>
      <c r="G201" s="43" t="s">
        <v>48</v>
      </c>
      <c r="H201" s="58" t="str">
        <f t="shared" si="8"/>
        <v>6</v>
      </c>
      <c r="I201" s="43">
        <v>1.2370000000000001</v>
      </c>
      <c r="J201" s="43">
        <v>1.2370000000000001</v>
      </c>
      <c r="K201" s="6"/>
      <c r="L201" s="6"/>
      <c r="M201" s="6"/>
      <c r="N201" s="44">
        <v>1.2370000000000001</v>
      </c>
      <c r="O201" s="15">
        <v>100</v>
      </c>
      <c r="P201" s="44">
        <v>1.2370000000000001</v>
      </c>
      <c r="Q201" s="15">
        <v>100</v>
      </c>
      <c r="R201" s="44">
        <v>1.2370000000000001</v>
      </c>
      <c r="S201" s="15">
        <v>100</v>
      </c>
      <c r="T201" s="14" t="s">
        <v>45</v>
      </c>
      <c r="U201" s="14">
        <v>2023</v>
      </c>
      <c r="V201" s="309">
        <v>0.497</v>
      </c>
      <c r="W201" s="32"/>
      <c r="X201" s="196"/>
      <c r="Y201" s="31">
        <f t="shared" si="7"/>
        <v>0</v>
      </c>
    </row>
    <row r="202" spans="1:25" ht="20.25" customHeight="1" x14ac:dyDescent="0.3">
      <c r="A202" s="9">
        <v>178</v>
      </c>
      <c r="B202" s="14">
        <v>2202489</v>
      </c>
      <c r="C202" s="376" t="s">
        <v>526</v>
      </c>
      <c r="D202" s="364" t="s">
        <v>391</v>
      </c>
      <c r="E202" s="309">
        <v>1.161</v>
      </c>
      <c r="F202" s="57">
        <v>4.5</v>
      </c>
      <c r="G202" s="43" t="s">
        <v>48</v>
      </c>
      <c r="H202" s="58" t="str">
        <f t="shared" si="8"/>
        <v>6</v>
      </c>
      <c r="I202" s="43">
        <v>1.9770000000000001</v>
      </c>
      <c r="J202" s="43">
        <v>1.9770000000000001</v>
      </c>
      <c r="K202" s="6"/>
      <c r="L202" s="6"/>
      <c r="M202" s="6"/>
      <c r="N202" s="44">
        <v>1.9770000000000001</v>
      </c>
      <c r="O202" s="15">
        <v>100</v>
      </c>
      <c r="P202" s="44">
        <v>1.9770000000000001</v>
      </c>
      <c r="Q202" s="15">
        <v>100</v>
      </c>
      <c r="R202" s="44">
        <v>1.9770000000000001</v>
      </c>
      <c r="S202" s="15">
        <v>100</v>
      </c>
      <c r="T202" s="14" t="s">
        <v>45</v>
      </c>
      <c r="U202" s="14">
        <v>2023</v>
      </c>
      <c r="V202" s="309">
        <v>1.161</v>
      </c>
      <c r="W202" s="32"/>
      <c r="X202" s="196"/>
      <c r="Y202" s="31">
        <f t="shared" si="7"/>
        <v>0</v>
      </c>
    </row>
    <row r="203" spans="1:25" ht="20.25" customHeight="1" x14ac:dyDescent="0.3">
      <c r="A203" s="9">
        <v>179</v>
      </c>
      <c r="B203" s="14">
        <v>2193871</v>
      </c>
      <c r="C203" s="14" t="s">
        <v>377</v>
      </c>
      <c r="D203" s="364" t="s">
        <v>393</v>
      </c>
      <c r="E203" s="309">
        <v>0.11899999999999999</v>
      </c>
      <c r="F203" s="57">
        <v>4.5</v>
      </c>
      <c r="G203" s="43" t="s">
        <v>48</v>
      </c>
      <c r="H203" s="58" t="str">
        <f t="shared" si="8"/>
        <v>6</v>
      </c>
      <c r="I203" s="43">
        <v>0.214</v>
      </c>
      <c r="J203" s="43">
        <v>0.214</v>
      </c>
      <c r="K203" s="6"/>
      <c r="L203" s="6"/>
      <c r="M203" s="6"/>
      <c r="N203" s="44">
        <v>0.214</v>
      </c>
      <c r="O203" s="15">
        <v>100</v>
      </c>
      <c r="P203" s="44">
        <v>0.214</v>
      </c>
      <c r="Q203" s="15">
        <v>100</v>
      </c>
      <c r="R203" s="44">
        <v>0.214</v>
      </c>
      <c r="S203" s="15">
        <v>100</v>
      </c>
      <c r="T203" s="14" t="s">
        <v>45</v>
      </c>
      <c r="U203" s="14">
        <v>2023</v>
      </c>
      <c r="V203" s="309">
        <v>0.11899999999999999</v>
      </c>
      <c r="W203" s="32"/>
      <c r="X203" s="196"/>
      <c r="Y203" s="31">
        <f t="shared" si="7"/>
        <v>0</v>
      </c>
    </row>
    <row r="204" spans="1:25" ht="20.25" customHeight="1" x14ac:dyDescent="0.3">
      <c r="A204" s="9">
        <v>180</v>
      </c>
      <c r="B204" s="14">
        <v>2196358</v>
      </c>
      <c r="C204" s="14" t="s">
        <v>379</v>
      </c>
      <c r="D204" s="364" t="s">
        <v>395</v>
      </c>
      <c r="E204" s="309">
        <v>0.218</v>
      </c>
      <c r="F204" s="57">
        <v>4.5</v>
      </c>
      <c r="G204" s="43" t="s">
        <v>48</v>
      </c>
      <c r="H204" s="58" t="str">
        <f t="shared" si="8"/>
        <v>6</v>
      </c>
      <c r="I204" s="43">
        <v>0.38300000000000001</v>
      </c>
      <c r="J204" s="43">
        <v>0.38300000000000001</v>
      </c>
      <c r="K204" s="6"/>
      <c r="L204" s="6"/>
      <c r="M204" s="6"/>
      <c r="N204" s="44">
        <v>0.38300000000000001</v>
      </c>
      <c r="O204" s="15">
        <v>100</v>
      </c>
      <c r="P204" s="44">
        <v>0.38300000000000001</v>
      </c>
      <c r="Q204" s="15">
        <v>100</v>
      </c>
      <c r="R204" s="44">
        <v>0.38300000000000001</v>
      </c>
      <c r="S204" s="15">
        <v>100</v>
      </c>
      <c r="T204" s="14" t="s">
        <v>45</v>
      </c>
      <c r="U204" s="14">
        <v>2023</v>
      </c>
      <c r="V204" s="309">
        <v>0.218</v>
      </c>
      <c r="W204" s="32"/>
      <c r="X204" s="196"/>
      <c r="Y204" s="31">
        <f t="shared" si="7"/>
        <v>0</v>
      </c>
    </row>
    <row r="205" spans="1:25" ht="20.25" customHeight="1" x14ac:dyDescent="0.3">
      <c r="A205" s="9">
        <v>181</v>
      </c>
      <c r="B205" s="14">
        <v>2202229</v>
      </c>
      <c r="C205" s="14" t="s">
        <v>381</v>
      </c>
      <c r="D205" s="364" t="s">
        <v>397</v>
      </c>
      <c r="E205" s="309">
        <v>0.76800000000000002</v>
      </c>
      <c r="F205" s="57">
        <v>4.5</v>
      </c>
      <c r="G205" s="43" t="s">
        <v>48</v>
      </c>
      <c r="H205" s="58" t="str">
        <f t="shared" si="8"/>
        <v>6</v>
      </c>
      <c r="I205" s="43">
        <v>1.345</v>
      </c>
      <c r="J205" s="43">
        <v>1.345</v>
      </c>
      <c r="K205" s="6"/>
      <c r="L205" s="6"/>
      <c r="M205" s="6"/>
      <c r="N205" s="44">
        <v>1.345</v>
      </c>
      <c r="O205" s="15">
        <v>100</v>
      </c>
      <c r="P205" s="44">
        <v>1.345</v>
      </c>
      <c r="Q205" s="15">
        <v>100</v>
      </c>
      <c r="R205" s="44">
        <v>1.345</v>
      </c>
      <c r="S205" s="15">
        <v>100</v>
      </c>
      <c r="T205" s="14" t="s">
        <v>45</v>
      </c>
      <c r="U205" s="14">
        <v>2023</v>
      </c>
      <c r="V205" s="309">
        <v>0.76800000000000002</v>
      </c>
      <c r="W205" s="32"/>
      <c r="X205" s="196"/>
      <c r="Y205" s="31">
        <f t="shared" si="7"/>
        <v>0</v>
      </c>
    </row>
    <row r="206" spans="1:25" ht="20.25" customHeight="1" x14ac:dyDescent="0.3">
      <c r="A206" s="9">
        <v>182</v>
      </c>
      <c r="B206" s="14">
        <v>2200424</v>
      </c>
      <c r="C206" s="375" t="s">
        <v>480</v>
      </c>
      <c r="D206" s="364" t="s">
        <v>399</v>
      </c>
      <c r="E206" s="309">
        <v>0.254</v>
      </c>
      <c r="F206" s="57">
        <v>4.5</v>
      </c>
      <c r="G206" s="43" t="s">
        <v>48</v>
      </c>
      <c r="H206" s="58" t="str">
        <f t="shared" si="8"/>
        <v>6</v>
      </c>
      <c r="I206" s="43">
        <v>0.44700000000000001</v>
      </c>
      <c r="J206" s="43">
        <v>0.44700000000000001</v>
      </c>
      <c r="K206" s="6"/>
      <c r="L206" s="6"/>
      <c r="M206" s="6"/>
      <c r="N206" s="44">
        <v>0.44700000000000001</v>
      </c>
      <c r="O206" s="15">
        <v>100</v>
      </c>
      <c r="P206" s="44">
        <v>0.44700000000000001</v>
      </c>
      <c r="Q206" s="15">
        <v>100</v>
      </c>
      <c r="R206" s="44">
        <v>0.44700000000000001</v>
      </c>
      <c r="S206" s="15">
        <v>100</v>
      </c>
      <c r="T206" s="14" t="s">
        <v>45</v>
      </c>
      <c r="U206" s="14">
        <v>2023</v>
      </c>
      <c r="V206" s="309">
        <v>0.254</v>
      </c>
      <c r="W206" s="32"/>
      <c r="X206" s="196"/>
      <c r="Y206" s="31">
        <f t="shared" si="7"/>
        <v>0</v>
      </c>
    </row>
    <row r="207" spans="1:25" ht="20.25" customHeight="1" x14ac:dyDescent="0.3">
      <c r="A207" s="9">
        <v>183</v>
      </c>
      <c r="B207" s="14">
        <v>2201956</v>
      </c>
      <c r="C207" s="14" t="s">
        <v>383</v>
      </c>
      <c r="D207" s="364" t="s">
        <v>401</v>
      </c>
      <c r="E207" s="309">
        <v>1.554</v>
      </c>
      <c r="F207" s="57">
        <v>4.5</v>
      </c>
      <c r="G207" s="43" t="s">
        <v>48</v>
      </c>
      <c r="H207" s="58" t="str">
        <f t="shared" si="8"/>
        <v>6</v>
      </c>
      <c r="I207" s="43">
        <v>1.0149999999999999</v>
      </c>
      <c r="J207" s="43">
        <v>1.0149999999999999</v>
      </c>
      <c r="K207" s="6"/>
      <c r="L207" s="6"/>
      <c r="M207" s="6"/>
      <c r="N207" s="44">
        <v>1.0149999999999999</v>
      </c>
      <c r="O207" s="15">
        <v>100</v>
      </c>
      <c r="P207" s="44">
        <v>1.0149999999999999</v>
      </c>
      <c r="Q207" s="15">
        <v>100</v>
      </c>
      <c r="R207" s="44">
        <v>1.0149999999999999</v>
      </c>
      <c r="S207" s="15">
        <v>100</v>
      </c>
      <c r="T207" s="14" t="s">
        <v>45</v>
      </c>
      <c r="U207" s="14">
        <v>2023</v>
      </c>
      <c r="V207" s="309">
        <v>1.554</v>
      </c>
      <c r="W207" s="32"/>
      <c r="X207" s="196"/>
      <c r="Y207" s="31">
        <f t="shared" si="7"/>
        <v>0</v>
      </c>
    </row>
    <row r="208" spans="1:25" ht="22.5" customHeight="1" x14ac:dyDescent="0.3">
      <c r="A208" s="471" t="s">
        <v>402</v>
      </c>
      <c r="B208" s="472"/>
      <c r="C208" s="500" t="s">
        <v>482</v>
      </c>
      <c r="D208" s="472"/>
      <c r="E208" s="472"/>
      <c r="F208" s="472"/>
      <c r="G208" s="472"/>
      <c r="H208" s="473"/>
      <c r="I208" s="43"/>
      <c r="J208" s="43"/>
      <c r="K208" s="6"/>
      <c r="L208" s="6"/>
      <c r="M208" s="6"/>
      <c r="N208" s="44"/>
      <c r="O208" s="15"/>
      <c r="P208" s="44"/>
      <c r="Q208" s="15"/>
      <c r="R208" s="44"/>
      <c r="S208" s="15"/>
      <c r="T208" s="14"/>
      <c r="U208" s="14"/>
      <c r="V208" s="393"/>
      <c r="W208" s="48"/>
      <c r="X208" s="393"/>
      <c r="Y208" s="31">
        <f t="shared" si="7"/>
        <v>0</v>
      </c>
    </row>
    <row r="209" spans="1:66" ht="22.5" customHeight="1" x14ac:dyDescent="0.3">
      <c r="A209" s="366"/>
      <c r="B209" s="366"/>
      <c r="C209" s="375" t="s">
        <v>484</v>
      </c>
      <c r="D209" s="366" t="s">
        <v>252</v>
      </c>
      <c r="E209" s="323">
        <f>SUM(E210:E233)</f>
        <v>27.890999999999998</v>
      </c>
      <c r="F209" s="366"/>
      <c r="G209" s="366"/>
      <c r="H209" s="366"/>
      <c r="I209" s="43"/>
      <c r="J209" s="43"/>
      <c r="K209" s="6"/>
      <c r="L209" s="6"/>
      <c r="M209" s="6"/>
      <c r="N209" s="44"/>
      <c r="O209" s="15"/>
      <c r="P209" s="44"/>
      <c r="Q209" s="15"/>
      <c r="R209" s="44"/>
      <c r="S209" s="15"/>
      <c r="T209" s="14"/>
      <c r="U209" s="14"/>
      <c r="V209" s="393"/>
      <c r="W209" s="48"/>
      <c r="X209" s="393"/>
      <c r="Y209" s="31">
        <f t="shared" si="7"/>
        <v>27.890999999999998</v>
      </c>
    </row>
    <row r="210" spans="1:66" s="23" customFormat="1" ht="20.25" customHeight="1" x14ac:dyDescent="0.3">
      <c r="A210" s="374">
        <v>185</v>
      </c>
      <c r="B210" s="375">
        <v>2192924</v>
      </c>
      <c r="C210" s="375" t="s">
        <v>486</v>
      </c>
      <c r="D210" s="376" t="s">
        <v>404</v>
      </c>
      <c r="E210" s="309">
        <v>1.581</v>
      </c>
      <c r="F210" s="25">
        <v>3.5</v>
      </c>
      <c r="G210" s="24" t="s">
        <v>48</v>
      </c>
      <c r="H210" s="26" t="str">
        <f t="shared" si="8"/>
        <v>6</v>
      </c>
      <c r="I210" s="24">
        <v>1.5820000000000001</v>
      </c>
      <c r="J210" s="24">
        <v>1.5820000000000001</v>
      </c>
      <c r="K210" s="27"/>
      <c r="L210" s="27"/>
      <c r="M210" s="27"/>
      <c r="N210" s="28">
        <v>1.5820000000000001</v>
      </c>
      <c r="O210" s="29">
        <v>100</v>
      </c>
      <c r="P210" s="28">
        <v>1.5820000000000001</v>
      </c>
      <c r="Q210" s="29">
        <v>100</v>
      </c>
      <c r="R210" s="28">
        <v>1.5820000000000001</v>
      </c>
      <c r="S210" s="29">
        <v>100</v>
      </c>
      <c r="T210" s="375" t="s">
        <v>45</v>
      </c>
      <c r="U210" s="375">
        <v>2023</v>
      </c>
      <c r="V210" s="309">
        <v>1.581</v>
      </c>
      <c r="W210" s="32"/>
      <c r="X210" s="196"/>
      <c r="Y210" s="31">
        <f t="shared" si="7"/>
        <v>0</v>
      </c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</row>
    <row r="211" spans="1:66" s="23" customFormat="1" ht="20.25" customHeight="1" x14ac:dyDescent="0.3">
      <c r="A211" s="374">
        <v>186</v>
      </c>
      <c r="B211" s="375">
        <v>2200867</v>
      </c>
      <c r="C211" s="375" t="s">
        <v>487</v>
      </c>
      <c r="D211" s="376" t="s">
        <v>406</v>
      </c>
      <c r="E211" s="309">
        <v>1.1990000000000001</v>
      </c>
      <c r="F211" s="25">
        <v>3.5</v>
      </c>
      <c r="G211" s="24" t="s">
        <v>48</v>
      </c>
      <c r="H211" s="26" t="str">
        <f t="shared" si="8"/>
        <v>6</v>
      </c>
      <c r="I211" s="24">
        <v>1.2</v>
      </c>
      <c r="J211" s="24">
        <v>1.2</v>
      </c>
      <c r="K211" s="27"/>
      <c r="L211" s="27"/>
      <c r="M211" s="27"/>
      <c r="N211" s="28">
        <v>1.2</v>
      </c>
      <c r="O211" s="29">
        <v>100</v>
      </c>
      <c r="P211" s="28">
        <v>1.2</v>
      </c>
      <c r="Q211" s="29">
        <v>100</v>
      </c>
      <c r="R211" s="28">
        <v>1.2</v>
      </c>
      <c r="S211" s="29">
        <v>100</v>
      </c>
      <c r="T211" s="375" t="s">
        <v>45</v>
      </c>
      <c r="U211" s="375">
        <v>2023</v>
      </c>
      <c r="V211" s="309">
        <v>1.1990000000000001</v>
      </c>
      <c r="W211" s="32"/>
      <c r="X211" s="196"/>
      <c r="Y211" s="31">
        <f t="shared" si="7"/>
        <v>0</v>
      </c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</row>
    <row r="212" spans="1:66" s="23" customFormat="1" ht="20.25" customHeight="1" x14ac:dyDescent="0.3">
      <c r="A212" s="374">
        <v>187</v>
      </c>
      <c r="B212" s="375">
        <v>2202284</v>
      </c>
      <c r="C212" s="14" t="s">
        <v>385</v>
      </c>
      <c r="D212" s="376" t="s">
        <v>408</v>
      </c>
      <c r="E212" s="309">
        <v>2.44</v>
      </c>
      <c r="F212" s="25">
        <v>6</v>
      </c>
      <c r="G212" s="24" t="s">
        <v>39</v>
      </c>
      <c r="H212" s="26" t="str">
        <f t="shared" si="8"/>
        <v>10</v>
      </c>
      <c r="I212" s="24">
        <v>2.0910000000000002</v>
      </c>
      <c r="J212" s="24">
        <v>2.0910000000000002</v>
      </c>
      <c r="K212" s="27"/>
      <c r="L212" s="27"/>
      <c r="M212" s="27"/>
      <c r="N212" s="28">
        <v>2.0910000000000002</v>
      </c>
      <c r="O212" s="29">
        <v>100</v>
      </c>
      <c r="P212" s="28">
        <v>2.0910000000000002</v>
      </c>
      <c r="Q212" s="29">
        <v>100</v>
      </c>
      <c r="R212" s="28">
        <v>2.0910000000000002</v>
      </c>
      <c r="S212" s="29">
        <v>100</v>
      </c>
      <c r="T212" s="375" t="s">
        <v>45</v>
      </c>
      <c r="U212" s="375">
        <v>2023</v>
      </c>
      <c r="V212" s="309">
        <v>2.44</v>
      </c>
      <c r="W212" s="32"/>
      <c r="X212" s="196"/>
      <c r="Y212" s="31">
        <f t="shared" ref="Y212:Y275" si="11">E212-V212-W212-X212</f>
        <v>0</v>
      </c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</row>
    <row r="213" spans="1:66" s="23" customFormat="1" ht="20.25" customHeight="1" x14ac:dyDescent="0.3">
      <c r="A213" s="374">
        <v>188</v>
      </c>
      <c r="B213" s="375">
        <v>2194844</v>
      </c>
      <c r="C213" s="375" t="s">
        <v>529</v>
      </c>
      <c r="D213" s="376" t="s">
        <v>410</v>
      </c>
      <c r="E213" s="309">
        <v>0.28399999999999997</v>
      </c>
      <c r="F213" s="25">
        <v>4.5</v>
      </c>
      <c r="G213" s="24" t="s">
        <v>48</v>
      </c>
      <c r="H213" s="26" t="str">
        <f t="shared" si="8"/>
        <v>6</v>
      </c>
      <c r="I213" s="24">
        <v>0.98499999999999999</v>
      </c>
      <c r="J213" s="24">
        <v>0.98499999999999999</v>
      </c>
      <c r="K213" s="27"/>
      <c r="L213" s="27"/>
      <c r="M213" s="27"/>
      <c r="N213" s="28">
        <v>0.98499999999999999</v>
      </c>
      <c r="O213" s="29">
        <v>100</v>
      </c>
      <c r="P213" s="28">
        <v>0.98499999999999999</v>
      </c>
      <c r="Q213" s="29">
        <v>100</v>
      </c>
      <c r="R213" s="28">
        <v>0.98499999999999999</v>
      </c>
      <c r="S213" s="29">
        <v>100</v>
      </c>
      <c r="T213" s="375" t="s">
        <v>45</v>
      </c>
      <c r="U213" s="375">
        <v>2023</v>
      </c>
      <c r="V213" s="309">
        <v>0.28399999999999997</v>
      </c>
      <c r="W213" s="32"/>
      <c r="X213" s="196"/>
      <c r="Y213" s="31">
        <f t="shared" si="11"/>
        <v>0</v>
      </c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</row>
    <row r="214" spans="1:66" s="23" customFormat="1" ht="20.25" customHeight="1" x14ac:dyDescent="0.3">
      <c r="A214" s="374">
        <v>189</v>
      </c>
      <c r="B214" s="375">
        <v>2203294</v>
      </c>
      <c r="C214" s="375" t="s">
        <v>531</v>
      </c>
      <c r="D214" s="376" t="s">
        <v>412</v>
      </c>
      <c r="E214" s="309">
        <v>1.9710000000000001</v>
      </c>
      <c r="F214" s="25">
        <v>4.5</v>
      </c>
      <c r="G214" s="24" t="s">
        <v>48</v>
      </c>
      <c r="H214" s="26" t="str">
        <f t="shared" si="8"/>
        <v>6</v>
      </c>
      <c r="I214" s="24">
        <v>4.0330000000000004</v>
      </c>
      <c r="J214" s="24">
        <v>4.0330000000000004</v>
      </c>
      <c r="K214" s="27"/>
      <c r="L214" s="27"/>
      <c r="M214" s="27"/>
      <c r="N214" s="28">
        <v>4.0330000000000004</v>
      </c>
      <c r="O214" s="29">
        <v>100</v>
      </c>
      <c r="P214" s="28">
        <v>4.0330000000000004</v>
      </c>
      <c r="Q214" s="29">
        <v>100</v>
      </c>
      <c r="R214" s="28">
        <v>4.0330000000000004</v>
      </c>
      <c r="S214" s="29">
        <v>100</v>
      </c>
      <c r="T214" s="375" t="s">
        <v>45</v>
      </c>
      <c r="U214" s="375">
        <v>2023</v>
      </c>
      <c r="V214" s="309">
        <v>1.9710000000000001</v>
      </c>
      <c r="W214" s="32"/>
      <c r="X214" s="196"/>
      <c r="Y214" s="31">
        <f t="shared" si="11"/>
        <v>0</v>
      </c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</row>
    <row r="215" spans="1:66" s="23" customFormat="1" ht="20.25" customHeight="1" x14ac:dyDescent="0.3">
      <c r="A215" s="374">
        <v>190</v>
      </c>
      <c r="B215" s="375">
        <v>2194671</v>
      </c>
      <c r="C215" s="375" t="s">
        <v>533</v>
      </c>
      <c r="D215" s="376" t="s">
        <v>414</v>
      </c>
      <c r="E215" s="309">
        <v>0.98599999999999999</v>
      </c>
      <c r="F215" s="25">
        <v>6</v>
      </c>
      <c r="G215" s="24" t="s">
        <v>48</v>
      </c>
      <c r="H215" s="26" t="str">
        <f t="shared" si="8"/>
        <v>10</v>
      </c>
      <c r="I215" s="24">
        <v>3.2240000000000002</v>
      </c>
      <c r="J215" s="24">
        <v>3.2240000000000002</v>
      </c>
      <c r="K215" s="27"/>
      <c r="L215" s="27"/>
      <c r="M215" s="27"/>
      <c r="N215" s="28">
        <v>3.2240000000000002</v>
      </c>
      <c r="O215" s="29">
        <v>100</v>
      </c>
      <c r="P215" s="28">
        <v>3.2240000000000002</v>
      </c>
      <c r="Q215" s="29">
        <v>100</v>
      </c>
      <c r="R215" s="28">
        <v>3.2240000000000002</v>
      </c>
      <c r="S215" s="29">
        <v>100</v>
      </c>
      <c r="T215" s="375" t="s">
        <v>45</v>
      </c>
      <c r="U215" s="375">
        <v>2023</v>
      </c>
      <c r="V215" s="309">
        <v>0.98599999999999999</v>
      </c>
      <c r="W215" s="32"/>
      <c r="X215" s="196"/>
      <c r="Y215" s="31">
        <f t="shared" si="11"/>
        <v>0</v>
      </c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</row>
    <row r="216" spans="1:66" s="23" customFormat="1" ht="20.25" customHeight="1" x14ac:dyDescent="0.3">
      <c r="A216" s="374">
        <v>191</v>
      </c>
      <c r="B216" s="375">
        <v>2196204</v>
      </c>
      <c r="C216" s="14" t="s">
        <v>387</v>
      </c>
      <c r="D216" s="376" t="s">
        <v>416</v>
      </c>
      <c r="E216" s="309">
        <v>0.89100000000000001</v>
      </c>
      <c r="F216" s="25">
        <v>4.5</v>
      </c>
      <c r="G216" s="24" t="s">
        <v>48</v>
      </c>
      <c r="H216" s="26" t="str">
        <f t="shared" si="8"/>
        <v>6</v>
      </c>
      <c r="I216" s="24">
        <v>2.101</v>
      </c>
      <c r="J216" s="24">
        <v>2.101</v>
      </c>
      <c r="K216" s="27"/>
      <c r="L216" s="27"/>
      <c r="M216" s="27"/>
      <c r="N216" s="28">
        <v>2.101</v>
      </c>
      <c r="O216" s="29">
        <v>100</v>
      </c>
      <c r="P216" s="28">
        <v>2.101</v>
      </c>
      <c r="Q216" s="29">
        <v>100</v>
      </c>
      <c r="R216" s="28">
        <v>2.101</v>
      </c>
      <c r="S216" s="29">
        <v>100</v>
      </c>
      <c r="T216" s="375" t="s">
        <v>45</v>
      </c>
      <c r="U216" s="375">
        <v>2023</v>
      </c>
      <c r="V216" s="309">
        <v>0.89100000000000001</v>
      </c>
      <c r="W216" s="32"/>
      <c r="X216" s="196"/>
      <c r="Y216" s="31">
        <f t="shared" si="11"/>
        <v>0</v>
      </c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</row>
    <row r="217" spans="1:66" s="23" customFormat="1" ht="20.25" customHeight="1" x14ac:dyDescent="0.3">
      <c r="A217" s="374">
        <v>192</v>
      </c>
      <c r="B217" s="375">
        <v>2191108</v>
      </c>
      <c r="C217" s="14" t="s">
        <v>388</v>
      </c>
      <c r="D217" s="376" t="s">
        <v>418</v>
      </c>
      <c r="E217" s="309">
        <v>1.2490000000000001</v>
      </c>
      <c r="F217" s="25">
        <v>6</v>
      </c>
      <c r="G217" s="24" t="s">
        <v>39</v>
      </c>
      <c r="H217" s="26" t="str">
        <f t="shared" si="8"/>
        <v>10</v>
      </c>
      <c r="I217" s="24">
        <v>2.0960000000000001</v>
      </c>
      <c r="J217" s="24">
        <v>2.0960000000000001</v>
      </c>
      <c r="K217" s="27"/>
      <c r="L217" s="27"/>
      <c r="M217" s="27"/>
      <c r="N217" s="28">
        <v>2.0960000000000001</v>
      </c>
      <c r="O217" s="29">
        <v>100</v>
      </c>
      <c r="P217" s="28">
        <v>2.0960000000000001</v>
      </c>
      <c r="Q217" s="29">
        <v>100</v>
      </c>
      <c r="R217" s="28">
        <v>2.0960000000000001</v>
      </c>
      <c r="S217" s="29">
        <v>100</v>
      </c>
      <c r="T217" s="375" t="s">
        <v>45</v>
      </c>
      <c r="U217" s="375">
        <v>2023</v>
      </c>
      <c r="V217" s="309">
        <v>1.2490000000000001</v>
      </c>
      <c r="W217" s="32"/>
      <c r="X217" s="196"/>
      <c r="Y217" s="31">
        <f t="shared" si="11"/>
        <v>0</v>
      </c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</row>
    <row r="218" spans="1:66" s="23" customFormat="1" ht="20.25" customHeight="1" x14ac:dyDescent="0.3">
      <c r="A218" s="374">
        <v>193</v>
      </c>
      <c r="B218" s="375">
        <v>2198280</v>
      </c>
      <c r="C218" s="14" t="s">
        <v>389</v>
      </c>
      <c r="D218" s="376" t="s">
        <v>420</v>
      </c>
      <c r="E218" s="309">
        <v>0.60199999999999998</v>
      </c>
      <c r="F218" s="25">
        <v>4.5</v>
      </c>
      <c r="G218" s="24" t="s">
        <v>48</v>
      </c>
      <c r="H218" s="26" t="str">
        <f t="shared" si="8"/>
        <v>6</v>
      </c>
      <c r="I218" s="24">
        <v>0.77600000000000002</v>
      </c>
      <c r="J218" s="24">
        <v>0.77600000000000002</v>
      </c>
      <c r="K218" s="27"/>
      <c r="L218" s="27"/>
      <c r="M218" s="27"/>
      <c r="N218" s="28">
        <v>0.77600000000000002</v>
      </c>
      <c r="O218" s="29">
        <v>100</v>
      </c>
      <c r="P218" s="28">
        <v>0.77600000000000002</v>
      </c>
      <c r="Q218" s="29">
        <v>100</v>
      </c>
      <c r="R218" s="28">
        <v>0.77600000000000002</v>
      </c>
      <c r="S218" s="29">
        <v>100</v>
      </c>
      <c r="T218" s="375" t="s">
        <v>45</v>
      </c>
      <c r="U218" s="375">
        <v>2023</v>
      </c>
      <c r="V218" s="309">
        <v>0.60199999999999998</v>
      </c>
      <c r="W218" s="32"/>
      <c r="X218" s="196"/>
      <c r="Y218" s="31">
        <f t="shared" si="11"/>
        <v>0</v>
      </c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</row>
    <row r="219" spans="1:66" s="23" customFormat="1" ht="20.25" customHeight="1" x14ac:dyDescent="0.3">
      <c r="A219" s="374">
        <v>194</v>
      </c>
      <c r="B219" s="375">
        <v>2201818</v>
      </c>
      <c r="C219" s="14" t="s">
        <v>390</v>
      </c>
      <c r="D219" s="376" t="s">
        <v>422</v>
      </c>
      <c r="E219" s="309">
        <v>1.3149999999999999</v>
      </c>
      <c r="F219" s="25">
        <v>4.5</v>
      </c>
      <c r="G219" s="24" t="s">
        <v>48</v>
      </c>
      <c r="H219" s="26" t="str">
        <f t="shared" si="8"/>
        <v>6</v>
      </c>
      <c r="I219" s="24">
        <v>1.712</v>
      </c>
      <c r="J219" s="24">
        <v>1.712</v>
      </c>
      <c r="K219" s="27"/>
      <c r="L219" s="27"/>
      <c r="M219" s="27"/>
      <c r="N219" s="28">
        <v>1.712</v>
      </c>
      <c r="O219" s="29">
        <v>100</v>
      </c>
      <c r="P219" s="28">
        <v>1.712</v>
      </c>
      <c r="Q219" s="29">
        <v>100</v>
      </c>
      <c r="R219" s="28">
        <v>1.712</v>
      </c>
      <c r="S219" s="29">
        <v>100</v>
      </c>
      <c r="T219" s="375" t="s">
        <v>45</v>
      </c>
      <c r="U219" s="375">
        <v>2023</v>
      </c>
      <c r="V219" s="309">
        <v>1.3149999999999999</v>
      </c>
      <c r="W219" s="32"/>
      <c r="X219" s="196"/>
      <c r="Y219" s="31">
        <f t="shared" si="11"/>
        <v>0</v>
      </c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</row>
    <row r="220" spans="1:66" s="23" customFormat="1" ht="20.25" customHeight="1" x14ac:dyDescent="0.3">
      <c r="A220" s="374">
        <v>195</v>
      </c>
      <c r="B220" s="375">
        <v>2194361</v>
      </c>
      <c r="C220" s="375" t="s">
        <v>780</v>
      </c>
      <c r="D220" s="376" t="s">
        <v>424</v>
      </c>
      <c r="E220" s="309">
        <v>0.32200000000000001</v>
      </c>
      <c r="F220" s="25">
        <v>4.5</v>
      </c>
      <c r="G220" s="24" t="s">
        <v>48</v>
      </c>
      <c r="H220" s="26" t="str">
        <f t="shared" si="8"/>
        <v>6</v>
      </c>
      <c r="I220" s="24">
        <v>0.38600000000000001</v>
      </c>
      <c r="J220" s="24">
        <v>0.38600000000000001</v>
      </c>
      <c r="K220" s="27"/>
      <c r="L220" s="27"/>
      <c r="M220" s="27"/>
      <c r="N220" s="28">
        <v>0.38600000000000001</v>
      </c>
      <c r="O220" s="29">
        <v>100</v>
      </c>
      <c r="P220" s="28">
        <v>0.38600000000000001</v>
      </c>
      <c r="Q220" s="29">
        <v>100</v>
      </c>
      <c r="R220" s="28">
        <v>0.38600000000000001</v>
      </c>
      <c r="S220" s="29">
        <v>100</v>
      </c>
      <c r="T220" s="375" t="s">
        <v>45</v>
      </c>
      <c r="U220" s="375">
        <v>2023</v>
      </c>
      <c r="V220" s="309">
        <v>0.32200000000000001</v>
      </c>
      <c r="W220" s="32"/>
      <c r="X220" s="196"/>
      <c r="Y220" s="31">
        <f t="shared" si="11"/>
        <v>0</v>
      </c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</row>
    <row r="221" spans="1:66" ht="20.25" customHeight="1" x14ac:dyDescent="0.3">
      <c r="A221" s="374">
        <v>196</v>
      </c>
      <c r="B221" s="14">
        <v>2195503</v>
      </c>
      <c r="C221" s="375" t="s">
        <v>782</v>
      </c>
      <c r="D221" s="364" t="s">
        <v>426</v>
      </c>
      <c r="E221" s="309">
        <v>0.56499999999999995</v>
      </c>
      <c r="F221" s="25">
        <v>4.5</v>
      </c>
      <c r="G221" s="43" t="s">
        <v>48</v>
      </c>
      <c r="H221" s="58" t="str">
        <f t="shared" si="8"/>
        <v>6</v>
      </c>
      <c r="I221" s="43">
        <v>0.73699999999999999</v>
      </c>
      <c r="J221" s="43">
        <v>0.73699999999999999</v>
      </c>
      <c r="K221" s="6"/>
      <c r="L221" s="6"/>
      <c r="M221" s="6"/>
      <c r="N221" s="44">
        <v>0.73699999999999999</v>
      </c>
      <c r="O221" s="15">
        <v>100</v>
      </c>
      <c r="P221" s="44">
        <v>0.73699999999999999</v>
      </c>
      <c r="Q221" s="15">
        <v>100</v>
      </c>
      <c r="R221" s="44">
        <v>0.73699999999999999</v>
      </c>
      <c r="S221" s="15">
        <v>100</v>
      </c>
      <c r="T221" s="14" t="s">
        <v>45</v>
      </c>
      <c r="U221" s="14">
        <v>2023</v>
      </c>
      <c r="V221" s="309">
        <v>0.56499999999999995</v>
      </c>
      <c r="W221" s="32"/>
      <c r="X221" s="196"/>
      <c r="Y221" s="31">
        <f t="shared" si="11"/>
        <v>0</v>
      </c>
    </row>
    <row r="222" spans="1:66" ht="20.25" customHeight="1" x14ac:dyDescent="0.3">
      <c r="A222" s="374">
        <v>197</v>
      </c>
      <c r="B222" s="14">
        <v>2191360</v>
      </c>
      <c r="C222" s="375" t="s">
        <v>784</v>
      </c>
      <c r="D222" s="364" t="s">
        <v>428</v>
      </c>
      <c r="E222" s="309">
        <v>0.88300000000000001</v>
      </c>
      <c r="F222" s="25">
        <v>4.5</v>
      </c>
      <c r="G222" s="43" t="s">
        <v>48</v>
      </c>
      <c r="H222" s="58" t="str">
        <f t="shared" si="8"/>
        <v>6</v>
      </c>
      <c r="I222" s="43">
        <v>1.0589999999999999</v>
      </c>
      <c r="J222" s="43">
        <v>1.0589999999999999</v>
      </c>
      <c r="K222" s="6"/>
      <c r="L222" s="6"/>
      <c r="M222" s="6"/>
      <c r="N222" s="44">
        <v>1.0589999999999999</v>
      </c>
      <c r="O222" s="15">
        <v>100</v>
      </c>
      <c r="P222" s="44">
        <v>1.0589999999999999</v>
      </c>
      <c r="Q222" s="15">
        <v>100</v>
      </c>
      <c r="R222" s="44">
        <v>1.0589999999999999</v>
      </c>
      <c r="S222" s="15">
        <v>100</v>
      </c>
      <c r="T222" s="14" t="s">
        <v>45</v>
      </c>
      <c r="U222" s="14">
        <v>2023</v>
      </c>
      <c r="V222" s="309">
        <v>0.88300000000000001</v>
      </c>
      <c r="W222" s="32"/>
      <c r="X222" s="196"/>
      <c r="Y222" s="31">
        <f t="shared" si="11"/>
        <v>0</v>
      </c>
    </row>
    <row r="223" spans="1:66" s="23" customFormat="1" ht="20.25" customHeight="1" x14ac:dyDescent="0.3">
      <c r="A223" s="374">
        <v>198</v>
      </c>
      <c r="B223" s="375"/>
      <c r="C223" s="14" t="s">
        <v>392</v>
      </c>
      <c r="D223" s="376" t="s">
        <v>430</v>
      </c>
      <c r="E223" s="309">
        <v>1.159</v>
      </c>
      <c r="F223" s="25">
        <v>3.5</v>
      </c>
      <c r="G223" s="24" t="s">
        <v>48</v>
      </c>
      <c r="H223" s="26" t="str">
        <f t="shared" si="8"/>
        <v>6</v>
      </c>
      <c r="I223" s="24">
        <v>1.159</v>
      </c>
      <c r="J223" s="24">
        <v>1.159</v>
      </c>
      <c r="K223" s="27"/>
      <c r="L223" s="27"/>
      <c r="M223" s="27"/>
      <c r="N223" s="28">
        <v>1.159</v>
      </c>
      <c r="O223" s="29">
        <v>100</v>
      </c>
      <c r="P223" s="28">
        <v>1.159</v>
      </c>
      <c r="Q223" s="29">
        <v>100</v>
      </c>
      <c r="R223" s="28">
        <v>1.159</v>
      </c>
      <c r="S223" s="29">
        <v>100</v>
      </c>
      <c r="T223" s="375" t="s">
        <v>45</v>
      </c>
      <c r="U223" s="375">
        <v>2023</v>
      </c>
      <c r="V223" s="309">
        <v>1.159</v>
      </c>
      <c r="W223" s="32"/>
      <c r="X223" s="196"/>
      <c r="Y223" s="31">
        <f t="shared" si="11"/>
        <v>0</v>
      </c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</row>
    <row r="224" spans="1:66" ht="20.25" customHeight="1" x14ac:dyDescent="0.3">
      <c r="A224" s="374">
        <v>199</v>
      </c>
      <c r="B224" s="14"/>
      <c r="C224" s="375" t="s">
        <v>928</v>
      </c>
      <c r="D224" s="14" t="s">
        <v>432</v>
      </c>
      <c r="E224" s="309">
        <v>0.112</v>
      </c>
      <c r="F224" s="57">
        <v>3.5</v>
      </c>
      <c r="G224" s="43" t="s">
        <v>48</v>
      </c>
      <c r="H224" s="58" t="str">
        <f t="shared" si="8"/>
        <v>6</v>
      </c>
      <c r="I224" s="43">
        <v>0.20300000000000001</v>
      </c>
      <c r="J224" s="43">
        <v>0.20300000000000001</v>
      </c>
      <c r="K224" s="6"/>
      <c r="L224" s="6"/>
      <c r="M224" s="6"/>
      <c r="N224" s="44">
        <v>0.20300000000000001</v>
      </c>
      <c r="O224" s="15">
        <v>100</v>
      </c>
      <c r="P224" s="44">
        <v>0.20300000000000001</v>
      </c>
      <c r="Q224" s="15">
        <v>100</v>
      </c>
      <c r="R224" s="44">
        <v>0.20300000000000001</v>
      </c>
      <c r="S224" s="15">
        <v>100</v>
      </c>
      <c r="T224" s="14" t="s">
        <v>433</v>
      </c>
      <c r="U224" s="14">
        <v>2019</v>
      </c>
      <c r="V224" s="309">
        <v>0.112</v>
      </c>
      <c r="W224" s="32"/>
      <c r="X224" s="196"/>
      <c r="Y224" s="31">
        <f t="shared" si="11"/>
        <v>0</v>
      </c>
    </row>
    <row r="225" spans="1:66" ht="20.25" customHeight="1" x14ac:dyDescent="0.3">
      <c r="A225" s="374">
        <v>200</v>
      </c>
      <c r="B225" s="14"/>
      <c r="C225" s="14" t="s">
        <v>394</v>
      </c>
      <c r="D225" s="14" t="s">
        <v>435</v>
      </c>
      <c r="E225" s="309">
        <v>2.0049999999999999</v>
      </c>
      <c r="F225" s="57">
        <v>3.5</v>
      </c>
      <c r="G225" s="43" t="s">
        <v>48</v>
      </c>
      <c r="H225" s="58" t="s">
        <v>103</v>
      </c>
      <c r="I225" s="43"/>
      <c r="J225" s="43"/>
      <c r="K225" s="6"/>
      <c r="L225" s="6"/>
      <c r="M225" s="6"/>
      <c r="N225" s="44"/>
      <c r="O225" s="15"/>
      <c r="P225" s="44"/>
      <c r="Q225" s="15"/>
      <c r="R225" s="44"/>
      <c r="S225" s="15"/>
      <c r="T225" s="14"/>
      <c r="U225" s="14"/>
      <c r="V225" s="309">
        <v>2.0049999999999999</v>
      </c>
      <c r="W225" s="32"/>
      <c r="X225" s="196"/>
      <c r="Y225" s="31">
        <f t="shared" si="11"/>
        <v>0</v>
      </c>
    </row>
    <row r="226" spans="1:66" ht="20.25" customHeight="1" x14ac:dyDescent="0.3">
      <c r="A226" s="374">
        <v>201</v>
      </c>
      <c r="B226" s="14"/>
      <c r="C226" s="14" t="s">
        <v>396</v>
      </c>
      <c r="D226" s="14" t="s">
        <v>135</v>
      </c>
      <c r="E226" s="309">
        <v>0.98099999999999998</v>
      </c>
      <c r="F226" s="57">
        <v>4.5</v>
      </c>
      <c r="G226" s="43" t="s">
        <v>48</v>
      </c>
      <c r="H226" s="58" t="s">
        <v>103</v>
      </c>
      <c r="I226" s="43"/>
      <c r="J226" s="43"/>
      <c r="K226" s="6"/>
      <c r="L226" s="6"/>
      <c r="M226" s="6"/>
      <c r="N226" s="44"/>
      <c r="O226" s="15"/>
      <c r="P226" s="44"/>
      <c r="Q226" s="15"/>
      <c r="R226" s="44"/>
      <c r="S226" s="15"/>
      <c r="T226" s="14"/>
      <c r="U226" s="14"/>
      <c r="V226" s="309">
        <v>0.98099999999999998</v>
      </c>
      <c r="W226" s="32"/>
      <c r="X226" s="196"/>
      <c r="Y226" s="31">
        <f t="shared" si="11"/>
        <v>0</v>
      </c>
    </row>
    <row r="227" spans="1:66" ht="20.25" customHeight="1" x14ac:dyDescent="0.3">
      <c r="A227" s="374">
        <v>202</v>
      </c>
      <c r="B227" s="14"/>
      <c r="C227" s="14" t="s">
        <v>398</v>
      </c>
      <c r="D227" s="14" t="s">
        <v>438</v>
      </c>
      <c r="E227" s="309">
        <v>0.74</v>
      </c>
      <c r="F227" s="57">
        <v>4.5</v>
      </c>
      <c r="G227" s="43" t="s">
        <v>48</v>
      </c>
      <c r="H227" s="58" t="s">
        <v>103</v>
      </c>
      <c r="I227" s="43"/>
      <c r="J227" s="43"/>
      <c r="K227" s="6"/>
      <c r="L227" s="6"/>
      <c r="M227" s="6"/>
      <c r="N227" s="44"/>
      <c r="O227" s="15"/>
      <c r="P227" s="44"/>
      <c r="Q227" s="15"/>
      <c r="R227" s="44"/>
      <c r="S227" s="15"/>
      <c r="T227" s="14"/>
      <c r="U227" s="14"/>
      <c r="V227" s="309">
        <v>0.74</v>
      </c>
      <c r="W227" s="32"/>
      <c r="X227" s="196"/>
      <c r="Y227" s="31">
        <f t="shared" si="11"/>
        <v>0</v>
      </c>
    </row>
    <row r="228" spans="1:66" ht="20.25" customHeight="1" x14ac:dyDescent="0.3">
      <c r="A228" s="374">
        <v>203</v>
      </c>
      <c r="B228" s="14"/>
      <c r="C228" s="14" t="s">
        <v>400</v>
      </c>
      <c r="D228" s="14" t="s">
        <v>440</v>
      </c>
      <c r="E228" s="309">
        <v>1.5720000000000001</v>
      </c>
      <c r="F228" s="57">
        <v>4.5</v>
      </c>
      <c r="G228" s="43" t="s">
        <v>48</v>
      </c>
      <c r="H228" s="58" t="s">
        <v>103</v>
      </c>
      <c r="I228" s="43"/>
      <c r="J228" s="43"/>
      <c r="K228" s="6"/>
      <c r="L228" s="6"/>
      <c r="M228" s="6"/>
      <c r="N228" s="44"/>
      <c r="O228" s="15"/>
      <c r="P228" s="44"/>
      <c r="Q228" s="15"/>
      <c r="R228" s="44"/>
      <c r="S228" s="15"/>
      <c r="T228" s="14"/>
      <c r="U228" s="14"/>
      <c r="V228" s="309">
        <v>1.5720000000000001</v>
      </c>
      <c r="W228" s="32"/>
      <c r="X228" s="196"/>
      <c r="Y228" s="31">
        <f t="shared" si="11"/>
        <v>0</v>
      </c>
    </row>
    <row r="229" spans="1:66" ht="20.25" customHeight="1" x14ac:dyDescent="0.3">
      <c r="A229" s="374">
        <v>204</v>
      </c>
      <c r="B229" s="14"/>
      <c r="C229" s="375" t="s">
        <v>736</v>
      </c>
      <c r="D229" s="14" t="s">
        <v>442</v>
      </c>
      <c r="E229" s="309">
        <v>0.82599999999999996</v>
      </c>
      <c r="F229" s="57">
        <v>4.5</v>
      </c>
      <c r="G229" s="43" t="s">
        <v>48</v>
      </c>
      <c r="H229" s="58" t="s">
        <v>103</v>
      </c>
      <c r="I229" s="43"/>
      <c r="J229" s="43"/>
      <c r="K229" s="6"/>
      <c r="L229" s="6"/>
      <c r="M229" s="6"/>
      <c r="N229" s="44"/>
      <c r="O229" s="15"/>
      <c r="P229" s="44"/>
      <c r="Q229" s="15"/>
      <c r="R229" s="44"/>
      <c r="S229" s="15"/>
      <c r="T229" s="14"/>
      <c r="U229" s="14"/>
      <c r="V229" s="309">
        <v>0.82599999999999996</v>
      </c>
      <c r="W229" s="32"/>
      <c r="X229" s="196"/>
      <c r="Y229" s="31">
        <f t="shared" si="11"/>
        <v>0</v>
      </c>
    </row>
    <row r="230" spans="1:66" ht="20.25" customHeight="1" x14ac:dyDescent="0.3">
      <c r="A230" s="374">
        <v>205</v>
      </c>
      <c r="B230" s="14"/>
      <c r="C230" s="375" t="s">
        <v>403</v>
      </c>
      <c r="D230" s="14" t="s">
        <v>444</v>
      </c>
      <c r="E230" s="309">
        <v>1.085</v>
      </c>
      <c r="F230" s="57">
        <v>4.5</v>
      </c>
      <c r="G230" s="43" t="s">
        <v>48</v>
      </c>
      <c r="H230" s="58" t="s">
        <v>103</v>
      </c>
      <c r="I230" s="43"/>
      <c r="J230" s="43"/>
      <c r="K230" s="6"/>
      <c r="L230" s="6"/>
      <c r="M230" s="6"/>
      <c r="N230" s="44"/>
      <c r="O230" s="15"/>
      <c r="P230" s="44"/>
      <c r="Q230" s="15"/>
      <c r="R230" s="44"/>
      <c r="S230" s="15"/>
      <c r="T230" s="14"/>
      <c r="U230" s="14"/>
      <c r="V230" s="309">
        <v>1.085</v>
      </c>
      <c r="W230" s="32"/>
      <c r="X230" s="196"/>
      <c r="Y230" s="31">
        <f t="shared" si="11"/>
        <v>0</v>
      </c>
    </row>
    <row r="231" spans="1:66" ht="20.25" customHeight="1" x14ac:dyDescent="0.3">
      <c r="A231" s="374">
        <v>206</v>
      </c>
      <c r="B231" s="14"/>
      <c r="C231" s="375" t="s">
        <v>405</v>
      </c>
      <c r="D231" s="14" t="s">
        <v>446</v>
      </c>
      <c r="E231" s="309">
        <v>1.0820000000000001</v>
      </c>
      <c r="F231" s="57">
        <v>3.5</v>
      </c>
      <c r="G231" s="43" t="s">
        <v>48</v>
      </c>
      <c r="H231" s="58" t="s">
        <v>103</v>
      </c>
      <c r="I231" s="43"/>
      <c r="J231" s="43"/>
      <c r="K231" s="6"/>
      <c r="L231" s="6"/>
      <c r="M231" s="6"/>
      <c r="N231" s="44"/>
      <c r="O231" s="15"/>
      <c r="P231" s="44"/>
      <c r="Q231" s="15"/>
      <c r="R231" s="44"/>
      <c r="S231" s="15"/>
      <c r="T231" s="14"/>
      <c r="U231" s="14"/>
      <c r="V231" s="309">
        <v>1.0820000000000001</v>
      </c>
      <c r="W231" s="32"/>
      <c r="X231" s="196"/>
      <c r="Y231" s="31">
        <f t="shared" si="11"/>
        <v>0</v>
      </c>
    </row>
    <row r="232" spans="1:66" ht="20.25" customHeight="1" x14ac:dyDescent="0.3">
      <c r="A232" s="374">
        <v>207</v>
      </c>
      <c r="B232" s="14"/>
      <c r="C232" s="375" t="s">
        <v>407</v>
      </c>
      <c r="D232" s="14" t="s">
        <v>448</v>
      </c>
      <c r="E232" s="309">
        <v>1.077</v>
      </c>
      <c r="F232" s="57">
        <v>3.5</v>
      </c>
      <c r="G232" s="43" t="s">
        <v>48</v>
      </c>
      <c r="H232" s="58" t="s">
        <v>103</v>
      </c>
      <c r="I232" s="43"/>
      <c r="J232" s="43"/>
      <c r="K232" s="6"/>
      <c r="L232" s="6"/>
      <c r="M232" s="6"/>
      <c r="N232" s="44"/>
      <c r="O232" s="15"/>
      <c r="P232" s="44"/>
      <c r="Q232" s="15"/>
      <c r="R232" s="44"/>
      <c r="S232" s="15"/>
      <c r="T232" s="14"/>
      <c r="U232" s="14"/>
      <c r="V232" s="309">
        <v>1.077</v>
      </c>
      <c r="W232" s="32"/>
      <c r="X232" s="196"/>
      <c r="Y232" s="31">
        <f t="shared" si="11"/>
        <v>0</v>
      </c>
    </row>
    <row r="233" spans="1:66" s="23" customFormat="1" ht="20.25" customHeight="1" x14ac:dyDescent="0.3">
      <c r="A233" s="374">
        <v>208</v>
      </c>
      <c r="B233" s="375">
        <v>2194971</v>
      </c>
      <c r="C233" s="375" t="s">
        <v>409</v>
      </c>
      <c r="D233" s="375" t="s">
        <v>450</v>
      </c>
      <c r="E233" s="309">
        <v>2.964</v>
      </c>
      <c r="F233" s="25">
        <v>3.5</v>
      </c>
      <c r="G233" s="24" t="s">
        <v>48</v>
      </c>
      <c r="H233" s="26" t="str">
        <f t="shared" si="8"/>
        <v>6</v>
      </c>
      <c r="I233" s="24">
        <v>1.47</v>
      </c>
      <c r="J233" s="24">
        <v>1.47</v>
      </c>
      <c r="K233" s="27"/>
      <c r="L233" s="27"/>
      <c r="M233" s="27"/>
      <c r="N233" s="28">
        <v>1.47</v>
      </c>
      <c r="O233" s="29">
        <v>100</v>
      </c>
      <c r="P233" s="28">
        <v>1.47</v>
      </c>
      <c r="Q233" s="29">
        <v>100</v>
      </c>
      <c r="R233" s="28">
        <v>1.47</v>
      </c>
      <c r="S233" s="29">
        <v>100</v>
      </c>
      <c r="T233" s="375" t="s">
        <v>433</v>
      </c>
      <c r="U233" s="375">
        <v>2019</v>
      </c>
      <c r="V233" s="309">
        <v>2.964</v>
      </c>
      <c r="W233" s="32"/>
      <c r="X233" s="196"/>
      <c r="Y233" s="31">
        <f t="shared" si="11"/>
        <v>0</v>
      </c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</row>
    <row r="234" spans="1:66" ht="18" customHeight="1" x14ac:dyDescent="0.3">
      <c r="A234" s="471" t="s">
        <v>451</v>
      </c>
      <c r="B234" s="472"/>
      <c r="C234" s="518" t="s">
        <v>437</v>
      </c>
      <c r="D234" s="472"/>
      <c r="E234" s="472"/>
      <c r="F234" s="472"/>
      <c r="G234" s="472"/>
      <c r="H234" s="473"/>
      <c r="I234" s="43"/>
      <c r="J234" s="43"/>
      <c r="K234" s="6"/>
      <c r="L234" s="6"/>
      <c r="M234" s="6"/>
      <c r="N234" s="44"/>
      <c r="O234" s="15"/>
      <c r="P234" s="44"/>
      <c r="Q234" s="15"/>
      <c r="R234" s="44"/>
      <c r="S234" s="15"/>
      <c r="T234" s="14"/>
      <c r="U234" s="14"/>
      <c r="V234" s="393"/>
      <c r="W234" s="48"/>
      <c r="X234" s="393"/>
      <c r="Y234" s="31">
        <f t="shared" si="11"/>
        <v>0</v>
      </c>
    </row>
    <row r="235" spans="1:66" ht="18" customHeight="1" x14ac:dyDescent="0.3">
      <c r="A235" s="366"/>
      <c r="B235" s="366"/>
      <c r="C235" s="375" t="s">
        <v>411</v>
      </c>
      <c r="D235" s="366" t="s">
        <v>252</v>
      </c>
      <c r="E235" s="323">
        <f>SUM(E236:E246)</f>
        <v>8.8600000000000012</v>
      </c>
      <c r="F235" s="366"/>
      <c r="G235" s="366"/>
      <c r="H235" s="366"/>
      <c r="I235" s="43"/>
      <c r="J235" s="43"/>
      <c r="K235" s="6"/>
      <c r="L235" s="6"/>
      <c r="M235" s="6"/>
      <c r="N235" s="44"/>
      <c r="O235" s="15"/>
      <c r="P235" s="44"/>
      <c r="Q235" s="15"/>
      <c r="R235" s="44"/>
      <c r="S235" s="15"/>
      <c r="T235" s="14"/>
      <c r="U235" s="14"/>
      <c r="V235" s="393"/>
      <c r="W235" s="48"/>
      <c r="X235" s="393"/>
      <c r="Y235" s="31">
        <f t="shared" si="11"/>
        <v>8.8600000000000012</v>
      </c>
    </row>
    <row r="236" spans="1:66" ht="20.25" customHeight="1" x14ac:dyDescent="0.3">
      <c r="A236" s="225">
        <v>209</v>
      </c>
      <c r="B236" s="59">
        <v>2197512</v>
      </c>
      <c r="C236" s="375" t="s">
        <v>413</v>
      </c>
      <c r="D236" s="227" t="s">
        <v>453</v>
      </c>
      <c r="E236" s="309">
        <v>0.501</v>
      </c>
      <c r="F236" s="60">
        <v>4.5</v>
      </c>
      <c r="G236" s="61" t="s">
        <v>48</v>
      </c>
      <c r="H236" s="62" t="str">
        <f t="shared" si="8"/>
        <v>6</v>
      </c>
      <c r="I236" s="61">
        <v>0.59899999999999998</v>
      </c>
      <c r="J236" s="61">
        <v>0.59899999999999998</v>
      </c>
      <c r="K236" s="63"/>
      <c r="L236" s="63"/>
      <c r="M236" s="63"/>
      <c r="N236" s="64">
        <v>0.59899999999999998</v>
      </c>
      <c r="O236" s="65">
        <v>100</v>
      </c>
      <c r="P236" s="64">
        <v>0.59899999999999998</v>
      </c>
      <c r="Q236" s="65">
        <v>100</v>
      </c>
      <c r="R236" s="64">
        <v>0.59899999999999998</v>
      </c>
      <c r="S236" s="65">
        <v>100</v>
      </c>
      <c r="T236" s="59" t="s">
        <v>45</v>
      </c>
      <c r="U236" s="59">
        <v>2023</v>
      </c>
      <c r="V236" s="309">
        <v>0.501</v>
      </c>
      <c r="W236" s="32"/>
      <c r="X236" s="196"/>
      <c r="Y236" s="31">
        <f t="shared" si="11"/>
        <v>0</v>
      </c>
    </row>
    <row r="237" spans="1:66" ht="20.25" customHeight="1" x14ac:dyDescent="0.3">
      <c r="A237" s="225">
        <v>210</v>
      </c>
      <c r="B237" s="59">
        <v>2193144</v>
      </c>
      <c r="C237" s="375" t="s">
        <v>744</v>
      </c>
      <c r="D237" s="227" t="s">
        <v>455</v>
      </c>
      <c r="E237" s="309">
        <v>0.54700000000000004</v>
      </c>
      <c r="F237" s="60">
        <v>4.5</v>
      </c>
      <c r="G237" s="61" t="s">
        <v>48</v>
      </c>
      <c r="H237" s="62" t="str">
        <f t="shared" si="8"/>
        <v>6</v>
      </c>
      <c r="I237" s="61">
        <v>0.68100000000000005</v>
      </c>
      <c r="J237" s="61">
        <v>0.68100000000000005</v>
      </c>
      <c r="K237" s="63"/>
      <c r="L237" s="63"/>
      <c r="M237" s="63"/>
      <c r="N237" s="64">
        <v>0.68100000000000005</v>
      </c>
      <c r="O237" s="65">
        <v>100</v>
      </c>
      <c r="P237" s="64">
        <v>0.68100000000000005</v>
      </c>
      <c r="Q237" s="65">
        <v>100</v>
      </c>
      <c r="R237" s="64">
        <v>0.68100000000000005</v>
      </c>
      <c r="S237" s="65">
        <v>100</v>
      </c>
      <c r="T237" s="59" t="s">
        <v>45</v>
      </c>
      <c r="U237" s="59">
        <v>2023</v>
      </c>
      <c r="V237" s="309">
        <v>0.54700000000000004</v>
      </c>
      <c r="W237" s="32"/>
      <c r="X237" s="196"/>
      <c r="Y237" s="31">
        <f t="shared" si="11"/>
        <v>0</v>
      </c>
    </row>
    <row r="238" spans="1:66" ht="20.25" customHeight="1" x14ac:dyDescent="0.3">
      <c r="A238" s="225">
        <v>211</v>
      </c>
      <c r="B238" s="59">
        <v>2195650</v>
      </c>
      <c r="C238" s="14" t="s">
        <v>445</v>
      </c>
      <c r="D238" s="227" t="s">
        <v>457</v>
      </c>
      <c r="E238" s="309">
        <v>1.7130000000000001</v>
      </c>
      <c r="F238" s="60">
        <v>4.5</v>
      </c>
      <c r="G238" s="61" t="s">
        <v>48</v>
      </c>
      <c r="H238" s="62" t="str">
        <f t="shared" si="8"/>
        <v>6</v>
      </c>
      <c r="I238" s="61">
        <v>2.0209999999999999</v>
      </c>
      <c r="J238" s="61">
        <v>2.0209999999999999</v>
      </c>
      <c r="K238" s="63"/>
      <c r="L238" s="63"/>
      <c r="M238" s="63"/>
      <c r="N238" s="64">
        <v>2.0209999999999999</v>
      </c>
      <c r="O238" s="65">
        <v>100</v>
      </c>
      <c r="P238" s="64">
        <v>2.0209999999999999</v>
      </c>
      <c r="Q238" s="65">
        <v>100</v>
      </c>
      <c r="R238" s="64">
        <v>2.0209999999999999</v>
      </c>
      <c r="S238" s="65">
        <v>100</v>
      </c>
      <c r="T238" s="59" t="s">
        <v>45</v>
      </c>
      <c r="U238" s="59">
        <v>2023</v>
      </c>
      <c r="V238" s="309">
        <v>1.7130000000000001</v>
      </c>
      <c r="W238" s="32"/>
      <c r="X238" s="196"/>
      <c r="Y238" s="31">
        <f t="shared" si="11"/>
        <v>0</v>
      </c>
    </row>
    <row r="239" spans="1:66" ht="20.25" customHeight="1" x14ac:dyDescent="0.3">
      <c r="A239" s="225">
        <v>212</v>
      </c>
      <c r="B239" s="59">
        <v>2191604</v>
      </c>
      <c r="C239" s="14" t="s">
        <v>443</v>
      </c>
      <c r="D239" s="227" t="s">
        <v>459</v>
      </c>
      <c r="E239" s="309">
        <v>0.28899999999999998</v>
      </c>
      <c r="F239" s="60">
        <v>4.5</v>
      </c>
      <c r="G239" s="61" t="s">
        <v>48</v>
      </c>
      <c r="H239" s="62" t="str">
        <f t="shared" si="8"/>
        <v>6</v>
      </c>
      <c r="I239" s="61">
        <v>0.33500000000000002</v>
      </c>
      <c r="J239" s="61">
        <v>0.33500000000000002</v>
      </c>
      <c r="K239" s="63"/>
      <c r="L239" s="63"/>
      <c r="M239" s="63"/>
      <c r="N239" s="64">
        <v>0.33500000000000002</v>
      </c>
      <c r="O239" s="65">
        <v>100</v>
      </c>
      <c r="P239" s="64">
        <v>0.33500000000000002</v>
      </c>
      <c r="Q239" s="65">
        <v>100</v>
      </c>
      <c r="R239" s="64">
        <v>0.33500000000000002</v>
      </c>
      <c r="S239" s="65">
        <v>100</v>
      </c>
      <c r="T239" s="59" t="s">
        <v>45</v>
      </c>
      <c r="U239" s="59">
        <v>2023</v>
      </c>
      <c r="V239" s="309">
        <v>0.28899999999999998</v>
      </c>
      <c r="W239" s="32"/>
      <c r="X239" s="196"/>
      <c r="Y239" s="31">
        <f t="shared" si="11"/>
        <v>0</v>
      </c>
    </row>
    <row r="240" spans="1:66" s="23" customFormat="1" ht="20.25" customHeight="1" x14ac:dyDescent="0.3">
      <c r="A240" s="225">
        <v>213</v>
      </c>
      <c r="B240" s="375"/>
      <c r="C240" s="375" t="s">
        <v>415</v>
      </c>
      <c r="D240" s="376" t="s">
        <v>461</v>
      </c>
      <c r="E240" s="309">
        <v>0.1</v>
      </c>
      <c r="F240" s="60">
        <v>4.5</v>
      </c>
      <c r="G240" s="24" t="s">
        <v>48</v>
      </c>
      <c r="H240" s="26" t="str">
        <f t="shared" si="8"/>
        <v>6</v>
      </c>
      <c r="I240" s="24">
        <v>0.218</v>
      </c>
      <c r="J240" s="24">
        <v>0.218</v>
      </c>
      <c r="K240" s="27"/>
      <c r="L240" s="27"/>
      <c r="M240" s="27"/>
      <c r="N240" s="28">
        <v>0.218</v>
      </c>
      <c r="O240" s="29">
        <v>100</v>
      </c>
      <c r="P240" s="28">
        <v>0.218</v>
      </c>
      <c r="Q240" s="29">
        <v>100</v>
      </c>
      <c r="R240" s="28">
        <v>0.218</v>
      </c>
      <c r="S240" s="29">
        <v>100</v>
      </c>
      <c r="T240" s="375" t="s">
        <v>45</v>
      </c>
      <c r="U240" s="375">
        <v>2023</v>
      </c>
      <c r="V240" s="309">
        <v>0.1</v>
      </c>
      <c r="W240" s="32"/>
      <c r="X240" s="196"/>
      <c r="Y240" s="31">
        <f t="shared" si="11"/>
        <v>0</v>
      </c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</row>
    <row r="241" spans="1:66" s="23" customFormat="1" ht="20.25" customHeight="1" x14ac:dyDescent="0.3">
      <c r="A241" s="225">
        <v>214</v>
      </c>
      <c r="B241" s="375">
        <v>2200352</v>
      </c>
      <c r="C241" s="375" t="s">
        <v>417</v>
      </c>
      <c r="D241" s="376" t="s">
        <v>463</v>
      </c>
      <c r="E241" s="309">
        <v>1.5640000000000001</v>
      </c>
      <c r="F241" s="60">
        <v>4.5</v>
      </c>
      <c r="G241" s="24" t="s">
        <v>48</v>
      </c>
      <c r="H241" s="26" t="str">
        <f t="shared" si="8"/>
        <v>6</v>
      </c>
      <c r="I241" s="24">
        <v>0.745</v>
      </c>
      <c r="J241" s="24">
        <v>0.745</v>
      </c>
      <c r="K241" s="27"/>
      <c r="L241" s="27"/>
      <c r="M241" s="27"/>
      <c r="N241" s="28">
        <v>0.745</v>
      </c>
      <c r="O241" s="29">
        <v>100</v>
      </c>
      <c r="P241" s="28">
        <v>0.745</v>
      </c>
      <c r="Q241" s="29">
        <v>100</v>
      </c>
      <c r="R241" s="28">
        <v>0.745</v>
      </c>
      <c r="S241" s="29">
        <v>100</v>
      </c>
      <c r="T241" s="375" t="s">
        <v>45</v>
      </c>
      <c r="U241" s="375">
        <v>2023</v>
      </c>
      <c r="V241" s="309">
        <v>1.5640000000000001</v>
      </c>
      <c r="W241" s="32"/>
      <c r="X241" s="196"/>
      <c r="Y241" s="31">
        <f t="shared" si="11"/>
        <v>0</v>
      </c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</row>
    <row r="242" spans="1:66" s="23" customFormat="1" ht="20.25" customHeight="1" x14ac:dyDescent="0.3">
      <c r="A242" s="225">
        <v>215</v>
      </c>
      <c r="B242" s="375">
        <v>2196914</v>
      </c>
      <c r="C242" s="375" t="s">
        <v>419</v>
      </c>
      <c r="D242" s="376" t="s">
        <v>465</v>
      </c>
      <c r="E242" s="309">
        <v>1.1160000000000001</v>
      </c>
      <c r="F242" s="60">
        <v>4.5</v>
      </c>
      <c r="G242" s="24" t="s">
        <v>48</v>
      </c>
      <c r="H242" s="26" t="str">
        <f t="shared" si="8"/>
        <v>6</v>
      </c>
      <c r="I242" s="24">
        <v>0.82099999999999995</v>
      </c>
      <c r="J242" s="24">
        <v>0.82099999999999995</v>
      </c>
      <c r="K242" s="27"/>
      <c r="L242" s="27"/>
      <c r="M242" s="27"/>
      <c r="N242" s="28">
        <v>0.82099999999999995</v>
      </c>
      <c r="O242" s="29">
        <v>100</v>
      </c>
      <c r="P242" s="28">
        <v>0.82099999999999995</v>
      </c>
      <c r="Q242" s="29">
        <v>100</v>
      </c>
      <c r="R242" s="28">
        <v>0.82099999999999995</v>
      </c>
      <c r="S242" s="29">
        <v>100</v>
      </c>
      <c r="T242" s="375" t="s">
        <v>45</v>
      </c>
      <c r="U242" s="375">
        <v>2023</v>
      </c>
      <c r="V242" s="309">
        <v>1.1160000000000001</v>
      </c>
      <c r="W242" s="32"/>
      <c r="X242" s="196"/>
      <c r="Y242" s="31">
        <f t="shared" si="11"/>
        <v>0</v>
      </c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</row>
    <row r="243" spans="1:66" s="23" customFormat="1" ht="20.25" customHeight="1" x14ac:dyDescent="0.3">
      <c r="A243" s="225">
        <v>216</v>
      </c>
      <c r="B243" s="375"/>
      <c r="C243" s="14" t="s">
        <v>436</v>
      </c>
      <c r="D243" s="375" t="s">
        <v>467</v>
      </c>
      <c r="E243" s="309">
        <v>0.53400000000000003</v>
      </c>
      <c r="F243" s="60">
        <v>4.5</v>
      </c>
      <c r="G243" s="24" t="s">
        <v>48</v>
      </c>
      <c r="H243" s="26" t="s">
        <v>103</v>
      </c>
      <c r="I243" s="24"/>
      <c r="J243" s="24"/>
      <c r="K243" s="27"/>
      <c r="L243" s="27"/>
      <c r="M243" s="27"/>
      <c r="N243" s="28"/>
      <c r="O243" s="29"/>
      <c r="P243" s="28"/>
      <c r="Q243" s="29"/>
      <c r="R243" s="28"/>
      <c r="S243" s="29"/>
      <c r="T243" s="375"/>
      <c r="U243" s="375"/>
      <c r="V243" s="309">
        <v>0.53400000000000003</v>
      </c>
      <c r="W243" s="32"/>
      <c r="X243" s="196"/>
      <c r="Y243" s="31">
        <f t="shared" si="11"/>
        <v>0</v>
      </c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</row>
    <row r="244" spans="1:66" s="23" customFormat="1" ht="20.25" customHeight="1" x14ac:dyDescent="0.3">
      <c r="A244" s="225">
        <v>217</v>
      </c>
      <c r="B244" s="375"/>
      <c r="C244" s="14" t="s">
        <v>439</v>
      </c>
      <c r="D244" s="375" t="s">
        <v>469</v>
      </c>
      <c r="E244" s="309">
        <v>2.2440000000000002</v>
      </c>
      <c r="F244" s="25">
        <v>6</v>
      </c>
      <c r="G244" s="24" t="s">
        <v>39</v>
      </c>
      <c r="H244" s="29">
        <v>10</v>
      </c>
      <c r="I244" s="24"/>
      <c r="J244" s="24"/>
      <c r="K244" s="27"/>
      <c r="L244" s="27"/>
      <c r="M244" s="27"/>
      <c r="N244" s="28"/>
      <c r="O244" s="29"/>
      <c r="P244" s="28"/>
      <c r="Q244" s="29"/>
      <c r="R244" s="28"/>
      <c r="S244" s="29"/>
      <c r="T244" s="375"/>
      <c r="U244" s="375"/>
      <c r="V244" s="309">
        <v>2.2440000000000002</v>
      </c>
      <c r="W244" s="32"/>
      <c r="X244" s="196"/>
      <c r="Y244" s="31">
        <f t="shared" si="11"/>
        <v>0</v>
      </c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</row>
    <row r="245" spans="1:66" s="23" customFormat="1" ht="20.25" customHeight="1" x14ac:dyDescent="0.3">
      <c r="A245" s="225"/>
      <c r="B245" s="375"/>
      <c r="C245" s="375" t="s">
        <v>421</v>
      </c>
      <c r="D245" s="227" t="s">
        <v>471</v>
      </c>
      <c r="E245" s="307">
        <f t="shared" ref="E245" si="12">V245+W245+X245</f>
        <v>0</v>
      </c>
      <c r="F245" s="60">
        <v>6</v>
      </c>
      <c r="G245" s="61" t="s">
        <v>39</v>
      </c>
      <c r="H245" s="62" t="s">
        <v>229</v>
      </c>
      <c r="I245" s="61"/>
      <c r="J245" s="61"/>
      <c r="K245" s="63"/>
      <c r="L245" s="63"/>
      <c r="M245" s="63"/>
      <c r="N245" s="64"/>
      <c r="O245" s="65"/>
      <c r="P245" s="64"/>
      <c r="Q245" s="65"/>
      <c r="R245" s="64"/>
      <c r="S245" s="65"/>
      <c r="T245" s="59"/>
      <c r="U245" s="59"/>
      <c r="V245" s="391">
        <f t="shared" ref="V245" si="13">AM245+AN245+AO245</f>
        <v>0</v>
      </c>
      <c r="W245" s="32"/>
      <c r="X245" s="196"/>
      <c r="Y245" s="31">
        <f t="shared" si="11"/>
        <v>0</v>
      </c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</row>
    <row r="246" spans="1:66" s="23" customFormat="1" ht="20.25" customHeight="1" x14ac:dyDescent="0.3">
      <c r="A246" s="225">
        <v>218</v>
      </c>
      <c r="B246" s="375"/>
      <c r="C246" s="375" t="s">
        <v>423</v>
      </c>
      <c r="D246" s="375" t="s">
        <v>473</v>
      </c>
      <c r="E246" s="309">
        <v>0.252</v>
      </c>
      <c r="F246" s="25">
        <v>3.5</v>
      </c>
      <c r="G246" s="24" t="s">
        <v>48</v>
      </c>
      <c r="H246" s="26" t="s">
        <v>103</v>
      </c>
      <c r="I246" s="24"/>
      <c r="J246" s="24"/>
      <c r="K246" s="27"/>
      <c r="L246" s="27"/>
      <c r="M246" s="27"/>
      <c r="N246" s="28"/>
      <c r="O246" s="29"/>
      <c r="P246" s="28"/>
      <c r="Q246" s="29"/>
      <c r="R246" s="28"/>
      <c r="S246" s="29"/>
      <c r="T246" s="375"/>
      <c r="U246" s="375"/>
      <c r="V246" s="309">
        <v>0.252</v>
      </c>
      <c r="W246" s="32"/>
      <c r="X246" s="196"/>
      <c r="Y246" s="31">
        <f t="shared" si="11"/>
        <v>0</v>
      </c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</row>
    <row r="247" spans="1:66" ht="20.25" customHeight="1" x14ac:dyDescent="0.3">
      <c r="A247" s="471" t="s">
        <v>474</v>
      </c>
      <c r="B247" s="472"/>
      <c r="C247" s="518" t="s">
        <v>425</v>
      </c>
      <c r="D247" s="472"/>
      <c r="E247" s="472"/>
      <c r="F247" s="472"/>
      <c r="G247" s="472"/>
      <c r="H247" s="473"/>
      <c r="I247" s="43"/>
      <c r="J247" s="43"/>
      <c r="K247" s="6"/>
      <c r="L247" s="6"/>
      <c r="M247" s="6"/>
      <c r="N247" s="44"/>
      <c r="O247" s="15"/>
      <c r="P247" s="44"/>
      <c r="Q247" s="15"/>
      <c r="R247" s="44"/>
      <c r="S247" s="15"/>
      <c r="T247" s="14"/>
      <c r="U247" s="14"/>
      <c r="V247" s="393"/>
      <c r="W247" s="48"/>
      <c r="X247" s="393"/>
      <c r="Y247" s="31">
        <f t="shared" si="11"/>
        <v>0</v>
      </c>
    </row>
    <row r="248" spans="1:66" ht="20.25" customHeight="1" x14ac:dyDescent="0.3">
      <c r="A248" s="366"/>
      <c r="B248" s="366"/>
      <c r="C248" s="14" t="s">
        <v>427</v>
      </c>
      <c r="D248" s="366" t="s">
        <v>252</v>
      </c>
      <c r="E248" s="323">
        <f>SUM(E249:E257)</f>
        <v>7.0500000000000007</v>
      </c>
      <c r="F248" s="366"/>
      <c r="G248" s="366"/>
      <c r="H248" s="366"/>
      <c r="I248" s="43"/>
      <c r="J248" s="43"/>
      <c r="K248" s="6"/>
      <c r="L248" s="6"/>
      <c r="M248" s="6"/>
      <c r="N248" s="44"/>
      <c r="O248" s="15"/>
      <c r="P248" s="44"/>
      <c r="Q248" s="15"/>
      <c r="R248" s="44"/>
      <c r="S248" s="15"/>
      <c r="T248" s="14"/>
      <c r="U248" s="14"/>
      <c r="V248" s="393"/>
      <c r="W248" s="48"/>
      <c r="X248" s="393"/>
      <c r="Y248" s="31">
        <f t="shared" si="11"/>
        <v>7.0500000000000007</v>
      </c>
    </row>
    <row r="249" spans="1:66" ht="20.25" customHeight="1" x14ac:dyDescent="0.3">
      <c r="A249" s="9">
        <v>219</v>
      </c>
      <c r="B249" s="14">
        <v>2196257</v>
      </c>
      <c r="C249" s="375" t="s">
        <v>429</v>
      </c>
      <c r="D249" s="364" t="s">
        <v>476</v>
      </c>
      <c r="E249" s="309">
        <v>1.2150000000000001</v>
      </c>
      <c r="F249" s="57">
        <v>4.5</v>
      </c>
      <c r="G249" s="43" t="s">
        <v>48</v>
      </c>
      <c r="H249" s="58" t="str">
        <f t="shared" ref="H249:H312" si="14">IF(F249&lt;5.1,"6","10")</f>
        <v>6</v>
      </c>
      <c r="I249" s="43">
        <v>1.2</v>
      </c>
      <c r="J249" s="43">
        <v>1.2</v>
      </c>
      <c r="K249" s="6"/>
      <c r="L249" s="6"/>
      <c r="M249" s="6"/>
      <c r="N249" s="44">
        <v>1.2</v>
      </c>
      <c r="O249" s="15">
        <v>100</v>
      </c>
      <c r="P249" s="44">
        <v>1.2</v>
      </c>
      <c r="Q249" s="15">
        <v>100</v>
      </c>
      <c r="R249" s="44">
        <v>1.2</v>
      </c>
      <c r="S249" s="15">
        <v>100</v>
      </c>
      <c r="T249" s="14" t="s">
        <v>45</v>
      </c>
      <c r="U249" s="14">
        <v>2024</v>
      </c>
      <c r="V249" s="309">
        <v>1.2150000000000001</v>
      </c>
      <c r="W249" s="32"/>
      <c r="X249" s="196"/>
      <c r="Y249" s="31">
        <f t="shared" si="11"/>
        <v>0</v>
      </c>
    </row>
    <row r="250" spans="1:66" s="23" customFormat="1" ht="20.25" customHeight="1" x14ac:dyDescent="0.3">
      <c r="A250" s="374">
        <v>220</v>
      </c>
      <c r="B250" s="375">
        <v>2198148</v>
      </c>
      <c r="C250" s="375" t="s">
        <v>746</v>
      </c>
      <c r="D250" s="376" t="s">
        <v>478</v>
      </c>
      <c r="E250" s="309">
        <v>0.67600000000000005</v>
      </c>
      <c r="F250" s="25">
        <v>4.5</v>
      </c>
      <c r="G250" s="24" t="s">
        <v>48</v>
      </c>
      <c r="H250" s="26" t="str">
        <f t="shared" si="14"/>
        <v>6</v>
      </c>
      <c r="I250" s="24">
        <v>0.66800000000000004</v>
      </c>
      <c r="J250" s="24">
        <v>0.66800000000000004</v>
      </c>
      <c r="K250" s="27"/>
      <c r="L250" s="27"/>
      <c r="M250" s="27"/>
      <c r="N250" s="28">
        <v>0.66800000000000004</v>
      </c>
      <c r="O250" s="29">
        <v>100</v>
      </c>
      <c r="P250" s="28">
        <v>0.66800000000000004</v>
      </c>
      <c r="Q250" s="29">
        <v>100</v>
      </c>
      <c r="R250" s="28">
        <v>0.66800000000000004</v>
      </c>
      <c r="S250" s="29">
        <v>100</v>
      </c>
      <c r="T250" s="375" t="s">
        <v>45</v>
      </c>
      <c r="U250" s="375">
        <v>2024</v>
      </c>
      <c r="V250" s="309">
        <v>0.67600000000000005</v>
      </c>
      <c r="W250" s="32"/>
      <c r="X250" s="196"/>
      <c r="Y250" s="31">
        <f t="shared" si="11"/>
        <v>0</v>
      </c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</row>
    <row r="251" spans="1:66" s="23" customFormat="1" ht="20.25" customHeight="1" x14ac:dyDescent="0.3">
      <c r="A251" s="9">
        <v>221</v>
      </c>
      <c r="B251" s="375"/>
      <c r="C251" s="375" t="s">
        <v>748</v>
      </c>
      <c r="D251" s="376" t="s">
        <v>127</v>
      </c>
      <c r="E251" s="309">
        <v>0.222</v>
      </c>
      <c r="F251" s="25">
        <v>3.5</v>
      </c>
      <c r="G251" s="24" t="s">
        <v>48</v>
      </c>
      <c r="H251" s="29">
        <v>6</v>
      </c>
      <c r="I251" s="24"/>
      <c r="J251" s="24"/>
      <c r="K251" s="27"/>
      <c r="L251" s="27"/>
      <c r="M251" s="27"/>
      <c r="N251" s="28"/>
      <c r="O251" s="29"/>
      <c r="P251" s="28"/>
      <c r="Q251" s="29"/>
      <c r="R251" s="28"/>
      <c r="S251" s="29"/>
      <c r="T251" s="375"/>
      <c r="U251" s="375"/>
      <c r="V251" s="309">
        <v>0.222</v>
      </c>
      <c r="W251" s="32"/>
      <c r="X251" s="196"/>
      <c r="Y251" s="31">
        <f t="shared" si="11"/>
        <v>0</v>
      </c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</row>
    <row r="252" spans="1:66" s="23" customFormat="1" ht="20.25" customHeight="1" x14ac:dyDescent="0.3">
      <c r="A252" s="374">
        <v>222</v>
      </c>
      <c r="B252" s="375"/>
      <c r="C252" s="375" t="s">
        <v>750</v>
      </c>
      <c r="D252" s="376" t="s">
        <v>481</v>
      </c>
      <c r="E252" s="309">
        <v>0.22</v>
      </c>
      <c r="F252" s="25">
        <v>3.5</v>
      </c>
      <c r="G252" s="24" t="s">
        <v>48</v>
      </c>
      <c r="H252" s="29">
        <v>6</v>
      </c>
      <c r="I252" s="24"/>
      <c r="J252" s="24"/>
      <c r="K252" s="27"/>
      <c r="L252" s="27"/>
      <c r="M252" s="27"/>
      <c r="N252" s="28"/>
      <c r="O252" s="29"/>
      <c r="P252" s="28"/>
      <c r="Q252" s="29"/>
      <c r="R252" s="28"/>
      <c r="S252" s="29"/>
      <c r="T252" s="375"/>
      <c r="U252" s="375"/>
      <c r="V252" s="309">
        <v>0.22</v>
      </c>
      <c r="W252" s="32"/>
      <c r="X252" s="196"/>
      <c r="Y252" s="31">
        <f t="shared" si="11"/>
        <v>0</v>
      </c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</row>
    <row r="253" spans="1:66" s="23" customFormat="1" ht="20.25" customHeight="1" x14ac:dyDescent="0.3">
      <c r="A253" s="9">
        <v>223</v>
      </c>
      <c r="B253" s="375"/>
      <c r="C253" s="14" t="s">
        <v>431</v>
      </c>
      <c r="D253" s="376" t="s">
        <v>483</v>
      </c>
      <c r="E253" s="309">
        <v>0.108</v>
      </c>
      <c r="F253" s="25">
        <v>3.5</v>
      </c>
      <c r="G253" s="24" t="s">
        <v>48</v>
      </c>
      <c r="H253" s="29">
        <v>6</v>
      </c>
      <c r="I253" s="24"/>
      <c r="J253" s="24"/>
      <c r="K253" s="27"/>
      <c r="L253" s="27"/>
      <c r="M253" s="27"/>
      <c r="N253" s="28"/>
      <c r="O253" s="29"/>
      <c r="P253" s="28"/>
      <c r="Q253" s="29"/>
      <c r="R253" s="28"/>
      <c r="S253" s="29"/>
      <c r="T253" s="375"/>
      <c r="U253" s="375"/>
      <c r="V253" s="309">
        <v>0.108</v>
      </c>
      <c r="W253" s="32"/>
      <c r="X253" s="196"/>
      <c r="Y253" s="31">
        <f t="shared" si="11"/>
        <v>0</v>
      </c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</row>
    <row r="254" spans="1:66" s="23" customFormat="1" ht="20.25" customHeight="1" x14ac:dyDescent="0.3">
      <c r="A254" s="374">
        <v>224</v>
      </c>
      <c r="B254" s="375"/>
      <c r="C254" s="375" t="s">
        <v>752</v>
      </c>
      <c r="D254" s="376" t="s">
        <v>485</v>
      </c>
      <c r="E254" s="309">
        <v>2.1110000000000002</v>
      </c>
      <c r="F254" s="25">
        <v>3.5</v>
      </c>
      <c r="G254" s="24" t="s">
        <v>48</v>
      </c>
      <c r="H254" s="29">
        <v>6</v>
      </c>
      <c r="I254" s="24"/>
      <c r="J254" s="24"/>
      <c r="K254" s="27"/>
      <c r="L254" s="27"/>
      <c r="M254" s="27"/>
      <c r="N254" s="28"/>
      <c r="O254" s="29"/>
      <c r="P254" s="28"/>
      <c r="Q254" s="29"/>
      <c r="R254" s="28"/>
      <c r="S254" s="29"/>
      <c r="T254" s="375"/>
      <c r="U254" s="375"/>
      <c r="V254" s="309">
        <v>2.1110000000000002</v>
      </c>
      <c r="W254" s="32"/>
      <c r="X254" s="196"/>
      <c r="Y254" s="31">
        <f t="shared" si="11"/>
        <v>0</v>
      </c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</row>
    <row r="255" spans="1:66" s="23" customFormat="1" ht="20.25" customHeight="1" x14ac:dyDescent="0.3">
      <c r="A255" s="9">
        <v>225</v>
      </c>
      <c r="B255" s="375"/>
      <c r="C255" s="375" t="s">
        <v>754</v>
      </c>
      <c r="D255" s="376" t="s">
        <v>205</v>
      </c>
      <c r="E255" s="309">
        <v>1.6040000000000001</v>
      </c>
      <c r="F255" s="25">
        <v>3.5</v>
      </c>
      <c r="G255" s="24" t="s">
        <v>48</v>
      </c>
      <c r="H255" s="29">
        <v>6</v>
      </c>
      <c r="I255" s="24"/>
      <c r="J255" s="24"/>
      <c r="K255" s="27"/>
      <c r="L255" s="27"/>
      <c r="M255" s="27"/>
      <c r="N255" s="28"/>
      <c r="O255" s="29"/>
      <c r="P255" s="28"/>
      <c r="Q255" s="29"/>
      <c r="R255" s="28"/>
      <c r="S255" s="29"/>
      <c r="T255" s="375"/>
      <c r="U255" s="375"/>
      <c r="V255" s="309">
        <v>1.6040000000000001</v>
      </c>
      <c r="W255" s="32"/>
      <c r="X255" s="196"/>
      <c r="Y255" s="31">
        <f t="shared" si="11"/>
        <v>0</v>
      </c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</row>
    <row r="256" spans="1:66" s="23" customFormat="1" ht="20.25" customHeight="1" x14ac:dyDescent="0.3">
      <c r="A256" s="374">
        <v>226</v>
      </c>
      <c r="B256" s="375"/>
      <c r="C256" s="375" t="s">
        <v>756</v>
      </c>
      <c r="D256" s="376" t="s">
        <v>488</v>
      </c>
      <c r="E256" s="309">
        <v>0.22</v>
      </c>
      <c r="F256" s="25">
        <v>3.5</v>
      </c>
      <c r="G256" s="24" t="s">
        <v>48</v>
      </c>
      <c r="H256" s="29">
        <v>6</v>
      </c>
      <c r="I256" s="24"/>
      <c r="J256" s="24"/>
      <c r="K256" s="27"/>
      <c r="L256" s="27"/>
      <c r="M256" s="27"/>
      <c r="N256" s="28"/>
      <c r="O256" s="29"/>
      <c r="P256" s="28"/>
      <c r="Q256" s="29"/>
      <c r="R256" s="28"/>
      <c r="S256" s="29"/>
      <c r="T256" s="375"/>
      <c r="U256" s="375"/>
      <c r="V256" s="309">
        <v>0.22</v>
      </c>
      <c r="W256" s="32"/>
      <c r="X256" s="196"/>
      <c r="Y256" s="31">
        <f t="shared" si="11"/>
        <v>0</v>
      </c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</row>
    <row r="257" spans="1:66" s="23" customFormat="1" ht="20.25" customHeight="1" x14ac:dyDescent="0.3">
      <c r="A257" s="9">
        <v>227</v>
      </c>
      <c r="B257" s="375">
        <v>2192091</v>
      </c>
      <c r="C257" s="375" t="s">
        <v>758</v>
      </c>
      <c r="D257" s="376" t="s">
        <v>490</v>
      </c>
      <c r="E257" s="309">
        <v>0.67400000000000004</v>
      </c>
      <c r="F257" s="25">
        <v>4.5</v>
      </c>
      <c r="G257" s="24" t="s">
        <v>48</v>
      </c>
      <c r="H257" s="26" t="str">
        <f t="shared" si="14"/>
        <v>6</v>
      </c>
      <c r="I257" s="24">
        <v>0.874</v>
      </c>
      <c r="J257" s="24">
        <v>0.874</v>
      </c>
      <c r="K257" s="27"/>
      <c r="L257" s="27"/>
      <c r="M257" s="27"/>
      <c r="N257" s="28">
        <v>0.874</v>
      </c>
      <c r="O257" s="29">
        <v>100</v>
      </c>
      <c r="P257" s="28">
        <v>0.874</v>
      </c>
      <c r="Q257" s="29">
        <v>100</v>
      </c>
      <c r="R257" s="28">
        <v>0.874</v>
      </c>
      <c r="S257" s="29">
        <v>100</v>
      </c>
      <c r="T257" s="375" t="s">
        <v>45</v>
      </c>
      <c r="U257" s="375">
        <v>2024</v>
      </c>
      <c r="V257" s="309">
        <v>0.67400000000000004</v>
      </c>
      <c r="W257" s="32"/>
      <c r="X257" s="196"/>
      <c r="Y257" s="31">
        <f t="shared" si="11"/>
        <v>0</v>
      </c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</row>
    <row r="258" spans="1:66" ht="20.25" customHeight="1" x14ac:dyDescent="0.3">
      <c r="A258" s="471" t="s">
        <v>491</v>
      </c>
      <c r="B258" s="472"/>
      <c r="C258" s="500" t="s">
        <v>760</v>
      </c>
      <c r="D258" s="472"/>
      <c r="E258" s="472"/>
      <c r="F258" s="472"/>
      <c r="G258" s="472"/>
      <c r="H258" s="473"/>
      <c r="I258" s="43"/>
      <c r="J258" s="43"/>
      <c r="K258" s="6"/>
      <c r="L258" s="6"/>
      <c r="M258" s="6"/>
      <c r="N258" s="44"/>
      <c r="O258" s="15"/>
      <c r="P258" s="44"/>
      <c r="Q258" s="15"/>
      <c r="R258" s="44"/>
      <c r="S258" s="15"/>
      <c r="T258" s="14"/>
      <c r="U258" s="14"/>
      <c r="V258" s="393"/>
      <c r="W258" s="48"/>
      <c r="X258" s="393"/>
      <c r="Y258" s="31">
        <f t="shared" si="11"/>
        <v>0</v>
      </c>
    </row>
    <row r="259" spans="1:66" ht="20.25" customHeight="1" x14ac:dyDescent="0.3">
      <c r="A259" s="366"/>
      <c r="B259" s="366"/>
      <c r="C259" s="375" t="s">
        <v>761</v>
      </c>
      <c r="D259" s="366" t="s">
        <v>252</v>
      </c>
      <c r="E259" s="323">
        <f>SUM(E260:E284)</f>
        <v>28.017000000000007</v>
      </c>
      <c r="F259" s="366"/>
      <c r="G259" s="366"/>
      <c r="H259" s="366"/>
      <c r="I259" s="43"/>
      <c r="J259" s="43"/>
      <c r="K259" s="6"/>
      <c r="L259" s="6"/>
      <c r="M259" s="6"/>
      <c r="N259" s="44"/>
      <c r="O259" s="15"/>
      <c r="P259" s="44"/>
      <c r="Q259" s="15"/>
      <c r="R259" s="44"/>
      <c r="S259" s="15"/>
      <c r="T259" s="14"/>
      <c r="U259" s="14"/>
      <c r="V259" s="393"/>
      <c r="W259" s="48"/>
      <c r="X259" s="393"/>
      <c r="Y259" s="31">
        <f t="shared" si="11"/>
        <v>28.017000000000007</v>
      </c>
    </row>
    <row r="260" spans="1:66" ht="20.25" customHeight="1" x14ac:dyDescent="0.3">
      <c r="A260" s="66">
        <v>228</v>
      </c>
      <c r="B260" s="66">
        <v>2195839</v>
      </c>
      <c r="C260" s="375" t="s">
        <v>763</v>
      </c>
      <c r="D260" s="376" t="s">
        <v>493</v>
      </c>
      <c r="E260" s="309">
        <v>0.14899999999999999</v>
      </c>
      <c r="F260" s="376">
        <v>3.5</v>
      </c>
      <c r="G260" s="376" t="s">
        <v>48</v>
      </c>
      <c r="H260" s="376" t="s">
        <v>103</v>
      </c>
      <c r="I260" s="43"/>
      <c r="J260" s="43"/>
      <c r="K260" s="6"/>
      <c r="L260" s="6"/>
      <c r="M260" s="6"/>
      <c r="N260" s="44"/>
      <c r="O260" s="15"/>
      <c r="P260" s="44"/>
      <c r="Q260" s="15"/>
      <c r="R260" s="44"/>
      <c r="S260" s="15"/>
      <c r="T260" s="14"/>
      <c r="U260" s="14"/>
      <c r="V260" s="309">
        <v>0.14899999999999999</v>
      </c>
      <c r="W260" s="32"/>
      <c r="X260" s="196"/>
      <c r="Y260" s="31">
        <f t="shared" si="11"/>
        <v>0</v>
      </c>
    </row>
    <row r="261" spans="1:66" ht="20.25" customHeight="1" x14ac:dyDescent="0.3">
      <c r="A261" s="66">
        <v>229</v>
      </c>
      <c r="B261" s="66">
        <v>2191426</v>
      </c>
      <c r="C261" s="375" t="s">
        <v>764</v>
      </c>
      <c r="D261" s="376" t="s">
        <v>495</v>
      </c>
      <c r="E261" s="309">
        <v>0.25800000000000001</v>
      </c>
      <c r="F261" s="376">
        <v>4.5</v>
      </c>
      <c r="G261" s="376" t="s">
        <v>48</v>
      </c>
      <c r="H261" s="376" t="s">
        <v>103</v>
      </c>
      <c r="I261" s="43"/>
      <c r="J261" s="43"/>
      <c r="K261" s="6"/>
      <c r="L261" s="6"/>
      <c r="M261" s="6"/>
      <c r="N261" s="44"/>
      <c r="O261" s="15"/>
      <c r="P261" s="44"/>
      <c r="Q261" s="15"/>
      <c r="R261" s="44"/>
      <c r="S261" s="15"/>
      <c r="T261" s="14"/>
      <c r="U261" s="14"/>
      <c r="V261" s="309">
        <v>0.25800000000000001</v>
      </c>
      <c r="W261" s="32"/>
      <c r="X261" s="196"/>
      <c r="Y261" s="31">
        <f t="shared" si="11"/>
        <v>0</v>
      </c>
    </row>
    <row r="262" spans="1:66" ht="20.25" customHeight="1" x14ac:dyDescent="0.3">
      <c r="A262" s="66">
        <v>230</v>
      </c>
      <c r="B262" s="66">
        <v>2194331</v>
      </c>
      <c r="C262" s="375" t="s">
        <v>547</v>
      </c>
      <c r="D262" s="376" t="s">
        <v>497</v>
      </c>
      <c r="E262" s="309">
        <v>2.1880000000000002</v>
      </c>
      <c r="F262" s="376">
        <v>4.5</v>
      </c>
      <c r="G262" s="376" t="s">
        <v>48</v>
      </c>
      <c r="H262" s="376" t="s">
        <v>103</v>
      </c>
      <c r="I262" s="43"/>
      <c r="J262" s="43"/>
      <c r="K262" s="6"/>
      <c r="L262" s="6"/>
      <c r="M262" s="6"/>
      <c r="N262" s="44"/>
      <c r="O262" s="15"/>
      <c r="P262" s="44"/>
      <c r="Q262" s="15"/>
      <c r="R262" s="44"/>
      <c r="S262" s="15"/>
      <c r="T262" s="14"/>
      <c r="U262" s="14"/>
      <c r="V262" s="309">
        <v>2.1880000000000002</v>
      </c>
      <c r="W262" s="32"/>
      <c r="X262" s="196"/>
      <c r="Y262" s="31">
        <f t="shared" si="11"/>
        <v>0</v>
      </c>
    </row>
    <row r="263" spans="1:66" ht="20.25" customHeight="1" x14ac:dyDescent="0.3">
      <c r="A263" s="66">
        <v>231</v>
      </c>
      <c r="B263" s="66"/>
      <c r="C263" s="375" t="s">
        <v>449</v>
      </c>
      <c r="D263" s="376" t="s">
        <v>499</v>
      </c>
      <c r="E263" s="309">
        <v>1.522</v>
      </c>
      <c r="F263" s="376">
        <v>4.5</v>
      </c>
      <c r="G263" s="376" t="s">
        <v>48</v>
      </c>
      <c r="H263" s="376" t="s">
        <v>103</v>
      </c>
      <c r="I263" s="43"/>
      <c r="J263" s="43"/>
      <c r="K263" s="6"/>
      <c r="L263" s="6"/>
      <c r="M263" s="6"/>
      <c r="N263" s="44"/>
      <c r="O263" s="15"/>
      <c r="P263" s="44"/>
      <c r="Q263" s="15"/>
      <c r="R263" s="44"/>
      <c r="S263" s="15"/>
      <c r="T263" s="14"/>
      <c r="U263" s="14"/>
      <c r="V263" s="309">
        <v>1.522</v>
      </c>
      <c r="W263" s="32"/>
      <c r="X263" s="196"/>
      <c r="Y263" s="31">
        <f t="shared" si="11"/>
        <v>0</v>
      </c>
    </row>
    <row r="264" spans="1:66" ht="20.25" customHeight="1" x14ac:dyDescent="0.3">
      <c r="A264" s="66">
        <v>232</v>
      </c>
      <c r="B264" s="66">
        <v>2194084</v>
      </c>
      <c r="C264" s="375" t="s">
        <v>734</v>
      </c>
      <c r="D264" s="376" t="s">
        <v>501</v>
      </c>
      <c r="E264" s="309">
        <v>2.8730000000000002</v>
      </c>
      <c r="F264" s="25">
        <v>6</v>
      </c>
      <c r="G264" s="376" t="s">
        <v>39</v>
      </c>
      <c r="H264" s="376">
        <v>10</v>
      </c>
      <c r="I264" s="43"/>
      <c r="J264" s="43"/>
      <c r="K264" s="6"/>
      <c r="L264" s="6"/>
      <c r="M264" s="6"/>
      <c r="N264" s="44"/>
      <c r="O264" s="15"/>
      <c r="P264" s="44"/>
      <c r="Q264" s="15"/>
      <c r="R264" s="44"/>
      <c r="S264" s="15"/>
      <c r="T264" s="14"/>
      <c r="U264" s="14"/>
      <c r="V264" s="309">
        <v>2.8730000000000002</v>
      </c>
      <c r="W264" s="32"/>
      <c r="X264" s="196"/>
      <c r="Y264" s="31">
        <f t="shared" si="11"/>
        <v>0</v>
      </c>
    </row>
    <row r="265" spans="1:66" ht="20.25" customHeight="1" x14ac:dyDescent="0.3">
      <c r="A265" s="66">
        <v>233</v>
      </c>
      <c r="B265" s="66">
        <v>2199891</v>
      </c>
      <c r="C265" s="375" t="s">
        <v>766</v>
      </c>
      <c r="D265" s="376" t="s">
        <v>503</v>
      </c>
      <c r="E265" s="309">
        <v>2.6389999999999998</v>
      </c>
      <c r="F265" s="376">
        <v>4.5</v>
      </c>
      <c r="G265" s="376" t="s">
        <v>48</v>
      </c>
      <c r="H265" s="376" t="s">
        <v>103</v>
      </c>
      <c r="I265" s="43"/>
      <c r="J265" s="43"/>
      <c r="K265" s="6"/>
      <c r="L265" s="6"/>
      <c r="M265" s="6"/>
      <c r="N265" s="44"/>
      <c r="O265" s="15"/>
      <c r="P265" s="44"/>
      <c r="Q265" s="15"/>
      <c r="R265" s="44"/>
      <c r="S265" s="15"/>
      <c r="T265" s="14"/>
      <c r="U265" s="14"/>
      <c r="V265" s="309">
        <v>2.6389999999999998</v>
      </c>
      <c r="W265" s="32"/>
      <c r="X265" s="196"/>
      <c r="Y265" s="31">
        <f t="shared" si="11"/>
        <v>0</v>
      </c>
    </row>
    <row r="266" spans="1:66" ht="20.25" customHeight="1" x14ac:dyDescent="0.3">
      <c r="A266" s="66">
        <v>234</v>
      </c>
      <c r="B266" s="66">
        <v>2194113</v>
      </c>
      <c r="C266" s="375" t="s">
        <v>768</v>
      </c>
      <c r="D266" s="376" t="s">
        <v>505</v>
      </c>
      <c r="E266" s="309">
        <v>0.85099999999999998</v>
      </c>
      <c r="F266" s="376">
        <v>4.5</v>
      </c>
      <c r="G266" s="376" t="s">
        <v>48</v>
      </c>
      <c r="H266" s="376" t="s">
        <v>103</v>
      </c>
      <c r="I266" s="43"/>
      <c r="J266" s="43"/>
      <c r="K266" s="6"/>
      <c r="L266" s="6"/>
      <c r="M266" s="6"/>
      <c r="N266" s="44"/>
      <c r="O266" s="15"/>
      <c r="P266" s="44"/>
      <c r="Q266" s="15"/>
      <c r="R266" s="44"/>
      <c r="S266" s="15"/>
      <c r="T266" s="14"/>
      <c r="U266" s="14"/>
      <c r="V266" s="309">
        <v>0.85099999999999998</v>
      </c>
      <c r="W266" s="32"/>
      <c r="X266" s="196"/>
      <c r="Y266" s="31">
        <f t="shared" si="11"/>
        <v>0</v>
      </c>
    </row>
    <row r="267" spans="1:66" ht="20.25" customHeight="1" x14ac:dyDescent="0.3">
      <c r="A267" s="66">
        <v>235</v>
      </c>
      <c r="B267" s="66">
        <v>2192719</v>
      </c>
      <c r="C267" s="375" t="s">
        <v>770</v>
      </c>
      <c r="D267" s="376" t="s">
        <v>507</v>
      </c>
      <c r="E267" s="309">
        <v>0.82799999999999996</v>
      </c>
      <c r="F267" s="376">
        <v>4.5</v>
      </c>
      <c r="G267" s="376" t="s">
        <v>48</v>
      </c>
      <c r="H267" s="376" t="s">
        <v>103</v>
      </c>
      <c r="I267" s="43"/>
      <c r="J267" s="43"/>
      <c r="K267" s="6"/>
      <c r="L267" s="6"/>
      <c r="M267" s="6"/>
      <c r="N267" s="44"/>
      <c r="O267" s="15"/>
      <c r="P267" s="44"/>
      <c r="Q267" s="15"/>
      <c r="R267" s="44"/>
      <c r="S267" s="15"/>
      <c r="T267" s="14"/>
      <c r="U267" s="14"/>
      <c r="V267" s="309">
        <v>0.82799999999999996</v>
      </c>
      <c r="W267" s="32"/>
      <c r="X267" s="196"/>
      <c r="Y267" s="31">
        <f t="shared" si="11"/>
        <v>0</v>
      </c>
    </row>
    <row r="268" spans="1:66" ht="20.25" customHeight="1" x14ac:dyDescent="0.3">
      <c r="A268" s="66">
        <v>236</v>
      </c>
      <c r="B268" s="66">
        <v>2198857</v>
      </c>
      <c r="C268" s="375" t="s">
        <v>772</v>
      </c>
      <c r="D268" s="376" t="s">
        <v>509</v>
      </c>
      <c r="E268" s="309">
        <v>2</v>
      </c>
      <c r="F268" s="376">
        <v>4.5</v>
      </c>
      <c r="G268" s="376" t="s">
        <v>48</v>
      </c>
      <c r="H268" s="376" t="s">
        <v>103</v>
      </c>
      <c r="I268" s="43"/>
      <c r="J268" s="43"/>
      <c r="K268" s="6"/>
      <c r="L268" s="6"/>
      <c r="M268" s="6"/>
      <c r="N268" s="44"/>
      <c r="O268" s="15"/>
      <c r="P268" s="44"/>
      <c r="Q268" s="15"/>
      <c r="R268" s="44"/>
      <c r="S268" s="15"/>
      <c r="T268" s="14"/>
      <c r="U268" s="14"/>
      <c r="V268" s="309">
        <v>2</v>
      </c>
      <c r="W268" s="32"/>
      <c r="X268" s="196"/>
      <c r="Y268" s="31">
        <f t="shared" si="11"/>
        <v>0</v>
      </c>
    </row>
    <row r="269" spans="1:66" ht="20.25" customHeight="1" x14ac:dyDescent="0.3">
      <c r="A269" s="66">
        <v>237</v>
      </c>
      <c r="B269" s="66">
        <v>2191431</v>
      </c>
      <c r="C269" s="375" t="s">
        <v>774</v>
      </c>
      <c r="D269" s="376" t="s">
        <v>511</v>
      </c>
      <c r="E269" s="309">
        <v>1.0669999999999999</v>
      </c>
      <c r="F269" s="376">
        <v>4.5</v>
      </c>
      <c r="G269" s="376" t="s">
        <v>48</v>
      </c>
      <c r="H269" s="376" t="s">
        <v>103</v>
      </c>
      <c r="I269" s="43"/>
      <c r="J269" s="43"/>
      <c r="K269" s="6"/>
      <c r="L269" s="6"/>
      <c r="M269" s="6"/>
      <c r="N269" s="44"/>
      <c r="O269" s="15"/>
      <c r="P269" s="44"/>
      <c r="Q269" s="15"/>
      <c r="R269" s="44"/>
      <c r="S269" s="15"/>
      <c r="T269" s="14"/>
      <c r="U269" s="14"/>
      <c r="V269" s="309">
        <v>1.0669999999999999</v>
      </c>
      <c r="W269" s="32"/>
      <c r="X269" s="196"/>
      <c r="Y269" s="31">
        <f t="shared" si="11"/>
        <v>0</v>
      </c>
    </row>
    <row r="270" spans="1:66" ht="20.25" customHeight="1" x14ac:dyDescent="0.3">
      <c r="A270" s="66">
        <v>238</v>
      </c>
      <c r="B270" s="66">
        <v>2198750</v>
      </c>
      <c r="C270" s="375" t="s">
        <v>776</v>
      </c>
      <c r="D270" s="376" t="s">
        <v>513</v>
      </c>
      <c r="E270" s="309">
        <v>1.331</v>
      </c>
      <c r="F270" s="376">
        <v>4.5</v>
      </c>
      <c r="G270" s="376" t="s">
        <v>48</v>
      </c>
      <c r="H270" s="376" t="s">
        <v>103</v>
      </c>
      <c r="I270" s="43"/>
      <c r="J270" s="43"/>
      <c r="K270" s="6"/>
      <c r="L270" s="6"/>
      <c r="M270" s="6"/>
      <c r="N270" s="44"/>
      <c r="O270" s="15"/>
      <c r="P270" s="44"/>
      <c r="Q270" s="15"/>
      <c r="R270" s="44"/>
      <c r="S270" s="15"/>
      <c r="T270" s="14"/>
      <c r="U270" s="14"/>
      <c r="V270" s="309">
        <v>1.331</v>
      </c>
      <c r="W270" s="32"/>
      <c r="X270" s="196"/>
      <c r="Y270" s="31">
        <f t="shared" si="11"/>
        <v>0</v>
      </c>
    </row>
    <row r="271" spans="1:66" ht="20.25" customHeight="1" x14ac:dyDescent="0.3">
      <c r="A271" s="66">
        <v>239</v>
      </c>
      <c r="B271" s="66">
        <v>2193660</v>
      </c>
      <c r="C271" s="14" t="s">
        <v>441</v>
      </c>
      <c r="D271" s="376" t="s">
        <v>515</v>
      </c>
      <c r="E271" s="309">
        <v>0.58699999999999997</v>
      </c>
      <c r="F271" s="376">
        <v>4.5</v>
      </c>
      <c r="G271" s="376" t="s">
        <v>48</v>
      </c>
      <c r="H271" s="376" t="s">
        <v>103</v>
      </c>
      <c r="I271" s="43"/>
      <c r="J271" s="43"/>
      <c r="K271" s="6"/>
      <c r="L271" s="6"/>
      <c r="M271" s="6"/>
      <c r="N271" s="44"/>
      <c r="O271" s="15"/>
      <c r="P271" s="44"/>
      <c r="Q271" s="15"/>
      <c r="R271" s="44"/>
      <c r="S271" s="15"/>
      <c r="T271" s="14"/>
      <c r="U271" s="14"/>
      <c r="V271" s="309">
        <v>0.58699999999999997</v>
      </c>
      <c r="W271" s="32"/>
      <c r="X271" s="196"/>
      <c r="Y271" s="31">
        <f t="shared" si="11"/>
        <v>0</v>
      </c>
    </row>
    <row r="272" spans="1:66" ht="20.25" customHeight="1" x14ac:dyDescent="0.3">
      <c r="A272" s="66">
        <v>240</v>
      </c>
      <c r="B272" s="66">
        <v>2193028</v>
      </c>
      <c r="C272" s="375" t="s">
        <v>778</v>
      </c>
      <c r="D272" s="376" t="s">
        <v>517</v>
      </c>
      <c r="E272" s="309">
        <v>1.345</v>
      </c>
      <c r="F272" s="376">
        <v>4.5</v>
      </c>
      <c r="G272" s="376" t="s">
        <v>48</v>
      </c>
      <c r="H272" s="376" t="s">
        <v>103</v>
      </c>
      <c r="I272" s="43"/>
      <c r="J272" s="43"/>
      <c r="K272" s="6"/>
      <c r="L272" s="6"/>
      <c r="M272" s="6"/>
      <c r="N272" s="44"/>
      <c r="O272" s="15"/>
      <c r="P272" s="44"/>
      <c r="Q272" s="15"/>
      <c r="R272" s="44"/>
      <c r="S272" s="15"/>
      <c r="T272" s="14"/>
      <c r="U272" s="14"/>
      <c r="V272" s="309">
        <v>1.345</v>
      </c>
      <c r="W272" s="32"/>
      <c r="X272" s="196"/>
      <c r="Y272" s="31">
        <f t="shared" si="11"/>
        <v>0</v>
      </c>
    </row>
    <row r="273" spans="1:66" ht="20.25" customHeight="1" x14ac:dyDescent="0.3">
      <c r="A273" s="66">
        <v>241</v>
      </c>
      <c r="B273" s="66">
        <v>2191059</v>
      </c>
      <c r="C273" s="375" t="s">
        <v>794</v>
      </c>
      <c r="D273" s="376" t="s">
        <v>245</v>
      </c>
      <c r="E273" s="309">
        <v>1.2849999999999999</v>
      </c>
      <c r="F273" s="376">
        <v>4.5</v>
      </c>
      <c r="G273" s="376" t="s">
        <v>48</v>
      </c>
      <c r="H273" s="376" t="s">
        <v>103</v>
      </c>
      <c r="I273" s="43"/>
      <c r="J273" s="43"/>
      <c r="K273" s="6"/>
      <c r="L273" s="6"/>
      <c r="M273" s="6"/>
      <c r="N273" s="44"/>
      <c r="O273" s="15"/>
      <c r="P273" s="44"/>
      <c r="Q273" s="15"/>
      <c r="R273" s="44"/>
      <c r="S273" s="15"/>
      <c r="T273" s="14"/>
      <c r="U273" s="14"/>
      <c r="V273" s="309">
        <v>1.2849999999999999</v>
      </c>
      <c r="W273" s="32"/>
      <c r="X273" s="196"/>
      <c r="Y273" s="31">
        <f t="shared" si="11"/>
        <v>0</v>
      </c>
    </row>
    <row r="274" spans="1:66" ht="20.25" customHeight="1" x14ac:dyDescent="0.3">
      <c r="A274" s="66">
        <v>242</v>
      </c>
      <c r="B274" s="66">
        <v>2200856</v>
      </c>
      <c r="C274" s="375" t="s">
        <v>796</v>
      </c>
      <c r="D274" s="376" t="s">
        <v>100</v>
      </c>
      <c r="E274" s="309">
        <v>1.0309999999999999</v>
      </c>
      <c r="F274" s="376">
        <v>4.5</v>
      </c>
      <c r="G274" s="376" t="s">
        <v>48</v>
      </c>
      <c r="H274" s="376" t="s">
        <v>103</v>
      </c>
      <c r="I274" s="43"/>
      <c r="J274" s="43"/>
      <c r="K274" s="6"/>
      <c r="L274" s="6"/>
      <c r="M274" s="6"/>
      <c r="N274" s="44"/>
      <c r="O274" s="15"/>
      <c r="P274" s="44"/>
      <c r="Q274" s="15"/>
      <c r="R274" s="44"/>
      <c r="S274" s="15"/>
      <c r="T274" s="14"/>
      <c r="U274" s="14"/>
      <c r="V274" s="309">
        <v>1.0309999999999999</v>
      </c>
      <c r="W274" s="32"/>
      <c r="X274" s="196"/>
      <c r="Y274" s="31">
        <f t="shared" si="11"/>
        <v>0</v>
      </c>
    </row>
    <row r="275" spans="1:66" ht="20.25" customHeight="1" x14ac:dyDescent="0.3">
      <c r="A275" s="66">
        <v>243</v>
      </c>
      <c r="B275" s="66">
        <v>2191855</v>
      </c>
      <c r="C275" s="375" t="s">
        <v>261</v>
      </c>
      <c r="D275" s="376" t="s">
        <v>521</v>
      </c>
      <c r="E275" s="309">
        <v>1.08</v>
      </c>
      <c r="F275" s="376">
        <v>4.5</v>
      </c>
      <c r="G275" s="376" t="s">
        <v>48</v>
      </c>
      <c r="H275" s="376" t="s">
        <v>103</v>
      </c>
      <c r="I275" s="43"/>
      <c r="J275" s="43"/>
      <c r="K275" s="6"/>
      <c r="L275" s="6"/>
      <c r="M275" s="6"/>
      <c r="N275" s="44"/>
      <c r="O275" s="15"/>
      <c r="P275" s="44"/>
      <c r="Q275" s="15"/>
      <c r="R275" s="44"/>
      <c r="S275" s="15"/>
      <c r="T275" s="14"/>
      <c r="U275" s="14"/>
      <c r="V275" s="309">
        <v>1.08</v>
      </c>
      <c r="W275" s="32"/>
      <c r="X275" s="196"/>
      <c r="Y275" s="31">
        <f t="shared" si="11"/>
        <v>0</v>
      </c>
    </row>
    <row r="276" spans="1:66" ht="20.25" customHeight="1" x14ac:dyDescent="0.3">
      <c r="A276" s="66">
        <v>244</v>
      </c>
      <c r="B276" s="66">
        <v>2194609</v>
      </c>
      <c r="C276" s="375" t="s">
        <v>728</v>
      </c>
      <c r="D276" s="376" t="s">
        <v>523</v>
      </c>
      <c r="E276" s="309">
        <v>1.5760000000000001</v>
      </c>
      <c r="F276" s="376">
        <v>4.5</v>
      </c>
      <c r="G276" s="376" t="s">
        <v>48</v>
      </c>
      <c r="H276" s="376" t="s">
        <v>103</v>
      </c>
      <c r="I276" s="43"/>
      <c r="J276" s="43"/>
      <c r="K276" s="6"/>
      <c r="L276" s="6"/>
      <c r="M276" s="6"/>
      <c r="N276" s="44"/>
      <c r="O276" s="15"/>
      <c r="P276" s="44"/>
      <c r="Q276" s="15"/>
      <c r="R276" s="44"/>
      <c r="S276" s="15"/>
      <c r="T276" s="14"/>
      <c r="U276" s="14"/>
      <c r="V276" s="309">
        <v>1.5760000000000001</v>
      </c>
      <c r="W276" s="32"/>
      <c r="X276" s="196"/>
      <c r="Y276" s="31">
        <f t="shared" ref="Y276:Y339" si="15">E276-V276-W276-X276</f>
        <v>0</v>
      </c>
    </row>
    <row r="277" spans="1:66" ht="20.25" customHeight="1" x14ac:dyDescent="0.3">
      <c r="A277" s="66">
        <v>245</v>
      </c>
      <c r="B277" s="66">
        <v>2195163</v>
      </c>
      <c r="C277" s="59" t="s">
        <v>452</v>
      </c>
      <c r="D277" s="376" t="s">
        <v>525</v>
      </c>
      <c r="E277" s="309">
        <v>1.478</v>
      </c>
      <c r="F277" s="376">
        <v>4.5</v>
      </c>
      <c r="G277" s="376" t="s">
        <v>48</v>
      </c>
      <c r="H277" s="376" t="s">
        <v>103</v>
      </c>
      <c r="I277" s="43"/>
      <c r="J277" s="43"/>
      <c r="K277" s="6"/>
      <c r="L277" s="6"/>
      <c r="M277" s="6"/>
      <c r="N277" s="44"/>
      <c r="O277" s="15"/>
      <c r="P277" s="44"/>
      <c r="Q277" s="15"/>
      <c r="R277" s="44"/>
      <c r="S277" s="15"/>
      <c r="T277" s="14"/>
      <c r="U277" s="14"/>
      <c r="V277" s="309">
        <v>1.478</v>
      </c>
      <c r="W277" s="32"/>
      <c r="X277" s="196"/>
      <c r="Y277" s="31">
        <f t="shared" si="15"/>
        <v>0</v>
      </c>
    </row>
    <row r="278" spans="1:66" ht="20.25" customHeight="1" x14ac:dyDescent="0.3">
      <c r="A278" s="66">
        <v>246</v>
      </c>
      <c r="B278" s="66">
        <v>2197899</v>
      </c>
      <c r="C278" s="375" t="s">
        <v>738</v>
      </c>
      <c r="D278" s="376" t="s">
        <v>527</v>
      </c>
      <c r="E278" s="309">
        <v>0.94</v>
      </c>
      <c r="F278" s="376">
        <v>4.5</v>
      </c>
      <c r="G278" s="376" t="s">
        <v>48</v>
      </c>
      <c r="H278" s="376" t="s">
        <v>103</v>
      </c>
      <c r="I278" s="43"/>
      <c r="J278" s="43"/>
      <c r="K278" s="6"/>
      <c r="L278" s="6"/>
      <c r="M278" s="6"/>
      <c r="N278" s="44"/>
      <c r="O278" s="15"/>
      <c r="P278" s="44"/>
      <c r="Q278" s="15"/>
      <c r="R278" s="44"/>
      <c r="S278" s="15"/>
      <c r="T278" s="14"/>
      <c r="U278" s="14"/>
      <c r="V278" s="309">
        <v>0.94</v>
      </c>
      <c r="W278" s="32"/>
      <c r="X278" s="196"/>
      <c r="Y278" s="31">
        <f t="shared" si="15"/>
        <v>0</v>
      </c>
    </row>
    <row r="279" spans="1:66" s="23" customFormat="1" ht="20.25" customHeight="1" x14ac:dyDescent="0.3">
      <c r="A279" s="66">
        <v>247</v>
      </c>
      <c r="B279" s="375">
        <v>2200973</v>
      </c>
      <c r="C279" s="375" t="s">
        <v>740</v>
      </c>
      <c r="D279" s="376" t="s">
        <v>38</v>
      </c>
      <c r="E279" s="309">
        <v>0.65600000000000003</v>
      </c>
      <c r="F279" s="25">
        <v>4.5</v>
      </c>
      <c r="G279" s="24" t="s">
        <v>48</v>
      </c>
      <c r="H279" s="26" t="str">
        <f t="shared" si="14"/>
        <v>6</v>
      </c>
      <c r="I279" s="24">
        <v>1.085</v>
      </c>
      <c r="J279" s="24">
        <v>1.085</v>
      </c>
      <c r="K279" s="27"/>
      <c r="L279" s="27"/>
      <c r="M279" s="27"/>
      <c r="N279" s="28">
        <v>1.085</v>
      </c>
      <c r="O279" s="29">
        <v>100</v>
      </c>
      <c r="P279" s="28">
        <v>1.085</v>
      </c>
      <c r="Q279" s="29">
        <v>100</v>
      </c>
      <c r="R279" s="28">
        <v>1.085</v>
      </c>
      <c r="S279" s="29">
        <v>100</v>
      </c>
      <c r="T279" s="375" t="s">
        <v>45</v>
      </c>
      <c r="U279" s="375">
        <v>2024</v>
      </c>
      <c r="V279" s="309">
        <v>0.65600000000000003</v>
      </c>
      <c r="W279" s="32"/>
      <c r="X279" s="196"/>
      <c r="Y279" s="31">
        <f t="shared" si="15"/>
        <v>0</v>
      </c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</row>
    <row r="280" spans="1:66" s="23" customFormat="1" ht="20.25" customHeight="1" x14ac:dyDescent="0.3">
      <c r="A280" s="66">
        <v>248</v>
      </c>
      <c r="B280" s="375"/>
      <c r="C280" s="375" t="s">
        <v>742</v>
      </c>
      <c r="D280" s="376" t="s">
        <v>530</v>
      </c>
      <c r="E280" s="309">
        <v>0.379</v>
      </c>
      <c r="F280" s="25">
        <v>3.5</v>
      </c>
      <c r="G280" s="24" t="s">
        <v>48</v>
      </c>
      <c r="H280" s="26" t="s">
        <v>103</v>
      </c>
      <c r="I280" s="24"/>
      <c r="J280" s="24"/>
      <c r="K280" s="27"/>
      <c r="L280" s="27"/>
      <c r="M280" s="27"/>
      <c r="N280" s="28"/>
      <c r="O280" s="29"/>
      <c r="P280" s="28"/>
      <c r="Q280" s="29"/>
      <c r="R280" s="28"/>
      <c r="S280" s="29"/>
      <c r="T280" s="375"/>
      <c r="U280" s="375"/>
      <c r="V280" s="309">
        <v>0.379</v>
      </c>
      <c r="W280" s="32"/>
      <c r="X280" s="196"/>
      <c r="Y280" s="31">
        <f t="shared" si="15"/>
        <v>0</v>
      </c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</row>
    <row r="281" spans="1:66" s="23" customFormat="1" ht="20.25" customHeight="1" x14ac:dyDescent="0.3">
      <c r="A281" s="66">
        <v>249</v>
      </c>
      <c r="B281" s="375"/>
      <c r="C281" s="512" t="s">
        <v>807</v>
      </c>
      <c r="D281" s="376" t="s">
        <v>532</v>
      </c>
      <c r="E281" s="309">
        <v>0.41599999999999998</v>
      </c>
      <c r="F281" s="25">
        <v>3.5</v>
      </c>
      <c r="G281" s="24" t="s">
        <v>48</v>
      </c>
      <c r="H281" s="26" t="s">
        <v>103</v>
      </c>
      <c r="I281" s="24"/>
      <c r="J281" s="24"/>
      <c r="K281" s="27"/>
      <c r="L281" s="27"/>
      <c r="M281" s="27"/>
      <c r="N281" s="28"/>
      <c r="O281" s="29"/>
      <c r="P281" s="28"/>
      <c r="Q281" s="29"/>
      <c r="R281" s="28"/>
      <c r="S281" s="29"/>
      <c r="T281" s="375"/>
      <c r="U281" s="375"/>
      <c r="V281" s="309">
        <v>0.41599999999999998</v>
      </c>
      <c r="W281" s="32"/>
      <c r="X281" s="196"/>
      <c r="Y281" s="31">
        <f t="shared" si="15"/>
        <v>0</v>
      </c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</row>
    <row r="282" spans="1:66" s="23" customFormat="1" ht="20.25" customHeight="1" x14ac:dyDescent="0.3">
      <c r="A282" s="66">
        <v>250</v>
      </c>
      <c r="B282" s="375"/>
      <c r="C282" s="224" t="s">
        <v>809</v>
      </c>
      <c r="D282" s="376" t="s">
        <v>534</v>
      </c>
      <c r="E282" s="309">
        <v>0.38200000000000001</v>
      </c>
      <c r="F282" s="25">
        <v>4.5</v>
      </c>
      <c r="G282" s="24" t="s">
        <v>48</v>
      </c>
      <c r="H282" s="26" t="str">
        <f t="shared" si="14"/>
        <v>6</v>
      </c>
      <c r="I282" s="24"/>
      <c r="J282" s="24"/>
      <c r="K282" s="27"/>
      <c r="L282" s="27"/>
      <c r="M282" s="27"/>
      <c r="N282" s="28"/>
      <c r="O282" s="29"/>
      <c r="P282" s="28"/>
      <c r="Q282" s="29"/>
      <c r="R282" s="28"/>
      <c r="S282" s="29"/>
      <c r="T282" s="375"/>
      <c r="U282" s="375"/>
      <c r="V282" s="309">
        <v>0.38200000000000001</v>
      </c>
      <c r="W282" s="32"/>
      <c r="X282" s="196"/>
      <c r="Y282" s="31">
        <f t="shared" si="15"/>
        <v>0</v>
      </c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</row>
    <row r="283" spans="1:66" s="23" customFormat="1" ht="20.25" customHeight="1" x14ac:dyDescent="0.3">
      <c r="A283" s="66">
        <v>251</v>
      </c>
      <c r="B283" s="375"/>
      <c r="C283" s="224" t="s">
        <v>811</v>
      </c>
      <c r="D283" s="376" t="s">
        <v>536</v>
      </c>
      <c r="E283" s="309">
        <v>2.4E-2</v>
      </c>
      <c r="F283" s="25">
        <v>3.5</v>
      </c>
      <c r="G283" s="24" t="s">
        <v>48</v>
      </c>
      <c r="H283" s="26" t="str">
        <f t="shared" si="14"/>
        <v>6</v>
      </c>
      <c r="I283" s="24">
        <v>2.4E-2</v>
      </c>
      <c r="J283" s="24">
        <v>2.4E-2</v>
      </c>
      <c r="K283" s="27"/>
      <c r="L283" s="27"/>
      <c r="M283" s="27"/>
      <c r="N283" s="28">
        <v>2.4E-2</v>
      </c>
      <c r="O283" s="29">
        <v>100</v>
      </c>
      <c r="P283" s="28">
        <v>2.4E-2</v>
      </c>
      <c r="Q283" s="29">
        <v>100</v>
      </c>
      <c r="R283" s="28">
        <v>2.4E-2</v>
      </c>
      <c r="S283" s="29">
        <v>100</v>
      </c>
      <c r="T283" s="375" t="s">
        <v>45</v>
      </c>
      <c r="U283" s="375">
        <v>2024</v>
      </c>
      <c r="V283" s="309">
        <v>2.4E-2</v>
      </c>
      <c r="W283" s="32"/>
      <c r="X283" s="196"/>
      <c r="Y283" s="31">
        <f t="shared" si="15"/>
        <v>0</v>
      </c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</row>
    <row r="284" spans="1:66" s="23" customFormat="1" ht="20.25" customHeight="1" x14ac:dyDescent="0.3">
      <c r="A284" s="66">
        <v>252</v>
      </c>
      <c r="B284" s="375"/>
      <c r="C284" s="512" t="s">
        <v>813</v>
      </c>
      <c r="D284" s="376" t="s">
        <v>461</v>
      </c>
      <c r="E284" s="309">
        <v>1.1319999999999999</v>
      </c>
      <c r="F284" s="25">
        <v>3.5</v>
      </c>
      <c r="G284" s="24" t="s">
        <v>48</v>
      </c>
      <c r="H284" s="26" t="str">
        <f t="shared" si="14"/>
        <v>6</v>
      </c>
      <c r="I284" s="24">
        <v>1.1319999999999999</v>
      </c>
      <c r="J284" s="24">
        <v>1.1319999999999999</v>
      </c>
      <c r="K284" s="27"/>
      <c r="L284" s="27"/>
      <c r="M284" s="27"/>
      <c r="N284" s="28">
        <v>1.1319999999999999</v>
      </c>
      <c r="O284" s="29">
        <v>100</v>
      </c>
      <c r="P284" s="28">
        <v>1.1319999999999999</v>
      </c>
      <c r="Q284" s="29">
        <v>100</v>
      </c>
      <c r="R284" s="28">
        <v>1.1319999999999999</v>
      </c>
      <c r="S284" s="29">
        <v>100</v>
      </c>
      <c r="T284" s="375" t="s">
        <v>45</v>
      </c>
      <c r="U284" s="375">
        <v>2024</v>
      </c>
      <c r="V284" s="309">
        <v>1.1319999999999999</v>
      </c>
      <c r="W284" s="32"/>
      <c r="X284" s="196"/>
      <c r="Y284" s="31">
        <f t="shared" si="15"/>
        <v>0</v>
      </c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</row>
    <row r="285" spans="1:66" ht="20.25" customHeight="1" x14ac:dyDescent="0.3">
      <c r="A285" s="471" t="s">
        <v>538</v>
      </c>
      <c r="B285" s="472"/>
      <c r="C285" s="515" t="s">
        <v>815</v>
      </c>
      <c r="D285" s="472"/>
      <c r="E285" s="472"/>
      <c r="F285" s="472"/>
      <c r="G285" s="472"/>
      <c r="H285" s="473"/>
      <c r="I285" s="43"/>
      <c r="J285" s="43"/>
      <c r="K285" s="6"/>
      <c r="L285" s="6"/>
      <c r="M285" s="6"/>
      <c r="N285" s="44"/>
      <c r="O285" s="15"/>
      <c r="P285" s="44"/>
      <c r="Q285" s="15"/>
      <c r="R285" s="44"/>
      <c r="S285" s="15"/>
      <c r="T285" s="14"/>
      <c r="U285" s="14"/>
      <c r="V285" s="393"/>
      <c r="W285" s="48"/>
      <c r="X285" s="393"/>
      <c r="Y285" s="31">
        <f t="shared" si="15"/>
        <v>0</v>
      </c>
    </row>
    <row r="286" spans="1:66" ht="20.25" customHeight="1" x14ac:dyDescent="0.3">
      <c r="A286" s="366"/>
      <c r="B286" s="366"/>
      <c r="C286" s="226" t="s">
        <v>817</v>
      </c>
      <c r="D286" s="366" t="s">
        <v>252</v>
      </c>
      <c r="E286" s="323">
        <f>SUM(E287:E404)</f>
        <v>75.565999999999974</v>
      </c>
      <c r="F286" s="366"/>
      <c r="G286" s="366"/>
      <c r="H286" s="366"/>
      <c r="I286" s="43"/>
      <c r="J286" s="43"/>
      <c r="K286" s="6"/>
      <c r="L286" s="6"/>
      <c r="M286" s="6"/>
      <c r="N286" s="44"/>
      <c r="O286" s="15"/>
      <c r="P286" s="44"/>
      <c r="Q286" s="15"/>
      <c r="R286" s="44"/>
      <c r="S286" s="15"/>
      <c r="T286" s="14"/>
      <c r="U286" s="14"/>
      <c r="V286" s="393"/>
      <c r="W286" s="48"/>
      <c r="X286" s="393"/>
      <c r="Y286" s="31">
        <f t="shared" si="15"/>
        <v>75.565999999999974</v>
      </c>
    </row>
    <row r="287" spans="1:66" s="23" customFormat="1" ht="20.25" customHeight="1" x14ac:dyDescent="0.3">
      <c r="A287" s="374">
        <v>253</v>
      </c>
      <c r="B287" s="375">
        <v>2198674</v>
      </c>
      <c r="C287" s="226" t="s">
        <v>819</v>
      </c>
      <c r="D287" s="376" t="s">
        <v>540</v>
      </c>
      <c r="E287" s="313">
        <v>0.94399999999999995</v>
      </c>
      <c r="F287" s="25">
        <v>6</v>
      </c>
      <c r="G287" s="24" t="s">
        <v>48</v>
      </c>
      <c r="H287" s="26" t="str">
        <f t="shared" si="14"/>
        <v>10</v>
      </c>
      <c r="I287" s="24">
        <v>0.9</v>
      </c>
      <c r="J287" s="24">
        <v>0.9</v>
      </c>
      <c r="K287" s="27"/>
      <c r="L287" s="27"/>
      <c r="M287" s="27"/>
      <c r="N287" s="28">
        <v>0.9</v>
      </c>
      <c r="O287" s="29">
        <v>100</v>
      </c>
      <c r="P287" s="28">
        <v>0.9</v>
      </c>
      <c r="Q287" s="29">
        <v>100</v>
      </c>
      <c r="R287" s="28">
        <v>0.9</v>
      </c>
      <c r="S287" s="29">
        <v>100</v>
      </c>
      <c r="T287" s="375" t="s">
        <v>45</v>
      </c>
      <c r="U287" s="375">
        <v>2024</v>
      </c>
      <c r="V287" s="313">
        <v>0.94399999999999995</v>
      </c>
      <c r="W287" s="32"/>
      <c r="X287" s="196"/>
      <c r="Y287" s="31">
        <f t="shared" si="15"/>
        <v>0</v>
      </c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</row>
    <row r="288" spans="1:66" s="23" customFormat="1" ht="20.25" customHeight="1" x14ac:dyDescent="0.3">
      <c r="A288" s="374">
        <v>254</v>
      </c>
      <c r="B288" s="375">
        <v>2190780</v>
      </c>
      <c r="C288" s="14" t="s">
        <v>434</v>
      </c>
      <c r="D288" s="376" t="s">
        <v>542</v>
      </c>
      <c r="E288" s="313">
        <v>0.74299999999999999</v>
      </c>
      <c r="F288" s="25">
        <v>4.5</v>
      </c>
      <c r="G288" s="24" t="s">
        <v>48</v>
      </c>
      <c r="H288" s="26" t="str">
        <f t="shared" si="14"/>
        <v>6</v>
      </c>
      <c r="I288" s="24">
        <v>0.98599999999999999</v>
      </c>
      <c r="J288" s="24">
        <v>0.98599999999999999</v>
      </c>
      <c r="K288" s="27"/>
      <c r="L288" s="27"/>
      <c r="M288" s="27"/>
      <c r="N288" s="28">
        <v>0.98599999999999999</v>
      </c>
      <c r="O288" s="29">
        <v>100</v>
      </c>
      <c r="P288" s="28">
        <v>0.98599999999999999</v>
      </c>
      <c r="Q288" s="29">
        <v>100</v>
      </c>
      <c r="R288" s="28">
        <v>0.98599999999999999</v>
      </c>
      <c r="S288" s="29">
        <v>100</v>
      </c>
      <c r="T288" s="375" t="s">
        <v>45</v>
      </c>
      <c r="U288" s="375">
        <v>2024</v>
      </c>
      <c r="V288" s="313">
        <v>0.74299999999999999</v>
      </c>
      <c r="W288" s="32"/>
      <c r="X288" s="196"/>
      <c r="Y288" s="31">
        <f t="shared" si="15"/>
        <v>0</v>
      </c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</row>
    <row r="289" spans="1:66" s="23" customFormat="1" ht="20.25" customHeight="1" x14ac:dyDescent="0.3">
      <c r="A289" s="374">
        <v>255</v>
      </c>
      <c r="B289" s="375">
        <v>2191834</v>
      </c>
      <c r="C289" s="226" t="s">
        <v>821</v>
      </c>
      <c r="D289" s="376" t="s">
        <v>544</v>
      </c>
      <c r="E289" s="309">
        <v>1.0840000000000001</v>
      </c>
      <c r="F289" s="25">
        <v>4.5</v>
      </c>
      <c r="G289" s="24" t="s">
        <v>48</v>
      </c>
      <c r="H289" s="26" t="str">
        <f t="shared" si="14"/>
        <v>6</v>
      </c>
      <c r="I289" s="24">
        <v>2.8039999999999998</v>
      </c>
      <c r="J289" s="24">
        <v>2.8039999999999998</v>
      </c>
      <c r="K289" s="27"/>
      <c r="L289" s="27"/>
      <c r="M289" s="27"/>
      <c r="N289" s="28">
        <v>2.8039999999999998</v>
      </c>
      <c r="O289" s="29">
        <v>100</v>
      </c>
      <c r="P289" s="28">
        <v>2.8039999999999998</v>
      </c>
      <c r="Q289" s="29">
        <v>100</v>
      </c>
      <c r="R289" s="28">
        <v>2.8039999999999998</v>
      </c>
      <c r="S289" s="29">
        <v>100</v>
      </c>
      <c r="T289" s="375" t="s">
        <v>45</v>
      </c>
      <c r="U289" s="375">
        <v>2024</v>
      </c>
      <c r="V289" s="309">
        <v>1.0840000000000001</v>
      </c>
      <c r="W289" s="32"/>
      <c r="X289" s="196"/>
      <c r="Y289" s="31">
        <f t="shared" si="15"/>
        <v>0</v>
      </c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</row>
    <row r="290" spans="1:66" s="23" customFormat="1" ht="20.25" customHeight="1" x14ac:dyDescent="0.3">
      <c r="A290" s="374">
        <v>256</v>
      </c>
      <c r="B290" s="375">
        <v>2199788</v>
      </c>
      <c r="C290" s="226" t="s">
        <v>823</v>
      </c>
      <c r="D290" s="376" t="s">
        <v>546</v>
      </c>
      <c r="E290" s="309">
        <v>1.2490000000000001</v>
      </c>
      <c r="F290" s="25">
        <v>4.5</v>
      </c>
      <c r="G290" s="24" t="s">
        <v>48</v>
      </c>
      <c r="H290" s="26" t="str">
        <f t="shared" si="14"/>
        <v>6</v>
      </c>
      <c r="I290" s="24">
        <v>1.3520000000000001</v>
      </c>
      <c r="J290" s="24">
        <v>1.3520000000000001</v>
      </c>
      <c r="K290" s="27"/>
      <c r="L290" s="27"/>
      <c r="M290" s="27"/>
      <c r="N290" s="28">
        <v>1.3520000000000001</v>
      </c>
      <c r="O290" s="29">
        <v>100</v>
      </c>
      <c r="P290" s="28">
        <v>1.3520000000000001</v>
      </c>
      <c r="Q290" s="29">
        <v>100</v>
      </c>
      <c r="R290" s="28">
        <v>1.3520000000000001</v>
      </c>
      <c r="S290" s="29">
        <v>100</v>
      </c>
      <c r="T290" s="375" t="s">
        <v>45</v>
      </c>
      <c r="U290" s="375">
        <v>2024</v>
      </c>
      <c r="V290" s="309">
        <v>1.2490000000000001</v>
      </c>
      <c r="W290" s="32"/>
      <c r="X290" s="196"/>
      <c r="Y290" s="31">
        <f t="shared" si="15"/>
        <v>0</v>
      </c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</row>
    <row r="291" spans="1:66" s="23" customFormat="1" ht="20.25" customHeight="1" x14ac:dyDescent="0.3">
      <c r="A291" s="374">
        <v>257</v>
      </c>
      <c r="B291" s="375"/>
      <c r="C291" s="226" t="s">
        <v>824</v>
      </c>
      <c r="D291" s="376" t="s">
        <v>548</v>
      </c>
      <c r="E291" s="313">
        <v>0.17899999999999999</v>
      </c>
      <c r="F291" s="25">
        <v>4.5</v>
      </c>
      <c r="G291" s="24" t="s">
        <v>48</v>
      </c>
      <c r="H291" s="26" t="str">
        <f t="shared" si="14"/>
        <v>6</v>
      </c>
      <c r="I291" s="24"/>
      <c r="J291" s="24"/>
      <c r="K291" s="27"/>
      <c r="L291" s="27"/>
      <c r="M291" s="27"/>
      <c r="N291" s="28"/>
      <c r="O291" s="29"/>
      <c r="P291" s="28"/>
      <c r="Q291" s="29"/>
      <c r="R291" s="28"/>
      <c r="S291" s="29"/>
      <c r="T291" s="375"/>
      <c r="U291" s="375"/>
      <c r="V291" s="313">
        <v>0.17899999999999999</v>
      </c>
      <c r="W291" s="32"/>
      <c r="X291" s="196"/>
      <c r="Y291" s="31">
        <f t="shared" si="15"/>
        <v>0</v>
      </c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</row>
    <row r="292" spans="1:66" s="23" customFormat="1" ht="20.25" customHeight="1" x14ac:dyDescent="0.3">
      <c r="A292" s="374">
        <v>258</v>
      </c>
      <c r="B292" s="375">
        <v>2195717</v>
      </c>
      <c r="C292" s="226" t="s">
        <v>826</v>
      </c>
      <c r="D292" s="376" t="s">
        <v>550</v>
      </c>
      <c r="E292" s="310">
        <v>2.2149999999999999</v>
      </c>
      <c r="F292" s="25">
        <v>4.5</v>
      </c>
      <c r="G292" s="24" t="s">
        <v>48</v>
      </c>
      <c r="H292" s="26" t="str">
        <f t="shared" si="14"/>
        <v>6</v>
      </c>
      <c r="I292" s="24">
        <v>2.2160000000000002</v>
      </c>
      <c r="J292" s="24">
        <v>2.2160000000000002</v>
      </c>
      <c r="K292" s="27"/>
      <c r="L292" s="27"/>
      <c r="M292" s="27"/>
      <c r="N292" s="28">
        <v>2.2160000000000002</v>
      </c>
      <c r="O292" s="29">
        <v>100</v>
      </c>
      <c r="P292" s="28">
        <v>2.2160000000000002</v>
      </c>
      <c r="Q292" s="29">
        <v>100</v>
      </c>
      <c r="R292" s="28">
        <v>2.2160000000000002</v>
      </c>
      <c r="S292" s="29">
        <v>100</v>
      </c>
      <c r="T292" s="375" t="s">
        <v>45</v>
      </c>
      <c r="U292" s="375">
        <v>2024</v>
      </c>
      <c r="V292" s="309">
        <v>2.2149999999999999</v>
      </c>
      <c r="W292" s="32"/>
      <c r="X292" s="196"/>
      <c r="Y292" s="31">
        <f t="shared" si="15"/>
        <v>0</v>
      </c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</row>
    <row r="293" spans="1:66" s="23" customFormat="1" ht="20.25" customHeight="1" x14ac:dyDescent="0.3">
      <c r="A293" s="374">
        <v>259</v>
      </c>
      <c r="B293" s="375">
        <v>2194790</v>
      </c>
      <c r="C293" s="226" t="s">
        <v>828</v>
      </c>
      <c r="D293" s="376" t="s">
        <v>552</v>
      </c>
      <c r="E293" s="309">
        <v>1.234</v>
      </c>
      <c r="F293" s="25">
        <v>4.5</v>
      </c>
      <c r="G293" s="24" t="s">
        <v>48</v>
      </c>
      <c r="H293" s="26" t="str">
        <f t="shared" si="14"/>
        <v>6</v>
      </c>
      <c r="I293" s="24">
        <v>1.67</v>
      </c>
      <c r="J293" s="24">
        <v>1.67</v>
      </c>
      <c r="K293" s="27"/>
      <c r="L293" s="27"/>
      <c r="M293" s="27"/>
      <c r="N293" s="28">
        <v>1.67</v>
      </c>
      <c r="O293" s="29">
        <v>100</v>
      </c>
      <c r="P293" s="28">
        <v>1.67</v>
      </c>
      <c r="Q293" s="29">
        <v>100</v>
      </c>
      <c r="R293" s="28">
        <v>1.67</v>
      </c>
      <c r="S293" s="29">
        <v>100</v>
      </c>
      <c r="T293" s="375" t="s">
        <v>45</v>
      </c>
      <c r="U293" s="375">
        <v>2024</v>
      </c>
      <c r="V293" s="309">
        <v>1.234</v>
      </c>
      <c r="W293" s="32"/>
      <c r="X293" s="196"/>
      <c r="Y293" s="31">
        <f t="shared" si="15"/>
        <v>0</v>
      </c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</row>
    <row r="294" spans="1:66" s="23" customFormat="1" ht="20.25" customHeight="1" x14ac:dyDescent="0.3">
      <c r="A294" s="374">
        <v>260</v>
      </c>
      <c r="B294" s="375"/>
      <c r="C294" s="226" t="s">
        <v>830</v>
      </c>
      <c r="D294" s="376" t="s">
        <v>461</v>
      </c>
      <c r="E294" s="309">
        <v>0.1</v>
      </c>
      <c r="F294" s="25">
        <v>4.5</v>
      </c>
      <c r="G294" s="24" t="s">
        <v>48</v>
      </c>
      <c r="H294" s="26" t="str">
        <f t="shared" si="14"/>
        <v>6</v>
      </c>
      <c r="I294" s="24">
        <v>0.77</v>
      </c>
      <c r="J294" s="24">
        <v>0.77</v>
      </c>
      <c r="K294" s="27"/>
      <c r="L294" s="27"/>
      <c r="M294" s="27"/>
      <c r="N294" s="28">
        <v>0.77</v>
      </c>
      <c r="O294" s="29">
        <v>100</v>
      </c>
      <c r="P294" s="28">
        <v>0.77</v>
      </c>
      <c r="Q294" s="29">
        <v>100</v>
      </c>
      <c r="R294" s="28">
        <v>0.77</v>
      </c>
      <c r="S294" s="29">
        <v>100</v>
      </c>
      <c r="T294" s="375" t="s">
        <v>45</v>
      </c>
      <c r="U294" s="375">
        <v>2024</v>
      </c>
      <c r="V294" s="309">
        <v>0.1</v>
      </c>
      <c r="W294" s="32"/>
      <c r="X294" s="196"/>
      <c r="Y294" s="31">
        <f t="shared" si="15"/>
        <v>0</v>
      </c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</row>
    <row r="295" spans="1:66" s="23" customFormat="1" ht="20.25" customHeight="1" x14ac:dyDescent="0.3">
      <c r="A295" s="374">
        <v>261</v>
      </c>
      <c r="B295" s="375"/>
      <c r="C295" s="226" t="s">
        <v>832</v>
      </c>
      <c r="D295" s="376" t="s">
        <v>555</v>
      </c>
      <c r="E295" s="309">
        <v>0.39</v>
      </c>
      <c r="F295" s="25">
        <v>4.5</v>
      </c>
      <c r="G295" s="24" t="s">
        <v>48</v>
      </c>
      <c r="H295" s="26" t="str">
        <f t="shared" si="14"/>
        <v>6</v>
      </c>
      <c r="I295" s="24">
        <v>0.35599999999999998</v>
      </c>
      <c r="J295" s="24">
        <v>0.35599999999999998</v>
      </c>
      <c r="K295" s="27"/>
      <c r="L295" s="27"/>
      <c r="M295" s="27"/>
      <c r="N295" s="28">
        <v>0.35599999999999998</v>
      </c>
      <c r="O295" s="29">
        <v>100</v>
      </c>
      <c r="P295" s="28">
        <v>0.35599999999999998</v>
      </c>
      <c r="Q295" s="29">
        <v>100</v>
      </c>
      <c r="R295" s="28">
        <v>0.35599999999999998</v>
      </c>
      <c r="S295" s="29">
        <v>100</v>
      </c>
      <c r="T295" s="375" t="s">
        <v>45</v>
      </c>
      <c r="U295" s="375">
        <v>2024</v>
      </c>
      <c r="V295" s="309">
        <v>0.39</v>
      </c>
      <c r="W295" s="32"/>
      <c r="X295" s="196"/>
      <c r="Y295" s="31">
        <f t="shared" si="15"/>
        <v>0</v>
      </c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</row>
    <row r="296" spans="1:66" s="23" customFormat="1" ht="20.25" customHeight="1" x14ac:dyDescent="0.3">
      <c r="A296" s="374">
        <v>262</v>
      </c>
      <c r="B296" s="375"/>
      <c r="C296" s="226" t="s">
        <v>834</v>
      </c>
      <c r="D296" s="376" t="s">
        <v>557</v>
      </c>
      <c r="E296" s="309">
        <v>0.15</v>
      </c>
      <c r="F296" s="25">
        <v>4.5</v>
      </c>
      <c r="G296" s="24" t="s">
        <v>48</v>
      </c>
      <c r="H296" s="26" t="str">
        <f t="shared" si="14"/>
        <v>6</v>
      </c>
      <c r="I296" s="24">
        <v>0.873</v>
      </c>
      <c r="J296" s="24">
        <v>0.873</v>
      </c>
      <c r="K296" s="27"/>
      <c r="L296" s="27"/>
      <c r="M296" s="27"/>
      <c r="N296" s="28">
        <v>0.873</v>
      </c>
      <c r="O296" s="29">
        <v>100</v>
      </c>
      <c r="P296" s="28">
        <v>0.873</v>
      </c>
      <c r="Q296" s="29">
        <v>100</v>
      </c>
      <c r="R296" s="28">
        <v>0.873</v>
      </c>
      <c r="S296" s="29">
        <v>100</v>
      </c>
      <c r="T296" s="375" t="s">
        <v>45</v>
      </c>
      <c r="U296" s="375">
        <v>2024</v>
      </c>
      <c r="V296" s="309">
        <v>0.15</v>
      </c>
      <c r="W296" s="32"/>
      <c r="X296" s="196"/>
      <c r="Y296" s="31">
        <f t="shared" si="15"/>
        <v>0</v>
      </c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</row>
    <row r="297" spans="1:66" s="23" customFormat="1" ht="20.25" customHeight="1" x14ac:dyDescent="0.3">
      <c r="A297" s="374">
        <v>263</v>
      </c>
      <c r="B297" s="375"/>
      <c r="C297" s="226" t="s">
        <v>836</v>
      </c>
      <c r="D297" s="376" t="s">
        <v>559</v>
      </c>
      <c r="E297" s="309">
        <v>0.1</v>
      </c>
      <c r="F297" s="25">
        <v>4.5</v>
      </c>
      <c r="G297" s="24" t="s">
        <v>48</v>
      </c>
      <c r="H297" s="26" t="str">
        <f t="shared" si="14"/>
        <v>6</v>
      </c>
      <c r="I297" s="24">
        <v>0.90800000000000003</v>
      </c>
      <c r="J297" s="24">
        <v>0.90800000000000003</v>
      </c>
      <c r="K297" s="27"/>
      <c r="L297" s="27"/>
      <c r="M297" s="27"/>
      <c r="N297" s="28">
        <v>0.90800000000000003</v>
      </c>
      <c r="O297" s="29">
        <v>100</v>
      </c>
      <c r="P297" s="28">
        <v>0.90800000000000003</v>
      </c>
      <c r="Q297" s="29">
        <v>100</v>
      </c>
      <c r="R297" s="28">
        <v>0.90800000000000003</v>
      </c>
      <c r="S297" s="29">
        <v>100</v>
      </c>
      <c r="T297" s="375" t="s">
        <v>45</v>
      </c>
      <c r="U297" s="375">
        <v>2024</v>
      </c>
      <c r="V297" s="309">
        <v>0.1</v>
      </c>
      <c r="W297" s="32"/>
      <c r="X297" s="196"/>
      <c r="Y297" s="31">
        <f t="shared" si="15"/>
        <v>0</v>
      </c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</row>
    <row r="298" spans="1:66" s="23" customFormat="1" ht="20.25" customHeight="1" x14ac:dyDescent="0.3">
      <c r="A298" s="374">
        <v>264</v>
      </c>
      <c r="B298" s="375"/>
      <c r="C298" s="226" t="s">
        <v>838</v>
      </c>
      <c r="D298" s="376" t="s">
        <v>561</v>
      </c>
      <c r="E298" s="309">
        <v>0.17</v>
      </c>
      <c r="F298" s="25">
        <v>4.5</v>
      </c>
      <c r="G298" s="24" t="s">
        <v>48</v>
      </c>
      <c r="H298" s="26" t="str">
        <f t="shared" si="14"/>
        <v>6</v>
      </c>
      <c r="I298" s="24">
        <v>0.51400000000000001</v>
      </c>
      <c r="J298" s="24">
        <v>0.51400000000000001</v>
      </c>
      <c r="K298" s="27"/>
      <c r="L298" s="27"/>
      <c r="M298" s="27"/>
      <c r="N298" s="28">
        <v>0.51400000000000001</v>
      </c>
      <c r="O298" s="29">
        <v>100</v>
      </c>
      <c r="P298" s="28">
        <v>0.51400000000000001</v>
      </c>
      <c r="Q298" s="29">
        <v>100</v>
      </c>
      <c r="R298" s="28">
        <v>0</v>
      </c>
      <c r="S298" s="29">
        <v>0</v>
      </c>
      <c r="T298" s="375" t="s">
        <v>45</v>
      </c>
      <c r="U298" s="375">
        <v>2024</v>
      </c>
      <c r="V298" s="309">
        <v>0.17</v>
      </c>
      <c r="W298" s="32"/>
      <c r="X298" s="196"/>
      <c r="Y298" s="31">
        <f t="shared" si="15"/>
        <v>0</v>
      </c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</row>
    <row r="299" spans="1:66" s="23" customFormat="1" ht="20.25" customHeight="1" x14ac:dyDescent="0.3">
      <c r="A299" s="374">
        <v>265</v>
      </c>
      <c r="B299" s="375"/>
      <c r="C299" s="59" t="s">
        <v>454</v>
      </c>
      <c r="D299" s="376" t="s">
        <v>563</v>
      </c>
      <c r="E299" s="309">
        <v>0.05</v>
      </c>
      <c r="F299" s="25">
        <v>4.5</v>
      </c>
      <c r="G299" s="24" t="s">
        <v>48</v>
      </c>
      <c r="H299" s="26" t="str">
        <f t="shared" si="14"/>
        <v>6</v>
      </c>
      <c r="I299" s="24">
        <v>0.82499999999999996</v>
      </c>
      <c r="J299" s="24">
        <v>0.82499999999999996</v>
      </c>
      <c r="K299" s="27"/>
      <c r="L299" s="27"/>
      <c r="M299" s="27"/>
      <c r="N299" s="28">
        <v>0.82499999999999996</v>
      </c>
      <c r="O299" s="29">
        <v>100</v>
      </c>
      <c r="P299" s="28">
        <v>0.82499999999999996</v>
      </c>
      <c r="Q299" s="29">
        <v>100</v>
      </c>
      <c r="R299" s="28">
        <v>0</v>
      </c>
      <c r="S299" s="29">
        <v>0</v>
      </c>
      <c r="T299" s="375" t="s">
        <v>45</v>
      </c>
      <c r="U299" s="375">
        <v>2024</v>
      </c>
      <c r="V299" s="309">
        <v>0.05</v>
      </c>
      <c r="W299" s="32"/>
      <c r="X299" s="196"/>
      <c r="Y299" s="31">
        <f t="shared" si="15"/>
        <v>0</v>
      </c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</row>
    <row r="300" spans="1:66" s="23" customFormat="1" ht="20.25" customHeight="1" x14ac:dyDescent="0.3">
      <c r="A300" s="374">
        <v>266</v>
      </c>
      <c r="B300" s="375" t="s">
        <v>564</v>
      </c>
      <c r="C300" s="226" t="s">
        <v>840</v>
      </c>
      <c r="D300" s="375" t="s">
        <v>566</v>
      </c>
      <c r="E300" s="309">
        <v>0.19</v>
      </c>
      <c r="F300" s="25">
        <v>4.5</v>
      </c>
      <c r="G300" s="24" t="s">
        <v>48</v>
      </c>
      <c r="H300" s="26" t="str">
        <f t="shared" si="14"/>
        <v>6</v>
      </c>
      <c r="I300" s="24">
        <v>0.254</v>
      </c>
      <c r="J300" s="24">
        <v>0.254</v>
      </c>
      <c r="K300" s="27"/>
      <c r="L300" s="27"/>
      <c r="M300" s="27"/>
      <c r="N300" s="28">
        <v>0.254</v>
      </c>
      <c r="O300" s="29">
        <v>100</v>
      </c>
      <c r="P300" s="28">
        <v>0.254</v>
      </c>
      <c r="Q300" s="29">
        <v>100</v>
      </c>
      <c r="R300" s="28">
        <v>0.254</v>
      </c>
      <c r="S300" s="29">
        <v>100</v>
      </c>
      <c r="T300" s="375" t="s">
        <v>433</v>
      </c>
      <c r="U300" s="375">
        <v>2019</v>
      </c>
      <c r="V300" s="309">
        <v>0.19</v>
      </c>
      <c r="W300" s="32"/>
      <c r="X300" s="196"/>
      <c r="Y300" s="31">
        <f t="shared" si="15"/>
        <v>0</v>
      </c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</row>
    <row r="301" spans="1:66" s="23" customFormat="1" ht="20.25" customHeight="1" x14ac:dyDescent="0.3">
      <c r="A301" s="374">
        <v>267</v>
      </c>
      <c r="B301" s="375" t="s">
        <v>567</v>
      </c>
      <c r="C301" s="226" t="s">
        <v>842</v>
      </c>
      <c r="D301" s="375" t="s">
        <v>569</v>
      </c>
      <c r="E301" s="309">
        <v>0.60599999999999998</v>
      </c>
      <c r="F301" s="25">
        <v>4.5</v>
      </c>
      <c r="G301" s="24" t="s">
        <v>48</v>
      </c>
      <c r="H301" s="26" t="str">
        <f t="shared" si="14"/>
        <v>6</v>
      </c>
      <c r="I301" s="24">
        <v>0.79700000000000004</v>
      </c>
      <c r="J301" s="24">
        <v>0.79700000000000004</v>
      </c>
      <c r="K301" s="27"/>
      <c r="L301" s="27"/>
      <c r="M301" s="27"/>
      <c r="N301" s="28">
        <v>0.79700000000000004</v>
      </c>
      <c r="O301" s="29">
        <v>100</v>
      </c>
      <c r="P301" s="28">
        <v>0.79700000000000004</v>
      </c>
      <c r="Q301" s="29">
        <v>100</v>
      </c>
      <c r="R301" s="28">
        <v>0.79700000000000004</v>
      </c>
      <c r="S301" s="29">
        <v>100</v>
      </c>
      <c r="T301" s="375" t="s">
        <v>433</v>
      </c>
      <c r="U301" s="375">
        <v>2019</v>
      </c>
      <c r="V301" s="309">
        <v>0.60599999999999998</v>
      </c>
      <c r="W301" s="32"/>
      <c r="X301" s="196"/>
      <c r="Y301" s="31">
        <f t="shared" si="15"/>
        <v>0</v>
      </c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</row>
    <row r="302" spans="1:66" s="23" customFormat="1" ht="20.25" customHeight="1" x14ac:dyDescent="0.3">
      <c r="A302" s="374">
        <v>268</v>
      </c>
      <c r="B302" s="375" t="s">
        <v>570</v>
      </c>
      <c r="C302" s="226" t="s">
        <v>844</v>
      </c>
      <c r="D302" s="375" t="s">
        <v>572</v>
      </c>
      <c r="E302" s="309">
        <v>0.63200000000000001</v>
      </c>
      <c r="F302" s="25">
        <v>4.5</v>
      </c>
      <c r="G302" s="24" t="s">
        <v>48</v>
      </c>
      <c r="H302" s="26" t="str">
        <f t="shared" si="14"/>
        <v>6</v>
      </c>
      <c r="I302" s="24">
        <v>0.83099999999999996</v>
      </c>
      <c r="J302" s="24">
        <v>0.83099999999999996</v>
      </c>
      <c r="K302" s="27"/>
      <c r="L302" s="27"/>
      <c r="M302" s="27"/>
      <c r="N302" s="28">
        <v>0.83099999999999996</v>
      </c>
      <c r="O302" s="29">
        <v>100</v>
      </c>
      <c r="P302" s="28">
        <v>0.83099999999999996</v>
      </c>
      <c r="Q302" s="29">
        <v>100</v>
      </c>
      <c r="R302" s="28">
        <v>0.83099999999999996</v>
      </c>
      <c r="S302" s="29">
        <v>100</v>
      </c>
      <c r="T302" s="375" t="s">
        <v>433</v>
      </c>
      <c r="U302" s="375">
        <v>2019</v>
      </c>
      <c r="V302" s="309">
        <v>0.63200000000000001</v>
      </c>
      <c r="W302" s="32"/>
      <c r="X302" s="196"/>
      <c r="Y302" s="31">
        <f t="shared" si="15"/>
        <v>0</v>
      </c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</row>
    <row r="303" spans="1:66" s="23" customFormat="1" ht="20.25" customHeight="1" x14ac:dyDescent="0.3">
      <c r="A303" s="374">
        <v>269</v>
      </c>
      <c r="B303" s="375" t="s">
        <v>573</v>
      </c>
      <c r="C303" s="226" t="s">
        <v>846</v>
      </c>
      <c r="D303" s="375" t="s">
        <v>575</v>
      </c>
      <c r="E303" s="309">
        <v>0.40699999999999997</v>
      </c>
      <c r="F303" s="25">
        <v>4.5</v>
      </c>
      <c r="G303" s="24" t="s">
        <v>48</v>
      </c>
      <c r="H303" s="26" t="str">
        <f t="shared" si="14"/>
        <v>6</v>
      </c>
      <c r="I303" s="24">
        <v>0.53300000000000003</v>
      </c>
      <c r="J303" s="24">
        <v>0.53300000000000003</v>
      </c>
      <c r="K303" s="27"/>
      <c r="L303" s="27"/>
      <c r="M303" s="27"/>
      <c r="N303" s="28">
        <v>0.53300000000000003</v>
      </c>
      <c r="O303" s="29">
        <v>100</v>
      </c>
      <c r="P303" s="28">
        <v>0.53300000000000003</v>
      </c>
      <c r="Q303" s="29">
        <v>100</v>
      </c>
      <c r="R303" s="28">
        <v>0.53300000000000003</v>
      </c>
      <c r="S303" s="29">
        <v>100</v>
      </c>
      <c r="T303" s="375" t="s">
        <v>433</v>
      </c>
      <c r="U303" s="375">
        <v>2019</v>
      </c>
      <c r="V303" s="309">
        <v>0.40699999999999997</v>
      </c>
      <c r="W303" s="32"/>
      <c r="X303" s="196"/>
      <c r="Y303" s="31">
        <f t="shared" si="15"/>
        <v>0</v>
      </c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</row>
    <row r="304" spans="1:66" s="23" customFormat="1" ht="20.25" customHeight="1" x14ac:dyDescent="0.3">
      <c r="A304" s="374">
        <v>270</v>
      </c>
      <c r="B304" s="375" t="s">
        <v>576</v>
      </c>
      <c r="C304" s="519" t="s">
        <v>848</v>
      </c>
      <c r="D304" s="375" t="s">
        <v>578</v>
      </c>
      <c r="E304" s="309">
        <v>0.71499999999999997</v>
      </c>
      <c r="F304" s="25">
        <v>4.5</v>
      </c>
      <c r="G304" s="24" t="s">
        <v>48</v>
      </c>
      <c r="H304" s="26" t="str">
        <f t="shared" si="14"/>
        <v>6</v>
      </c>
      <c r="I304" s="24">
        <v>0.77100000000000002</v>
      </c>
      <c r="J304" s="24">
        <v>0.77100000000000002</v>
      </c>
      <c r="K304" s="27"/>
      <c r="L304" s="27"/>
      <c r="M304" s="27"/>
      <c r="N304" s="28">
        <v>0.77100000000000002</v>
      </c>
      <c r="O304" s="29">
        <v>100</v>
      </c>
      <c r="P304" s="28">
        <v>0.77100000000000002</v>
      </c>
      <c r="Q304" s="29">
        <v>100</v>
      </c>
      <c r="R304" s="28">
        <v>0.77100000000000002</v>
      </c>
      <c r="S304" s="29">
        <v>100</v>
      </c>
      <c r="T304" s="375" t="s">
        <v>433</v>
      </c>
      <c r="U304" s="375">
        <v>2019</v>
      </c>
      <c r="V304" s="309">
        <v>0.71499999999999997</v>
      </c>
      <c r="W304" s="32"/>
      <c r="X304" s="196"/>
      <c r="Y304" s="31">
        <f t="shared" si="15"/>
        <v>0</v>
      </c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</row>
    <row r="305" spans="1:66" s="23" customFormat="1" ht="20.25" customHeight="1" x14ac:dyDescent="0.3">
      <c r="A305" s="374">
        <v>271</v>
      </c>
      <c r="B305" s="375"/>
      <c r="C305" s="226" t="s">
        <v>850</v>
      </c>
      <c r="D305" s="375" t="s">
        <v>580</v>
      </c>
      <c r="E305" s="309">
        <v>0.35199999999999998</v>
      </c>
      <c r="F305" s="25">
        <v>4.5</v>
      </c>
      <c r="G305" s="24" t="s">
        <v>48</v>
      </c>
      <c r="H305" s="26" t="str">
        <f t="shared" si="14"/>
        <v>6</v>
      </c>
      <c r="I305" s="24">
        <v>0.46700000000000003</v>
      </c>
      <c r="J305" s="24">
        <v>0.46700000000000003</v>
      </c>
      <c r="K305" s="27"/>
      <c r="L305" s="27"/>
      <c r="M305" s="27"/>
      <c r="N305" s="28">
        <v>0.46700000000000003</v>
      </c>
      <c r="O305" s="29">
        <v>100</v>
      </c>
      <c r="P305" s="28">
        <v>0.46700000000000003</v>
      </c>
      <c r="Q305" s="29">
        <v>100</v>
      </c>
      <c r="R305" s="28">
        <v>0.46700000000000003</v>
      </c>
      <c r="S305" s="29">
        <v>100</v>
      </c>
      <c r="T305" s="375" t="s">
        <v>433</v>
      </c>
      <c r="U305" s="375">
        <v>2019</v>
      </c>
      <c r="V305" s="309">
        <v>0.35199999999999998</v>
      </c>
      <c r="W305" s="32"/>
      <c r="X305" s="196"/>
      <c r="Y305" s="31">
        <f t="shared" si="15"/>
        <v>0</v>
      </c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</row>
    <row r="306" spans="1:66" s="23" customFormat="1" ht="20.25" customHeight="1" x14ac:dyDescent="0.3">
      <c r="A306" s="374">
        <v>272</v>
      </c>
      <c r="B306" s="375" t="s">
        <v>581</v>
      </c>
      <c r="C306" s="226" t="s">
        <v>852</v>
      </c>
      <c r="D306" s="375" t="s">
        <v>583</v>
      </c>
      <c r="E306" s="309">
        <v>0.46899999999999997</v>
      </c>
      <c r="F306" s="25">
        <v>4.5</v>
      </c>
      <c r="G306" s="24" t="s">
        <v>48</v>
      </c>
      <c r="H306" s="26" t="str">
        <f t="shared" si="14"/>
        <v>6</v>
      </c>
      <c r="I306" s="24">
        <v>0.193</v>
      </c>
      <c r="J306" s="24">
        <v>0.193</v>
      </c>
      <c r="K306" s="27"/>
      <c r="L306" s="27"/>
      <c r="M306" s="27"/>
      <c r="N306" s="28">
        <v>0.193</v>
      </c>
      <c r="O306" s="29">
        <v>100</v>
      </c>
      <c r="P306" s="28">
        <v>0.193</v>
      </c>
      <c r="Q306" s="29">
        <v>100</v>
      </c>
      <c r="R306" s="28">
        <v>0.193</v>
      </c>
      <c r="S306" s="29">
        <v>100</v>
      </c>
      <c r="T306" s="375" t="s">
        <v>433</v>
      </c>
      <c r="U306" s="375">
        <v>2019</v>
      </c>
      <c r="V306" s="309">
        <v>0.46899999999999997</v>
      </c>
      <c r="W306" s="32"/>
      <c r="X306" s="196"/>
      <c r="Y306" s="31">
        <f t="shared" si="15"/>
        <v>0</v>
      </c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</row>
    <row r="307" spans="1:66" s="23" customFormat="1" ht="20.25" customHeight="1" x14ac:dyDescent="0.3">
      <c r="A307" s="374">
        <v>273</v>
      </c>
      <c r="B307" s="375"/>
      <c r="C307" s="226" t="s">
        <v>854</v>
      </c>
      <c r="D307" s="375" t="s">
        <v>585</v>
      </c>
      <c r="E307" s="309">
        <v>0.997</v>
      </c>
      <c r="F307" s="25">
        <v>4.5</v>
      </c>
      <c r="G307" s="24" t="s">
        <v>48</v>
      </c>
      <c r="H307" s="26" t="str">
        <f t="shared" si="14"/>
        <v>6</v>
      </c>
      <c r="I307" s="24">
        <v>0.99099999999999999</v>
      </c>
      <c r="J307" s="24">
        <v>0.99099999999999999</v>
      </c>
      <c r="K307" s="27"/>
      <c r="L307" s="27"/>
      <c r="M307" s="27"/>
      <c r="N307" s="28">
        <v>0.99099999999999999</v>
      </c>
      <c r="O307" s="29">
        <v>100</v>
      </c>
      <c r="P307" s="28">
        <v>0.99099999999999999</v>
      </c>
      <c r="Q307" s="29">
        <v>100</v>
      </c>
      <c r="R307" s="28">
        <v>0.99099999999999999</v>
      </c>
      <c r="S307" s="29">
        <v>100</v>
      </c>
      <c r="T307" s="375" t="s">
        <v>433</v>
      </c>
      <c r="U307" s="375">
        <v>2019</v>
      </c>
      <c r="V307" s="309">
        <v>0.997</v>
      </c>
      <c r="W307" s="32"/>
      <c r="X307" s="196"/>
      <c r="Y307" s="31">
        <f t="shared" si="15"/>
        <v>0</v>
      </c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</row>
    <row r="308" spans="1:66" s="23" customFormat="1" ht="20.25" customHeight="1" x14ac:dyDescent="0.3">
      <c r="A308" s="374">
        <v>274</v>
      </c>
      <c r="B308" s="375"/>
      <c r="C308" s="224" t="s">
        <v>856</v>
      </c>
      <c r="D308" s="375" t="s">
        <v>587</v>
      </c>
      <c r="E308" s="309">
        <v>0.15</v>
      </c>
      <c r="F308" s="25">
        <v>4.5</v>
      </c>
      <c r="G308" s="24" t="s">
        <v>48</v>
      </c>
      <c r="H308" s="26" t="str">
        <f t="shared" si="14"/>
        <v>6</v>
      </c>
      <c r="I308" s="24">
        <v>0.17</v>
      </c>
      <c r="J308" s="24">
        <v>0.17</v>
      </c>
      <c r="K308" s="27"/>
      <c r="L308" s="27"/>
      <c r="M308" s="27"/>
      <c r="N308" s="28">
        <v>0.17</v>
      </c>
      <c r="O308" s="29">
        <v>100</v>
      </c>
      <c r="P308" s="28">
        <v>0.17</v>
      </c>
      <c r="Q308" s="29">
        <v>100</v>
      </c>
      <c r="R308" s="28">
        <v>0.17</v>
      </c>
      <c r="S308" s="29">
        <v>100</v>
      </c>
      <c r="T308" s="375" t="s">
        <v>433</v>
      </c>
      <c r="U308" s="375">
        <v>2019</v>
      </c>
      <c r="V308" s="309">
        <v>0.15</v>
      </c>
      <c r="W308" s="32"/>
      <c r="X308" s="196"/>
      <c r="Y308" s="31">
        <f t="shared" si="15"/>
        <v>0</v>
      </c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</row>
    <row r="309" spans="1:66" s="23" customFormat="1" ht="20.25" customHeight="1" x14ac:dyDescent="0.3">
      <c r="A309" s="374">
        <v>275</v>
      </c>
      <c r="B309" s="375"/>
      <c r="C309" s="224" t="s">
        <v>858</v>
      </c>
      <c r="D309" s="375" t="s">
        <v>589</v>
      </c>
      <c r="E309" s="309">
        <v>0.63100000000000001</v>
      </c>
      <c r="F309" s="25">
        <v>4.5</v>
      </c>
      <c r="G309" s="24" t="s">
        <v>48</v>
      </c>
      <c r="H309" s="26" t="str">
        <f t="shared" si="14"/>
        <v>6</v>
      </c>
      <c r="I309" s="24"/>
      <c r="J309" s="24"/>
      <c r="K309" s="27"/>
      <c r="L309" s="27"/>
      <c r="M309" s="27"/>
      <c r="N309" s="28"/>
      <c r="O309" s="29"/>
      <c r="P309" s="28"/>
      <c r="Q309" s="29"/>
      <c r="R309" s="28"/>
      <c r="S309" s="29"/>
      <c r="T309" s="375"/>
      <c r="U309" s="375"/>
      <c r="V309" s="309">
        <v>0.63100000000000001</v>
      </c>
      <c r="W309" s="32"/>
      <c r="X309" s="196"/>
      <c r="Y309" s="31">
        <f t="shared" si="15"/>
        <v>0</v>
      </c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</row>
    <row r="310" spans="1:66" s="23" customFormat="1" ht="20.25" customHeight="1" x14ac:dyDescent="0.3">
      <c r="A310" s="374">
        <v>276</v>
      </c>
      <c r="B310" s="375" t="s">
        <v>590</v>
      </c>
      <c r="C310" s="375" t="s">
        <v>798</v>
      </c>
      <c r="D310" s="375" t="s">
        <v>592</v>
      </c>
      <c r="E310" s="309">
        <v>0.72799999999999998</v>
      </c>
      <c r="F310" s="25">
        <v>4.5</v>
      </c>
      <c r="G310" s="24" t="s">
        <v>48</v>
      </c>
      <c r="H310" s="26" t="str">
        <f t="shared" si="14"/>
        <v>6</v>
      </c>
      <c r="I310" s="24">
        <v>0.35199999999999998</v>
      </c>
      <c r="J310" s="24">
        <v>0.35199999999999998</v>
      </c>
      <c r="K310" s="27"/>
      <c r="L310" s="27"/>
      <c r="M310" s="27"/>
      <c r="N310" s="28">
        <v>0.35199999999999998</v>
      </c>
      <c r="O310" s="29">
        <v>100</v>
      </c>
      <c r="P310" s="28">
        <v>0.35199999999999998</v>
      </c>
      <c r="Q310" s="29">
        <v>100</v>
      </c>
      <c r="R310" s="28">
        <v>0.35199999999999998</v>
      </c>
      <c r="S310" s="29">
        <v>100</v>
      </c>
      <c r="T310" s="375" t="s">
        <v>433</v>
      </c>
      <c r="U310" s="375">
        <v>2023</v>
      </c>
      <c r="V310" s="309">
        <v>0.72799999999999998</v>
      </c>
      <c r="W310" s="32"/>
      <c r="X310" s="196"/>
      <c r="Y310" s="31">
        <f t="shared" si="15"/>
        <v>0</v>
      </c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</row>
    <row r="311" spans="1:66" s="23" customFormat="1" ht="20.25" customHeight="1" x14ac:dyDescent="0.3">
      <c r="A311" s="374">
        <v>277</v>
      </c>
      <c r="B311" s="375"/>
      <c r="C311" s="224" t="s">
        <v>860</v>
      </c>
      <c r="D311" s="375" t="s">
        <v>594</v>
      </c>
      <c r="E311" s="309">
        <v>0.80800000000000005</v>
      </c>
      <c r="F311" s="25">
        <v>4.5</v>
      </c>
      <c r="G311" s="24" t="s">
        <v>48</v>
      </c>
      <c r="H311" s="26" t="str">
        <f t="shared" si="14"/>
        <v>6</v>
      </c>
      <c r="I311" s="24">
        <v>3.944</v>
      </c>
      <c r="J311" s="24">
        <v>3.944</v>
      </c>
      <c r="K311" s="27"/>
      <c r="L311" s="27"/>
      <c r="M311" s="27"/>
      <c r="N311" s="28">
        <v>3.944</v>
      </c>
      <c r="O311" s="29">
        <v>100</v>
      </c>
      <c r="P311" s="28">
        <v>3.944</v>
      </c>
      <c r="Q311" s="29">
        <v>100</v>
      </c>
      <c r="R311" s="28">
        <v>3.944</v>
      </c>
      <c r="S311" s="29">
        <v>100</v>
      </c>
      <c r="T311" s="375" t="s">
        <v>433</v>
      </c>
      <c r="U311" s="375">
        <v>2023</v>
      </c>
      <c r="V311" s="309">
        <v>0.80800000000000005</v>
      </c>
      <c r="W311" s="32"/>
      <c r="X311" s="196"/>
      <c r="Y311" s="31">
        <f t="shared" si="15"/>
        <v>0</v>
      </c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</row>
    <row r="312" spans="1:66" s="23" customFormat="1" ht="20.25" customHeight="1" x14ac:dyDescent="0.3">
      <c r="A312" s="374">
        <v>278</v>
      </c>
      <c r="B312" s="375" t="s">
        <v>595</v>
      </c>
      <c r="C312" s="224" t="s">
        <v>861</v>
      </c>
      <c r="D312" s="375" t="s">
        <v>597</v>
      </c>
      <c r="E312" s="309">
        <v>1.226</v>
      </c>
      <c r="F312" s="25">
        <v>4.5</v>
      </c>
      <c r="G312" s="24" t="s">
        <v>48</v>
      </c>
      <c r="H312" s="26" t="str">
        <f t="shared" si="14"/>
        <v>6</v>
      </c>
      <c r="I312" s="24">
        <v>1.9970000000000001</v>
      </c>
      <c r="J312" s="24">
        <v>1.9970000000000001</v>
      </c>
      <c r="K312" s="27"/>
      <c r="L312" s="27"/>
      <c r="M312" s="27"/>
      <c r="N312" s="28">
        <v>1.9970000000000001</v>
      </c>
      <c r="O312" s="29">
        <v>100</v>
      </c>
      <c r="P312" s="28">
        <v>1.9970000000000001</v>
      </c>
      <c r="Q312" s="29">
        <v>100</v>
      </c>
      <c r="R312" s="28">
        <v>1.9970000000000001</v>
      </c>
      <c r="S312" s="29">
        <v>100</v>
      </c>
      <c r="T312" s="375" t="s">
        <v>433</v>
      </c>
      <c r="U312" s="375">
        <v>2023</v>
      </c>
      <c r="V312" s="309">
        <v>1.226</v>
      </c>
      <c r="W312" s="32"/>
      <c r="X312" s="196"/>
      <c r="Y312" s="31">
        <f t="shared" si="15"/>
        <v>0</v>
      </c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</row>
    <row r="313" spans="1:66" s="23" customFormat="1" ht="20.25" customHeight="1" x14ac:dyDescent="0.3">
      <c r="A313" s="374">
        <v>279</v>
      </c>
      <c r="B313" s="375"/>
      <c r="C313" s="224" t="s">
        <v>863</v>
      </c>
      <c r="D313" s="375" t="s">
        <v>599</v>
      </c>
      <c r="E313" s="309">
        <v>0.67100000000000004</v>
      </c>
      <c r="F313" s="25">
        <v>4.5</v>
      </c>
      <c r="G313" s="24" t="s">
        <v>48</v>
      </c>
      <c r="H313" s="26" t="str">
        <f t="shared" ref="H313:H376" si="16">IF(F313&lt;5.1,"6","10")</f>
        <v>6</v>
      </c>
      <c r="I313" s="24">
        <v>0.93</v>
      </c>
      <c r="J313" s="24">
        <v>0.93</v>
      </c>
      <c r="K313" s="27"/>
      <c r="L313" s="27"/>
      <c r="M313" s="27"/>
      <c r="N313" s="28">
        <v>0.93</v>
      </c>
      <c r="O313" s="29">
        <v>100</v>
      </c>
      <c r="P313" s="28">
        <v>0.93</v>
      </c>
      <c r="Q313" s="29">
        <v>100</v>
      </c>
      <c r="R313" s="28">
        <v>0.93</v>
      </c>
      <c r="S313" s="29">
        <v>100</v>
      </c>
      <c r="T313" s="375" t="s">
        <v>433</v>
      </c>
      <c r="U313" s="375">
        <v>2023</v>
      </c>
      <c r="V313" s="309">
        <v>0.67100000000000004</v>
      </c>
      <c r="W313" s="32"/>
      <c r="X313" s="196"/>
      <c r="Y313" s="31">
        <f t="shared" si="15"/>
        <v>0</v>
      </c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</row>
    <row r="314" spans="1:66" s="23" customFormat="1" ht="20.25" customHeight="1" x14ac:dyDescent="0.3">
      <c r="A314" s="374">
        <v>280</v>
      </c>
      <c r="B314" s="375"/>
      <c r="C314" s="224" t="s">
        <v>865</v>
      </c>
      <c r="D314" s="375" t="s">
        <v>601</v>
      </c>
      <c r="E314" s="309">
        <v>1.429</v>
      </c>
      <c r="F314" s="25">
        <v>4.5</v>
      </c>
      <c r="G314" s="24" t="s">
        <v>48</v>
      </c>
      <c r="H314" s="26" t="str">
        <f t="shared" si="16"/>
        <v>6</v>
      </c>
      <c r="I314" s="24">
        <v>0.89</v>
      </c>
      <c r="J314" s="24">
        <v>0.89</v>
      </c>
      <c r="K314" s="27"/>
      <c r="L314" s="27"/>
      <c r="M314" s="27"/>
      <c r="N314" s="28">
        <v>0.89</v>
      </c>
      <c r="O314" s="29">
        <v>100</v>
      </c>
      <c r="P314" s="28">
        <v>0.89</v>
      </c>
      <c r="Q314" s="29">
        <v>100</v>
      </c>
      <c r="R314" s="28">
        <v>0.89</v>
      </c>
      <c r="S314" s="29">
        <v>100</v>
      </c>
      <c r="T314" s="375" t="s">
        <v>433</v>
      </c>
      <c r="U314" s="375">
        <v>2023</v>
      </c>
      <c r="V314" s="309">
        <v>1.429</v>
      </c>
      <c r="W314" s="32"/>
      <c r="X314" s="196"/>
      <c r="Y314" s="31">
        <f t="shared" si="15"/>
        <v>0</v>
      </c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</row>
    <row r="315" spans="1:66" s="23" customFormat="1" ht="20.25" customHeight="1" x14ac:dyDescent="0.3">
      <c r="A315" s="374">
        <v>281</v>
      </c>
      <c r="B315" s="375" t="s">
        <v>602</v>
      </c>
      <c r="C315" s="224" t="s">
        <v>867</v>
      </c>
      <c r="D315" s="375" t="s">
        <v>604</v>
      </c>
      <c r="E315" s="309">
        <v>0.81399999999999995</v>
      </c>
      <c r="F315" s="25">
        <v>4.5</v>
      </c>
      <c r="G315" s="24" t="s">
        <v>48</v>
      </c>
      <c r="H315" s="26" t="str">
        <f t="shared" si="16"/>
        <v>6</v>
      </c>
      <c r="I315" s="24">
        <v>2.1829999999999998</v>
      </c>
      <c r="J315" s="24">
        <v>2.1829999999999998</v>
      </c>
      <c r="K315" s="27"/>
      <c r="L315" s="27"/>
      <c r="M315" s="27"/>
      <c r="N315" s="28">
        <v>2.1829999999999998</v>
      </c>
      <c r="O315" s="29">
        <v>100</v>
      </c>
      <c r="P315" s="28">
        <v>2.1829999999999998</v>
      </c>
      <c r="Q315" s="29">
        <v>100</v>
      </c>
      <c r="R315" s="28">
        <v>2.1829999999999998</v>
      </c>
      <c r="S315" s="29">
        <v>100</v>
      </c>
      <c r="T315" s="375" t="s">
        <v>433</v>
      </c>
      <c r="U315" s="375">
        <v>2023</v>
      </c>
      <c r="V315" s="309">
        <v>0.81399999999999995</v>
      </c>
      <c r="W315" s="32"/>
      <c r="X315" s="196"/>
      <c r="Y315" s="31">
        <f t="shared" si="15"/>
        <v>0</v>
      </c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</row>
    <row r="316" spans="1:66" s="23" customFormat="1" ht="20.25" customHeight="1" x14ac:dyDescent="0.3">
      <c r="A316" s="374">
        <v>282</v>
      </c>
      <c r="B316" s="375"/>
      <c r="C316" s="224" t="s">
        <v>869</v>
      </c>
      <c r="D316" s="375" t="s">
        <v>606</v>
      </c>
      <c r="E316" s="309">
        <v>2.6</v>
      </c>
      <c r="F316" s="25">
        <v>4.5</v>
      </c>
      <c r="G316" s="24" t="s">
        <v>48</v>
      </c>
      <c r="H316" s="26" t="str">
        <f t="shared" si="16"/>
        <v>6</v>
      </c>
      <c r="I316" s="24">
        <v>3.2350000000000003</v>
      </c>
      <c r="J316" s="24">
        <v>3.2350000000000003</v>
      </c>
      <c r="K316" s="27"/>
      <c r="L316" s="27"/>
      <c r="M316" s="27"/>
      <c r="N316" s="28">
        <v>3.2350000000000003</v>
      </c>
      <c r="O316" s="29">
        <v>100</v>
      </c>
      <c r="P316" s="28">
        <v>3.2350000000000003</v>
      </c>
      <c r="Q316" s="29">
        <v>100</v>
      </c>
      <c r="R316" s="28">
        <v>3.2350000000000003</v>
      </c>
      <c r="S316" s="29">
        <v>100</v>
      </c>
      <c r="T316" s="375" t="s">
        <v>433</v>
      </c>
      <c r="U316" s="375">
        <v>2023</v>
      </c>
      <c r="V316" s="309">
        <v>2.6</v>
      </c>
      <c r="W316" s="32"/>
      <c r="X316" s="196"/>
      <c r="Y316" s="31">
        <f t="shared" si="15"/>
        <v>0</v>
      </c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</row>
    <row r="317" spans="1:66" s="23" customFormat="1" ht="20.25" customHeight="1" x14ac:dyDescent="0.3">
      <c r="A317" s="374">
        <v>283</v>
      </c>
      <c r="B317" s="375" t="s">
        <v>607</v>
      </c>
      <c r="C317" s="224" t="s">
        <v>871</v>
      </c>
      <c r="D317" s="375" t="s">
        <v>609</v>
      </c>
      <c r="E317" s="309">
        <v>0.60399999999999998</v>
      </c>
      <c r="F317" s="25">
        <v>4.5</v>
      </c>
      <c r="G317" s="24" t="s">
        <v>48</v>
      </c>
      <c r="H317" s="26" t="str">
        <f t="shared" si="16"/>
        <v>6</v>
      </c>
      <c r="I317" s="24">
        <v>1.4239999999999999</v>
      </c>
      <c r="J317" s="24">
        <v>1.4239999999999999</v>
      </c>
      <c r="K317" s="27"/>
      <c r="L317" s="27"/>
      <c r="M317" s="27"/>
      <c r="N317" s="28">
        <v>1.4239999999999999</v>
      </c>
      <c r="O317" s="29">
        <v>100</v>
      </c>
      <c r="P317" s="28">
        <v>1.4239999999999999</v>
      </c>
      <c r="Q317" s="29">
        <v>100</v>
      </c>
      <c r="R317" s="28">
        <v>1.4239999999999999</v>
      </c>
      <c r="S317" s="29">
        <v>100</v>
      </c>
      <c r="T317" s="375" t="s">
        <v>433</v>
      </c>
      <c r="U317" s="375">
        <v>2023</v>
      </c>
      <c r="V317" s="309">
        <v>0.60399999999999998</v>
      </c>
      <c r="W317" s="32"/>
      <c r="X317" s="196"/>
      <c r="Y317" s="31">
        <f t="shared" si="15"/>
        <v>0</v>
      </c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</row>
    <row r="318" spans="1:66" s="23" customFormat="1" ht="20.25" customHeight="1" x14ac:dyDescent="0.3">
      <c r="A318" s="374">
        <v>284</v>
      </c>
      <c r="B318" s="375"/>
      <c r="C318" s="224" t="s">
        <v>873</v>
      </c>
      <c r="D318" s="375" t="s">
        <v>611</v>
      </c>
      <c r="E318" s="309">
        <v>0.246</v>
      </c>
      <c r="F318" s="25">
        <v>4.5</v>
      </c>
      <c r="G318" s="24" t="s">
        <v>48</v>
      </c>
      <c r="H318" s="26" t="str">
        <f t="shared" si="16"/>
        <v>6</v>
      </c>
      <c r="I318" s="24">
        <v>0.33100000000000002</v>
      </c>
      <c r="J318" s="24">
        <v>0.33100000000000002</v>
      </c>
      <c r="K318" s="27"/>
      <c r="L318" s="27"/>
      <c r="M318" s="27"/>
      <c r="N318" s="28">
        <v>0.33100000000000002</v>
      </c>
      <c r="O318" s="29">
        <v>100</v>
      </c>
      <c r="P318" s="28">
        <v>0.33100000000000002</v>
      </c>
      <c r="Q318" s="29">
        <v>100</v>
      </c>
      <c r="R318" s="28">
        <v>0.33100000000000002</v>
      </c>
      <c r="S318" s="29">
        <v>100</v>
      </c>
      <c r="T318" s="375" t="s">
        <v>433</v>
      </c>
      <c r="U318" s="375">
        <v>2023</v>
      </c>
      <c r="V318" s="309">
        <v>0.246</v>
      </c>
      <c r="W318" s="32"/>
      <c r="X318" s="196"/>
      <c r="Y318" s="31">
        <f t="shared" si="15"/>
        <v>0</v>
      </c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</row>
    <row r="319" spans="1:66" s="23" customFormat="1" ht="20.25" customHeight="1" x14ac:dyDescent="0.3">
      <c r="A319" s="374">
        <v>285</v>
      </c>
      <c r="B319" s="375" t="s">
        <v>612</v>
      </c>
      <c r="C319" s="224" t="s">
        <v>875</v>
      </c>
      <c r="D319" s="375" t="s">
        <v>614</v>
      </c>
      <c r="E319" s="309">
        <v>0.246</v>
      </c>
      <c r="F319" s="25">
        <v>4.5</v>
      </c>
      <c r="G319" s="24" t="s">
        <v>48</v>
      </c>
      <c r="H319" s="26" t="str">
        <f t="shared" si="16"/>
        <v>6</v>
      </c>
      <c r="I319" s="24">
        <v>0.33100000000000002</v>
      </c>
      <c r="J319" s="24">
        <v>0.33100000000000002</v>
      </c>
      <c r="K319" s="27"/>
      <c r="L319" s="27"/>
      <c r="M319" s="27"/>
      <c r="N319" s="28">
        <v>0.33100000000000002</v>
      </c>
      <c r="O319" s="29">
        <v>100</v>
      </c>
      <c r="P319" s="28">
        <v>0.33100000000000002</v>
      </c>
      <c r="Q319" s="29">
        <v>100</v>
      </c>
      <c r="R319" s="28">
        <v>0.33100000000000002</v>
      </c>
      <c r="S319" s="29">
        <v>100</v>
      </c>
      <c r="T319" s="375" t="s">
        <v>433</v>
      </c>
      <c r="U319" s="375">
        <v>2023</v>
      </c>
      <c r="V319" s="309">
        <v>0.246</v>
      </c>
      <c r="W319" s="32"/>
      <c r="X319" s="196"/>
      <c r="Y319" s="31">
        <f t="shared" si="15"/>
        <v>0</v>
      </c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</row>
    <row r="320" spans="1:66" s="23" customFormat="1" ht="20.25" customHeight="1" x14ac:dyDescent="0.3">
      <c r="A320" s="374">
        <v>286</v>
      </c>
      <c r="B320" s="375" t="s">
        <v>615</v>
      </c>
      <c r="C320" s="224" t="s">
        <v>877</v>
      </c>
      <c r="D320" s="375" t="s">
        <v>617</v>
      </c>
      <c r="E320" s="309">
        <v>0.60399999999999998</v>
      </c>
      <c r="F320" s="25">
        <v>4.5</v>
      </c>
      <c r="G320" s="24" t="s">
        <v>48</v>
      </c>
      <c r="H320" s="26" t="str">
        <f t="shared" si="16"/>
        <v>6</v>
      </c>
      <c r="I320" s="24">
        <v>0.752</v>
      </c>
      <c r="J320" s="24">
        <v>0.752</v>
      </c>
      <c r="K320" s="27"/>
      <c r="L320" s="27"/>
      <c r="M320" s="27"/>
      <c r="N320" s="28">
        <v>0.752</v>
      </c>
      <c r="O320" s="29">
        <v>100</v>
      </c>
      <c r="P320" s="28">
        <v>0.752</v>
      </c>
      <c r="Q320" s="29">
        <v>100</v>
      </c>
      <c r="R320" s="28">
        <v>0.752</v>
      </c>
      <c r="S320" s="29">
        <v>100</v>
      </c>
      <c r="T320" s="375" t="s">
        <v>433</v>
      </c>
      <c r="U320" s="375">
        <v>2023</v>
      </c>
      <c r="V320" s="309">
        <v>0.60399999999999998</v>
      </c>
      <c r="W320" s="32"/>
      <c r="X320" s="196"/>
      <c r="Y320" s="31">
        <f t="shared" si="15"/>
        <v>0</v>
      </c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</row>
    <row r="321" spans="1:66" s="23" customFormat="1" ht="20.25" customHeight="1" x14ac:dyDescent="0.3">
      <c r="A321" s="374">
        <v>287</v>
      </c>
      <c r="B321" s="375" t="s">
        <v>618</v>
      </c>
      <c r="C321" s="375" t="s">
        <v>800</v>
      </c>
      <c r="D321" s="375" t="s">
        <v>620</v>
      </c>
      <c r="E321" s="309">
        <v>1.008</v>
      </c>
      <c r="F321" s="25">
        <v>4.5</v>
      </c>
      <c r="G321" s="24" t="s">
        <v>48</v>
      </c>
      <c r="H321" s="26" t="str">
        <f t="shared" si="16"/>
        <v>6</v>
      </c>
      <c r="I321" s="24">
        <v>1.0409999999999999</v>
      </c>
      <c r="J321" s="24">
        <v>1.0409999999999999</v>
      </c>
      <c r="K321" s="27"/>
      <c r="L321" s="27"/>
      <c r="M321" s="27"/>
      <c r="N321" s="28">
        <v>1.0409999999999999</v>
      </c>
      <c r="O321" s="29">
        <v>100</v>
      </c>
      <c r="P321" s="28">
        <v>1.0409999999999999</v>
      </c>
      <c r="Q321" s="29">
        <v>100</v>
      </c>
      <c r="R321" s="28">
        <v>1.0409999999999999</v>
      </c>
      <c r="S321" s="29">
        <v>100</v>
      </c>
      <c r="T321" s="375" t="s">
        <v>433</v>
      </c>
      <c r="U321" s="375">
        <v>2023</v>
      </c>
      <c r="V321" s="309">
        <v>1.008</v>
      </c>
      <c r="W321" s="32"/>
      <c r="X321" s="196"/>
      <c r="Y321" s="31">
        <f t="shared" si="15"/>
        <v>0</v>
      </c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</row>
    <row r="322" spans="1:66" s="23" customFormat="1" ht="20.25" customHeight="1" x14ac:dyDescent="0.3">
      <c r="A322" s="374">
        <v>288</v>
      </c>
      <c r="B322" s="375"/>
      <c r="C322" s="224" t="s">
        <v>879</v>
      </c>
      <c r="D322" s="375" t="s">
        <v>622</v>
      </c>
      <c r="E322" s="309">
        <v>0.95699999999999996</v>
      </c>
      <c r="F322" s="25">
        <v>4.5</v>
      </c>
      <c r="G322" s="24" t="s">
        <v>48</v>
      </c>
      <c r="H322" s="26" t="str">
        <f t="shared" si="16"/>
        <v>6</v>
      </c>
      <c r="I322" s="24">
        <v>0.68400000000000005</v>
      </c>
      <c r="J322" s="24">
        <v>0.68400000000000005</v>
      </c>
      <c r="K322" s="27"/>
      <c r="L322" s="27"/>
      <c r="M322" s="27"/>
      <c r="N322" s="28">
        <v>0.68400000000000005</v>
      </c>
      <c r="O322" s="29">
        <v>100</v>
      </c>
      <c r="P322" s="28">
        <v>0.68400000000000005</v>
      </c>
      <c r="Q322" s="29">
        <v>100</v>
      </c>
      <c r="R322" s="28">
        <v>0.68400000000000005</v>
      </c>
      <c r="S322" s="29">
        <v>100</v>
      </c>
      <c r="T322" s="375" t="s">
        <v>433</v>
      </c>
      <c r="U322" s="375">
        <v>2023</v>
      </c>
      <c r="V322" s="309">
        <v>0.95699999999999996</v>
      </c>
      <c r="W322" s="32"/>
      <c r="X322" s="196"/>
      <c r="Y322" s="31">
        <f t="shared" si="15"/>
        <v>0</v>
      </c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</row>
    <row r="323" spans="1:66" s="23" customFormat="1" ht="20.25" customHeight="1" x14ac:dyDescent="0.3">
      <c r="A323" s="374">
        <v>289</v>
      </c>
      <c r="B323" s="375"/>
      <c r="C323" s="375" t="s">
        <v>802</v>
      </c>
      <c r="D323" s="375" t="s">
        <v>624</v>
      </c>
      <c r="E323" s="309">
        <v>0</v>
      </c>
      <c r="F323" s="25">
        <v>4.5</v>
      </c>
      <c r="G323" s="24" t="s">
        <v>48</v>
      </c>
      <c r="H323" s="26" t="str">
        <f t="shared" si="16"/>
        <v>6</v>
      </c>
      <c r="I323" s="24">
        <v>0.33800000000000002</v>
      </c>
      <c r="J323" s="24">
        <v>0.33800000000000002</v>
      </c>
      <c r="K323" s="27"/>
      <c r="L323" s="27"/>
      <c r="M323" s="27"/>
      <c r="N323" s="28">
        <v>0.33800000000000002</v>
      </c>
      <c r="O323" s="29">
        <v>100</v>
      </c>
      <c r="P323" s="28">
        <v>0.33800000000000002</v>
      </c>
      <c r="Q323" s="29">
        <v>100</v>
      </c>
      <c r="R323" s="28">
        <v>0.33800000000000002</v>
      </c>
      <c r="S323" s="29">
        <v>100</v>
      </c>
      <c r="T323" s="375" t="s">
        <v>433</v>
      </c>
      <c r="U323" s="375">
        <v>2023</v>
      </c>
      <c r="V323" s="309">
        <v>0</v>
      </c>
      <c r="W323" s="32"/>
      <c r="X323" s="196"/>
      <c r="Y323" s="31">
        <f t="shared" si="15"/>
        <v>0</v>
      </c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</row>
    <row r="324" spans="1:66" s="23" customFormat="1" ht="20.25" customHeight="1" x14ac:dyDescent="0.3">
      <c r="A324" s="374">
        <v>290</v>
      </c>
      <c r="B324" s="375" t="s">
        <v>625</v>
      </c>
      <c r="C324" s="59" t="s">
        <v>456</v>
      </c>
      <c r="D324" s="375" t="s">
        <v>627</v>
      </c>
      <c r="E324" s="309">
        <v>0.90700000000000003</v>
      </c>
      <c r="F324" s="25">
        <v>4.5</v>
      </c>
      <c r="G324" s="24" t="s">
        <v>48</v>
      </c>
      <c r="H324" s="26" t="str">
        <f t="shared" si="16"/>
        <v>6</v>
      </c>
      <c r="I324" s="24">
        <v>1.0649999999999999</v>
      </c>
      <c r="J324" s="24">
        <v>1.0649999999999999</v>
      </c>
      <c r="K324" s="27"/>
      <c r="L324" s="27"/>
      <c r="M324" s="27"/>
      <c r="N324" s="28">
        <v>1.0649999999999999</v>
      </c>
      <c r="O324" s="29">
        <v>100</v>
      </c>
      <c r="P324" s="28">
        <v>1.0649999999999999</v>
      </c>
      <c r="Q324" s="29">
        <v>100</v>
      </c>
      <c r="R324" s="28">
        <v>1.0649999999999999</v>
      </c>
      <c r="S324" s="29">
        <v>100</v>
      </c>
      <c r="T324" s="375" t="s">
        <v>433</v>
      </c>
      <c r="U324" s="375">
        <v>2023</v>
      </c>
      <c r="V324" s="309">
        <v>0.90700000000000003</v>
      </c>
      <c r="W324" s="32"/>
      <c r="X324" s="196"/>
      <c r="Y324" s="31">
        <f t="shared" si="15"/>
        <v>0</v>
      </c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</row>
    <row r="325" spans="1:66" s="23" customFormat="1" ht="20.25" customHeight="1" x14ac:dyDescent="0.3">
      <c r="A325" s="374">
        <v>291</v>
      </c>
      <c r="B325" s="375" t="s">
        <v>628</v>
      </c>
      <c r="C325" s="59" t="s">
        <v>458</v>
      </c>
      <c r="D325" s="375" t="s">
        <v>630</v>
      </c>
      <c r="E325" s="309">
        <v>0.91</v>
      </c>
      <c r="F325" s="25">
        <v>4.5</v>
      </c>
      <c r="G325" s="24" t="s">
        <v>48</v>
      </c>
      <c r="H325" s="26" t="str">
        <f t="shared" si="16"/>
        <v>6</v>
      </c>
      <c r="I325" s="67">
        <v>1.607</v>
      </c>
      <c r="J325" s="67">
        <v>1.607</v>
      </c>
      <c r="K325" s="27"/>
      <c r="L325" s="27"/>
      <c r="M325" s="27"/>
      <c r="N325" s="28">
        <v>1.607</v>
      </c>
      <c r="O325" s="29">
        <v>100</v>
      </c>
      <c r="P325" s="28">
        <v>1.607</v>
      </c>
      <c r="Q325" s="29">
        <v>100</v>
      </c>
      <c r="R325" s="28">
        <v>1.607</v>
      </c>
      <c r="S325" s="29">
        <v>100</v>
      </c>
      <c r="T325" s="375" t="s">
        <v>433</v>
      </c>
      <c r="U325" s="375">
        <v>2023</v>
      </c>
      <c r="V325" s="309">
        <v>0.91</v>
      </c>
      <c r="W325" s="32"/>
      <c r="X325" s="196"/>
      <c r="Y325" s="31">
        <f t="shared" si="15"/>
        <v>0</v>
      </c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</row>
    <row r="326" spans="1:66" s="23" customFormat="1" ht="20.25" customHeight="1" x14ac:dyDescent="0.3">
      <c r="A326" s="374">
        <v>292</v>
      </c>
      <c r="B326" s="375" t="s">
        <v>631</v>
      </c>
      <c r="C326" s="375" t="s">
        <v>460</v>
      </c>
      <c r="D326" s="375" t="s">
        <v>633</v>
      </c>
      <c r="E326" s="309">
        <v>0.65500000000000003</v>
      </c>
      <c r="F326" s="25">
        <v>4.5</v>
      </c>
      <c r="G326" s="24" t="s">
        <v>48</v>
      </c>
      <c r="H326" s="26" t="str">
        <f t="shared" si="16"/>
        <v>6</v>
      </c>
      <c r="I326" s="67">
        <v>0.41599999999999998</v>
      </c>
      <c r="J326" s="67">
        <v>0.41599999999999998</v>
      </c>
      <c r="K326" s="27"/>
      <c r="L326" s="27"/>
      <c r="M326" s="27"/>
      <c r="N326" s="28">
        <v>0.41599999999999998</v>
      </c>
      <c r="O326" s="29">
        <v>100</v>
      </c>
      <c r="P326" s="28">
        <v>0.41599999999999998</v>
      </c>
      <c r="Q326" s="29">
        <v>100</v>
      </c>
      <c r="R326" s="28">
        <v>0.41599999999999998</v>
      </c>
      <c r="S326" s="29">
        <v>100</v>
      </c>
      <c r="T326" s="375" t="s">
        <v>433</v>
      </c>
      <c r="U326" s="375">
        <v>2023</v>
      </c>
      <c r="V326" s="309">
        <v>0.65500000000000003</v>
      </c>
      <c r="W326" s="32"/>
      <c r="X326" s="196"/>
      <c r="Y326" s="31">
        <f t="shared" si="15"/>
        <v>0</v>
      </c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</row>
    <row r="327" spans="1:66" s="23" customFormat="1" ht="20.25" customHeight="1" x14ac:dyDescent="0.3">
      <c r="A327" s="374">
        <v>293</v>
      </c>
      <c r="B327" s="375" t="s">
        <v>634</v>
      </c>
      <c r="C327" s="375" t="s">
        <v>462</v>
      </c>
      <c r="D327" s="375" t="s">
        <v>636</v>
      </c>
      <c r="E327" s="309">
        <v>1.264</v>
      </c>
      <c r="F327" s="25">
        <v>4.5</v>
      </c>
      <c r="G327" s="24" t="s">
        <v>48</v>
      </c>
      <c r="H327" s="26" t="str">
        <f t="shared" si="16"/>
        <v>6</v>
      </c>
      <c r="I327" s="67">
        <v>1.6619999999999999</v>
      </c>
      <c r="J327" s="67">
        <v>1.6619999999999999</v>
      </c>
      <c r="K327" s="27"/>
      <c r="L327" s="27"/>
      <c r="M327" s="27"/>
      <c r="N327" s="28">
        <v>1.6619999999999999</v>
      </c>
      <c r="O327" s="29">
        <v>100</v>
      </c>
      <c r="P327" s="28">
        <v>1.6619999999999999</v>
      </c>
      <c r="Q327" s="29">
        <v>100</v>
      </c>
      <c r="R327" s="28">
        <v>1.6619999999999999</v>
      </c>
      <c r="S327" s="29">
        <v>100</v>
      </c>
      <c r="T327" s="375" t="s">
        <v>433</v>
      </c>
      <c r="U327" s="375">
        <v>2023</v>
      </c>
      <c r="V327" s="309">
        <v>1.264</v>
      </c>
      <c r="W327" s="32"/>
      <c r="X327" s="196"/>
      <c r="Y327" s="31">
        <f t="shared" si="15"/>
        <v>0</v>
      </c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</row>
    <row r="328" spans="1:66" s="23" customFormat="1" ht="20.25" customHeight="1" x14ac:dyDescent="0.3">
      <c r="A328" s="374">
        <v>294</v>
      </c>
      <c r="B328" s="375" t="s">
        <v>637</v>
      </c>
      <c r="C328" s="14" t="s">
        <v>447</v>
      </c>
      <c r="D328" s="375" t="s">
        <v>639</v>
      </c>
      <c r="E328" s="309">
        <v>1.419</v>
      </c>
      <c r="F328" s="25">
        <v>4.5</v>
      </c>
      <c r="G328" s="24" t="s">
        <v>48</v>
      </c>
      <c r="H328" s="26" t="str">
        <f t="shared" si="16"/>
        <v>6</v>
      </c>
      <c r="I328" s="67">
        <v>1.9159999999999999</v>
      </c>
      <c r="J328" s="67">
        <v>1.9159999999999999</v>
      </c>
      <c r="K328" s="27"/>
      <c r="L328" s="27"/>
      <c r="M328" s="27"/>
      <c r="N328" s="28">
        <v>1.9159999999999999</v>
      </c>
      <c r="O328" s="29">
        <v>100</v>
      </c>
      <c r="P328" s="28">
        <v>1.9159999999999999</v>
      </c>
      <c r="Q328" s="29">
        <v>100</v>
      </c>
      <c r="R328" s="28">
        <v>1.9159999999999999</v>
      </c>
      <c r="S328" s="29">
        <v>100</v>
      </c>
      <c r="T328" s="375" t="s">
        <v>433</v>
      </c>
      <c r="U328" s="375">
        <v>2023</v>
      </c>
      <c r="V328" s="309">
        <v>1.419</v>
      </c>
      <c r="W328" s="32"/>
      <c r="X328" s="196"/>
      <c r="Y328" s="31">
        <f t="shared" si="15"/>
        <v>0</v>
      </c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</row>
    <row r="329" spans="1:66" s="23" customFormat="1" ht="20.25" customHeight="1" x14ac:dyDescent="0.3">
      <c r="A329" s="374">
        <v>295</v>
      </c>
      <c r="B329" s="375" t="s">
        <v>640</v>
      </c>
      <c r="C329" s="59" t="s">
        <v>470</v>
      </c>
      <c r="D329" s="375" t="s">
        <v>642</v>
      </c>
      <c r="E329" s="309">
        <v>1.863</v>
      </c>
      <c r="F329" s="25">
        <v>4.5</v>
      </c>
      <c r="G329" s="24" t="s">
        <v>48</v>
      </c>
      <c r="H329" s="26" t="str">
        <f t="shared" si="16"/>
        <v>6</v>
      </c>
      <c r="I329" s="67">
        <v>2.206</v>
      </c>
      <c r="J329" s="67">
        <v>2.206</v>
      </c>
      <c r="K329" s="27"/>
      <c r="L329" s="27"/>
      <c r="M329" s="27"/>
      <c r="N329" s="28">
        <v>2.206</v>
      </c>
      <c r="O329" s="29">
        <v>100</v>
      </c>
      <c r="P329" s="28">
        <v>2.206</v>
      </c>
      <c r="Q329" s="29">
        <v>100</v>
      </c>
      <c r="R329" s="28">
        <v>2.206</v>
      </c>
      <c r="S329" s="29">
        <v>100</v>
      </c>
      <c r="T329" s="375" t="s">
        <v>433</v>
      </c>
      <c r="U329" s="375">
        <v>2023</v>
      </c>
      <c r="V329" s="309">
        <v>1.863</v>
      </c>
      <c r="W329" s="32"/>
      <c r="X329" s="196"/>
      <c r="Y329" s="31">
        <f t="shared" si="15"/>
        <v>0</v>
      </c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</row>
    <row r="330" spans="1:66" s="23" customFormat="1" ht="20.25" customHeight="1" x14ac:dyDescent="0.3">
      <c r="A330" s="374">
        <v>296</v>
      </c>
      <c r="B330" s="375" t="s">
        <v>643</v>
      </c>
      <c r="C330" s="375" t="s">
        <v>464</v>
      </c>
      <c r="D330" s="375" t="s">
        <v>645</v>
      </c>
      <c r="E330" s="309">
        <v>1.361</v>
      </c>
      <c r="F330" s="25">
        <v>4.5</v>
      </c>
      <c r="G330" s="24" t="s">
        <v>48</v>
      </c>
      <c r="H330" s="26" t="str">
        <f t="shared" si="16"/>
        <v>6</v>
      </c>
      <c r="I330" s="67">
        <v>1.206</v>
      </c>
      <c r="J330" s="67">
        <v>1.206</v>
      </c>
      <c r="K330" s="27"/>
      <c r="L330" s="27"/>
      <c r="M330" s="27"/>
      <c r="N330" s="28">
        <v>1.206</v>
      </c>
      <c r="O330" s="29">
        <v>100</v>
      </c>
      <c r="P330" s="28">
        <v>1.206</v>
      </c>
      <c r="Q330" s="29">
        <v>100</v>
      </c>
      <c r="R330" s="28">
        <v>1.206</v>
      </c>
      <c r="S330" s="29">
        <v>100</v>
      </c>
      <c r="T330" s="375" t="s">
        <v>433</v>
      </c>
      <c r="U330" s="375">
        <v>2023</v>
      </c>
      <c r="V330" s="309">
        <v>1.361</v>
      </c>
      <c r="W330" s="32"/>
      <c r="X330" s="196"/>
      <c r="Y330" s="31">
        <f t="shared" si="15"/>
        <v>0</v>
      </c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</row>
    <row r="331" spans="1:66" s="23" customFormat="1" ht="20.25" customHeight="1" x14ac:dyDescent="0.3">
      <c r="A331" s="374">
        <v>297</v>
      </c>
      <c r="B331" s="375" t="s">
        <v>646</v>
      </c>
      <c r="C331" s="375" t="s">
        <v>468</v>
      </c>
      <c r="D331" s="375" t="s">
        <v>648</v>
      </c>
      <c r="E331" s="309">
        <v>1.2030000000000001</v>
      </c>
      <c r="F331" s="25">
        <v>4.5</v>
      </c>
      <c r="G331" s="24" t="s">
        <v>48</v>
      </c>
      <c r="H331" s="26" t="str">
        <f t="shared" si="16"/>
        <v>6</v>
      </c>
      <c r="I331" s="67">
        <v>1.206</v>
      </c>
      <c r="J331" s="67">
        <v>1.206</v>
      </c>
      <c r="K331" s="27"/>
      <c r="L331" s="27"/>
      <c r="M331" s="27"/>
      <c r="N331" s="28">
        <v>1.206</v>
      </c>
      <c r="O331" s="29">
        <v>100</v>
      </c>
      <c r="P331" s="28">
        <v>1.206</v>
      </c>
      <c r="Q331" s="29">
        <v>100</v>
      </c>
      <c r="R331" s="28">
        <v>1.206</v>
      </c>
      <c r="S331" s="29">
        <v>100</v>
      </c>
      <c r="T331" s="375" t="s">
        <v>433</v>
      </c>
      <c r="U331" s="375">
        <v>2023</v>
      </c>
      <c r="V331" s="309">
        <v>1.2030000000000001</v>
      </c>
      <c r="W331" s="68"/>
      <c r="X331" s="196"/>
      <c r="Y331" s="31">
        <f t="shared" si="15"/>
        <v>0</v>
      </c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</row>
    <row r="332" spans="1:66" s="23" customFormat="1" ht="20.25" customHeight="1" x14ac:dyDescent="0.3">
      <c r="A332" s="374">
        <v>298</v>
      </c>
      <c r="B332" s="375"/>
      <c r="C332" s="375" t="s">
        <v>466</v>
      </c>
      <c r="D332" s="375" t="s">
        <v>650</v>
      </c>
      <c r="E332" s="309">
        <v>0.16</v>
      </c>
      <c r="F332" s="25">
        <v>4.5</v>
      </c>
      <c r="G332" s="24" t="s">
        <v>48</v>
      </c>
      <c r="H332" s="26" t="str">
        <f t="shared" si="16"/>
        <v>6</v>
      </c>
      <c r="I332" s="67"/>
      <c r="J332" s="67"/>
      <c r="K332" s="27"/>
      <c r="L332" s="27"/>
      <c r="M332" s="27"/>
      <c r="N332" s="28"/>
      <c r="O332" s="29"/>
      <c r="P332" s="28"/>
      <c r="Q332" s="29"/>
      <c r="R332" s="28"/>
      <c r="S332" s="29"/>
      <c r="T332" s="375"/>
      <c r="U332" s="375"/>
      <c r="V332" s="309">
        <v>0.16</v>
      </c>
      <c r="W332" s="68"/>
      <c r="X332" s="196"/>
      <c r="Y332" s="31">
        <f t="shared" si="15"/>
        <v>0</v>
      </c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</row>
    <row r="333" spans="1:66" s="23" customFormat="1" ht="20.25" customHeight="1" x14ac:dyDescent="0.3">
      <c r="A333" s="374">
        <v>299</v>
      </c>
      <c r="B333" s="375" t="s">
        <v>651</v>
      </c>
      <c r="C333" s="375" t="s">
        <v>804</v>
      </c>
      <c r="D333" s="375" t="s">
        <v>653</v>
      </c>
      <c r="E333" s="309">
        <v>0.56799999999999995</v>
      </c>
      <c r="F333" s="25">
        <v>4.5</v>
      </c>
      <c r="G333" s="24" t="s">
        <v>48</v>
      </c>
      <c r="H333" s="26" t="str">
        <f t="shared" si="16"/>
        <v>6</v>
      </c>
      <c r="I333" s="67">
        <v>0.56799999999999995</v>
      </c>
      <c r="J333" s="67">
        <v>0.56799999999999995</v>
      </c>
      <c r="K333" s="27"/>
      <c r="L333" s="27"/>
      <c r="M333" s="27"/>
      <c r="N333" s="28">
        <v>0.56799999999999995</v>
      </c>
      <c r="O333" s="29">
        <v>100</v>
      </c>
      <c r="P333" s="28">
        <v>0.56799999999999995</v>
      </c>
      <c r="Q333" s="29">
        <v>100</v>
      </c>
      <c r="R333" s="28">
        <v>0.56799999999999995</v>
      </c>
      <c r="S333" s="29">
        <v>100</v>
      </c>
      <c r="T333" s="375" t="s">
        <v>433</v>
      </c>
      <c r="U333" s="375">
        <v>2023</v>
      </c>
      <c r="V333" s="309">
        <v>0.56799999999999995</v>
      </c>
      <c r="W333" s="68"/>
      <c r="X333" s="196"/>
      <c r="Y333" s="31">
        <f t="shared" si="15"/>
        <v>0</v>
      </c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</row>
    <row r="334" spans="1:66" s="23" customFormat="1" ht="20.25" customHeight="1" x14ac:dyDescent="0.3">
      <c r="A334" s="374">
        <v>300</v>
      </c>
      <c r="B334" s="375"/>
      <c r="C334" s="375" t="s">
        <v>472</v>
      </c>
      <c r="D334" s="375" t="s">
        <v>655</v>
      </c>
      <c r="E334" s="309">
        <v>1.0760000000000001</v>
      </c>
      <c r="F334" s="25">
        <v>4.5</v>
      </c>
      <c r="G334" s="24" t="s">
        <v>48</v>
      </c>
      <c r="H334" s="26" t="str">
        <f t="shared" si="16"/>
        <v>6</v>
      </c>
      <c r="I334" s="67">
        <v>1.403</v>
      </c>
      <c r="J334" s="67">
        <v>1.403</v>
      </c>
      <c r="K334" s="27"/>
      <c r="L334" s="27"/>
      <c r="M334" s="27"/>
      <c r="N334" s="28">
        <v>1.403</v>
      </c>
      <c r="O334" s="29">
        <v>100</v>
      </c>
      <c r="P334" s="28">
        <v>1.403</v>
      </c>
      <c r="Q334" s="29">
        <v>100</v>
      </c>
      <c r="R334" s="28">
        <v>1.403</v>
      </c>
      <c r="S334" s="29">
        <v>100</v>
      </c>
      <c r="T334" s="375" t="s">
        <v>433</v>
      </c>
      <c r="U334" s="375">
        <v>2023</v>
      </c>
      <c r="V334" s="309">
        <v>1.0760000000000001</v>
      </c>
      <c r="W334" s="68"/>
      <c r="X334" s="196"/>
      <c r="Y334" s="31">
        <f t="shared" si="15"/>
        <v>0</v>
      </c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</row>
    <row r="335" spans="1:66" s="23" customFormat="1" ht="20.25" customHeight="1" x14ac:dyDescent="0.3">
      <c r="A335" s="374">
        <v>301</v>
      </c>
      <c r="B335" s="375" t="s">
        <v>656</v>
      </c>
      <c r="C335" s="224" t="s">
        <v>881</v>
      </c>
      <c r="D335" s="375" t="s">
        <v>658</v>
      </c>
      <c r="E335" s="309">
        <v>0.86499999999999999</v>
      </c>
      <c r="F335" s="25">
        <v>4.5</v>
      </c>
      <c r="G335" s="24" t="s">
        <v>48</v>
      </c>
      <c r="H335" s="26" t="str">
        <f t="shared" si="16"/>
        <v>6</v>
      </c>
      <c r="I335" s="67">
        <v>1.1479999999999999</v>
      </c>
      <c r="J335" s="67">
        <v>1.1479999999999999</v>
      </c>
      <c r="K335" s="27"/>
      <c r="L335" s="27"/>
      <c r="M335" s="27"/>
      <c r="N335" s="28">
        <v>1.1479999999999999</v>
      </c>
      <c r="O335" s="29">
        <v>100</v>
      </c>
      <c r="P335" s="28">
        <v>1.1479999999999999</v>
      </c>
      <c r="Q335" s="29">
        <v>100</v>
      </c>
      <c r="R335" s="28">
        <v>1.1479999999999999</v>
      </c>
      <c r="S335" s="29">
        <v>100</v>
      </c>
      <c r="T335" s="375" t="s">
        <v>433</v>
      </c>
      <c r="U335" s="375">
        <v>2023</v>
      </c>
      <c r="V335" s="309">
        <v>0.86499999999999999</v>
      </c>
      <c r="W335" s="68"/>
      <c r="X335" s="196"/>
      <c r="Y335" s="31">
        <f t="shared" si="15"/>
        <v>0</v>
      </c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</row>
    <row r="336" spans="1:66" s="23" customFormat="1" ht="20.25" customHeight="1" x14ac:dyDescent="0.3">
      <c r="A336" s="374">
        <v>302</v>
      </c>
      <c r="B336" s="375" t="s">
        <v>659</v>
      </c>
      <c r="C336" s="14" t="s">
        <v>475</v>
      </c>
      <c r="D336" s="375" t="s">
        <v>661</v>
      </c>
      <c r="E336" s="309">
        <v>0.80900000000000005</v>
      </c>
      <c r="F336" s="25">
        <v>4.5</v>
      </c>
      <c r="G336" s="24" t="s">
        <v>48</v>
      </c>
      <c r="H336" s="26" t="str">
        <f t="shared" si="16"/>
        <v>6</v>
      </c>
      <c r="I336" s="67">
        <v>1.0389999999999999</v>
      </c>
      <c r="J336" s="67">
        <v>1.0389999999999999</v>
      </c>
      <c r="K336" s="27"/>
      <c r="L336" s="27"/>
      <c r="M336" s="27"/>
      <c r="N336" s="28">
        <v>1.0389999999999999</v>
      </c>
      <c r="O336" s="29">
        <v>100</v>
      </c>
      <c r="P336" s="28">
        <v>1.0389999999999999</v>
      </c>
      <c r="Q336" s="29">
        <v>100</v>
      </c>
      <c r="R336" s="28">
        <v>1.0389999999999999</v>
      </c>
      <c r="S336" s="29">
        <v>100</v>
      </c>
      <c r="T336" s="375" t="s">
        <v>433</v>
      </c>
      <c r="U336" s="375">
        <v>2023</v>
      </c>
      <c r="V336" s="309">
        <v>0.80900000000000005</v>
      </c>
      <c r="W336" s="68"/>
      <c r="X336" s="196"/>
      <c r="Y336" s="31">
        <f t="shared" si="15"/>
        <v>0</v>
      </c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</row>
    <row r="337" spans="1:66" s="23" customFormat="1" ht="20.25" customHeight="1" x14ac:dyDescent="0.3">
      <c r="A337" s="374">
        <v>303</v>
      </c>
      <c r="B337" s="375" t="s">
        <v>662</v>
      </c>
      <c r="C337" s="375" t="s">
        <v>477</v>
      </c>
      <c r="D337" s="375" t="s">
        <v>664</v>
      </c>
      <c r="E337" s="309">
        <v>0.57999999999999996</v>
      </c>
      <c r="F337" s="25">
        <v>4.5</v>
      </c>
      <c r="G337" s="24" t="s">
        <v>48</v>
      </c>
      <c r="H337" s="26" t="str">
        <f t="shared" si="16"/>
        <v>6</v>
      </c>
      <c r="I337" s="67">
        <v>0.76700000000000002</v>
      </c>
      <c r="J337" s="67">
        <v>0.76700000000000002</v>
      </c>
      <c r="K337" s="27"/>
      <c r="L337" s="27"/>
      <c r="M337" s="27"/>
      <c r="N337" s="28">
        <v>0.76700000000000002</v>
      </c>
      <c r="O337" s="29">
        <v>100</v>
      </c>
      <c r="P337" s="28">
        <v>0.76700000000000002</v>
      </c>
      <c r="Q337" s="29">
        <v>100</v>
      </c>
      <c r="R337" s="28">
        <v>0.76700000000000002</v>
      </c>
      <c r="S337" s="29">
        <v>100</v>
      </c>
      <c r="T337" s="375" t="s">
        <v>433</v>
      </c>
      <c r="U337" s="375">
        <v>2023</v>
      </c>
      <c r="V337" s="309">
        <v>0.57999999999999996</v>
      </c>
      <c r="W337" s="68"/>
      <c r="X337" s="196"/>
      <c r="Y337" s="31">
        <f t="shared" si="15"/>
        <v>0</v>
      </c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</row>
    <row r="338" spans="1:66" s="23" customFormat="1" ht="20.25" customHeight="1" x14ac:dyDescent="0.3">
      <c r="A338" s="374">
        <v>304</v>
      </c>
      <c r="B338" s="375" t="s">
        <v>665</v>
      </c>
      <c r="C338" s="375" t="s">
        <v>489</v>
      </c>
      <c r="D338" s="375" t="s">
        <v>667</v>
      </c>
      <c r="E338" s="309">
        <v>0.41299999999999998</v>
      </c>
      <c r="F338" s="25">
        <v>4.5</v>
      </c>
      <c r="G338" s="24" t="s">
        <v>48</v>
      </c>
      <c r="H338" s="26" t="str">
        <f t="shared" si="16"/>
        <v>6</v>
      </c>
      <c r="I338" s="67">
        <v>0.497</v>
      </c>
      <c r="J338" s="67">
        <v>0.497</v>
      </c>
      <c r="K338" s="27"/>
      <c r="L338" s="27"/>
      <c r="M338" s="27"/>
      <c r="N338" s="28">
        <v>0.497</v>
      </c>
      <c r="O338" s="29">
        <v>100</v>
      </c>
      <c r="P338" s="28">
        <v>0.497</v>
      </c>
      <c r="Q338" s="29">
        <v>100</v>
      </c>
      <c r="R338" s="28">
        <v>0.497</v>
      </c>
      <c r="S338" s="29">
        <v>100</v>
      </c>
      <c r="T338" s="375" t="s">
        <v>433</v>
      </c>
      <c r="U338" s="375">
        <v>2023</v>
      </c>
      <c r="V338" s="309">
        <v>0.41299999999999998</v>
      </c>
      <c r="W338" s="68"/>
      <c r="X338" s="196"/>
      <c r="Y338" s="31">
        <f t="shared" si="15"/>
        <v>0</v>
      </c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</row>
    <row r="339" spans="1:66" s="23" customFormat="1" ht="20.25" customHeight="1" x14ac:dyDescent="0.3">
      <c r="A339" s="374">
        <v>305</v>
      </c>
      <c r="B339" s="375" t="s">
        <v>668</v>
      </c>
      <c r="C339" s="224" t="s">
        <v>883</v>
      </c>
      <c r="D339" s="375" t="s">
        <v>670</v>
      </c>
      <c r="E339" s="309">
        <v>0.76600000000000001</v>
      </c>
      <c r="F339" s="25">
        <v>4.5</v>
      </c>
      <c r="G339" s="24" t="s">
        <v>48</v>
      </c>
      <c r="H339" s="26" t="str">
        <f t="shared" si="16"/>
        <v>6</v>
      </c>
      <c r="I339" s="67">
        <v>1.361</v>
      </c>
      <c r="J339" s="67">
        <v>1.361</v>
      </c>
      <c r="K339" s="27"/>
      <c r="L339" s="27"/>
      <c r="M339" s="27"/>
      <c r="N339" s="28">
        <v>1.361</v>
      </c>
      <c r="O339" s="29">
        <v>100</v>
      </c>
      <c r="P339" s="28">
        <v>1.361</v>
      </c>
      <c r="Q339" s="29">
        <v>100</v>
      </c>
      <c r="R339" s="28">
        <v>1.361</v>
      </c>
      <c r="S339" s="29">
        <v>100</v>
      </c>
      <c r="T339" s="375" t="s">
        <v>433</v>
      </c>
      <c r="U339" s="375">
        <v>2023</v>
      </c>
      <c r="V339" s="309">
        <v>0.76600000000000001</v>
      </c>
      <c r="W339" s="68"/>
      <c r="X339" s="196"/>
      <c r="Y339" s="31">
        <f t="shared" si="15"/>
        <v>0</v>
      </c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</row>
    <row r="340" spans="1:66" s="23" customFormat="1" ht="20.25" customHeight="1" x14ac:dyDescent="0.3">
      <c r="A340" s="374">
        <v>306</v>
      </c>
      <c r="B340" s="375" t="s">
        <v>671</v>
      </c>
      <c r="C340" s="375" t="s">
        <v>528</v>
      </c>
      <c r="D340" s="375" t="s">
        <v>673</v>
      </c>
      <c r="E340" s="309">
        <v>1.0820000000000001</v>
      </c>
      <c r="F340" s="25">
        <v>4.5</v>
      </c>
      <c r="G340" s="24" t="s">
        <v>48</v>
      </c>
      <c r="H340" s="26" t="str">
        <f t="shared" si="16"/>
        <v>6</v>
      </c>
      <c r="I340" s="67">
        <v>1.411</v>
      </c>
      <c r="J340" s="67">
        <v>1.411</v>
      </c>
      <c r="K340" s="27"/>
      <c r="L340" s="27"/>
      <c r="M340" s="27"/>
      <c r="N340" s="28">
        <v>1.411</v>
      </c>
      <c r="O340" s="29">
        <v>100</v>
      </c>
      <c r="P340" s="28">
        <v>1.411</v>
      </c>
      <c r="Q340" s="29">
        <v>100</v>
      </c>
      <c r="R340" s="28">
        <v>1.411</v>
      </c>
      <c r="S340" s="29">
        <v>100</v>
      </c>
      <c r="T340" s="375" t="s">
        <v>433</v>
      </c>
      <c r="U340" s="375">
        <v>2023</v>
      </c>
      <c r="V340" s="309">
        <v>1.0820000000000001</v>
      </c>
      <c r="W340" s="68"/>
      <c r="X340" s="196"/>
      <c r="Y340" s="31">
        <f t="shared" ref="Y340:Y403" si="17">E340-V340-W340-X340</f>
        <v>0</v>
      </c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</row>
    <row r="341" spans="1:66" s="23" customFormat="1" ht="20.25" customHeight="1" x14ac:dyDescent="0.3">
      <c r="A341" s="374">
        <v>307</v>
      </c>
      <c r="B341" s="375"/>
      <c r="C341" s="375" t="s">
        <v>535</v>
      </c>
      <c r="D341" s="375" t="s">
        <v>675</v>
      </c>
      <c r="E341" s="309">
        <v>0.34399999999999997</v>
      </c>
      <c r="F341" s="25">
        <v>4.5</v>
      </c>
      <c r="G341" s="24" t="s">
        <v>48</v>
      </c>
      <c r="H341" s="26" t="str">
        <f t="shared" si="16"/>
        <v>6</v>
      </c>
      <c r="I341" s="67">
        <v>0.36899999999999999</v>
      </c>
      <c r="J341" s="67">
        <v>0.36899999999999999</v>
      </c>
      <c r="K341" s="27"/>
      <c r="L341" s="27"/>
      <c r="M341" s="27"/>
      <c r="N341" s="28">
        <v>0.36899999999999999</v>
      </c>
      <c r="O341" s="29">
        <v>100</v>
      </c>
      <c r="P341" s="28">
        <v>0.36899999999999999</v>
      </c>
      <c r="Q341" s="29">
        <v>100</v>
      </c>
      <c r="R341" s="28">
        <v>0.36899999999999999</v>
      </c>
      <c r="S341" s="29">
        <v>100</v>
      </c>
      <c r="T341" s="375" t="s">
        <v>433</v>
      </c>
      <c r="U341" s="375">
        <v>2023</v>
      </c>
      <c r="V341" s="309">
        <v>0.34399999999999997</v>
      </c>
      <c r="W341" s="68"/>
      <c r="X341" s="196"/>
      <c r="Y341" s="31">
        <f t="shared" si="17"/>
        <v>0</v>
      </c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</row>
    <row r="342" spans="1:66" s="23" customFormat="1" ht="20.25" customHeight="1" x14ac:dyDescent="0.3">
      <c r="A342" s="374">
        <v>308</v>
      </c>
      <c r="B342" s="375" t="s">
        <v>676</v>
      </c>
      <c r="C342" s="375" t="s">
        <v>537</v>
      </c>
      <c r="D342" s="375" t="s">
        <v>678</v>
      </c>
      <c r="E342" s="309">
        <v>1.1160000000000001</v>
      </c>
      <c r="F342" s="25">
        <v>4.5</v>
      </c>
      <c r="G342" s="24" t="s">
        <v>48</v>
      </c>
      <c r="H342" s="26" t="str">
        <f t="shared" si="16"/>
        <v>6</v>
      </c>
      <c r="I342" s="67">
        <v>1.89</v>
      </c>
      <c r="J342" s="67">
        <v>1.89</v>
      </c>
      <c r="K342" s="27"/>
      <c r="L342" s="27"/>
      <c r="M342" s="27"/>
      <c r="N342" s="28">
        <v>1.89</v>
      </c>
      <c r="O342" s="29">
        <v>100</v>
      </c>
      <c r="P342" s="28">
        <v>1.89</v>
      </c>
      <c r="Q342" s="29">
        <v>100</v>
      </c>
      <c r="R342" s="28">
        <v>1.89</v>
      </c>
      <c r="S342" s="29">
        <v>100</v>
      </c>
      <c r="T342" s="375" t="s">
        <v>433</v>
      </c>
      <c r="U342" s="375">
        <v>2023</v>
      </c>
      <c r="V342" s="309">
        <v>1.1160000000000001</v>
      </c>
      <c r="W342" s="68"/>
      <c r="X342" s="196"/>
      <c r="Y342" s="31">
        <f t="shared" si="17"/>
        <v>0</v>
      </c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</row>
    <row r="343" spans="1:66" s="23" customFormat="1" ht="20.25" customHeight="1" x14ac:dyDescent="0.3">
      <c r="A343" s="374">
        <v>309</v>
      </c>
      <c r="B343" s="375" t="s">
        <v>679</v>
      </c>
      <c r="C343" s="375" t="s">
        <v>539</v>
      </c>
      <c r="D343" s="375" t="s">
        <v>681</v>
      </c>
      <c r="E343" s="309">
        <v>0.70899999999999996</v>
      </c>
      <c r="F343" s="25">
        <v>4.5</v>
      </c>
      <c r="G343" s="24" t="s">
        <v>48</v>
      </c>
      <c r="H343" s="26" t="str">
        <f t="shared" si="16"/>
        <v>6</v>
      </c>
      <c r="I343" s="67">
        <v>0.92200000000000004</v>
      </c>
      <c r="J343" s="67">
        <v>0.92200000000000004</v>
      </c>
      <c r="K343" s="27"/>
      <c r="L343" s="27"/>
      <c r="M343" s="27"/>
      <c r="N343" s="28">
        <v>0.92200000000000004</v>
      </c>
      <c r="O343" s="29">
        <v>100</v>
      </c>
      <c r="P343" s="28">
        <v>0.92200000000000004</v>
      </c>
      <c r="Q343" s="29">
        <v>100</v>
      </c>
      <c r="R343" s="28">
        <v>0.92200000000000004</v>
      </c>
      <c r="S343" s="29">
        <v>100</v>
      </c>
      <c r="T343" s="375" t="s">
        <v>433</v>
      </c>
      <c r="U343" s="375">
        <v>2023</v>
      </c>
      <c r="V343" s="309">
        <v>0.70899999999999996</v>
      </c>
      <c r="W343" s="68"/>
      <c r="X343" s="196"/>
      <c r="Y343" s="31">
        <f t="shared" si="17"/>
        <v>0</v>
      </c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</row>
    <row r="344" spans="1:66" s="23" customFormat="1" ht="20.25" customHeight="1" x14ac:dyDescent="0.3">
      <c r="A344" s="374">
        <v>310</v>
      </c>
      <c r="B344" s="375" t="s">
        <v>682</v>
      </c>
      <c r="C344" s="375" t="s">
        <v>541</v>
      </c>
      <c r="D344" s="375" t="s">
        <v>147</v>
      </c>
      <c r="E344" s="309">
        <v>0.6</v>
      </c>
      <c r="F344" s="25">
        <v>4.5</v>
      </c>
      <c r="G344" s="24" t="s">
        <v>48</v>
      </c>
      <c r="H344" s="26" t="str">
        <f t="shared" si="16"/>
        <v>6</v>
      </c>
      <c r="I344" s="67">
        <v>0.78</v>
      </c>
      <c r="J344" s="67">
        <v>0.78</v>
      </c>
      <c r="K344" s="27"/>
      <c r="L344" s="27"/>
      <c r="M344" s="27"/>
      <c r="N344" s="28">
        <v>0.78</v>
      </c>
      <c r="O344" s="29">
        <v>100</v>
      </c>
      <c r="P344" s="28">
        <v>0.78</v>
      </c>
      <c r="Q344" s="29">
        <v>100</v>
      </c>
      <c r="R344" s="28">
        <v>0.78</v>
      </c>
      <c r="S344" s="29">
        <v>100</v>
      </c>
      <c r="T344" s="375" t="s">
        <v>433</v>
      </c>
      <c r="U344" s="375">
        <v>2023</v>
      </c>
      <c r="V344" s="309">
        <v>0.6</v>
      </c>
      <c r="W344" s="68"/>
      <c r="X344" s="196"/>
      <c r="Y344" s="31">
        <f t="shared" si="17"/>
        <v>0</v>
      </c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</row>
    <row r="345" spans="1:66" s="23" customFormat="1" ht="20.25" customHeight="1" x14ac:dyDescent="0.3">
      <c r="A345" s="374">
        <v>311</v>
      </c>
      <c r="B345" s="375" t="s">
        <v>684</v>
      </c>
      <c r="C345" s="375" t="s">
        <v>543</v>
      </c>
      <c r="D345" s="375" t="s">
        <v>686</v>
      </c>
      <c r="E345" s="309">
        <v>1.8540000000000001</v>
      </c>
      <c r="F345" s="25">
        <v>4.5</v>
      </c>
      <c r="G345" s="24" t="s">
        <v>48</v>
      </c>
      <c r="H345" s="26" t="str">
        <f t="shared" si="16"/>
        <v>6</v>
      </c>
      <c r="I345" s="67">
        <v>1.6930000000000001</v>
      </c>
      <c r="J345" s="67">
        <v>1.6930000000000001</v>
      </c>
      <c r="K345" s="27"/>
      <c r="L345" s="27"/>
      <c r="M345" s="27"/>
      <c r="N345" s="28">
        <v>1.6930000000000001</v>
      </c>
      <c r="O345" s="29">
        <v>100</v>
      </c>
      <c r="P345" s="28">
        <v>1.6930000000000001</v>
      </c>
      <c r="Q345" s="29">
        <v>100</v>
      </c>
      <c r="R345" s="28">
        <v>1.6930000000000001</v>
      </c>
      <c r="S345" s="29">
        <v>100</v>
      </c>
      <c r="T345" s="375" t="s">
        <v>433</v>
      </c>
      <c r="U345" s="375">
        <v>2023</v>
      </c>
      <c r="V345" s="309">
        <v>1.8540000000000001</v>
      </c>
      <c r="W345" s="68"/>
      <c r="X345" s="196"/>
      <c r="Y345" s="31">
        <f t="shared" si="17"/>
        <v>0</v>
      </c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</row>
    <row r="346" spans="1:66" s="23" customFormat="1" ht="20.25" customHeight="1" x14ac:dyDescent="0.3">
      <c r="A346" s="374">
        <v>312</v>
      </c>
      <c r="B346" s="375" t="s">
        <v>687</v>
      </c>
      <c r="C346" s="375" t="s">
        <v>545</v>
      </c>
      <c r="D346" s="375" t="s">
        <v>689</v>
      </c>
      <c r="E346" s="309">
        <v>0.99199999999999999</v>
      </c>
      <c r="F346" s="25">
        <v>4.5</v>
      </c>
      <c r="G346" s="24" t="s">
        <v>48</v>
      </c>
      <c r="H346" s="26" t="str">
        <f t="shared" si="16"/>
        <v>6</v>
      </c>
      <c r="I346" s="67">
        <v>1.278</v>
      </c>
      <c r="J346" s="67">
        <v>1.278</v>
      </c>
      <c r="K346" s="27"/>
      <c r="L346" s="27"/>
      <c r="M346" s="27"/>
      <c r="N346" s="28">
        <v>1.278</v>
      </c>
      <c r="O346" s="29">
        <v>100</v>
      </c>
      <c r="P346" s="28">
        <v>1.278</v>
      </c>
      <c r="Q346" s="29">
        <v>100</v>
      </c>
      <c r="R346" s="28">
        <v>1.278</v>
      </c>
      <c r="S346" s="29">
        <v>100</v>
      </c>
      <c r="T346" s="375" t="s">
        <v>433</v>
      </c>
      <c r="U346" s="375">
        <v>2023</v>
      </c>
      <c r="V346" s="309">
        <v>0.99199999999999999</v>
      </c>
      <c r="W346" s="68"/>
      <c r="X346" s="196"/>
      <c r="Y346" s="31">
        <f t="shared" si="17"/>
        <v>0</v>
      </c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</row>
    <row r="347" spans="1:66" s="23" customFormat="1" ht="20.25" customHeight="1" x14ac:dyDescent="0.3">
      <c r="A347" s="374">
        <v>313</v>
      </c>
      <c r="B347" s="375" t="s">
        <v>690</v>
      </c>
      <c r="C347" s="375" t="s">
        <v>549</v>
      </c>
      <c r="D347" s="375" t="s">
        <v>692</v>
      </c>
      <c r="E347" s="309">
        <v>0.67700000000000005</v>
      </c>
      <c r="F347" s="25">
        <v>4.5</v>
      </c>
      <c r="G347" s="24" t="s">
        <v>48</v>
      </c>
      <c r="H347" s="26" t="str">
        <f t="shared" si="16"/>
        <v>6</v>
      </c>
      <c r="I347" s="67">
        <v>0.90900000000000003</v>
      </c>
      <c r="J347" s="67">
        <v>0.90900000000000003</v>
      </c>
      <c r="K347" s="27"/>
      <c r="L347" s="27"/>
      <c r="M347" s="27"/>
      <c r="N347" s="28">
        <v>0.90900000000000003</v>
      </c>
      <c r="O347" s="29">
        <v>100</v>
      </c>
      <c r="P347" s="28">
        <v>0.90900000000000003</v>
      </c>
      <c r="Q347" s="29">
        <v>100</v>
      </c>
      <c r="R347" s="28">
        <v>0.90900000000000003</v>
      </c>
      <c r="S347" s="29">
        <v>100</v>
      </c>
      <c r="T347" s="375" t="s">
        <v>433</v>
      </c>
      <c r="U347" s="375">
        <v>2023</v>
      </c>
      <c r="V347" s="309">
        <v>0.67700000000000005</v>
      </c>
      <c r="W347" s="68"/>
      <c r="X347" s="196"/>
      <c r="Y347" s="31">
        <f t="shared" si="17"/>
        <v>0</v>
      </c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</row>
    <row r="348" spans="1:66" s="23" customFormat="1" ht="20.25" customHeight="1" x14ac:dyDescent="0.3">
      <c r="A348" s="374">
        <v>314</v>
      </c>
      <c r="B348" s="375" t="s">
        <v>693</v>
      </c>
      <c r="C348" s="375" t="s">
        <v>551</v>
      </c>
      <c r="D348" s="375" t="s">
        <v>695</v>
      </c>
      <c r="E348" s="309">
        <v>0.90700000000000003</v>
      </c>
      <c r="F348" s="25">
        <v>4.5</v>
      </c>
      <c r="G348" s="24" t="s">
        <v>48</v>
      </c>
      <c r="H348" s="26" t="str">
        <f t="shared" si="16"/>
        <v>6</v>
      </c>
      <c r="I348" s="67">
        <v>1.1399999999999999</v>
      </c>
      <c r="J348" s="67">
        <v>1.1399999999999999</v>
      </c>
      <c r="K348" s="27"/>
      <c r="L348" s="27"/>
      <c r="M348" s="27"/>
      <c r="N348" s="28">
        <v>1.1399999999999999</v>
      </c>
      <c r="O348" s="29">
        <v>100</v>
      </c>
      <c r="P348" s="28">
        <v>1.1399999999999999</v>
      </c>
      <c r="Q348" s="29">
        <v>100</v>
      </c>
      <c r="R348" s="28">
        <v>1.1399999999999999</v>
      </c>
      <c r="S348" s="29">
        <v>100</v>
      </c>
      <c r="T348" s="375" t="s">
        <v>433</v>
      </c>
      <c r="U348" s="375">
        <v>2023</v>
      </c>
      <c r="V348" s="309">
        <v>0.90700000000000003</v>
      </c>
      <c r="W348" s="68"/>
      <c r="X348" s="196"/>
      <c r="Y348" s="31">
        <f t="shared" si="17"/>
        <v>0</v>
      </c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</row>
    <row r="349" spans="1:66" s="23" customFormat="1" ht="20.25" customHeight="1" x14ac:dyDescent="0.3">
      <c r="A349" s="374">
        <v>315</v>
      </c>
      <c r="B349" s="375" t="s">
        <v>696</v>
      </c>
      <c r="C349" s="375" t="s">
        <v>553</v>
      </c>
      <c r="D349" s="375" t="s">
        <v>133</v>
      </c>
      <c r="E349" s="309">
        <v>0.69799999999999995</v>
      </c>
      <c r="F349" s="25">
        <v>4.5</v>
      </c>
      <c r="G349" s="24" t="s">
        <v>48</v>
      </c>
      <c r="H349" s="26" t="str">
        <f t="shared" si="16"/>
        <v>6</v>
      </c>
      <c r="I349" s="67">
        <v>1.234</v>
      </c>
      <c r="J349" s="67">
        <v>1.234</v>
      </c>
      <c r="K349" s="27"/>
      <c r="L349" s="27"/>
      <c r="M349" s="27"/>
      <c r="N349" s="28">
        <v>1.234</v>
      </c>
      <c r="O349" s="29">
        <v>100</v>
      </c>
      <c r="P349" s="28">
        <v>1.234</v>
      </c>
      <c r="Q349" s="29">
        <v>100</v>
      </c>
      <c r="R349" s="28">
        <v>1.234</v>
      </c>
      <c r="S349" s="29">
        <v>100</v>
      </c>
      <c r="T349" s="375" t="s">
        <v>433</v>
      </c>
      <c r="U349" s="375">
        <v>2023</v>
      </c>
      <c r="V349" s="309">
        <v>0.69799999999999995</v>
      </c>
      <c r="W349" s="68"/>
      <c r="X349" s="196"/>
      <c r="Y349" s="31">
        <f t="shared" si="17"/>
        <v>0</v>
      </c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</row>
    <row r="350" spans="1:66" s="23" customFormat="1" ht="20.25" customHeight="1" x14ac:dyDescent="0.3">
      <c r="A350" s="374">
        <v>316</v>
      </c>
      <c r="B350" s="375"/>
      <c r="C350" s="375" t="s">
        <v>554</v>
      </c>
      <c r="D350" s="375" t="s">
        <v>699</v>
      </c>
      <c r="E350" s="309">
        <v>0.747</v>
      </c>
      <c r="F350" s="25">
        <v>3.5</v>
      </c>
      <c r="G350" s="24" t="s">
        <v>48</v>
      </c>
      <c r="H350" s="26" t="str">
        <f t="shared" si="16"/>
        <v>6</v>
      </c>
      <c r="I350" s="67">
        <v>0.45200000000000001</v>
      </c>
      <c r="J350" s="67">
        <v>0.45200000000000001</v>
      </c>
      <c r="K350" s="27"/>
      <c r="L350" s="27"/>
      <c r="M350" s="27"/>
      <c r="N350" s="28">
        <v>0.45200000000000001</v>
      </c>
      <c r="O350" s="29">
        <v>100</v>
      </c>
      <c r="P350" s="28">
        <v>0.45200000000000001</v>
      </c>
      <c r="Q350" s="29">
        <v>100</v>
      </c>
      <c r="R350" s="28">
        <v>0.45200000000000001</v>
      </c>
      <c r="S350" s="29">
        <v>100</v>
      </c>
      <c r="T350" s="375" t="s">
        <v>433</v>
      </c>
      <c r="U350" s="375">
        <v>2023</v>
      </c>
      <c r="V350" s="309">
        <v>0.747</v>
      </c>
      <c r="W350" s="68"/>
      <c r="X350" s="196"/>
      <c r="Y350" s="31">
        <f t="shared" si="17"/>
        <v>0</v>
      </c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</row>
    <row r="351" spans="1:66" s="23" customFormat="1" ht="20.25" customHeight="1" x14ac:dyDescent="0.3">
      <c r="A351" s="374">
        <v>317</v>
      </c>
      <c r="B351" s="375"/>
      <c r="C351" s="375" t="s">
        <v>556</v>
      </c>
      <c r="D351" s="375" t="s">
        <v>701</v>
      </c>
      <c r="E351" s="309">
        <v>5.1999999999999998E-2</v>
      </c>
      <c r="F351" s="25">
        <v>3.5</v>
      </c>
      <c r="G351" s="24" t="s">
        <v>48</v>
      </c>
      <c r="H351" s="26" t="str">
        <f t="shared" si="16"/>
        <v>6</v>
      </c>
      <c r="I351" s="67"/>
      <c r="J351" s="67"/>
      <c r="K351" s="27"/>
      <c r="L351" s="27"/>
      <c r="M351" s="27"/>
      <c r="N351" s="28"/>
      <c r="O351" s="29"/>
      <c r="P351" s="28"/>
      <c r="Q351" s="29"/>
      <c r="R351" s="28"/>
      <c r="S351" s="29"/>
      <c r="T351" s="375"/>
      <c r="U351" s="375"/>
      <c r="V351" s="309">
        <v>5.1999999999999998E-2</v>
      </c>
      <c r="W351" s="68"/>
      <c r="X351" s="196"/>
      <c r="Y351" s="31">
        <f t="shared" si="17"/>
        <v>0</v>
      </c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</row>
    <row r="352" spans="1:66" s="23" customFormat="1" ht="20.25" customHeight="1" x14ac:dyDescent="0.3">
      <c r="A352" s="374">
        <v>318</v>
      </c>
      <c r="B352" s="375"/>
      <c r="C352" s="375" t="s">
        <v>558</v>
      </c>
      <c r="D352" s="375" t="s">
        <v>703</v>
      </c>
      <c r="E352" s="309">
        <v>0.06</v>
      </c>
      <c r="F352" s="25">
        <v>3.5</v>
      </c>
      <c r="G352" s="24" t="s">
        <v>48</v>
      </c>
      <c r="H352" s="26" t="str">
        <f t="shared" si="16"/>
        <v>6</v>
      </c>
      <c r="I352" s="67"/>
      <c r="J352" s="67"/>
      <c r="K352" s="27"/>
      <c r="L352" s="27"/>
      <c r="M352" s="27"/>
      <c r="N352" s="28"/>
      <c r="O352" s="29"/>
      <c r="P352" s="28"/>
      <c r="Q352" s="29"/>
      <c r="R352" s="28"/>
      <c r="S352" s="29"/>
      <c r="T352" s="375"/>
      <c r="U352" s="375"/>
      <c r="V352" s="309">
        <v>0.06</v>
      </c>
      <c r="W352" s="68"/>
      <c r="X352" s="196"/>
      <c r="Y352" s="31">
        <f t="shared" si="17"/>
        <v>0</v>
      </c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</row>
    <row r="353" spans="1:66" s="23" customFormat="1" ht="20.25" customHeight="1" x14ac:dyDescent="0.3">
      <c r="A353" s="374">
        <v>319</v>
      </c>
      <c r="B353" s="375"/>
      <c r="C353" s="375" t="s">
        <v>560</v>
      </c>
      <c r="D353" s="375" t="s">
        <v>705</v>
      </c>
      <c r="E353" s="309">
        <v>0.24399999999999999</v>
      </c>
      <c r="F353" s="25">
        <v>3.5</v>
      </c>
      <c r="G353" s="24" t="s">
        <v>48</v>
      </c>
      <c r="H353" s="26" t="str">
        <f t="shared" si="16"/>
        <v>6</v>
      </c>
      <c r="I353" s="67"/>
      <c r="J353" s="67"/>
      <c r="K353" s="27"/>
      <c r="L353" s="27"/>
      <c r="M353" s="27"/>
      <c r="N353" s="28"/>
      <c r="O353" s="29"/>
      <c r="P353" s="28"/>
      <c r="Q353" s="29"/>
      <c r="R353" s="28"/>
      <c r="S353" s="29"/>
      <c r="T353" s="375"/>
      <c r="U353" s="375"/>
      <c r="V353" s="309">
        <v>0.24399999999999999</v>
      </c>
      <c r="W353" s="68"/>
      <c r="X353" s="196"/>
      <c r="Y353" s="31">
        <f t="shared" si="17"/>
        <v>0</v>
      </c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</row>
    <row r="354" spans="1:66" s="23" customFormat="1" ht="20.25" customHeight="1" x14ac:dyDescent="0.3">
      <c r="A354" s="374">
        <v>320</v>
      </c>
      <c r="B354" s="375"/>
      <c r="C354" s="375" t="s">
        <v>562</v>
      </c>
      <c r="D354" s="375" t="s">
        <v>707</v>
      </c>
      <c r="E354" s="309">
        <v>2.5000000000000001E-2</v>
      </c>
      <c r="F354" s="25">
        <v>3.5</v>
      </c>
      <c r="G354" s="24" t="s">
        <v>48</v>
      </c>
      <c r="H354" s="26" t="str">
        <f t="shared" si="16"/>
        <v>6</v>
      </c>
      <c r="I354" s="67"/>
      <c r="J354" s="67"/>
      <c r="K354" s="27"/>
      <c r="L354" s="27"/>
      <c r="M354" s="27"/>
      <c r="N354" s="28"/>
      <c r="O354" s="29"/>
      <c r="P354" s="28"/>
      <c r="Q354" s="29"/>
      <c r="R354" s="28"/>
      <c r="S354" s="29"/>
      <c r="T354" s="375"/>
      <c r="U354" s="375"/>
      <c r="V354" s="309">
        <v>2.5000000000000001E-2</v>
      </c>
      <c r="W354" s="68"/>
      <c r="X354" s="196"/>
      <c r="Y354" s="31">
        <f t="shared" si="17"/>
        <v>0</v>
      </c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</row>
    <row r="355" spans="1:66" s="23" customFormat="1" ht="20.25" customHeight="1" x14ac:dyDescent="0.3">
      <c r="A355" s="374">
        <v>321</v>
      </c>
      <c r="B355" s="375"/>
      <c r="C355" s="375" t="s">
        <v>565</v>
      </c>
      <c r="D355" s="375" t="s">
        <v>709</v>
      </c>
      <c r="E355" s="309">
        <v>4.9000000000000002E-2</v>
      </c>
      <c r="F355" s="25">
        <v>3.5</v>
      </c>
      <c r="G355" s="24" t="s">
        <v>48</v>
      </c>
      <c r="H355" s="26" t="str">
        <f t="shared" si="16"/>
        <v>6</v>
      </c>
      <c r="I355" s="67"/>
      <c r="J355" s="67"/>
      <c r="K355" s="27"/>
      <c r="L355" s="27"/>
      <c r="M355" s="27"/>
      <c r="N355" s="28"/>
      <c r="O355" s="29"/>
      <c r="P355" s="28"/>
      <c r="Q355" s="29"/>
      <c r="R355" s="28"/>
      <c r="S355" s="29"/>
      <c r="T355" s="375"/>
      <c r="U355" s="375"/>
      <c r="V355" s="309">
        <v>4.9000000000000002E-2</v>
      </c>
      <c r="W355" s="68"/>
      <c r="X355" s="196"/>
      <c r="Y355" s="31">
        <f t="shared" si="17"/>
        <v>0</v>
      </c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</row>
    <row r="356" spans="1:66" s="23" customFormat="1" ht="20.25" customHeight="1" x14ac:dyDescent="0.3">
      <c r="A356" s="374">
        <v>322</v>
      </c>
      <c r="B356" s="375"/>
      <c r="C356" s="375" t="s">
        <v>568</v>
      </c>
      <c r="D356" s="375" t="s">
        <v>711</v>
      </c>
      <c r="E356" s="309">
        <v>2.4E-2</v>
      </c>
      <c r="F356" s="25">
        <v>3.5</v>
      </c>
      <c r="G356" s="24" t="s">
        <v>48</v>
      </c>
      <c r="H356" s="26" t="str">
        <f t="shared" si="16"/>
        <v>6</v>
      </c>
      <c r="I356" s="67"/>
      <c r="J356" s="67"/>
      <c r="K356" s="27"/>
      <c r="L356" s="27"/>
      <c r="M356" s="27"/>
      <c r="N356" s="28"/>
      <c r="O356" s="29"/>
      <c r="P356" s="28"/>
      <c r="Q356" s="29"/>
      <c r="R356" s="28"/>
      <c r="S356" s="29"/>
      <c r="T356" s="375"/>
      <c r="U356" s="375"/>
      <c r="V356" s="309">
        <v>2.4E-2</v>
      </c>
      <c r="W356" s="68"/>
      <c r="X356" s="196"/>
      <c r="Y356" s="31">
        <f t="shared" si="17"/>
        <v>0</v>
      </c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</row>
    <row r="357" spans="1:66" s="23" customFormat="1" ht="20.25" customHeight="1" x14ac:dyDescent="0.3">
      <c r="A357" s="374">
        <v>323</v>
      </c>
      <c r="B357" s="375"/>
      <c r="C357" s="375" t="s">
        <v>571</v>
      </c>
      <c r="D357" s="375" t="s">
        <v>713</v>
      </c>
      <c r="E357" s="309">
        <v>0.36399999999999999</v>
      </c>
      <c r="F357" s="25">
        <v>3.5</v>
      </c>
      <c r="G357" s="24" t="s">
        <v>48</v>
      </c>
      <c r="H357" s="26" t="str">
        <f t="shared" si="16"/>
        <v>6</v>
      </c>
      <c r="I357" s="67"/>
      <c r="J357" s="67"/>
      <c r="K357" s="27"/>
      <c r="L357" s="27"/>
      <c r="M357" s="27"/>
      <c r="N357" s="28"/>
      <c r="O357" s="29"/>
      <c r="P357" s="28"/>
      <c r="Q357" s="29"/>
      <c r="R357" s="28"/>
      <c r="S357" s="29"/>
      <c r="T357" s="375"/>
      <c r="U357" s="375"/>
      <c r="V357" s="309">
        <v>0.36399999999999999</v>
      </c>
      <c r="W357" s="68"/>
      <c r="X357" s="196"/>
      <c r="Y357" s="31">
        <f t="shared" si="17"/>
        <v>0</v>
      </c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</row>
    <row r="358" spans="1:66" s="23" customFormat="1" ht="20.25" customHeight="1" x14ac:dyDescent="0.3">
      <c r="A358" s="374">
        <v>324</v>
      </c>
      <c r="B358" s="375"/>
      <c r="C358" s="375" t="s">
        <v>574</v>
      </c>
      <c r="D358" s="375" t="s">
        <v>715</v>
      </c>
      <c r="E358" s="309">
        <v>2.5999999999999999E-2</v>
      </c>
      <c r="F358" s="25">
        <v>3.5</v>
      </c>
      <c r="G358" s="24" t="s">
        <v>48</v>
      </c>
      <c r="H358" s="26" t="str">
        <f t="shared" si="16"/>
        <v>6</v>
      </c>
      <c r="I358" s="67"/>
      <c r="J358" s="67"/>
      <c r="K358" s="27"/>
      <c r="L358" s="27"/>
      <c r="M358" s="27"/>
      <c r="N358" s="28"/>
      <c r="O358" s="29"/>
      <c r="P358" s="28"/>
      <c r="Q358" s="29"/>
      <c r="R358" s="28"/>
      <c r="S358" s="29"/>
      <c r="T358" s="375"/>
      <c r="U358" s="375"/>
      <c r="V358" s="309">
        <v>2.5999999999999999E-2</v>
      </c>
      <c r="W358" s="68"/>
      <c r="X358" s="196"/>
      <c r="Y358" s="31">
        <f t="shared" si="17"/>
        <v>0</v>
      </c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</row>
    <row r="359" spans="1:66" s="23" customFormat="1" ht="20.25" customHeight="1" x14ac:dyDescent="0.3">
      <c r="A359" s="374">
        <v>325</v>
      </c>
      <c r="B359" s="375"/>
      <c r="C359" s="375" t="s">
        <v>577</v>
      </c>
      <c r="D359" s="375" t="s">
        <v>717</v>
      </c>
      <c r="E359" s="309">
        <v>6.0999999999999999E-2</v>
      </c>
      <c r="F359" s="25">
        <v>3.5</v>
      </c>
      <c r="G359" s="24" t="s">
        <v>48</v>
      </c>
      <c r="H359" s="26" t="str">
        <f t="shared" si="16"/>
        <v>6</v>
      </c>
      <c r="I359" s="67"/>
      <c r="J359" s="67"/>
      <c r="K359" s="27"/>
      <c r="L359" s="27"/>
      <c r="M359" s="27"/>
      <c r="N359" s="28"/>
      <c r="O359" s="29"/>
      <c r="P359" s="28"/>
      <c r="Q359" s="29"/>
      <c r="R359" s="28"/>
      <c r="S359" s="29"/>
      <c r="T359" s="375"/>
      <c r="U359" s="375"/>
      <c r="V359" s="309">
        <v>6.0999999999999999E-2</v>
      </c>
      <c r="W359" s="68"/>
      <c r="X359" s="196"/>
      <c r="Y359" s="31">
        <f t="shared" si="17"/>
        <v>0</v>
      </c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</row>
    <row r="360" spans="1:66" s="23" customFormat="1" ht="20.25" customHeight="1" x14ac:dyDescent="0.3">
      <c r="A360" s="374">
        <v>326</v>
      </c>
      <c r="B360" s="375"/>
      <c r="C360" s="375" t="s">
        <v>579</v>
      </c>
      <c r="D360" s="375" t="s">
        <v>719</v>
      </c>
      <c r="E360" s="309">
        <v>8.3000000000000004E-2</v>
      </c>
      <c r="F360" s="25">
        <v>3.5</v>
      </c>
      <c r="G360" s="24" t="s">
        <v>48</v>
      </c>
      <c r="H360" s="26" t="str">
        <f t="shared" si="16"/>
        <v>6</v>
      </c>
      <c r="I360" s="67"/>
      <c r="J360" s="67"/>
      <c r="K360" s="27"/>
      <c r="L360" s="27"/>
      <c r="M360" s="27"/>
      <c r="N360" s="28"/>
      <c r="O360" s="29"/>
      <c r="P360" s="28"/>
      <c r="Q360" s="29"/>
      <c r="R360" s="28"/>
      <c r="S360" s="29"/>
      <c r="T360" s="375"/>
      <c r="U360" s="375"/>
      <c r="V360" s="309">
        <v>8.3000000000000004E-2</v>
      </c>
      <c r="W360" s="68"/>
      <c r="X360" s="196"/>
      <c r="Y360" s="31">
        <f t="shared" si="17"/>
        <v>0</v>
      </c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</row>
    <row r="361" spans="1:66" s="23" customFormat="1" ht="20.25" customHeight="1" x14ac:dyDescent="0.3">
      <c r="A361" s="374">
        <v>327</v>
      </c>
      <c r="B361" s="375"/>
      <c r="C361" s="375" t="s">
        <v>582</v>
      </c>
      <c r="D361" s="375" t="s">
        <v>721</v>
      </c>
      <c r="E361" s="309">
        <v>0.38200000000000001</v>
      </c>
      <c r="F361" s="25">
        <v>3.5</v>
      </c>
      <c r="G361" s="24" t="s">
        <v>48</v>
      </c>
      <c r="H361" s="26" t="str">
        <f t="shared" si="16"/>
        <v>6</v>
      </c>
      <c r="I361" s="67"/>
      <c r="J361" s="67"/>
      <c r="K361" s="27"/>
      <c r="L361" s="27"/>
      <c r="M361" s="27"/>
      <c r="N361" s="28"/>
      <c r="O361" s="29"/>
      <c r="P361" s="28"/>
      <c r="Q361" s="29"/>
      <c r="R361" s="28"/>
      <c r="S361" s="29"/>
      <c r="T361" s="375"/>
      <c r="U361" s="375"/>
      <c r="V361" s="309">
        <v>0.38200000000000001</v>
      </c>
      <c r="W361" s="68"/>
      <c r="X361" s="196"/>
      <c r="Y361" s="31">
        <f t="shared" si="17"/>
        <v>0</v>
      </c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</row>
    <row r="362" spans="1:66" s="23" customFormat="1" ht="20.25" customHeight="1" x14ac:dyDescent="0.3">
      <c r="A362" s="374">
        <v>328</v>
      </c>
      <c r="B362" s="375"/>
      <c r="C362" s="375" t="s">
        <v>584</v>
      </c>
      <c r="D362" s="375" t="s">
        <v>723</v>
      </c>
      <c r="E362" s="309">
        <v>0.26400000000000001</v>
      </c>
      <c r="F362" s="25">
        <v>3.5</v>
      </c>
      <c r="G362" s="24" t="s">
        <v>48</v>
      </c>
      <c r="H362" s="26" t="str">
        <f t="shared" si="16"/>
        <v>6</v>
      </c>
      <c r="I362" s="67"/>
      <c r="J362" s="67"/>
      <c r="K362" s="27"/>
      <c r="L362" s="27"/>
      <c r="M362" s="27"/>
      <c r="N362" s="28"/>
      <c r="O362" s="29"/>
      <c r="P362" s="28"/>
      <c r="Q362" s="29"/>
      <c r="R362" s="28"/>
      <c r="S362" s="29"/>
      <c r="T362" s="375"/>
      <c r="U362" s="375"/>
      <c r="V362" s="309">
        <v>0.26400000000000001</v>
      </c>
      <c r="W362" s="68"/>
      <c r="X362" s="196"/>
      <c r="Y362" s="31">
        <f t="shared" si="17"/>
        <v>0</v>
      </c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</row>
    <row r="363" spans="1:66" s="23" customFormat="1" ht="20.25" customHeight="1" x14ac:dyDescent="0.3">
      <c r="A363" s="374">
        <v>329</v>
      </c>
      <c r="B363" s="375"/>
      <c r="C363" s="375" t="s">
        <v>586</v>
      </c>
      <c r="D363" s="375" t="s">
        <v>725</v>
      </c>
      <c r="E363" s="309">
        <v>0.433</v>
      </c>
      <c r="F363" s="25">
        <v>3.5</v>
      </c>
      <c r="G363" s="24" t="s">
        <v>48</v>
      </c>
      <c r="H363" s="26" t="str">
        <f t="shared" si="16"/>
        <v>6</v>
      </c>
      <c r="I363" s="67"/>
      <c r="J363" s="67"/>
      <c r="K363" s="27"/>
      <c r="L363" s="27"/>
      <c r="M363" s="27"/>
      <c r="N363" s="28"/>
      <c r="O363" s="29"/>
      <c r="P363" s="28"/>
      <c r="Q363" s="29"/>
      <c r="R363" s="28"/>
      <c r="S363" s="29"/>
      <c r="T363" s="375"/>
      <c r="U363" s="375"/>
      <c r="V363" s="309">
        <v>0.433</v>
      </c>
      <c r="W363" s="68"/>
      <c r="X363" s="196"/>
      <c r="Y363" s="31">
        <f t="shared" si="17"/>
        <v>0</v>
      </c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</row>
    <row r="364" spans="1:66" s="23" customFormat="1" ht="20.25" customHeight="1" x14ac:dyDescent="0.3">
      <c r="A364" s="374">
        <v>330</v>
      </c>
      <c r="B364" s="375"/>
      <c r="C364" s="375" t="s">
        <v>588</v>
      </c>
      <c r="D364" s="375" t="s">
        <v>727</v>
      </c>
      <c r="E364" s="309">
        <v>0.215</v>
      </c>
      <c r="F364" s="25">
        <v>3.5</v>
      </c>
      <c r="G364" s="24" t="s">
        <v>48</v>
      </c>
      <c r="H364" s="26" t="str">
        <f t="shared" si="16"/>
        <v>6</v>
      </c>
      <c r="I364" s="67"/>
      <c r="J364" s="67"/>
      <c r="K364" s="27"/>
      <c r="L364" s="27"/>
      <c r="M364" s="27"/>
      <c r="N364" s="28"/>
      <c r="O364" s="29"/>
      <c r="P364" s="28"/>
      <c r="Q364" s="29"/>
      <c r="R364" s="28"/>
      <c r="S364" s="29"/>
      <c r="T364" s="375"/>
      <c r="U364" s="375"/>
      <c r="V364" s="309">
        <v>0.215</v>
      </c>
      <c r="W364" s="68"/>
      <c r="X364" s="196"/>
      <c r="Y364" s="31">
        <f t="shared" si="17"/>
        <v>0</v>
      </c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</row>
    <row r="365" spans="1:66" s="23" customFormat="1" ht="20.25" customHeight="1" x14ac:dyDescent="0.3">
      <c r="A365" s="374">
        <v>331</v>
      </c>
      <c r="B365" s="375"/>
      <c r="C365" s="375" t="s">
        <v>591</v>
      </c>
      <c r="D365" s="375" t="s">
        <v>729</v>
      </c>
      <c r="E365" s="309">
        <v>0.18099999999999999</v>
      </c>
      <c r="F365" s="25">
        <v>3.5</v>
      </c>
      <c r="G365" s="24" t="s">
        <v>48</v>
      </c>
      <c r="H365" s="26" t="str">
        <f t="shared" si="16"/>
        <v>6</v>
      </c>
      <c r="I365" s="67"/>
      <c r="J365" s="67"/>
      <c r="K365" s="27"/>
      <c r="L365" s="27"/>
      <c r="M365" s="27"/>
      <c r="N365" s="28"/>
      <c r="O365" s="29"/>
      <c r="P365" s="28"/>
      <c r="Q365" s="29"/>
      <c r="R365" s="28"/>
      <c r="S365" s="29"/>
      <c r="T365" s="375"/>
      <c r="U365" s="375"/>
      <c r="V365" s="309">
        <v>0.18099999999999999</v>
      </c>
      <c r="W365" s="68"/>
      <c r="X365" s="196"/>
      <c r="Y365" s="31">
        <f t="shared" si="17"/>
        <v>0</v>
      </c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</row>
    <row r="366" spans="1:66" s="23" customFormat="1" ht="20.25" customHeight="1" x14ac:dyDescent="0.3">
      <c r="A366" s="374">
        <v>332</v>
      </c>
      <c r="B366" s="375"/>
      <c r="C366" s="375" t="s">
        <v>593</v>
      </c>
      <c r="D366" s="375" t="s">
        <v>731</v>
      </c>
      <c r="E366" s="309">
        <v>0.35499999999999998</v>
      </c>
      <c r="F366" s="25">
        <v>3.5</v>
      </c>
      <c r="G366" s="24" t="s">
        <v>48</v>
      </c>
      <c r="H366" s="26" t="str">
        <f t="shared" si="16"/>
        <v>6</v>
      </c>
      <c r="I366" s="67"/>
      <c r="J366" s="67"/>
      <c r="K366" s="27"/>
      <c r="L366" s="27"/>
      <c r="M366" s="27"/>
      <c r="N366" s="28"/>
      <c r="O366" s="29"/>
      <c r="P366" s="28"/>
      <c r="Q366" s="29"/>
      <c r="R366" s="28"/>
      <c r="S366" s="29"/>
      <c r="T366" s="375"/>
      <c r="U366" s="375"/>
      <c r="V366" s="309">
        <v>0.35499999999999998</v>
      </c>
      <c r="W366" s="68"/>
      <c r="X366" s="196"/>
      <c r="Y366" s="31">
        <f t="shared" si="17"/>
        <v>0</v>
      </c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</row>
    <row r="367" spans="1:66" s="23" customFormat="1" ht="20.25" customHeight="1" x14ac:dyDescent="0.3">
      <c r="A367" s="374">
        <v>333</v>
      </c>
      <c r="B367" s="375"/>
      <c r="C367" s="375" t="s">
        <v>596</v>
      </c>
      <c r="D367" s="375" t="s">
        <v>733</v>
      </c>
      <c r="E367" s="309">
        <v>0.68799999999999994</v>
      </c>
      <c r="F367" s="25">
        <v>3.5</v>
      </c>
      <c r="G367" s="24" t="s">
        <v>48</v>
      </c>
      <c r="H367" s="26" t="str">
        <f t="shared" si="16"/>
        <v>6</v>
      </c>
      <c r="I367" s="67"/>
      <c r="J367" s="67"/>
      <c r="K367" s="27"/>
      <c r="L367" s="27"/>
      <c r="M367" s="27"/>
      <c r="N367" s="28"/>
      <c r="O367" s="29"/>
      <c r="P367" s="28"/>
      <c r="Q367" s="29"/>
      <c r="R367" s="28"/>
      <c r="S367" s="29"/>
      <c r="T367" s="375"/>
      <c r="U367" s="375"/>
      <c r="V367" s="309">
        <v>0.68799999999999994</v>
      </c>
      <c r="W367" s="68"/>
      <c r="X367" s="196"/>
      <c r="Y367" s="31">
        <f t="shared" si="17"/>
        <v>0</v>
      </c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</row>
    <row r="368" spans="1:66" s="23" customFormat="1" ht="20.25" customHeight="1" x14ac:dyDescent="0.3">
      <c r="A368" s="374">
        <v>334</v>
      </c>
      <c r="B368" s="375"/>
      <c r="C368" s="375" t="s">
        <v>598</v>
      </c>
      <c r="D368" s="375" t="s">
        <v>735</v>
      </c>
      <c r="E368" s="309">
        <v>2.1999999999999999E-2</v>
      </c>
      <c r="F368" s="25">
        <v>3.5</v>
      </c>
      <c r="G368" s="24" t="s">
        <v>48</v>
      </c>
      <c r="H368" s="26" t="str">
        <f t="shared" si="16"/>
        <v>6</v>
      </c>
      <c r="I368" s="67"/>
      <c r="J368" s="67"/>
      <c r="K368" s="27"/>
      <c r="L368" s="27"/>
      <c r="M368" s="27"/>
      <c r="N368" s="28"/>
      <c r="O368" s="29"/>
      <c r="P368" s="28"/>
      <c r="Q368" s="29"/>
      <c r="R368" s="28"/>
      <c r="S368" s="29"/>
      <c r="T368" s="375"/>
      <c r="U368" s="375"/>
      <c r="V368" s="309">
        <v>2.1999999999999999E-2</v>
      </c>
      <c r="W368" s="68"/>
      <c r="X368" s="196"/>
      <c r="Y368" s="31">
        <f t="shared" si="17"/>
        <v>0</v>
      </c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</row>
    <row r="369" spans="1:66" s="23" customFormat="1" ht="20.25" customHeight="1" x14ac:dyDescent="0.3">
      <c r="A369" s="374">
        <v>335</v>
      </c>
      <c r="B369" s="375"/>
      <c r="C369" s="375" t="s">
        <v>600</v>
      </c>
      <c r="D369" s="375" t="s">
        <v>737</v>
      </c>
      <c r="E369" s="309">
        <v>0.39700000000000002</v>
      </c>
      <c r="F369" s="25">
        <v>3.5</v>
      </c>
      <c r="G369" s="24" t="s">
        <v>48</v>
      </c>
      <c r="H369" s="26" t="str">
        <f t="shared" si="16"/>
        <v>6</v>
      </c>
      <c r="I369" s="67"/>
      <c r="J369" s="67"/>
      <c r="K369" s="27"/>
      <c r="L369" s="27"/>
      <c r="M369" s="27"/>
      <c r="N369" s="28"/>
      <c r="O369" s="29"/>
      <c r="P369" s="28"/>
      <c r="Q369" s="29"/>
      <c r="R369" s="28"/>
      <c r="S369" s="29"/>
      <c r="T369" s="375"/>
      <c r="U369" s="375"/>
      <c r="V369" s="309">
        <v>0.39700000000000002</v>
      </c>
      <c r="W369" s="68"/>
      <c r="X369" s="196"/>
      <c r="Y369" s="31">
        <f t="shared" si="17"/>
        <v>0</v>
      </c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</row>
    <row r="370" spans="1:66" s="23" customFormat="1" ht="20.25" customHeight="1" x14ac:dyDescent="0.3">
      <c r="A370" s="374">
        <v>336</v>
      </c>
      <c r="B370" s="375"/>
      <c r="C370" s="375" t="s">
        <v>603</v>
      </c>
      <c r="D370" s="375" t="s">
        <v>739</v>
      </c>
      <c r="E370" s="309">
        <v>0.308</v>
      </c>
      <c r="F370" s="25">
        <v>3.5</v>
      </c>
      <c r="G370" s="24" t="s">
        <v>48</v>
      </c>
      <c r="H370" s="26" t="str">
        <f t="shared" si="16"/>
        <v>6</v>
      </c>
      <c r="I370" s="67"/>
      <c r="J370" s="67"/>
      <c r="K370" s="27"/>
      <c r="L370" s="27"/>
      <c r="M370" s="27"/>
      <c r="N370" s="28"/>
      <c r="O370" s="29"/>
      <c r="P370" s="28"/>
      <c r="Q370" s="29"/>
      <c r="R370" s="28"/>
      <c r="S370" s="29"/>
      <c r="T370" s="375"/>
      <c r="U370" s="375"/>
      <c r="V370" s="309">
        <v>0.308</v>
      </c>
      <c r="W370" s="68"/>
      <c r="X370" s="196"/>
      <c r="Y370" s="31">
        <f t="shared" si="17"/>
        <v>0</v>
      </c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</row>
    <row r="371" spans="1:66" s="23" customFormat="1" ht="20.25" customHeight="1" x14ac:dyDescent="0.3">
      <c r="A371" s="374">
        <v>337</v>
      </c>
      <c r="B371" s="375"/>
      <c r="C371" s="375" t="s">
        <v>605</v>
      </c>
      <c r="D371" s="375" t="s">
        <v>741</v>
      </c>
      <c r="E371" s="309">
        <v>0.50700000000000001</v>
      </c>
      <c r="F371" s="25">
        <v>3.5</v>
      </c>
      <c r="G371" s="24" t="s">
        <v>48</v>
      </c>
      <c r="H371" s="26" t="str">
        <f t="shared" si="16"/>
        <v>6</v>
      </c>
      <c r="I371" s="67"/>
      <c r="J371" s="67"/>
      <c r="K371" s="27"/>
      <c r="L371" s="27"/>
      <c r="M371" s="27"/>
      <c r="N371" s="28"/>
      <c r="O371" s="29"/>
      <c r="P371" s="28"/>
      <c r="Q371" s="29"/>
      <c r="R371" s="28"/>
      <c r="S371" s="29"/>
      <c r="T371" s="375"/>
      <c r="U371" s="375"/>
      <c r="V371" s="309">
        <v>0.50700000000000001</v>
      </c>
      <c r="W371" s="68"/>
      <c r="X371" s="196"/>
      <c r="Y371" s="31">
        <f t="shared" si="17"/>
        <v>0</v>
      </c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</row>
    <row r="372" spans="1:66" s="23" customFormat="1" ht="20.25" customHeight="1" x14ac:dyDescent="0.3">
      <c r="A372" s="374">
        <v>338</v>
      </c>
      <c r="B372" s="375"/>
      <c r="C372" s="375" t="s">
        <v>608</v>
      </c>
      <c r="D372" s="375" t="s">
        <v>743</v>
      </c>
      <c r="E372" s="309">
        <v>0.38200000000000001</v>
      </c>
      <c r="F372" s="25">
        <v>3.5</v>
      </c>
      <c r="G372" s="24" t="s">
        <v>48</v>
      </c>
      <c r="H372" s="26" t="str">
        <f t="shared" si="16"/>
        <v>6</v>
      </c>
      <c r="I372" s="67"/>
      <c r="J372" s="67"/>
      <c r="K372" s="27"/>
      <c r="L372" s="27"/>
      <c r="M372" s="27"/>
      <c r="N372" s="28"/>
      <c r="O372" s="29"/>
      <c r="P372" s="28"/>
      <c r="Q372" s="29"/>
      <c r="R372" s="28"/>
      <c r="S372" s="29"/>
      <c r="T372" s="375"/>
      <c r="U372" s="375"/>
      <c r="V372" s="309">
        <v>0.38200000000000001</v>
      </c>
      <c r="W372" s="68"/>
      <c r="X372" s="196"/>
      <c r="Y372" s="31">
        <f t="shared" si="17"/>
        <v>0</v>
      </c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</row>
    <row r="373" spans="1:66" s="23" customFormat="1" ht="20.25" customHeight="1" x14ac:dyDescent="0.3">
      <c r="A373" s="374">
        <v>339</v>
      </c>
      <c r="B373" s="375"/>
      <c r="C373" s="375" t="s">
        <v>610</v>
      </c>
      <c r="D373" s="375" t="s">
        <v>745</v>
      </c>
      <c r="E373" s="309">
        <v>0.249</v>
      </c>
      <c r="F373" s="25">
        <v>3.5</v>
      </c>
      <c r="G373" s="24" t="s">
        <v>48</v>
      </c>
      <c r="H373" s="26" t="str">
        <f t="shared" si="16"/>
        <v>6</v>
      </c>
      <c r="I373" s="67"/>
      <c r="J373" s="67"/>
      <c r="K373" s="27"/>
      <c r="L373" s="27"/>
      <c r="M373" s="27"/>
      <c r="N373" s="28"/>
      <c r="O373" s="29"/>
      <c r="P373" s="28"/>
      <c r="Q373" s="29"/>
      <c r="R373" s="28"/>
      <c r="S373" s="29"/>
      <c r="T373" s="375"/>
      <c r="U373" s="375"/>
      <c r="V373" s="309">
        <v>0.249</v>
      </c>
      <c r="W373" s="68"/>
      <c r="X373" s="196"/>
      <c r="Y373" s="31">
        <f t="shared" si="17"/>
        <v>0</v>
      </c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</row>
    <row r="374" spans="1:66" s="23" customFormat="1" ht="20.25" customHeight="1" x14ac:dyDescent="0.3">
      <c r="A374" s="374">
        <v>340</v>
      </c>
      <c r="B374" s="375"/>
      <c r="C374" s="375" t="s">
        <v>613</v>
      </c>
      <c r="D374" s="375" t="s">
        <v>747</v>
      </c>
      <c r="E374" s="309">
        <v>0.26200000000000001</v>
      </c>
      <c r="F374" s="25">
        <v>3.5</v>
      </c>
      <c r="G374" s="24" t="s">
        <v>48</v>
      </c>
      <c r="H374" s="26" t="str">
        <f t="shared" si="16"/>
        <v>6</v>
      </c>
      <c r="I374" s="67"/>
      <c r="J374" s="67"/>
      <c r="K374" s="27"/>
      <c r="L374" s="27"/>
      <c r="M374" s="27"/>
      <c r="N374" s="28"/>
      <c r="O374" s="29"/>
      <c r="P374" s="28"/>
      <c r="Q374" s="29"/>
      <c r="R374" s="28"/>
      <c r="S374" s="29"/>
      <c r="T374" s="375"/>
      <c r="U374" s="375"/>
      <c r="V374" s="309">
        <v>0.26200000000000001</v>
      </c>
      <c r="W374" s="68"/>
      <c r="X374" s="196"/>
      <c r="Y374" s="31">
        <f t="shared" si="17"/>
        <v>0</v>
      </c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</row>
    <row r="375" spans="1:66" s="23" customFormat="1" ht="20.25" customHeight="1" x14ac:dyDescent="0.3">
      <c r="A375" s="374">
        <v>341</v>
      </c>
      <c r="B375" s="375"/>
      <c r="C375" s="375" t="s">
        <v>616</v>
      </c>
      <c r="D375" s="375" t="s">
        <v>749</v>
      </c>
      <c r="E375" s="309">
        <v>0.26</v>
      </c>
      <c r="F375" s="25">
        <v>3.5</v>
      </c>
      <c r="G375" s="24" t="s">
        <v>48</v>
      </c>
      <c r="H375" s="26" t="str">
        <f t="shared" si="16"/>
        <v>6</v>
      </c>
      <c r="I375" s="67"/>
      <c r="J375" s="67"/>
      <c r="K375" s="27"/>
      <c r="L375" s="27"/>
      <c r="M375" s="27"/>
      <c r="N375" s="28"/>
      <c r="O375" s="29"/>
      <c r="P375" s="28"/>
      <c r="Q375" s="29"/>
      <c r="R375" s="28"/>
      <c r="S375" s="29"/>
      <c r="T375" s="375"/>
      <c r="U375" s="375"/>
      <c r="V375" s="309">
        <v>0.26</v>
      </c>
      <c r="W375" s="68"/>
      <c r="X375" s="196"/>
      <c r="Y375" s="31">
        <f t="shared" si="17"/>
        <v>0</v>
      </c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</row>
    <row r="376" spans="1:66" s="23" customFormat="1" ht="20.25" customHeight="1" x14ac:dyDescent="0.3">
      <c r="A376" s="374">
        <v>342</v>
      </c>
      <c r="B376" s="375"/>
      <c r="C376" s="375" t="s">
        <v>619</v>
      </c>
      <c r="D376" s="375" t="s">
        <v>751</v>
      </c>
      <c r="E376" s="309">
        <v>1.48</v>
      </c>
      <c r="F376" s="25">
        <v>4.5</v>
      </c>
      <c r="G376" s="24" t="s">
        <v>48</v>
      </c>
      <c r="H376" s="26" t="str">
        <f t="shared" si="16"/>
        <v>6</v>
      </c>
      <c r="I376" s="67"/>
      <c r="J376" s="67"/>
      <c r="K376" s="27"/>
      <c r="L376" s="27"/>
      <c r="M376" s="27"/>
      <c r="N376" s="28"/>
      <c r="O376" s="29"/>
      <c r="P376" s="28"/>
      <c r="Q376" s="29"/>
      <c r="R376" s="28"/>
      <c r="S376" s="29"/>
      <c r="T376" s="375"/>
      <c r="U376" s="375"/>
      <c r="V376" s="309">
        <v>1.48</v>
      </c>
      <c r="W376" s="68"/>
      <c r="X376" s="196"/>
      <c r="Y376" s="31">
        <f t="shared" si="17"/>
        <v>0</v>
      </c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</row>
    <row r="377" spans="1:66" s="23" customFormat="1" ht="20.25" customHeight="1" x14ac:dyDescent="0.3">
      <c r="A377" s="374">
        <v>343</v>
      </c>
      <c r="B377" s="375"/>
      <c r="C377" s="375" t="s">
        <v>621</v>
      </c>
      <c r="D377" s="375" t="s">
        <v>753</v>
      </c>
      <c r="E377" s="309">
        <v>0.81699999999999995</v>
      </c>
      <c r="F377" s="25">
        <v>4.5</v>
      </c>
      <c r="G377" s="24" t="s">
        <v>48</v>
      </c>
      <c r="H377" s="26" t="str">
        <f t="shared" ref="H377:H399" si="18">IF(F377&lt;5.1,"6","10")</f>
        <v>6</v>
      </c>
      <c r="I377" s="67"/>
      <c r="J377" s="67"/>
      <c r="K377" s="27"/>
      <c r="L377" s="27"/>
      <c r="M377" s="27"/>
      <c r="N377" s="28"/>
      <c r="O377" s="29"/>
      <c r="P377" s="28"/>
      <c r="Q377" s="29"/>
      <c r="R377" s="28"/>
      <c r="S377" s="29"/>
      <c r="T377" s="375"/>
      <c r="U377" s="375"/>
      <c r="V377" s="309">
        <v>0.81699999999999995</v>
      </c>
      <c r="W377" s="68"/>
      <c r="X377" s="196"/>
      <c r="Y377" s="31">
        <f t="shared" si="17"/>
        <v>0</v>
      </c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</row>
    <row r="378" spans="1:66" s="23" customFormat="1" ht="20.25" customHeight="1" x14ac:dyDescent="0.3">
      <c r="A378" s="374">
        <v>344</v>
      </c>
      <c r="B378" s="375"/>
      <c r="C378" s="375" t="s">
        <v>623</v>
      </c>
      <c r="D378" s="375" t="s">
        <v>755</v>
      </c>
      <c r="E378" s="309">
        <v>1.3720000000000001</v>
      </c>
      <c r="F378" s="25">
        <v>4.5</v>
      </c>
      <c r="G378" s="24" t="s">
        <v>48</v>
      </c>
      <c r="H378" s="26" t="str">
        <f t="shared" si="18"/>
        <v>6</v>
      </c>
      <c r="I378" s="67"/>
      <c r="J378" s="67"/>
      <c r="K378" s="27"/>
      <c r="L378" s="27"/>
      <c r="M378" s="27"/>
      <c r="N378" s="28"/>
      <c r="O378" s="29"/>
      <c r="P378" s="28"/>
      <c r="Q378" s="29"/>
      <c r="R378" s="28"/>
      <c r="S378" s="29"/>
      <c r="T378" s="375"/>
      <c r="U378" s="375"/>
      <c r="V378" s="309">
        <v>1.3720000000000001</v>
      </c>
      <c r="W378" s="68"/>
      <c r="X378" s="196"/>
      <c r="Y378" s="31">
        <f t="shared" si="17"/>
        <v>0</v>
      </c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</row>
    <row r="379" spans="1:66" s="23" customFormat="1" ht="20.25" customHeight="1" x14ac:dyDescent="0.3">
      <c r="A379" s="374">
        <v>345</v>
      </c>
      <c r="B379" s="375"/>
      <c r="C379" s="224" t="s">
        <v>885</v>
      </c>
      <c r="D379" s="375" t="s">
        <v>757</v>
      </c>
      <c r="E379" s="309">
        <v>0.50800000000000001</v>
      </c>
      <c r="F379" s="25">
        <v>4.5</v>
      </c>
      <c r="G379" s="24" t="s">
        <v>48</v>
      </c>
      <c r="H379" s="26" t="str">
        <f t="shared" si="18"/>
        <v>6</v>
      </c>
      <c r="I379" s="67"/>
      <c r="J379" s="67"/>
      <c r="K379" s="27"/>
      <c r="L379" s="27"/>
      <c r="M379" s="27"/>
      <c r="N379" s="28"/>
      <c r="O379" s="29"/>
      <c r="P379" s="28"/>
      <c r="Q379" s="29"/>
      <c r="R379" s="28"/>
      <c r="S379" s="29"/>
      <c r="T379" s="375"/>
      <c r="U379" s="375"/>
      <c r="V379" s="309">
        <v>0.50800000000000001</v>
      </c>
      <c r="W379" s="68"/>
      <c r="X379" s="196"/>
      <c r="Y379" s="31">
        <f t="shared" si="17"/>
        <v>0</v>
      </c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</row>
    <row r="380" spans="1:66" s="23" customFormat="1" ht="20.25" customHeight="1" x14ac:dyDescent="0.3">
      <c r="A380" s="374">
        <v>346</v>
      </c>
      <c r="B380" s="375"/>
      <c r="C380" s="375" t="s">
        <v>626</v>
      </c>
      <c r="D380" s="375" t="s">
        <v>759</v>
      </c>
      <c r="E380" s="309">
        <v>1.0429999999999999</v>
      </c>
      <c r="F380" s="25">
        <v>4.5</v>
      </c>
      <c r="G380" s="24" t="s">
        <v>48</v>
      </c>
      <c r="H380" s="26" t="str">
        <f t="shared" si="18"/>
        <v>6</v>
      </c>
      <c r="I380" s="67"/>
      <c r="J380" s="67"/>
      <c r="K380" s="27"/>
      <c r="L380" s="27"/>
      <c r="M380" s="27"/>
      <c r="N380" s="28"/>
      <c r="O380" s="29"/>
      <c r="P380" s="28"/>
      <c r="Q380" s="29"/>
      <c r="R380" s="28"/>
      <c r="S380" s="29"/>
      <c r="T380" s="375"/>
      <c r="U380" s="375"/>
      <c r="V380" s="309">
        <v>1.0429999999999999</v>
      </c>
      <c r="W380" s="68"/>
      <c r="X380" s="196"/>
      <c r="Y380" s="31">
        <f t="shared" si="17"/>
        <v>0</v>
      </c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</row>
    <row r="381" spans="1:66" s="23" customFormat="1" ht="20.25" customHeight="1" x14ac:dyDescent="0.3">
      <c r="A381" s="374">
        <v>347</v>
      </c>
      <c r="B381" s="375"/>
      <c r="C381" s="375" t="s">
        <v>629</v>
      </c>
      <c r="D381" s="375" t="s">
        <v>614</v>
      </c>
      <c r="E381" s="309">
        <v>0.252</v>
      </c>
      <c r="F381" s="25">
        <v>4.5</v>
      </c>
      <c r="G381" s="24" t="s">
        <v>48</v>
      </c>
      <c r="H381" s="26" t="str">
        <f t="shared" si="18"/>
        <v>6</v>
      </c>
      <c r="I381" s="67"/>
      <c r="J381" s="67"/>
      <c r="K381" s="27"/>
      <c r="L381" s="27"/>
      <c r="M381" s="27"/>
      <c r="N381" s="28"/>
      <c r="O381" s="29"/>
      <c r="P381" s="28"/>
      <c r="Q381" s="29"/>
      <c r="R381" s="28"/>
      <c r="S381" s="29"/>
      <c r="T381" s="375"/>
      <c r="U381" s="375"/>
      <c r="V381" s="309">
        <v>0.252</v>
      </c>
      <c r="W381" s="68"/>
      <c r="X381" s="196"/>
      <c r="Y381" s="31">
        <f t="shared" si="17"/>
        <v>0</v>
      </c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</row>
    <row r="382" spans="1:66" s="23" customFormat="1" ht="20.25" customHeight="1" x14ac:dyDescent="0.3">
      <c r="A382" s="374">
        <v>348</v>
      </c>
      <c r="B382" s="375"/>
      <c r="C382" s="375" t="s">
        <v>632</v>
      </c>
      <c r="D382" s="375" t="s">
        <v>762</v>
      </c>
      <c r="E382" s="309">
        <v>1.323</v>
      </c>
      <c r="F382" s="25">
        <v>4.5</v>
      </c>
      <c r="G382" s="24" t="s">
        <v>48</v>
      </c>
      <c r="H382" s="26" t="str">
        <f t="shared" si="18"/>
        <v>6</v>
      </c>
      <c r="I382" s="67"/>
      <c r="J382" s="67"/>
      <c r="K382" s="27"/>
      <c r="L382" s="27"/>
      <c r="M382" s="27"/>
      <c r="N382" s="28"/>
      <c r="O382" s="29"/>
      <c r="P382" s="28"/>
      <c r="Q382" s="29"/>
      <c r="R382" s="28"/>
      <c r="S382" s="29"/>
      <c r="T382" s="375"/>
      <c r="U382" s="375"/>
      <c r="V382" s="309">
        <v>1.323</v>
      </c>
      <c r="W382" s="68"/>
      <c r="X382" s="196"/>
      <c r="Y382" s="31">
        <f t="shared" si="17"/>
        <v>0</v>
      </c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</row>
    <row r="383" spans="1:66" s="23" customFormat="1" ht="20.25" customHeight="1" x14ac:dyDescent="0.3">
      <c r="A383" s="374">
        <v>349</v>
      </c>
      <c r="B383" s="375"/>
      <c r="C383" s="375" t="s">
        <v>635</v>
      </c>
      <c r="D383" s="375" t="s">
        <v>161</v>
      </c>
      <c r="E383" s="309">
        <v>0.96</v>
      </c>
      <c r="F383" s="25">
        <v>4.5</v>
      </c>
      <c r="G383" s="24" t="s">
        <v>48</v>
      </c>
      <c r="H383" s="26" t="str">
        <f t="shared" si="18"/>
        <v>6</v>
      </c>
      <c r="I383" s="67"/>
      <c r="J383" s="67"/>
      <c r="K383" s="27"/>
      <c r="L383" s="27"/>
      <c r="M383" s="27"/>
      <c r="N383" s="28"/>
      <c r="O383" s="29"/>
      <c r="P383" s="28"/>
      <c r="Q383" s="29"/>
      <c r="R383" s="28"/>
      <c r="S383" s="29"/>
      <c r="T383" s="375"/>
      <c r="U383" s="375"/>
      <c r="V383" s="309">
        <v>0.96</v>
      </c>
      <c r="W383" s="68"/>
      <c r="X383" s="196"/>
      <c r="Y383" s="31">
        <f t="shared" si="17"/>
        <v>0</v>
      </c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</row>
    <row r="384" spans="1:66" s="23" customFormat="1" ht="20.25" customHeight="1" x14ac:dyDescent="0.3">
      <c r="A384" s="374">
        <v>350</v>
      </c>
      <c r="B384" s="375"/>
      <c r="C384" s="375" t="s">
        <v>638</v>
      </c>
      <c r="D384" s="375" t="s">
        <v>765</v>
      </c>
      <c r="E384" s="309">
        <v>0.51600000000000001</v>
      </c>
      <c r="F384" s="25">
        <v>4.5</v>
      </c>
      <c r="G384" s="24" t="s">
        <v>48</v>
      </c>
      <c r="H384" s="26" t="str">
        <f t="shared" si="18"/>
        <v>6</v>
      </c>
      <c r="I384" s="67"/>
      <c r="J384" s="67"/>
      <c r="K384" s="27"/>
      <c r="L384" s="27"/>
      <c r="M384" s="27"/>
      <c r="N384" s="28"/>
      <c r="O384" s="29"/>
      <c r="P384" s="28"/>
      <c r="Q384" s="29"/>
      <c r="R384" s="28"/>
      <c r="S384" s="29"/>
      <c r="T384" s="375"/>
      <c r="U384" s="375"/>
      <c r="V384" s="309">
        <v>0.51600000000000001</v>
      </c>
      <c r="W384" s="68"/>
      <c r="X384" s="196"/>
      <c r="Y384" s="31">
        <f t="shared" si="17"/>
        <v>0</v>
      </c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</row>
    <row r="385" spans="1:66" s="23" customFormat="1" ht="20.25" customHeight="1" x14ac:dyDescent="0.3">
      <c r="A385" s="374">
        <v>351</v>
      </c>
      <c r="B385" s="375"/>
      <c r="C385" s="375" t="s">
        <v>641</v>
      </c>
      <c r="D385" s="375" t="s">
        <v>767</v>
      </c>
      <c r="E385" s="309">
        <v>1.157</v>
      </c>
      <c r="F385" s="25">
        <v>4.5</v>
      </c>
      <c r="G385" s="24" t="s">
        <v>48</v>
      </c>
      <c r="H385" s="26" t="str">
        <f t="shared" si="18"/>
        <v>6</v>
      </c>
      <c r="I385" s="67"/>
      <c r="J385" s="67"/>
      <c r="K385" s="27"/>
      <c r="L385" s="27"/>
      <c r="M385" s="27"/>
      <c r="N385" s="28"/>
      <c r="O385" s="29"/>
      <c r="P385" s="28"/>
      <c r="Q385" s="29"/>
      <c r="R385" s="28"/>
      <c r="S385" s="29"/>
      <c r="T385" s="375"/>
      <c r="U385" s="375"/>
      <c r="V385" s="309">
        <v>1.157</v>
      </c>
      <c r="W385" s="68"/>
      <c r="X385" s="196"/>
      <c r="Y385" s="31">
        <f t="shared" si="17"/>
        <v>0</v>
      </c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</row>
    <row r="386" spans="1:66" s="23" customFormat="1" ht="20.25" customHeight="1" x14ac:dyDescent="0.3">
      <c r="A386" s="374">
        <v>352</v>
      </c>
      <c r="B386" s="375"/>
      <c r="C386" s="375" t="s">
        <v>644</v>
      </c>
      <c r="D386" s="375" t="s">
        <v>769</v>
      </c>
      <c r="E386" s="309">
        <v>1.0229999999999999</v>
      </c>
      <c r="F386" s="25">
        <v>4.5</v>
      </c>
      <c r="G386" s="24" t="s">
        <v>48</v>
      </c>
      <c r="H386" s="26" t="str">
        <f t="shared" si="18"/>
        <v>6</v>
      </c>
      <c r="I386" s="67"/>
      <c r="J386" s="67"/>
      <c r="K386" s="27"/>
      <c r="L386" s="27"/>
      <c r="M386" s="27"/>
      <c r="N386" s="28"/>
      <c r="O386" s="29"/>
      <c r="P386" s="28"/>
      <c r="Q386" s="29"/>
      <c r="R386" s="28"/>
      <c r="S386" s="29"/>
      <c r="T386" s="375"/>
      <c r="U386" s="375"/>
      <c r="V386" s="309">
        <v>1.0229999999999999</v>
      </c>
      <c r="W386" s="68"/>
      <c r="X386" s="196"/>
      <c r="Y386" s="31">
        <f t="shared" si="17"/>
        <v>0</v>
      </c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</row>
    <row r="387" spans="1:66" s="23" customFormat="1" ht="20.25" customHeight="1" x14ac:dyDescent="0.3">
      <c r="A387" s="374">
        <v>353</v>
      </c>
      <c r="B387" s="375"/>
      <c r="C387" s="375" t="s">
        <v>647</v>
      </c>
      <c r="D387" s="375" t="s">
        <v>771</v>
      </c>
      <c r="E387" s="309">
        <v>0.52700000000000002</v>
      </c>
      <c r="F387" s="25">
        <v>4.5</v>
      </c>
      <c r="G387" s="24" t="s">
        <v>48</v>
      </c>
      <c r="H387" s="26" t="str">
        <f t="shared" si="18"/>
        <v>6</v>
      </c>
      <c r="I387" s="67"/>
      <c r="J387" s="67"/>
      <c r="K387" s="27"/>
      <c r="L387" s="27"/>
      <c r="M387" s="27"/>
      <c r="N387" s="28"/>
      <c r="O387" s="29"/>
      <c r="P387" s="28"/>
      <c r="Q387" s="29"/>
      <c r="R387" s="28"/>
      <c r="S387" s="29"/>
      <c r="T387" s="375"/>
      <c r="U387" s="375"/>
      <c r="V387" s="309">
        <v>0.52700000000000002</v>
      </c>
      <c r="W387" s="68"/>
      <c r="X387" s="196"/>
      <c r="Y387" s="31">
        <f t="shared" si="17"/>
        <v>0</v>
      </c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</row>
    <row r="388" spans="1:66" s="23" customFormat="1" ht="20.25" customHeight="1" x14ac:dyDescent="0.3">
      <c r="A388" s="374">
        <v>354</v>
      </c>
      <c r="B388" s="375"/>
      <c r="C388" s="375" t="s">
        <v>649</v>
      </c>
      <c r="D388" s="375" t="s">
        <v>773</v>
      </c>
      <c r="E388" s="309">
        <v>0.47799999999999998</v>
      </c>
      <c r="F388" s="25">
        <v>4.5</v>
      </c>
      <c r="G388" s="24" t="s">
        <v>48</v>
      </c>
      <c r="H388" s="26" t="str">
        <f t="shared" si="18"/>
        <v>6</v>
      </c>
      <c r="I388" s="67"/>
      <c r="J388" s="67"/>
      <c r="K388" s="27"/>
      <c r="L388" s="27"/>
      <c r="M388" s="27"/>
      <c r="N388" s="28"/>
      <c r="O388" s="29"/>
      <c r="P388" s="28"/>
      <c r="Q388" s="29"/>
      <c r="R388" s="28"/>
      <c r="S388" s="29"/>
      <c r="T388" s="375"/>
      <c r="U388" s="375"/>
      <c r="V388" s="309">
        <v>0.47799999999999998</v>
      </c>
      <c r="W388" s="68"/>
      <c r="X388" s="196"/>
      <c r="Y388" s="31">
        <f t="shared" si="17"/>
        <v>0</v>
      </c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</row>
    <row r="389" spans="1:66" s="23" customFormat="1" ht="20.25" customHeight="1" x14ac:dyDescent="0.3">
      <c r="A389" s="374">
        <v>355</v>
      </c>
      <c r="B389" s="375"/>
      <c r="C389" s="375" t="s">
        <v>652</v>
      </c>
      <c r="D389" s="375" t="s">
        <v>775</v>
      </c>
      <c r="E389" s="309">
        <v>0.501</v>
      </c>
      <c r="F389" s="25">
        <v>4.5</v>
      </c>
      <c r="G389" s="24" t="s">
        <v>48</v>
      </c>
      <c r="H389" s="26" t="str">
        <f t="shared" si="18"/>
        <v>6</v>
      </c>
      <c r="I389" s="67"/>
      <c r="J389" s="67"/>
      <c r="K389" s="27"/>
      <c r="L389" s="27"/>
      <c r="M389" s="27"/>
      <c r="N389" s="28"/>
      <c r="O389" s="29"/>
      <c r="P389" s="28"/>
      <c r="Q389" s="29"/>
      <c r="R389" s="28"/>
      <c r="S389" s="29"/>
      <c r="T389" s="375"/>
      <c r="U389" s="375"/>
      <c r="V389" s="309">
        <v>0.501</v>
      </c>
      <c r="W389" s="68"/>
      <c r="X389" s="196"/>
      <c r="Y389" s="31">
        <f t="shared" si="17"/>
        <v>0</v>
      </c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</row>
    <row r="390" spans="1:66" s="23" customFormat="1" ht="20.25" customHeight="1" x14ac:dyDescent="0.3">
      <c r="A390" s="374">
        <v>356</v>
      </c>
      <c r="B390" s="375"/>
      <c r="C390" s="375" t="s">
        <v>654</v>
      </c>
      <c r="D390" s="375" t="s">
        <v>777</v>
      </c>
      <c r="E390" s="309">
        <v>1.105</v>
      </c>
      <c r="F390" s="25">
        <v>4.5</v>
      </c>
      <c r="G390" s="24" t="s">
        <v>48</v>
      </c>
      <c r="H390" s="26" t="str">
        <f t="shared" si="18"/>
        <v>6</v>
      </c>
      <c r="I390" s="67"/>
      <c r="J390" s="67"/>
      <c r="K390" s="27"/>
      <c r="L390" s="27"/>
      <c r="M390" s="27"/>
      <c r="N390" s="28"/>
      <c r="O390" s="29"/>
      <c r="P390" s="28"/>
      <c r="Q390" s="29"/>
      <c r="R390" s="28"/>
      <c r="S390" s="29"/>
      <c r="T390" s="375"/>
      <c r="U390" s="375"/>
      <c r="V390" s="309">
        <v>1.105</v>
      </c>
      <c r="W390" s="68"/>
      <c r="X390" s="196"/>
      <c r="Y390" s="31">
        <f t="shared" si="17"/>
        <v>0</v>
      </c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</row>
    <row r="391" spans="1:66" s="23" customFormat="1" ht="20.25" customHeight="1" x14ac:dyDescent="0.3">
      <c r="A391" s="374">
        <v>357</v>
      </c>
      <c r="B391" s="375"/>
      <c r="C391" s="375" t="s">
        <v>657</v>
      </c>
      <c r="D391" s="375" t="s">
        <v>779</v>
      </c>
      <c r="E391" s="309">
        <v>1.3180000000000001</v>
      </c>
      <c r="F391" s="25">
        <v>4.5</v>
      </c>
      <c r="G391" s="24" t="s">
        <v>48</v>
      </c>
      <c r="H391" s="26" t="str">
        <f t="shared" si="18"/>
        <v>6</v>
      </c>
      <c r="I391" s="67"/>
      <c r="J391" s="67"/>
      <c r="K391" s="27"/>
      <c r="L391" s="27"/>
      <c r="M391" s="27"/>
      <c r="N391" s="28"/>
      <c r="O391" s="29"/>
      <c r="P391" s="28"/>
      <c r="Q391" s="29"/>
      <c r="R391" s="28"/>
      <c r="S391" s="29"/>
      <c r="T391" s="375"/>
      <c r="U391" s="375"/>
      <c r="V391" s="309">
        <v>1.3180000000000001</v>
      </c>
      <c r="W391" s="68"/>
      <c r="X391" s="196"/>
      <c r="Y391" s="31">
        <f t="shared" si="17"/>
        <v>0</v>
      </c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</row>
    <row r="392" spans="1:66" s="23" customFormat="1" ht="20.25" customHeight="1" x14ac:dyDescent="0.3">
      <c r="A392" s="374">
        <v>358</v>
      </c>
      <c r="B392" s="375"/>
      <c r="C392" s="375" t="s">
        <v>660</v>
      </c>
      <c r="D392" s="375" t="s">
        <v>781</v>
      </c>
      <c r="E392" s="309">
        <v>0.71699999999999997</v>
      </c>
      <c r="F392" s="25">
        <v>4.5</v>
      </c>
      <c r="G392" s="24" t="s">
        <v>48</v>
      </c>
      <c r="H392" s="26" t="str">
        <f t="shared" si="18"/>
        <v>6</v>
      </c>
      <c r="I392" s="67"/>
      <c r="J392" s="67"/>
      <c r="K392" s="27"/>
      <c r="L392" s="27"/>
      <c r="M392" s="27"/>
      <c r="N392" s="28"/>
      <c r="O392" s="29"/>
      <c r="P392" s="28"/>
      <c r="Q392" s="29"/>
      <c r="R392" s="28"/>
      <c r="S392" s="29"/>
      <c r="T392" s="375"/>
      <c r="U392" s="375"/>
      <c r="V392" s="309">
        <v>0.71699999999999997</v>
      </c>
      <c r="W392" s="68"/>
      <c r="X392" s="196"/>
      <c r="Y392" s="31">
        <f t="shared" si="17"/>
        <v>0</v>
      </c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</row>
    <row r="393" spans="1:66" s="23" customFormat="1" ht="20.25" customHeight="1" x14ac:dyDescent="0.3">
      <c r="A393" s="374">
        <v>359</v>
      </c>
      <c r="B393" s="375"/>
      <c r="C393" s="375" t="s">
        <v>663</v>
      </c>
      <c r="D393" s="375" t="s">
        <v>783</v>
      </c>
      <c r="E393" s="309">
        <v>0.5</v>
      </c>
      <c r="F393" s="25">
        <v>4.5</v>
      </c>
      <c r="G393" s="24" t="s">
        <v>48</v>
      </c>
      <c r="H393" s="26" t="s">
        <v>103</v>
      </c>
      <c r="I393" s="67"/>
      <c r="J393" s="67"/>
      <c r="K393" s="27"/>
      <c r="L393" s="27"/>
      <c r="M393" s="27"/>
      <c r="N393" s="28"/>
      <c r="O393" s="29"/>
      <c r="P393" s="28"/>
      <c r="Q393" s="29"/>
      <c r="R393" s="28"/>
      <c r="S393" s="29"/>
      <c r="T393" s="375"/>
      <c r="U393" s="375"/>
      <c r="V393" s="309">
        <v>0.5</v>
      </c>
      <c r="W393" s="68"/>
      <c r="X393" s="196"/>
      <c r="Y393" s="31">
        <f t="shared" si="17"/>
        <v>0</v>
      </c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</row>
    <row r="394" spans="1:66" s="23" customFormat="1" ht="20.25" customHeight="1" x14ac:dyDescent="0.3">
      <c r="A394" s="374">
        <v>360</v>
      </c>
      <c r="B394" s="375"/>
      <c r="C394" s="375" t="s">
        <v>666</v>
      </c>
      <c r="D394" s="375" t="s">
        <v>785</v>
      </c>
      <c r="E394" s="309">
        <v>1.0109999999999999</v>
      </c>
      <c r="F394" s="25">
        <v>6</v>
      </c>
      <c r="G394" s="24" t="s">
        <v>39</v>
      </c>
      <c r="H394" s="29">
        <v>10</v>
      </c>
      <c r="I394" s="67"/>
      <c r="J394" s="67"/>
      <c r="K394" s="27"/>
      <c r="L394" s="27"/>
      <c r="M394" s="27"/>
      <c r="N394" s="28"/>
      <c r="O394" s="29"/>
      <c r="P394" s="28"/>
      <c r="Q394" s="29"/>
      <c r="R394" s="28"/>
      <c r="S394" s="29"/>
      <c r="T394" s="375"/>
      <c r="U394" s="375"/>
      <c r="V394" s="309">
        <v>1.0109999999999999</v>
      </c>
      <c r="W394" s="68"/>
      <c r="X394" s="196"/>
      <c r="Y394" s="31">
        <f t="shared" si="17"/>
        <v>0</v>
      </c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</row>
    <row r="395" spans="1:66" s="23" customFormat="1" ht="20.25" customHeight="1" x14ac:dyDescent="0.3">
      <c r="A395" s="374">
        <v>361</v>
      </c>
      <c r="B395" s="375"/>
      <c r="C395" s="375" t="s">
        <v>669</v>
      </c>
      <c r="D395" s="375" t="s">
        <v>787</v>
      </c>
      <c r="E395" s="309">
        <v>0.40400000000000003</v>
      </c>
      <c r="F395" s="25">
        <v>4.5</v>
      </c>
      <c r="G395" s="24" t="s">
        <v>48</v>
      </c>
      <c r="H395" s="26" t="str">
        <f t="shared" si="18"/>
        <v>6</v>
      </c>
      <c r="I395" s="67"/>
      <c r="J395" s="67"/>
      <c r="K395" s="27"/>
      <c r="L395" s="27"/>
      <c r="M395" s="27"/>
      <c r="N395" s="28"/>
      <c r="O395" s="29"/>
      <c r="P395" s="28"/>
      <c r="Q395" s="29"/>
      <c r="R395" s="28"/>
      <c r="S395" s="29"/>
      <c r="T395" s="375"/>
      <c r="U395" s="375"/>
      <c r="V395" s="309">
        <v>0.40400000000000003</v>
      </c>
      <c r="W395" s="68"/>
      <c r="X395" s="196"/>
      <c r="Y395" s="31">
        <f t="shared" si="17"/>
        <v>0</v>
      </c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</row>
    <row r="396" spans="1:66" s="23" customFormat="1" ht="20.25" customHeight="1" x14ac:dyDescent="0.3">
      <c r="A396" s="374">
        <v>362</v>
      </c>
      <c r="B396" s="375"/>
      <c r="C396" s="375" t="s">
        <v>672</v>
      </c>
      <c r="D396" s="375" t="s">
        <v>789</v>
      </c>
      <c r="E396" s="309">
        <v>0.24299999999999999</v>
      </c>
      <c r="F396" s="25">
        <v>4.5</v>
      </c>
      <c r="G396" s="24" t="s">
        <v>48</v>
      </c>
      <c r="H396" s="26" t="str">
        <f t="shared" si="18"/>
        <v>6</v>
      </c>
      <c r="I396" s="67"/>
      <c r="J396" s="67"/>
      <c r="K396" s="27"/>
      <c r="L396" s="27"/>
      <c r="M396" s="27"/>
      <c r="N396" s="28"/>
      <c r="O396" s="29"/>
      <c r="P396" s="28"/>
      <c r="Q396" s="29"/>
      <c r="R396" s="28"/>
      <c r="S396" s="29"/>
      <c r="T396" s="375"/>
      <c r="U396" s="375"/>
      <c r="V396" s="309">
        <v>0.24299999999999999</v>
      </c>
      <c r="W396" s="68"/>
      <c r="X396" s="196"/>
      <c r="Y396" s="31">
        <f t="shared" si="17"/>
        <v>0</v>
      </c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</row>
    <row r="397" spans="1:66" s="23" customFormat="1" ht="20.25" customHeight="1" x14ac:dyDescent="0.3">
      <c r="A397" s="374">
        <v>363</v>
      </c>
      <c r="B397" s="375"/>
      <c r="C397" s="375" t="s">
        <v>674</v>
      </c>
      <c r="D397" s="375" t="s">
        <v>791</v>
      </c>
      <c r="E397" s="309">
        <v>0.20499999999999999</v>
      </c>
      <c r="F397" s="25">
        <v>4.5</v>
      </c>
      <c r="G397" s="24" t="s">
        <v>48</v>
      </c>
      <c r="H397" s="26" t="str">
        <f t="shared" si="18"/>
        <v>6</v>
      </c>
      <c r="I397" s="67"/>
      <c r="J397" s="67"/>
      <c r="K397" s="27"/>
      <c r="L397" s="27"/>
      <c r="M397" s="27"/>
      <c r="N397" s="28"/>
      <c r="O397" s="29"/>
      <c r="P397" s="28"/>
      <c r="Q397" s="29"/>
      <c r="R397" s="28"/>
      <c r="S397" s="29"/>
      <c r="T397" s="375"/>
      <c r="U397" s="375"/>
      <c r="V397" s="309">
        <v>0.20499999999999999</v>
      </c>
      <c r="W397" s="68"/>
      <c r="X397" s="196"/>
      <c r="Y397" s="31">
        <f t="shared" si="17"/>
        <v>0</v>
      </c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</row>
    <row r="398" spans="1:66" s="23" customFormat="1" ht="20.25" customHeight="1" x14ac:dyDescent="0.3">
      <c r="A398" s="374">
        <v>364</v>
      </c>
      <c r="B398" s="375"/>
      <c r="C398" s="375" t="s">
        <v>677</v>
      </c>
      <c r="D398" s="375" t="s">
        <v>793</v>
      </c>
      <c r="E398" s="309">
        <v>0.373</v>
      </c>
      <c r="F398" s="25">
        <v>4.5</v>
      </c>
      <c r="G398" s="24" t="s">
        <v>48</v>
      </c>
      <c r="H398" s="26" t="str">
        <f t="shared" si="18"/>
        <v>6</v>
      </c>
      <c r="I398" s="67"/>
      <c r="J398" s="67"/>
      <c r="K398" s="27"/>
      <c r="L398" s="27"/>
      <c r="M398" s="27"/>
      <c r="N398" s="28"/>
      <c r="O398" s="29"/>
      <c r="P398" s="28"/>
      <c r="Q398" s="29"/>
      <c r="R398" s="28"/>
      <c r="S398" s="29"/>
      <c r="T398" s="375"/>
      <c r="U398" s="375"/>
      <c r="V398" s="309">
        <v>0.373</v>
      </c>
      <c r="W398" s="68"/>
      <c r="X398" s="196"/>
      <c r="Y398" s="31">
        <f t="shared" si="17"/>
        <v>0</v>
      </c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</row>
    <row r="399" spans="1:66" s="23" customFormat="1" ht="20.25" customHeight="1" x14ac:dyDescent="0.3">
      <c r="A399" s="374">
        <v>365</v>
      </c>
      <c r="B399" s="375"/>
      <c r="C399" s="375" t="s">
        <v>680</v>
      </c>
      <c r="D399" s="375" t="s">
        <v>795</v>
      </c>
      <c r="E399" s="309">
        <v>1.1850000000000001</v>
      </c>
      <c r="F399" s="25">
        <v>4.5</v>
      </c>
      <c r="G399" s="24" t="s">
        <v>48</v>
      </c>
      <c r="H399" s="26" t="str">
        <f t="shared" si="18"/>
        <v>6</v>
      </c>
      <c r="I399" s="67"/>
      <c r="J399" s="67"/>
      <c r="K399" s="27"/>
      <c r="L399" s="27"/>
      <c r="M399" s="27"/>
      <c r="N399" s="28"/>
      <c r="O399" s="29"/>
      <c r="P399" s="28"/>
      <c r="Q399" s="29"/>
      <c r="R399" s="28"/>
      <c r="S399" s="29"/>
      <c r="T399" s="375"/>
      <c r="U399" s="375"/>
      <c r="V399" s="309">
        <v>1.1850000000000001</v>
      </c>
      <c r="W399" s="68"/>
      <c r="X399" s="196"/>
      <c r="Y399" s="31">
        <f t="shared" si="17"/>
        <v>0</v>
      </c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</row>
    <row r="400" spans="1:66" s="23" customFormat="1" ht="20.25" customHeight="1" x14ac:dyDescent="0.3">
      <c r="A400" s="374">
        <v>366</v>
      </c>
      <c r="B400" s="375"/>
      <c r="C400" s="375" t="s">
        <v>683</v>
      </c>
      <c r="D400" s="375" t="s">
        <v>797</v>
      </c>
      <c r="E400" s="309">
        <v>6.9000000000000006E-2</v>
      </c>
      <c r="F400" s="25">
        <v>3.5</v>
      </c>
      <c r="G400" s="24" t="s">
        <v>48</v>
      </c>
      <c r="H400" s="26" t="s">
        <v>103</v>
      </c>
      <c r="I400" s="67"/>
      <c r="J400" s="67"/>
      <c r="K400" s="27"/>
      <c r="L400" s="27"/>
      <c r="M400" s="27"/>
      <c r="N400" s="28"/>
      <c r="O400" s="29"/>
      <c r="P400" s="28"/>
      <c r="Q400" s="29"/>
      <c r="R400" s="28"/>
      <c r="S400" s="29"/>
      <c r="T400" s="375"/>
      <c r="U400" s="375"/>
      <c r="V400" s="309">
        <v>6.9000000000000006E-2</v>
      </c>
      <c r="W400" s="68"/>
      <c r="X400" s="196"/>
      <c r="Y400" s="31">
        <f t="shared" si="17"/>
        <v>0</v>
      </c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</row>
    <row r="401" spans="1:66" s="23" customFormat="1" ht="20.25" customHeight="1" x14ac:dyDescent="0.3">
      <c r="A401" s="374">
        <v>367</v>
      </c>
      <c r="B401" s="375"/>
      <c r="C401" s="375" t="s">
        <v>685</v>
      </c>
      <c r="D401" s="375" t="s">
        <v>799</v>
      </c>
      <c r="E401" s="309">
        <v>8.8999999999999996E-2</v>
      </c>
      <c r="F401" s="25">
        <v>3.5</v>
      </c>
      <c r="G401" s="24" t="s">
        <v>48</v>
      </c>
      <c r="H401" s="26" t="s">
        <v>103</v>
      </c>
      <c r="I401" s="67"/>
      <c r="J401" s="67"/>
      <c r="K401" s="27"/>
      <c r="L401" s="27"/>
      <c r="M401" s="27"/>
      <c r="N401" s="28"/>
      <c r="O401" s="29"/>
      <c r="P401" s="28"/>
      <c r="Q401" s="29"/>
      <c r="R401" s="28"/>
      <c r="S401" s="29"/>
      <c r="T401" s="375"/>
      <c r="U401" s="375"/>
      <c r="V401" s="309">
        <v>8.8999999999999996E-2</v>
      </c>
      <c r="W401" s="68"/>
      <c r="X401" s="196"/>
      <c r="Y401" s="31">
        <f t="shared" si="17"/>
        <v>0</v>
      </c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</row>
    <row r="402" spans="1:66" s="23" customFormat="1" ht="20.25" customHeight="1" x14ac:dyDescent="0.3">
      <c r="A402" s="374">
        <v>368</v>
      </c>
      <c r="B402" s="375"/>
      <c r="C402" s="375" t="s">
        <v>688</v>
      </c>
      <c r="D402" s="375" t="s">
        <v>801</v>
      </c>
      <c r="E402" s="309">
        <v>9.2999999999999999E-2</v>
      </c>
      <c r="F402" s="25">
        <v>3.5</v>
      </c>
      <c r="G402" s="24" t="s">
        <v>48</v>
      </c>
      <c r="H402" s="26" t="s">
        <v>103</v>
      </c>
      <c r="I402" s="67"/>
      <c r="J402" s="67"/>
      <c r="K402" s="27"/>
      <c r="L402" s="27"/>
      <c r="M402" s="27"/>
      <c r="N402" s="28"/>
      <c r="O402" s="29"/>
      <c r="P402" s="28"/>
      <c r="Q402" s="29"/>
      <c r="R402" s="28"/>
      <c r="S402" s="29"/>
      <c r="T402" s="375"/>
      <c r="U402" s="375"/>
      <c r="V402" s="309">
        <v>9.2999999999999999E-2</v>
      </c>
      <c r="W402" s="68"/>
      <c r="X402" s="196"/>
      <c r="Y402" s="31">
        <f t="shared" si="17"/>
        <v>0</v>
      </c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</row>
    <row r="403" spans="1:66" s="23" customFormat="1" ht="20.25" customHeight="1" x14ac:dyDescent="0.3">
      <c r="A403" s="374">
        <v>369</v>
      </c>
      <c r="B403" s="375"/>
      <c r="C403" s="375" t="s">
        <v>691</v>
      </c>
      <c r="D403" s="375" t="s">
        <v>803</v>
      </c>
      <c r="E403" s="309">
        <v>8.1000000000000003E-2</v>
      </c>
      <c r="F403" s="25">
        <v>3.5</v>
      </c>
      <c r="G403" s="24" t="s">
        <v>48</v>
      </c>
      <c r="H403" s="26" t="s">
        <v>103</v>
      </c>
      <c r="I403" s="67"/>
      <c r="J403" s="67"/>
      <c r="K403" s="27"/>
      <c r="L403" s="27"/>
      <c r="M403" s="27"/>
      <c r="N403" s="28"/>
      <c r="O403" s="29"/>
      <c r="P403" s="28"/>
      <c r="Q403" s="29"/>
      <c r="R403" s="28"/>
      <c r="S403" s="29"/>
      <c r="T403" s="375"/>
      <c r="U403" s="375"/>
      <c r="V403" s="309">
        <v>8.1000000000000003E-2</v>
      </c>
      <c r="W403" s="68"/>
      <c r="X403" s="196"/>
      <c r="Y403" s="31">
        <f t="shared" si="17"/>
        <v>0</v>
      </c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</row>
    <row r="404" spans="1:66" s="23" customFormat="1" ht="20.25" customHeight="1" x14ac:dyDescent="0.3">
      <c r="A404" s="374">
        <v>370</v>
      </c>
      <c r="B404" s="375"/>
      <c r="C404" s="375" t="s">
        <v>694</v>
      </c>
      <c r="D404" s="375" t="s">
        <v>805</v>
      </c>
      <c r="E404" s="309">
        <v>0.08</v>
      </c>
      <c r="F404" s="25">
        <v>3.5</v>
      </c>
      <c r="G404" s="24" t="s">
        <v>48</v>
      </c>
      <c r="H404" s="26" t="s">
        <v>103</v>
      </c>
      <c r="I404" s="67"/>
      <c r="J404" s="67"/>
      <c r="K404" s="27"/>
      <c r="L404" s="27"/>
      <c r="M404" s="27"/>
      <c r="N404" s="28"/>
      <c r="O404" s="29"/>
      <c r="P404" s="28"/>
      <c r="Q404" s="29"/>
      <c r="R404" s="28"/>
      <c r="S404" s="29"/>
      <c r="T404" s="375"/>
      <c r="U404" s="375"/>
      <c r="V404" s="309">
        <v>0.08</v>
      </c>
      <c r="W404" s="68"/>
      <c r="X404" s="196"/>
      <c r="Y404" s="31">
        <f t="shared" ref="Y404:Y467" si="19">E404-V404-W404-X404</f>
        <v>0</v>
      </c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</row>
    <row r="405" spans="1:66" s="23" customFormat="1" ht="20.25" customHeight="1" x14ac:dyDescent="0.3">
      <c r="A405" s="471" t="s">
        <v>806</v>
      </c>
      <c r="B405" s="472"/>
      <c r="C405" s="500" t="s">
        <v>697</v>
      </c>
      <c r="D405" s="472"/>
      <c r="E405" s="472"/>
      <c r="F405" s="472"/>
      <c r="G405" s="472"/>
      <c r="H405" s="473"/>
      <c r="I405" s="67"/>
      <c r="J405" s="67"/>
      <c r="K405" s="27"/>
      <c r="L405" s="27"/>
      <c r="M405" s="27"/>
      <c r="N405" s="28"/>
      <c r="O405" s="29"/>
      <c r="P405" s="28"/>
      <c r="Q405" s="29"/>
      <c r="R405" s="28"/>
      <c r="S405" s="29"/>
      <c r="T405" s="375"/>
      <c r="U405" s="375"/>
      <c r="V405" s="393"/>
      <c r="W405" s="69"/>
      <c r="X405" s="393"/>
      <c r="Y405" s="31">
        <f t="shared" si="19"/>
        <v>0</v>
      </c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</row>
    <row r="406" spans="1:66" s="23" customFormat="1" ht="20.25" customHeight="1" x14ac:dyDescent="0.3">
      <c r="A406" s="366"/>
      <c r="B406" s="366"/>
      <c r="C406" s="224" t="s">
        <v>887</v>
      </c>
      <c r="D406" s="366" t="s">
        <v>252</v>
      </c>
      <c r="E406" s="323">
        <f>SUM(E407:E451)</f>
        <v>37.733000000000011</v>
      </c>
      <c r="F406" s="366"/>
      <c r="G406" s="366"/>
      <c r="H406" s="366"/>
      <c r="I406" s="67"/>
      <c r="J406" s="67"/>
      <c r="K406" s="27"/>
      <c r="L406" s="27"/>
      <c r="M406" s="27"/>
      <c r="N406" s="28"/>
      <c r="O406" s="29"/>
      <c r="P406" s="28"/>
      <c r="Q406" s="29"/>
      <c r="R406" s="28"/>
      <c r="S406" s="29"/>
      <c r="T406" s="375"/>
      <c r="U406" s="375"/>
      <c r="V406" s="393"/>
      <c r="W406" s="69"/>
      <c r="X406" s="393"/>
      <c r="Y406" s="31">
        <f t="shared" si="19"/>
        <v>37.733000000000011</v>
      </c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</row>
    <row r="407" spans="1:66" s="23" customFormat="1" ht="20.25" customHeight="1" x14ac:dyDescent="0.3">
      <c r="A407" s="314">
        <v>371</v>
      </c>
      <c r="B407" s="375"/>
      <c r="C407" s="385" t="s">
        <v>698</v>
      </c>
      <c r="D407" s="317" t="s">
        <v>808</v>
      </c>
      <c r="E407" s="309">
        <v>1.637</v>
      </c>
      <c r="F407" s="25">
        <v>6</v>
      </c>
      <c r="G407" s="24" t="s">
        <v>39</v>
      </c>
      <c r="H407" s="70">
        <v>10</v>
      </c>
      <c r="I407" s="67"/>
      <c r="J407" s="67"/>
      <c r="K407" s="27"/>
      <c r="L407" s="27"/>
      <c r="M407" s="27"/>
      <c r="N407" s="28"/>
      <c r="O407" s="29"/>
      <c r="P407" s="28"/>
      <c r="Q407" s="29"/>
      <c r="R407" s="28"/>
      <c r="S407" s="29"/>
      <c r="T407" s="375"/>
      <c r="U407" s="375"/>
      <c r="V407" s="309">
        <v>1.637</v>
      </c>
      <c r="W407" s="68"/>
      <c r="X407" s="196"/>
      <c r="Y407" s="31">
        <f t="shared" si="19"/>
        <v>0</v>
      </c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</row>
    <row r="408" spans="1:66" s="23" customFormat="1" ht="20.25" customHeight="1" x14ac:dyDescent="0.3">
      <c r="A408" s="474"/>
      <c r="B408" s="375"/>
      <c r="C408" s="508" t="s">
        <v>700</v>
      </c>
      <c r="D408" s="475"/>
      <c r="E408" s="309">
        <v>3.6999999999999998E-2</v>
      </c>
      <c r="F408" s="25">
        <v>4.5</v>
      </c>
      <c r="G408" s="24" t="s">
        <v>48</v>
      </c>
      <c r="H408" s="70">
        <v>6</v>
      </c>
      <c r="I408" s="67"/>
      <c r="J408" s="67"/>
      <c r="K408" s="27"/>
      <c r="L408" s="27"/>
      <c r="M408" s="27"/>
      <c r="N408" s="28"/>
      <c r="O408" s="29"/>
      <c r="P408" s="28"/>
      <c r="Q408" s="29"/>
      <c r="R408" s="28"/>
      <c r="S408" s="29"/>
      <c r="T408" s="375"/>
      <c r="U408" s="375"/>
      <c r="V408" s="309">
        <v>3.6999999999999998E-2</v>
      </c>
      <c r="W408" s="68"/>
      <c r="X408" s="196"/>
      <c r="Y408" s="31">
        <f t="shared" si="19"/>
        <v>0</v>
      </c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</row>
    <row r="409" spans="1:66" s="23" customFormat="1" ht="20.25" customHeight="1" x14ac:dyDescent="0.3">
      <c r="A409" s="374">
        <v>372</v>
      </c>
      <c r="B409" s="375"/>
      <c r="C409" s="375" t="s">
        <v>702</v>
      </c>
      <c r="D409" s="376" t="s">
        <v>810</v>
      </c>
      <c r="E409" s="309">
        <v>2.677</v>
      </c>
      <c r="F409" s="25">
        <v>4.5</v>
      </c>
      <c r="G409" s="24" t="s">
        <v>48</v>
      </c>
      <c r="H409" s="70">
        <v>6</v>
      </c>
      <c r="I409" s="67"/>
      <c r="J409" s="67"/>
      <c r="K409" s="27"/>
      <c r="L409" s="27"/>
      <c r="M409" s="27"/>
      <c r="N409" s="28"/>
      <c r="O409" s="29"/>
      <c r="P409" s="28"/>
      <c r="Q409" s="29"/>
      <c r="R409" s="28"/>
      <c r="S409" s="29"/>
      <c r="T409" s="375"/>
      <c r="U409" s="375"/>
      <c r="V409" s="309">
        <v>2.677</v>
      </c>
      <c r="W409" s="68"/>
      <c r="X409" s="196"/>
      <c r="Y409" s="31">
        <f t="shared" si="19"/>
        <v>0</v>
      </c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</row>
    <row r="410" spans="1:66" s="23" customFormat="1" ht="20.25" customHeight="1" x14ac:dyDescent="0.3">
      <c r="A410" s="374">
        <v>373</v>
      </c>
      <c r="B410" s="375"/>
      <c r="C410" s="375" t="s">
        <v>704</v>
      </c>
      <c r="D410" s="227" t="s">
        <v>812</v>
      </c>
      <c r="E410" s="309">
        <v>2.0630000000000002</v>
      </c>
      <c r="F410" s="25">
        <v>4.5</v>
      </c>
      <c r="G410" s="24" t="s">
        <v>48</v>
      </c>
      <c r="H410" s="70">
        <v>6</v>
      </c>
      <c r="I410" s="67"/>
      <c r="J410" s="67"/>
      <c r="K410" s="27"/>
      <c r="L410" s="27"/>
      <c r="M410" s="27"/>
      <c r="N410" s="28"/>
      <c r="O410" s="29"/>
      <c r="P410" s="28"/>
      <c r="Q410" s="29"/>
      <c r="R410" s="28"/>
      <c r="S410" s="29"/>
      <c r="T410" s="375"/>
      <c r="U410" s="375"/>
      <c r="V410" s="309">
        <v>2.0630000000000002</v>
      </c>
      <c r="W410" s="68"/>
      <c r="X410" s="196"/>
      <c r="Y410" s="31">
        <f t="shared" si="19"/>
        <v>0</v>
      </c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</row>
    <row r="411" spans="1:66" s="23" customFormat="1" ht="20.25" customHeight="1" x14ac:dyDescent="0.3">
      <c r="A411" s="314">
        <v>374</v>
      </c>
      <c r="B411" s="375"/>
      <c r="C411" s="385" t="s">
        <v>706</v>
      </c>
      <c r="D411" s="317" t="s">
        <v>814</v>
      </c>
      <c r="E411" s="309">
        <v>1.7949999999999999</v>
      </c>
      <c r="F411" s="25">
        <v>6</v>
      </c>
      <c r="G411" s="24" t="s">
        <v>39</v>
      </c>
      <c r="H411" s="70">
        <v>10</v>
      </c>
      <c r="I411" s="67"/>
      <c r="J411" s="67"/>
      <c r="K411" s="27"/>
      <c r="L411" s="27"/>
      <c r="M411" s="27"/>
      <c r="N411" s="28"/>
      <c r="O411" s="29"/>
      <c r="P411" s="28"/>
      <c r="Q411" s="29"/>
      <c r="R411" s="28"/>
      <c r="S411" s="29"/>
      <c r="T411" s="375"/>
      <c r="U411" s="375"/>
      <c r="V411" s="309">
        <v>1.7949999999999999</v>
      </c>
      <c r="W411" s="68"/>
      <c r="X411" s="196"/>
      <c r="Y411" s="31">
        <f t="shared" si="19"/>
        <v>0</v>
      </c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</row>
    <row r="412" spans="1:66" s="23" customFormat="1" ht="20.25" customHeight="1" x14ac:dyDescent="0.3">
      <c r="A412" s="374">
        <v>375</v>
      </c>
      <c r="B412" s="375"/>
      <c r="C412" s="375" t="s">
        <v>708</v>
      </c>
      <c r="D412" s="227" t="s">
        <v>816</v>
      </c>
      <c r="E412" s="309">
        <v>0.748</v>
      </c>
      <c r="F412" s="25">
        <v>4.5</v>
      </c>
      <c r="G412" s="24" t="s">
        <v>48</v>
      </c>
      <c r="H412" s="70">
        <v>6</v>
      </c>
      <c r="I412" s="67"/>
      <c r="J412" s="67"/>
      <c r="K412" s="27"/>
      <c r="L412" s="27"/>
      <c r="M412" s="27"/>
      <c r="N412" s="28"/>
      <c r="O412" s="29"/>
      <c r="P412" s="28"/>
      <c r="Q412" s="29"/>
      <c r="R412" s="28"/>
      <c r="S412" s="29"/>
      <c r="T412" s="375"/>
      <c r="U412" s="375"/>
      <c r="V412" s="309">
        <v>0.748</v>
      </c>
      <c r="W412" s="68"/>
      <c r="X412" s="196"/>
      <c r="Y412" s="31">
        <f t="shared" si="19"/>
        <v>0</v>
      </c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</row>
    <row r="413" spans="1:66" s="23" customFormat="1" ht="20.25" customHeight="1" x14ac:dyDescent="0.3">
      <c r="A413" s="225">
        <v>376</v>
      </c>
      <c r="B413" s="59"/>
      <c r="C413" s="375" t="s">
        <v>710</v>
      </c>
      <c r="D413" s="227" t="s">
        <v>818</v>
      </c>
      <c r="E413" s="309">
        <v>1.2130000000000001</v>
      </c>
      <c r="F413" s="60">
        <v>4.5</v>
      </c>
      <c r="G413" s="61" t="s">
        <v>48</v>
      </c>
      <c r="H413" s="71">
        <v>6</v>
      </c>
      <c r="I413" s="72"/>
      <c r="J413" s="72"/>
      <c r="K413" s="63"/>
      <c r="L413" s="63"/>
      <c r="M413" s="63"/>
      <c r="N413" s="64"/>
      <c r="O413" s="65"/>
      <c r="P413" s="64"/>
      <c r="Q413" s="65"/>
      <c r="R413" s="64"/>
      <c r="S413" s="65"/>
      <c r="T413" s="59"/>
      <c r="U413" s="59"/>
      <c r="V413" s="309">
        <v>1.2130000000000001</v>
      </c>
      <c r="W413" s="68"/>
      <c r="X413" s="196"/>
      <c r="Y413" s="31">
        <f t="shared" si="19"/>
        <v>0</v>
      </c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</row>
    <row r="414" spans="1:66" s="23" customFormat="1" ht="20.25" customHeight="1" x14ac:dyDescent="0.3">
      <c r="A414" s="225">
        <v>377</v>
      </c>
      <c r="B414" s="59"/>
      <c r="C414" s="375" t="s">
        <v>712</v>
      </c>
      <c r="D414" s="227" t="s">
        <v>820</v>
      </c>
      <c r="E414" s="309">
        <v>0.67800000000000005</v>
      </c>
      <c r="F414" s="60">
        <v>4.5</v>
      </c>
      <c r="G414" s="61" t="s">
        <v>48</v>
      </c>
      <c r="H414" s="71">
        <v>6</v>
      </c>
      <c r="I414" s="72"/>
      <c r="J414" s="72"/>
      <c r="K414" s="63"/>
      <c r="L414" s="63"/>
      <c r="M414" s="63"/>
      <c r="N414" s="64"/>
      <c r="O414" s="65"/>
      <c r="P414" s="64"/>
      <c r="Q414" s="65"/>
      <c r="R414" s="64"/>
      <c r="S414" s="65"/>
      <c r="T414" s="59"/>
      <c r="U414" s="59"/>
      <c r="V414" s="309">
        <v>0.67800000000000005</v>
      </c>
      <c r="W414" s="68"/>
      <c r="X414" s="196"/>
      <c r="Y414" s="31">
        <f t="shared" si="19"/>
        <v>0</v>
      </c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</row>
    <row r="415" spans="1:66" s="23" customFormat="1" ht="20.25" customHeight="1" x14ac:dyDescent="0.3">
      <c r="A415" s="225">
        <v>378</v>
      </c>
      <c r="B415" s="59"/>
      <c r="C415" s="375" t="s">
        <v>714</v>
      </c>
      <c r="D415" s="227" t="s">
        <v>822</v>
      </c>
      <c r="E415" s="309">
        <v>1.496</v>
      </c>
      <c r="F415" s="60">
        <v>4.5</v>
      </c>
      <c r="G415" s="61" t="s">
        <v>48</v>
      </c>
      <c r="H415" s="71">
        <v>6</v>
      </c>
      <c r="I415" s="72"/>
      <c r="J415" s="72"/>
      <c r="K415" s="63"/>
      <c r="L415" s="63"/>
      <c r="M415" s="63"/>
      <c r="N415" s="64"/>
      <c r="O415" s="65"/>
      <c r="P415" s="64"/>
      <c r="Q415" s="65"/>
      <c r="R415" s="64"/>
      <c r="S415" s="65"/>
      <c r="T415" s="59"/>
      <c r="U415" s="59"/>
      <c r="V415" s="309">
        <v>1.496</v>
      </c>
      <c r="W415" s="68"/>
      <c r="X415" s="196"/>
      <c r="Y415" s="31">
        <f t="shared" si="19"/>
        <v>0</v>
      </c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</row>
    <row r="416" spans="1:66" s="23" customFormat="1" ht="20.25" customHeight="1" x14ac:dyDescent="0.3">
      <c r="A416" s="225">
        <v>379</v>
      </c>
      <c r="B416" s="59"/>
      <c r="C416" s="375" t="s">
        <v>716</v>
      </c>
      <c r="D416" s="227" t="s">
        <v>701</v>
      </c>
      <c r="E416" s="309">
        <v>1.3080000000000001</v>
      </c>
      <c r="F416" s="60">
        <v>4.5</v>
      </c>
      <c r="G416" s="61" t="s">
        <v>48</v>
      </c>
      <c r="H416" s="71">
        <v>6</v>
      </c>
      <c r="I416" s="72"/>
      <c r="J416" s="72"/>
      <c r="K416" s="63"/>
      <c r="L416" s="63"/>
      <c r="M416" s="63"/>
      <c r="N416" s="64"/>
      <c r="O416" s="65"/>
      <c r="P416" s="64"/>
      <c r="Q416" s="65"/>
      <c r="R416" s="64"/>
      <c r="S416" s="65"/>
      <c r="T416" s="59"/>
      <c r="U416" s="59"/>
      <c r="V416" s="309">
        <v>1.3080000000000001</v>
      </c>
      <c r="W416" s="68"/>
      <c r="X416" s="196"/>
      <c r="Y416" s="31">
        <f t="shared" si="19"/>
        <v>0</v>
      </c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</row>
    <row r="417" spans="1:66" s="23" customFormat="1" ht="20.25" customHeight="1" x14ac:dyDescent="0.3">
      <c r="A417" s="225">
        <v>380</v>
      </c>
      <c r="B417" s="59"/>
      <c r="C417" s="375" t="s">
        <v>374</v>
      </c>
      <c r="D417" s="227" t="s">
        <v>825</v>
      </c>
      <c r="E417" s="309">
        <v>0.315</v>
      </c>
      <c r="F417" s="60">
        <v>4.5</v>
      </c>
      <c r="G417" s="61" t="s">
        <v>48</v>
      </c>
      <c r="H417" s="71">
        <v>6</v>
      </c>
      <c r="I417" s="72"/>
      <c r="J417" s="72"/>
      <c r="K417" s="63"/>
      <c r="L417" s="63"/>
      <c r="M417" s="63"/>
      <c r="N417" s="64"/>
      <c r="O417" s="65"/>
      <c r="P417" s="64"/>
      <c r="Q417" s="65"/>
      <c r="R417" s="64"/>
      <c r="S417" s="65"/>
      <c r="T417" s="59"/>
      <c r="U417" s="59"/>
      <c r="V417" s="309">
        <v>0.315</v>
      </c>
      <c r="W417" s="68"/>
      <c r="X417" s="196"/>
      <c r="Y417" s="31">
        <f t="shared" si="19"/>
        <v>0</v>
      </c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</row>
    <row r="418" spans="1:66" s="23" customFormat="1" ht="20.25" customHeight="1" x14ac:dyDescent="0.3">
      <c r="A418" s="225">
        <v>381</v>
      </c>
      <c r="B418" s="59"/>
      <c r="C418" s="375" t="s">
        <v>930</v>
      </c>
      <c r="D418" s="227" t="s">
        <v>827</v>
      </c>
      <c r="E418" s="309">
        <v>0.65</v>
      </c>
      <c r="F418" s="60">
        <v>4.5</v>
      </c>
      <c r="G418" s="61" t="s">
        <v>48</v>
      </c>
      <c r="H418" s="71">
        <v>6</v>
      </c>
      <c r="I418" s="72"/>
      <c r="J418" s="72"/>
      <c r="K418" s="63"/>
      <c r="L418" s="63"/>
      <c r="M418" s="63"/>
      <c r="N418" s="64"/>
      <c r="O418" s="65"/>
      <c r="P418" s="64"/>
      <c r="Q418" s="65"/>
      <c r="R418" s="64"/>
      <c r="S418" s="65"/>
      <c r="T418" s="59"/>
      <c r="U418" s="59"/>
      <c r="V418" s="309">
        <v>0.65</v>
      </c>
      <c r="W418" s="68"/>
      <c r="X418" s="196"/>
      <c r="Y418" s="31">
        <f t="shared" si="19"/>
        <v>0</v>
      </c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</row>
    <row r="419" spans="1:66" s="23" customFormat="1" ht="20.25" customHeight="1" x14ac:dyDescent="0.3">
      <c r="A419" s="225">
        <v>382</v>
      </c>
      <c r="B419" s="59"/>
      <c r="C419" s="224" t="s">
        <v>889</v>
      </c>
      <c r="D419" s="73" t="s">
        <v>829</v>
      </c>
      <c r="E419" s="309">
        <v>0.92</v>
      </c>
      <c r="F419" s="60">
        <v>4.5</v>
      </c>
      <c r="G419" s="61" t="s">
        <v>48</v>
      </c>
      <c r="H419" s="71">
        <v>6</v>
      </c>
      <c r="I419" s="72"/>
      <c r="J419" s="72"/>
      <c r="K419" s="63"/>
      <c r="L419" s="63"/>
      <c r="M419" s="63"/>
      <c r="N419" s="64"/>
      <c r="O419" s="65"/>
      <c r="P419" s="64"/>
      <c r="Q419" s="65"/>
      <c r="R419" s="64"/>
      <c r="S419" s="65"/>
      <c r="T419" s="59"/>
      <c r="U419" s="59"/>
      <c r="V419" s="309">
        <v>0.92</v>
      </c>
      <c r="W419" s="68"/>
      <c r="X419" s="196"/>
      <c r="Y419" s="31">
        <f t="shared" si="19"/>
        <v>0</v>
      </c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</row>
    <row r="420" spans="1:66" s="23" customFormat="1" ht="20.25" customHeight="1" x14ac:dyDescent="0.3">
      <c r="A420" s="225">
        <v>383</v>
      </c>
      <c r="B420" s="59"/>
      <c r="C420" s="224" t="s">
        <v>891</v>
      </c>
      <c r="D420" s="73" t="s">
        <v>831</v>
      </c>
      <c r="E420" s="309">
        <v>1.204</v>
      </c>
      <c r="F420" s="60">
        <v>4.5</v>
      </c>
      <c r="G420" s="61" t="s">
        <v>48</v>
      </c>
      <c r="H420" s="71">
        <v>6</v>
      </c>
      <c r="I420" s="72"/>
      <c r="J420" s="72"/>
      <c r="K420" s="63"/>
      <c r="L420" s="63"/>
      <c r="M420" s="63"/>
      <c r="N420" s="64"/>
      <c r="O420" s="65"/>
      <c r="P420" s="64"/>
      <c r="Q420" s="65"/>
      <c r="R420" s="64"/>
      <c r="S420" s="65"/>
      <c r="T420" s="59"/>
      <c r="U420" s="59"/>
      <c r="V420" s="309">
        <v>1.204</v>
      </c>
      <c r="W420" s="68"/>
      <c r="X420" s="196"/>
      <c r="Y420" s="31">
        <f t="shared" si="19"/>
        <v>0</v>
      </c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</row>
    <row r="421" spans="1:66" s="23" customFormat="1" ht="20.25" customHeight="1" x14ac:dyDescent="0.3">
      <c r="A421" s="225">
        <v>384</v>
      </c>
      <c r="B421" s="59"/>
      <c r="C421" s="375" t="s">
        <v>370</v>
      </c>
      <c r="D421" s="73" t="s">
        <v>833</v>
      </c>
      <c r="E421" s="309">
        <v>1.2949999999999999</v>
      </c>
      <c r="F421" s="60">
        <v>4.5</v>
      </c>
      <c r="G421" s="61" t="s">
        <v>48</v>
      </c>
      <c r="H421" s="71">
        <v>6</v>
      </c>
      <c r="I421" s="72"/>
      <c r="J421" s="72"/>
      <c r="K421" s="63"/>
      <c r="L421" s="63"/>
      <c r="M421" s="63"/>
      <c r="N421" s="64"/>
      <c r="O421" s="65"/>
      <c r="P421" s="64"/>
      <c r="Q421" s="65"/>
      <c r="R421" s="64"/>
      <c r="S421" s="65"/>
      <c r="T421" s="59"/>
      <c r="U421" s="59"/>
      <c r="V421" s="309">
        <v>1.2949999999999999</v>
      </c>
      <c r="W421" s="68"/>
      <c r="X421" s="196"/>
      <c r="Y421" s="31">
        <f t="shared" si="19"/>
        <v>0</v>
      </c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</row>
    <row r="422" spans="1:66" s="23" customFormat="1" ht="20.25" customHeight="1" x14ac:dyDescent="0.3">
      <c r="A422" s="225">
        <v>385</v>
      </c>
      <c r="B422" s="59"/>
      <c r="C422" s="375" t="s">
        <v>1034</v>
      </c>
      <c r="D422" s="73" t="s">
        <v>835</v>
      </c>
      <c r="E422" s="309">
        <v>0.42799999999999999</v>
      </c>
      <c r="F422" s="60">
        <v>4.5</v>
      </c>
      <c r="G422" s="61" t="s">
        <v>48</v>
      </c>
      <c r="H422" s="71">
        <v>6</v>
      </c>
      <c r="I422" s="72"/>
      <c r="J422" s="72"/>
      <c r="K422" s="63"/>
      <c r="L422" s="63"/>
      <c r="M422" s="63"/>
      <c r="N422" s="64"/>
      <c r="O422" s="65"/>
      <c r="P422" s="64"/>
      <c r="Q422" s="65"/>
      <c r="R422" s="64"/>
      <c r="S422" s="65"/>
      <c r="T422" s="59"/>
      <c r="U422" s="59"/>
      <c r="V422" s="309">
        <v>0.42799999999999999</v>
      </c>
      <c r="W422" s="68"/>
      <c r="X422" s="196"/>
      <c r="Y422" s="31">
        <f t="shared" si="19"/>
        <v>0</v>
      </c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</row>
    <row r="423" spans="1:66" s="23" customFormat="1" ht="20.25" customHeight="1" x14ac:dyDescent="0.3">
      <c r="A423" s="225">
        <v>386</v>
      </c>
      <c r="B423" s="59"/>
      <c r="C423" s="375" t="s">
        <v>1035</v>
      </c>
      <c r="D423" s="73" t="s">
        <v>837</v>
      </c>
      <c r="E423" s="309">
        <v>0.42699999999999999</v>
      </c>
      <c r="F423" s="60">
        <v>4.5</v>
      </c>
      <c r="G423" s="61" t="s">
        <v>48</v>
      </c>
      <c r="H423" s="71">
        <v>6</v>
      </c>
      <c r="I423" s="72"/>
      <c r="J423" s="72"/>
      <c r="K423" s="63"/>
      <c r="L423" s="63"/>
      <c r="M423" s="63"/>
      <c r="N423" s="64"/>
      <c r="O423" s="65"/>
      <c r="P423" s="64"/>
      <c r="Q423" s="65"/>
      <c r="R423" s="64"/>
      <c r="S423" s="65"/>
      <c r="T423" s="59"/>
      <c r="U423" s="59"/>
      <c r="V423" s="309">
        <v>0.42699999999999999</v>
      </c>
      <c r="W423" s="68"/>
      <c r="X423" s="196"/>
      <c r="Y423" s="31">
        <f t="shared" si="19"/>
        <v>0</v>
      </c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</row>
    <row r="424" spans="1:66" s="23" customFormat="1" ht="20.25" customHeight="1" x14ac:dyDescent="0.3">
      <c r="A424" s="225">
        <v>387</v>
      </c>
      <c r="B424" s="59"/>
      <c r="C424" s="375" t="s">
        <v>1037</v>
      </c>
      <c r="D424" s="73" t="s">
        <v>839</v>
      </c>
      <c r="E424" s="309">
        <v>1.2909999999999999</v>
      </c>
      <c r="F424" s="60">
        <v>4.5</v>
      </c>
      <c r="G424" s="61" t="s">
        <v>48</v>
      </c>
      <c r="H424" s="71">
        <v>6</v>
      </c>
      <c r="I424" s="72"/>
      <c r="J424" s="72"/>
      <c r="K424" s="63"/>
      <c r="L424" s="63"/>
      <c r="M424" s="63"/>
      <c r="N424" s="64"/>
      <c r="O424" s="65"/>
      <c r="P424" s="64"/>
      <c r="Q424" s="65"/>
      <c r="R424" s="64"/>
      <c r="S424" s="65"/>
      <c r="T424" s="59"/>
      <c r="U424" s="59"/>
      <c r="V424" s="309">
        <v>1.2909999999999999</v>
      </c>
      <c r="W424" s="68"/>
      <c r="X424" s="196"/>
      <c r="Y424" s="31">
        <f t="shared" si="19"/>
        <v>0</v>
      </c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</row>
    <row r="425" spans="1:66" s="23" customFormat="1" ht="20.25" customHeight="1" x14ac:dyDescent="0.3">
      <c r="A425" s="225">
        <v>388</v>
      </c>
      <c r="B425" s="59"/>
      <c r="C425" s="375" t="s">
        <v>1004</v>
      </c>
      <c r="D425" s="73" t="s">
        <v>841</v>
      </c>
      <c r="E425" s="309">
        <v>1.2450000000000001</v>
      </c>
      <c r="F425" s="60">
        <v>4.5</v>
      </c>
      <c r="G425" s="61" t="s">
        <v>48</v>
      </c>
      <c r="H425" s="71">
        <v>6</v>
      </c>
      <c r="I425" s="72"/>
      <c r="J425" s="72"/>
      <c r="K425" s="63"/>
      <c r="L425" s="63"/>
      <c r="M425" s="63"/>
      <c r="N425" s="64"/>
      <c r="O425" s="65"/>
      <c r="P425" s="64"/>
      <c r="Q425" s="65"/>
      <c r="R425" s="64"/>
      <c r="S425" s="65"/>
      <c r="T425" s="59"/>
      <c r="U425" s="59"/>
      <c r="V425" s="309">
        <v>1.2450000000000001</v>
      </c>
      <c r="W425" s="68"/>
      <c r="X425" s="196"/>
      <c r="Y425" s="31">
        <f t="shared" si="19"/>
        <v>0</v>
      </c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</row>
    <row r="426" spans="1:66" s="23" customFormat="1" ht="20.25" customHeight="1" x14ac:dyDescent="0.3">
      <c r="A426" s="225">
        <v>389</v>
      </c>
      <c r="B426" s="59"/>
      <c r="C426" s="375" t="s">
        <v>1103</v>
      </c>
      <c r="D426" s="227" t="s">
        <v>843</v>
      </c>
      <c r="E426" s="309">
        <v>1.329</v>
      </c>
      <c r="F426" s="60">
        <v>4.5</v>
      </c>
      <c r="G426" s="61" t="s">
        <v>48</v>
      </c>
      <c r="H426" s="71">
        <v>6</v>
      </c>
      <c r="I426" s="72"/>
      <c r="J426" s="72"/>
      <c r="K426" s="63"/>
      <c r="L426" s="63"/>
      <c r="M426" s="63"/>
      <c r="N426" s="64"/>
      <c r="O426" s="65"/>
      <c r="P426" s="64"/>
      <c r="Q426" s="65"/>
      <c r="R426" s="64"/>
      <c r="S426" s="65"/>
      <c r="T426" s="59"/>
      <c r="U426" s="59"/>
      <c r="V426" s="309">
        <v>1.329</v>
      </c>
      <c r="W426" s="68"/>
      <c r="X426" s="196"/>
      <c r="Y426" s="31">
        <f t="shared" si="19"/>
        <v>0</v>
      </c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</row>
    <row r="427" spans="1:66" s="23" customFormat="1" ht="20.25" customHeight="1" x14ac:dyDescent="0.3">
      <c r="A427" s="225">
        <v>390</v>
      </c>
      <c r="B427" s="59"/>
      <c r="C427" s="375" t="s">
        <v>1104</v>
      </c>
      <c r="D427" s="227" t="s">
        <v>845</v>
      </c>
      <c r="E427" s="309">
        <v>1.3080000000000001</v>
      </c>
      <c r="F427" s="60">
        <v>4.5</v>
      </c>
      <c r="G427" s="61" t="s">
        <v>48</v>
      </c>
      <c r="H427" s="71">
        <v>6</v>
      </c>
      <c r="I427" s="72"/>
      <c r="J427" s="72"/>
      <c r="K427" s="63"/>
      <c r="L427" s="63"/>
      <c r="M427" s="63"/>
      <c r="N427" s="64"/>
      <c r="O427" s="65"/>
      <c r="P427" s="64"/>
      <c r="Q427" s="65"/>
      <c r="R427" s="64"/>
      <c r="S427" s="65"/>
      <c r="T427" s="59"/>
      <c r="U427" s="59"/>
      <c r="V427" s="309">
        <v>1.3080000000000001</v>
      </c>
      <c r="W427" s="68"/>
      <c r="X427" s="196"/>
      <c r="Y427" s="31">
        <f t="shared" si="19"/>
        <v>0</v>
      </c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</row>
    <row r="428" spans="1:66" s="23" customFormat="1" ht="20.25" customHeight="1" x14ac:dyDescent="0.3">
      <c r="A428" s="225">
        <v>391</v>
      </c>
      <c r="B428" s="59"/>
      <c r="C428" s="375" t="s">
        <v>1105</v>
      </c>
      <c r="D428" s="227" t="s">
        <v>847</v>
      </c>
      <c r="E428" s="309">
        <v>1.429</v>
      </c>
      <c r="F428" s="60">
        <v>4.5</v>
      </c>
      <c r="G428" s="61" t="s">
        <v>48</v>
      </c>
      <c r="H428" s="71">
        <v>6</v>
      </c>
      <c r="I428" s="72"/>
      <c r="J428" s="72"/>
      <c r="K428" s="63"/>
      <c r="L428" s="63"/>
      <c r="M428" s="63"/>
      <c r="N428" s="64"/>
      <c r="O428" s="65"/>
      <c r="P428" s="64"/>
      <c r="Q428" s="65"/>
      <c r="R428" s="64"/>
      <c r="S428" s="65"/>
      <c r="T428" s="59"/>
      <c r="U428" s="59"/>
      <c r="V428" s="309">
        <v>1.429</v>
      </c>
      <c r="W428" s="68"/>
      <c r="X428" s="196"/>
      <c r="Y428" s="31">
        <f t="shared" si="19"/>
        <v>0</v>
      </c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</row>
    <row r="429" spans="1:66" s="23" customFormat="1" ht="20.25" customHeight="1" x14ac:dyDescent="0.3">
      <c r="A429" s="315">
        <v>392</v>
      </c>
      <c r="B429" s="59"/>
      <c r="C429" s="385" t="s">
        <v>1106</v>
      </c>
      <c r="D429" s="318" t="s">
        <v>849</v>
      </c>
      <c r="E429" s="309">
        <v>0.76200000000000001</v>
      </c>
      <c r="F429" s="60">
        <v>6</v>
      </c>
      <c r="G429" s="61" t="s">
        <v>39</v>
      </c>
      <c r="H429" s="71">
        <v>10</v>
      </c>
      <c r="I429" s="72"/>
      <c r="J429" s="72"/>
      <c r="K429" s="63"/>
      <c r="L429" s="63"/>
      <c r="M429" s="63"/>
      <c r="N429" s="64"/>
      <c r="O429" s="65"/>
      <c r="P429" s="64"/>
      <c r="Q429" s="65"/>
      <c r="R429" s="64"/>
      <c r="S429" s="65"/>
      <c r="T429" s="59"/>
      <c r="U429" s="59"/>
      <c r="V429" s="309">
        <v>0.76200000000000001</v>
      </c>
      <c r="W429" s="68"/>
      <c r="X429" s="196"/>
      <c r="Y429" s="31">
        <f t="shared" si="19"/>
        <v>0</v>
      </c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</row>
    <row r="430" spans="1:66" s="23" customFormat="1" ht="20.25" customHeight="1" x14ac:dyDescent="0.3">
      <c r="A430" s="225">
        <v>393</v>
      </c>
      <c r="B430" s="59"/>
      <c r="C430" s="375" t="s">
        <v>1065</v>
      </c>
      <c r="D430" s="227" t="s">
        <v>851</v>
      </c>
      <c r="E430" s="309">
        <v>0.48399999999999999</v>
      </c>
      <c r="F430" s="60">
        <v>4.5</v>
      </c>
      <c r="G430" s="61" t="s">
        <v>48</v>
      </c>
      <c r="H430" s="71">
        <v>6</v>
      </c>
      <c r="I430" s="72"/>
      <c r="J430" s="72"/>
      <c r="K430" s="63"/>
      <c r="L430" s="63"/>
      <c r="M430" s="63"/>
      <c r="N430" s="64"/>
      <c r="O430" s="65"/>
      <c r="P430" s="64"/>
      <c r="Q430" s="65"/>
      <c r="R430" s="64"/>
      <c r="S430" s="65"/>
      <c r="T430" s="59"/>
      <c r="U430" s="59"/>
      <c r="V430" s="309">
        <v>0.48399999999999999</v>
      </c>
      <c r="W430" s="68"/>
      <c r="X430" s="196"/>
      <c r="Y430" s="31">
        <f t="shared" si="19"/>
        <v>0</v>
      </c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</row>
    <row r="431" spans="1:66" s="23" customFormat="1" ht="20.25" customHeight="1" x14ac:dyDescent="0.3">
      <c r="A431" s="225">
        <v>394</v>
      </c>
      <c r="B431" s="59"/>
      <c r="C431" s="375" t="s">
        <v>1066</v>
      </c>
      <c r="D431" s="227" t="s">
        <v>853</v>
      </c>
      <c r="E431" s="309">
        <v>0.16800000000000001</v>
      </c>
      <c r="F431" s="60">
        <v>4.5</v>
      </c>
      <c r="G431" s="61" t="s">
        <v>48</v>
      </c>
      <c r="H431" s="71">
        <v>6</v>
      </c>
      <c r="I431" s="72"/>
      <c r="J431" s="72"/>
      <c r="K431" s="63"/>
      <c r="L431" s="63"/>
      <c r="M431" s="63"/>
      <c r="N431" s="64"/>
      <c r="O431" s="65"/>
      <c r="P431" s="64"/>
      <c r="Q431" s="65"/>
      <c r="R431" s="64"/>
      <c r="S431" s="65"/>
      <c r="T431" s="59"/>
      <c r="U431" s="59"/>
      <c r="V431" s="309">
        <v>0.16800000000000001</v>
      </c>
      <c r="W431" s="68"/>
      <c r="X431" s="196"/>
      <c r="Y431" s="31">
        <f t="shared" si="19"/>
        <v>0</v>
      </c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</row>
    <row r="432" spans="1:66" s="23" customFormat="1" ht="20.25" customHeight="1" x14ac:dyDescent="0.3">
      <c r="A432" s="225">
        <v>395</v>
      </c>
      <c r="B432" s="59"/>
      <c r="C432" s="375" t="s">
        <v>1067</v>
      </c>
      <c r="D432" s="227" t="s">
        <v>855</v>
      </c>
      <c r="E432" s="309">
        <v>1.7549999999999999</v>
      </c>
      <c r="F432" s="60">
        <v>4.5</v>
      </c>
      <c r="G432" s="61" t="s">
        <v>48</v>
      </c>
      <c r="H432" s="71">
        <v>6</v>
      </c>
      <c r="I432" s="72"/>
      <c r="J432" s="72"/>
      <c r="K432" s="63"/>
      <c r="L432" s="63"/>
      <c r="M432" s="63"/>
      <c r="N432" s="64"/>
      <c r="O432" s="65"/>
      <c r="P432" s="64"/>
      <c r="Q432" s="65"/>
      <c r="R432" s="64"/>
      <c r="S432" s="65"/>
      <c r="T432" s="59"/>
      <c r="U432" s="59"/>
      <c r="V432" s="309">
        <v>1.7549999999999999</v>
      </c>
      <c r="W432" s="68"/>
      <c r="X432" s="196"/>
      <c r="Y432" s="31">
        <f t="shared" si="19"/>
        <v>0</v>
      </c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</row>
    <row r="433" spans="1:66" s="23" customFormat="1" ht="20.25" customHeight="1" x14ac:dyDescent="0.3">
      <c r="A433" s="374">
        <v>396</v>
      </c>
      <c r="B433" s="375"/>
      <c r="C433" s="375" t="s">
        <v>940</v>
      </c>
      <c r="D433" s="227" t="s">
        <v>857</v>
      </c>
      <c r="E433" s="309">
        <v>0.36199999999999999</v>
      </c>
      <c r="F433" s="25">
        <v>4.5</v>
      </c>
      <c r="G433" s="24" t="s">
        <v>48</v>
      </c>
      <c r="H433" s="70">
        <v>6</v>
      </c>
      <c r="I433" s="67"/>
      <c r="J433" s="67"/>
      <c r="K433" s="27"/>
      <c r="L433" s="27"/>
      <c r="M433" s="27"/>
      <c r="N433" s="28"/>
      <c r="O433" s="29"/>
      <c r="P433" s="28"/>
      <c r="Q433" s="29"/>
      <c r="R433" s="28"/>
      <c r="S433" s="29"/>
      <c r="T433" s="375"/>
      <c r="U433" s="375"/>
      <c r="V433" s="309">
        <v>0.36199999999999999</v>
      </c>
      <c r="W433" s="68"/>
      <c r="X433" s="196"/>
      <c r="Y433" s="31">
        <f t="shared" si="19"/>
        <v>0</v>
      </c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</row>
    <row r="434" spans="1:66" s="23" customFormat="1" ht="20.25" customHeight="1" x14ac:dyDescent="0.3">
      <c r="A434" s="374">
        <v>397</v>
      </c>
      <c r="B434" s="375"/>
      <c r="C434" s="375" t="s">
        <v>1002</v>
      </c>
      <c r="D434" s="227" t="s">
        <v>859</v>
      </c>
      <c r="E434" s="309">
        <v>4.9000000000000002E-2</v>
      </c>
      <c r="F434" s="25">
        <v>4.5</v>
      </c>
      <c r="G434" s="24" t="s">
        <v>48</v>
      </c>
      <c r="H434" s="70">
        <v>6</v>
      </c>
      <c r="I434" s="67"/>
      <c r="J434" s="67"/>
      <c r="K434" s="27"/>
      <c r="L434" s="27"/>
      <c r="M434" s="27"/>
      <c r="N434" s="28"/>
      <c r="O434" s="29"/>
      <c r="P434" s="28"/>
      <c r="Q434" s="29"/>
      <c r="R434" s="28"/>
      <c r="S434" s="29"/>
      <c r="T434" s="375"/>
      <c r="U434" s="375"/>
      <c r="V434" s="309">
        <v>4.9000000000000002E-2</v>
      </c>
      <c r="W434" s="68"/>
      <c r="X434" s="196"/>
      <c r="Y434" s="31">
        <f t="shared" si="19"/>
        <v>0</v>
      </c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</row>
    <row r="435" spans="1:66" s="23" customFormat="1" ht="20.25" customHeight="1" x14ac:dyDescent="0.3">
      <c r="A435" s="374">
        <v>398</v>
      </c>
      <c r="B435" s="375"/>
      <c r="C435" s="375" t="s">
        <v>1003</v>
      </c>
      <c r="D435" s="376" t="s">
        <v>157</v>
      </c>
      <c r="E435" s="309">
        <v>0.13100000000000001</v>
      </c>
      <c r="F435" s="25">
        <v>4.5</v>
      </c>
      <c r="G435" s="24" t="s">
        <v>48</v>
      </c>
      <c r="H435" s="70">
        <v>6</v>
      </c>
      <c r="I435" s="67"/>
      <c r="J435" s="67"/>
      <c r="K435" s="27"/>
      <c r="L435" s="27"/>
      <c r="M435" s="27"/>
      <c r="N435" s="28"/>
      <c r="O435" s="29"/>
      <c r="P435" s="28"/>
      <c r="Q435" s="29"/>
      <c r="R435" s="28"/>
      <c r="S435" s="29"/>
      <c r="T435" s="375"/>
      <c r="U435" s="375"/>
      <c r="V435" s="309">
        <v>0.13100000000000001</v>
      </c>
      <c r="W435" s="68"/>
      <c r="X435" s="196"/>
      <c r="Y435" s="31">
        <f t="shared" si="19"/>
        <v>0</v>
      </c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</row>
    <row r="436" spans="1:66" s="23" customFormat="1" ht="20.25" customHeight="1" x14ac:dyDescent="0.3">
      <c r="A436" s="374">
        <v>399</v>
      </c>
      <c r="B436" s="375"/>
      <c r="C436" s="375" t="s">
        <v>1077</v>
      </c>
      <c r="D436" s="376" t="s">
        <v>862</v>
      </c>
      <c r="E436" s="309">
        <v>0.61699999999999999</v>
      </c>
      <c r="F436" s="25">
        <v>4.5</v>
      </c>
      <c r="G436" s="24" t="s">
        <v>48</v>
      </c>
      <c r="H436" s="70">
        <v>6</v>
      </c>
      <c r="I436" s="67"/>
      <c r="J436" s="67"/>
      <c r="K436" s="27"/>
      <c r="L436" s="27"/>
      <c r="M436" s="27"/>
      <c r="N436" s="28"/>
      <c r="O436" s="29"/>
      <c r="P436" s="28"/>
      <c r="Q436" s="29"/>
      <c r="R436" s="28"/>
      <c r="S436" s="29"/>
      <c r="T436" s="375"/>
      <c r="U436" s="375"/>
      <c r="V436" s="309">
        <v>0.61699999999999999</v>
      </c>
      <c r="W436" s="68"/>
      <c r="X436" s="196"/>
      <c r="Y436" s="31">
        <f t="shared" si="19"/>
        <v>0</v>
      </c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</row>
    <row r="437" spans="1:66" s="23" customFormat="1" ht="20.25" customHeight="1" x14ac:dyDescent="0.3">
      <c r="A437" s="374">
        <v>400</v>
      </c>
      <c r="B437" s="375"/>
      <c r="C437" s="375" t="s">
        <v>1027</v>
      </c>
      <c r="D437" s="227" t="s">
        <v>864</v>
      </c>
      <c r="E437" s="309">
        <v>0.61</v>
      </c>
      <c r="F437" s="25">
        <v>4.5</v>
      </c>
      <c r="G437" s="24" t="s">
        <v>48</v>
      </c>
      <c r="H437" s="70">
        <v>6</v>
      </c>
      <c r="I437" s="67"/>
      <c r="J437" s="67"/>
      <c r="K437" s="27"/>
      <c r="L437" s="27"/>
      <c r="M437" s="27"/>
      <c r="N437" s="28"/>
      <c r="O437" s="29"/>
      <c r="P437" s="28"/>
      <c r="Q437" s="29"/>
      <c r="R437" s="28"/>
      <c r="S437" s="29"/>
      <c r="T437" s="375"/>
      <c r="U437" s="375"/>
      <c r="V437" s="309">
        <v>0.61</v>
      </c>
      <c r="W437" s="68"/>
      <c r="X437" s="196"/>
      <c r="Y437" s="31">
        <f t="shared" si="19"/>
        <v>0</v>
      </c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</row>
    <row r="438" spans="1:66" s="23" customFormat="1" ht="20.25" customHeight="1" x14ac:dyDescent="0.3">
      <c r="A438" s="374">
        <v>401</v>
      </c>
      <c r="B438" s="375"/>
      <c r="C438" s="375" t="s">
        <v>1093</v>
      </c>
      <c r="D438" s="376" t="s">
        <v>866</v>
      </c>
      <c r="E438" s="309">
        <v>0.62</v>
      </c>
      <c r="F438" s="25">
        <v>4.5</v>
      </c>
      <c r="G438" s="24" t="s">
        <v>48</v>
      </c>
      <c r="H438" s="70">
        <v>6</v>
      </c>
      <c r="I438" s="67"/>
      <c r="J438" s="67"/>
      <c r="K438" s="27"/>
      <c r="L438" s="27"/>
      <c r="M438" s="27"/>
      <c r="N438" s="28"/>
      <c r="O438" s="29"/>
      <c r="P438" s="28"/>
      <c r="Q438" s="29"/>
      <c r="R438" s="28"/>
      <c r="S438" s="29"/>
      <c r="T438" s="375"/>
      <c r="U438" s="375"/>
      <c r="V438" s="309">
        <v>0.62</v>
      </c>
      <c r="W438" s="68"/>
      <c r="X438" s="196"/>
      <c r="Y438" s="31">
        <f t="shared" si="19"/>
        <v>0</v>
      </c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</row>
    <row r="439" spans="1:66" s="23" customFormat="1" ht="20.25" customHeight="1" x14ac:dyDescent="0.3">
      <c r="A439" s="374">
        <v>402</v>
      </c>
      <c r="B439" s="375"/>
      <c r="C439" s="375" t="s">
        <v>941</v>
      </c>
      <c r="D439" s="227" t="s">
        <v>868</v>
      </c>
      <c r="E439" s="309">
        <v>0.35899999999999999</v>
      </c>
      <c r="F439" s="25">
        <v>4.5</v>
      </c>
      <c r="G439" s="24" t="s">
        <v>48</v>
      </c>
      <c r="H439" s="70">
        <v>6</v>
      </c>
      <c r="I439" s="67"/>
      <c r="J439" s="67"/>
      <c r="K439" s="27"/>
      <c r="L439" s="27"/>
      <c r="M439" s="27"/>
      <c r="N439" s="28"/>
      <c r="O439" s="29"/>
      <c r="P439" s="28"/>
      <c r="Q439" s="29"/>
      <c r="R439" s="28"/>
      <c r="S439" s="29"/>
      <c r="T439" s="375"/>
      <c r="U439" s="375"/>
      <c r="V439" s="309">
        <v>0.35899999999999999</v>
      </c>
      <c r="W439" s="68"/>
      <c r="X439" s="196"/>
      <c r="Y439" s="31">
        <f t="shared" si="19"/>
        <v>0</v>
      </c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</row>
    <row r="440" spans="1:66" s="23" customFormat="1" ht="20.25" customHeight="1" x14ac:dyDescent="0.3">
      <c r="A440" s="374">
        <v>403</v>
      </c>
      <c r="B440" s="375"/>
      <c r="C440" s="228" t="s">
        <v>1060</v>
      </c>
      <c r="D440" s="376" t="s">
        <v>870</v>
      </c>
      <c r="E440" s="309">
        <v>0.76200000000000001</v>
      </c>
      <c r="F440" s="25">
        <v>4.5</v>
      </c>
      <c r="G440" s="24" t="s">
        <v>48</v>
      </c>
      <c r="H440" s="70">
        <v>6</v>
      </c>
      <c r="I440" s="67"/>
      <c r="J440" s="67"/>
      <c r="K440" s="27"/>
      <c r="L440" s="27"/>
      <c r="M440" s="27"/>
      <c r="N440" s="28"/>
      <c r="O440" s="29"/>
      <c r="P440" s="28"/>
      <c r="Q440" s="29"/>
      <c r="R440" s="28"/>
      <c r="S440" s="29"/>
      <c r="T440" s="375"/>
      <c r="U440" s="375"/>
      <c r="V440" s="309">
        <f>0.762-W440</f>
        <v>0.51200000000000001</v>
      </c>
      <c r="W440" s="68">
        <v>0.25</v>
      </c>
      <c r="X440" s="196"/>
      <c r="Y440" s="31">
        <f t="shared" si="19"/>
        <v>0</v>
      </c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</row>
    <row r="441" spans="1:66" s="23" customFormat="1" ht="20.25" customHeight="1" x14ac:dyDescent="0.3">
      <c r="A441" s="374">
        <v>404</v>
      </c>
      <c r="B441" s="375"/>
      <c r="C441" s="375" t="s">
        <v>942</v>
      </c>
      <c r="D441" s="227" t="s">
        <v>872</v>
      </c>
      <c r="E441" s="309">
        <v>0.70899999999999996</v>
      </c>
      <c r="F441" s="25">
        <v>4.5</v>
      </c>
      <c r="G441" s="24" t="s">
        <v>48</v>
      </c>
      <c r="H441" s="70">
        <v>6</v>
      </c>
      <c r="I441" s="67"/>
      <c r="J441" s="67"/>
      <c r="K441" s="27"/>
      <c r="L441" s="27"/>
      <c r="M441" s="27"/>
      <c r="N441" s="28"/>
      <c r="O441" s="29"/>
      <c r="P441" s="28"/>
      <c r="Q441" s="29"/>
      <c r="R441" s="28"/>
      <c r="S441" s="29"/>
      <c r="T441" s="375"/>
      <c r="U441" s="375"/>
      <c r="V441" s="309">
        <f>0.709-W441</f>
        <v>0.45899999999999996</v>
      </c>
      <c r="W441" s="68">
        <v>0.25</v>
      </c>
      <c r="X441" s="196"/>
      <c r="Y441" s="31">
        <f t="shared" si="19"/>
        <v>0</v>
      </c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</row>
    <row r="442" spans="1:66" s="23" customFormat="1" ht="20.25" customHeight="1" x14ac:dyDescent="0.3">
      <c r="A442" s="374">
        <v>405</v>
      </c>
      <c r="B442" s="375"/>
      <c r="C442" s="228" t="s">
        <v>944</v>
      </c>
      <c r="D442" s="227" t="s">
        <v>874</v>
      </c>
      <c r="E442" s="309">
        <v>0.69</v>
      </c>
      <c r="F442" s="25">
        <v>4.5</v>
      </c>
      <c r="G442" s="24" t="s">
        <v>48</v>
      </c>
      <c r="H442" s="70">
        <v>6</v>
      </c>
      <c r="I442" s="67"/>
      <c r="J442" s="67"/>
      <c r="K442" s="27"/>
      <c r="L442" s="27"/>
      <c r="M442" s="27"/>
      <c r="N442" s="28"/>
      <c r="O442" s="29"/>
      <c r="P442" s="28"/>
      <c r="Q442" s="29"/>
      <c r="R442" s="28"/>
      <c r="S442" s="29"/>
      <c r="T442" s="375"/>
      <c r="U442" s="375"/>
      <c r="V442" s="309">
        <f>0.69-W442</f>
        <v>0.43999999999999995</v>
      </c>
      <c r="W442" s="68">
        <v>0.25</v>
      </c>
      <c r="X442" s="196"/>
      <c r="Y442" s="31">
        <f t="shared" si="19"/>
        <v>0</v>
      </c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</row>
    <row r="443" spans="1:66" s="23" customFormat="1" ht="20.25" customHeight="1" x14ac:dyDescent="0.3">
      <c r="A443" s="374">
        <v>406</v>
      </c>
      <c r="B443" s="375"/>
      <c r="C443" s="375" t="s">
        <v>946</v>
      </c>
      <c r="D443" s="227" t="s">
        <v>876</v>
      </c>
      <c r="E443" s="307">
        <f t="shared" ref="E443:E451" si="20">V443+W443+X443</f>
        <v>0.32500000000000001</v>
      </c>
      <c r="F443" s="25">
        <v>4.5</v>
      </c>
      <c r="G443" s="24" t="s">
        <v>48</v>
      </c>
      <c r="H443" s="70">
        <v>6</v>
      </c>
      <c r="I443" s="67"/>
      <c r="J443" s="67"/>
      <c r="K443" s="27"/>
      <c r="L443" s="27"/>
      <c r="M443" s="27"/>
      <c r="N443" s="28"/>
      <c r="O443" s="29"/>
      <c r="P443" s="28"/>
      <c r="Q443" s="29"/>
      <c r="R443" s="28"/>
      <c r="S443" s="29"/>
      <c r="T443" s="375"/>
      <c r="U443" s="375"/>
      <c r="V443" s="391">
        <f t="shared" ref="V443:V451" si="21">AM443+AN443+AO443</f>
        <v>0</v>
      </c>
      <c r="W443" s="68"/>
      <c r="X443" s="196">
        <v>0.32500000000000001</v>
      </c>
      <c r="Y443" s="31">
        <f t="shared" si="19"/>
        <v>0</v>
      </c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</row>
    <row r="444" spans="1:66" s="23" customFormat="1" ht="20.25" customHeight="1" x14ac:dyDescent="0.3">
      <c r="A444" s="374">
        <v>407</v>
      </c>
      <c r="B444" s="375"/>
      <c r="C444" s="375" t="s">
        <v>947</v>
      </c>
      <c r="D444" s="227" t="s">
        <v>878</v>
      </c>
      <c r="E444" s="309">
        <f>0.418+X444</f>
        <v>0.74299999999999999</v>
      </c>
      <c r="F444" s="25">
        <v>4.5</v>
      </c>
      <c r="G444" s="24" t="s">
        <v>48</v>
      </c>
      <c r="H444" s="70">
        <v>6</v>
      </c>
      <c r="I444" s="67"/>
      <c r="J444" s="67"/>
      <c r="K444" s="27"/>
      <c r="L444" s="27"/>
      <c r="M444" s="27"/>
      <c r="N444" s="28"/>
      <c r="O444" s="29"/>
      <c r="P444" s="28"/>
      <c r="Q444" s="29"/>
      <c r="R444" s="28"/>
      <c r="S444" s="29"/>
      <c r="T444" s="375"/>
      <c r="U444" s="375"/>
      <c r="V444" s="309">
        <v>0.41799999999999998</v>
      </c>
      <c r="W444" s="68"/>
      <c r="X444" s="196">
        <v>0.32500000000000001</v>
      </c>
      <c r="Y444" s="31">
        <f t="shared" si="19"/>
        <v>0</v>
      </c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</row>
    <row r="445" spans="1:66" s="23" customFormat="1" ht="20.25" customHeight="1" x14ac:dyDescent="0.3">
      <c r="A445" s="374">
        <v>408</v>
      </c>
      <c r="B445" s="375"/>
      <c r="C445" s="375" t="s">
        <v>949</v>
      </c>
      <c r="D445" s="376" t="s">
        <v>880</v>
      </c>
      <c r="E445" s="309">
        <v>0.70899999999999996</v>
      </c>
      <c r="F445" s="25">
        <v>4.5</v>
      </c>
      <c r="G445" s="24" t="s">
        <v>48</v>
      </c>
      <c r="H445" s="70">
        <v>6</v>
      </c>
      <c r="I445" s="67"/>
      <c r="J445" s="67"/>
      <c r="K445" s="27"/>
      <c r="L445" s="27"/>
      <c r="M445" s="27"/>
      <c r="N445" s="28"/>
      <c r="O445" s="29"/>
      <c r="P445" s="28"/>
      <c r="Q445" s="29"/>
      <c r="R445" s="28"/>
      <c r="S445" s="29"/>
      <c r="T445" s="375"/>
      <c r="U445" s="375"/>
      <c r="V445" s="309">
        <v>0.70899999999999996</v>
      </c>
      <c r="W445" s="68"/>
      <c r="X445" s="196"/>
      <c r="Y445" s="31">
        <f t="shared" si="19"/>
        <v>0</v>
      </c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</row>
    <row r="446" spans="1:66" s="23" customFormat="1" ht="20.25" customHeight="1" x14ac:dyDescent="0.3">
      <c r="A446" s="374">
        <v>409</v>
      </c>
      <c r="B446" s="375"/>
      <c r="C446" s="375" t="s">
        <v>1049</v>
      </c>
      <c r="D446" s="376" t="s">
        <v>882</v>
      </c>
      <c r="E446" s="307">
        <f t="shared" si="20"/>
        <v>0.19500000000000001</v>
      </c>
      <c r="F446" s="25">
        <v>4.5</v>
      </c>
      <c r="G446" s="24" t="s">
        <v>48</v>
      </c>
      <c r="H446" s="70" t="s">
        <v>103</v>
      </c>
      <c r="I446" s="67"/>
      <c r="J446" s="67"/>
      <c r="K446" s="27"/>
      <c r="L446" s="27"/>
      <c r="M446" s="27"/>
      <c r="N446" s="28"/>
      <c r="O446" s="29"/>
      <c r="P446" s="28"/>
      <c r="Q446" s="29"/>
      <c r="R446" s="28"/>
      <c r="S446" s="29"/>
      <c r="T446" s="375"/>
      <c r="U446" s="375"/>
      <c r="V446" s="391">
        <f t="shared" si="21"/>
        <v>0</v>
      </c>
      <c r="W446" s="68">
        <v>0.19500000000000001</v>
      </c>
      <c r="X446" s="196"/>
      <c r="Y446" s="31">
        <f t="shared" si="19"/>
        <v>0</v>
      </c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</row>
    <row r="447" spans="1:66" s="23" customFormat="1" ht="20.25" customHeight="1" x14ac:dyDescent="0.3">
      <c r="A447" s="374">
        <v>410</v>
      </c>
      <c r="B447" s="375"/>
      <c r="C447" s="375" t="s">
        <v>1091</v>
      </c>
      <c r="D447" s="376" t="s">
        <v>884</v>
      </c>
      <c r="E447" s="307">
        <f t="shared" si="20"/>
        <v>0.7</v>
      </c>
      <c r="F447" s="25">
        <v>4.5</v>
      </c>
      <c r="G447" s="24" t="s">
        <v>48</v>
      </c>
      <c r="H447" s="70" t="s">
        <v>103</v>
      </c>
      <c r="I447" s="67"/>
      <c r="J447" s="67"/>
      <c r="K447" s="27"/>
      <c r="L447" s="27"/>
      <c r="M447" s="27"/>
      <c r="N447" s="28"/>
      <c r="O447" s="29"/>
      <c r="P447" s="28"/>
      <c r="Q447" s="29"/>
      <c r="R447" s="28"/>
      <c r="S447" s="29"/>
      <c r="T447" s="375"/>
      <c r="U447" s="375"/>
      <c r="V447" s="391">
        <f t="shared" si="21"/>
        <v>0</v>
      </c>
      <c r="W447" s="68"/>
      <c r="X447" s="196">
        <v>0.7</v>
      </c>
      <c r="Y447" s="31">
        <f t="shared" si="19"/>
        <v>0</v>
      </c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</row>
    <row r="448" spans="1:66" s="23" customFormat="1" ht="20.25" customHeight="1" x14ac:dyDescent="0.3">
      <c r="A448" s="374">
        <v>411</v>
      </c>
      <c r="B448" s="375"/>
      <c r="C448" s="375" t="s">
        <v>1000</v>
      </c>
      <c r="D448" s="376" t="s">
        <v>886</v>
      </c>
      <c r="E448" s="307">
        <f t="shared" si="20"/>
        <v>0.315</v>
      </c>
      <c r="F448" s="25">
        <v>4.5</v>
      </c>
      <c r="G448" s="24" t="s">
        <v>48</v>
      </c>
      <c r="H448" s="70" t="s">
        <v>103</v>
      </c>
      <c r="I448" s="67"/>
      <c r="J448" s="67"/>
      <c r="K448" s="27"/>
      <c r="L448" s="27"/>
      <c r="M448" s="27"/>
      <c r="N448" s="28"/>
      <c r="O448" s="29"/>
      <c r="P448" s="28"/>
      <c r="Q448" s="29"/>
      <c r="R448" s="28"/>
      <c r="S448" s="29"/>
      <c r="T448" s="375"/>
      <c r="U448" s="375"/>
      <c r="V448" s="391">
        <f t="shared" si="21"/>
        <v>0</v>
      </c>
      <c r="W448" s="68">
        <v>0.315</v>
      </c>
      <c r="X448" s="196"/>
      <c r="Y448" s="31">
        <f t="shared" si="19"/>
        <v>0</v>
      </c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</row>
    <row r="449" spans="1:66" s="23" customFormat="1" ht="20.25" customHeight="1" x14ac:dyDescent="0.3">
      <c r="A449" s="374">
        <v>412</v>
      </c>
      <c r="B449" s="375"/>
      <c r="C449" s="375" t="s">
        <v>1029</v>
      </c>
      <c r="D449" s="376" t="s">
        <v>888</v>
      </c>
      <c r="E449" s="307">
        <f t="shared" si="20"/>
        <v>0.26</v>
      </c>
      <c r="F449" s="25">
        <v>4.5</v>
      </c>
      <c r="G449" s="24" t="s">
        <v>48</v>
      </c>
      <c r="H449" s="70" t="s">
        <v>103</v>
      </c>
      <c r="I449" s="67"/>
      <c r="J449" s="67"/>
      <c r="K449" s="27"/>
      <c r="L449" s="27"/>
      <c r="M449" s="27"/>
      <c r="N449" s="28"/>
      <c r="O449" s="29"/>
      <c r="P449" s="28"/>
      <c r="Q449" s="29"/>
      <c r="R449" s="28"/>
      <c r="S449" s="29"/>
      <c r="T449" s="375"/>
      <c r="U449" s="375"/>
      <c r="V449" s="391">
        <f t="shared" si="21"/>
        <v>0</v>
      </c>
      <c r="W449" s="68">
        <v>0.26</v>
      </c>
      <c r="X449" s="196"/>
      <c r="Y449" s="31">
        <f t="shared" si="19"/>
        <v>0</v>
      </c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</row>
    <row r="450" spans="1:66" s="23" customFormat="1" ht="20.25" customHeight="1" x14ac:dyDescent="0.3">
      <c r="A450" s="374">
        <v>413</v>
      </c>
      <c r="B450" s="375"/>
      <c r="C450" s="375" t="s">
        <v>1005</v>
      </c>
      <c r="D450" s="376" t="s">
        <v>890</v>
      </c>
      <c r="E450" s="307">
        <f t="shared" si="20"/>
        <v>0.25</v>
      </c>
      <c r="F450" s="25">
        <v>4.5</v>
      </c>
      <c r="G450" s="24" t="s">
        <v>48</v>
      </c>
      <c r="H450" s="70" t="s">
        <v>103</v>
      </c>
      <c r="I450" s="67"/>
      <c r="J450" s="67"/>
      <c r="K450" s="27"/>
      <c r="L450" s="27"/>
      <c r="M450" s="27"/>
      <c r="N450" s="28"/>
      <c r="O450" s="29"/>
      <c r="P450" s="28"/>
      <c r="Q450" s="29"/>
      <c r="R450" s="28"/>
      <c r="S450" s="29"/>
      <c r="T450" s="375"/>
      <c r="U450" s="375"/>
      <c r="V450" s="391">
        <f t="shared" si="21"/>
        <v>0</v>
      </c>
      <c r="W450" s="68">
        <v>0.25</v>
      </c>
      <c r="X450" s="196"/>
      <c r="Y450" s="31">
        <f t="shared" si="19"/>
        <v>0</v>
      </c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</row>
    <row r="451" spans="1:66" s="23" customFormat="1" ht="20.25" customHeight="1" x14ac:dyDescent="0.3">
      <c r="A451" s="374">
        <v>414</v>
      </c>
      <c r="B451" s="375"/>
      <c r="C451" s="375" t="s">
        <v>1052</v>
      </c>
      <c r="D451" s="376" t="s">
        <v>892</v>
      </c>
      <c r="E451" s="307">
        <f t="shared" si="20"/>
        <v>0.66500000000000004</v>
      </c>
      <c r="F451" s="25">
        <v>4.5</v>
      </c>
      <c r="G451" s="24" t="s">
        <v>48</v>
      </c>
      <c r="H451" s="70" t="s">
        <v>103</v>
      </c>
      <c r="I451" s="67"/>
      <c r="J451" s="67"/>
      <c r="K451" s="27"/>
      <c r="L451" s="27"/>
      <c r="M451" s="27"/>
      <c r="N451" s="28"/>
      <c r="O451" s="29"/>
      <c r="P451" s="28"/>
      <c r="Q451" s="29"/>
      <c r="R451" s="28"/>
      <c r="S451" s="29"/>
      <c r="T451" s="375"/>
      <c r="U451" s="375"/>
      <c r="V451" s="391">
        <f t="shared" si="21"/>
        <v>0</v>
      </c>
      <c r="W451" s="68">
        <v>0.66500000000000004</v>
      </c>
      <c r="X451" s="196"/>
      <c r="Y451" s="31">
        <f t="shared" si="19"/>
        <v>0</v>
      </c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</row>
    <row r="452" spans="1:66" ht="17.25" customHeight="1" x14ac:dyDescent="0.3">
      <c r="A452" s="471" t="s">
        <v>899</v>
      </c>
      <c r="B452" s="472"/>
      <c r="C452" s="500" t="s">
        <v>1054</v>
      </c>
      <c r="D452" s="472"/>
      <c r="E452" s="472"/>
      <c r="F452" s="472"/>
      <c r="G452" s="472"/>
      <c r="H452" s="473"/>
      <c r="I452" s="43"/>
      <c r="J452" s="43"/>
      <c r="K452" s="6"/>
      <c r="L452" s="6"/>
      <c r="M452" s="6"/>
      <c r="N452" s="44"/>
      <c r="O452" s="15"/>
      <c r="P452" s="44"/>
      <c r="Q452" s="15"/>
      <c r="R452" s="44"/>
      <c r="S452" s="15"/>
      <c r="T452" s="14"/>
      <c r="U452" s="14"/>
      <c r="V452" s="393"/>
      <c r="W452" s="48"/>
      <c r="X452" s="393"/>
      <c r="Y452" s="31">
        <f t="shared" si="19"/>
        <v>0</v>
      </c>
    </row>
    <row r="453" spans="1:66" ht="17.25" customHeight="1" x14ac:dyDescent="0.3">
      <c r="A453" s="366"/>
      <c r="B453" s="366"/>
      <c r="C453" s="375" t="s">
        <v>1057</v>
      </c>
      <c r="D453" s="366" t="s">
        <v>252</v>
      </c>
      <c r="E453" s="323">
        <f>SUM(E454:E472)</f>
        <v>19.246999999999996</v>
      </c>
      <c r="F453" s="366"/>
      <c r="G453" s="366"/>
      <c r="H453" s="366"/>
      <c r="I453" s="43"/>
      <c r="J453" s="43"/>
      <c r="K453" s="6"/>
      <c r="L453" s="6"/>
      <c r="M453" s="6"/>
      <c r="N453" s="44"/>
      <c r="O453" s="15"/>
      <c r="P453" s="44"/>
      <c r="Q453" s="15"/>
      <c r="R453" s="44"/>
      <c r="S453" s="15"/>
      <c r="T453" s="14"/>
      <c r="U453" s="14"/>
      <c r="V453" s="393"/>
      <c r="W453" s="48"/>
      <c r="X453" s="393"/>
      <c r="Y453" s="31">
        <f t="shared" si="19"/>
        <v>19.246999999999996</v>
      </c>
    </row>
    <row r="454" spans="1:66" s="23" customFormat="1" ht="20.25" customHeight="1" x14ac:dyDescent="0.3">
      <c r="A454" s="374">
        <v>417</v>
      </c>
      <c r="B454" s="59">
        <v>2192542</v>
      </c>
      <c r="C454" s="375" t="s">
        <v>1080</v>
      </c>
      <c r="D454" s="227" t="s">
        <v>270</v>
      </c>
      <c r="E454" s="324">
        <f t="shared" ref="E454:E472" si="22">V454+W454+X454</f>
        <v>3</v>
      </c>
      <c r="F454" s="60">
        <v>6</v>
      </c>
      <c r="G454" s="61" t="s">
        <v>39</v>
      </c>
      <c r="H454" s="62" t="s">
        <v>229</v>
      </c>
      <c r="I454" s="61"/>
      <c r="J454" s="61"/>
      <c r="K454" s="63"/>
      <c r="L454" s="63"/>
      <c r="M454" s="63"/>
      <c r="N454" s="64"/>
      <c r="O454" s="65"/>
      <c r="P454" s="64"/>
      <c r="Q454" s="65"/>
      <c r="R454" s="64"/>
      <c r="S454" s="65"/>
      <c r="T454" s="59"/>
      <c r="U454" s="59"/>
      <c r="V454" s="196">
        <v>3</v>
      </c>
      <c r="W454" s="32"/>
      <c r="X454" s="196"/>
      <c r="Y454" s="31">
        <f t="shared" si="19"/>
        <v>0</v>
      </c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</row>
    <row r="455" spans="1:66" ht="20.25" customHeight="1" x14ac:dyDescent="0.3">
      <c r="A455" s="225">
        <v>418</v>
      </c>
      <c r="B455" s="59">
        <v>2195170</v>
      </c>
      <c r="C455" s="375" t="s">
        <v>1081</v>
      </c>
      <c r="D455" s="227" t="s">
        <v>330</v>
      </c>
      <c r="E455" s="324">
        <f t="shared" si="22"/>
        <v>1.2</v>
      </c>
      <c r="F455" s="60">
        <v>3.5</v>
      </c>
      <c r="G455" s="61" t="s">
        <v>48</v>
      </c>
      <c r="H455" s="62" t="s">
        <v>103</v>
      </c>
      <c r="I455" s="61"/>
      <c r="J455" s="61"/>
      <c r="K455" s="63"/>
      <c r="L455" s="63"/>
      <c r="M455" s="63"/>
      <c r="N455" s="64"/>
      <c r="O455" s="65"/>
      <c r="P455" s="64"/>
      <c r="Q455" s="65"/>
      <c r="R455" s="64"/>
      <c r="S455" s="65"/>
      <c r="T455" s="59"/>
      <c r="U455" s="59"/>
      <c r="V455" s="196">
        <v>1.2</v>
      </c>
      <c r="W455" s="32"/>
      <c r="X455" s="196"/>
      <c r="Y455" s="31">
        <f t="shared" si="19"/>
        <v>0</v>
      </c>
    </row>
    <row r="456" spans="1:66" ht="20.25" customHeight="1" x14ac:dyDescent="0.3">
      <c r="A456" s="374">
        <v>419</v>
      </c>
      <c r="B456" s="59">
        <v>2192470</v>
      </c>
      <c r="C456" s="375" t="s">
        <v>1082</v>
      </c>
      <c r="D456" s="227" t="s">
        <v>513</v>
      </c>
      <c r="E456" s="324">
        <f t="shared" si="22"/>
        <v>5.97</v>
      </c>
      <c r="F456" s="60">
        <v>3.5</v>
      </c>
      <c r="G456" s="61" t="s">
        <v>48</v>
      </c>
      <c r="H456" s="62" t="s">
        <v>103</v>
      </c>
      <c r="I456" s="61"/>
      <c r="J456" s="61"/>
      <c r="K456" s="63"/>
      <c r="L456" s="63"/>
      <c r="M456" s="63"/>
      <c r="N456" s="64"/>
      <c r="O456" s="65"/>
      <c r="P456" s="64"/>
      <c r="Q456" s="65"/>
      <c r="R456" s="64"/>
      <c r="S456" s="65"/>
      <c r="T456" s="59"/>
      <c r="U456" s="59"/>
      <c r="V456" s="196">
        <v>5.97</v>
      </c>
      <c r="W456" s="32"/>
      <c r="X456" s="196"/>
      <c r="Y456" s="31">
        <f t="shared" si="19"/>
        <v>0</v>
      </c>
    </row>
    <row r="457" spans="1:66" ht="20.25" customHeight="1" x14ac:dyDescent="0.3">
      <c r="A457" s="225">
        <v>420</v>
      </c>
      <c r="B457" s="59">
        <v>2191100</v>
      </c>
      <c r="C457" s="375" t="s">
        <v>1051</v>
      </c>
      <c r="D457" s="227" t="s">
        <v>278</v>
      </c>
      <c r="E457" s="324">
        <f t="shared" si="22"/>
        <v>1.5</v>
      </c>
      <c r="F457" s="60">
        <v>3.5</v>
      </c>
      <c r="G457" s="61" t="s">
        <v>48</v>
      </c>
      <c r="H457" s="62" t="s">
        <v>103</v>
      </c>
      <c r="I457" s="61"/>
      <c r="J457" s="61"/>
      <c r="K457" s="63"/>
      <c r="L457" s="63"/>
      <c r="M457" s="63"/>
      <c r="N457" s="64"/>
      <c r="O457" s="65"/>
      <c r="P457" s="64"/>
      <c r="Q457" s="65"/>
      <c r="R457" s="64"/>
      <c r="S457" s="65"/>
      <c r="T457" s="59"/>
      <c r="U457" s="59"/>
      <c r="V457" s="196">
        <v>1.5</v>
      </c>
      <c r="W457" s="32"/>
      <c r="X457" s="196"/>
      <c r="Y457" s="31">
        <f t="shared" si="19"/>
        <v>0</v>
      </c>
    </row>
    <row r="458" spans="1:66" ht="20.25" customHeight="1" x14ac:dyDescent="0.3">
      <c r="A458" s="374">
        <v>421</v>
      </c>
      <c r="B458" s="59">
        <v>2200951</v>
      </c>
      <c r="C458" s="375" t="s">
        <v>1006</v>
      </c>
      <c r="D458" s="227" t="s">
        <v>905</v>
      </c>
      <c r="E458" s="324">
        <f t="shared" si="22"/>
        <v>1.0980000000000001</v>
      </c>
      <c r="F458" s="60">
        <v>3.5</v>
      </c>
      <c r="G458" s="61" t="s">
        <v>48</v>
      </c>
      <c r="H458" s="62" t="s">
        <v>103</v>
      </c>
      <c r="I458" s="61"/>
      <c r="J458" s="61"/>
      <c r="K458" s="63"/>
      <c r="L458" s="63"/>
      <c r="M458" s="63"/>
      <c r="N458" s="64"/>
      <c r="O458" s="65"/>
      <c r="P458" s="64"/>
      <c r="Q458" s="65"/>
      <c r="R458" s="64"/>
      <c r="S458" s="65"/>
      <c r="T458" s="59"/>
      <c r="U458" s="59"/>
      <c r="V458" s="196">
        <v>1.0980000000000001</v>
      </c>
      <c r="W458" s="32"/>
      <c r="X458" s="196"/>
      <c r="Y458" s="31">
        <f t="shared" si="19"/>
        <v>0</v>
      </c>
    </row>
    <row r="459" spans="1:66" ht="20.25" customHeight="1" x14ac:dyDescent="0.3">
      <c r="A459" s="225">
        <v>422</v>
      </c>
      <c r="B459" s="59">
        <v>2191526</v>
      </c>
      <c r="C459" s="375" t="s">
        <v>950</v>
      </c>
      <c r="D459" s="227" t="s">
        <v>907</v>
      </c>
      <c r="E459" s="324">
        <f t="shared" si="22"/>
        <v>1.022</v>
      </c>
      <c r="F459" s="60">
        <v>3.5</v>
      </c>
      <c r="G459" s="61" t="s">
        <v>48</v>
      </c>
      <c r="H459" s="62" t="s">
        <v>103</v>
      </c>
      <c r="I459" s="61"/>
      <c r="J459" s="61"/>
      <c r="K459" s="63"/>
      <c r="L459" s="63"/>
      <c r="M459" s="63"/>
      <c r="N459" s="64"/>
      <c r="O459" s="65"/>
      <c r="P459" s="64"/>
      <c r="Q459" s="65"/>
      <c r="R459" s="64"/>
      <c r="S459" s="65"/>
      <c r="T459" s="59"/>
      <c r="U459" s="59"/>
      <c r="V459" s="196">
        <v>1.022</v>
      </c>
      <c r="W459" s="32"/>
      <c r="X459" s="196"/>
      <c r="Y459" s="31">
        <f t="shared" si="19"/>
        <v>0</v>
      </c>
    </row>
    <row r="460" spans="1:66" ht="20.25" customHeight="1" x14ac:dyDescent="0.3">
      <c r="A460" s="374">
        <v>423</v>
      </c>
      <c r="B460" s="59">
        <v>2192252</v>
      </c>
      <c r="C460" s="228" t="s">
        <v>1047</v>
      </c>
      <c r="D460" s="227" t="s">
        <v>909</v>
      </c>
      <c r="E460" s="324">
        <f t="shared" si="22"/>
        <v>0.6</v>
      </c>
      <c r="F460" s="60">
        <v>3.5</v>
      </c>
      <c r="G460" s="61" t="s">
        <v>48</v>
      </c>
      <c r="H460" s="62" t="s">
        <v>103</v>
      </c>
      <c r="I460" s="61"/>
      <c r="J460" s="61"/>
      <c r="K460" s="63"/>
      <c r="L460" s="63"/>
      <c r="M460" s="63"/>
      <c r="N460" s="64"/>
      <c r="O460" s="65"/>
      <c r="P460" s="64"/>
      <c r="Q460" s="65"/>
      <c r="R460" s="64"/>
      <c r="S460" s="65"/>
      <c r="T460" s="59"/>
      <c r="U460" s="59"/>
      <c r="V460" s="196">
        <v>0.6</v>
      </c>
      <c r="W460" s="32"/>
      <c r="X460" s="196"/>
      <c r="Y460" s="31">
        <f t="shared" si="19"/>
        <v>0</v>
      </c>
    </row>
    <row r="461" spans="1:66" ht="20.25" customHeight="1" x14ac:dyDescent="0.3">
      <c r="A461" s="225">
        <v>424</v>
      </c>
      <c r="B461" s="59">
        <v>2201151</v>
      </c>
      <c r="C461" s="375" t="s">
        <v>1101</v>
      </c>
      <c r="D461" s="227" t="s">
        <v>911</v>
      </c>
      <c r="E461" s="324">
        <f t="shared" si="22"/>
        <v>0.4</v>
      </c>
      <c r="F461" s="60">
        <v>3.5</v>
      </c>
      <c r="G461" s="61" t="s">
        <v>48</v>
      </c>
      <c r="H461" s="62" t="s">
        <v>103</v>
      </c>
      <c r="I461" s="61"/>
      <c r="J461" s="61"/>
      <c r="K461" s="63"/>
      <c r="L461" s="63"/>
      <c r="M461" s="63"/>
      <c r="N461" s="64"/>
      <c r="O461" s="65"/>
      <c r="P461" s="64"/>
      <c r="Q461" s="65"/>
      <c r="R461" s="64"/>
      <c r="S461" s="65"/>
      <c r="T461" s="59"/>
      <c r="U461" s="59"/>
      <c r="V461" s="196">
        <v>0.4</v>
      </c>
      <c r="W461" s="32"/>
      <c r="X461" s="196"/>
      <c r="Y461" s="31">
        <f t="shared" si="19"/>
        <v>0</v>
      </c>
    </row>
    <row r="462" spans="1:66" ht="20.25" customHeight="1" x14ac:dyDescent="0.3">
      <c r="A462" s="374">
        <v>425</v>
      </c>
      <c r="B462" s="59">
        <v>2202216</v>
      </c>
      <c r="C462" s="375" t="s">
        <v>1071</v>
      </c>
      <c r="D462" s="227" t="s">
        <v>913</v>
      </c>
      <c r="E462" s="324">
        <f t="shared" si="22"/>
        <v>0.4</v>
      </c>
      <c r="F462" s="60">
        <v>3.5</v>
      </c>
      <c r="G462" s="61" t="s">
        <v>48</v>
      </c>
      <c r="H462" s="62" t="s">
        <v>103</v>
      </c>
      <c r="I462" s="61"/>
      <c r="J462" s="61"/>
      <c r="K462" s="63"/>
      <c r="L462" s="63"/>
      <c r="M462" s="63"/>
      <c r="N462" s="64"/>
      <c r="O462" s="65"/>
      <c r="P462" s="64"/>
      <c r="Q462" s="65"/>
      <c r="R462" s="64"/>
      <c r="S462" s="65"/>
      <c r="T462" s="59"/>
      <c r="U462" s="59"/>
      <c r="V462" s="196">
        <v>0.4</v>
      </c>
      <c r="W462" s="32"/>
      <c r="X462" s="196"/>
      <c r="Y462" s="31">
        <f t="shared" si="19"/>
        <v>0</v>
      </c>
    </row>
    <row r="463" spans="1:66" ht="20.25" customHeight="1" x14ac:dyDescent="0.3">
      <c r="A463" s="225">
        <v>426</v>
      </c>
      <c r="B463" s="59">
        <v>2200255</v>
      </c>
      <c r="C463" s="375" t="s">
        <v>1084</v>
      </c>
      <c r="D463" s="227" t="s">
        <v>915</v>
      </c>
      <c r="E463" s="324">
        <f t="shared" si="22"/>
        <v>0.2</v>
      </c>
      <c r="F463" s="60">
        <v>3.5</v>
      </c>
      <c r="G463" s="61" t="s">
        <v>48</v>
      </c>
      <c r="H463" s="62" t="s">
        <v>103</v>
      </c>
      <c r="I463" s="61"/>
      <c r="J463" s="61"/>
      <c r="K463" s="63"/>
      <c r="L463" s="63"/>
      <c r="M463" s="63"/>
      <c r="N463" s="64"/>
      <c r="O463" s="65"/>
      <c r="P463" s="64"/>
      <c r="Q463" s="65"/>
      <c r="R463" s="64"/>
      <c r="S463" s="65"/>
      <c r="T463" s="59"/>
      <c r="U463" s="59"/>
      <c r="V463" s="196">
        <v>0.2</v>
      </c>
      <c r="W463" s="32"/>
      <c r="X463" s="196"/>
      <c r="Y463" s="31">
        <f t="shared" si="19"/>
        <v>0</v>
      </c>
    </row>
    <row r="464" spans="1:66" ht="20.25" customHeight="1" x14ac:dyDescent="0.3">
      <c r="A464" s="374">
        <v>427</v>
      </c>
      <c r="B464" s="59">
        <v>2197563</v>
      </c>
      <c r="C464" s="375" t="s">
        <v>1007</v>
      </c>
      <c r="D464" s="227" t="s">
        <v>917</v>
      </c>
      <c r="E464" s="324">
        <f t="shared" si="22"/>
        <v>0.1</v>
      </c>
      <c r="F464" s="60">
        <v>3.5</v>
      </c>
      <c r="G464" s="61" t="s">
        <v>48</v>
      </c>
      <c r="H464" s="62" t="s">
        <v>103</v>
      </c>
      <c r="I464" s="61"/>
      <c r="J464" s="61"/>
      <c r="K464" s="63"/>
      <c r="L464" s="63"/>
      <c r="M464" s="63"/>
      <c r="N464" s="64"/>
      <c r="O464" s="65"/>
      <c r="P464" s="64"/>
      <c r="Q464" s="65"/>
      <c r="R464" s="64"/>
      <c r="S464" s="65"/>
      <c r="T464" s="59"/>
      <c r="U464" s="59"/>
      <c r="V464" s="196">
        <v>0.1</v>
      </c>
      <c r="W464" s="32"/>
      <c r="X464" s="196"/>
      <c r="Y464" s="31">
        <f t="shared" si="19"/>
        <v>0</v>
      </c>
    </row>
    <row r="465" spans="1:66" ht="20.25" customHeight="1" x14ac:dyDescent="0.3">
      <c r="A465" s="225">
        <v>428</v>
      </c>
      <c r="B465" s="59">
        <v>2191389</v>
      </c>
      <c r="C465" s="375" t="s">
        <v>1009</v>
      </c>
      <c r="D465" s="227" t="s">
        <v>919</v>
      </c>
      <c r="E465" s="324">
        <f t="shared" si="22"/>
        <v>0.35399999999999998</v>
      </c>
      <c r="F465" s="60">
        <v>3.5</v>
      </c>
      <c r="G465" s="61" t="s">
        <v>48</v>
      </c>
      <c r="H465" s="62" t="s">
        <v>103</v>
      </c>
      <c r="I465" s="61"/>
      <c r="J465" s="61"/>
      <c r="K465" s="63"/>
      <c r="L465" s="63"/>
      <c r="M465" s="63"/>
      <c r="N465" s="64"/>
      <c r="O465" s="65"/>
      <c r="P465" s="64"/>
      <c r="Q465" s="65"/>
      <c r="R465" s="64"/>
      <c r="S465" s="65"/>
      <c r="T465" s="59"/>
      <c r="U465" s="59"/>
      <c r="V465" s="196">
        <v>0.35399999999999998</v>
      </c>
      <c r="W465" s="32"/>
      <c r="X465" s="196"/>
      <c r="Y465" s="31">
        <f t="shared" si="19"/>
        <v>0</v>
      </c>
    </row>
    <row r="466" spans="1:66" ht="20.25" customHeight="1" x14ac:dyDescent="0.3">
      <c r="A466" s="374">
        <v>429</v>
      </c>
      <c r="B466" s="59">
        <v>2192793</v>
      </c>
      <c r="C466" s="375" t="s">
        <v>1011</v>
      </c>
      <c r="D466" s="227" t="s">
        <v>755</v>
      </c>
      <c r="E466" s="324">
        <f t="shared" si="22"/>
        <v>0.94799999999999995</v>
      </c>
      <c r="F466" s="60">
        <v>3.5</v>
      </c>
      <c r="G466" s="61" t="s">
        <v>48</v>
      </c>
      <c r="H466" s="62" t="s">
        <v>103</v>
      </c>
      <c r="I466" s="61"/>
      <c r="J466" s="61"/>
      <c r="K466" s="63"/>
      <c r="L466" s="63"/>
      <c r="M466" s="63"/>
      <c r="N466" s="64"/>
      <c r="O466" s="65"/>
      <c r="P466" s="64"/>
      <c r="Q466" s="65"/>
      <c r="R466" s="64"/>
      <c r="S466" s="65"/>
      <c r="T466" s="59"/>
      <c r="U466" s="59"/>
      <c r="V466" s="196">
        <v>0.94799999999999995</v>
      </c>
      <c r="W466" s="32"/>
      <c r="X466" s="196"/>
      <c r="Y466" s="31">
        <f t="shared" si="19"/>
        <v>0</v>
      </c>
    </row>
    <row r="467" spans="1:66" ht="20.25" customHeight="1" x14ac:dyDescent="0.3">
      <c r="A467" s="225">
        <v>430</v>
      </c>
      <c r="B467" s="59">
        <v>2201496</v>
      </c>
      <c r="C467" s="375" t="s">
        <v>1059</v>
      </c>
      <c r="D467" s="227" t="s">
        <v>922</v>
      </c>
      <c r="E467" s="324">
        <f t="shared" si="22"/>
        <v>0.2</v>
      </c>
      <c r="F467" s="60">
        <v>3.5</v>
      </c>
      <c r="G467" s="61" t="s">
        <v>48</v>
      </c>
      <c r="H467" s="62" t="s">
        <v>103</v>
      </c>
      <c r="I467" s="61"/>
      <c r="J467" s="61"/>
      <c r="K467" s="63"/>
      <c r="L467" s="63"/>
      <c r="M467" s="63"/>
      <c r="N467" s="64"/>
      <c r="O467" s="65"/>
      <c r="P467" s="64"/>
      <c r="Q467" s="65"/>
      <c r="R467" s="64"/>
      <c r="S467" s="65"/>
      <c r="T467" s="59"/>
      <c r="U467" s="59"/>
      <c r="V467" s="196">
        <v>0.2</v>
      </c>
      <c r="W467" s="32"/>
      <c r="X467" s="196"/>
      <c r="Y467" s="31">
        <f t="shared" si="19"/>
        <v>0</v>
      </c>
    </row>
    <row r="468" spans="1:66" ht="20.25" customHeight="1" x14ac:dyDescent="0.3">
      <c r="A468" s="374">
        <v>431</v>
      </c>
      <c r="B468" s="59">
        <v>2194363</v>
      </c>
      <c r="C468" s="375" t="s">
        <v>1085</v>
      </c>
      <c r="D468" s="227" t="s">
        <v>280</v>
      </c>
      <c r="E468" s="324">
        <f t="shared" si="22"/>
        <v>1</v>
      </c>
      <c r="F468" s="60">
        <v>3.5</v>
      </c>
      <c r="G468" s="61" t="s">
        <v>48</v>
      </c>
      <c r="H468" s="62" t="s">
        <v>103</v>
      </c>
      <c r="I468" s="61"/>
      <c r="J468" s="61"/>
      <c r="K468" s="63"/>
      <c r="L468" s="63"/>
      <c r="M468" s="63"/>
      <c r="N468" s="64"/>
      <c r="O468" s="65"/>
      <c r="P468" s="64"/>
      <c r="Q468" s="65"/>
      <c r="R468" s="64"/>
      <c r="S468" s="65"/>
      <c r="T468" s="59"/>
      <c r="U468" s="59"/>
      <c r="V468" s="196">
        <v>1</v>
      </c>
      <c r="W468" s="32"/>
      <c r="X468" s="196"/>
      <c r="Y468" s="31">
        <f t="shared" ref="Y468:Y531" si="23">E468-V468-W468-X468</f>
        <v>0</v>
      </c>
    </row>
    <row r="469" spans="1:66" ht="20.25" customHeight="1" x14ac:dyDescent="0.3">
      <c r="A469" s="225">
        <v>432</v>
      </c>
      <c r="B469" s="59">
        <v>2195008</v>
      </c>
      <c r="C469" s="375" t="s">
        <v>1058</v>
      </c>
      <c r="D469" s="227" t="s">
        <v>925</v>
      </c>
      <c r="E469" s="324">
        <f t="shared" si="22"/>
        <v>0.15</v>
      </c>
      <c r="F469" s="60">
        <v>3.5</v>
      </c>
      <c r="G469" s="61" t="s">
        <v>48</v>
      </c>
      <c r="H469" s="62" t="s">
        <v>103</v>
      </c>
      <c r="I469" s="61"/>
      <c r="J469" s="61"/>
      <c r="K469" s="63"/>
      <c r="L469" s="63"/>
      <c r="M469" s="63"/>
      <c r="N469" s="64"/>
      <c r="O469" s="65"/>
      <c r="P469" s="64"/>
      <c r="Q469" s="65"/>
      <c r="R469" s="64"/>
      <c r="S469" s="65"/>
      <c r="T469" s="59"/>
      <c r="U469" s="59"/>
      <c r="V469" s="196">
        <v>0.15</v>
      </c>
      <c r="W469" s="32"/>
      <c r="X469" s="196"/>
      <c r="Y469" s="31">
        <f t="shared" si="23"/>
        <v>0</v>
      </c>
    </row>
    <row r="470" spans="1:66" ht="20.25" customHeight="1" x14ac:dyDescent="0.3">
      <c r="A470" s="374">
        <v>433</v>
      </c>
      <c r="B470" s="375"/>
      <c r="C470" s="375" t="s">
        <v>1032</v>
      </c>
      <c r="D470" s="376" t="s">
        <v>927</v>
      </c>
      <c r="E470" s="324">
        <f t="shared" si="22"/>
        <v>0.56999999999999995</v>
      </c>
      <c r="F470" s="25">
        <v>3.5</v>
      </c>
      <c r="G470" s="24" t="s">
        <v>48</v>
      </c>
      <c r="H470" s="26" t="s">
        <v>103</v>
      </c>
      <c r="I470" s="24"/>
      <c r="J470" s="24"/>
      <c r="K470" s="27"/>
      <c r="L470" s="27"/>
      <c r="M470" s="27"/>
      <c r="N470" s="28"/>
      <c r="O470" s="29"/>
      <c r="P470" s="28"/>
      <c r="Q470" s="29"/>
      <c r="R470" s="28"/>
      <c r="S470" s="29"/>
      <c r="T470" s="375"/>
      <c r="U470" s="375"/>
      <c r="V470" s="196">
        <v>0.56999999999999995</v>
      </c>
      <c r="W470" s="32"/>
      <c r="X470" s="196"/>
      <c r="Y470" s="31">
        <f t="shared" si="23"/>
        <v>0</v>
      </c>
    </row>
    <row r="471" spans="1:66" ht="20.25" customHeight="1" x14ac:dyDescent="0.3">
      <c r="A471" s="225">
        <v>434</v>
      </c>
      <c r="B471" s="375"/>
      <c r="C471" s="375" t="s">
        <v>1099</v>
      </c>
      <c r="D471" s="376" t="s">
        <v>929</v>
      </c>
      <c r="E471" s="324">
        <f t="shared" si="22"/>
        <v>0.4</v>
      </c>
      <c r="F471" s="25">
        <v>3.5</v>
      </c>
      <c r="G471" s="24" t="s">
        <v>48</v>
      </c>
      <c r="H471" s="26" t="s">
        <v>103</v>
      </c>
      <c r="I471" s="24"/>
      <c r="J471" s="24"/>
      <c r="K471" s="27"/>
      <c r="L471" s="27"/>
      <c r="M471" s="27"/>
      <c r="N471" s="28"/>
      <c r="O471" s="29"/>
      <c r="P471" s="28"/>
      <c r="Q471" s="29"/>
      <c r="R471" s="28"/>
      <c r="S471" s="29"/>
      <c r="T471" s="375"/>
      <c r="U471" s="375"/>
      <c r="V471" s="196">
        <v>0.4</v>
      </c>
      <c r="W471" s="32"/>
      <c r="X471" s="196"/>
      <c r="Y471" s="31">
        <f t="shared" si="23"/>
        <v>0</v>
      </c>
    </row>
    <row r="472" spans="1:66" s="23" customFormat="1" ht="20.25" customHeight="1" x14ac:dyDescent="0.3">
      <c r="A472" s="374">
        <v>435</v>
      </c>
      <c r="B472" s="224"/>
      <c r="C472" s="375" t="s">
        <v>952</v>
      </c>
      <c r="D472" s="74" t="s">
        <v>931</v>
      </c>
      <c r="E472" s="324">
        <f t="shared" si="22"/>
        <v>0.13500000000000001</v>
      </c>
      <c r="F472" s="75">
        <v>3.5</v>
      </c>
      <c r="G472" s="24" t="s">
        <v>48</v>
      </c>
      <c r="H472" s="76" t="str">
        <f t="shared" ref="H472:H528" si="24">IF(F472&lt;5.1,"6","10")</f>
        <v>6</v>
      </c>
      <c r="I472" s="50">
        <v>1.94</v>
      </c>
      <c r="J472" s="50">
        <v>1.94</v>
      </c>
      <c r="K472" s="51"/>
      <c r="L472" s="51"/>
      <c r="M472" s="51"/>
      <c r="N472" s="50">
        <v>1.94</v>
      </c>
      <c r="O472" s="77">
        <v>100</v>
      </c>
      <c r="P472" s="50">
        <v>1.94</v>
      </c>
      <c r="Q472" s="77">
        <v>100</v>
      </c>
      <c r="R472" s="52">
        <v>1.1639999999999999</v>
      </c>
      <c r="S472" s="77">
        <v>60</v>
      </c>
      <c r="T472" s="224" t="s">
        <v>88</v>
      </c>
      <c r="U472" s="224">
        <v>2022</v>
      </c>
      <c r="V472" s="395">
        <v>0.13500000000000001</v>
      </c>
      <c r="W472" s="32"/>
      <c r="X472" s="196"/>
      <c r="Y472" s="31">
        <f t="shared" si="23"/>
        <v>0</v>
      </c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</row>
    <row r="473" spans="1:66" s="86" customFormat="1" ht="20.25" customHeight="1" x14ac:dyDescent="0.3">
      <c r="A473" s="471" t="s">
        <v>932</v>
      </c>
      <c r="B473" s="472"/>
      <c r="C473" s="500" t="s">
        <v>954</v>
      </c>
      <c r="D473" s="472"/>
      <c r="E473" s="472"/>
      <c r="F473" s="472"/>
      <c r="G473" s="472"/>
      <c r="H473" s="473"/>
      <c r="I473" s="87"/>
      <c r="J473" s="87"/>
      <c r="K473" s="88"/>
      <c r="L473" s="88"/>
      <c r="M473" s="88"/>
      <c r="N473" s="87"/>
      <c r="O473" s="89"/>
      <c r="P473" s="87"/>
      <c r="Q473" s="89"/>
      <c r="R473" s="90"/>
      <c r="S473" s="89"/>
      <c r="T473" s="91"/>
      <c r="U473" s="91"/>
      <c r="V473" s="396"/>
      <c r="W473" s="92"/>
      <c r="X473" s="396"/>
      <c r="Y473" s="31">
        <f t="shared" si="23"/>
        <v>0</v>
      </c>
      <c r="Z473" s="85"/>
      <c r="AA473" s="85"/>
      <c r="AB473" s="85"/>
      <c r="AC473" s="85"/>
      <c r="AD473" s="85"/>
      <c r="AE473" s="85"/>
      <c r="AF473" s="85"/>
      <c r="AG473" s="85"/>
      <c r="AH473" s="85"/>
      <c r="AI473" s="85"/>
      <c r="AJ473" s="85"/>
      <c r="AK473" s="85"/>
      <c r="AL473" s="85"/>
      <c r="AM473" s="85"/>
      <c r="AN473" s="85"/>
      <c r="AO473" s="85"/>
      <c r="AP473" s="85"/>
      <c r="AQ473" s="85"/>
      <c r="AR473" s="85"/>
      <c r="AS473" s="85"/>
      <c r="AT473" s="85"/>
      <c r="AU473" s="85"/>
      <c r="AV473" s="85"/>
      <c r="AW473" s="85"/>
      <c r="AX473" s="85"/>
      <c r="AY473" s="85"/>
      <c r="AZ473" s="85"/>
      <c r="BA473" s="85"/>
      <c r="BB473" s="85"/>
      <c r="BC473" s="85"/>
      <c r="BD473" s="85"/>
      <c r="BE473" s="85"/>
      <c r="BF473" s="85"/>
      <c r="BG473" s="85"/>
      <c r="BH473" s="85"/>
      <c r="BI473" s="85"/>
      <c r="BJ473" s="85"/>
      <c r="BK473" s="85"/>
      <c r="BL473" s="85"/>
      <c r="BM473" s="85"/>
      <c r="BN473" s="85"/>
    </row>
    <row r="474" spans="1:66" s="86" customFormat="1" ht="20.25" customHeight="1" x14ac:dyDescent="0.3">
      <c r="A474" s="366"/>
      <c r="B474" s="366"/>
      <c r="C474" s="375" t="s">
        <v>956</v>
      </c>
      <c r="D474" s="366" t="s">
        <v>252</v>
      </c>
      <c r="E474" s="323">
        <f>SUM(E475:E477)</f>
        <v>6.45</v>
      </c>
      <c r="F474" s="366"/>
      <c r="G474" s="366"/>
      <c r="H474" s="366"/>
      <c r="I474" s="87"/>
      <c r="J474" s="87"/>
      <c r="K474" s="88"/>
      <c r="L474" s="88"/>
      <c r="M474" s="88"/>
      <c r="N474" s="87"/>
      <c r="O474" s="89"/>
      <c r="P474" s="87"/>
      <c r="Q474" s="89"/>
      <c r="R474" s="90"/>
      <c r="S474" s="89"/>
      <c r="T474" s="91"/>
      <c r="U474" s="91"/>
      <c r="V474" s="396"/>
      <c r="W474" s="92"/>
      <c r="X474" s="396"/>
      <c r="Y474" s="31">
        <f t="shared" si="23"/>
        <v>6.45</v>
      </c>
      <c r="Z474" s="85"/>
      <c r="AA474" s="85"/>
      <c r="AB474" s="85"/>
      <c r="AC474" s="85"/>
      <c r="AD474" s="85"/>
      <c r="AE474" s="85"/>
      <c r="AF474" s="85"/>
      <c r="AG474" s="85"/>
      <c r="AH474" s="85"/>
      <c r="AI474" s="85"/>
      <c r="AJ474" s="85"/>
      <c r="AK474" s="85"/>
      <c r="AL474" s="85"/>
      <c r="AM474" s="85"/>
      <c r="AN474" s="85"/>
      <c r="AO474" s="85"/>
      <c r="AP474" s="85"/>
      <c r="AQ474" s="85"/>
      <c r="AR474" s="85"/>
      <c r="AS474" s="85"/>
      <c r="AT474" s="85"/>
      <c r="AU474" s="85"/>
      <c r="AV474" s="85"/>
      <c r="AW474" s="85"/>
      <c r="AX474" s="85"/>
      <c r="AY474" s="85"/>
      <c r="AZ474" s="85"/>
      <c r="BA474" s="85"/>
      <c r="BB474" s="85"/>
      <c r="BC474" s="85"/>
      <c r="BD474" s="85"/>
      <c r="BE474" s="85"/>
      <c r="BF474" s="85"/>
      <c r="BG474" s="85"/>
      <c r="BH474" s="85"/>
      <c r="BI474" s="85"/>
      <c r="BJ474" s="85"/>
      <c r="BK474" s="85"/>
      <c r="BL474" s="85"/>
      <c r="BM474" s="85"/>
      <c r="BN474" s="85"/>
    </row>
    <row r="475" spans="1:66" s="78" customFormat="1" ht="20.25" customHeight="1" x14ac:dyDescent="0.3">
      <c r="A475" s="374">
        <v>436</v>
      </c>
      <c r="B475" s="375"/>
      <c r="C475" s="375" t="s">
        <v>957</v>
      </c>
      <c r="D475" s="376" t="s">
        <v>934</v>
      </c>
      <c r="E475" s="324">
        <f t="shared" ref="E475:E477" si="25">V475+W475+X475</f>
        <v>6</v>
      </c>
      <c r="F475" s="25">
        <v>3.5</v>
      </c>
      <c r="G475" s="24" t="s">
        <v>48</v>
      </c>
      <c r="H475" s="26" t="str">
        <f t="shared" si="24"/>
        <v>6</v>
      </c>
      <c r="I475" s="80"/>
      <c r="J475" s="80"/>
      <c r="K475" s="81"/>
      <c r="L475" s="81"/>
      <c r="M475" s="81"/>
      <c r="N475" s="80"/>
      <c r="O475" s="82"/>
      <c r="P475" s="80"/>
      <c r="Q475" s="82"/>
      <c r="R475" s="83"/>
      <c r="S475" s="82"/>
      <c r="T475" s="79"/>
      <c r="U475" s="79"/>
      <c r="V475" s="397"/>
      <c r="W475" s="84"/>
      <c r="X475" s="395">
        <v>6</v>
      </c>
      <c r="Y475" s="31">
        <f t="shared" si="23"/>
        <v>0</v>
      </c>
      <c r="Z475" s="85"/>
      <c r="AA475" s="85"/>
      <c r="AB475" s="85"/>
      <c r="AC475" s="85"/>
      <c r="AD475" s="85"/>
      <c r="AE475" s="85"/>
      <c r="AF475" s="85"/>
      <c r="AG475" s="85"/>
      <c r="AH475" s="85"/>
      <c r="AI475" s="85"/>
      <c r="AJ475" s="85"/>
      <c r="AK475" s="85"/>
      <c r="AL475" s="85"/>
      <c r="AM475" s="85"/>
      <c r="AN475" s="85"/>
      <c r="AO475" s="85"/>
      <c r="AP475" s="85"/>
      <c r="AQ475" s="85"/>
      <c r="AR475" s="85"/>
      <c r="AS475" s="85"/>
      <c r="AT475" s="85"/>
      <c r="AU475" s="85"/>
      <c r="AV475" s="85"/>
      <c r="AW475" s="85"/>
      <c r="AX475" s="85"/>
      <c r="AY475" s="85"/>
      <c r="AZ475" s="85"/>
      <c r="BA475" s="85"/>
      <c r="BB475" s="85"/>
      <c r="BC475" s="85"/>
      <c r="BD475" s="85"/>
      <c r="BE475" s="85"/>
      <c r="BF475" s="85"/>
      <c r="BG475" s="85"/>
      <c r="BH475" s="85"/>
      <c r="BI475" s="85"/>
      <c r="BJ475" s="85"/>
      <c r="BK475" s="85"/>
      <c r="BL475" s="85"/>
      <c r="BM475" s="85"/>
      <c r="BN475" s="85"/>
    </row>
    <row r="476" spans="1:66" s="78" customFormat="1" ht="20.25" customHeight="1" x14ac:dyDescent="0.3">
      <c r="A476" s="374">
        <v>437</v>
      </c>
      <c r="B476" s="375">
        <v>2199642</v>
      </c>
      <c r="C476" s="375" t="s">
        <v>958</v>
      </c>
      <c r="D476" s="376" t="s">
        <v>936</v>
      </c>
      <c r="E476" s="324">
        <f t="shared" si="25"/>
        <v>0.3</v>
      </c>
      <c r="F476" s="25">
        <v>3.5</v>
      </c>
      <c r="G476" s="24" t="s">
        <v>48</v>
      </c>
      <c r="H476" s="26" t="str">
        <f t="shared" si="24"/>
        <v>6</v>
      </c>
      <c r="I476" s="80"/>
      <c r="J476" s="80"/>
      <c r="K476" s="81"/>
      <c r="L476" s="81"/>
      <c r="M476" s="81"/>
      <c r="N476" s="80"/>
      <c r="O476" s="82"/>
      <c r="P476" s="80"/>
      <c r="Q476" s="82"/>
      <c r="R476" s="83"/>
      <c r="S476" s="82"/>
      <c r="T476" s="79"/>
      <c r="U476" s="79"/>
      <c r="V476" s="397"/>
      <c r="W476" s="84"/>
      <c r="X476" s="395">
        <v>0.3</v>
      </c>
      <c r="Y476" s="31">
        <f t="shared" si="23"/>
        <v>0</v>
      </c>
      <c r="Z476" s="85"/>
      <c r="AA476" s="85"/>
      <c r="AB476" s="85"/>
      <c r="AC476" s="85"/>
      <c r="AD476" s="85"/>
      <c r="AE476" s="85"/>
      <c r="AF476" s="85"/>
      <c r="AG476" s="85"/>
      <c r="AH476" s="85"/>
      <c r="AI476" s="85"/>
      <c r="AJ476" s="85"/>
      <c r="AK476" s="85"/>
      <c r="AL476" s="85"/>
      <c r="AM476" s="85"/>
      <c r="AN476" s="85"/>
      <c r="AO476" s="85"/>
      <c r="AP476" s="85"/>
      <c r="AQ476" s="85"/>
      <c r="AR476" s="85"/>
      <c r="AS476" s="85"/>
      <c r="AT476" s="85"/>
      <c r="AU476" s="85"/>
      <c r="AV476" s="85"/>
      <c r="AW476" s="85"/>
      <c r="AX476" s="85"/>
      <c r="AY476" s="85"/>
      <c r="AZ476" s="85"/>
      <c r="BA476" s="85"/>
      <c r="BB476" s="85"/>
      <c r="BC476" s="85"/>
      <c r="BD476" s="85"/>
      <c r="BE476" s="85"/>
      <c r="BF476" s="85"/>
      <c r="BG476" s="85"/>
      <c r="BH476" s="85"/>
      <c r="BI476" s="85"/>
      <c r="BJ476" s="85"/>
      <c r="BK476" s="85"/>
      <c r="BL476" s="85"/>
      <c r="BM476" s="85"/>
      <c r="BN476" s="85"/>
    </row>
    <row r="477" spans="1:66" s="78" customFormat="1" ht="20.25" customHeight="1" x14ac:dyDescent="0.3">
      <c r="A477" s="374">
        <v>438</v>
      </c>
      <c r="B477" s="375"/>
      <c r="C477" s="375" t="s">
        <v>960</v>
      </c>
      <c r="D477" s="376" t="s">
        <v>318</v>
      </c>
      <c r="E477" s="324">
        <f t="shared" si="25"/>
        <v>0.15</v>
      </c>
      <c r="F477" s="25">
        <v>3.5</v>
      </c>
      <c r="G477" s="24" t="s">
        <v>48</v>
      </c>
      <c r="H477" s="26" t="str">
        <f t="shared" si="24"/>
        <v>6</v>
      </c>
      <c r="I477" s="80"/>
      <c r="J477" s="80"/>
      <c r="K477" s="81"/>
      <c r="L477" s="81"/>
      <c r="M477" s="81"/>
      <c r="N477" s="80"/>
      <c r="O477" s="82"/>
      <c r="P477" s="80"/>
      <c r="Q477" s="82"/>
      <c r="R477" s="83"/>
      <c r="S477" s="82"/>
      <c r="T477" s="79"/>
      <c r="U477" s="79"/>
      <c r="V477" s="397"/>
      <c r="W477" s="84"/>
      <c r="X477" s="395">
        <v>0.15</v>
      </c>
      <c r="Y477" s="31">
        <f t="shared" si="23"/>
        <v>0</v>
      </c>
      <c r="Z477" s="85"/>
      <c r="AA477" s="85"/>
      <c r="AB477" s="85"/>
      <c r="AC477" s="85"/>
      <c r="AD477" s="85"/>
      <c r="AE477" s="85"/>
      <c r="AF477" s="85"/>
      <c r="AG477" s="85"/>
      <c r="AH477" s="85"/>
      <c r="AI477" s="85"/>
      <c r="AJ477" s="85"/>
      <c r="AK477" s="85"/>
      <c r="AL477" s="85"/>
      <c r="AM477" s="85"/>
      <c r="AN477" s="85"/>
      <c r="AO477" s="85"/>
      <c r="AP477" s="85"/>
      <c r="AQ477" s="85"/>
      <c r="AR477" s="85"/>
      <c r="AS477" s="85"/>
      <c r="AT477" s="85"/>
      <c r="AU477" s="85"/>
      <c r="AV477" s="85"/>
      <c r="AW477" s="85"/>
      <c r="AX477" s="85"/>
      <c r="AY477" s="85"/>
      <c r="AZ477" s="85"/>
      <c r="BA477" s="85"/>
      <c r="BB477" s="85"/>
      <c r="BC477" s="85"/>
      <c r="BD477" s="85"/>
      <c r="BE477" s="85"/>
      <c r="BF477" s="85"/>
      <c r="BG477" s="85"/>
      <c r="BH477" s="85"/>
      <c r="BI477" s="85"/>
      <c r="BJ477" s="85"/>
      <c r="BK477" s="85"/>
      <c r="BL477" s="85"/>
      <c r="BM477" s="85"/>
      <c r="BN477" s="85"/>
    </row>
    <row r="478" spans="1:66" s="86" customFormat="1" ht="20.25" customHeight="1" x14ac:dyDescent="0.3">
      <c r="A478" s="465" t="s">
        <v>938</v>
      </c>
      <c r="B478" s="466"/>
      <c r="C478" s="500" t="s">
        <v>962</v>
      </c>
      <c r="D478" s="466"/>
      <c r="E478" s="466"/>
      <c r="F478" s="466"/>
      <c r="G478" s="466"/>
      <c r="H478" s="467"/>
      <c r="I478" s="87"/>
      <c r="J478" s="87"/>
      <c r="K478" s="88"/>
      <c r="L478" s="88"/>
      <c r="M478" s="88"/>
      <c r="N478" s="87"/>
      <c r="O478" s="89"/>
      <c r="P478" s="87"/>
      <c r="Q478" s="89"/>
      <c r="R478" s="90"/>
      <c r="S478" s="89"/>
      <c r="T478" s="91"/>
      <c r="U478" s="91"/>
      <c r="V478" s="398"/>
      <c r="W478" s="93"/>
      <c r="X478" s="398"/>
      <c r="Y478" s="31">
        <f t="shared" si="23"/>
        <v>0</v>
      </c>
      <c r="Z478" s="85"/>
      <c r="AA478" s="85"/>
      <c r="AB478" s="85"/>
      <c r="AC478" s="85"/>
      <c r="AD478" s="85"/>
      <c r="AE478" s="85"/>
      <c r="AF478" s="85"/>
      <c r="AG478" s="85"/>
      <c r="AH478" s="85"/>
      <c r="AI478" s="85"/>
      <c r="AJ478" s="85"/>
      <c r="AK478" s="85"/>
      <c r="AL478" s="85"/>
      <c r="AM478" s="85"/>
      <c r="AN478" s="85"/>
      <c r="AO478" s="85"/>
      <c r="AP478" s="85"/>
      <c r="AQ478" s="85"/>
      <c r="AR478" s="85"/>
      <c r="AS478" s="85"/>
      <c r="AT478" s="85"/>
      <c r="AU478" s="85"/>
      <c r="AV478" s="85"/>
      <c r="AW478" s="85"/>
      <c r="AX478" s="85"/>
      <c r="AY478" s="85"/>
      <c r="AZ478" s="85"/>
      <c r="BA478" s="85"/>
      <c r="BB478" s="85"/>
      <c r="BC478" s="85"/>
      <c r="BD478" s="85"/>
      <c r="BE478" s="85"/>
      <c r="BF478" s="85"/>
      <c r="BG478" s="85"/>
      <c r="BH478" s="85"/>
      <c r="BI478" s="85"/>
      <c r="BJ478" s="85"/>
      <c r="BK478" s="85"/>
      <c r="BL478" s="85"/>
      <c r="BM478" s="85"/>
      <c r="BN478" s="85"/>
    </row>
    <row r="479" spans="1:66" s="86" customFormat="1" ht="20.25" customHeight="1" x14ac:dyDescent="0.3">
      <c r="A479" s="468" t="s">
        <v>35</v>
      </c>
      <c r="B479" s="469"/>
      <c r="C479" s="500" t="s">
        <v>965</v>
      </c>
      <c r="D479" s="470"/>
      <c r="E479" s="321">
        <f>E481+E522+E568</f>
        <v>83.667999999999992</v>
      </c>
      <c r="F479" s="365"/>
      <c r="G479" s="365"/>
      <c r="H479" s="365"/>
      <c r="I479" s="87"/>
      <c r="J479" s="87"/>
      <c r="K479" s="88"/>
      <c r="L479" s="88"/>
      <c r="M479" s="88"/>
      <c r="N479" s="87"/>
      <c r="O479" s="89"/>
      <c r="P479" s="87"/>
      <c r="Q479" s="89"/>
      <c r="R479" s="90"/>
      <c r="S479" s="89"/>
      <c r="T479" s="91"/>
      <c r="U479" s="91"/>
      <c r="V479" s="399"/>
      <c r="W479" s="94"/>
      <c r="X479" s="399"/>
      <c r="Y479" s="31">
        <f t="shared" si="23"/>
        <v>83.667999999999992</v>
      </c>
      <c r="Z479" s="85"/>
      <c r="AA479" s="85"/>
      <c r="AB479" s="85"/>
      <c r="AC479" s="85"/>
      <c r="AD479" s="85"/>
      <c r="AE479" s="85"/>
      <c r="AF479" s="85"/>
      <c r="AG479" s="85"/>
      <c r="AH479" s="85"/>
      <c r="AI479" s="85"/>
      <c r="AJ479" s="85"/>
      <c r="AK479" s="85"/>
      <c r="AL479" s="85"/>
      <c r="AM479" s="85"/>
      <c r="AN479" s="85"/>
      <c r="AO479" s="85"/>
      <c r="AP479" s="85"/>
      <c r="AQ479" s="85"/>
      <c r="AR479" s="85"/>
      <c r="AS479" s="85"/>
      <c r="AT479" s="85"/>
      <c r="AU479" s="85"/>
      <c r="AV479" s="85"/>
      <c r="AW479" s="85"/>
      <c r="AX479" s="85"/>
      <c r="AY479" s="85"/>
      <c r="AZ479" s="85"/>
      <c r="BA479" s="85"/>
      <c r="BB479" s="85"/>
      <c r="BC479" s="85"/>
      <c r="BD479" s="85"/>
      <c r="BE479" s="85"/>
      <c r="BF479" s="85"/>
      <c r="BG479" s="85"/>
      <c r="BH479" s="85"/>
      <c r="BI479" s="85"/>
      <c r="BJ479" s="85"/>
      <c r="BK479" s="85"/>
      <c r="BL479" s="85"/>
      <c r="BM479" s="85"/>
      <c r="BN479" s="85"/>
    </row>
    <row r="480" spans="1:66" ht="20.25" customHeight="1" x14ac:dyDescent="0.3">
      <c r="A480" s="471" t="s">
        <v>939</v>
      </c>
      <c r="B480" s="472"/>
      <c r="C480" s="500" t="s">
        <v>966</v>
      </c>
      <c r="D480" s="472"/>
      <c r="E480" s="472"/>
      <c r="F480" s="472"/>
      <c r="G480" s="472"/>
      <c r="H480" s="473"/>
      <c r="I480" s="43"/>
      <c r="J480" s="43"/>
      <c r="K480" s="6"/>
      <c r="L480" s="6"/>
      <c r="M480" s="6"/>
      <c r="N480" s="44"/>
      <c r="O480" s="15"/>
      <c r="P480" s="44"/>
      <c r="Q480" s="15"/>
      <c r="R480" s="44"/>
      <c r="S480" s="15"/>
      <c r="T480" s="14"/>
      <c r="U480" s="14"/>
      <c r="V480" s="393"/>
      <c r="W480" s="48"/>
      <c r="X480" s="393"/>
      <c r="Y480" s="31">
        <f t="shared" si="23"/>
        <v>0</v>
      </c>
    </row>
    <row r="481" spans="1:66" ht="20.25" customHeight="1" x14ac:dyDescent="0.3">
      <c r="A481" s="366"/>
      <c r="B481" s="366"/>
      <c r="C481" s="375" t="s">
        <v>967</v>
      </c>
      <c r="D481" s="366" t="s">
        <v>252</v>
      </c>
      <c r="E481" s="323">
        <f>SUM(E482:E520)</f>
        <v>32.045999999999992</v>
      </c>
      <c r="F481" s="366"/>
      <c r="G481" s="366"/>
      <c r="H481" s="366"/>
      <c r="I481" s="43"/>
      <c r="J481" s="43"/>
      <c r="K481" s="6"/>
      <c r="L481" s="6"/>
      <c r="M481" s="6"/>
      <c r="N481" s="44"/>
      <c r="O481" s="15"/>
      <c r="P481" s="44"/>
      <c r="Q481" s="15"/>
      <c r="R481" s="44"/>
      <c r="S481" s="15"/>
      <c r="T481" s="14"/>
      <c r="U481" s="14"/>
      <c r="V481" s="393"/>
      <c r="W481" s="48"/>
      <c r="X481" s="393"/>
      <c r="Y481" s="31">
        <f t="shared" si="23"/>
        <v>32.045999999999992</v>
      </c>
    </row>
    <row r="482" spans="1:66" s="23" customFormat="1" ht="21.75" customHeight="1" x14ac:dyDescent="0.3">
      <c r="A482" s="374">
        <v>439</v>
      </c>
      <c r="B482" s="375">
        <v>2203377</v>
      </c>
      <c r="C482" s="375" t="s">
        <v>968</v>
      </c>
      <c r="D482" s="376" t="s">
        <v>332</v>
      </c>
      <c r="E482" s="309">
        <v>0.28399999999999997</v>
      </c>
      <c r="F482" s="25">
        <v>6</v>
      </c>
      <c r="G482" s="24" t="s">
        <v>39</v>
      </c>
      <c r="H482" s="26" t="str">
        <f t="shared" si="24"/>
        <v>10</v>
      </c>
      <c r="I482" s="24">
        <v>0.25</v>
      </c>
      <c r="J482" s="24">
        <v>0.25</v>
      </c>
      <c r="K482" s="27"/>
      <c r="L482" s="27"/>
      <c r="M482" s="27"/>
      <c r="N482" s="28">
        <v>0.25</v>
      </c>
      <c r="O482" s="29">
        <v>100</v>
      </c>
      <c r="P482" s="28">
        <v>0.25</v>
      </c>
      <c r="Q482" s="29">
        <v>100</v>
      </c>
      <c r="R482" s="28">
        <v>0.25</v>
      </c>
      <c r="S482" s="29">
        <v>100</v>
      </c>
      <c r="T482" s="375" t="s">
        <v>61</v>
      </c>
      <c r="U482" s="375">
        <v>2022</v>
      </c>
      <c r="V482" s="309">
        <v>0.28399999999999997</v>
      </c>
      <c r="W482" s="32"/>
      <c r="X482" s="196"/>
      <c r="Y482" s="31">
        <f t="shared" si="23"/>
        <v>0</v>
      </c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</row>
    <row r="483" spans="1:66" s="23" customFormat="1" ht="20.25" customHeight="1" x14ac:dyDescent="0.3">
      <c r="A483" s="374">
        <v>440</v>
      </c>
      <c r="B483" s="375">
        <v>2202512</v>
      </c>
      <c r="C483" s="375" t="s">
        <v>969</v>
      </c>
      <c r="D483" s="376" t="s">
        <v>139</v>
      </c>
      <c r="E483" s="309">
        <v>2.1989999999999998</v>
      </c>
      <c r="F483" s="25">
        <v>3.5</v>
      </c>
      <c r="G483" s="24" t="s">
        <v>48</v>
      </c>
      <c r="H483" s="26" t="str">
        <f t="shared" si="24"/>
        <v>6</v>
      </c>
      <c r="I483" s="24">
        <v>0.95</v>
      </c>
      <c r="J483" s="24">
        <v>0.95</v>
      </c>
      <c r="K483" s="27"/>
      <c r="L483" s="27"/>
      <c r="M483" s="27"/>
      <c r="N483" s="24">
        <v>0.95</v>
      </c>
      <c r="O483" s="29">
        <v>100</v>
      </c>
      <c r="P483" s="24">
        <v>0.95</v>
      </c>
      <c r="Q483" s="29">
        <v>100</v>
      </c>
      <c r="R483" s="28">
        <v>0.56999999999999995</v>
      </c>
      <c r="S483" s="29">
        <v>60</v>
      </c>
      <c r="T483" s="375" t="s">
        <v>61</v>
      </c>
      <c r="U483" s="375">
        <v>2022</v>
      </c>
      <c r="V483" s="309">
        <v>2.1989999999999998</v>
      </c>
      <c r="W483" s="32"/>
      <c r="X483" s="196"/>
      <c r="Y483" s="31">
        <f t="shared" si="23"/>
        <v>0</v>
      </c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</row>
    <row r="484" spans="1:66" s="23" customFormat="1" ht="20.25" customHeight="1" x14ac:dyDescent="0.3">
      <c r="A484" s="374">
        <v>441</v>
      </c>
      <c r="B484" s="375">
        <v>2192386</v>
      </c>
      <c r="C484" s="375" t="s">
        <v>971</v>
      </c>
      <c r="D484" s="42" t="s">
        <v>943</v>
      </c>
      <c r="E484" s="309">
        <v>2.198</v>
      </c>
      <c r="F484" s="25">
        <v>3.5</v>
      </c>
      <c r="G484" s="24" t="s">
        <v>48</v>
      </c>
      <c r="H484" s="26" t="str">
        <f t="shared" si="24"/>
        <v>6</v>
      </c>
      <c r="I484" s="24">
        <v>0.5</v>
      </c>
      <c r="J484" s="24">
        <v>0.5</v>
      </c>
      <c r="K484" s="27"/>
      <c r="L484" s="27"/>
      <c r="M484" s="27"/>
      <c r="N484" s="24">
        <v>0.5</v>
      </c>
      <c r="O484" s="29">
        <v>100</v>
      </c>
      <c r="P484" s="24">
        <v>0.5</v>
      </c>
      <c r="Q484" s="29">
        <v>100</v>
      </c>
      <c r="R484" s="28">
        <v>0.3</v>
      </c>
      <c r="S484" s="29">
        <v>60</v>
      </c>
      <c r="T484" s="375" t="s">
        <v>61</v>
      </c>
      <c r="U484" s="375">
        <v>2022</v>
      </c>
      <c r="V484" s="309">
        <v>2.198</v>
      </c>
      <c r="W484" s="32"/>
      <c r="X484" s="196"/>
      <c r="Y484" s="31">
        <f t="shared" si="23"/>
        <v>0</v>
      </c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</row>
    <row r="485" spans="1:66" s="23" customFormat="1" ht="20.25" customHeight="1" x14ac:dyDescent="0.3">
      <c r="A485" s="147">
        <v>442</v>
      </c>
      <c r="B485" s="375">
        <v>2201715</v>
      </c>
      <c r="C485" s="375" t="s">
        <v>972</v>
      </c>
      <c r="D485" s="295" t="s">
        <v>945</v>
      </c>
      <c r="E485" s="309">
        <v>0.999</v>
      </c>
      <c r="F485" s="25">
        <v>3</v>
      </c>
      <c r="G485" s="24" t="s">
        <v>48</v>
      </c>
      <c r="H485" s="26" t="str">
        <f t="shared" si="24"/>
        <v>6</v>
      </c>
      <c r="I485" s="24">
        <v>0.65</v>
      </c>
      <c r="J485" s="24">
        <v>0.65</v>
      </c>
      <c r="K485" s="27"/>
      <c r="L485" s="27"/>
      <c r="M485" s="27"/>
      <c r="N485" s="28">
        <v>0.65</v>
      </c>
      <c r="O485" s="29">
        <v>100</v>
      </c>
      <c r="P485" s="28">
        <v>0.65</v>
      </c>
      <c r="Q485" s="29">
        <v>100</v>
      </c>
      <c r="R485" s="28">
        <v>0.65</v>
      </c>
      <c r="S485" s="29">
        <v>100</v>
      </c>
      <c r="T485" s="375" t="s">
        <v>61</v>
      </c>
      <c r="U485" s="375">
        <v>2022</v>
      </c>
      <c r="V485" s="309">
        <v>0.999</v>
      </c>
      <c r="W485" s="32"/>
      <c r="X485" s="196"/>
      <c r="Y485" s="31">
        <f t="shared" si="23"/>
        <v>0</v>
      </c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</row>
    <row r="486" spans="1:66" s="23" customFormat="1" ht="20.25" customHeight="1" x14ac:dyDescent="0.3">
      <c r="A486" s="374">
        <v>443</v>
      </c>
      <c r="B486" s="375">
        <v>2201605</v>
      </c>
      <c r="C486" s="375" t="s">
        <v>973</v>
      </c>
      <c r="D486" s="42" t="s">
        <v>228</v>
      </c>
      <c r="E486" s="309">
        <v>1.1379999999999999</v>
      </c>
      <c r="F486" s="25">
        <v>3.5</v>
      </c>
      <c r="G486" s="24" t="s">
        <v>48</v>
      </c>
      <c r="H486" s="26" t="str">
        <f t="shared" si="24"/>
        <v>6</v>
      </c>
      <c r="I486" s="24">
        <v>1.2</v>
      </c>
      <c r="J486" s="24">
        <v>1.2</v>
      </c>
      <c r="K486" s="27"/>
      <c r="L486" s="27"/>
      <c r="M486" s="27"/>
      <c r="N486" s="24">
        <v>1.2</v>
      </c>
      <c r="O486" s="29">
        <v>100</v>
      </c>
      <c r="P486" s="24">
        <v>1.2</v>
      </c>
      <c r="Q486" s="29">
        <v>100</v>
      </c>
      <c r="R486" s="28">
        <v>0.72</v>
      </c>
      <c r="S486" s="29">
        <v>60</v>
      </c>
      <c r="T486" s="375" t="s">
        <v>61</v>
      </c>
      <c r="U486" s="375">
        <v>2022</v>
      </c>
      <c r="V486" s="309">
        <v>1.1379999999999999</v>
      </c>
      <c r="W486" s="32"/>
      <c r="X486" s="196"/>
      <c r="Y486" s="31">
        <f t="shared" si="23"/>
        <v>0</v>
      </c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</row>
    <row r="487" spans="1:66" s="23" customFormat="1" ht="20.25" customHeight="1" x14ac:dyDescent="0.3">
      <c r="A487" s="374">
        <v>444</v>
      </c>
      <c r="B487" s="375">
        <v>2197456</v>
      </c>
      <c r="C487" s="375" t="s">
        <v>975</v>
      </c>
      <c r="D487" s="376" t="s">
        <v>948</v>
      </c>
      <c r="E487" s="309">
        <v>0.57799999999999996</v>
      </c>
      <c r="F487" s="25">
        <v>3.5</v>
      </c>
      <c r="G487" s="24" t="s">
        <v>48</v>
      </c>
      <c r="H487" s="26" t="str">
        <f t="shared" si="24"/>
        <v>6</v>
      </c>
      <c r="I487" s="24">
        <v>0.15</v>
      </c>
      <c r="J487" s="24">
        <v>0.15</v>
      </c>
      <c r="K487" s="27"/>
      <c r="L487" s="27"/>
      <c r="M487" s="27"/>
      <c r="N487" s="24">
        <v>0.15</v>
      </c>
      <c r="O487" s="29">
        <v>100</v>
      </c>
      <c r="P487" s="24">
        <v>0.15</v>
      </c>
      <c r="Q487" s="29">
        <v>100</v>
      </c>
      <c r="R487" s="28">
        <v>0.09</v>
      </c>
      <c r="S487" s="29">
        <v>60</v>
      </c>
      <c r="T487" s="375" t="s">
        <v>61</v>
      </c>
      <c r="U487" s="375">
        <v>2022</v>
      </c>
      <c r="V487" s="309">
        <v>0.57799999999999996</v>
      </c>
      <c r="W487" s="32"/>
      <c r="X487" s="196"/>
      <c r="Y487" s="31">
        <f t="shared" si="23"/>
        <v>0</v>
      </c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</row>
    <row r="488" spans="1:66" s="23" customFormat="1" ht="20.25" customHeight="1" x14ac:dyDescent="0.3">
      <c r="A488" s="374">
        <v>445</v>
      </c>
      <c r="B488" s="375">
        <v>2199016</v>
      </c>
      <c r="C488" s="375" t="s">
        <v>977</v>
      </c>
      <c r="D488" s="376" t="s">
        <v>418</v>
      </c>
      <c r="E488" s="309">
        <v>0.88900000000000001</v>
      </c>
      <c r="F488" s="25">
        <v>3.5</v>
      </c>
      <c r="G488" s="24" t="s">
        <v>48</v>
      </c>
      <c r="H488" s="26" t="str">
        <f t="shared" si="24"/>
        <v>6</v>
      </c>
      <c r="I488" s="24">
        <v>0.73099999999999998</v>
      </c>
      <c r="J488" s="24">
        <v>0.73099999999999998</v>
      </c>
      <c r="K488" s="27"/>
      <c r="L488" s="27"/>
      <c r="M488" s="27"/>
      <c r="N488" s="24">
        <v>0.73099999999999998</v>
      </c>
      <c r="O488" s="29">
        <v>100</v>
      </c>
      <c r="P488" s="24">
        <v>0.73099999999999998</v>
      </c>
      <c r="Q488" s="29">
        <v>100</v>
      </c>
      <c r="R488" s="28">
        <v>0.43859999999999999</v>
      </c>
      <c r="S488" s="29">
        <v>60</v>
      </c>
      <c r="T488" s="375" t="s">
        <v>61</v>
      </c>
      <c r="U488" s="375">
        <v>2022</v>
      </c>
      <c r="V488" s="309">
        <v>0.88900000000000001</v>
      </c>
      <c r="W488" s="32"/>
      <c r="X488" s="196"/>
      <c r="Y488" s="31">
        <f t="shared" si="23"/>
        <v>0</v>
      </c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</row>
    <row r="489" spans="1:66" s="23" customFormat="1" ht="20.25" customHeight="1" x14ac:dyDescent="0.3">
      <c r="A489" s="374">
        <v>446</v>
      </c>
      <c r="B489" s="375">
        <v>2202196</v>
      </c>
      <c r="C489" s="375" t="s">
        <v>979</v>
      </c>
      <c r="D489" s="376" t="s">
        <v>951</v>
      </c>
      <c r="E489" s="309">
        <v>0.313</v>
      </c>
      <c r="F489" s="25">
        <v>3.5</v>
      </c>
      <c r="G489" s="24" t="s">
        <v>48</v>
      </c>
      <c r="H489" s="26" t="str">
        <f t="shared" si="24"/>
        <v>6</v>
      </c>
      <c r="I489" s="24">
        <v>0.55600000000000005</v>
      </c>
      <c r="J489" s="24">
        <v>0.55600000000000005</v>
      </c>
      <c r="K489" s="27"/>
      <c r="L489" s="27"/>
      <c r="M489" s="27"/>
      <c r="N489" s="28">
        <v>0.55600000000000005</v>
      </c>
      <c r="O489" s="29">
        <v>100</v>
      </c>
      <c r="P489" s="28">
        <v>0.55600000000000005</v>
      </c>
      <c r="Q489" s="29">
        <v>100</v>
      </c>
      <c r="R489" s="28">
        <v>0.55600000000000005</v>
      </c>
      <c r="S489" s="29">
        <v>100</v>
      </c>
      <c r="T489" s="375" t="s">
        <v>61</v>
      </c>
      <c r="U489" s="375">
        <v>2022</v>
      </c>
      <c r="V489" s="309">
        <v>0.313</v>
      </c>
      <c r="W489" s="32"/>
      <c r="X489" s="196"/>
      <c r="Y489" s="31">
        <f t="shared" si="23"/>
        <v>0</v>
      </c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</row>
    <row r="490" spans="1:66" s="23" customFormat="1" ht="20.25" customHeight="1" x14ac:dyDescent="0.3">
      <c r="A490" s="374">
        <v>447</v>
      </c>
      <c r="B490" s="375">
        <v>2198321</v>
      </c>
      <c r="C490" s="375" t="s">
        <v>980</v>
      </c>
      <c r="D490" s="376" t="s">
        <v>953</v>
      </c>
      <c r="E490" s="309">
        <v>0.47</v>
      </c>
      <c r="F490" s="25">
        <v>3.5</v>
      </c>
      <c r="G490" s="24" t="s">
        <v>48</v>
      </c>
      <c r="H490" s="26" t="str">
        <f t="shared" si="24"/>
        <v>6</v>
      </c>
      <c r="I490" s="24">
        <v>0.45</v>
      </c>
      <c r="J490" s="24">
        <v>0.45</v>
      </c>
      <c r="K490" s="27"/>
      <c r="L490" s="27"/>
      <c r="M490" s="27"/>
      <c r="N490" s="28">
        <v>0.45</v>
      </c>
      <c r="O490" s="29">
        <v>100</v>
      </c>
      <c r="P490" s="28">
        <v>0.45</v>
      </c>
      <c r="Q490" s="29">
        <v>100</v>
      </c>
      <c r="R490" s="28">
        <v>0.45</v>
      </c>
      <c r="S490" s="29">
        <v>100</v>
      </c>
      <c r="T490" s="375" t="s">
        <v>61</v>
      </c>
      <c r="U490" s="375">
        <v>2022</v>
      </c>
      <c r="V490" s="309">
        <v>0.47</v>
      </c>
      <c r="W490" s="32"/>
      <c r="X490" s="196"/>
      <c r="Y490" s="31">
        <f t="shared" si="23"/>
        <v>0</v>
      </c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</row>
    <row r="491" spans="1:66" s="23" customFormat="1" ht="20.25" customHeight="1" x14ac:dyDescent="0.3">
      <c r="A491" s="374">
        <v>448</v>
      </c>
      <c r="B491" s="375">
        <v>2192513</v>
      </c>
      <c r="C491" s="375" t="s">
        <v>982</v>
      </c>
      <c r="D491" s="376" t="s">
        <v>955</v>
      </c>
      <c r="E491" s="309">
        <v>0.55200000000000005</v>
      </c>
      <c r="F491" s="25">
        <v>3.5</v>
      </c>
      <c r="G491" s="24" t="s">
        <v>48</v>
      </c>
      <c r="H491" s="26" t="str">
        <f t="shared" si="24"/>
        <v>6</v>
      </c>
      <c r="I491" s="24">
        <v>0.85</v>
      </c>
      <c r="J491" s="24">
        <v>0.85</v>
      </c>
      <c r="K491" s="27"/>
      <c r="L491" s="27"/>
      <c r="M491" s="27"/>
      <c r="N491" s="28">
        <v>0.85</v>
      </c>
      <c r="O491" s="29">
        <v>100</v>
      </c>
      <c r="P491" s="28">
        <v>0.85</v>
      </c>
      <c r="Q491" s="29">
        <v>100</v>
      </c>
      <c r="R491" s="28">
        <v>0.85</v>
      </c>
      <c r="S491" s="29">
        <v>100</v>
      </c>
      <c r="T491" s="375" t="s">
        <v>61</v>
      </c>
      <c r="U491" s="375">
        <v>2022</v>
      </c>
      <c r="V491" s="309">
        <v>0.55200000000000005</v>
      </c>
      <c r="W491" s="32"/>
      <c r="X491" s="196"/>
      <c r="Y491" s="31">
        <f t="shared" si="23"/>
        <v>0</v>
      </c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</row>
    <row r="492" spans="1:66" s="23" customFormat="1" ht="20.25" customHeight="1" x14ac:dyDescent="0.3">
      <c r="A492" s="374">
        <v>449</v>
      </c>
      <c r="B492" s="375">
        <v>2194866</v>
      </c>
      <c r="C492" s="375" t="s">
        <v>984</v>
      </c>
      <c r="D492" s="376" t="s">
        <v>401</v>
      </c>
      <c r="E492" s="309">
        <v>0.36899999999999999</v>
      </c>
      <c r="F492" s="25">
        <v>3.5</v>
      </c>
      <c r="G492" s="24" t="s">
        <v>48</v>
      </c>
      <c r="H492" s="26" t="str">
        <f t="shared" si="24"/>
        <v>6</v>
      </c>
      <c r="I492" s="24">
        <v>0.35</v>
      </c>
      <c r="J492" s="24">
        <v>0.35</v>
      </c>
      <c r="K492" s="27"/>
      <c r="L492" s="27"/>
      <c r="M492" s="27"/>
      <c r="N492" s="28">
        <v>0.35</v>
      </c>
      <c r="O492" s="29">
        <v>100</v>
      </c>
      <c r="P492" s="28">
        <v>0.35</v>
      </c>
      <c r="Q492" s="29">
        <v>100</v>
      </c>
      <c r="R492" s="28">
        <v>0.35</v>
      </c>
      <c r="S492" s="29">
        <v>100</v>
      </c>
      <c r="T492" s="375" t="s">
        <v>61</v>
      </c>
      <c r="U492" s="375">
        <v>2022</v>
      </c>
      <c r="V492" s="309">
        <v>0.36899999999999999</v>
      </c>
      <c r="W492" s="32"/>
      <c r="X492" s="196"/>
      <c r="Y492" s="31">
        <f t="shared" si="23"/>
        <v>0</v>
      </c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</row>
    <row r="493" spans="1:66" s="23" customFormat="1" ht="20.25" customHeight="1" x14ac:dyDescent="0.3">
      <c r="A493" s="374">
        <v>450</v>
      </c>
      <c r="B493" s="375">
        <v>2190647</v>
      </c>
      <c r="C493" s="375" t="s">
        <v>986</v>
      </c>
      <c r="D493" s="376" t="s">
        <v>38</v>
      </c>
      <c r="E493" s="309">
        <v>1.1819999999999999</v>
      </c>
      <c r="F493" s="25">
        <v>3.5</v>
      </c>
      <c r="G493" s="24" t="s">
        <v>48</v>
      </c>
      <c r="H493" s="26" t="str">
        <f t="shared" si="24"/>
        <v>6</v>
      </c>
      <c r="I493" s="24">
        <v>1.0349999999999999</v>
      </c>
      <c r="J493" s="24">
        <v>1.0349999999999999</v>
      </c>
      <c r="K493" s="27"/>
      <c r="L493" s="27"/>
      <c r="M493" s="27"/>
      <c r="N493" s="28">
        <v>1.0349999999999999</v>
      </c>
      <c r="O493" s="29">
        <v>100</v>
      </c>
      <c r="P493" s="28">
        <v>1.0349999999999999</v>
      </c>
      <c r="Q493" s="29">
        <v>100</v>
      </c>
      <c r="R493" s="28">
        <v>1.0349999999999999</v>
      </c>
      <c r="S493" s="29">
        <v>100</v>
      </c>
      <c r="T493" s="375" t="s">
        <v>61</v>
      </c>
      <c r="U493" s="375">
        <v>2022</v>
      </c>
      <c r="V493" s="309">
        <v>1.1819999999999999</v>
      </c>
      <c r="W493" s="32"/>
      <c r="X493" s="196"/>
      <c r="Y493" s="31">
        <f t="shared" si="23"/>
        <v>0</v>
      </c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</row>
    <row r="494" spans="1:66" s="23" customFormat="1" ht="20.25" customHeight="1" x14ac:dyDescent="0.3">
      <c r="A494" s="374">
        <v>451</v>
      </c>
      <c r="B494" s="375">
        <v>2202408</v>
      </c>
      <c r="C494" s="375" t="s">
        <v>1031</v>
      </c>
      <c r="D494" s="376" t="s">
        <v>959</v>
      </c>
      <c r="E494" s="309">
        <v>0.98799999999999999</v>
      </c>
      <c r="F494" s="25">
        <v>3.5</v>
      </c>
      <c r="G494" s="24" t="s">
        <v>48</v>
      </c>
      <c r="H494" s="26" t="str">
        <f t="shared" si="24"/>
        <v>6</v>
      </c>
      <c r="I494" s="24">
        <v>0.97499999999999998</v>
      </c>
      <c r="J494" s="24">
        <v>0.97499999999999998</v>
      </c>
      <c r="K494" s="27"/>
      <c r="L494" s="27"/>
      <c r="M494" s="27"/>
      <c r="N494" s="28">
        <v>0.97499999999999998</v>
      </c>
      <c r="O494" s="29">
        <v>100</v>
      </c>
      <c r="P494" s="28">
        <v>0.97499999999999998</v>
      </c>
      <c r="Q494" s="29">
        <v>100</v>
      </c>
      <c r="R494" s="28">
        <v>0.97499999999999998</v>
      </c>
      <c r="S494" s="29">
        <v>100</v>
      </c>
      <c r="T494" s="375" t="s">
        <v>61</v>
      </c>
      <c r="U494" s="375">
        <v>2022</v>
      </c>
      <c r="V494" s="309">
        <v>0.98799999999999999</v>
      </c>
      <c r="W494" s="32"/>
      <c r="X494" s="196"/>
      <c r="Y494" s="31">
        <f t="shared" si="23"/>
        <v>0</v>
      </c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</row>
    <row r="495" spans="1:66" s="23" customFormat="1" ht="20.25" customHeight="1" x14ac:dyDescent="0.3">
      <c r="A495" s="374">
        <v>452</v>
      </c>
      <c r="B495" s="375">
        <v>2191038</v>
      </c>
      <c r="C495" s="375" t="s">
        <v>987</v>
      </c>
      <c r="D495" s="376" t="s">
        <v>961</v>
      </c>
      <c r="E495" s="309">
        <v>0.65200000000000002</v>
      </c>
      <c r="F495" s="25">
        <v>3.5</v>
      </c>
      <c r="G495" s="24" t="s">
        <v>48</v>
      </c>
      <c r="H495" s="26" t="str">
        <f t="shared" si="24"/>
        <v>6</v>
      </c>
      <c r="I495" s="24">
        <v>0.6</v>
      </c>
      <c r="J495" s="24">
        <v>0.6</v>
      </c>
      <c r="K495" s="27"/>
      <c r="L495" s="27"/>
      <c r="M495" s="27"/>
      <c r="N495" s="28">
        <v>0.6</v>
      </c>
      <c r="O495" s="29">
        <v>100</v>
      </c>
      <c r="P495" s="28">
        <v>0.6</v>
      </c>
      <c r="Q495" s="29">
        <v>100</v>
      </c>
      <c r="R495" s="28">
        <v>0.6</v>
      </c>
      <c r="S495" s="29">
        <v>100</v>
      </c>
      <c r="T495" s="375" t="s">
        <v>61</v>
      </c>
      <c r="U495" s="375">
        <v>2022</v>
      </c>
      <c r="V495" s="309">
        <v>0.65200000000000002</v>
      </c>
      <c r="W495" s="32"/>
      <c r="X495" s="196"/>
      <c r="Y495" s="31">
        <f t="shared" si="23"/>
        <v>0</v>
      </c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</row>
    <row r="496" spans="1:66" s="23" customFormat="1" ht="20.25" customHeight="1" x14ac:dyDescent="0.3">
      <c r="A496" s="374">
        <v>453</v>
      </c>
      <c r="B496" s="375">
        <v>2198826</v>
      </c>
      <c r="C496" s="375" t="s">
        <v>1064</v>
      </c>
      <c r="D496" s="376" t="s">
        <v>963</v>
      </c>
      <c r="E496" s="309">
        <v>0.71</v>
      </c>
      <c r="F496" s="25">
        <v>6</v>
      </c>
      <c r="G496" s="24" t="s">
        <v>39</v>
      </c>
      <c r="H496" s="26" t="str">
        <f t="shared" si="24"/>
        <v>10</v>
      </c>
      <c r="I496" s="24">
        <v>0.65</v>
      </c>
      <c r="J496" s="24">
        <v>0.65</v>
      </c>
      <c r="K496" s="27"/>
      <c r="L496" s="27"/>
      <c r="M496" s="27"/>
      <c r="N496" s="28">
        <v>0.65</v>
      </c>
      <c r="O496" s="29">
        <v>100</v>
      </c>
      <c r="P496" s="28">
        <v>0.65</v>
      </c>
      <c r="Q496" s="29">
        <v>100</v>
      </c>
      <c r="R496" s="28">
        <v>0.65</v>
      </c>
      <c r="S496" s="29">
        <v>100</v>
      </c>
      <c r="T496" s="375" t="s">
        <v>61</v>
      </c>
      <c r="U496" s="375">
        <v>2022</v>
      </c>
      <c r="V496" s="309">
        <v>0.71</v>
      </c>
      <c r="W496" s="32"/>
      <c r="X496" s="196"/>
      <c r="Y496" s="31">
        <f t="shared" si="23"/>
        <v>0</v>
      </c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</row>
    <row r="497" spans="1:66" s="23" customFormat="1" ht="20.25" customHeight="1" x14ac:dyDescent="0.3">
      <c r="A497" s="374">
        <v>454</v>
      </c>
      <c r="B497" s="375" t="s">
        <v>964</v>
      </c>
      <c r="C497" s="375" t="s">
        <v>1013</v>
      </c>
      <c r="D497" s="376" t="s">
        <v>100</v>
      </c>
      <c r="E497" s="309">
        <v>0.75800000000000001</v>
      </c>
      <c r="F497" s="25">
        <v>3.5</v>
      </c>
      <c r="G497" s="24" t="s">
        <v>48</v>
      </c>
      <c r="H497" s="26" t="str">
        <f t="shared" si="24"/>
        <v>6</v>
      </c>
      <c r="I497" s="24">
        <v>0.7</v>
      </c>
      <c r="J497" s="24">
        <v>0.7</v>
      </c>
      <c r="K497" s="27"/>
      <c r="L497" s="27"/>
      <c r="M497" s="27"/>
      <c r="N497" s="28">
        <v>0</v>
      </c>
      <c r="O497" s="29">
        <v>0</v>
      </c>
      <c r="P497" s="28">
        <v>0</v>
      </c>
      <c r="Q497" s="29">
        <v>0</v>
      </c>
      <c r="R497" s="28">
        <v>0.7</v>
      </c>
      <c r="S497" s="29">
        <v>100</v>
      </c>
      <c r="T497" s="375" t="s">
        <v>40</v>
      </c>
      <c r="U497" s="375">
        <v>2021</v>
      </c>
      <c r="V497" s="309">
        <v>0.75800000000000001</v>
      </c>
      <c r="W497" s="32"/>
      <c r="X497" s="196"/>
      <c r="Y497" s="31">
        <f t="shared" si="23"/>
        <v>0</v>
      </c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</row>
    <row r="498" spans="1:66" s="23" customFormat="1" ht="20.25" customHeight="1" x14ac:dyDescent="0.3">
      <c r="A498" s="374">
        <v>455</v>
      </c>
      <c r="B498" s="375">
        <v>2192476</v>
      </c>
      <c r="C498" s="375" t="s">
        <v>1015</v>
      </c>
      <c r="D498" s="376" t="s">
        <v>207</v>
      </c>
      <c r="E498" s="309">
        <v>0.71099999999999997</v>
      </c>
      <c r="F498" s="25">
        <v>3.5</v>
      </c>
      <c r="G498" s="24" t="s">
        <v>48</v>
      </c>
      <c r="H498" s="26" t="str">
        <f t="shared" si="24"/>
        <v>6</v>
      </c>
      <c r="I498" s="24">
        <v>0.7</v>
      </c>
      <c r="J498" s="24">
        <v>0.7</v>
      </c>
      <c r="K498" s="27"/>
      <c r="L498" s="27"/>
      <c r="M498" s="27"/>
      <c r="N498" s="28">
        <v>0</v>
      </c>
      <c r="O498" s="29">
        <v>0</v>
      </c>
      <c r="P498" s="28">
        <v>0</v>
      </c>
      <c r="Q498" s="29">
        <v>0</v>
      </c>
      <c r="R498" s="28">
        <v>0.7</v>
      </c>
      <c r="S498" s="29">
        <v>100</v>
      </c>
      <c r="T498" s="375" t="s">
        <v>40</v>
      </c>
      <c r="U498" s="375">
        <v>2021</v>
      </c>
      <c r="V498" s="309">
        <v>0.71099999999999997</v>
      </c>
      <c r="W498" s="32"/>
      <c r="X498" s="196"/>
      <c r="Y498" s="31">
        <f t="shared" si="23"/>
        <v>0</v>
      </c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</row>
    <row r="499" spans="1:66" s="23" customFormat="1" ht="20.25" customHeight="1" x14ac:dyDescent="0.3">
      <c r="A499" s="374">
        <v>456</v>
      </c>
      <c r="B499" s="375">
        <v>2196524</v>
      </c>
      <c r="C499" s="375" t="s">
        <v>1017</v>
      </c>
      <c r="D499" s="376" t="s">
        <v>107</v>
      </c>
      <c r="E499" s="309">
        <v>0.71299999999999997</v>
      </c>
      <c r="F499" s="25">
        <v>3.5</v>
      </c>
      <c r="G499" s="24" t="s">
        <v>48</v>
      </c>
      <c r="H499" s="26" t="str">
        <f t="shared" si="24"/>
        <v>6</v>
      </c>
      <c r="I499" s="24">
        <v>0.7</v>
      </c>
      <c r="J499" s="24">
        <v>0.7</v>
      </c>
      <c r="K499" s="27"/>
      <c r="L499" s="27"/>
      <c r="M499" s="27"/>
      <c r="N499" s="28">
        <v>0</v>
      </c>
      <c r="O499" s="29">
        <v>0</v>
      </c>
      <c r="P499" s="28">
        <v>0</v>
      </c>
      <c r="Q499" s="29">
        <v>0</v>
      </c>
      <c r="R499" s="28">
        <v>0.7</v>
      </c>
      <c r="S499" s="29">
        <v>100</v>
      </c>
      <c r="T499" s="375" t="s">
        <v>40</v>
      </c>
      <c r="U499" s="375">
        <v>2021</v>
      </c>
      <c r="V499" s="309">
        <v>0.71299999999999997</v>
      </c>
      <c r="W499" s="32"/>
      <c r="X499" s="196"/>
      <c r="Y499" s="31">
        <f t="shared" si="23"/>
        <v>0</v>
      </c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</row>
    <row r="500" spans="1:66" s="23" customFormat="1" ht="20.25" customHeight="1" x14ac:dyDescent="0.3">
      <c r="A500" s="374">
        <v>457</v>
      </c>
      <c r="B500" s="375">
        <v>2198757</v>
      </c>
      <c r="C500" s="375" t="s">
        <v>1019</v>
      </c>
      <c r="D500" s="376" t="s">
        <v>465</v>
      </c>
      <c r="E500" s="307">
        <f t="shared" ref="E500" si="26">V500+W500+X500</f>
        <v>0</v>
      </c>
      <c r="F500" s="25">
        <v>3.5</v>
      </c>
      <c r="G500" s="24" t="s">
        <v>48</v>
      </c>
      <c r="H500" s="26" t="str">
        <f t="shared" si="24"/>
        <v>6</v>
      </c>
      <c r="I500" s="24">
        <v>0.67500000000000004</v>
      </c>
      <c r="J500" s="24">
        <v>0.67500000000000004</v>
      </c>
      <c r="K500" s="27"/>
      <c r="L500" s="27"/>
      <c r="M500" s="27"/>
      <c r="N500" s="28">
        <v>0</v>
      </c>
      <c r="O500" s="29">
        <v>0</v>
      </c>
      <c r="P500" s="28">
        <v>0</v>
      </c>
      <c r="Q500" s="29">
        <v>0</v>
      </c>
      <c r="R500" s="28">
        <v>0</v>
      </c>
      <c r="S500" s="29">
        <v>0</v>
      </c>
      <c r="T500" s="375"/>
      <c r="U500" s="375"/>
      <c r="V500" s="391">
        <f t="shared" ref="V500" si="27">AM500+AN500+AO500</f>
        <v>0</v>
      </c>
      <c r="W500" s="32"/>
      <c r="X500" s="196"/>
      <c r="Y500" s="31">
        <f t="shared" si="23"/>
        <v>0</v>
      </c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</row>
    <row r="501" spans="1:66" s="23" customFormat="1" ht="20.25" customHeight="1" x14ac:dyDescent="0.3">
      <c r="A501" s="374">
        <v>458</v>
      </c>
      <c r="B501" s="375"/>
      <c r="C501" s="375" t="s">
        <v>1021</v>
      </c>
      <c r="D501" s="376" t="s">
        <v>970</v>
      </c>
      <c r="E501" s="309">
        <v>0.88400000000000001</v>
      </c>
      <c r="F501" s="25">
        <v>3.5</v>
      </c>
      <c r="G501" s="24" t="s">
        <v>48</v>
      </c>
      <c r="H501" s="26" t="str">
        <f t="shared" si="24"/>
        <v>6</v>
      </c>
      <c r="I501" s="24">
        <v>0.4</v>
      </c>
      <c r="J501" s="24">
        <v>0.4</v>
      </c>
      <c r="K501" s="27"/>
      <c r="L501" s="27"/>
      <c r="M501" s="27"/>
      <c r="N501" s="28">
        <v>0.4</v>
      </c>
      <c r="O501" s="29">
        <v>100</v>
      </c>
      <c r="P501" s="28">
        <v>0.4</v>
      </c>
      <c r="Q501" s="29">
        <v>100</v>
      </c>
      <c r="R501" s="28">
        <v>0.4</v>
      </c>
      <c r="S501" s="29">
        <v>100</v>
      </c>
      <c r="T501" s="375" t="s">
        <v>52</v>
      </c>
      <c r="U501" s="375">
        <v>2019</v>
      </c>
      <c r="V501" s="309">
        <v>0.88400000000000001</v>
      </c>
      <c r="W501" s="32"/>
      <c r="X501" s="196"/>
      <c r="Y501" s="31">
        <f t="shared" si="23"/>
        <v>0</v>
      </c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</row>
    <row r="502" spans="1:66" s="23" customFormat="1" ht="20.25" customHeight="1" x14ac:dyDescent="0.3">
      <c r="A502" s="374">
        <v>459</v>
      </c>
      <c r="B502" s="375">
        <v>2192600</v>
      </c>
      <c r="C502" s="375" t="s">
        <v>1023</v>
      </c>
      <c r="D502" s="376" t="s">
        <v>199</v>
      </c>
      <c r="E502" s="309">
        <v>0.192</v>
      </c>
      <c r="F502" s="25">
        <v>3.5</v>
      </c>
      <c r="G502" s="24" t="s">
        <v>48</v>
      </c>
      <c r="H502" s="26" t="str">
        <f t="shared" si="24"/>
        <v>6</v>
      </c>
      <c r="I502" s="24">
        <v>0.2</v>
      </c>
      <c r="J502" s="24">
        <v>0.2</v>
      </c>
      <c r="K502" s="27"/>
      <c r="L502" s="27"/>
      <c r="M502" s="27"/>
      <c r="N502" s="28">
        <v>0</v>
      </c>
      <c r="O502" s="29">
        <v>0</v>
      </c>
      <c r="P502" s="28">
        <v>0</v>
      </c>
      <c r="Q502" s="29">
        <v>0</v>
      </c>
      <c r="R502" s="28">
        <v>0</v>
      </c>
      <c r="S502" s="29">
        <v>0</v>
      </c>
      <c r="T502" s="375"/>
      <c r="U502" s="375"/>
      <c r="V502" s="309">
        <v>0.192</v>
      </c>
      <c r="W502" s="32"/>
      <c r="X502" s="196"/>
      <c r="Y502" s="31">
        <f t="shared" si="23"/>
        <v>0</v>
      </c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</row>
    <row r="503" spans="1:66" s="23" customFormat="1" ht="20.25" customHeight="1" x14ac:dyDescent="0.3">
      <c r="A503" s="374">
        <v>460</v>
      </c>
      <c r="B503" s="375">
        <v>2194215</v>
      </c>
      <c r="C503" s="375" t="s">
        <v>1024</v>
      </c>
      <c r="D503" s="376" t="s">
        <v>109</v>
      </c>
      <c r="E503" s="309">
        <v>1.9850000000000001</v>
      </c>
      <c r="F503" s="25">
        <v>6</v>
      </c>
      <c r="G503" s="24" t="s">
        <v>39</v>
      </c>
      <c r="H503" s="26" t="str">
        <f t="shared" si="24"/>
        <v>10</v>
      </c>
      <c r="I503" s="24">
        <v>1.01</v>
      </c>
      <c r="J503" s="24">
        <v>1.01</v>
      </c>
      <c r="K503" s="27"/>
      <c r="L503" s="27"/>
      <c r="M503" s="27"/>
      <c r="N503" s="28">
        <v>1.01</v>
      </c>
      <c r="O503" s="29">
        <v>100</v>
      </c>
      <c r="P503" s="28">
        <v>1.01</v>
      </c>
      <c r="Q503" s="29">
        <v>100</v>
      </c>
      <c r="R503" s="28">
        <v>1.01</v>
      </c>
      <c r="S503" s="29">
        <v>100</v>
      </c>
      <c r="T503" s="375" t="s">
        <v>52</v>
      </c>
      <c r="U503" s="375">
        <v>2019</v>
      </c>
      <c r="V503" s="309">
        <v>1.9850000000000001</v>
      </c>
      <c r="W503" s="32"/>
      <c r="X503" s="196"/>
      <c r="Y503" s="31">
        <f t="shared" si="23"/>
        <v>0</v>
      </c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</row>
    <row r="504" spans="1:66" s="23" customFormat="1" ht="20.25" customHeight="1" x14ac:dyDescent="0.3">
      <c r="A504" s="374">
        <v>461</v>
      </c>
      <c r="B504" s="375"/>
      <c r="C504" s="375" t="s">
        <v>988</v>
      </c>
      <c r="D504" s="376" t="s">
        <v>974</v>
      </c>
      <c r="E504" s="309">
        <v>1.105</v>
      </c>
      <c r="F504" s="25">
        <v>3.5</v>
      </c>
      <c r="G504" s="24" t="s">
        <v>48</v>
      </c>
      <c r="H504" s="26" t="str">
        <f t="shared" si="24"/>
        <v>6</v>
      </c>
      <c r="I504" s="24">
        <v>1.1000000000000001</v>
      </c>
      <c r="J504" s="24">
        <v>1.1000000000000001</v>
      </c>
      <c r="K504" s="27"/>
      <c r="L504" s="27"/>
      <c r="M504" s="27"/>
      <c r="N504" s="24">
        <v>1.1000000000000001</v>
      </c>
      <c r="O504" s="29">
        <v>100</v>
      </c>
      <c r="P504" s="24">
        <v>1.1000000000000001</v>
      </c>
      <c r="Q504" s="29">
        <v>100</v>
      </c>
      <c r="R504" s="28">
        <v>0</v>
      </c>
      <c r="S504" s="29">
        <v>0</v>
      </c>
      <c r="T504" s="375"/>
      <c r="U504" s="375"/>
      <c r="V504" s="309">
        <v>1.105</v>
      </c>
      <c r="W504" s="32"/>
      <c r="X504" s="196"/>
      <c r="Y504" s="31">
        <f t="shared" si="23"/>
        <v>0</v>
      </c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</row>
    <row r="505" spans="1:66" s="23" customFormat="1" ht="20.25" customHeight="1" x14ac:dyDescent="0.3">
      <c r="A505" s="374">
        <v>462</v>
      </c>
      <c r="B505" s="375">
        <v>2203336</v>
      </c>
      <c r="C505" s="375" t="s">
        <v>1025</v>
      </c>
      <c r="D505" s="376" t="s">
        <v>976</v>
      </c>
      <c r="E505" s="309">
        <v>1.006</v>
      </c>
      <c r="F505" s="25">
        <v>3.5</v>
      </c>
      <c r="G505" s="24" t="s">
        <v>48</v>
      </c>
      <c r="H505" s="26" t="str">
        <f t="shared" si="24"/>
        <v>6</v>
      </c>
      <c r="I505" s="24">
        <v>1.0580000000000001</v>
      </c>
      <c r="J505" s="24">
        <v>1.0580000000000001</v>
      </c>
      <c r="K505" s="27"/>
      <c r="L505" s="27"/>
      <c r="M505" s="27"/>
      <c r="N505" s="24">
        <v>1.0580000000000001</v>
      </c>
      <c r="O505" s="29">
        <v>100</v>
      </c>
      <c r="P505" s="24">
        <v>1.0580000000000001</v>
      </c>
      <c r="Q505" s="29">
        <v>100</v>
      </c>
      <c r="R505" s="28">
        <v>0.52900000000000003</v>
      </c>
      <c r="S505" s="29">
        <v>50</v>
      </c>
      <c r="T505" s="375" t="s">
        <v>61</v>
      </c>
      <c r="U505" s="375">
        <v>2022</v>
      </c>
      <c r="V505" s="309">
        <v>1.006</v>
      </c>
      <c r="W505" s="32"/>
      <c r="X505" s="196"/>
      <c r="Y505" s="31">
        <f t="shared" si="23"/>
        <v>0</v>
      </c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</row>
    <row r="506" spans="1:66" s="23" customFormat="1" ht="20.25" customHeight="1" x14ac:dyDescent="0.3">
      <c r="A506" s="374">
        <v>463</v>
      </c>
      <c r="B506" s="375">
        <v>2200387</v>
      </c>
      <c r="C506" s="375" t="s">
        <v>1069</v>
      </c>
      <c r="D506" s="376" t="s">
        <v>978</v>
      </c>
      <c r="E506" s="309">
        <v>0.26400000000000001</v>
      </c>
      <c r="F506" s="25">
        <v>3.5</v>
      </c>
      <c r="G506" s="24" t="s">
        <v>48</v>
      </c>
      <c r="H506" s="26" t="str">
        <f t="shared" si="24"/>
        <v>6</v>
      </c>
      <c r="I506" s="24">
        <v>0.17499999999999999</v>
      </c>
      <c r="J506" s="24">
        <v>0.17499999999999999</v>
      </c>
      <c r="K506" s="27"/>
      <c r="L506" s="27"/>
      <c r="M506" s="27"/>
      <c r="N506" s="28">
        <v>0.17499999999999999</v>
      </c>
      <c r="O506" s="29">
        <v>100</v>
      </c>
      <c r="P506" s="28">
        <v>0.17499999999999999</v>
      </c>
      <c r="Q506" s="29">
        <v>100</v>
      </c>
      <c r="R506" s="28">
        <v>0.17499999999999999</v>
      </c>
      <c r="S506" s="29">
        <v>100</v>
      </c>
      <c r="T506" s="375" t="s">
        <v>61</v>
      </c>
      <c r="U506" s="375">
        <v>2022</v>
      </c>
      <c r="V506" s="309">
        <v>0.26400000000000001</v>
      </c>
      <c r="W506" s="32"/>
      <c r="X506" s="196"/>
      <c r="Y506" s="31">
        <f t="shared" si="23"/>
        <v>0</v>
      </c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</row>
    <row r="507" spans="1:66" s="23" customFormat="1" ht="20.25" customHeight="1" x14ac:dyDescent="0.3">
      <c r="A507" s="374">
        <v>464</v>
      </c>
      <c r="B507" s="375"/>
      <c r="C507" s="375" t="s">
        <v>1094</v>
      </c>
      <c r="D507" s="376" t="s">
        <v>751</v>
      </c>
      <c r="E507" s="309">
        <v>0.44600000000000001</v>
      </c>
      <c r="F507" s="25">
        <v>3.5</v>
      </c>
      <c r="G507" s="24" t="s">
        <v>48</v>
      </c>
      <c r="H507" s="26" t="str">
        <f t="shared" si="24"/>
        <v>6</v>
      </c>
      <c r="I507" s="24">
        <v>0.5</v>
      </c>
      <c r="J507" s="24">
        <v>0.5</v>
      </c>
      <c r="K507" s="27"/>
      <c r="L507" s="27"/>
      <c r="M507" s="27"/>
      <c r="N507" s="28">
        <v>0</v>
      </c>
      <c r="O507" s="29">
        <v>0</v>
      </c>
      <c r="P507" s="28">
        <v>0</v>
      </c>
      <c r="Q507" s="29">
        <v>0</v>
      </c>
      <c r="R507" s="28">
        <v>0.5</v>
      </c>
      <c r="S507" s="29">
        <v>100</v>
      </c>
      <c r="T507" s="375" t="s">
        <v>220</v>
      </c>
      <c r="U507" s="375">
        <v>2023</v>
      </c>
      <c r="V507" s="309">
        <v>0.44600000000000001</v>
      </c>
      <c r="W507" s="32"/>
      <c r="X507" s="196"/>
      <c r="Y507" s="31">
        <f t="shared" si="23"/>
        <v>0</v>
      </c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</row>
    <row r="508" spans="1:66" s="23" customFormat="1" ht="20.25" customHeight="1" x14ac:dyDescent="0.3">
      <c r="A508" s="374">
        <v>465</v>
      </c>
      <c r="B508" s="375">
        <v>2193712</v>
      </c>
      <c r="C508" s="375" t="s">
        <v>1096</v>
      </c>
      <c r="D508" s="376" t="s">
        <v>981</v>
      </c>
      <c r="E508" s="309">
        <v>1.095</v>
      </c>
      <c r="F508" s="25">
        <v>4.5</v>
      </c>
      <c r="G508" s="24" t="s">
        <v>48</v>
      </c>
      <c r="H508" s="26" t="str">
        <f t="shared" si="24"/>
        <v>6</v>
      </c>
      <c r="I508" s="24">
        <v>5.05</v>
      </c>
      <c r="J508" s="24">
        <v>5.05</v>
      </c>
      <c r="K508" s="27"/>
      <c r="L508" s="27"/>
      <c r="M508" s="27"/>
      <c r="N508" s="24">
        <v>5.05</v>
      </c>
      <c r="O508" s="29">
        <v>100</v>
      </c>
      <c r="P508" s="24">
        <v>5.05</v>
      </c>
      <c r="Q508" s="29">
        <v>100</v>
      </c>
      <c r="R508" s="28">
        <v>2.02</v>
      </c>
      <c r="S508" s="29">
        <v>40</v>
      </c>
      <c r="T508" s="375" t="s">
        <v>61</v>
      </c>
      <c r="U508" s="375">
        <v>2022</v>
      </c>
      <c r="V508" s="309">
        <v>1.095</v>
      </c>
      <c r="W508" s="32"/>
      <c r="X508" s="196"/>
      <c r="Y508" s="31">
        <f t="shared" si="23"/>
        <v>0</v>
      </c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</row>
    <row r="509" spans="1:66" s="23" customFormat="1" ht="20.25" customHeight="1" x14ac:dyDescent="0.3">
      <c r="A509" s="374">
        <v>466</v>
      </c>
      <c r="B509" s="375">
        <v>2191959</v>
      </c>
      <c r="C509" s="375" t="s">
        <v>1086</v>
      </c>
      <c r="D509" s="376" t="s">
        <v>205</v>
      </c>
      <c r="E509" s="309">
        <v>0.313</v>
      </c>
      <c r="F509" s="25">
        <v>4.5</v>
      </c>
      <c r="G509" s="24" t="s">
        <v>48</v>
      </c>
      <c r="H509" s="26" t="str">
        <f t="shared" si="24"/>
        <v>6</v>
      </c>
      <c r="I509" s="24">
        <v>1.87</v>
      </c>
      <c r="J509" s="24">
        <v>1.87</v>
      </c>
      <c r="K509" s="27"/>
      <c r="L509" s="27"/>
      <c r="M509" s="27"/>
      <c r="N509" s="24">
        <v>1.87</v>
      </c>
      <c r="O509" s="29">
        <v>100</v>
      </c>
      <c r="P509" s="24">
        <v>1.87</v>
      </c>
      <c r="Q509" s="29">
        <v>100</v>
      </c>
      <c r="R509" s="28">
        <v>1.1220000000000001</v>
      </c>
      <c r="S509" s="29">
        <v>60</v>
      </c>
      <c r="T509" s="375" t="s">
        <v>61</v>
      </c>
      <c r="U509" s="375">
        <v>2022</v>
      </c>
      <c r="V509" s="309">
        <v>0.313</v>
      </c>
      <c r="W509" s="32"/>
      <c r="X509" s="196"/>
      <c r="Y509" s="31">
        <f t="shared" si="23"/>
        <v>0</v>
      </c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</row>
    <row r="510" spans="1:66" s="23" customFormat="1" ht="20.25" customHeight="1" x14ac:dyDescent="0.3">
      <c r="A510" s="374">
        <v>467</v>
      </c>
      <c r="B510" s="375" t="s">
        <v>983</v>
      </c>
      <c r="C510" s="375" t="s">
        <v>1074</v>
      </c>
      <c r="D510" s="376" t="s">
        <v>298</v>
      </c>
      <c r="E510" s="309">
        <v>1.1200000000000001</v>
      </c>
      <c r="F510" s="25">
        <v>3.5</v>
      </c>
      <c r="G510" s="24" t="s">
        <v>48</v>
      </c>
      <c r="H510" s="26" t="str">
        <f t="shared" si="24"/>
        <v>6</v>
      </c>
      <c r="I510" s="24">
        <v>1.85</v>
      </c>
      <c r="J510" s="24">
        <v>1.85</v>
      </c>
      <c r="K510" s="27"/>
      <c r="L510" s="27"/>
      <c r="M510" s="27"/>
      <c r="N510" s="24">
        <v>1.85</v>
      </c>
      <c r="O510" s="29">
        <v>100</v>
      </c>
      <c r="P510" s="24">
        <v>1.85</v>
      </c>
      <c r="Q510" s="29">
        <v>100</v>
      </c>
      <c r="R510" s="28">
        <v>1.1100000000000001</v>
      </c>
      <c r="S510" s="29">
        <v>60</v>
      </c>
      <c r="T510" s="375" t="s">
        <v>61</v>
      </c>
      <c r="U510" s="375">
        <v>2022</v>
      </c>
      <c r="V510" s="309">
        <v>1.1200000000000001</v>
      </c>
      <c r="W510" s="32"/>
      <c r="X510" s="196"/>
      <c r="Y510" s="31">
        <f t="shared" si="23"/>
        <v>0</v>
      </c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</row>
    <row r="511" spans="1:66" s="23" customFormat="1" ht="20.25" customHeight="1" x14ac:dyDescent="0.3">
      <c r="A511" s="374">
        <v>468</v>
      </c>
      <c r="B511" s="375" t="s">
        <v>985</v>
      </c>
      <c r="C511" s="375" t="s">
        <v>1088</v>
      </c>
      <c r="D511" s="376" t="s">
        <v>117</v>
      </c>
      <c r="E511" s="309">
        <v>1.698</v>
      </c>
      <c r="F511" s="25">
        <v>6</v>
      </c>
      <c r="G511" s="24" t="s">
        <v>39</v>
      </c>
      <c r="H511" s="26" t="str">
        <f t="shared" si="24"/>
        <v>10</v>
      </c>
      <c r="I511" s="24">
        <v>1.4</v>
      </c>
      <c r="J511" s="24">
        <v>1.4</v>
      </c>
      <c r="K511" s="27"/>
      <c r="L511" s="27"/>
      <c r="M511" s="27"/>
      <c r="N511" s="24">
        <v>1.4</v>
      </c>
      <c r="O511" s="29">
        <v>100</v>
      </c>
      <c r="P511" s="24">
        <v>1.4</v>
      </c>
      <c r="Q511" s="29">
        <v>100</v>
      </c>
      <c r="R511" s="24">
        <v>0.84</v>
      </c>
      <c r="S511" s="29">
        <v>60</v>
      </c>
      <c r="T511" s="375" t="s">
        <v>61</v>
      </c>
      <c r="U511" s="375">
        <v>2022</v>
      </c>
      <c r="V511" s="309">
        <v>1.698</v>
      </c>
      <c r="W511" s="32"/>
      <c r="X511" s="196"/>
      <c r="Y511" s="31">
        <f t="shared" si="23"/>
        <v>0</v>
      </c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</row>
    <row r="512" spans="1:66" s="23" customFormat="1" ht="20.25" customHeight="1" x14ac:dyDescent="0.3">
      <c r="A512" s="374">
        <v>469</v>
      </c>
      <c r="B512" s="375">
        <v>2201144</v>
      </c>
      <c r="C512" s="375" t="s">
        <v>1090</v>
      </c>
      <c r="D512" s="376" t="s">
        <v>191</v>
      </c>
      <c r="E512" s="309">
        <v>0.54200000000000004</v>
      </c>
      <c r="F512" s="25">
        <v>3.5</v>
      </c>
      <c r="G512" s="24" t="s">
        <v>48</v>
      </c>
      <c r="H512" s="26" t="str">
        <f t="shared" si="24"/>
        <v>6</v>
      </c>
      <c r="I512" s="24">
        <v>0.63900000000000001</v>
      </c>
      <c r="J512" s="24">
        <v>0.63900000000000001</v>
      </c>
      <c r="K512" s="27"/>
      <c r="L512" s="27"/>
      <c r="M512" s="27"/>
      <c r="N512" s="24">
        <v>0.63900000000000001</v>
      </c>
      <c r="O512" s="29">
        <v>100</v>
      </c>
      <c r="P512" s="24">
        <v>0.63900000000000001</v>
      </c>
      <c r="Q512" s="29">
        <v>100</v>
      </c>
      <c r="R512" s="24">
        <v>0.38340000000000002</v>
      </c>
      <c r="S512" s="29">
        <v>60</v>
      </c>
      <c r="T512" s="375" t="s">
        <v>61</v>
      </c>
      <c r="U512" s="375">
        <v>2022</v>
      </c>
      <c r="V512" s="309">
        <v>0.54200000000000004</v>
      </c>
      <c r="W512" s="32"/>
      <c r="X512" s="196"/>
      <c r="Y512" s="31">
        <f t="shared" si="23"/>
        <v>0</v>
      </c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</row>
    <row r="513" spans="1:66" s="23" customFormat="1" ht="20.25" customHeight="1" x14ac:dyDescent="0.3">
      <c r="A513" s="374">
        <v>470</v>
      </c>
      <c r="B513" s="375">
        <v>2194565</v>
      </c>
      <c r="C513" s="375" t="s">
        <v>1075</v>
      </c>
      <c r="D513" s="376" t="s">
        <v>989</v>
      </c>
      <c r="E513" s="309">
        <v>0.59299999999999997</v>
      </c>
      <c r="F513" s="25">
        <v>6</v>
      </c>
      <c r="G513" s="24" t="s">
        <v>39</v>
      </c>
      <c r="H513" s="26" t="str">
        <f t="shared" si="24"/>
        <v>10</v>
      </c>
      <c r="I513" s="24">
        <v>0.214</v>
      </c>
      <c r="J513" s="24">
        <v>0.214</v>
      </c>
      <c r="K513" s="27"/>
      <c r="L513" s="27"/>
      <c r="M513" s="27"/>
      <c r="N513" s="28">
        <v>0.214</v>
      </c>
      <c r="O513" s="29">
        <v>100</v>
      </c>
      <c r="P513" s="28">
        <v>0.214</v>
      </c>
      <c r="Q513" s="29">
        <v>100</v>
      </c>
      <c r="R513" s="28">
        <v>0.214</v>
      </c>
      <c r="S513" s="29">
        <v>100</v>
      </c>
      <c r="T513" s="375" t="s">
        <v>61</v>
      </c>
      <c r="U513" s="375">
        <v>2022</v>
      </c>
      <c r="V513" s="309">
        <v>0.59299999999999997</v>
      </c>
      <c r="W513" s="32"/>
      <c r="X513" s="196"/>
      <c r="Y513" s="31">
        <f t="shared" si="23"/>
        <v>0</v>
      </c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</row>
    <row r="514" spans="1:66" s="23" customFormat="1" ht="20.25" customHeight="1" x14ac:dyDescent="0.3">
      <c r="A514" s="374">
        <v>471</v>
      </c>
      <c r="B514" s="375">
        <v>2191174</v>
      </c>
      <c r="C514" s="375" t="s">
        <v>1078</v>
      </c>
      <c r="D514" s="376" t="s">
        <v>386</v>
      </c>
      <c r="E514" s="309">
        <v>0.20300000000000001</v>
      </c>
      <c r="F514" s="25">
        <v>3.5</v>
      </c>
      <c r="G514" s="24" t="s">
        <v>48</v>
      </c>
      <c r="H514" s="26" t="str">
        <f t="shared" si="24"/>
        <v>6</v>
      </c>
      <c r="I514" s="24">
        <v>0.188</v>
      </c>
      <c r="J514" s="24">
        <v>0.188</v>
      </c>
      <c r="K514" s="27"/>
      <c r="L514" s="27"/>
      <c r="M514" s="27"/>
      <c r="N514" s="28">
        <v>0.188</v>
      </c>
      <c r="O514" s="29">
        <v>100</v>
      </c>
      <c r="P514" s="28">
        <v>0.188</v>
      </c>
      <c r="Q514" s="29">
        <v>100</v>
      </c>
      <c r="R514" s="28">
        <v>0.188</v>
      </c>
      <c r="S514" s="29">
        <v>100</v>
      </c>
      <c r="T514" s="375" t="s">
        <v>61</v>
      </c>
      <c r="U514" s="375">
        <v>2022</v>
      </c>
      <c r="V514" s="309">
        <v>0.20300000000000001</v>
      </c>
      <c r="W514" s="32"/>
      <c r="X514" s="196"/>
      <c r="Y514" s="31">
        <f t="shared" si="23"/>
        <v>0</v>
      </c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</row>
    <row r="515" spans="1:66" s="23" customFormat="1" ht="20.25" customHeight="1" x14ac:dyDescent="0.3">
      <c r="A515" s="374">
        <v>472</v>
      </c>
      <c r="B515" s="375">
        <v>2191881</v>
      </c>
      <c r="C515" s="375" t="s">
        <v>1072</v>
      </c>
      <c r="D515" s="376" t="s">
        <v>353</v>
      </c>
      <c r="E515" s="309">
        <v>0.55700000000000005</v>
      </c>
      <c r="F515" s="25">
        <v>3.5</v>
      </c>
      <c r="G515" s="24" t="s">
        <v>48</v>
      </c>
      <c r="H515" s="26" t="str">
        <f t="shared" si="24"/>
        <v>6</v>
      </c>
      <c r="I515" s="24">
        <v>0.52300000000000002</v>
      </c>
      <c r="J515" s="24">
        <v>0.52300000000000002</v>
      </c>
      <c r="K515" s="27"/>
      <c r="L515" s="27"/>
      <c r="M515" s="27"/>
      <c r="N515" s="28">
        <v>0.52300000000000002</v>
      </c>
      <c r="O515" s="29">
        <v>100</v>
      </c>
      <c r="P515" s="28">
        <v>0.52300000000000002</v>
      </c>
      <c r="Q515" s="29">
        <v>100</v>
      </c>
      <c r="R515" s="28">
        <v>0.52300000000000002</v>
      </c>
      <c r="S515" s="29">
        <v>100</v>
      </c>
      <c r="T515" s="375" t="s">
        <v>61</v>
      </c>
      <c r="U515" s="375">
        <v>2022</v>
      </c>
      <c r="V515" s="309">
        <v>0.55700000000000005</v>
      </c>
      <c r="W515" s="32"/>
      <c r="X515" s="196"/>
      <c r="Y515" s="31">
        <f t="shared" si="23"/>
        <v>0</v>
      </c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</row>
    <row r="516" spans="1:66" s="23" customFormat="1" ht="20.25" customHeight="1" x14ac:dyDescent="0.3">
      <c r="A516" s="374">
        <v>473</v>
      </c>
      <c r="B516" s="375">
        <v>2198243</v>
      </c>
      <c r="C516" s="375" t="s">
        <v>990</v>
      </c>
      <c r="D516" s="376" t="s">
        <v>189</v>
      </c>
      <c r="E516" s="309">
        <v>0.86499999999999999</v>
      </c>
      <c r="F516" s="25">
        <v>6</v>
      </c>
      <c r="G516" s="24" t="s">
        <v>39</v>
      </c>
      <c r="H516" s="26" t="str">
        <f t="shared" si="24"/>
        <v>10</v>
      </c>
      <c r="I516" s="24">
        <v>0.85399999999999998</v>
      </c>
      <c r="J516" s="24">
        <v>0.85399999999999998</v>
      </c>
      <c r="K516" s="27"/>
      <c r="L516" s="27"/>
      <c r="M516" s="27"/>
      <c r="N516" s="28">
        <v>0.85399999999999998</v>
      </c>
      <c r="O516" s="29">
        <v>100</v>
      </c>
      <c r="P516" s="28">
        <v>0.85399999999999998</v>
      </c>
      <c r="Q516" s="29">
        <v>100</v>
      </c>
      <c r="R516" s="28">
        <v>0.85399999999999998</v>
      </c>
      <c r="S516" s="29">
        <v>100</v>
      </c>
      <c r="T516" s="375" t="s">
        <v>61</v>
      </c>
      <c r="U516" s="375">
        <v>2022</v>
      </c>
      <c r="V516" s="309">
        <v>0.86499999999999999</v>
      </c>
      <c r="W516" s="32"/>
      <c r="X516" s="196"/>
      <c r="Y516" s="31">
        <f t="shared" si="23"/>
        <v>0</v>
      </c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</row>
    <row r="517" spans="1:66" s="23" customFormat="1" ht="20.25" customHeight="1" x14ac:dyDescent="0.3">
      <c r="A517" s="374">
        <v>474</v>
      </c>
      <c r="B517" s="375">
        <v>2191077</v>
      </c>
      <c r="C517" s="375" t="s">
        <v>991</v>
      </c>
      <c r="D517" s="376" t="s">
        <v>375</v>
      </c>
      <c r="E517" s="309">
        <v>0.48899999999999999</v>
      </c>
      <c r="F517" s="25">
        <v>3.5</v>
      </c>
      <c r="G517" s="24" t="s">
        <v>48</v>
      </c>
      <c r="H517" s="26" t="str">
        <f t="shared" si="24"/>
        <v>6</v>
      </c>
      <c r="I517" s="24">
        <v>0.26700000000000002</v>
      </c>
      <c r="J517" s="24">
        <v>0.26700000000000002</v>
      </c>
      <c r="K517" s="27"/>
      <c r="L517" s="27"/>
      <c r="M517" s="27"/>
      <c r="N517" s="28">
        <v>0.26700000000000002</v>
      </c>
      <c r="O517" s="29">
        <v>100</v>
      </c>
      <c r="P517" s="28">
        <v>0.26700000000000002</v>
      </c>
      <c r="Q517" s="29">
        <v>100</v>
      </c>
      <c r="R517" s="28">
        <v>0.26700000000000002</v>
      </c>
      <c r="S517" s="29">
        <v>100</v>
      </c>
      <c r="T517" s="375" t="s">
        <v>61</v>
      </c>
      <c r="U517" s="375">
        <v>2022</v>
      </c>
      <c r="V517" s="309">
        <v>0.48899999999999999</v>
      </c>
      <c r="W517" s="32"/>
      <c r="X517" s="196"/>
      <c r="Y517" s="31">
        <f t="shared" si="23"/>
        <v>0</v>
      </c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</row>
    <row r="518" spans="1:66" s="23" customFormat="1" ht="20.25" customHeight="1" x14ac:dyDescent="0.3">
      <c r="A518" s="374">
        <v>475</v>
      </c>
      <c r="B518" s="375">
        <v>2191171</v>
      </c>
      <c r="C518" s="375" t="s">
        <v>992</v>
      </c>
      <c r="D518" s="376" t="s">
        <v>995</v>
      </c>
      <c r="E518" s="309">
        <v>0.72599999999999998</v>
      </c>
      <c r="F518" s="25">
        <v>3.5</v>
      </c>
      <c r="G518" s="24" t="s">
        <v>48</v>
      </c>
      <c r="H518" s="26" t="str">
        <f t="shared" si="24"/>
        <v>6</v>
      </c>
      <c r="I518" s="24">
        <v>0.38900000000000001</v>
      </c>
      <c r="J518" s="24">
        <v>0.38900000000000001</v>
      </c>
      <c r="K518" s="27"/>
      <c r="L518" s="27"/>
      <c r="M518" s="27"/>
      <c r="N518" s="28">
        <v>0.38900000000000001</v>
      </c>
      <c r="O518" s="29">
        <v>100</v>
      </c>
      <c r="P518" s="28">
        <v>0.38900000000000001</v>
      </c>
      <c r="Q518" s="29">
        <v>100</v>
      </c>
      <c r="R518" s="28">
        <v>0.38900000000000001</v>
      </c>
      <c r="S518" s="29">
        <v>100</v>
      </c>
      <c r="T518" s="375" t="s">
        <v>61</v>
      </c>
      <c r="U518" s="375">
        <v>2022</v>
      </c>
      <c r="V518" s="309">
        <v>0.72599999999999998</v>
      </c>
      <c r="W518" s="32"/>
      <c r="X518" s="196"/>
      <c r="Y518" s="31">
        <f t="shared" si="23"/>
        <v>0</v>
      </c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</row>
    <row r="519" spans="1:66" s="23" customFormat="1" ht="20.25" customHeight="1" x14ac:dyDescent="0.3">
      <c r="A519" s="374">
        <v>476</v>
      </c>
      <c r="B519" s="375">
        <v>2203397</v>
      </c>
      <c r="C519" s="375" t="s">
        <v>993</v>
      </c>
      <c r="D519" s="376" t="s">
        <v>997</v>
      </c>
      <c r="E519" s="309">
        <v>0.20799999999999999</v>
      </c>
      <c r="F519" s="25">
        <v>3.5</v>
      </c>
      <c r="G519" s="24" t="s">
        <v>48</v>
      </c>
      <c r="H519" s="26" t="str">
        <f t="shared" si="24"/>
        <v>6</v>
      </c>
      <c r="I519" s="24">
        <v>0.25700000000000001</v>
      </c>
      <c r="J519" s="24">
        <v>0.25700000000000001</v>
      </c>
      <c r="K519" s="27"/>
      <c r="L519" s="27"/>
      <c r="M519" s="27"/>
      <c r="N519" s="28">
        <v>0.25700000000000001</v>
      </c>
      <c r="O519" s="29">
        <v>100</v>
      </c>
      <c r="P519" s="28">
        <v>0.25700000000000001</v>
      </c>
      <c r="Q519" s="29">
        <v>100</v>
      </c>
      <c r="R519" s="28">
        <v>0.25700000000000001</v>
      </c>
      <c r="S519" s="29">
        <v>100</v>
      </c>
      <c r="T519" s="375" t="s">
        <v>61</v>
      </c>
      <c r="U519" s="375">
        <v>2022</v>
      </c>
      <c r="V519" s="309">
        <v>0.20799999999999999</v>
      </c>
      <c r="W519" s="32"/>
      <c r="X519" s="196"/>
      <c r="Y519" s="31">
        <f t="shared" si="23"/>
        <v>0</v>
      </c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</row>
    <row r="520" spans="1:66" s="23" customFormat="1" ht="20.25" customHeight="1" x14ac:dyDescent="0.3">
      <c r="A520" s="374">
        <v>477</v>
      </c>
      <c r="B520" s="375"/>
      <c r="C520" s="375" t="s">
        <v>994</v>
      </c>
      <c r="D520" s="376" t="s">
        <v>135</v>
      </c>
      <c r="E520" s="309">
        <v>2.052</v>
      </c>
      <c r="F520" s="25">
        <v>6</v>
      </c>
      <c r="G520" s="24" t="s">
        <v>39</v>
      </c>
      <c r="H520" s="26" t="str">
        <f t="shared" si="24"/>
        <v>10</v>
      </c>
      <c r="I520" s="24">
        <v>1.1000000000000001</v>
      </c>
      <c r="J520" s="24">
        <v>1.1000000000000001</v>
      </c>
      <c r="K520" s="27"/>
      <c r="L520" s="27"/>
      <c r="M520" s="27"/>
      <c r="N520" s="28">
        <v>0</v>
      </c>
      <c r="O520" s="29">
        <v>0</v>
      </c>
      <c r="P520" s="28">
        <v>0</v>
      </c>
      <c r="Q520" s="29">
        <v>0</v>
      </c>
      <c r="R520" s="28">
        <v>1.1000000000000001</v>
      </c>
      <c r="S520" s="29">
        <v>100</v>
      </c>
      <c r="T520" s="375" t="s">
        <v>88</v>
      </c>
      <c r="U520" s="375">
        <v>2023</v>
      </c>
      <c r="V520" s="309">
        <v>2.052</v>
      </c>
      <c r="W520" s="32"/>
      <c r="X520" s="196"/>
      <c r="Y520" s="31">
        <f t="shared" si="23"/>
        <v>0</v>
      </c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</row>
    <row r="521" spans="1:66" ht="20.25" customHeight="1" x14ac:dyDescent="0.3">
      <c r="A521" s="476" t="s">
        <v>999</v>
      </c>
      <c r="B521" s="477"/>
      <c r="C521" s="516" t="s">
        <v>996</v>
      </c>
      <c r="D521" s="477"/>
      <c r="E521" s="477"/>
      <c r="F521" s="477"/>
      <c r="G521" s="477"/>
      <c r="H521" s="478"/>
      <c r="I521" s="95"/>
      <c r="J521" s="95"/>
      <c r="K521" s="6"/>
      <c r="L521" s="6"/>
      <c r="M521" s="6"/>
      <c r="N521" s="44"/>
      <c r="O521" s="15"/>
      <c r="P521" s="44"/>
      <c r="Q521" s="15"/>
      <c r="R521" s="44"/>
      <c r="S521" s="15"/>
      <c r="T521" s="14"/>
      <c r="U521" s="14"/>
      <c r="V521" s="390"/>
      <c r="W521" s="96"/>
      <c r="X521" s="390"/>
      <c r="Y521" s="31">
        <f t="shared" si="23"/>
        <v>0</v>
      </c>
    </row>
    <row r="522" spans="1:66" ht="20.25" customHeight="1" x14ac:dyDescent="0.3">
      <c r="A522" s="371"/>
      <c r="B522" s="371"/>
      <c r="C522" s="375" t="s">
        <v>998</v>
      </c>
      <c r="D522" s="371" t="s">
        <v>252</v>
      </c>
      <c r="E522" s="325">
        <f>SUM(E523:E566)</f>
        <v>37.259999999999991</v>
      </c>
      <c r="F522" s="371"/>
      <c r="G522" s="371"/>
      <c r="H522" s="371"/>
      <c r="I522" s="95"/>
      <c r="J522" s="95"/>
      <c r="K522" s="6"/>
      <c r="L522" s="6"/>
      <c r="M522" s="6"/>
      <c r="N522" s="44"/>
      <c r="O522" s="15"/>
      <c r="P522" s="44"/>
      <c r="Q522" s="15"/>
      <c r="R522" s="44"/>
      <c r="S522" s="15"/>
      <c r="T522" s="14"/>
      <c r="U522" s="14"/>
      <c r="V522" s="390"/>
      <c r="W522" s="96"/>
      <c r="X522" s="390"/>
      <c r="Y522" s="31">
        <f t="shared" si="23"/>
        <v>37.259999999999991</v>
      </c>
    </row>
    <row r="523" spans="1:66" s="23" customFormat="1" ht="20.25" customHeight="1" x14ac:dyDescent="0.3">
      <c r="A523" s="374">
        <v>478</v>
      </c>
      <c r="B523" s="375"/>
      <c r="C523" s="376" t="s">
        <v>1041</v>
      </c>
      <c r="D523" s="375" t="s">
        <v>1001</v>
      </c>
      <c r="E523" s="309">
        <v>3.0830000000000002</v>
      </c>
      <c r="F523" s="25">
        <v>6</v>
      </c>
      <c r="G523" s="24" t="s">
        <v>39</v>
      </c>
      <c r="H523" s="26" t="s">
        <v>229</v>
      </c>
      <c r="I523" s="67">
        <v>8.5999999999999993E-2</v>
      </c>
      <c r="J523" s="67">
        <v>8.5999999999999993E-2</v>
      </c>
      <c r="K523" s="27"/>
      <c r="L523" s="27"/>
      <c r="M523" s="27"/>
      <c r="N523" s="28">
        <v>8.5999999999999993E-2</v>
      </c>
      <c r="O523" s="29">
        <v>100</v>
      </c>
      <c r="P523" s="28">
        <v>8.5999999999999993E-2</v>
      </c>
      <c r="Q523" s="29">
        <v>100</v>
      </c>
      <c r="R523" s="28">
        <v>8.5999999999999993E-2</v>
      </c>
      <c r="S523" s="29">
        <v>100</v>
      </c>
      <c r="T523" s="375" t="s">
        <v>40</v>
      </c>
      <c r="U523" s="375">
        <v>2019</v>
      </c>
      <c r="V523" s="309">
        <v>3.0830000000000002</v>
      </c>
      <c r="W523" s="68"/>
      <c r="X523" s="196"/>
      <c r="Y523" s="31">
        <f t="shared" si="23"/>
        <v>0</v>
      </c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</row>
    <row r="524" spans="1:66" s="23" customFormat="1" ht="20.25" customHeight="1" x14ac:dyDescent="0.3">
      <c r="A524" s="374">
        <v>479</v>
      </c>
      <c r="B524" s="375"/>
      <c r="C524" s="375" t="s">
        <v>1055</v>
      </c>
      <c r="D524" s="375" t="s">
        <v>330</v>
      </c>
      <c r="E524" s="309">
        <v>2.2879999999999998</v>
      </c>
      <c r="F524" s="25">
        <v>6</v>
      </c>
      <c r="G524" s="24" t="s">
        <v>39</v>
      </c>
      <c r="H524" s="26" t="s">
        <v>229</v>
      </c>
      <c r="I524" s="67"/>
      <c r="J524" s="67"/>
      <c r="K524" s="27"/>
      <c r="L524" s="27"/>
      <c r="M524" s="27"/>
      <c r="N524" s="28"/>
      <c r="O524" s="29"/>
      <c r="P524" s="28"/>
      <c r="Q524" s="29"/>
      <c r="R524" s="28"/>
      <c r="S524" s="29"/>
      <c r="T524" s="375"/>
      <c r="U524" s="375"/>
      <c r="V524" s="309">
        <v>2.2879999999999998</v>
      </c>
      <c r="W524" s="68"/>
      <c r="X524" s="196"/>
      <c r="Y524" s="31">
        <f t="shared" si="23"/>
        <v>0</v>
      </c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</row>
    <row r="525" spans="1:66" s="23" customFormat="1" ht="20.25" customHeight="1" x14ac:dyDescent="0.3">
      <c r="A525" s="374">
        <v>480</v>
      </c>
      <c r="B525" s="375"/>
      <c r="C525" s="376" t="s">
        <v>1039</v>
      </c>
      <c r="D525" s="375" t="s">
        <v>145</v>
      </c>
      <c r="E525" s="309">
        <v>2.0409999999999999</v>
      </c>
      <c r="F525" s="25">
        <v>6</v>
      </c>
      <c r="G525" s="24" t="s">
        <v>39</v>
      </c>
      <c r="H525" s="26" t="s">
        <v>229</v>
      </c>
      <c r="I525" s="67"/>
      <c r="J525" s="67"/>
      <c r="K525" s="27"/>
      <c r="L525" s="27"/>
      <c r="M525" s="27"/>
      <c r="N525" s="28"/>
      <c r="O525" s="29"/>
      <c r="P525" s="28"/>
      <c r="Q525" s="29"/>
      <c r="R525" s="28"/>
      <c r="S525" s="29"/>
      <c r="T525" s="375"/>
      <c r="U525" s="375"/>
      <c r="V525" s="309">
        <v>2.0409999999999999</v>
      </c>
      <c r="W525" s="68"/>
      <c r="X525" s="196"/>
      <c r="Y525" s="31">
        <f t="shared" si="23"/>
        <v>0</v>
      </c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</row>
    <row r="526" spans="1:66" s="23" customFormat="1" ht="20.25" customHeight="1" x14ac:dyDescent="0.3">
      <c r="A526" s="374">
        <v>481</v>
      </c>
      <c r="B526" s="375"/>
      <c r="C526" s="375" t="s">
        <v>1061</v>
      </c>
      <c r="D526" s="375" t="s">
        <v>509</v>
      </c>
      <c r="E526" s="309">
        <v>0.42599999999999999</v>
      </c>
      <c r="F526" s="25">
        <v>3.5</v>
      </c>
      <c r="G526" s="24" t="s">
        <v>48</v>
      </c>
      <c r="H526" s="26" t="s">
        <v>103</v>
      </c>
      <c r="I526" s="67"/>
      <c r="J526" s="67"/>
      <c r="K526" s="27"/>
      <c r="L526" s="27"/>
      <c r="M526" s="27"/>
      <c r="N526" s="28"/>
      <c r="O526" s="29"/>
      <c r="P526" s="28"/>
      <c r="Q526" s="29"/>
      <c r="R526" s="28"/>
      <c r="S526" s="29"/>
      <c r="T526" s="375"/>
      <c r="U526" s="375"/>
      <c r="V526" s="309">
        <v>0.42599999999999999</v>
      </c>
      <c r="W526" s="68"/>
      <c r="X526" s="196"/>
      <c r="Y526" s="31">
        <f t="shared" si="23"/>
        <v>0</v>
      </c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</row>
    <row r="527" spans="1:66" s="23" customFormat="1" ht="20.25" customHeight="1" x14ac:dyDescent="0.3">
      <c r="A527" s="374">
        <v>482</v>
      </c>
      <c r="B527" s="375"/>
      <c r="C527" s="376" t="s">
        <v>1098</v>
      </c>
      <c r="D527" s="375" t="s">
        <v>125</v>
      </c>
      <c r="E527" s="309">
        <v>2.4159999999999999</v>
      </c>
      <c r="F527" s="25">
        <v>6</v>
      </c>
      <c r="G527" s="24" t="s">
        <v>39</v>
      </c>
      <c r="H527" s="26" t="s">
        <v>229</v>
      </c>
      <c r="I527" s="67"/>
      <c r="J527" s="67"/>
      <c r="K527" s="27"/>
      <c r="L527" s="27"/>
      <c r="M527" s="27"/>
      <c r="N527" s="28"/>
      <c r="O527" s="29"/>
      <c r="P527" s="28"/>
      <c r="Q527" s="29"/>
      <c r="R527" s="28"/>
      <c r="S527" s="29"/>
      <c r="T527" s="375"/>
      <c r="U527" s="375"/>
      <c r="V527" s="309">
        <v>2.4159999999999999</v>
      </c>
      <c r="W527" s="68"/>
      <c r="X527" s="196"/>
      <c r="Y527" s="31">
        <f t="shared" si="23"/>
        <v>0</v>
      </c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</row>
    <row r="528" spans="1:66" s="23" customFormat="1" ht="20.25" customHeight="1" x14ac:dyDescent="0.3">
      <c r="A528" s="374">
        <v>483</v>
      </c>
      <c r="B528" s="375"/>
      <c r="C528" s="376" t="s">
        <v>1043</v>
      </c>
      <c r="D528" s="376" t="s">
        <v>171</v>
      </c>
      <c r="E528" s="309">
        <v>0.40100000000000002</v>
      </c>
      <c r="F528" s="25">
        <v>3.5</v>
      </c>
      <c r="G528" s="24" t="s">
        <v>48</v>
      </c>
      <c r="H528" s="26" t="str">
        <f t="shared" si="24"/>
        <v>6</v>
      </c>
      <c r="I528" s="67"/>
      <c r="J528" s="67"/>
      <c r="K528" s="27"/>
      <c r="L528" s="27"/>
      <c r="M528" s="27"/>
      <c r="N528" s="28"/>
      <c r="O528" s="29"/>
      <c r="P528" s="28"/>
      <c r="Q528" s="29"/>
      <c r="R528" s="28"/>
      <c r="S528" s="29"/>
      <c r="T528" s="375"/>
      <c r="U528" s="375"/>
      <c r="V528" s="309">
        <v>0.40100000000000002</v>
      </c>
      <c r="W528" s="68"/>
      <c r="X528" s="196"/>
      <c r="Y528" s="31">
        <f t="shared" si="23"/>
        <v>0</v>
      </c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</row>
    <row r="529" spans="1:66" s="23" customFormat="1" ht="20.25" customHeight="1" x14ac:dyDescent="0.3">
      <c r="A529" s="374">
        <v>484</v>
      </c>
      <c r="B529" s="375"/>
      <c r="C529" s="375" t="s">
        <v>1045</v>
      </c>
      <c r="D529" s="375" t="s">
        <v>1008</v>
      </c>
      <c r="E529" s="309">
        <v>0.66400000000000003</v>
      </c>
      <c r="F529" s="25">
        <v>3.5</v>
      </c>
      <c r="G529" s="24" t="s">
        <v>48</v>
      </c>
      <c r="H529" s="26" t="s">
        <v>103</v>
      </c>
      <c r="I529" s="67"/>
      <c r="J529" s="67"/>
      <c r="K529" s="27"/>
      <c r="L529" s="27"/>
      <c r="M529" s="27"/>
      <c r="N529" s="28"/>
      <c r="O529" s="29"/>
      <c r="P529" s="28"/>
      <c r="Q529" s="29"/>
      <c r="R529" s="28"/>
      <c r="S529" s="29"/>
      <c r="T529" s="375"/>
      <c r="U529" s="375"/>
      <c r="V529" s="309">
        <v>0.66400000000000003</v>
      </c>
      <c r="W529" s="68"/>
      <c r="X529" s="196"/>
      <c r="Y529" s="31">
        <f t="shared" si="23"/>
        <v>0</v>
      </c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</row>
    <row r="530" spans="1:66" s="23" customFormat="1" ht="20.25" customHeight="1" x14ac:dyDescent="0.3">
      <c r="A530" s="374">
        <v>485</v>
      </c>
      <c r="B530" s="375"/>
      <c r="C530" s="375" t="s">
        <v>1062</v>
      </c>
      <c r="D530" s="375" t="s">
        <v>1010</v>
      </c>
      <c r="E530" s="309">
        <v>0.98199999999999998</v>
      </c>
      <c r="F530" s="25">
        <v>3.5</v>
      </c>
      <c r="G530" s="24" t="s">
        <v>48</v>
      </c>
      <c r="H530" s="26" t="s">
        <v>103</v>
      </c>
      <c r="I530" s="67"/>
      <c r="J530" s="67"/>
      <c r="K530" s="27"/>
      <c r="L530" s="27"/>
      <c r="M530" s="27"/>
      <c r="N530" s="28"/>
      <c r="O530" s="29"/>
      <c r="P530" s="28"/>
      <c r="Q530" s="29"/>
      <c r="R530" s="28"/>
      <c r="S530" s="29"/>
      <c r="T530" s="375"/>
      <c r="U530" s="375"/>
      <c r="V530" s="309">
        <v>0.98199999999999998</v>
      </c>
      <c r="W530" s="68"/>
      <c r="X530" s="196"/>
      <c r="Y530" s="31">
        <f t="shared" si="23"/>
        <v>0</v>
      </c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</row>
    <row r="531" spans="1:66" s="23" customFormat="1" ht="20.25" customHeight="1" x14ac:dyDescent="0.3">
      <c r="A531" s="374">
        <v>486</v>
      </c>
      <c r="B531" s="375"/>
      <c r="C531" s="369" t="s">
        <v>1138</v>
      </c>
      <c r="D531" s="375" t="s">
        <v>1012</v>
      </c>
      <c r="E531" s="309">
        <v>3.0939999999999999</v>
      </c>
      <c r="F531" s="25">
        <v>6</v>
      </c>
      <c r="G531" s="24" t="s">
        <v>39</v>
      </c>
      <c r="H531" s="26" t="s">
        <v>229</v>
      </c>
      <c r="I531" s="67"/>
      <c r="J531" s="67"/>
      <c r="K531" s="27"/>
      <c r="L531" s="27"/>
      <c r="M531" s="27"/>
      <c r="N531" s="28"/>
      <c r="O531" s="29"/>
      <c r="P531" s="28"/>
      <c r="Q531" s="29"/>
      <c r="R531" s="28"/>
      <c r="S531" s="29"/>
      <c r="T531" s="375"/>
      <c r="U531" s="375"/>
      <c r="V531" s="309">
        <v>3.0939999999999999</v>
      </c>
      <c r="W531" s="68"/>
      <c r="X531" s="196"/>
      <c r="Y531" s="31">
        <f t="shared" si="23"/>
        <v>0</v>
      </c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</row>
    <row r="532" spans="1:66" s="23" customFormat="1" ht="20.25" customHeight="1" x14ac:dyDescent="0.3">
      <c r="A532" s="374">
        <v>487</v>
      </c>
      <c r="B532" s="375"/>
      <c r="C532" s="369" t="s">
        <v>1141</v>
      </c>
      <c r="D532" s="375" t="s">
        <v>1014</v>
      </c>
      <c r="E532" s="309">
        <v>0.24199999999999999</v>
      </c>
      <c r="F532" s="25">
        <v>3.5</v>
      </c>
      <c r="G532" s="24" t="s">
        <v>48</v>
      </c>
      <c r="H532" s="26" t="s">
        <v>103</v>
      </c>
      <c r="I532" s="67"/>
      <c r="J532" s="67"/>
      <c r="K532" s="27"/>
      <c r="L532" s="27"/>
      <c r="M532" s="27"/>
      <c r="N532" s="28"/>
      <c r="O532" s="29"/>
      <c r="P532" s="28"/>
      <c r="Q532" s="29"/>
      <c r="R532" s="28"/>
      <c r="S532" s="29"/>
      <c r="T532" s="375"/>
      <c r="U532" s="375"/>
      <c r="V532" s="309">
        <v>0.24199999999999999</v>
      </c>
      <c r="W532" s="68"/>
      <c r="X532" s="196"/>
      <c r="Y532" s="31">
        <f t="shared" ref="Y532:Y595" si="28">E532-V532-W532-X532</f>
        <v>0</v>
      </c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</row>
    <row r="533" spans="1:66" s="23" customFormat="1" ht="20.25" customHeight="1" x14ac:dyDescent="0.3">
      <c r="A533" s="374">
        <v>488</v>
      </c>
      <c r="B533" s="375"/>
      <c r="C533" s="369" t="s">
        <v>1143</v>
      </c>
      <c r="D533" s="375" t="s">
        <v>1016</v>
      </c>
      <c r="E533" s="309">
        <v>0.17100000000000001</v>
      </c>
      <c r="F533" s="25">
        <v>3.5</v>
      </c>
      <c r="G533" s="24" t="s">
        <v>48</v>
      </c>
      <c r="H533" s="26" t="s">
        <v>103</v>
      </c>
      <c r="I533" s="67"/>
      <c r="J533" s="67"/>
      <c r="K533" s="27"/>
      <c r="L533" s="27"/>
      <c r="M533" s="27"/>
      <c r="N533" s="28"/>
      <c r="O533" s="29"/>
      <c r="P533" s="28"/>
      <c r="Q533" s="29"/>
      <c r="R533" s="28"/>
      <c r="S533" s="29"/>
      <c r="T533" s="375"/>
      <c r="U533" s="375"/>
      <c r="V533" s="309">
        <v>0.17100000000000001</v>
      </c>
      <c r="W533" s="68"/>
      <c r="X533" s="196"/>
      <c r="Y533" s="31">
        <f t="shared" si="28"/>
        <v>0</v>
      </c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</row>
    <row r="534" spans="1:66" s="23" customFormat="1" ht="20.25" customHeight="1" x14ac:dyDescent="0.3">
      <c r="A534" s="374">
        <v>489</v>
      </c>
      <c r="B534" s="375"/>
      <c r="C534" s="369" t="s">
        <v>1144</v>
      </c>
      <c r="D534" s="375" t="s">
        <v>1018</v>
      </c>
      <c r="E534" s="309">
        <v>0.65800000000000003</v>
      </c>
      <c r="F534" s="25">
        <v>3</v>
      </c>
      <c r="G534" s="24" t="s">
        <v>48</v>
      </c>
      <c r="H534" s="26" t="s">
        <v>103</v>
      </c>
      <c r="I534" s="67"/>
      <c r="J534" s="67"/>
      <c r="K534" s="27"/>
      <c r="L534" s="27"/>
      <c r="M534" s="27"/>
      <c r="N534" s="28"/>
      <c r="O534" s="29"/>
      <c r="P534" s="28"/>
      <c r="Q534" s="29"/>
      <c r="R534" s="28"/>
      <c r="S534" s="29"/>
      <c r="T534" s="375"/>
      <c r="U534" s="375"/>
      <c r="V534" s="309">
        <v>0.65800000000000003</v>
      </c>
      <c r="W534" s="68"/>
      <c r="X534" s="196"/>
      <c r="Y534" s="31">
        <f t="shared" si="28"/>
        <v>0</v>
      </c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</row>
    <row r="535" spans="1:66" s="23" customFormat="1" ht="20.25" customHeight="1" x14ac:dyDescent="0.3">
      <c r="A535" s="374">
        <v>490</v>
      </c>
      <c r="B535" s="375"/>
      <c r="C535" s="369" t="s">
        <v>1145</v>
      </c>
      <c r="D535" s="375" t="s">
        <v>1020</v>
      </c>
      <c r="E535" s="309">
        <v>0.16400000000000001</v>
      </c>
      <c r="F535" s="25">
        <v>3.5</v>
      </c>
      <c r="G535" s="24" t="s">
        <v>48</v>
      </c>
      <c r="H535" s="26" t="s">
        <v>103</v>
      </c>
      <c r="I535" s="67"/>
      <c r="J535" s="67"/>
      <c r="K535" s="27"/>
      <c r="L535" s="27"/>
      <c r="M535" s="27"/>
      <c r="N535" s="28"/>
      <c r="O535" s="29"/>
      <c r="P535" s="28"/>
      <c r="Q535" s="29"/>
      <c r="R535" s="28"/>
      <c r="S535" s="29"/>
      <c r="T535" s="375"/>
      <c r="U535" s="375"/>
      <c r="V535" s="309">
        <v>0.16400000000000001</v>
      </c>
      <c r="W535" s="68"/>
      <c r="X535" s="196"/>
      <c r="Y535" s="31">
        <f t="shared" si="28"/>
        <v>0</v>
      </c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</row>
    <row r="536" spans="1:66" s="23" customFormat="1" ht="20.25" customHeight="1" x14ac:dyDescent="0.3">
      <c r="A536" s="374">
        <v>491</v>
      </c>
      <c r="B536" s="375"/>
      <c r="C536" s="369" t="s">
        <v>1147</v>
      </c>
      <c r="D536" s="375" t="s">
        <v>1022</v>
      </c>
      <c r="E536" s="309">
        <v>1.0129999999999999</v>
      </c>
      <c r="F536" s="25">
        <v>3.5</v>
      </c>
      <c r="G536" s="24" t="s">
        <v>48</v>
      </c>
      <c r="H536" s="26" t="s">
        <v>103</v>
      </c>
      <c r="I536" s="67"/>
      <c r="J536" s="67"/>
      <c r="K536" s="27"/>
      <c r="L536" s="27"/>
      <c r="M536" s="27"/>
      <c r="N536" s="28"/>
      <c r="O536" s="29"/>
      <c r="P536" s="28"/>
      <c r="Q536" s="29"/>
      <c r="R536" s="28"/>
      <c r="S536" s="29"/>
      <c r="T536" s="375"/>
      <c r="U536" s="375"/>
      <c r="V536" s="309">
        <v>1.0129999999999999</v>
      </c>
      <c r="W536" s="68"/>
      <c r="X536" s="196"/>
      <c r="Y536" s="31">
        <f t="shared" si="28"/>
        <v>0</v>
      </c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</row>
    <row r="537" spans="1:66" s="23" customFormat="1" ht="20.25" customHeight="1" x14ac:dyDescent="0.3">
      <c r="A537" s="374">
        <v>492</v>
      </c>
      <c r="B537" s="375"/>
      <c r="C537" s="369" t="s">
        <v>1140</v>
      </c>
      <c r="D537" s="375" t="s">
        <v>488</v>
      </c>
      <c r="E537" s="309">
        <v>0.17399999999999999</v>
      </c>
      <c r="F537" s="25">
        <v>3</v>
      </c>
      <c r="G537" s="24" t="s">
        <v>48</v>
      </c>
      <c r="H537" s="26" t="s">
        <v>103</v>
      </c>
      <c r="I537" s="67"/>
      <c r="J537" s="67"/>
      <c r="K537" s="27"/>
      <c r="L537" s="27"/>
      <c r="M537" s="27"/>
      <c r="N537" s="28"/>
      <c r="O537" s="29"/>
      <c r="P537" s="28"/>
      <c r="Q537" s="29"/>
      <c r="R537" s="28"/>
      <c r="S537" s="29"/>
      <c r="T537" s="375"/>
      <c r="U537" s="375"/>
      <c r="V537" s="309">
        <v>0.17399999999999999</v>
      </c>
      <c r="W537" s="68"/>
      <c r="X537" s="196"/>
      <c r="Y537" s="31">
        <f t="shared" si="28"/>
        <v>0</v>
      </c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</row>
    <row r="538" spans="1:66" s="23" customFormat="1" ht="20.25" customHeight="1" x14ac:dyDescent="0.3">
      <c r="A538" s="374">
        <v>493</v>
      </c>
      <c r="B538" s="375"/>
      <c r="C538" s="129" t="s">
        <v>1150</v>
      </c>
      <c r="D538" s="375" t="s">
        <v>90</v>
      </c>
      <c r="E538" s="309">
        <v>0.20899999999999999</v>
      </c>
      <c r="F538" s="25">
        <v>3.5</v>
      </c>
      <c r="G538" s="24" t="s">
        <v>48</v>
      </c>
      <c r="H538" s="26" t="s">
        <v>103</v>
      </c>
      <c r="I538" s="67"/>
      <c r="J538" s="67"/>
      <c r="K538" s="27"/>
      <c r="L538" s="27"/>
      <c r="M538" s="27"/>
      <c r="N538" s="28"/>
      <c r="O538" s="29"/>
      <c r="P538" s="28"/>
      <c r="Q538" s="29"/>
      <c r="R538" s="28"/>
      <c r="S538" s="29"/>
      <c r="T538" s="375"/>
      <c r="U538" s="375"/>
      <c r="V538" s="309">
        <v>0.20899999999999999</v>
      </c>
      <c r="W538" s="68"/>
      <c r="X538" s="196"/>
      <c r="Y538" s="31">
        <f t="shared" si="28"/>
        <v>0</v>
      </c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</row>
    <row r="539" spans="1:66" s="23" customFormat="1" ht="20.25" customHeight="1" x14ac:dyDescent="0.3">
      <c r="A539" s="374">
        <v>494</v>
      </c>
      <c r="B539" s="375"/>
      <c r="C539" s="129" t="s">
        <v>1152</v>
      </c>
      <c r="D539" s="375" t="s">
        <v>1026</v>
      </c>
      <c r="E539" s="309">
        <v>9.6000000000000002E-2</v>
      </c>
      <c r="F539" s="25">
        <v>3.5</v>
      </c>
      <c r="G539" s="24" t="s">
        <v>48</v>
      </c>
      <c r="H539" s="26" t="s">
        <v>103</v>
      </c>
      <c r="I539" s="67"/>
      <c r="J539" s="67"/>
      <c r="K539" s="27"/>
      <c r="L539" s="27"/>
      <c r="M539" s="27"/>
      <c r="N539" s="28"/>
      <c r="O539" s="29"/>
      <c r="P539" s="28"/>
      <c r="Q539" s="29"/>
      <c r="R539" s="28"/>
      <c r="S539" s="29"/>
      <c r="T539" s="375"/>
      <c r="U539" s="375"/>
      <c r="V539" s="309">
        <v>9.6000000000000002E-2</v>
      </c>
      <c r="W539" s="68"/>
      <c r="X539" s="196"/>
      <c r="Y539" s="31">
        <f t="shared" si="28"/>
        <v>0</v>
      </c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</row>
    <row r="540" spans="1:66" s="23" customFormat="1" ht="20.25" customHeight="1" x14ac:dyDescent="0.3">
      <c r="A540" s="374">
        <v>495</v>
      </c>
      <c r="B540" s="375"/>
      <c r="C540" s="129" t="s">
        <v>1154</v>
      </c>
      <c r="D540" s="375" t="s">
        <v>1028</v>
      </c>
      <c r="E540" s="309">
        <v>1.927</v>
      </c>
      <c r="F540" s="25">
        <v>6</v>
      </c>
      <c r="G540" s="24" t="s">
        <v>39</v>
      </c>
      <c r="H540" s="26" t="s">
        <v>229</v>
      </c>
      <c r="I540" s="67"/>
      <c r="J540" s="67"/>
      <c r="K540" s="27"/>
      <c r="L540" s="27"/>
      <c r="M540" s="27"/>
      <c r="N540" s="28"/>
      <c r="O540" s="29"/>
      <c r="P540" s="28"/>
      <c r="Q540" s="29"/>
      <c r="R540" s="28"/>
      <c r="S540" s="29"/>
      <c r="T540" s="375"/>
      <c r="U540" s="375"/>
      <c r="V540" s="309">
        <v>1.927</v>
      </c>
      <c r="W540" s="68"/>
      <c r="X540" s="196"/>
      <c r="Y540" s="31">
        <f t="shared" si="28"/>
        <v>0</v>
      </c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</row>
    <row r="541" spans="1:66" s="23" customFormat="1" ht="20.25" customHeight="1" x14ac:dyDescent="0.3">
      <c r="A541" s="374">
        <v>496</v>
      </c>
      <c r="B541" s="375"/>
      <c r="C541" s="129" t="s">
        <v>1156</v>
      </c>
      <c r="D541" s="375" t="s">
        <v>1030</v>
      </c>
      <c r="E541" s="309">
        <v>1.8129999999999999</v>
      </c>
      <c r="F541" s="25">
        <v>6</v>
      </c>
      <c r="G541" s="24" t="s">
        <v>39</v>
      </c>
      <c r="H541" s="26" t="s">
        <v>229</v>
      </c>
      <c r="I541" s="67"/>
      <c r="J541" s="67"/>
      <c r="K541" s="27"/>
      <c r="L541" s="27"/>
      <c r="M541" s="27"/>
      <c r="N541" s="28"/>
      <c r="O541" s="29"/>
      <c r="P541" s="28"/>
      <c r="Q541" s="29"/>
      <c r="R541" s="28"/>
      <c r="S541" s="29"/>
      <c r="T541" s="375"/>
      <c r="U541" s="375"/>
      <c r="V541" s="309">
        <v>1.8129999999999999</v>
      </c>
      <c r="W541" s="68"/>
      <c r="X541" s="196"/>
      <c r="Y541" s="31">
        <f t="shared" si="28"/>
        <v>0</v>
      </c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</row>
    <row r="542" spans="1:66" s="23" customFormat="1" ht="20.25" customHeight="1" x14ac:dyDescent="0.3">
      <c r="A542" s="374">
        <v>497</v>
      </c>
      <c r="B542" s="375"/>
      <c r="C542" s="129" t="s">
        <v>1158</v>
      </c>
      <c r="D542" s="376" t="s">
        <v>85</v>
      </c>
      <c r="E542" s="309">
        <v>1.4870000000000001</v>
      </c>
      <c r="F542" s="25">
        <v>3.5</v>
      </c>
      <c r="G542" s="24" t="s">
        <v>48</v>
      </c>
      <c r="H542" s="26" t="s">
        <v>103</v>
      </c>
      <c r="I542" s="67">
        <v>0.125</v>
      </c>
      <c r="J542" s="67">
        <v>0.125</v>
      </c>
      <c r="K542" s="27"/>
      <c r="L542" s="27"/>
      <c r="M542" s="27"/>
      <c r="N542" s="28">
        <v>0.125</v>
      </c>
      <c r="O542" s="29">
        <v>100</v>
      </c>
      <c r="P542" s="28">
        <v>0.125</v>
      </c>
      <c r="Q542" s="29">
        <v>100</v>
      </c>
      <c r="R542" s="28">
        <v>0.125</v>
      </c>
      <c r="S542" s="29">
        <v>100</v>
      </c>
      <c r="T542" s="375" t="s">
        <v>40</v>
      </c>
      <c r="U542" s="375">
        <v>2019</v>
      </c>
      <c r="V542" s="309">
        <v>1.4870000000000001</v>
      </c>
      <c r="W542" s="68"/>
      <c r="X542" s="196"/>
      <c r="Y542" s="31">
        <f t="shared" si="28"/>
        <v>0</v>
      </c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</row>
    <row r="543" spans="1:66" s="23" customFormat="1" ht="24" customHeight="1" x14ac:dyDescent="0.3">
      <c r="A543" s="374">
        <v>498</v>
      </c>
      <c r="B543" s="375"/>
      <c r="C543" s="145" t="s">
        <v>1206</v>
      </c>
      <c r="D543" s="376" t="s">
        <v>1033</v>
      </c>
      <c r="E543" s="309">
        <v>0.125</v>
      </c>
      <c r="F543" s="25">
        <v>3.5</v>
      </c>
      <c r="G543" s="24" t="s">
        <v>48</v>
      </c>
      <c r="H543" s="26" t="s">
        <v>103</v>
      </c>
      <c r="I543" s="67"/>
      <c r="J543" s="67"/>
      <c r="K543" s="27"/>
      <c r="L543" s="27"/>
      <c r="M543" s="27"/>
      <c r="N543" s="28"/>
      <c r="O543" s="29"/>
      <c r="P543" s="28"/>
      <c r="Q543" s="29"/>
      <c r="R543" s="28"/>
      <c r="S543" s="29"/>
      <c r="T543" s="375"/>
      <c r="U543" s="375"/>
      <c r="V543" s="309">
        <v>0.125</v>
      </c>
      <c r="W543" s="68"/>
      <c r="X543" s="196"/>
      <c r="Y543" s="31">
        <f t="shared" si="28"/>
        <v>0</v>
      </c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</row>
    <row r="544" spans="1:66" s="23" customFormat="1" ht="24" customHeight="1" x14ac:dyDescent="0.3">
      <c r="A544" s="374">
        <v>499</v>
      </c>
      <c r="B544" s="375"/>
      <c r="C544" s="145" t="s">
        <v>1208</v>
      </c>
      <c r="D544" s="376" t="s">
        <v>258</v>
      </c>
      <c r="E544" s="309">
        <v>0.70399999999999996</v>
      </c>
      <c r="F544" s="25">
        <v>3.5</v>
      </c>
      <c r="G544" s="24" t="s">
        <v>48</v>
      </c>
      <c r="H544" s="26" t="s">
        <v>103</v>
      </c>
      <c r="I544" s="67"/>
      <c r="J544" s="67"/>
      <c r="K544" s="27"/>
      <c r="L544" s="27"/>
      <c r="M544" s="27"/>
      <c r="N544" s="28"/>
      <c r="O544" s="29"/>
      <c r="P544" s="28"/>
      <c r="Q544" s="29"/>
      <c r="R544" s="28"/>
      <c r="S544" s="29"/>
      <c r="T544" s="375"/>
      <c r="U544" s="375"/>
      <c r="V544" s="309">
        <v>0.70399999999999996</v>
      </c>
      <c r="W544" s="68"/>
      <c r="X544" s="196"/>
      <c r="Y544" s="31">
        <f t="shared" si="28"/>
        <v>0</v>
      </c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</row>
    <row r="545" spans="1:66" s="23" customFormat="1" ht="24" customHeight="1" x14ac:dyDescent="0.3">
      <c r="A545" s="374">
        <v>500</v>
      </c>
      <c r="B545" s="375"/>
      <c r="C545" s="145" t="s">
        <v>1273</v>
      </c>
      <c r="D545" s="376" t="s">
        <v>1036</v>
      </c>
      <c r="E545" s="309">
        <v>0.875</v>
      </c>
      <c r="F545" s="25">
        <v>3.5</v>
      </c>
      <c r="G545" s="24" t="s">
        <v>48</v>
      </c>
      <c r="H545" s="26" t="s">
        <v>103</v>
      </c>
      <c r="I545" s="67"/>
      <c r="J545" s="67"/>
      <c r="K545" s="27"/>
      <c r="L545" s="27"/>
      <c r="M545" s="27"/>
      <c r="N545" s="28"/>
      <c r="O545" s="29"/>
      <c r="P545" s="28"/>
      <c r="Q545" s="29"/>
      <c r="R545" s="28"/>
      <c r="S545" s="29"/>
      <c r="T545" s="375"/>
      <c r="U545" s="375"/>
      <c r="V545" s="309">
        <v>0.875</v>
      </c>
      <c r="W545" s="68"/>
      <c r="X545" s="196"/>
      <c r="Y545" s="31">
        <f t="shared" si="28"/>
        <v>0</v>
      </c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</row>
    <row r="546" spans="1:66" s="23" customFormat="1" ht="24" customHeight="1" x14ac:dyDescent="0.3">
      <c r="A546" s="374">
        <v>501</v>
      </c>
      <c r="B546" s="375"/>
      <c r="C546" s="129" t="s">
        <v>1160</v>
      </c>
      <c r="D546" s="376" t="s">
        <v>1038</v>
      </c>
      <c r="E546" s="309">
        <v>0.371</v>
      </c>
      <c r="F546" s="25">
        <v>3.5</v>
      </c>
      <c r="G546" s="24" t="s">
        <v>48</v>
      </c>
      <c r="H546" s="26" t="s">
        <v>103</v>
      </c>
      <c r="I546" s="67"/>
      <c r="J546" s="67"/>
      <c r="K546" s="27"/>
      <c r="L546" s="27"/>
      <c r="M546" s="27"/>
      <c r="N546" s="28"/>
      <c r="O546" s="29"/>
      <c r="P546" s="28"/>
      <c r="Q546" s="29"/>
      <c r="R546" s="28"/>
      <c r="S546" s="29"/>
      <c r="T546" s="375"/>
      <c r="U546" s="375"/>
      <c r="V546" s="309">
        <v>0.371</v>
      </c>
      <c r="W546" s="68"/>
      <c r="X546" s="196"/>
      <c r="Y546" s="31">
        <f t="shared" si="28"/>
        <v>0</v>
      </c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</row>
    <row r="547" spans="1:66" s="54" customFormat="1" ht="45.75" customHeight="1" x14ac:dyDescent="0.3">
      <c r="A547" s="374">
        <v>502</v>
      </c>
      <c r="B547" s="376"/>
      <c r="C547" s="369" t="s">
        <v>1260</v>
      </c>
      <c r="D547" s="376" t="s">
        <v>1040</v>
      </c>
      <c r="E547" s="309">
        <v>0.128</v>
      </c>
      <c r="F547" s="25">
        <v>3.5</v>
      </c>
      <c r="G547" s="24" t="s">
        <v>48</v>
      </c>
      <c r="H547" s="26" t="s">
        <v>103</v>
      </c>
      <c r="I547" s="24"/>
      <c r="J547" s="24"/>
      <c r="K547" s="53"/>
      <c r="L547" s="53"/>
      <c r="M547" s="53"/>
      <c r="N547" s="26"/>
      <c r="O547" s="29"/>
      <c r="P547" s="26"/>
      <c r="Q547" s="29"/>
      <c r="R547" s="26"/>
      <c r="S547" s="29"/>
      <c r="T547" s="376"/>
      <c r="U547" s="376"/>
      <c r="V547" s="309">
        <v>0.128</v>
      </c>
      <c r="W547" s="32"/>
      <c r="X547" s="407"/>
      <c r="Y547" s="31">
        <f t="shared" si="28"/>
        <v>0</v>
      </c>
      <c r="Z547" s="55"/>
      <c r="AA547" s="55"/>
      <c r="AB547" s="55"/>
      <c r="AC547" s="55"/>
      <c r="AD547" s="55"/>
      <c r="AE547" s="55"/>
      <c r="AF547" s="55"/>
      <c r="AG547" s="55"/>
      <c r="AH547" s="55"/>
      <c r="AI547" s="55"/>
      <c r="AJ547" s="55"/>
      <c r="AK547" s="55"/>
      <c r="AL547" s="55"/>
      <c r="AM547" s="55"/>
      <c r="AN547" s="55"/>
      <c r="AO547" s="55"/>
      <c r="AP547" s="55"/>
      <c r="AQ547" s="55"/>
      <c r="AR547" s="55"/>
      <c r="AS547" s="55"/>
      <c r="AT547" s="55"/>
      <c r="AU547" s="55"/>
      <c r="AV547" s="55"/>
      <c r="AW547" s="55"/>
      <c r="AX547" s="55"/>
      <c r="AY547" s="55"/>
      <c r="AZ547" s="55"/>
      <c r="BA547" s="55"/>
      <c r="BB547" s="55"/>
      <c r="BC547" s="55"/>
      <c r="BD547" s="55"/>
      <c r="BE547" s="55"/>
      <c r="BF547" s="55"/>
      <c r="BG547" s="55"/>
      <c r="BH547" s="55"/>
      <c r="BI547" s="55"/>
      <c r="BJ547" s="55"/>
      <c r="BK547" s="55"/>
      <c r="BL547" s="55"/>
      <c r="BM547" s="55"/>
      <c r="BN547" s="55"/>
    </row>
    <row r="548" spans="1:66" s="54" customFormat="1" ht="42.75" customHeight="1" x14ac:dyDescent="0.3">
      <c r="A548" s="374">
        <v>503</v>
      </c>
      <c r="B548" s="376"/>
      <c r="C548" s="369" t="s">
        <v>1261</v>
      </c>
      <c r="D548" s="376" t="s">
        <v>1042</v>
      </c>
      <c r="E548" s="309">
        <v>0.125</v>
      </c>
      <c r="F548" s="25">
        <v>3.5</v>
      </c>
      <c r="G548" s="24" t="s">
        <v>48</v>
      </c>
      <c r="H548" s="26" t="s">
        <v>103</v>
      </c>
      <c r="I548" s="24"/>
      <c r="J548" s="24"/>
      <c r="K548" s="53"/>
      <c r="L548" s="53"/>
      <c r="M548" s="53"/>
      <c r="N548" s="26"/>
      <c r="O548" s="29"/>
      <c r="P548" s="26"/>
      <c r="Q548" s="29"/>
      <c r="R548" s="26"/>
      <c r="S548" s="29"/>
      <c r="T548" s="376"/>
      <c r="U548" s="376"/>
      <c r="V548" s="309">
        <v>0.125</v>
      </c>
      <c r="W548" s="32"/>
      <c r="X548" s="407"/>
      <c r="Y548" s="31">
        <f t="shared" si="28"/>
        <v>0</v>
      </c>
      <c r="Z548" s="55"/>
      <c r="AA548" s="55"/>
      <c r="AB548" s="55"/>
      <c r="AC548" s="55"/>
      <c r="AD548" s="55"/>
      <c r="AE548" s="55"/>
      <c r="AF548" s="55"/>
      <c r="AG548" s="55"/>
      <c r="AH548" s="55"/>
      <c r="AI548" s="55"/>
      <c r="AJ548" s="55"/>
      <c r="AK548" s="55"/>
      <c r="AL548" s="55"/>
      <c r="AM548" s="55"/>
      <c r="AN548" s="55"/>
      <c r="AO548" s="55"/>
      <c r="AP548" s="55"/>
      <c r="AQ548" s="55"/>
      <c r="AR548" s="55"/>
      <c r="AS548" s="55"/>
      <c r="AT548" s="55"/>
      <c r="AU548" s="55"/>
      <c r="AV548" s="55"/>
      <c r="AW548" s="55"/>
      <c r="AX548" s="55"/>
      <c r="AY548" s="55"/>
      <c r="AZ548" s="55"/>
      <c r="BA548" s="55"/>
      <c r="BB548" s="55"/>
      <c r="BC548" s="55"/>
      <c r="BD548" s="55"/>
      <c r="BE548" s="55"/>
      <c r="BF548" s="55"/>
      <c r="BG548" s="55"/>
      <c r="BH548" s="55"/>
      <c r="BI548" s="55"/>
      <c r="BJ548" s="55"/>
      <c r="BK548" s="55"/>
      <c r="BL548" s="55"/>
      <c r="BM548" s="55"/>
      <c r="BN548" s="55"/>
    </row>
    <row r="549" spans="1:66" s="54" customFormat="1" ht="40.5" customHeight="1" x14ac:dyDescent="0.3">
      <c r="A549" s="374">
        <v>504</v>
      </c>
      <c r="B549" s="376"/>
      <c r="C549" s="369" t="s">
        <v>1263</v>
      </c>
      <c r="D549" s="376" t="s">
        <v>1044</v>
      </c>
      <c r="E549" s="309">
        <v>0.124</v>
      </c>
      <c r="F549" s="25">
        <v>3.5</v>
      </c>
      <c r="G549" s="24" t="s">
        <v>48</v>
      </c>
      <c r="H549" s="26" t="s">
        <v>103</v>
      </c>
      <c r="I549" s="24"/>
      <c r="J549" s="24"/>
      <c r="K549" s="53"/>
      <c r="L549" s="53"/>
      <c r="M549" s="53"/>
      <c r="N549" s="26"/>
      <c r="O549" s="29"/>
      <c r="P549" s="26"/>
      <c r="Q549" s="29"/>
      <c r="R549" s="26"/>
      <c r="S549" s="29"/>
      <c r="T549" s="376"/>
      <c r="U549" s="376"/>
      <c r="V549" s="309">
        <v>0.124</v>
      </c>
      <c r="W549" s="32"/>
      <c r="X549" s="407"/>
      <c r="Y549" s="31">
        <f t="shared" si="28"/>
        <v>0</v>
      </c>
      <c r="Z549" s="55"/>
      <c r="AA549" s="55"/>
      <c r="AB549" s="55"/>
      <c r="AC549" s="55"/>
      <c r="AD549" s="55"/>
      <c r="AE549" s="55"/>
      <c r="AF549" s="55"/>
      <c r="AG549" s="55"/>
      <c r="AH549" s="55"/>
      <c r="AI549" s="55"/>
      <c r="AJ549" s="55"/>
      <c r="AK549" s="55"/>
      <c r="AL549" s="55"/>
      <c r="AM549" s="55"/>
      <c r="AN549" s="55"/>
      <c r="AO549" s="55"/>
      <c r="AP549" s="55"/>
      <c r="AQ549" s="55"/>
      <c r="AR549" s="55"/>
      <c r="AS549" s="55"/>
      <c r="AT549" s="55"/>
      <c r="AU549" s="55"/>
      <c r="AV549" s="55"/>
      <c r="AW549" s="55"/>
      <c r="AX549" s="55"/>
      <c r="AY549" s="55"/>
      <c r="AZ549" s="55"/>
      <c r="BA549" s="55"/>
      <c r="BB549" s="55"/>
      <c r="BC549" s="55"/>
      <c r="BD549" s="55"/>
      <c r="BE549" s="55"/>
      <c r="BF549" s="55"/>
      <c r="BG549" s="55"/>
      <c r="BH549" s="55"/>
      <c r="BI549" s="55"/>
      <c r="BJ549" s="55"/>
      <c r="BK549" s="55"/>
      <c r="BL549" s="55"/>
      <c r="BM549" s="55"/>
      <c r="BN549" s="55"/>
    </row>
    <row r="550" spans="1:66" s="23" customFormat="1" ht="20.25" customHeight="1" x14ac:dyDescent="0.3">
      <c r="A550" s="374">
        <v>505</v>
      </c>
      <c r="B550" s="375"/>
      <c r="C550" s="369" t="s">
        <v>1265</v>
      </c>
      <c r="D550" s="375" t="s">
        <v>1046</v>
      </c>
      <c r="E550" s="309">
        <v>0.25</v>
      </c>
      <c r="F550" s="25">
        <v>3</v>
      </c>
      <c r="G550" s="24" t="s">
        <v>48</v>
      </c>
      <c r="H550" s="26" t="str">
        <f t="shared" ref="H550:H613" si="29">IF(F550&lt;5.1,"6","10")</f>
        <v>6</v>
      </c>
      <c r="I550" s="67">
        <v>0.27</v>
      </c>
      <c r="J550" s="67">
        <v>0.27</v>
      </c>
      <c r="K550" s="27"/>
      <c r="L550" s="27"/>
      <c r="M550" s="27"/>
      <c r="N550" s="28">
        <v>0</v>
      </c>
      <c r="O550" s="29">
        <v>0</v>
      </c>
      <c r="P550" s="28">
        <v>0.27</v>
      </c>
      <c r="Q550" s="29">
        <v>100</v>
      </c>
      <c r="R550" s="28">
        <v>0.27</v>
      </c>
      <c r="S550" s="29">
        <v>100</v>
      </c>
      <c r="T550" s="375" t="s">
        <v>220</v>
      </c>
      <c r="U550" s="375">
        <v>2020</v>
      </c>
      <c r="V550" s="309">
        <v>0.25</v>
      </c>
      <c r="W550" s="68"/>
      <c r="X550" s="196"/>
      <c r="Y550" s="31">
        <f t="shared" si="28"/>
        <v>0</v>
      </c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</row>
    <row r="551" spans="1:66" s="23" customFormat="1" ht="20.25" customHeight="1" x14ac:dyDescent="0.3">
      <c r="A551" s="314">
        <v>506</v>
      </c>
      <c r="B551" s="375"/>
      <c r="C551" s="175" t="s">
        <v>1266</v>
      </c>
      <c r="D551" s="319" t="s">
        <v>1048</v>
      </c>
      <c r="E551" s="309">
        <v>0.23300000000000001</v>
      </c>
      <c r="F551" s="25">
        <v>3.5</v>
      </c>
      <c r="G551" s="24" t="s">
        <v>48</v>
      </c>
      <c r="H551" s="26" t="s">
        <v>103</v>
      </c>
      <c r="I551" s="67"/>
      <c r="J551" s="67"/>
      <c r="K551" s="27"/>
      <c r="L551" s="27"/>
      <c r="M551" s="27"/>
      <c r="N551" s="28"/>
      <c r="O551" s="29"/>
      <c r="P551" s="28"/>
      <c r="Q551" s="29"/>
      <c r="R551" s="28"/>
      <c r="S551" s="29"/>
      <c r="T551" s="375"/>
      <c r="U551" s="375"/>
      <c r="V551" s="309">
        <v>0.23300000000000001</v>
      </c>
      <c r="W551" s="68"/>
      <c r="X551" s="196"/>
      <c r="Y551" s="31">
        <f t="shared" si="28"/>
        <v>0</v>
      </c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</row>
    <row r="552" spans="1:66" s="23" customFormat="1" ht="20.25" customHeight="1" x14ac:dyDescent="0.3">
      <c r="A552" s="374">
        <v>507</v>
      </c>
      <c r="B552" s="375"/>
      <c r="C552" s="369" t="s">
        <v>1256</v>
      </c>
      <c r="D552" s="375" t="s">
        <v>1050</v>
      </c>
      <c r="E552" s="309">
        <v>1.861</v>
      </c>
      <c r="F552" s="25">
        <v>6</v>
      </c>
      <c r="G552" s="24" t="s">
        <v>39</v>
      </c>
      <c r="H552" s="26" t="s">
        <v>229</v>
      </c>
      <c r="I552" s="67"/>
      <c r="J552" s="67"/>
      <c r="K552" s="27"/>
      <c r="L552" s="27"/>
      <c r="M552" s="27"/>
      <c r="N552" s="28"/>
      <c r="O552" s="29"/>
      <c r="P552" s="28"/>
      <c r="Q552" s="29"/>
      <c r="R552" s="28"/>
      <c r="S552" s="29"/>
      <c r="T552" s="375"/>
      <c r="U552" s="375"/>
      <c r="V552" s="309">
        <v>1.861</v>
      </c>
      <c r="W552" s="68"/>
      <c r="X552" s="196"/>
      <c r="Y552" s="31">
        <f t="shared" si="28"/>
        <v>0</v>
      </c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</row>
    <row r="553" spans="1:66" s="97" customFormat="1" ht="20.25" customHeight="1" x14ac:dyDescent="0.3">
      <c r="A553" s="374">
        <v>508</v>
      </c>
      <c r="B553" s="375"/>
      <c r="C553" s="369" t="s">
        <v>1258</v>
      </c>
      <c r="D553" s="375" t="s">
        <v>622</v>
      </c>
      <c r="E553" s="309">
        <v>0.88800000000000001</v>
      </c>
      <c r="F553" s="25">
        <v>3.5</v>
      </c>
      <c r="G553" s="24" t="s">
        <v>48</v>
      </c>
      <c r="H553" s="26" t="s">
        <v>103</v>
      </c>
      <c r="I553" s="98"/>
      <c r="J553" s="98"/>
      <c r="K553" s="99"/>
      <c r="L553" s="99"/>
      <c r="M553" s="99"/>
      <c r="N553" s="100"/>
      <c r="O553" s="101"/>
      <c r="P553" s="100"/>
      <c r="Q553" s="101"/>
      <c r="R553" s="100"/>
      <c r="S553" s="101"/>
      <c r="T553" s="369"/>
      <c r="U553" s="369"/>
      <c r="V553" s="309">
        <v>0.88800000000000001</v>
      </c>
      <c r="W553" s="68"/>
      <c r="X553" s="196"/>
      <c r="Y553" s="31">
        <f t="shared" si="28"/>
        <v>0</v>
      </c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</row>
    <row r="554" spans="1:66" s="97" customFormat="1" ht="20.25" customHeight="1" x14ac:dyDescent="0.3">
      <c r="A554" s="374">
        <v>509</v>
      </c>
      <c r="B554" s="375"/>
      <c r="C554" s="369" t="s">
        <v>1259</v>
      </c>
      <c r="D554" s="375" t="s">
        <v>1053</v>
      </c>
      <c r="E554" s="309">
        <v>0.78500000000000003</v>
      </c>
      <c r="F554" s="25">
        <v>6</v>
      </c>
      <c r="G554" s="24" t="s">
        <v>39</v>
      </c>
      <c r="H554" s="26" t="s">
        <v>229</v>
      </c>
      <c r="I554" s="98"/>
      <c r="J554" s="98"/>
      <c r="K554" s="99"/>
      <c r="L554" s="99"/>
      <c r="M554" s="99"/>
      <c r="N554" s="100"/>
      <c r="O554" s="101"/>
      <c r="P554" s="100"/>
      <c r="Q554" s="101"/>
      <c r="R554" s="100"/>
      <c r="S554" s="101"/>
      <c r="T554" s="369"/>
      <c r="U554" s="369"/>
      <c r="V554" s="309">
        <v>0.78500000000000003</v>
      </c>
      <c r="W554" s="68"/>
      <c r="X554" s="196"/>
      <c r="Y554" s="31">
        <f t="shared" si="28"/>
        <v>0</v>
      </c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</row>
    <row r="555" spans="1:66" s="23" customFormat="1" ht="20.25" customHeight="1" x14ac:dyDescent="0.3">
      <c r="A555" s="374">
        <v>510</v>
      </c>
      <c r="B555" s="375"/>
      <c r="C555" s="369" t="s">
        <v>1109</v>
      </c>
      <c r="D555" s="375" t="s">
        <v>931</v>
      </c>
      <c r="E555" s="309">
        <v>0.72899999999999998</v>
      </c>
      <c r="F555" s="25">
        <v>3.5</v>
      </c>
      <c r="G555" s="24" t="s">
        <v>48</v>
      </c>
      <c r="H555" s="26" t="s">
        <v>103</v>
      </c>
      <c r="I555" s="67"/>
      <c r="J555" s="67"/>
      <c r="K555" s="27"/>
      <c r="L555" s="27"/>
      <c r="M555" s="27"/>
      <c r="N555" s="28"/>
      <c r="O555" s="29"/>
      <c r="P555" s="28"/>
      <c r="Q555" s="29"/>
      <c r="R555" s="28"/>
      <c r="S555" s="29"/>
      <c r="T555" s="375"/>
      <c r="U555" s="375"/>
      <c r="V555" s="309">
        <v>0.72899999999999998</v>
      </c>
      <c r="W555" s="68"/>
      <c r="X555" s="196"/>
      <c r="Y555" s="31">
        <f t="shared" si="28"/>
        <v>0</v>
      </c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</row>
    <row r="556" spans="1:66" s="102" customFormat="1" ht="20.25" customHeight="1" x14ac:dyDescent="0.3">
      <c r="A556" s="374">
        <v>511</v>
      </c>
      <c r="B556" s="375"/>
      <c r="C556" s="369" t="s">
        <v>1110</v>
      </c>
      <c r="D556" s="375" t="s">
        <v>1056</v>
      </c>
      <c r="E556" s="309">
        <v>0.19500000000000001</v>
      </c>
      <c r="F556" s="25">
        <v>3.5</v>
      </c>
      <c r="G556" s="24" t="s">
        <v>48</v>
      </c>
      <c r="H556" s="29">
        <v>6</v>
      </c>
      <c r="I556" s="103"/>
      <c r="J556" s="103"/>
      <c r="K556" s="104"/>
      <c r="L556" s="104"/>
      <c r="M556" s="104"/>
      <c r="N556" s="105"/>
      <c r="O556" s="106"/>
      <c r="P556" s="105"/>
      <c r="Q556" s="106"/>
      <c r="R556" s="105"/>
      <c r="S556" s="106"/>
      <c r="T556" s="107"/>
      <c r="U556" s="107"/>
      <c r="V556" s="309">
        <v>0.19500000000000001</v>
      </c>
      <c r="W556" s="68"/>
      <c r="X556" s="196"/>
      <c r="Y556" s="31">
        <f t="shared" si="28"/>
        <v>0</v>
      </c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</row>
    <row r="557" spans="1:66" s="102" customFormat="1" ht="20.25" customHeight="1" x14ac:dyDescent="0.3">
      <c r="A557" s="374">
        <v>512</v>
      </c>
      <c r="B557" s="375"/>
      <c r="C557" s="369" t="s">
        <v>1111</v>
      </c>
      <c r="D557" s="375" t="s">
        <v>412</v>
      </c>
      <c r="E557" s="309">
        <v>0.45</v>
      </c>
      <c r="F557" s="25">
        <v>3.5</v>
      </c>
      <c r="G557" s="24" t="s">
        <v>48</v>
      </c>
      <c r="H557" s="26" t="s">
        <v>103</v>
      </c>
      <c r="I557" s="103"/>
      <c r="J557" s="103"/>
      <c r="K557" s="104"/>
      <c r="L557" s="104"/>
      <c r="M557" s="104"/>
      <c r="N557" s="105"/>
      <c r="O557" s="106"/>
      <c r="P557" s="105"/>
      <c r="Q557" s="106"/>
      <c r="R557" s="105"/>
      <c r="S557" s="106"/>
      <c r="T557" s="107"/>
      <c r="U557" s="107"/>
      <c r="V557" s="309">
        <v>0.45</v>
      </c>
      <c r="W557" s="68"/>
      <c r="X557" s="196"/>
      <c r="Y557" s="31">
        <f t="shared" si="28"/>
        <v>0</v>
      </c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</row>
    <row r="558" spans="1:66" s="23" customFormat="1" ht="20.25" customHeight="1" x14ac:dyDescent="0.3">
      <c r="A558" s="374">
        <v>513</v>
      </c>
      <c r="B558" s="375"/>
      <c r="C558" s="369" t="s">
        <v>1112</v>
      </c>
      <c r="D558" s="375" t="s">
        <v>391</v>
      </c>
      <c r="E558" s="309">
        <v>0.64500000000000002</v>
      </c>
      <c r="F558" s="25">
        <v>3</v>
      </c>
      <c r="G558" s="24" t="s">
        <v>48</v>
      </c>
      <c r="H558" s="26" t="s">
        <v>103</v>
      </c>
      <c r="I558" s="67"/>
      <c r="J558" s="67"/>
      <c r="K558" s="27"/>
      <c r="L558" s="27"/>
      <c r="M558" s="27"/>
      <c r="N558" s="28"/>
      <c r="O558" s="29"/>
      <c r="P558" s="28"/>
      <c r="Q558" s="29"/>
      <c r="R558" s="28"/>
      <c r="S558" s="29"/>
      <c r="T558" s="375"/>
      <c r="U558" s="375"/>
      <c r="V558" s="309">
        <v>0.64500000000000002</v>
      </c>
      <c r="W558" s="68"/>
      <c r="X558" s="196"/>
      <c r="Y558" s="31">
        <f t="shared" si="28"/>
        <v>0</v>
      </c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</row>
    <row r="559" spans="1:66" s="23" customFormat="1" ht="20.25" customHeight="1" x14ac:dyDescent="0.3">
      <c r="A559" s="374">
        <v>514</v>
      </c>
      <c r="B559" s="375"/>
      <c r="C559" s="369" t="s">
        <v>1114</v>
      </c>
      <c r="D559" s="375" t="s">
        <v>175</v>
      </c>
      <c r="E559" s="309">
        <v>0.224</v>
      </c>
      <c r="F559" s="25">
        <v>3.5</v>
      </c>
      <c r="G559" s="24" t="s">
        <v>48</v>
      </c>
      <c r="H559" s="26" t="s">
        <v>103</v>
      </c>
      <c r="I559" s="67"/>
      <c r="J559" s="67"/>
      <c r="K559" s="27"/>
      <c r="L559" s="27"/>
      <c r="M559" s="27"/>
      <c r="N559" s="28"/>
      <c r="O559" s="29"/>
      <c r="P559" s="28"/>
      <c r="Q559" s="29"/>
      <c r="R559" s="28"/>
      <c r="S559" s="29"/>
      <c r="T559" s="375"/>
      <c r="U559" s="375"/>
      <c r="V559" s="309">
        <v>0.224</v>
      </c>
      <c r="W559" s="68"/>
      <c r="X559" s="196"/>
      <c r="Y559" s="31">
        <f t="shared" si="28"/>
        <v>0</v>
      </c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</row>
    <row r="560" spans="1:66" s="23" customFormat="1" ht="20.25" customHeight="1" x14ac:dyDescent="0.3">
      <c r="A560" s="314">
        <v>515</v>
      </c>
      <c r="B560" s="375"/>
      <c r="C560" s="175" t="s">
        <v>1116</v>
      </c>
      <c r="D560" s="316" t="s">
        <v>493</v>
      </c>
      <c r="E560" s="309">
        <v>2.86</v>
      </c>
      <c r="F560" s="25">
        <v>7</v>
      </c>
      <c r="G560" s="24" t="s">
        <v>64</v>
      </c>
      <c r="H560" s="26" t="s">
        <v>229</v>
      </c>
      <c r="I560" s="67"/>
      <c r="J560" s="67"/>
      <c r="K560" s="27"/>
      <c r="L560" s="27"/>
      <c r="M560" s="27"/>
      <c r="N560" s="28"/>
      <c r="O560" s="29"/>
      <c r="P560" s="28"/>
      <c r="Q560" s="29"/>
      <c r="R560" s="28"/>
      <c r="S560" s="29"/>
      <c r="T560" s="375"/>
      <c r="U560" s="375"/>
      <c r="V560" s="309">
        <v>2.86</v>
      </c>
      <c r="W560" s="68"/>
      <c r="X560" s="196"/>
      <c r="Y560" s="31">
        <f t="shared" si="28"/>
        <v>0</v>
      </c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</row>
    <row r="561" spans="1:66" s="23" customFormat="1" ht="20.25" customHeight="1" x14ac:dyDescent="0.3">
      <c r="A561" s="374">
        <v>516</v>
      </c>
      <c r="B561" s="375"/>
      <c r="C561" s="369" t="s">
        <v>1117</v>
      </c>
      <c r="D561" s="375" t="s">
        <v>495</v>
      </c>
      <c r="E561" s="309">
        <v>0.29599999999999999</v>
      </c>
      <c r="F561" s="25">
        <v>3.5</v>
      </c>
      <c r="G561" s="24" t="s">
        <v>48</v>
      </c>
      <c r="H561" s="26" t="s">
        <v>103</v>
      </c>
      <c r="I561" s="67"/>
      <c r="J561" s="67"/>
      <c r="K561" s="27"/>
      <c r="L561" s="27"/>
      <c r="M561" s="27"/>
      <c r="N561" s="28"/>
      <c r="O561" s="29"/>
      <c r="P561" s="28"/>
      <c r="Q561" s="29"/>
      <c r="R561" s="28"/>
      <c r="S561" s="29"/>
      <c r="T561" s="375"/>
      <c r="U561" s="375"/>
      <c r="V561" s="309">
        <v>0.29599999999999999</v>
      </c>
      <c r="W561" s="68"/>
      <c r="X561" s="196"/>
      <c r="Y561" s="31">
        <f t="shared" si="28"/>
        <v>0</v>
      </c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</row>
    <row r="562" spans="1:66" s="23" customFormat="1" ht="40.5" customHeight="1" x14ac:dyDescent="0.3">
      <c r="A562" s="374">
        <v>517</v>
      </c>
      <c r="B562" s="375"/>
      <c r="C562" s="369" t="s">
        <v>1118</v>
      </c>
      <c r="D562" s="376" t="s">
        <v>1063</v>
      </c>
      <c r="E562" s="309">
        <v>0.125</v>
      </c>
      <c r="F562" s="25">
        <v>6</v>
      </c>
      <c r="G562" s="24" t="s">
        <v>39</v>
      </c>
      <c r="H562" s="26" t="str">
        <f t="shared" si="29"/>
        <v>10</v>
      </c>
      <c r="I562" s="67">
        <v>0.13</v>
      </c>
      <c r="J562" s="67">
        <v>0.13</v>
      </c>
      <c r="K562" s="27"/>
      <c r="L562" s="27"/>
      <c r="M562" s="27"/>
      <c r="N562" s="28">
        <v>0</v>
      </c>
      <c r="O562" s="29">
        <v>0</v>
      </c>
      <c r="P562" s="28">
        <v>0.13</v>
      </c>
      <c r="Q562" s="29">
        <v>100</v>
      </c>
      <c r="R562" s="28">
        <v>0.13</v>
      </c>
      <c r="S562" s="29">
        <v>100</v>
      </c>
      <c r="T562" s="375" t="s">
        <v>220</v>
      </c>
      <c r="U562" s="375">
        <v>2020</v>
      </c>
      <c r="V562" s="309">
        <v>0.125</v>
      </c>
      <c r="W562" s="68"/>
      <c r="X562" s="196"/>
      <c r="Y562" s="31">
        <f t="shared" si="28"/>
        <v>0</v>
      </c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</row>
    <row r="563" spans="1:66" s="23" customFormat="1" ht="20.25" customHeight="1" x14ac:dyDescent="0.3">
      <c r="A563" s="374">
        <v>518</v>
      </c>
      <c r="B563" s="375"/>
      <c r="C563" s="369" t="s">
        <v>1119</v>
      </c>
      <c r="D563" s="375" t="s">
        <v>478</v>
      </c>
      <c r="E563" s="309">
        <v>0.85</v>
      </c>
      <c r="F563" s="25">
        <v>3.5</v>
      </c>
      <c r="G563" s="24" t="s">
        <v>48</v>
      </c>
      <c r="H563" s="26" t="str">
        <f t="shared" si="29"/>
        <v>6</v>
      </c>
      <c r="I563" s="67">
        <v>0.23</v>
      </c>
      <c r="J563" s="67">
        <v>0.23</v>
      </c>
      <c r="K563" s="27"/>
      <c r="L563" s="27"/>
      <c r="M563" s="27"/>
      <c r="N563" s="28">
        <v>0</v>
      </c>
      <c r="O563" s="29">
        <v>0</v>
      </c>
      <c r="P563" s="28">
        <v>0.23</v>
      </c>
      <c r="Q563" s="29">
        <v>100</v>
      </c>
      <c r="R563" s="28">
        <v>0.23</v>
      </c>
      <c r="S563" s="29">
        <v>100</v>
      </c>
      <c r="T563" s="375" t="s">
        <v>220</v>
      </c>
      <c r="U563" s="375">
        <v>2020</v>
      </c>
      <c r="V563" s="309">
        <v>0.85</v>
      </c>
      <c r="W563" s="68"/>
      <c r="X563" s="196"/>
      <c r="Y563" s="31">
        <f t="shared" si="28"/>
        <v>0</v>
      </c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</row>
    <row r="564" spans="1:66" s="23" customFormat="1" ht="20.25" customHeight="1" x14ac:dyDescent="0.3">
      <c r="A564" s="374">
        <v>519</v>
      </c>
      <c r="B564" s="375"/>
      <c r="C564" s="369" t="s">
        <v>1121</v>
      </c>
      <c r="D564" s="108" t="s">
        <v>488</v>
      </c>
      <c r="E564" s="324">
        <v>0.50600000000000001</v>
      </c>
      <c r="F564" s="25">
        <v>3</v>
      </c>
      <c r="G564" s="24" t="s">
        <v>48</v>
      </c>
      <c r="H564" s="26" t="str">
        <f t="shared" si="29"/>
        <v>6</v>
      </c>
      <c r="I564" s="67"/>
      <c r="J564" s="67"/>
      <c r="K564" s="27"/>
      <c r="L564" s="27"/>
      <c r="M564" s="27"/>
      <c r="N564" s="28"/>
      <c r="O564" s="29"/>
      <c r="P564" s="28"/>
      <c r="Q564" s="29"/>
      <c r="R564" s="28"/>
      <c r="S564" s="29"/>
      <c r="T564" s="375"/>
      <c r="U564" s="375"/>
      <c r="V564" s="400">
        <v>0.50600000000000001</v>
      </c>
      <c r="W564" s="68"/>
      <c r="X564" s="196"/>
      <c r="Y564" s="31">
        <f t="shared" si="28"/>
        <v>0</v>
      </c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</row>
    <row r="565" spans="1:66" s="23" customFormat="1" ht="20.25" customHeight="1" x14ac:dyDescent="0.3">
      <c r="A565" s="374">
        <v>520</v>
      </c>
      <c r="B565" s="375"/>
      <c r="C565" s="369" t="s">
        <v>1122</v>
      </c>
      <c r="D565" s="108" t="s">
        <v>1001</v>
      </c>
      <c r="E565" s="324">
        <v>0.05</v>
      </c>
      <c r="F565" s="25">
        <v>3</v>
      </c>
      <c r="G565" s="24" t="s">
        <v>48</v>
      </c>
      <c r="H565" s="26" t="str">
        <f t="shared" si="29"/>
        <v>6</v>
      </c>
      <c r="I565" s="67"/>
      <c r="J565" s="67"/>
      <c r="K565" s="27"/>
      <c r="L565" s="27"/>
      <c r="M565" s="27"/>
      <c r="N565" s="28"/>
      <c r="O565" s="29"/>
      <c r="P565" s="28"/>
      <c r="Q565" s="29"/>
      <c r="R565" s="28"/>
      <c r="S565" s="29"/>
      <c r="T565" s="375"/>
      <c r="U565" s="375"/>
      <c r="V565" s="400">
        <v>0.05</v>
      </c>
      <c r="W565" s="68"/>
      <c r="X565" s="196"/>
      <c r="Y565" s="31">
        <f t="shared" si="28"/>
        <v>0</v>
      </c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</row>
    <row r="566" spans="1:66" s="23" customFormat="1" ht="20.25" customHeight="1" x14ac:dyDescent="0.3">
      <c r="A566" s="374">
        <v>521</v>
      </c>
      <c r="B566" s="375"/>
      <c r="C566" s="369" t="s">
        <v>1123</v>
      </c>
      <c r="D566" s="108" t="s">
        <v>1038</v>
      </c>
      <c r="E566" s="324">
        <v>0.51200000000000001</v>
      </c>
      <c r="F566" s="25">
        <v>3</v>
      </c>
      <c r="G566" s="24" t="s">
        <v>48</v>
      </c>
      <c r="H566" s="26" t="str">
        <f t="shared" si="29"/>
        <v>6</v>
      </c>
      <c r="I566" s="67"/>
      <c r="J566" s="67"/>
      <c r="K566" s="27"/>
      <c r="L566" s="27"/>
      <c r="M566" s="27"/>
      <c r="N566" s="28"/>
      <c r="O566" s="29"/>
      <c r="P566" s="28"/>
      <c r="Q566" s="29"/>
      <c r="R566" s="28"/>
      <c r="S566" s="29"/>
      <c r="T566" s="375"/>
      <c r="U566" s="375"/>
      <c r="V566" s="400">
        <v>0.51200000000000001</v>
      </c>
      <c r="W566" s="68"/>
      <c r="X566" s="196"/>
      <c r="Y566" s="31">
        <f t="shared" si="28"/>
        <v>0</v>
      </c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</row>
    <row r="567" spans="1:66" ht="20.25" customHeight="1" x14ac:dyDescent="0.3">
      <c r="A567" s="479" t="s">
        <v>1068</v>
      </c>
      <c r="B567" s="480"/>
      <c r="C567" s="510" t="s">
        <v>1124</v>
      </c>
      <c r="D567" s="480"/>
      <c r="E567" s="480"/>
      <c r="F567" s="480"/>
      <c r="G567" s="480"/>
      <c r="H567" s="481"/>
      <c r="I567" s="95"/>
      <c r="J567" s="95"/>
      <c r="K567" s="6"/>
      <c r="L567" s="6"/>
      <c r="M567" s="6"/>
      <c r="N567" s="44"/>
      <c r="O567" s="15"/>
      <c r="P567" s="44"/>
      <c r="Q567" s="15"/>
      <c r="R567" s="44"/>
      <c r="S567" s="15"/>
      <c r="T567" s="14"/>
      <c r="U567" s="14"/>
      <c r="V567" s="393"/>
      <c r="W567" s="69"/>
      <c r="X567" s="393"/>
      <c r="Y567" s="31">
        <f t="shared" si="28"/>
        <v>0</v>
      </c>
    </row>
    <row r="568" spans="1:66" ht="20.25" customHeight="1" x14ac:dyDescent="0.3">
      <c r="A568" s="371"/>
      <c r="B568" s="371"/>
      <c r="C568" s="369" t="s">
        <v>1126</v>
      </c>
      <c r="D568" s="371" t="s">
        <v>252</v>
      </c>
      <c r="E568" s="325">
        <f>SUM(E569:E594)</f>
        <v>14.362000000000004</v>
      </c>
      <c r="F568" s="371"/>
      <c r="G568" s="371"/>
      <c r="H568" s="371"/>
      <c r="I568" s="95"/>
      <c r="J568" s="95"/>
      <c r="K568" s="6"/>
      <c r="L568" s="6"/>
      <c r="M568" s="6"/>
      <c r="N568" s="44"/>
      <c r="O568" s="15"/>
      <c r="P568" s="44"/>
      <c r="Q568" s="15"/>
      <c r="R568" s="44"/>
      <c r="S568" s="15"/>
      <c r="T568" s="14"/>
      <c r="U568" s="14"/>
      <c r="V568" s="393"/>
      <c r="W568" s="69"/>
      <c r="X568" s="393"/>
      <c r="Y568" s="31">
        <f t="shared" si="28"/>
        <v>14.362000000000004</v>
      </c>
    </row>
    <row r="569" spans="1:66" s="23" customFormat="1" ht="20.25" customHeight="1" x14ac:dyDescent="0.3">
      <c r="A569" s="374">
        <v>522</v>
      </c>
      <c r="B569" s="375">
        <v>2196917</v>
      </c>
      <c r="C569" s="369" t="s">
        <v>1128</v>
      </c>
      <c r="D569" s="375" t="s">
        <v>1070</v>
      </c>
      <c r="E569" s="309">
        <v>0.91300000000000003</v>
      </c>
      <c r="F569" s="25">
        <v>3.5</v>
      </c>
      <c r="G569" s="24" t="s">
        <v>48</v>
      </c>
      <c r="H569" s="26" t="str">
        <f t="shared" si="29"/>
        <v>6</v>
      </c>
      <c r="I569" s="67">
        <v>1.18</v>
      </c>
      <c r="J569" s="67">
        <v>1.18</v>
      </c>
      <c r="K569" s="27"/>
      <c r="L569" s="27"/>
      <c r="M569" s="27"/>
      <c r="N569" s="28">
        <v>1.18</v>
      </c>
      <c r="O569" s="29">
        <v>100</v>
      </c>
      <c r="P569" s="28">
        <v>1.18</v>
      </c>
      <c r="Q569" s="29">
        <v>100</v>
      </c>
      <c r="R569" s="28">
        <v>1.18</v>
      </c>
      <c r="S569" s="29">
        <v>100</v>
      </c>
      <c r="T569" s="375" t="s">
        <v>40</v>
      </c>
      <c r="U569" s="375">
        <v>2019</v>
      </c>
      <c r="V569" s="196">
        <f>E569</f>
        <v>0.91300000000000003</v>
      </c>
      <c r="W569" s="68"/>
      <c r="X569" s="196"/>
      <c r="Y569" s="31">
        <f t="shared" si="28"/>
        <v>0</v>
      </c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</row>
    <row r="570" spans="1:66" s="23" customFormat="1" ht="20.25" customHeight="1" x14ac:dyDescent="0.3">
      <c r="A570" s="374">
        <v>523</v>
      </c>
      <c r="B570" s="375">
        <v>2196414</v>
      </c>
      <c r="C570" s="369" t="s">
        <v>1129</v>
      </c>
      <c r="D570" s="375" t="s">
        <v>495</v>
      </c>
      <c r="E570" s="309">
        <v>0.33200000000000002</v>
      </c>
      <c r="F570" s="25">
        <v>3.5</v>
      </c>
      <c r="G570" s="24" t="s">
        <v>48</v>
      </c>
      <c r="H570" s="26" t="str">
        <f t="shared" si="29"/>
        <v>6</v>
      </c>
      <c r="I570" s="67">
        <v>0.59199999999999997</v>
      </c>
      <c r="J570" s="67">
        <v>0.59199999999999997</v>
      </c>
      <c r="K570" s="27"/>
      <c r="L570" s="27"/>
      <c r="M570" s="27"/>
      <c r="N570" s="28">
        <v>0.59199999999999997</v>
      </c>
      <c r="O570" s="29">
        <v>100</v>
      </c>
      <c r="P570" s="28">
        <v>0.59199999999999997</v>
      </c>
      <c r="Q570" s="29">
        <v>100</v>
      </c>
      <c r="R570" s="28">
        <v>0.59199999999999997</v>
      </c>
      <c r="S570" s="29">
        <v>100</v>
      </c>
      <c r="T570" s="375" t="s">
        <v>40</v>
      </c>
      <c r="U570" s="375">
        <v>2019</v>
      </c>
      <c r="V570" s="196">
        <f t="shared" ref="V570:V594" si="30">E570</f>
        <v>0.33200000000000002</v>
      </c>
      <c r="W570" s="68"/>
      <c r="X570" s="196"/>
      <c r="Y570" s="31">
        <f t="shared" si="28"/>
        <v>0</v>
      </c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</row>
    <row r="571" spans="1:66" s="23" customFormat="1" ht="20.25" customHeight="1" x14ac:dyDescent="0.3">
      <c r="A571" s="374">
        <v>524</v>
      </c>
      <c r="B571" s="375">
        <v>2193558</v>
      </c>
      <c r="C571" s="369" t="s">
        <v>1130</v>
      </c>
      <c r="D571" s="375" t="s">
        <v>1073</v>
      </c>
      <c r="E571" s="309">
        <v>1.048</v>
      </c>
      <c r="F571" s="25">
        <v>3.5</v>
      </c>
      <c r="G571" s="24" t="s">
        <v>48</v>
      </c>
      <c r="H571" s="26" t="s">
        <v>103</v>
      </c>
      <c r="I571" s="67">
        <v>0.23499999999999999</v>
      </c>
      <c r="J571" s="67">
        <v>0.23499999999999999</v>
      </c>
      <c r="K571" s="27"/>
      <c r="L571" s="27"/>
      <c r="M571" s="27"/>
      <c r="N571" s="28">
        <v>0.23499999999999999</v>
      </c>
      <c r="O571" s="29">
        <v>100</v>
      </c>
      <c r="P571" s="28">
        <v>0.23499999999999999</v>
      </c>
      <c r="Q571" s="29">
        <v>100</v>
      </c>
      <c r="R571" s="28">
        <v>0.23499999999999999</v>
      </c>
      <c r="S571" s="29">
        <v>100</v>
      </c>
      <c r="T571" s="375" t="s">
        <v>220</v>
      </c>
      <c r="U571" s="375">
        <v>2019</v>
      </c>
      <c r="V571" s="196">
        <f t="shared" si="30"/>
        <v>1.048</v>
      </c>
      <c r="W571" s="32"/>
      <c r="X571" s="196"/>
      <c r="Y571" s="31">
        <f t="shared" si="28"/>
        <v>0</v>
      </c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</row>
    <row r="572" spans="1:66" s="23" customFormat="1" ht="20.25" customHeight="1" x14ac:dyDescent="0.3">
      <c r="A572" s="374">
        <v>525</v>
      </c>
      <c r="B572" s="375">
        <v>2190574</v>
      </c>
      <c r="C572" s="369" t="s">
        <v>1131</v>
      </c>
      <c r="D572" s="375" t="s">
        <v>501</v>
      </c>
      <c r="E572" s="309">
        <v>0.67</v>
      </c>
      <c r="F572" s="25">
        <v>3.5</v>
      </c>
      <c r="G572" s="24" t="s">
        <v>48</v>
      </c>
      <c r="H572" s="26" t="str">
        <f t="shared" si="29"/>
        <v>6</v>
      </c>
      <c r="I572" s="67">
        <v>0.79800000000000004</v>
      </c>
      <c r="J572" s="67">
        <v>0.79800000000000004</v>
      </c>
      <c r="K572" s="27"/>
      <c r="L572" s="27"/>
      <c r="M572" s="27"/>
      <c r="N572" s="28">
        <v>0.79800000000000004</v>
      </c>
      <c r="O572" s="29">
        <v>100</v>
      </c>
      <c r="P572" s="28">
        <v>0.79800000000000004</v>
      </c>
      <c r="Q572" s="29">
        <v>100</v>
      </c>
      <c r="R572" s="28">
        <v>0.79800000000000004</v>
      </c>
      <c r="S572" s="29">
        <v>100</v>
      </c>
      <c r="T572" s="375" t="s">
        <v>220</v>
      </c>
      <c r="U572" s="375">
        <v>2019</v>
      </c>
      <c r="V572" s="196">
        <f t="shared" si="30"/>
        <v>0.67</v>
      </c>
      <c r="W572" s="68"/>
      <c r="X572" s="196"/>
      <c r="Y572" s="31">
        <f t="shared" si="28"/>
        <v>0</v>
      </c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</row>
    <row r="573" spans="1:66" s="23" customFormat="1" ht="21" customHeight="1" x14ac:dyDescent="0.3">
      <c r="A573" s="374">
        <v>526</v>
      </c>
      <c r="B573" s="375">
        <v>2198237</v>
      </c>
      <c r="C573" s="370" t="s">
        <v>1132</v>
      </c>
      <c r="D573" s="375" t="s">
        <v>1076</v>
      </c>
      <c r="E573" s="309">
        <v>0.69799999999999995</v>
      </c>
      <c r="F573" s="25">
        <v>3.5</v>
      </c>
      <c r="G573" s="24" t="s">
        <v>48</v>
      </c>
      <c r="H573" s="26" t="s">
        <v>103</v>
      </c>
      <c r="I573" s="67">
        <v>1.1639999999999999</v>
      </c>
      <c r="J573" s="67">
        <v>1.1639999999999999</v>
      </c>
      <c r="K573" s="27"/>
      <c r="L573" s="27"/>
      <c r="M573" s="27"/>
      <c r="N573" s="28">
        <v>1.1639999999999999</v>
      </c>
      <c r="O573" s="29">
        <v>100</v>
      </c>
      <c r="P573" s="28">
        <v>1.1639999999999999</v>
      </c>
      <c r="Q573" s="29">
        <v>100</v>
      </c>
      <c r="R573" s="28">
        <v>1.1639999999999999</v>
      </c>
      <c r="S573" s="29">
        <v>100</v>
      </c>
      <c r="T573" s="375" t="s">
        <v>220</v>
      </c>
      <c r="U573" s="375">
        <v>2019</v>
      </c>
      <c r="V573" s="196">
        <f t="shared" si="30"/>
        <v>0.69799999999999995</v>
      </c>
      <c r="W573" s="68"/>
      <c r="X573" s="196"/>
      <c r="Y573" s="31">
        <f t="shared" si="28"/>
        <v>0</v>
      </c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</row>
    <row r="574" spans="1:66" s="23" customFormat="1" ht="21" customHeight="1" x14ac:dyDescent="0.3">
      <c r="A574" s="374">
        <v>527</v>
      </c>
      <c r="B574" s="375"/>
      <c r="C574" s="369" t="s">
        <v>1134</v>
      </c>
      <c r="D574" s="375" t="s">
        <v>249</v>
      </c>
      <c r="E574" s="309">
        <v>3.5329999999999999</v>
      </c>
      <c r="F574" s="25">
        <v>6</v>
      </c>
      <c r="G574" s="24" t="s">
        <v>39</v>
      </c>
      <c r="H574" s="26" t="s">
        <v>229</v>
      </c>
      <c r="I574" s="67"/>
      <c r="J574" s="67"/>
      <c r="K574" s="27"/>
      <c r="L574" s="27"/>
      <c r="M574" s="27"/>
      <c r="N574" s="28"/>
      <c r="O574" s="29"/>
      <c r="P574" s="28"/>
      <c r="Q574" s="29"/>
      <c r="R574" s="28"/>
      <c r="S574" s="29"/>
      <c r="T574" s="375"/>
      <c r="U574" s="375"/>
      <c r="V574" s="196">
        <f t="shared" si="30"/>
        <v>3.5329999999999999</v>
      </c>
      <c r="W574" s="68"/>
      <c r="X574" s="196"/>
      <c r="Y574" s="31">
        <f t="shared" si="28"/>
        <v>0</v>
      </c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</row>
    <row r="575" spans="1:66" s="23" customFormat="1" ht="20.25" customHeight="1" x14ac:dyDescent="0.3">
      <c r="A575" s="374">
        <v>528</v>
      </c>
      <c r="B575" s="375">
        <v>2198178</v>
      </c>
      <c r="C575" s="369" t="s">
        <v>1136</v>
      </c>
      <c r="D575" s="375" t="s">
        <v>1079</v>
      </c>
      <c r="E575" s="309">
        <v>0.44900000000000001</v>
      </c>
      <c r="F575" s="25">
        <v>3.5</v>
      </c>
      <c r="G575" s="24" t="s">
        <v>48</v>
      </c>
      <c r="H575" s="26" t="s">
        <v>103</v>
      </c>
      <c r="I575" s="67">
        <v>0.44</v>
      </c>
      <c r="J575" s="67">
        <v>0.44</v>
      </c>
      <c r="K575" s="27"/>
      <c r="L575" s="27"/>
      <c r="M575" s="27"/>
      <c r="N575" s="28">
        <v>0.44</v>
      </c>
      <c r="O575" s="29">
        <v>100</v>
      </c>
      <c r="P575" s="28">
        <v>0.44</v>
      </c>
      <c r="Q575" s="29">
        <v>100</v>
      </c>
      <c r="R575" s="28">
        <v>0.44</v>
      </c>
      <c r="S575" s="29">
        <v>100</v>
      </c>
      <c r="T575" s="375" t="s">
        <v>220</v>
      </c>
      <c r="U575" s="375">
        <v>2019</v>
      </c>
      <c r="V575" s="196">
        <f t="shared" si="30"/>
        <v>0.44900000000000001</v>
      </c>
      <c r="W575" s="68"/>
      <c r="X575" s="196"/>
      <c r="Y575" s="31">
        <f t="shared" si="28"/>
        <v>0</v>
      </c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</row>
    <row r="576" spans="1:66" s="23" customFormat="1" ht="20.25" customHeight="1" x14ac:dyDescent="0.3">
      <c r="A576" s="374">
        <v>529</v>
      </c>
      <c r="B576" s="375"/>
      <c r="C576" s="369" t="s">
        <v>1137</v>
      </c>
      <c r="D576" s="375" t="s">
        <v>620</v>
      </c>
      <c r="E576" s="309">
        <v>0.751</v>
      </c>
      <c r="F576" s="25">
        <v>3.5</v>
      </c>
      <c r="G576" s="24" t="s">
        <v>48</v>
      </c>
      <c r="H576" s="26" t="s">
        <v>103</v>
      </c>
      <c r="I576" s="67"/>
      <c r="J576" s="67"/>
      <c r="K576" s="27"/>
      <c r="L576" s="27"/>
      <c r="M576" s="27"/>
      <c r="N576" s="28"/>
      <c r="O576" s="29"/>
      <c r="P576" s="28"/>
      <c r="Q576" s="29"/>
      <c r="R576" s="28"/>
      <c r="S576" s="29"/>
      <c r="T576" s="375"/>
      <c r="U576" s="375"/>
      <c r="V576" s="196">
        <f t="shared" si="30"/>
        <v>0.751</v>
      </c>
      <c r="W576" s="68"/>
      <c r="X576" s="196"/>
      <c r="Y576" s="31">
        <f t="shared" si="28"/>
        <v>0</v>
      </c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</row>
    <row r="577" spans="1:66" s="23" customFormat="1" ht="20.25" customHeight="1" x14ac:dyDescent="0.3">
      <c r="A577" s="374">
        <v>530</v>
      </c>
      <c r="B577" s="375"/>
      <c r="C577" s="369" t="s">
        <v>1148</v>
      </c>
      <c r="D577" s="376" t="s">
        <v>471</v>
      </c>
      <c r="E577" s="309">
        <v>0.182</v>
      </c>
      <c r="F577" s="25">
        <v>3.5</v>
      </c>
      <c r="G577" s="24" t="s">
        <v>48</v>
      </c>
      <c r="H577" s="26" t="str">
        <f t="shared" si="29"/>
        <v>6</v>
      </c>
      <c r="I577" s="67"/>
      <c r="J577" s="67"/>
      <c r="K577" s="27"/>
      <c r="L577" s="27"/>
      <c r="M577" s="27"/>
      <c r="N577" s="28"/>
      <c r="O577" s="29"/>
      <c r="P577" s="28"/>
      <c r="Q577" s="29"/>
      <c r="R577" s="28"/>
      <c r="S577" s="29"/>
      <c r="T577" s="375"/>
      <c r="U577" s="375"/>
      <c r="V577" s="196">
        <f t="shared" si="30"/>
        <v>0.182</v>
      </c>
      <c r="W577" s="68"/>
      <c r="X577" s="196"/>
      <c r="Y577" s="31">
        <f t="shared" si="28"/>
        <v>0</v>
      </c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</row>
    <row r="578" spans="1:66" s="23" customFormat="1" ht="20.25" customHeight="1" x14ac:dyDescent="0.3">
      <c r="A578" s="374">
        <v>531</v>
      </c>
      <c r="B578" s="375"/>
      <c r="C578" s="369" t="s">
        <v>1149</v>
      </c>
      <c r="D578" s="376" t="s">
        <v>1083</v>
      </c>
      <c r="E578" s="309">
        <v>0.70699999999999996</v>
      </c>
      <c r="F578" s="25">
        <v>3.5</v>
      </c>
      <c r="G578" s="24" t="s">
        <v>48</v>
      </c>
      <c r="H578" s="26" t="str">
        <f t="shared" si="29"/>
        <v>6</v>
      </c>
      <c r="I578" s="67"/>
      <c r="J578" s="67"/>
      <c r="K578" s="27"/>
      <c r="L578" s="27"/>
      <c r="M578" s="27"/>
      <c r="N578" s="28"/>
      <c r="O578" s="29"/>
      <c r="P578" s="28"/>
      <c r="Q578" s="29"/>
      <c r="R578" s="28"/>
      <c r="S578" s="29"/>
      <c r="T578" s="375"/>
      <c r="U578" s="375"/>
      <c r="V578" s="196">
        <f t="shared" si="30"/>
        <v>0.70699999999999996</v>
      </c>
      <c r="W578" s="68"/>
      <c r="X578" s="196"/>
      <c r="Y578" s="31">
        <f t="shared" si="28"/>
        <v>0</v>
      </c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</row>
    <row r="579" spans="1:66" s="23" customFormat="1" ht="20.25" customHeight="1" x14ac:dyDescent="0.3">
      <c r="A579" s="374">
        <v>532</v>
      </c>
      <c r="B579" s="375"/>
      <c r="C579" s="116" t="s">
        <v>1175</v>
      </c>
      <c r="D579" s="375" t="s">
        <v>552</v>
      </c>
      <c r="E579" s="309">
        <v>0.27500000000000002</v>
      </c>
      <c r="F579" s="25">
        <v>3.5</v>
      </c>
      <c r="G579" s="24" t="s">
        <v>48</v>
      </c>
      <c r="H579" s="26" t="s">
        <v>103</v>
      </c>
      <c r="I579" s="67"/>
      <c r="J579" s="67"/>
      <c r="K579" s="27"/>
      <c r="L579" s="27"/>
      <c r="M579" s="27"/>
      <c r="N579" s="28"/>
      <c r="O579" s="29"/>
      <c r="P579" s="28"/>
      <c r="Q579" s="29"/>
      <c r="R579" s="28"/>
      <c r="S579" s="29"/>
      <c r="T579" s="375"/>
      <c r="U579" s="375"/>
      <c r="V579" s="196">
        <f t="shared" si="30"/>
        <v>0.27500000000000002</v>
      </c>
      <c r="W579" s="68"/>
      <c r="X579" s="196"/>
      <c r="Y579" s="31">
        <f t="shared" si="28"/>
        <v>0</v>
      </c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</row>
    <row r="580" spans="1:66" s="23" customFormat="1" ht="20.25" customHeight="1" x14ac:dyDescent="0.3">
      <c r="A580" s="374">
        <v>533</v>
      </c>
      <c r="B580" s="375"/>
      <c r="C580" s="369" t="s">
        <v>1177</v>
      </c>
      <c r="D580" s="375" t="s">
        <v>497</v>
      </c>
      <c r="E580" s="309">
        <v>0.63100000000000001</v>
      </c>
      <c r="F580" s="25">
        <v>3.5</v>
      </c>
      <c r="G580" s="24" t="s">
        <v>48</v>
      </c>
      <c r="H580" s="26" t="s">
        <v>103</v>
      </c>
      <c r="I580" s="67"/>
      <c r="J580" s="67"/>
      <c r="K580" s="27"/>
      <c r="L580" s="27"/>
      <c r="M580" s="27"/>
      <c r="N580" s="28"/>
      <c r="O580" s="29"/>
      <c r="P580" s="28"/>
      <c r="Q580" s="29"/>
      <c r="R580" s="28"/>
      <c r="S580" s="29"/>
      <c r="T580" s="375"/>
      <c r="U580" s="375"/>
      <c r="V580" s="196">
        <f t="shared" si="30"/>
        <v>0.63100000000000001</v>
      </c>
      <c r="W580" s="68"/>
      <c r="X580" s="196"/>
      <c r="Y580" s="31">
        <f t="shared" si="28"/>
        <v>0</v>
      </c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</row>
    <row r="581" spans="1:66" s="23" customFormat="1" ht="20.25" customHeight="1" x14ac:dyDescent="0.3">
      <c r="A581" s="374">
        <v>534</v>
      </c>
      <c r="B581" s="375"/>
      <c r="C581" s="369" t="s">
        <v>1178</v>
      </c>
      <c r="D581" s="375" t="s">
        <v>1087</v>
      </c>
      <c r="E581" s="309">
        <v>0.156</v>
      </c>
      <c r="F581" s="25">
        <v>3.5</v>
      </c>
      <c r="G581" s="24" t="s">
        <v>48</v>
      </c>
      <c r="H581" s="26" t="s">
        <v>103</v>
      </c>
      <c r="I581" s="67"/>
      <c r="J581" s="67"/>
      <c r="K581" s="27"/>
      <c r="L581" s="27"/>
      <c r="M581" s="27"/>
      <c r="N581" s="28"/>
      <c r="O581" s="29"/>
      <c r="P581" s="28"/>
      <c r="Q581" s="29"/>
      <c r="R581" s="28"/>
      <c r="S581" s="29"/>
      <c r="T581" s="375"/>
      <c r="U581" s="375"/>
      <c r="V581" s="196">
        <f t="shared" si="30"/>
        <v>0.156</v>
      </c>
      <c r="W581" s="68"/>
      <c r="X581" s="196"/>
      <c r="Y581" s="31">
        <f t="shared" si="28"/>
        <v>0</v>
      </c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</row>
    <row r="582" spans="1:66" s="23" customFormat="1" ht="20.25" customHeight="1" x14ac:dyDescent="0.3">
      <c r="A582" s="374">
        <v>535</v>
      </c>
      <c r="B582" s="375"/>
      <c r="C582" s="369" t="s">
        <v>1180</v>
      </c>
      <c r="D582" s="375" t="s">
        <v>1089</v>
      </c>
      <c r="E582" s="309">
        <v>0.20399999999999999</v>
      </c>
      <c r="F582" s="25">
        <v>3</v>
      </c>
      <c r="G582" s="24" t="s">
        <v>48</v>
      </c>
      <c r="H582" s="26" t="s">
        <v>103</v>
      </c>
      <c r="I582" s="67"/>
      <c r="J582" s="67"/>
      <c r="K582" s="27"/>
      <c r="L582" s="27"/>
      <c r="M582" s="27"/>
      <c r="N582" s="28"/>
      <c r="O582" s="29"/>
      <c r="P582" s="28"/>
      <c r="Q582" s="29"/>
      <c r="R582" s="28"/>
      <c r="S582" s="29"/>
      <c r="T582" s="375"/>
      <c r="U582" s="375"/>
      <c r="V582" s="196">
        <f t="shared" si="30"/>
        <v>0.20399999999999999</v>
      </c>
      <c r="W582" s="68"/>
      <c r="X582" s="196"/>
      <c r="Y582" s="31">
        <f t="shared" si="28"/>
        <v>0</v>
      </c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</row>
    <row r="583" spans="1:66" s="23" customFormat="1" ht="20.25" customHeight="1" x14ac:dyDescent="0.3">
      <c r="A583" s="374">
        <v>536</v>
      </c>
      <c r="B583" s="375"/>
      <c r="C583" s="369" t="s">
        <v>1182</v>
      </c>
      <c r="D583" s="375" t="s">
        <v>515</v>
      </c>
      <c r="E583" s="309">
        <v>0.25700000000000001</v>
      </c>
      <c r="F583" s="25">
        <v>3.5</v>
      </c>
      <c r="G583" s="24" t="s">
        <v>48</v>
      </c>
      <c r="H583" s="26" t="s">
        <v>103</v>
      </c>
      <c r="I583" s="67"/>
      <c r="J583" s="67"/>
      <c r="K583" s="27"/>
      <c r="L583" s="27"/>
      <c r="M583" s="27"/>
      <c r="N583" s="28"/>
      <c r="O583" s="29"/>
      <c r="P583" s="28"/>
      <c r="Q583" s="29"/>
      <c r="R583" s="28"/>
      <c r="S583" s="29"/>
      <c r="T583" s="375"/>
      <c r="U583" s="375"/>
      <c r="V583" s="196">
        <f t="shared" si="30"/>
        <v>0.25700000000000001</v>
      </c>
      <c r="W583" s="68"/>
      <c r="X583" s="196"/>
      <c r="Y583" s="31">
        <f t="shared" si="28"/>
        <v>0</v>
      </c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</row>
    <row r="584" spans="1:66" s="23" customFormat="1" ht="20.25" customHeight="1" x14ac:dyDescent="0.3">
      <c r="A584" s="374">
        <v>537</v>
      </c>
      <c r="B584" s="375"/>
      <c r="C584" s="369" t="s">
        <v>1184</v>
      </c>
      <c r="D584" s="375" t="s">
        <v>1092</v>
      </c>
      <c r="E584" s="309">
        <v>0.78700000000000003</v>
      </c>
      <c r="F584" s="25">
        <v>3.5</v>
      </c>
      <c r="G584" s="24" t="s">
        <v>48</v>
      </c>
      <c r="H584" s="26" t="s">
        <v>103</v>
      </c>
      <c r="I584" s="67"/>
      <c r="J584" s="67"/>
      <c r="K584" s="27"/>
      <c r="L584" s="27"/>
      <c r="M584" s="27"/>
      <c r="N584" s="28"/>
      <c r="O584" s="29"/>
      <c r="P584" s="28"/>
      <c r="Q584" s="29"/>
      <c r="R584" s="28"/>
      <c r="S584" s="29"/>
      <c r="T584" s="375"/>
      <c r="U584" s="375"/>
      <c r="V584" s="196">
        <f t="shared" si="30"/>
        <v>0.78700000000000003</v>
      </c>
      <c r="W584" s="68"/>
      <c r="X584" s="196"/>
      <c r="Y584" s="31">
        <f t="shared" si="28"/>
        <v>0</v>
      </c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</row>
    <row r="585" spans="1:66" s="23" customFormat="1" ht="20.25" customHeight="1" x14ac:dyDescent="0.3">
      <c r="A585" s="374">
        <v>538</v>
      </c>
      <c r="B585" s="375"/>
      <c r="C585" s="369" t="s">
        <v>1185</v>
      </c>
      <c r="D585" s="375" t="s">
        <v>483</v>
      </c>
      <c r="E585" s="309">
        <v>0.52100000000000002</v>
      </c>
      <c r="F585" s="25">
        <v>6</v>
      </c>
      <c r="G585" s="24" t="s">
        <v>39</v>
      </c>
      <c r="H585" s="26" t="s">
        <v>229</v>
      </c>
      <c r="I585" s="67"/>
      <c r="J585" s="67"/>
      <c r="K585" s="27"/>
      <c r="L585" s="27"/>
      <c r="M585" s="27"/>
      <c r="N585" s="28"/>
      <c r="O585" s="29"/>
      <c r="P585" s="28"/>
      <c r="Q585" s="29"/>
      <c r="R585" s="28"/>
      <c r="S585" s="29"/>
      <c r="T585" s="375"/>
      <c r="U585" s="375"/>
      <c r="V585" s="196">
        <f t="shared" si="30"/>
        <v>0.52100000000000002</v>
      </c>
      <c r="W585" s="68"/>
      <c r="X585" s="196"/>
      <c r="Y585" s="31">
        <f t="shared" si="28"/>
        <v>0</v>
      </c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</row>
    <row r="586" spans="1:66" s="23" customFormat="1" ht="20.25" customHeight="1" x14ac:dyDescent="0.3">
      <c r="A586" s="374">
        <v>539</v>
      </c>
      <c r="B586" s="375"/>
      <c r="C586" s="369" t="s">
        <v>1187</v>
      </c>
      <c r="D586" s="375" t="s">
        <v>1095</v>
      </c>
      <c r="E586" s="309">
        <v>0.13200000000000001</v>
      </c>
      <c r="F586" s="25">
        <v>3.5</v>
      </c>
      <c r="G586" s="24" t="s">
        <v>48</v>
      </c>
      <c r="H586" s="26" t="s">
        <v>103</v>
      </c>
      <c r="I586" s="67"/>
      <c r="J586" s="67"/>
      <c r="K586" s="27"/>
      <c r="L586" s="27"/>
      <c r="M586" s="27"/>
      <c r="N586" s="28"/>
      <c r="O586" s="29"/>
      <c r="P586" s="28"/>
      <c r="Q586" s="29"/>
      <c r="R586" s="28"/>
      <c r="S586" s="29"/>
      <c r="T586" s="375"/>
      <c r="U586" s="375"/>
      <c r="V586" s="196">
        <f t="shared" si="30"/>
        <v>0.13200000000000001</v>
      </c>
      <c r="W586" s="68"/>
      <c r="X586" s="196"/>
      <c r="Y586" s="31">
        <f t="shared" si="28"/>
        <v>0</v>
      </c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</row>
    <row r="587" spans="1:66" s="23" customFormat="1" ht="20.25" customHeight="1" x14ac:dyDescent="0.3">
      <c r="A587" s="374">
        <v>540</v>
      </c>
      <c r="B587" s="375"/>
      <c r="C587" s="369" t="s">
        <v>1190</v>
      </c>
      <c r="D587" s="375" t="s">
        <v>1097</v>
      </c>
      <c r="E587" s="309">
        <v>0.13400000000000001</v>
      </c>
      <c r="F587" s="25">
        <v>3.5</v>
      </c>
      <c r="G587" s="24" t="s">
        <v>48</v>
      </c>
      <c r="H587" s="26" t="s">
        <v>103</v>
      </c>
      <c r="I587" s="67"/>
      <c r="J587" s="67"/>
      <c r="K587" s="27"/>
      <c r="L587" s="27"/>
      <c r="M587" s="27"/>
      <c r="N587" s="28"/>
      <c r="O587" s="29"/>
      <c r="P587" s="28"/>
      <c r="Q587" s="29"/>
      <c r="R587" s="28"/>
      <c r="S587" s="29"/>
      <c r="T587" s="375"/>
      <c r="U587" s="375"/>
      <c r="V587" s="196">
        <f t="shared" si="30"/>
        <v>0.13400000000000001</v>
      </c>
      <c r="W587" s="68"/>
      <c r="X587" s="196"/>
      <c r="Y587" s="31">
        <f t="shared" si="28"/>
        <v>0</v>
      </c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</row>
    <row r="588" spans="1:66" s="54" customFormat="1" ht="20.25" customHeight="1" x14ac:dyDescent="0.3">
      <c r="A588" s="374">
        <v>541</v>
      </c>
      <c r="B588" s="376"/>
      <c r="C588" s="369" t="s">
        <v>1191</v>
      </c>
      <c r="D588" s="376" t="s">
        <v>589</v>
      </c>
      <c r="E588" s="309">
        <v>0.123</v>
      </c>
      <c r="F588" s="25">
        <v>3.5</v>
      </c>
      <c r="G588" s="24" t="s">
        <v>48</v>
      </c>
      <c r="H588" s="26" t="s">
        <v>103</v>
      </c>
      <c r="I588" s="24"/>
      <c r="J588" s="24"/>
      <c r="K588" s="53"/>
      <c r="L588" s="53"/>
      <c r="M588" s="53"/>
      <c r="N588" s="26"/>
      <c r="O588" s="29"/>
      <c r="P588" s="26"/>
      <c r="Q588" s="29"/>
      <c r="R588" s="26"/>
      <c r="S588" s="29"/>
      <c r="T588" s="376"/>
      <c r="U588" s="376"/>
      <c r="V588" s="196">
        <f t="shared" si="30"/>
        <v>0.123</v>
      </c>
      <c r="W588" s="32"/>
      <c r="X588" s="407"/>
      <c r="Y588" s="31">
        <f t="shared" si="28"/>
        <v>0</v>
      </c>
      <c r="Z588" s="55"/>
      <c r="AA588" s="55"/>
      <c r="AB588" s="55"/>
      <c r="AC588" s="55"/>
      <c r="AD588" s="55"/>
      <c r="AE588" s="55"/>
      <c r="AF588" s="55"/>
      <c r="AG588" s="55"/>
      <c r="AH588" s="55"/>
      <c r="AI588" s="55"/>
      <c r="AJ588" s="55"/>
      <c r="AK588" s="55"/>
      <c r="AL588" s="55"/>
      <c r="AM588" s="55"/>
      <c r="AN588" s="55"/>
      <c r="AO588" s="55"/>
      <c r="AP588" s="55"/>
      <c r="AQ588" s="55"/>
      <c r="AR588" s="55"/>
      <c r="AS588" s="55"/>
      <c r="AT588" s="55"/>
      <c r="AU588" s="55"/>
      <c r="AV588" s="55"/>
      <c r="AW588" s="55"/>
      <c r="AX588" s="55"/>
      <c r="AY588" s="55"/>
      <c r="AZ588" s="55"/>
      <c r="BA588" s="55"/>
      <c r="BB588" s="55"/>
      <c r="BC588" s="55"/>
      <c r="BD588" s="55"/>
      <c r="BE588" s="55"/>
      <c r="BF588" s="55"/>
      <c r="BG588" s="55"/>
      <c r="BH588" s="55"/>
      <c r="BI588" s="55"/>
      <c r="BJ588" s="55"/>
      <c r="BK588" s="55"/>
      <c r="BL588" s="55"/>
      <c r="BM588" s="55"/>
      <c r="BN588" s="55"/>
    </row>
    <row r="589" spans="1:66" s="23" customFormat="1" ht="20.25" customHeight="1" x14ac:dyDescent="0.3">
      <c r="A589" s="374">
        <v>542</v>
      </c>
      <c r="B589" s="375"/>
      <c r="C589" s="369" t="s">
        <v>1193</v>
      </c>
      <c r="D589" s="375" t="s">
        <v>1100</v>
      </c>
      <c r="E589" s="309">
        <v>0.123</v>
      </c>
      <c r="F589" s="25">
        <v>3.5</v>
      </c>
      <c r="G589" s="24" t="s">
        <v>48</v>
      </c>
      <c r="H589" s="26" t="s">
        <v>103</v>
      </c>
      <c r="I589" s="67"/>
      <c r="J589" s="67"/>
      <c r="K589" s="27"/>
      <c r="L589" s="27"/>
      <c r="M589" s="27"/>
      <c r="N589" s="28"/>
      <c r="O589" s="29"/>
      <c r="P589" s="28"/>
      <c r="Q589" s="29"/>
      <c r="R589" s="28"/>
      <c r="S589" s="29"/>
      <c r="T589" s="375"/>
      <c r="U589" s="375"/>
      <c r="V589" s="196">
        <f t="shared" si="30"/>
        <v>0.123</v>
      </c>
      <c r="W589" s="68"/>
      <c r="X589" s="196"/>
      <c r="Y589" s="31">
        <f t="shared" si="28"/>
        <v>0</v>
      </c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</row>
    <row r="590" spans="1:66" s="23" customFormat="1" ht="20.25" customHeight="1" x14ac:dyDescent="0.3">
      <c r="A590" s="374">
        <v>543</v>
      </c>
      <c r="B590" s="375"/>
      <c r="C590" s="369" t="s">
        <v>1195</v>
      </c>
      <c r="D590" s="375" t="s">
        <v>1102</v>
      </c>
      <c r="E590" s="309">
        <v>1.1339999999999999</v>
      </c>
      <c r="F590" s="25">
        <v>3.5</v>
      </c>
      <c r="G590" s="24" t="s">
        <v>48</v>
      </c>
      <c r="H590" s="26" t="s">
        <v>103</v>
      </c>
      <c r="I590" s="67">
        <v>0.28799999999999998</v>
      </c>
      <c r="J590" s="67">
        <v>0.28799999999999998</v>
      </c>
      <c r="K590" s="27"/>
      <c r="L590" s="27"/>
      <c r="M590" s="27"/>
      <c r="N590" s="28">
        <v>0.28799999999999998</v>
      </c>
      <c r="O590" s="29">
        <v>100</v>
      </c>
      <c r="P590" s="28">
        <v>0.28799999999999998</v>
      </c>
      <c r="Q590" s="29">
        <v>100</v>
      </c>
      <c r="R590" s="28">
        <v>0.28799999999999998</v>
      </c>
      <c r="S590" s="29">
        <v>100</v>
      </c>
      <c r="T590" s="375" t="s">
        <v>220</v>
      </c>
      <c r="U590" s="375">
        <v>2019</v>
      </c>
      <c r="V590" s="196">
        <f t="shared" si="30"/>
        <v>1.1339999999999999</v>
      </c>
      <c r="W590" s="110"/>
      <c r="X590" s="434"/>
      <c r="Y590" s="31">
        <f t="shared" si="28"/>
        <v>0</v>
      </c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</row>
    <row r="591" spans="1:66" s="23" customFormat="1" ht="20.25" customHeight="1" x14ac:dyDescent="0.3">
      <c r="A591" s="374">
        <v>544</v>
      </c>
      <c r="B591" s="375"/>
      <c r="C591" s="483" t="s">
        <v>1197</v>
      </c>
      <c r="D591" s="108" t="s">
        <v>501</v>
      </c>
      <c r="E591" s="324">
        <v>0.26200000000000001</v>
      </c>
      <c r="F591" s="25">
        <v>3</v>
      </c>
      <c r="G591" s="24" t="s">
        <v>48</v>
      </c>
      <c r="H591" s="70">
        <v>6</v>
      </c>
      <c r="I591" s="67"/>
      <c r="J591" s="67"/>
      <c r="K591" s="27"/>
      <c r="L591" s="27"/>
      <c r="M591" s="27"/>
      <c r="N591" s="28"/>
      <c r="O591" s="29"/>
      <c r="P591" s="28"/>
      <c r="Q591" s="29"/>
      <c r="R591" s="28"/>
      <c r="S591" s="29"/>
      <c r="T591" s="375"/>
      <c r="U591" s="375"/>
      <c r="V591" s="196">
        <f t="shared" si="30"/>
        <v>0.26200000000000001</v>
      </c>
      <c r="W591" s="110"/>
      <c r="X591" s="434"/>
      <c r="Y591" s="31">
        <f t="shared" si="28"/>
        <v>0</v>
      </c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</row>
    <row r="592" spans="1:66" s="23" customFormat="1" ht="20.25" customHeight="1" x14ac:dyDescent="0.3">
      <c r="A592" s="374">
        <v>545</v>
      </c>
      <c r="B592" s="375"/>
      <c r="C592" s="369" t="s">
        <v>1199</v>
      </c>
      <c r="D592" s="108" t="s">
        <v>1053</v>
      </c>
      <c r="E592" s="324">
        <v>0.15</v>
      </c>
      <c r="F592" s="25">
        <v>3</v>
      </c>
      <c r="G592" s="24" t="s">
        <v>48</v>
      </c>
      <c r="H592" s="70">
        <v>6</v>
      </c>
      <c r="I592" s="67"/>
      <c r="J592" s="67"/>
      <c r="K592" s="27"/>
      <c r="L592" s="27"/>
      <c r="M592" s="27"/>
      <c r="N592" s="28"/>
      <c r="O592" s="29"/>
      <c r="P592" s="28"/>
      <c r="Q592" s="29"/>
      <c r="R592" s="28"/>
      <c r="S592" s="29"/>
      <c r="T592" s="375"/>
      <c r="U592" s="375"/>
      <c r="V592" s="196">
        <f t="shared" si="30"/>
        <v>0.15</v>
      </c>
      <c r="W592" s="110"/>
      <c r="X592" s="434"/>
      <c r="Y592" s="31">
        <f t="shared" si="28"/>
        <v>0</v>
      </c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</row>
    <row r="593" spans="1:66" s="23" customFormat="1" ht="20.25" customHeight="1" x14ac:dyDescent="0.3">
      <c r="A593" s="374">
        <v>546</v>
      </c>
      <c r="B593" s="375"/>
      <c r="C593" s="369" t="s">
        <v>1235</v>
      </c>
      <c r="D593" s="108" t="s">
        <v>412</v>
      </c>
      <c r="E593" s="324">
        <v>0.12</v>
      </c>
      <c r="F593" s="25">
        <v>3</v>
      </c>
      <c r="G593" s="24" t="s">
        <v>48</v>
      </c>
      <c r="H593" s="70">
        <v>6</v>
      </c>
      <c r="I593" s="67"/>
      <c r="J593" s="67"/>
      <c r="K593" s="27"/>
      <c r="L593" s="27"/>
      <c r="M593" s="27"/>
      <c r="N593" s="28"/>
      <c r="O593" s="29"/>
      <c r="P593" s="28"/>
      <c r="Q593" s="29"/>
      <c r="R593" s="28"/>
      <c r="S593" s="29"/>
      <c r="T593" s="375"/>
      <c r="U593" s="375"/>
      <c r="V593" s="196">
        <f t="shared" si="30"/>
        <v>0.12</v>
      </c>
      <c r="W593" s="110"/>
      <c r="X593" s="434"/>
      <c r="Y593" s="31">
        <f t="shared" si="28"/>
        <v>0</v>
      </c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</row>
    <row r="594" spans="1:66" s="23" customFormat="1" ht="20.25" customHeight="1" x14ac:dyDescent="0.3">
      <c r="A594" s="374">
        <v>547</v>
      </c>
      <c r="B594" s="375"/>
      <c r="C594" s="369" t="s">
        <v>1236</v>
      </c>
      <c r="D594" s="108" t="s">
        <v>622</v>
      </c>
      <c r="E594" s="324">
        <v>7.0000000000000007E-2</v>
      </c>
      <c r="F594" s="25">
        <v>3</v>
      </c>
      <c r="G594" s="24" t="s">
        <v>48</v>
      </c>
      <c r="H594" s="70">
        <v>6</v>
      </c>
      <c r="I594" s="67"/>
      <c r="J594" s="67"/>
      <c r="K594" s="27"/>
      <c r="L594" s="27"/>
      <c r="M594" s="27"/>
      <c r="N594" s="28"/>
      <c r="O594" s="29"/>
      <c r="P594" s="28"/>
      <c r="Q594" s="29"/>
      <c r="R594" s="28"/>
      <c r="S594" s="29"/>
      <c r="T594" s="375"/>
      <c r="U594" s="375"/>
      <c r="V594" s="196">
        <f t="shared" si="30"/>
        <v>7.0000000000000007E-2</v>
      </c>
      <c r="W594" s="110"/>
      <c r="X594" s="434"/>
      <c r="Y594" s="31">
        <f t="shared" si="28"/>
        <v>0</v>
      </c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</row>
    <row r="595" spans="1:66" s="111" customFormat="1" ht="20.25" customHeight="1" x14ac:dyDescent="0.3">
      <c r="A595" s="462" t="s">
        <v>1107</v>
      </c>
      <c r="B595" s="462"/>
      <c r="C595" s="369" t="s">
        <v>1237</v>
      </c>
      <c r="D595" s="462"/>
      <c r="E595" s="462"/>
      <c r="F595" s="462"/>
      <c r="G595" s="462"/>
      <c r="H595" s="462"/>
      <c r="I595" s="112"/>
      <c r="J595" s="112"/>
      <c r="K595" s="113"/>
      <c r="L595" s="113"/>
      <c r="M595" s="113"/>
      <c r="N595" s="114"/>
      <c r="O595" s="115"/>
      <c r="P595" s="114"/>
      <c r="Q595" s="115"/>
      <c r="R595" s="114"/>
      <c r="S595" s="115"/>
      <c r="T595" s="116"/>
      <c r="U595" s="116"/>
      <c r="V595" s="401"/>
      <c r="W595" s="117"/>
      <c r="X595" s="401"/>
      <c r="Y595" s="31">
        <f t="shared" si="28"/>
        <v>0</v>
      </c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</row>
    <row r="596" spans="1:66" s="111" customFormat="1" ht="20.25" customHeight="1" x14ac:dyDescent="0.3">
      <c r="A596" s="463" t="s">
        <v>35</v>
      </c>
      <c r="B596" s="463"/>
      <c r="C596" s="369" t="s">
        <v>1238</v>
      </c>
      <c r="D596" s="463"/>
      <c r="E596" s="321">
        <f>E598+E649+E659+E682+E725</f>
        <v>83.303000000000011</v>
      </c>
      <c r="F596" s="365"/>
      <c r="G596" s="365"/>
      <c r="H596" s="365"/>
      <c r="I596" s="112"/>
      <c r="J596" s="112"/>
      <c r="K596" s="113"/>
      <c r="L596" s="113"/>
      <c r="M596" s="113"/>
      <c r="N596" s="114"/>
      <c r="O596" s="115"/>
      <c r="P596" s="114"/>
      <c r="Q596" s="115"/>
      <c r="R596" s="114"/>
      <c r="S596" s="115"/>
      <c r="T596" s="116"/>
      <c r="U596" s="116"/>
      <c r="V596" s="402"/>
      <c r="W596" s="118"/>
      <c r="X596" s="402"/>
      <c r="Y596" s="31">
        <f t="shared" ref="Y596:Y659" si="31">E596-V596-W596-X596</f>
        <v>83.303000000000011</v>
      </c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</row>
    <row r="597" spans="1:66" ht="20.25" customHeight="1" x14ac:dyDescent="0.3">
      <c r="A597" s="464" t="s">
        <v>1108</v>
      </c>
      <c r="B597" s="464"/>
      <c r="C597" s="369" t="s">
        <v>1239</v>
      </c>
      <c r="D597" s="464"/>
      <c r="E597" s="464"/>
      <c r="F597" s="464"/>
      <c r="G597" s="464"/>
      <c r="H597" s="464"/>
      <c r="I597" s="43"/>
      <c r="J597" s="43"/>
      <c r="K597" s="6"/>
      <c r="L597" s="6"/>
      <c r="M597" s="6"/>
      <c r="N597" s="44"/>
      <c r="O597" s="15"/>
      <c r="P597" s="44"/>
      <c r="Q597" s="15"/>
      <c r="R597" s="44"/>
      <c r="S597" s="15"/>
      <c r="T597" s="14"/>
      <c r="U597" s="14"/>
      <c r="V597" s="393"/>
      <c r="W597" s="48"/>
      <c r="X597" s="393"/>
      <c r="Y597" s="31">
        <f t="shared" si="31"/>
        <v>0</v>
      </c>
    </row>
    <row r="598" spans="1:66" ht="20.25" customHeight="1" x14ac:dyDescent="0.3">
      <c r="A598" s="366"/>
      <c r="B598" s="366"/>
      <c r="C598" s="369" t="s">
        <v>1240</v>
      </c>
      <c r="D598" s="366" t="s">
        <v>252</v>
      </c>
      <c r="E598" s="323">
        <f>SUM(E599:E647)</f>
        <v>34.521000000000008</v>
      </c>
      <c r="F598" s="366"/>
      <c r="G598" s="366"/>
      <c r="H598" s="366"/>
      <c r="I598" s="43"/>
      <c r="J598" s="43"/>
      <c r="K598" s="6"/>
      <c r="L598" s="6"/>
      <c r="M598" s="6"/>
      <c r="N598" s="44"/>
      <c r="O598" s="15"/>
      <c r="P598" s="44"/>
      <c r="Q598" s="15"/>
      <c r="R598" s="44"/>
      <c r="S598" s="15"/>
      <c r="T598" s="14"/>
      <c r="U598" s="14"/>
      <c r="V598" s="393"/>
      <c r="W598" s="48"/>
      <c r="X598" s="393"/>
      <c r="Y598" s="31">
        <f t="shared" si="31"/>
        <v>34.521000000000008</v>
      </c>
    </row>
    <row r="599" spans="1:66" s="97" customFormat="1" ht="20.25" customHeight="1" x14ac:dyDescent="0.3">
      <c r="A599" s="368">
        <v>548</v>
      </c>
      <c r="B599" s="369">
        <v>2202456</v>
      </c>
      <c r="C599" s="369" t="s">
        <v>1241</v>
      </c>
      <c r="D599" s="370" t="s">
        <v>1028</v>
      </c>
      <c r="E599" s="326">
        <v>0.98799999999999999</v>
      </c>
      <c r="F599" s="120">
        <v>6</v>
      </c>
      <c r="G599" s="119" t="s">
        <v>39</v>
      </c>
      <c r="H599" s="121" t="str">
        <f t="shared" si="29"/>
        <v>10</v>
      </c>
      <c r="I599" s="119">
        <v>0.86</v>
      </c>
      <c r="J599" s="119">
        <v>0.86</v>
      </c>
      <c r="K599" s="99"/>
      <c r="L599" s="99"/>
      <c r="M599" s="99"/>
      <c r="N599" s="119">
        <v>0.86</v>
      </c>
      <c r="O599" s="101">
        <v>100</v>
      </c>
      <c r="P599" s="119">
        <v>0.86</v>
      </c>
      <c r="Q599" s="101">
        <v>100</v>
      </c>
      <c r="R599" s="100">
        <v>0.51600000000000001</v>
      </c>
      <c r="S599" s="101">
        <v>60</v>
      </c>
      <c r="T599" s="369" t="s">
        <v>45</v>
      </c>
      <c r="U599" s="369">
        <v>2021</v>
      </c>
      <c r="V599" s="196">
        <f t="shared" ref="V599:V629" si="32">E599</f>
        <v>0.98799999999999999</v>
      </c>
      <c r="W599" s="123"/>
      <c r="X599" s="122"/>
      <c r="Y599" s="31">
        <f t="shared" si="31"/>
        <v>0</v>
      </c>
    </row>
    <row r="600" spans="1:66" s="97" customFormat="1" ht="20.25" customHeight="1" x14ac:dyDescent="0.3">
      <c r="A600" s="368">
        <v>549</v>
      </c>
      <c r="B600" s="369">
        <v>2200408</v>
      </c>
      <c r="C600" s="369" t="s">
        <v>1242</v>
      </c>
      <c r="D600" s="370" t="s">
        <v>330</v>
      </c>
      <c r="E600" s="326">
        <v>2.798</v>
      </c>
      <c r="F600" s="120">
        <v>6</v>
      </c>
      <c r="G600" s="119" t="s">
        <v>39</v>
      </c>
      <c r="H600" s="121" t="str">
        <f t="shared" si="29"/>
        <v>10</v>
      </c>
      <c r="I600" s="119">
        <v>0.9</v>
      </c>
      <c r="J600" s="119">
        <v>0.9</v>
      </c>
      <c r="K600" s="99"/>
      <c r="L600" s="99"/>
      <c r="M600" s="99"/>
      <c r="N600" s="119">
        <v>0.9</v>
      </c>
      <c r="O600" s="101">
        <v>100</v>
      </c>
      <c r="P600" s="119">
        <v>0.9</v>
      </c>
      <c r="Q600" s="101">
        <v>100</v>
      </c>
      <c r="R600" s="100">
        <v>0.9</v>
      </c>
      <c r="S600" s="101">
        <v>100</v>
      </c>
      <c r="T600" s="369" t="s">
        <v>52</v>
      </c>
      <c r="U600" s="369">
        <v>2020</v>
      </c>
      <c r="V600" s="196">
        <f t="shared" si="32"/>
        <v>2.798</v>
      </c>
      <c r="W600" s="123"/>
      <c r="X600" s="122"/>
      <c r="Y600" s="31">
        <f t="shared" si="31"/>
        <v>0</v>
      </c>
    </row>
    <row r="601" spans="1:66" s="97" customFormat="1" ht="20.25" customHeight="1" x14ac:dyDescent="0.3">
      <c r="A601" s="368">
        <v>550</v>
      </c>
      <c r="B601" s="369">
        <v>2194441</v>
      </c>
      <c r="C601" s="369" t="s">
        <v>1244</v>
      </c>
      <c r="D601" s="370" t="s">
        <v>139</v>
      </c>
      <c r="E601" s="326">
        <v>0.45600000000000002</v>
      </c>
      <c r="F601" s="120">
        <v>3.5</v>
      </c>
      <c r="G601" s="119" t="s">
        <v>48</v>
      </c>
      <c r="H601" s="121" t="str">
        <f t="shared" si="29"/>
        <v>6</v>
      </c>
      <c r="I601" s="119">
        <v>0.6</v>
      </c>
      <c r="J601" s="119">
        <v>0.6</v>
      </c>
      <c r="K601" s="99"/>
      <c r="L601" s="99"/>
      <c r="M601" s="99"/>
      <c r="N601" s="119">
        <v>0.6</v>
      </c>
      <c r="O601" s="101">
        <v>100</v>
      </c>
      <c r="P601" s="119">
        <v>0.6</v>
      </c>
      <c r="Q601" s="101">
        <v>100</v>
      </c>
      <c r="R601" s="100">
        <v>0.36</v>
      </c>
      <c r="S601" s="101">
        <v>60</v>
      </c>
      <c r="T601" s="369" t="s">
        <v>45</v>
      </c>
      <c r="U601" s="369">
        <v>2021</v>
      </c>
      <c r="V601" s="196">
        <f t="shared" si="32"/>
        <v>0.45600000000000002</v>
      </c>
      <c r="W601" s="123"/>
      <c r="X601" s="122"/>
      <c r="Y601" s="31">
        <f t="shared" si="31"/>
        <v>0</v>
      </c>
    </row>
    <row r="602" spans="1:66" s="97" customFormat="1" ht="20.25" customHeight="1" x14ac:dyDescent="0.3">
      <c r="A602" s="368">
        <v>551</v>
      </c>
      <c r="B602" s="369">
        <v>2197661</v>
      </c>
      <c r="C602" s="369" t="s">
        <v>1201</v>
      </c>
      <c r="D602" s="370" t="s">
        <v>1113</v>
      </c>
      <c r="E602" s="326">
        <v>0.45900000000000002</v>
      </c>
      <c r="F602" s="120">
        <v>3.5</v>
      </c>
      <c r="G602" s="119" t="s">
        <v>48</v>
      </c>
      <c r="H602" s="121" t="str">
        <f t="shared" si="29"/>
        <v>6</v>
      </c>
      <c r="I602" s="119">
        <v>0.4</v>
      </c>
      <c r="J602" s="119">
        <v>0.4</v>
      </c>
      <c r="K602" s="99"/>
      <c r="L602" s="99"/>
      <c r="M602" s="99"/>
      <c r="N602" s="119">
        <v>0.4</v>
      </c>
      <c r="O602" s="101">
        <v>100</v>
      </c>
      <c r="P602" s="119">
        <v>0.4</v>
      </c>
      <c r="Q602" s="101">
        <v>100</v>
      </c>
      <c r="R602" s="100">
        <v>0.15</v>
      </c>
      <c r="S602" s="101">
        <v>37.499999999999993</v>
      </c>
      <c r="T602" s="369" t="s">
        <v>52</v>
      </c>
      <c r="U602" s="369">
        <v>2021</v>
      </c>
      <c r="V602" s="196">
        <f t="shared" si="32"/>
        <v>0.45900000000000002</v>
      </c>
      <c r="W602" s="123"/>
      <c r="X602" s="122"/>
      <c r="Y602" s="31">
        <f t="shared" si="31"/>
        <v>0</v>
      </c>
    </row>
    <row r="603" spans="1:66" s="97" customFormat="1" ht="20.25" customHeight="1" x14ac:dyDescent="0.3">
      <c r="A603" s="368">
        <v>552</v>
      </c>
      <c r="B603" s="369">
        <v>2191970</v>
      </c>
      <c r="C603" s="369" t="s">
        <v>1233</v>
      </c>
      <c r="D603" s="370" t="s">
        <v>1115</v>
      </c>
      <c r="E603" s="326">
        <v>0.46899999999999997</v>
      </c>
      <c r="F603" s="120">
        <v>3.5</v>
      </c>
      <c r="G603" s="119" t="s">
        <v>48</v>
      </c>
      <c r="H603" s="121" t="str">
        <f t="shared" si="29"/>
        <v>6</v>
      </c>
      <c r="I603" s="119">
        <v>0.4</v>
      </c>
      <c r="J603" s="119">
        <v>0.4</v>
      </c>
      <c r="K603" s="99"/>
      <c r="L603" s="99"/>
      <c r="M603" s="99"/>
      <c r="N603" s="119">
        <v>0.4</v>
      </c>
      <c r="O603" s="101">
        <v>100</v>
      </c>
      <c r="P603" s="119">
        <v>0.4</v>
      </c>
      <c r="Q603" s="101">
        <v>100</v>
      </c>
      <c r="R603" s="100">
        <v>0.3</v>
      </c>
      <c r="S603" s="101">
        <v>74.999999999999986</v>
      </c>
      <c r="T603" s="369" t="s">
        <v>52</v>
      </c>
      <c r="U603" s="369">
        <v>2020</v>
      </c>
      <c r="V603" s="196">
        <f t="shared" si="32"/>
        <v>0.46899999999999997</v>
      </c>
      <c r="W603" s="123"/>
      <c r="X603" s="122"/>
      <c r="Y603" s="31">
        <f t="shared" si="31"/>
        <v>0</v>
      </c>
    </row>
    <row r="604" spans="1:66" s="97" customFormat="1" ht="20.25" customHeight="1" x14ac:dyDescent="0.3">
      <c r="A604" s="368">
        <v>553</v>
      </c>
      <c r="B604" s="369">
        <v>2191589</v>
      </c>
      <c r="C604" s="369" t="s">
        <v>1202</v>
      </c>
      <c r="D604" s="370" t="s">
        <v>943</v>
      </c>
      <c r="E604" s="326">
        <v>0.71499999999999997</v>
      </c>
      <c r="F604" s="120">
        <v>3.5</v>
      </c>
      <c r="G604" s="119" t="s">
        <v>48</v>
      </c>
      <c r="H604" s="121" t="str">
        <f t="shared" si="29"/>
        <v>6</v>
      </c>
      <c r="I604" s="119">
        <v>0.42</v>
      </c>
      <c r="J604" s="119">
        <v>0.42</v>
      </c>
      <c r="K604" s="99"/>
      <c r="L604" s="99"/>
      <c r="M604" s="99"/>
      <c r="N604" s="119">
        <v>0.42</v>
      </c>
      <c r="O604" s="101">
        <v>100</v>
      </c>
      <c r="P604" s="119">
        <v>0.42</v>
      </c>
      <c r="Q604" s="101">
        <v>100</v>
      </c>
      <c r="R604" s="100">
        <v>0.252</v>
      </c>
      <c r="S604" s="101">
        <v>60</v>
      </c>
      <c r="T604" s="369" t="s">
        <v>45</v>
      </c>
      <c r="U604" s="369">
        <v>2021</v>
      </c>
      <c r="V604" s="196">
        <f t="shared" si="32"/>
        <v>0.71499999999999997</v>
      </c>
      <c r="W604" s="123"/>
      <c r="X604" s="122"/>
      <c r="Y604" s="31">
        <f t="shared" si="31"/>
        <v>0</v>
      </c>
    </row>
    <row r="605" spans="1:66" s="97" customFormat="1" ht="20.25" customHeight="1" x14ac:dyDescent="0.3">
      <c r="A605" s="368">
        <v>554</v>
      </c>
      <c r="B605" s="369">
        <v>2199169</v>
      </c>
      <c r="C605" s="369" t="s">
        <v>1203</v>
      </c>
      <c r="D605" s="370" t="s">
        <v>135</v>
      </c>
      <c r="E605" s="326">
        <v>0.41699999999999998</v>
      </c>
      <c r="F605" s="120">
        <v>3.5</v>
      </c>
      <c r="G605" s="119" t="s">
        <v>48</v>
      </c>
      <c r="H605" s="121" t="str">
        <f t="shared" si="29"/>
        <v>6</v>
      </c>
      <c r="I605" s="119">
        <v>0.42</v>
      </c>
      <c r="J605" s="119">
        <v>0.42</v>
      </c>
      <c r="K605" s="99"/>
      <c r="L605" s="99"/>
      <c r="M605" s="99"/>
      <c r="N605" s="119">
        <v>0.42</v>
      </c>
      <c r="O605" s="101">
        <v>100</v>
      </c>
      <c r="P605" s="119">
        <v>0.42</v>
      </c>
      <c r="Q605" s="101">
        <v>100</v>
      </c>
      <c r="R605" s="100">
        <v>0.252</v>
      </c>
      <c r="S605" s="101">
        <v>60</v>
      </c>
      <c r="T605" s="369" t="s">
        <v>45</v>
      </c>
      <c r="U605" s="369">
        <v>2021</v>
      </c>
      <c r="V605" s="196">
        <f t="shared" si="32"/>
        <v>0.41699999999999998</v>
      </c>
      <c r="W605" s="123"/>
      <c r="X605" s="122"/>
      <c r="Y605" s="31">
        <f t="shared" si="31"/>
        <v>0</v>
      </c>
    </row>
    <row r="606" spans="1:66" s="97" customFormat="1" ht="20.25" customHeight="1" x14ac:dyDescent="0.3">
      <c r="A606" s="368">
        <v>555</v>
      </c>
      <c r="B606" s="369">
        <v>2201133</v>
      </c>
      <c r="C606" s="369" t="s">
        <v>1217</v>
      </c>
      <c r="D606" s="370" t="s">
        <v>298</v>
      </c>
      <c r="E606" s="326">
        <v>0.40699999999999997</v>
      </c>
      <c r="F606" s="120">
        <v>3.5</v>
      </c>
      <c r="G606" s="119" t="s">
        <v>48</v>
      </c>
      <c r="H606" s="121" t="str">
        <f t="shared" si="29"/>
        <v>6</v>
      </c>
      <c r="I606" s="119">
        <v>0.42</v>
      </c>
      <c r="J606" s="119">
        <v>0.42</v>
      </c>
      <c r="K606" s="99"/>
      <c r="L606" s="99"/>
      <c r="M606" s="99"/>
      <c r="N606" s="119">
        <v>0.42</v>
      </c>
      <c r="O606" s="101">
        <v>100</v>
      </c>
      <c r="P606" s="119">
        <v>0.42</v>
      </c>
      <c r="Q606" s="101">
        <v>100</v>
      </c>
      <c r="R606" s="100">
        <v>0.252</v>
      </c>
      <c r="S606" s="101">
        <v>60</v>
      </c>
      <c r="T606" s="369" t="s">
        <v>45</v>
      </c>
      <c r="U606" s="369">
        <v>2021</v>
      </c>
      <c r="V606" s="196">
        <f t="shared" si="32"/>
        <v>0.40699999999999997</v>
      </c>
      <c r="W606" s="123"/>
      <c r="X606" s="122"/>
      <c r="Y606" s="31">
        <f t="shared" si="31"/>
        <v>0</v>
      </c>
    </row>
    <row r="607" spans="1:66" s="97" customFormat="1" ht="20.25" customHeight="1" x14ac:dyDescent="0.3">
      <c r="A607" s="368">
        <v>556</v>
      </c>
      <c r="B607" s="369">
        <v>2202764</v>
      </c>
      <c r="C607" s="369" t="s">
        <v>1219</v>
      </c>
      <c r="D607" s="370" t="s">
        <v>1120</v>
      </c>
      <c r="E607" s="326">
        <v>0.39900000000000002</v>
      </c>
      <c r="F607" s="120">
        <v>3.5</v>
      </c>
      <c r="G607" s="119" t="s">
        <v>48</v>
      </c>
      <c r="H607" s="121" t="str">
        <f t="shared" si="29"/>
        <v>6</v>
      </c>
      <c r="I607" s="119">
        <v>0.42</v>
      </c>
      <c r="J607" s="119">
        <v>0.42</v>
      </c>
      <c r="K607" s="99"/>
      <c r="L607" s="99"/>
      <c r="M607" s="99"/>
      <c r="N607" s="119">
        <v>0.42</v>
      </c>
      <c r="O607" s="101">
        <v>100</v>
      </c>
      <c r="P607" s="119">
        <v>0.42</v>
      </c>
      <c r="Q607" s="101">
        <v>100</v>
      </c>
      <c r="R607" s="100">
        <v>0.252</v>
      </c>
      <c r="S607" s="101">
        <v>60</v>
      </c>
      <c r="T607" s="369" t="s">
        <v>45</v>
      </c>
      <c r="U607" s="369">
        <v>2021</v>
      </c>
      <c r="V607" s="196">
        <f t="shared" si="32"/>
        <v>0.39900000000000002</v>
      </c>
      <c r="W607" s="123"/>
      <c r="X607" s="122"/>
      <c r="Y607" s="31">
        <f t="shared" si="31"/>
        <v>0</v>
      </c>
    </row>
    <row r="608" spans="1:66" s="97" customFormat="1" ht="20.25" customHeight="1" x14ac:dyDescent="0.3">
      <c r="A608" s="368">
        <v>557</v>
      </c>
      <c r="B608" s="369">
        <v>2200763</v>
      </c>
      <c r="C608" s="369" t="s">
        <v>1223</v>
      </c>
      <c r="D608" s="370" t="s">
        <v>181</v>
      </c>
      <c r="E608" s="326">
        <v>0.40200000000000002</v>
      </c>
      <c r="F608" s="120">
        <v>3.5</v>
      </c>
      <c r="G608" s="119" t="s">
        <v>48</v>
      </c>
      <c r="H608" s="121" t="str">
        <f t="shared" si="29"/>
        <v>6</v>
      </c>
      <c r="I608" s="119">
        <v>0.43</v>
      </c>
      <c r="J608" s="119">
        <v>0.43</v>
      </c>
      <c r="K608" s="99"/>
      <c r="L608" s="99"/>
      <c r="M608" s="99"/>
      <c r="N608" s="119">
        <v>0.43</v>
      </c>
      <c r="O608" s="101">
        <v>100</v>
      </c>
      <c r="P608" s="119">
        <v>0.43</v>
      </c>
      <c r="Q608" s="101">
        <v>100</v>
      </c>
      <c r="R608" s="100">
        <v>0.25800000000000001</v>
      </c>
      <c r="S608" s="101">
        <v>60</v>
      </c>
      <c r="T608" s="369" t="s">
        <v>45</v>
      </c>
      <c r="U608" s="369">
        <v>2021</v>
      </c>
      <c r="V608" s="196">
        <f t="shared" si="32"/>
        <v>0.40200000000000002</v>
      </c>
      <c r="W608" s="123"/>
      <c r="X608" s="122"/>
      <c r="Y608" s="31">
        <f t="shared" si="31"/>
        <v>0</v>
      </c>
    </row>
    <row r="609" spans="1:25" s="97" customFormat="1" ht="20.25" customHeight="1" x14ac:dyDescent="0.3">
      <c r="A609" s="368">
        <v>558</v>
      </c>
      <c r="B609" s="369">
        <v>2203001</v>
      </c>
      <c r="C609" s="369" t="s">
        <v>1220</v>
      </c>
      <c r="D609" s="370" t="s">
        <v>465</v>
      </c>
      <c r="E609" s="326">
        <v>0.32100000000000001</v>
      </c>
      <c r="F609" s="120">
        <v>3.5</v>
      </c>
      <c r="G609" s="119" t="s">
        <v>48</v>
      </c>
      <c r="H609" s="121" t="str">
        <f t="shared" si="29"/>
        <v>6</v>
      </c>
      <c r="I609" s="119">
        <v>0.33</v>
      </c>
      <c r="J609" s="119">
        <v>0.33</v>
      </c>
      <c r="K609" s="99"/>
      <c r="L609" s="99"/>
      <c r="M609" s="99"/>
      <c r="N609" s="119">
        <v>0.33</v>
      </c>
      <c r="O609" s="101">
        <v>100</v>
      </c>
      <c r="P609" s="119">
        <v>0.33</v>
      </c>
      <c r="Q609" s="101">
        <v>100</v>
      </c>
      <c r="R609" s="100">
        <v>0.19800000000000001</v>
      </c>
      <c r="S609" s="101">
        <v>60</v>
      </c>
      <c r="T609" s="369" t="s">
        <v>45</v>
      </c>
      <c r="U609" s="369">
        <v>2021</v>
      </c>
      <c r="V609" s="196">
        <f t="shared" si="32"/>
        <v>0.32100000000000001</v>
      </c>
      <c r="W609" s="123"/>
      <c r="X609" s="122"/>
      <c r="Y609" s="31">
        <f t="shared" si="31"/>
        <v>0</v>
      </c>
    </row>
    <row r="610" spans="1:25" s="97" customFormat="1" ht="20.25" customHeight="1" x14ac:dyDescent="0.3">
      <c r="A610" s="368">
        <v>559</v>
      </c>
      <c r="B610" s="369">
        <v>2200596</v>
      </c>
      <c r="C610" s="369" t="s">
        <v>1224</v>
      </c>
      <c r="D610" s="370" t="s">
        <v>970</v>
      </c>
      <c r="E610" s="326">
        <v>0.191</v>
      </c>
      <c r="F610" s="120">
        <v>3.5</v>
      </c>
      <c r="G610" s="119" t="s">
        <v>48</v>
      </c>
      <c r="H610" s="121" t="str">
        <f t="shared" si="29"/>
        <v>6</v>
      </c>
      <c r="I610" s="119">
        <v>0.12</v>
      </c>
      <c r="J610" s="119">
        <v>0.12</v>
      </c>
      <c r="K610" s="99"/>
      <c r="L610" s="99"/>
      <c r="M610" s="99"/>
      <c r="N610" s="119">
        <v>0.12</v>
      </c>
      <c r="O610" s="101">
        <v>100</v>
      </c>
      <c r="P610" s="119">
        <v>0.12</v>
      </c>
      <c r="Q610" s="101">
        <v>100</v>
      </c>
      <c r="R610" s="100">
        <v>7.1999999999999995E-2</v>
      </c>
      <c r="S610" s="101">
        <v>60</v>
      </c>
      <c r="T610" s="369" t="s">
        <v>45</v>
      </c>
      <c r="U610" s="369">
        <v>2021</v>
      </c>
      <c r="V610" s="196">
        <f t="shared" si="32"/>
        <v>0.191</v>
      </c>
      <c r="W610" s="123"/>
      <c r="X610" s="122"/>
      <c r="Y610" s="31">
        <f t="shared" si="31"/>
        <v>0</v>
      </c>
    </row>
    <row r="611" spans="1:25" s="97" customFormat="1" ht="20.25" customHeight="1" x14ac:dyDescent="0.3">
      <c r="A611" s="368">
        <v>560</v>
      </c>
      <c r="B611" s="369">
        <v>2197361</v>
      </c>
      <c r="C611" s="369" t="s">
        <v>1221</v>
      </c>
      <c r="D611" s="370" t="s">
        <v>1125</v>
      </c>
      <c r="E611" s="326">
        <v>1.125</v>
      </c>
      <c r="F611" s="120">
        <v>3.5</v>
      </c>
      <c r="G611" s="119" t="s">
        <v>48</v>
      </c>
      <c r="H611" s="121" t="str">
        <f t="shared" si="29"/>
        <v>6</v>
      </c>
      <c r="I611" s="119">
        <v>1.2</v>
      </c>
      <c r="J611" s="119">
        <v>1.2</v>
      </c>
      <c r="K611" s="99"/>
      <c r="L611" s="99"/>
      <c r="M611" s="99"/>
      <c r="N611" s="119">
        <v>1.2</v>
      </c>
      <c r="O611" s="101">
        <v>100</v>
      </c>
      <c r="P611" s="119">
        <v>1.2</v>
      </c>
      <c r="Q611" s="101">
        <v>100</v>
      </c>
      <c r="R611" s="100">
        <v>0.72</v>
      </c>
      <c r="S611" s="101">
        <v>60</v>
      </c>
      <c r="T611" s="369" t="s">
        <v>45</v>
      </c>
      <c r="U611" s="369">
        <v>2021</v>
      </c>
      <c r="V611" s="196">
        <f t="shared" si="32"/>
        <v>1.125</v>
      </c>
      <c r="W611" s="123"/>
      <c r="X611" s="122"/>
      <c r="Y611" s="31">
        <f t="shared" si="31"/>
        <v>0</v>
      </c>
    </row>
    <row r="612" spans="1:25" s="97" customFormat="1" ht="20.25" customHeight="1" x14ac:dyDescent="0.3">
      <c r="A612" s="368">
        <v>561</v>
      </c>
      <c r="B612" s="369">
        <v>2197303</v>
      </c>
      <c r="C612" s="369" t="s">
        <v>1247</v>
      </c>
      <c r="D612" s="370" t="s">
        <v>1127</v>
      </c>
      <c r="E612" s="326">
        <v>2.319</v>
      </c>
      <c r="F612" s="120">
        <v>6</v>
      </c>
      <c r="G612" s="119" t="s">
        <v>39</v>
      </c>
      <c r="H612" s="121" t="str">
        <f t="shared" si="29"/>
        <v>10</v>
      </c>
      <c r="I612" s="119">
        <v>0.8</v>
      </c>
      <c r="J612" s="119">
        <v>0.8</v>
      </c>
      <c r="K612" s="99"/>
      <c r="L612" s="99"/>
      <c r="M612" s="99"/>
      <c r="N612" s="119">
        <v>0.8</v>
      </c>
      <c r="O612" s="101">
        <v>100</v>
      </c>
      <c r="P612" s="119">
        <v>0.8</v>
      </c>
      <c r="Q612" s="101">
        <v>100</v>
      </c>
      <c r="R612" s="100">
        <v>0.48</v>
      </c>
      <c r="S612" s="101">
        <v>60</v>
      </c>
      <c r="T612" s="369" t="s">
        <v>45</v>
      </c>
      <c r="U612" s="369">
        <v>2021</v>
      </c>
      <c r="V612" s="196">
        <f t="shared" si="32"/>
        <v>2.319</v>
      </c>
      <c r="W612" s="123"/>
      <c r="X612" s="122"/>
      <c r="Y612" s="31">
        <f t="shared" si="31"/>
        <v>0</v>
      </c>
    </row>
    <row r="613" spans="1:25" s="97" customFormat="1" ht="20.25" customHeight="1" x14ac:dyDescent="0.3">
      <c r="A613" s="368">
        <v>562</v>
      </c>
      <c r="B613" s="369">
        <v>2199606</v>
      </c>
      <c r="C613" s="369" t="s">
        <v>1248</v>
      </c>
      <c r="D613" s="370" t="s">
        <v>386</v>
      </c>
      <c r="E613" s="326">
        <v>0.59299999999999997</v>
      </c>
      <c r="F613" s="120">
        <v>3.5</v>
      </c>
      <c r="G613" s="119" t="s">
        <v>48</v>
      </c>
      <c r="H613" s="121" t="str">
        <f t="shared" si="29"/>
        <v>6</v>
      </c>
      <c r="I613" s="119">
        <v>1.2</v>
      </c>
      <c r="J613" s="119">
        <v>1.2</v>
      </c>
      <c r="K613" s="99"/>
      <c r="L613" s="99"/>
      <c r="M613" s="99"/>
      <c r="N613" s="119">
        <v>1.2</v>
      </c>
      <c r="O613" s="101">
        <v>100</v>
      </c>
      <c r="P613" s="119">
        <v>1.2</v>
      </c>
      <c r="Q613" s="101">
        <v>100</v>
      </c>
      <c r="R613" s="100">
        <v>0.72</v>
      </c>
      <c r="S613" s="101">
        <v>60</v>
      </c>
      <c r="T613" s="369" t="s">
        <v>45</v>
      </c>
      <c r="U613" s="369">
        <v>2021</v>
      </c>
      <c r="V613" s="196">
        <f t="shared" si="32"/>
        <v>0.59299999999999997</v>
      </c>
      <c r="W613" s="123"/>
      <c r="X613" s="122"/>
      <c r="Y613" s="31">
        <f t="shared" si="31"/>
        <v>0</v>
      </c>
    </row>
    <row r="614" spans="1:25" s="97" customFormat="1" ht="20.25" customHeight="1" x14ac:dyDescent="0.3">
      <c r="A614" s="368">
        <v>563</v>
      </c>
      <c r="B614" s="369">
        <v>2200675</v>
      </c>
      <c r="C614" s="369" t="s">
        <v>1249</v>
      </c>
      <c r="D614" s="370" t="s">
        <v>191</v>
      </c>
      <c r="E614" s="326">
        <v>0.80400000000000005</v>
      </c>
      <c r="F614" s="120">
        <v>3.5</v>
      </c>
      <c r="G614" s="119" t="s">
        <v>48</v>
      </c>
      <c r="H614" s="121" t="str">
        <f t="shared" ref="H614:H677" si="33">IF(F614&lt;5.1,"6","10")</f>
        <v>6</v>
      </c>
      <c r="I614" s="119">
        <v>0.72</v>
      </c>
      <c r="J614" s="119">
        <v>0.72</v>
      </c>
      <c r="K614" s="99"/>
      <c r="L614" s="99"/>
      <c r="M614" s="99"/>
      <c r="N614" s="100">
        <v>0</v>
      </c>
      <c r="O614" s="101">
        <v>0</v>
      </c>
      <c r="P614" s="100">
        <v>0</v>
      </c>
      <c r="Q614" s="101">
        <v>0</v>
      </c>
      <c r="R614" s="100">
        <v>0.72</v>
      </c>
      <c r="S614" s="101">
        <v>100</v>
      </c>
      <c r="T614" s="369" t="s">
        <v>220</v>
      </c>
      <c r="U614" s="369">
        <v>2024</v>
      </c>
      <c r="V614" s="196">
        <f t="shared" si="32"/>
        <v>0.80400000000000005</v>
      </c>
      <c r="W614" s="123"/>
      <c r="X614" s="122"/>
      <c r="Y614" s="31">
        <f t="shared" si="31"/>
        <v>0</v>
      </c>
    </row>
    <row r="615" spans="1:25" s="97" customFormat="1" ht="20.25" customHeight="1" x14ac:dyDescent="0.3">
      <c r="A615" s="368">
        <v>564</v>
      </c>
      <c r="B615" s="369">
        <v>2194176</v>
      </c>
      <c r="C615" s="369" t="s">
        <v>1250</v>
      </c>
      <c r="D615" s="370" t="s">
        <v>636</v>
      </c>
      <c r="E615" s="326">
        <v>0.69299999999999995</v>
      </c>
      <c r="F615" s="120">
        <v>3.5</v>
      </c>
      <c r="G615" s="119" t="s">
        <v>48</v>
      </c>
      <c r="H615" s="121" t="str">
        <f t="shared" si="33"/>
        <v>6</v>
      </c>
      <c r="I615" s="119">
        <v>0.72</v>
      </c>
      <c r="J615" s="119">
        <v>0.72</v>
      </c>
      <c r="K615" s="99"/>
      <c r="L615" s="99"/>
      <c r="M615" s="99"/>
      <c r="N615" s="100">
        <v>0.36</v>
      </c>
      <c r="O615" s="101">
        <v>50</v>
      </c>
      <c r="P615" s="100">
        <v>0.36</v>
      </c>
      <c r="Q615" s="101">
        <v>50</v>
      </c>
      <c r="R615" s="100">
        <v>0.432</v>
      </c>
      <c r="S615" s="101">
        <v>60</v>
      </c>
      <c r="T615" s="369" t="s">
        <v>45</v>
      </c>
      <c r="U615" s="369">
        <v>2021</v>
      </c>
      <c r="V615" s="196">
        <f>E615-X615</f>
        <v>0.65799999999999992</v>
      </c>
      <c r="W615" s="123"/>
      <c r="X615" s="122">
        <v>3.5000000000000003E-2</v>
      </c>
      <c r="Y615" s="31">
        <f t="shared" si="31"/>
        <v>0</v>
      </c>
    </row>
    <row r="616" spans="1:25" s="97" customFormat="1" ht="20.25" customHeight="1" x14ac:dyDescent="0.3">
      <c r="A616" s="368">
        <v>565</v>
      </c>
      <c r="B616" s="369">
        <v>2200189</v>
      </c>
      <c r="C616" s="369" t="s">
        <v>1251</v>
      </c>
      <c r="D616" s="370" t="s">
        <v>765</v>
      </c>
      <c r="E616" s="326">
        <v>0.61899999999999999</v>
      </c>
      <c r="F616" s="120">
        <v>3.5</v>
      </c>
      <c r="G616" s="119" t="s">
        <v>48</v>
      </c>
      <c r="H616" s="121" t="str">
        <f t="shared" si="33"/>
        <v>6</v>
      </c>
      <c r="I616" s="119">
        <v>0.69</v>
      </c>
      <c r="J616" s="119">
        <v>0.69</v>
      </c>
      <c r="K616" s="99"/>
      <c r="L616" s="99"/>
      <c r="M616" s="99"/>
      <c r="N616" s="100">
        <v>0.34499999999999997</v>
      </c>
      <c r="O616" s="101">
        <v>50</v>
      </c>
      <c r="P616" s="100">
        <v>0.34499999999999997</v>
      </c>
      <c r="Q616" s="101">
        <v>50</v>
      </c>
      <c r="R616" s="100">
        <v>0.41399999999999998</v>
      </c>
      <c r="S616" s="101">
        <v>60</v>
      </c>
      <c r="T616" s="369" t="s">
        <v>45</v>
      </c>
      <c r="U616" s="369">
        <v>2021</v>
      </c>
      <c r="V616" s="196">
        <f t="shared" si="32"/>
        <v>0.61899999999999999</v>
      </c>
      <c r="W616" s="123"/>
      <c r="X616" s="122"/>
      <c r="Y616" s="31">
        <f t="shared" si="31"/>
        <v>0</v>
      </c>
    </row>
    <row r="617" spans="1:25" s="124" customFormat="1" ht="18" customHeight="1" x14ac:dyDescent="0.3">
      <c r="A617" s="125">
        <v>566</v>
      </c>
      <c r="B617" s="370">
        <v>2191251</v>
      </c>
      <c r="C617" s="369" t="s">
        <v>1252</v>
      </c>
      <c r="D617" s="370" t="s">
        <v>1133</v>
      </c>
      <c r="E617" s="326">
        <v>2.6539999999999999</v>
      </c>
      <c r="F617" s="120">
        <v>3.5</v>
      </c>
      <c r="G617" s="119" t="s">
        <v>48</v>
      </c>
      <c r="H617" s="121" t="str">
        <f t="shared" si="33"/>
        <v>6</v>
      </c>
      <c r="I617" s="119">
        <v>4.0999999999999996</v>
      </c>
      <c r="J617" s="119">
        <v>4.0999999999999996</v>
      </c>
      <c r="K617" s="126"/>
      <c r="L617" s="126"/>
      <c r="M617" s="126"/>
      <c r="N617" s="121">
        <v>0</v>
      </c>
      <c r="O617" s="101">
        <v>0</v>
      </c>
      <c r="P617" s="121">
        <v>0</v>
      </c>
      <c r="Q617" s="101">
        <v>0</v>
      </c>
      <c r="R617" s="121">
        <v>1.9</v>
      </c>
      <c r="S617" s="101">
        <v>46.341463414634148</v>
      </c>
      <c r="T617" s="370" t="s">
        <v>220</v>
      </c>
      <c r="U617" s="370">
        <v>2024</v>
      </c>
      <c r="V617" s="196">
        <f t="shared" si="32"/>
        <v>2.6539999999999999</v>
      </c>
      <c r="W617" s="123"/>
      <c r="X617" s="127"/>
      <c r="Y617" s="31">
        <f t="shared" si="31"/>
        <v>0</v>
      </c>
    </row>
    <row r="618" spans="1:25" s="97" customFormat="1" ht="20.25" customHeight="1" x14ac:dyDescent="0.3">
      <c r="A618" s="368">
        <v>567</v>
      </c>
      <c r="B618" s="369">
        <v>2195340</v>
      </c>
      <c r="C618" s="369" t="s">
        <v>1253</v>
      </c>
      <c r="D618" s="370" t="s">
        <v>1135</v>
      </c>
      <c r="E618" s="326">
        <v>1.8140000000000001</v>
      </c>
      <c r="F618" s="120">
        <v>3.5</v>
      </c>
      <c r="G618" s="119" t="s">
        <v>48</v>
      </c>
      <c r="H618" s="121" t="str">
        <f t="shared" si="33"/>
        <v>6</v>
      </c>
      <c r="I618" s="119">
        <v>1.6</v>
      </c>
      <c r="J618" s="119">
        <v>1.6</v>
      </c>
      <c r="K618" s="99"/>
      <c r="L618" s="99"/>
      <c r="M618" s="99"/>
      <c r="N618" s="100">
        <v>0</v>
      </c>
      <c r="O618" s="101">
        <v>0</v>
      </c>
      <c r="P618" s="100">
        <v>0</v>
      </c>
      <c r="Q618" s="101">
        <v>0</v>
      </c>
      <c r="R618" s="100">
        <v>1.6</v>
      </c>
      <c r="S618" s="101">
        <v>100</v>
      </c>
      <c r="T618" s="369" t="s">
        <v>40</v>
      </c>
      <c r="U618" s="369">
        <v>2020</v>
      </c>
      <c r="V618" s="196">
        <f>E618-X618</f>
        <v>1.214</v>
      </c>
      <c r="W618" s="123"/>
      <c r="X618" s="122">
        <v>0.6</v>
      </c>
      <c r="Y618" s="31">
        <f t="shared" si="31"/>
        <v>0</v>
      </c>
    </row>
    <row r="619" spans="1:25" s="97" customFormat="1" ht="20.25" customHeight="1" x14ac:dyDescent="0.3">
      <c r="A619" s="368">
        <v>568</v>
      </c>
      <c r="B619" s="369"/>
      <c r="C619" s="369" t="s">
        <v>1218</v>
      </c>
      <c r="D619" s="370" t="s">
        <v>249</v>
      </c>
      <c r="E619" s="326">
        <v>1.9159999999999999</v>
      </c>
      <c r="F619" s="120">
        <v>3.5</v>
      </c>
      <c r="G619" s="119" t="s">
        <v>48</v>
      </c>
      <c r="H619" s="121" t="s">
        <v>103</v>
      </c>
      <c r="I619" s="119"/>
      <c r="J619" s="119"/>
      <c r="K619" s="99"/>
      <c r="L619" s="99"/>
      <c r="M619" s="99"/>
      <c r="N619" s="100"/>
      <c r="O619" s="101"/>
      <c r="P619" s="100"/>
      <c r="Q619" s="101"/>
      <c r="R619" s="100"/>
      <c r="S619" s="101"/>
      <c r="T619" s="369"/>
      <c r="U619" s="369"/>
      <c r="V619" s="196">
        <f t="shared" si="32"/>
        <v>1.9159999999999999</v>
      </c>
      <c r="W619" s="123"/>
      <c r="X619" s="122"/>
      <c r="Y619" s="31">
        <f t="shared" si="31"/>
        <v>0</v>
      </c>
    </row>
    <row r="620" spans="1:25" s="97" customFormat="1" ht="20.25" customHeight="1" x14ac:dyDescent="0.3">
      <c r="A620" s="368">
        <v>569</v>
      </c>
      <c r="B620" s="369"/>
      <c r="C620" s="369" t="s">
        <v>1204</v>
      </c>
      <c r="D620" s="370" t="s">
        <v>959</v>
      </c>
      <c r="E620" s="326">
        <v>1.2110000000000001</v>
      </c>
      <c r="F620" s="120">
        <v>3.5</v>
      </c>
      <c r="G620" s="119" t="s">
        <v>48</v>
      </c>
      <c r="H620" s="121" t="s">
        <v>103</v>
      </c>
      <c r="I620" s="119"/>
      <c r="J620" s="119"/>
      <c r="K620" s="99"/>
      <c r="L620" s="99"/>
      <c r="M620" s="99"/>
      <c r="N620" s="100"/>
      <c r="O620" s="101"/>
      <c r="P620" s="100"/>
      <c r="Q620" s="101"/>
      <c r="R620" s="100"/>
      <c r="S620" s="101"/>
      <c r="T620" s="369"/>
      <c r="U620" s="369"/>
      <c r="V620" s="196">
        <f t="shared" si="32"/>
        <v>1.2110000000000001</v>
      </c>
      <c r="W620" s="123"/>
      <c r="X620" s="122"/>
      <c r="Y620" s="31">
        <f t="shared" si="31"/>
        <v>0</v>
      </c>
    </row>
    <row r="621" spans="1:25" s="97" customFormat="1" ht="20.25" customHeight="1" x14ac:dyDescent="0.3">
      <c r="A621" s="368">
        <v>570</v>
      </c>
      <c r="B621" s="369"/>
      <c r="C621" s="369" t="s">
        <v>1245</v>
      </c>
      <c r="D621" s="369" t="s">
        <v>1139</v>
      </c>
      <c r="E621" s="326">
        <v>1.585</v>
      </c>
      <c r="F621" s="120">
        <v>3.5</v>
      </c>
      <c r="G621" s="119" t="s">
        <v>48</v>
      </c>
      <c r="H621" s="121" t="str">
        <f t="shared" si="33"/>
        <v>6</v>
      </c>
      <c r="I621" s="119"/>
      <c r="J621" s="119"/>
      <c r="K621" s="99"/>
      <c r="L621" s="99"/>
      <c r="M621" s="99"/>
      <c r="N621" s="119"/>
      <c r="O621" s="101"/>
      <c r="P621" s="119"/>
      <c r="Q621" s="101"/>
      <c r="R621" s="100"/>
      <c r="S621" s="101"/>
      <c r="T621" s="369"/>
      <c r="U621" s="369"/>
      <c r="V621" s="196">
        <f t="shared" si="32"/>
        <v>1.585</v>
      </c>
      <c r="W621" s="123"/>
      <c r="X621" s="122"/>
      <c r="Y621" s="31">
        <f t="shared" si="31"/>
        <v>0</v>
      </c>
    </row>
    <row r="622" spans="1:25" s="97" customFormat="1" ht="20.25" customHeight="1" x14ac:dyDescent="0.3">
      <c r="A622" s="368">
        <v>571</v>
      </c>
      <c r="B622" s="369"/>
      <c r="C622" s="369" t="s">
        <v>1225</v>
      </c>
      <c r="D622" s="369" t="s">
        <v>476</v>
      </c>
      <c r="E622" s="326">
        <v>1.7470000000000001</v>
      </c>
      <c r="F622" s="120">
        <v>3.5</v>
      </c>
      <c r="G622" s="119" t="s">
        <v>48</v>
      </c>
      <c r="H622" s="121" t="s">
        <v>103</v>
      </c>
      <c r="I622" s="119"/>
      <c r="J622" s="119"/>
      <c r="K622" s="99"/>
      <c r="L622" s="99"/>
      <c r="M622" s="99"/>
      <c r="N622" s="119"/>
      <c r="O622" s="101"/>
      <c r="P622" s="119"/>
      <c r="Q622" s="101"/>
      <c r="R622" s="100"/>
      <c r="S622" s="101"/>
      <c r="T622" s="369"/>
      <c r="U622" s="369"/>
      <c r="V622" s="196">
        <f t="shared" si="32"/>
        <v>1.7470000000000001</v>
      </c>
      <c r="W622" s="123"/>
      <c r="X622" s="122"/>
      <c r="Y622" s="31">
        <f t="shared" si="31"/>
        <v>0</v>
      </c>
    </row>
    <row r="623" spans="1:25" s="97" customFormat="1" ht="20.25" customHeight="1" x14ac:dyDescent="0.3">
      <c r="A623" s="368">
        <v>572</v>
      </c>
      <c r="B623" s="369"/>
      <c r="C623" s="369" t="s">
        <v>1226</v>
      </c>
      <c r="D623" s="369" t="s">
        <v>1142</v>
      </c>
      <c r="E623" s="326">
        <v>0.2</v>
      </c>
      <c r="F623" s="120">
        <v>3.5</v>
      </c>
      <c r="G623" s="119" t="s">
        <v>48</v>
      </c>
      <c r="H623" s="121" t="s">
        <v>103</v>
      </c>
      <c r="I623" s="119"/>
      <c r="J623" s="119"/>
      <c r="K623" s="99"/>
      <c r="L623" s="99"/>
      <c r="M623" s="99"/>
      <c r="N623" s="119"/>
      <c r="O623" s="101"/>
      <c r="P623" s="119"/>
      <c r="Q623" s="101"/>
      <c r="R623" s="100"/>
      <c r="S623" s="101"/>
      <c r="T623" s="369"/>
      <c r="U623" s="369"/>
      <c r="V623" s="196">
        <f t="shared" si="32"/>
        <v>0.2</v>
      </c>
      <c r="W623" s="123"/>
      <c r="X623" s="122"/>
      <c r="Y623" s="31">
        <f t="shared" si="31"/>
        <v>0</v>
      </c>
    </row>
    <row r="624" spans="1:25" s="97" customFormat="1" ht="20.25" customHeight="1" x14ac:dyDescent="0.3">
      <c r="A624" s="368">
        <v>573</v>
      </c>
      <c r="B624" s="369"/>
      <c r="C624" s="369" t="s">
        <v>1227</v>
      </c>
      <c r="D624" s="369" t="s">
        <v>175</v>
      </c>
      <c r="E624" s="326">
        <v>0.83699999999999997</v>
      </c>
      <c r="F624" s="120">
        <v>3.5</v>
      </c>
      <c r="G624" s="119" t="s">
        <v>48</v>
      </c>
      <c r="H624" s="121" t="str">
        <f t="shared" si="33"/>
        <v>6</v>
      </c>
      <c r="I624" s="119"/>
      <c r="J624" s="119"/>
      <c r="K624" s="99"/>
      <c r="L624" s="99"/>
      <c r="M624" s="99"/>
      <c r="N624" s="119"/>
      <c r="O624" s="101"/>
      <c r="P624" s="119"/>
      <c r="Q624" s="101"/>
      <c r="R624" s="100"/>
      <c r="S624" s="101"/>
      <c r="T624" s="369"/>
      <c r="U624" s="369"/>
      <c r="V624" s="196">
        <f t="shared" si="32"/>
        <v>0.83699999999999997</v>
      </c>
      <c r="W624" s="123"/>
      <c r="X624" s="122"/>
      <c r="Y624" s="31">
        <f t="shared" si="31"/>
        <v>0</v>
      </c>
    </row>
    <row r="625" spans="1:66" s="97" customFormat="1" ht="20.25" customHeight="1" x14ac:dyDescent="0.3">
      <c r="A625" s="368">
        <v>574</v>
      </c>
      <c r="B625" s="369"/>
      <c r="C625" s="369" t="s">
        <v>1228</v>
      </c>
      <c r="D625" s="369" t="s">
        <v>1022</v>
      </c>
      <c r="E625" s="326">
        <v>8.7999999999999995E-2</v>
      </c>
      <c r="F625" s="120">
        <v>3.5</v>
      </c>
      <c r="G625" s="119" t="s">
        <v>48</v>
      </c>
      <c r="H625" s="121" t="s">
        <v>103</v>
      </c>
      <c r="I625" s="119"/>
      <c r="J625" s="119"/>
      <c r="K625" s="99"/>
      <c r="L625" s="99"/>
      <c r="M625" s="99"/>
      <c r="N625" s="119"/>
      <c r="O625" s="101"/>
      <c r="P625" s="119"/>
      <c r="Q625" s="101"/>
      <c r="R625" s="100"/>
      <c r="S625" s="101"/>
      <c r="T625" s="369"/>
      <c r="U625" s="369"/>
      <c r="V625" s="196">
        <f t="shared" si="32"/>
        <v>8.7999999999999995E-2</v>
      </c>
      <c r="W625" s="123"/>
      <c r="X625" s="122"/>
      <c r="Y625" s="31">
        <f t="shared" si="31"/>
        <v>0</v>
      </c>
    </row>
    <row r="626" spans="1:66" s="97" customFormat="1" ht="20.25" customHeight="1" x14ac:dyDescent="0.3">
      <c r="A626" s="368">
        <v>575</v>
      </c>
      <c r="B626" s="369"/>
      <c r="C626" s="369" t="s">
        <v>1246</v>
      </c>
      <c r="D626" s="369" t="s">
        <v>1146</v>
      </c>
      <c r="E626" s="326">
        <v>1.073</v>
      </c>
      <c r="F626" s="120">
        <v>3.5</v>
      </c>
      <c r="G626" s="119" t="s">
        <v>48</v>
      </c>
      <c r="H626" s="121" t="s">
        <v>103</v>
      </c>
      <c r="I626" s="119"/>
      <c r="J626" s="119"/>
      <c r="K626" s="99"/>
      <c r="L626" s="99"/>
      <c r="M626" s="99"/>
      <c r="N626" s="119"/>
      <c r="O626" s="101"/>
      <c r="P626" s="119"/>
      <c r="Q626" s="101"/>
      <c r="R626" s="100"/>
      <c r="S626" s="101"/>
      <c r="T626" s="369"/>
      <c r="U626" s="369"/>
      <c r="V626" s="196">
        <f t="shared" si="32"/>
        <v>1.073</v>
      </c>
      <c r="W626" s="123"/>
      <c r="X626" s="122"/>
      <c r="Y626" s="31">
        <f t="shared" si="31"/>
        <v>0</v>
      </c>
    </row>
    <row r="627" spans="1:66" s="97" customFormat="1" ht="20.25" customHeight="1" x14ac:dyDescent="0.3">
      <c r="A627" s="368">
        <v>576</v>
      </c>
      <c r="B627" s="369"/>
      <c r="C627" s="369" t="s">
        <v>1230</v>
      </c>
      <c r="D627" s="369" t="s">
        <v>478</v>
      </c>
      <c r="E627" s="326">
        <v>0.47499999999999998</v>
      </c>
      <c r="F627" s="120">
        <v>3.5</v>
      </c>
      <c r="G627" s="119" t="s">
        <v>48</v>
      </c>
      <c r="H627" s="121" t="str">
        <f t="shared" si="33"/>
        <v>6</v>
      </c>
      <c r="I627" s="119"/>
      <c r="J627" s="119"/>
      <c r="K627" s="99"/>
      <c r="L627" s="99"/>
      <c r="M627" s="99"/>
      <c r="N627" s="119"/>
      <c r="O627" s="101"/>
      <c r="P627" s="119"/>
      <c r="Q627" s="101"/>
      <c r="R627" s="100"/>
      <c r="S627" s="101"/>
      <c r="T627" s="369"/>
      <c r="U627" s="369"/>
      <c r="V627" s="196">
        <f t="shared" si="32"/>
        <v>0.47499999999999998</v>
      </c>
      <c r="W627" s="123"/>
      <c r="X627" s="122"/>
      <c r="Y627" s="31">
        <f t="shared" si="31"/>
        <v>0</v>
      </c>
    </row>
    <row r="628" spans="1:66" s="97" customFormat="1" ht="20.25" customHeight="1" x14ac:dyDescent="0.3">
      <c r="A628" s="368">
        <v>577</v>
      </c>
      <c r="B628" s="369"/>
      <c r="C628" s="369" t="s">
        <v>1231</v>
      </c>
      <c r="D628" s="369" t="s">
        <v>107</v>
      </c>
      <c r="E628" s="326">
        <v>0.50700000000000001</v>
      </c>
      <c r="F628" s="120">
        <v>3.5</v>
      </c>
      <c r="G628" s="119" t="s">
        <v>48</v>
      </c>
      <c r="H628" s="121" t="s">
        <v>103</v>
      </c>
      <c r="I628" s="119"/>
      <c r="J628" s="119"/>
      <c r="K628" s="99"/>
      <c r="L628" s="99"/>
      <c r="M628" s="99"/>
      <c r="N628" s="119"/>
      <c r="O628" s="101"/>
      <c r="P628" s="119"/>
      <c r="Q628" s="101"/>
      <c r="R628" s="100"/>
      <c r="S628" s="101"/>
      <c r="T628" s="369"/>
      <c r="U628" s="369"/>
      <c r="V628" s="196">
        <f t="shared" si="32"/>
        <v>0.50700000000000001</v>
      </c>
      <c r="W628" s="123"/>
      <c r="X628" s="122"/>
      <c r="Y628" s="31">
        <f t="shared" si="31"/>
        <v>0</v>
      </c>
    </row>
    <row r="629" spans="1:66" s="97" customFormat="1" ht="20.25" customHeight="1" x14ac:dyDescent="0.3">
      <c r="A629" s="368">
        <v>578</v>
      </c>
      <c r="B629" s="369"/>
      <c r="C629" s="369" t="s">
        <v>1205</v>
      </c>
      <c r="D629" s="369" t="s">
        <v>117</v>
      </c>
      <c r="E629" s="326">
        <v>0.4</v>
      </c>
      <c r="F629" s="120">
        <v>3.5</v>
      </c>
      <c r="G629" s="119" t="s">
        <v>48</v>
      </c>
      <c r="H629" s="121" t="s">
        <v>103</v>
      </c>
      <c r="I629" s="119"/>
      <c r="J629" s="119"/>
      <c r="K629" s="99"/>
      <c r="L629" s="99"/>
      <c r="M629" s="99"/>
      <c r="N629" s="119"/>
      <c r="O629" s="101"/>
      <c r="P629" s="119"/>
      <c r="Q629" s="101"/>
      <c r="R629" s="100"/>
      <c r="S629" s="101"/>
      <c r="T629" s="369"/>
      <c r="U629" s="369"/>
      <c r="V629" s="196">
        <f t="shared" si="32"/>
        <v>0.4</v>
      </c>
      <c r="W629" s="123"/>
      <c r="X629" s="122"/>
      <c r="Y629" s="31">
        <f t="shared" si="31"/>
        <v>0</v>
      </c>
    </row>
    <row r="630" spans="1:66" s="124" customFormat="1" ht="22.5" x14ac:dyDescent="0.3">
      <c r="A630" s="128">
        <v>580</v>
      </c>
      <c r="B630" s="370"/>
      <c r="C630" s="369" t="s">
        <v>1271</v>
      </c>
      <c r="D630" s="130" t="s">
        <v>1151</v>
      </c>
      <c r="E630" s="326">
        <f>0.205+X630</f>
        <v>0.32</v>
      </c>
      <c r="F630" s="120">
        <v>3</v>
      </c>
      <c r="G630" s="119" t="s">
        <v>48</v>
      </c>
      <c r="H630" s="121" t="str">
        <f t="shared" si="33"/>
        <v>6</v>
      </c>
      <c r="I630" s="119"/>
      <c r="J630" s="119"/>
      <c r="K630" s="126"/>
      <c r="L630" s="126"/>
      <c r="M630" s="126"/>
      <c r="N630" s="121"/>
      <c r="O630" s="101"/>
      <c r="P630" s="121"/>
      <c r="Q630" s="101"/>
      <c r="R630" s="121"/>
      <c r="S630" s="101"/>
      <c r="T630" s="370"/>
      <c r="U630" s="370"/>
      <c r="V630" s="127">
        <f>0.205</f>
        <v>0.20499999999999999</v>
      </c>
      <c r="W630" s="123"/>
      <c r="X630" s="127">
        <v>0.115</v>
      </c>
      <c r="Y630" s="31">
        <f t="shared" si="31"/>
        <v>0</v>
      </c>
    </row>
    <row r="631" spans="1:66" s="124" customFormat="1" ht="40.5" x14ac:dyDescent="0.3">
      <c r="A631" s="128"/>
      <c r="B631" s="370"/>
      <c r="C631" s="116" t="s">
        <v>1269</v>
      </c>
      <c r="D631" s="130" t="s">
        <v>1153</v>
      </c>
      <c r="E631" s="326">
        <f>0.613+X631</f>
        <v>1.073</v>
      </c>
      <c r="F631" s="120">
        <v>3</v>
      </c>
      <c r="G631" s="119" t="s">
        <v>48</v>
      </c>
      <c r="H631" s="121" t="str">
        <f t="shared" si="33"/>
        <v>6</v>
      </c>
      <c r="I631" s="119"/>
      <c r="J631" s="119"/>
      <c r="K631" s="126"/>
      <c r="L631" s="126"/>
      <c r="M631" s="126"/>
      <c r="N631" s="121"/>
      <c r="O631" s="101"/>
      <c r="P631" s="121"/>
      <c r="Q631" s="101"/>
      <c r="R631" s="121"/>
      <c r="S631" s="101"/>
      <c r="T631" s="370"/>
      <c r="U631" s="370"/>
      <c r="V631" s="127">
        <v>0.61299999999999999</v>
      </c>
      <c r="W631" s="123"/>
      <c r="X631" s="127">
        <v>0.46</v>
      </c>
      <c r="Y631" s="31">
        <f t="shared" si="31"/>
        <v>0</v>
      </c>
    </row>
    <row r="632" spans="1:66" s="124" customFormat="1" ht="40.5" x14ac:dyDescent="0.3">
      <c r="A632" s="125">
        <v>581</v>
      </c>
      <c r="B632" s="370"/>
      <c r="C632" s="375" t="s">
        <v>1434</v>
      </c>
      <c r="D632" s="130" t="s">
        <v>1155</v>
      </c>
      <c r="E632" s="326">
        <f t="shared" ref="E632:E647" si="34">V632+W632+X632</f>
        <v>0.17</v>
      </c>
      <c r="F632" s="120">
        <v>3</v>
      </c>
      <c r="G632" s="119" t="s">
        <v>48</v>
      </c>
      <c r="H632" s="121" t="str">
        <f t="shared" si="33"/>
        <v>6</v>
      </c>
      <c r="I632" s="119"/>
      <c r="J632" s="119"/>
      <c r="K632" s="126"/>
      <c r="L632" s="126"/>
      <c r="M632" s="126"/>
      <c r="N632" s="121"/>
      <c r="O632" s="101"/>
      <c r="P632" s="121"/>
      <c r="Q632" s="101"/>
      <c r="R632" s="121"/>
      <c r="S632" s="101"/>
      <c r="T632" s="370"/>
      <c r="U632" s="370"/>
      <c r="V632" s="127"/>
      <c r="W632" s="123"/>
      <c r="X632" s="127">
        <v>0.17</v>
      </c>
      <c r="Y632" s="31">
        <f t="shared" si="31"/>
        <v>0</v>
      </c>
    </row>
    <row r="633" spans="1:66" s="124" customFormat="1" ht="40.5" x14ac:dyDescent="0.3">
      <c r="A633" s="128">
        <v>582</v>
      </c>
      <c r="B633" s="370"/>
      <c r="C633" s="375" t="s">
        <v>1432</v>
      </c>
      <c r="D633" s="130" t="s">
        <v>1157</v>
      </c>
      <c r="E633" s="326">
        <f t="shared" si="34"/>
        <v>0.06</v>
      </c>
      <c r="F633" s="120">
        <v>3</v>
      </c>
      <c r="G633" s="119" t="s">
        <v>48</v>
      </c>
      <c r="H633" s="121" t="str">
        <f t="shared" si="33"/>
        <v>6</v>
      </c>
      <c r="I633" s="119"/>
      <c r="J633" s="119"/>
      <c r="K633" s="126"/>
      <c r="L633" s="126"/>
      <c r="M633" s="126"/>
      <c r="N633" s="121"/>
      <c r="O633" s="101"/>
      <c r="P633" s="121"/>
      <c r="Q633" s="101"/>
      <c r="R633" s="121"/>
      <c r="S633" s="101"/>
      <c r="T633" s="370"/>
      <c r="U633" s="370"/>
      <c r="V633" s="127"/>
      <c r="W633" s="123"/>
      <c r="X633" s="127">
        <v>0.06</v>
      </c>
      <c r="Y633" s="31">
        <f t="shared" si="31"/>
        <v>0</v>
      </c>
    </row>
    <row r="634" spans="1:66" s="124" customFormat="1" ht="40.5" x14ac:dyDescent="0.3">
      <c r="A634" s="128"/>
      <c r="B634" s="370"/>
      <c r="C634" s="375" t="s">
        <v>1428</v>
      </c>
      <c r="D634" s="130" t="s">
        <v>1159</v>
      </c>
      <c r="E634" s="326">
        <f t="shared" si="34"/>
        <v>0.26</v>
      </c>
      <c r="F634" s="120">
        <v>3</v>
      </c>
      <c r="G634" s="119" t="s">
        <v>48</v>
      </c>
      <c r="H634" s="121" t="str">
        <f t="shared" si="33"/>
        <v>6</v>
      </c>
      <c r="I634" s="119"/>
      <c r="J634" s="119"/>
      <c r="K634" s="126"/>
      <c r="L634" s="126"/>
      <c r="M634" s="126"/>
      <c r="N634" s="121"/>
      <c r="O634" s="101"/>
      <c r="P634" s="121"/>
      <c r="Q634" s="101"/>
      <c r="R634" s="121"/>
      <c r="S634" s="101"/>
      <c r="T634" s="370"/>
      <c r="U634" s="370"/>
      <c r="V634" s="127"/>
      <c r="W634" s="123"/>
      <c r="X634" s="127">
        <v>0.26</v>
      </c>
      <c r="Y634" s="31">
        <f t="shared" si="31"/>
        <v>0</v>
      </c>
    </row>
    <row r="635" spans="1:66" s="124" customFormat="1" ht="40.5" x14ac:dyDescent="0.3">
      <c r="A635" s="125">
        <v>583</v>
      </c>
      <c r="B635" s="370"/>
      <c r="C635" s="375" t="s">
        <v>1430</v>
      </c>
      <c r="D635" s="131" t="s">
        <v>1161</v>
      </c>
      <c r="E635" s="326">
        <f t="shared" si="34"/>
        <v>0.2</v>
      </c>
      <c r="F635" s="120">
        <v>6</v>
      </c>
      <c r="G635" s="119" t="s">
        <v>39</v>
      </c>
      <c r="H635" s="121" t="str">
        <f t="shared" si="33"/>
        <v>10</v>
      </c>
      <c r="I635" s="119"/>
      <c r="J635" s="119"/>
      <c r="K635" s="126"/>
      <c r="L635" s="126"/>
      <c r="M635" s="126"/>
      <c r="N635" s="121"/>
      <c r="O635" s="101"/>
      <c r="P635" s="121"/>
      <c r="Q635" s="101"/>
      <c r="R635" s="121"/>
      <c r="S635" s="101"/>
      <c r="T635" s="370"/>
      <c r="U635" s="370"/>
      <c r="V635" s="127">
        <v>0.2</v>
      </c>
      <c r="W635" s="123"/>
      <c r="X635" s="127"/>
      <c r="Y635" s="31">
        <f t="shared" si="31"/>
        <v>0</v>
      </c>
    </row>
    <row r="636" spans="1:66" s="23" customFormat="1" ht="37.5" x14ac:dyDescent="0.3">
      <c r="A636" s="66"/>
      <c r="B636" s="375"/>
      <c r="C636" s="173" t="s">
        <v>1429</v>
      </c>
      <c r="D636" s="132" t="s">
        <v>1162</v>
      </c>
      <c r="E636" s="324">
        <f t="shared" si="34"/>
        <v>0.161</v>
      </c>
      <c r="F636" s="25">
        <v>3</v>
      </c>
      <c r="G636" s="24" t="s">
        <v>48</v>
      </c>
      <c r="H636" s="26" t="str">
        <f t="shared" si="33"/>
        <v>6</v>
      </c>
      <c r="I636" s="24"/>
      <c r="J636" s="24"/>
      <c r="K636" s="27"/>
      <c r="L636" s="27"/>
      <c r="M636" s="27"/>
      <c r="N636" s="28"/>
      <c r="O636" s="29"/>
      <c r="P636" s="28"/>
      <c r="Q636" s="29"/>
      <c r="R636" s="28"/>
      <c r="S636" s="29"/>
      <c r="T636" s="375"/>
      <c r="U636" s="375"/>
      <c r="V636" s="133">
        <v>0.161</v>
      </c>
      <c r="W636" s="134"/>
      <c r="X636" s="133"/>
      <c r="Y636" s="31">
        <f t="shared" si="31"/>
        <v>0</v>
      </c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</row>
    <row r="637" spans="1:66" s="23" customFormat="1" ht="37.5" x14ac:dyDescent="0.3">
      <c r="A637" s="66"/>
      <c r="B637" s="375"/>
      <c r="C637" s="173" t="s">
        <v>1404</v>
      </c>
      <c r="D637" s="135" t="s">
        <v>1163</v>
      </c>
      <c r="E637" s="324">
        <f t="shared" si="34"/>
        <v>0.08</v>
      </c>
      <c r="F637" s="25">
        <v>3</v>
      </c>
      <c r="G637" s="24" t="s">
        <v>48</v>
      </c>
      <c r="H637" s="26" t="str">
        <f t="shared" si="33"/>
        <v>6</v>
      </c>
      <c r="I637" s="24"/>
      <c r="J637" s="24"/>
      <c r="K637" s="27"/>
      <c r="L637" s="27"/>
      <c r="M637" s="27"/>
      <c r="N637" s="28"/>
      <c r="O637" s="29"/>
      <c r="P637" s="28"/>
      <c r="Q637" s="29"/>
      <c r="R637" s="28"/>
      <c r="S637" s="29"/>
      <c r="T637" s="375"/>
      <c r="U637" s="375"/>
      <c r="V637" s="133">
        <v>0.08</v>
      </c>
      <c r="W637" s="134"/>
      <c r="X637" s="133"/>
      <c r="Y637" s="31">
        <f t="shared" si="31"/>
        <v>0</v>
      </c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</row>
    <row r="638" spans="1:66" s="23" customFormat="1" ht="37.5" x14ac:dyDescent="0.3">
      <c r="A638" s="66"/>
      <c r="B638" s="375"/>
      <c r="C638" s="173" t="s">
        <v>1331</v>
      </c>
      <c r="D638" s="135" t="s">
        <v>1164</v>
      </c>
      <c r="E638" s="324">
        <f t="shared" si="34"/>
        <v>0.42099999999999999</v>
      </c>
      <c r="F638" s="25">
        <v>3</v>
      </c>
      <c r="G638" s="24" t="s">
        <v>48</v>
      </c>
      <c r="H638" s="26" t="str">
        <f t="shared" si="33"/>
        <v>6</v>
      </c>
      <c r="I638" s="24"/>
      <c r="J638" s="24"/>
      <c r="K638" s="27"/>
      <c r="L638" s="27"/>
      <c r="M638" s="27"/>
      <c r="N638" s="28"/>
      <c r="O638" s="29"/>
      <c r="P638" s="28"/>
      <c r="Q638" s="29"/>
      <c r="R638" s="28"/>
      <c r="S638" s="29"/>
      <c r="T638" s="375"/>
      <c r="U638" s="375"/>
      <c r="V638" s="133">
        <v>0.42099999999999999</v>
      </c>
      <c r="W638" s="134"/>
      <c r="X638" s="133"/>
      <c r="Y638" s="31">
        <f t="shared" si="31"/>
        <v>0</v>
      </c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</row>
    <row r="639" spans="1:66" s="23" customFormat="1" ht="37.5" x14ac:dyDescent="0.3">
      <c r="A639" s="66"/>
      <c r="B639" s="375"/>
      <c r="C639" s="173" t="s">
        <v>1330</v>
      </c>
      <c r="D639" s="135" t="s">
        <v>1165</v>
      </c>
      <c r="E639" s="324">
        <f t="shared" si="34"/>
        <v>7.5999999999999998E-2</v>
      </c>
      <c r="F639" s="25">
        <v>3</v>
      </c>
      <c r="G639" s="24" t="s">
        <v>48</v>
      </c>
      <c r="H639" s="26" t="str">
        <f t="shared" si="33"/>
        <v>6</v>
      </c>
      <c r="I639" s="24"/>
      <c r="J639" s="24"/>
      <c r="K639" s="27"/>
      <c r="L639" s="27"/>
      <c r="M639" s="27"/>
      <c r="N639" s="28"/>
      <c r="O639" s="29"/>
      <c r="P639" s="28"/>
      <c r="Q639" s="29"/>
      <c r="R639" s="28"/>
      <c r="S639" s="29"/>
      <c r="T639" s="375"/>
      <c r="U639" s="375"/>
      <c r="V639" s="133">
        <v>7.5999999999999998E-2</v>
      </c>
      <c r="W639" s="134"/>
      <c r="X639" s="133"/>
      <c r="Y639" s="31">
        <f t="shared" si="31"/>
        <v>0</v>
      </c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</row>
    <row r="640" spans="1:66" s="23" customFormat="1" ht="37.5" x14ac:dyDescent="0.3">
      <c r="A640" s="66"/>
      <c r="B640" s="375"/>
      <c r="C640" s="173" t="s">
        <v>1368</v>
      </c>
      <c r="D640" s="135" t="s">
        <v>1166</v>
      </c>
      <c r="E640" s="324">
        <f t="shared" si="34"/>
        <v>7.4999999999999997E-2</v>
      </c>
      <c r="F640" s="25">
        <v>3</v>
      </c>
      <c r="G640" s="24" t="s">
        <v>48</v>
      </c>
      <c r="H640" s="26" t="str">
        <f t="shared" si="33"/>
        <v>6</v>
      </c>
      <c r="I640" s="24"/>
      <c r="J640" s="24"/>
      <c r="K640" s="27"/>
      <c r="L640" s="27"/>
      <c r="M640" s="27"/>
      <c r="N640" s="28"/>
      <c r="O640" s="29"/>
      <c r="P640" s="28"/>
      <c r="Q640" s="29"/>
      <c r="R640" s="28"/>
      <c r="S640" s="29"/>
      <c r="T640" s="375"/>
      <c r="U640" s="375"/>
      <c r="V640" s="133">
        <v>7.4999999999999997E-2</v>
      </c>
      <c r="W640" s="134"/>
      <c r="X640" s="133"/>
      <c r="Y640" s="31">
        <f t="shared" si="31"/>
        <v>0</v>
      </c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</row>
    <row r="641" spans="1:66" s="23" customFormat="1" ht="37.5" x14ac:dyDescent="0.3">
      <c r="A641" s="66"/>
      <c r="B641" s="375"/>
      <c r="C641" s="173" t="s">
        <v>1365</v>
      </c>
      <c r="D641" s="135" t="s">
        <v>1167</v>
      </c>
      <c r="E641" s="324">
        <f t="shared" si="34"/>
        <v>0.38</v>
      </c>
      <c r="F641" s="25">
        <v>3</v>
      </c>
      <c r="G641" s="24" t="s">
        <v>48</v>
      </c>
      <c r="H641" s="26" t="str">
        <f t="shared" si="33"/>
        <v>6</v>
      </c>
      <c r="I641" s="24"/>
      <c r="J641" s="24"/>
      <c r="K641" s="27"/>
      <c r="L641" s="27"/>
      <c r="M641" s="27"/>
      <c r="N641" s="28"/>
      <c r="O641" s="29"/>
      <c r="P641" s="28"/>
      <c r="Q641" s="29"/>
      <c r="R641" s="28"/>
      <c r="S641" s="29"/>
      <c r="T641" s="375"/>
      <c r="U641" s="375"/>
      <c r="V641" s="133">
        <v>0.38</v>
      </c>
      <c r="W641" s="134"/>
      <c r="X641" s="133"/>
      <c r="Y641" s="31">
        <f t="shared" si="31"/>
        <v>0</v>
      </c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</row>
    <row r="642" spans="1:66" s="23" customFormat="1" ht="37.5" x14ac:dyDescent="0.3">
      <c r="A642" s="66"/>
      <c r="B642" s="375"/>
      <c r="C642" s="173" t="s">
        <v>1366</v>
      </c>
      <c r="D642" s="135" t="s">
        <v>1168</v>
      </c>
      <c r="E642" s="324">
        <f t="shared" si="34"/>
        <v>8.5999999999999993E-2</v>
      </c>
      <c r="F642" s="25">
        <v>3</v>
      </c>
      <c r="G642" s="24" t="s">
        <v>48</v>
      </c>
      <c r="H642" s="26" t="str">
        <f t="shared" si="33"/>
        <v>6</v>
      </c>
      <c r="I642" s="24"/>
      <c r="J642" s="24"/>
      <c r="K642" s="27"/>
      <c r="L642" s="27"/>
      <c r="M642" s="27"/>
      <c r="N642" s="28"/>
      <c r="O642" s="29"/>
      <c r="P642" s="28"/>
      <c r="Q642" s="29"/>
      <c r="R642" s="28"/>
      <c r="S642" s="29"/>
      <c r="T642" s="375"/>
      <c r="U642" s="375"/>
      <c r="V642" s="133">
        <v>8.5999999999999993E-2</v>
      </c>
      <c r="W642" s="134"/>
      <c r="X642" s="133"/>
      <c r="Y642" s="31">
        <f t="shared" si="31"/>
        <v>0</v>
      </c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</row>
    <row r="643" spans="1:66" s="23" customFormat="1" ht="37.5" x14ac:dyDescent="0.3">
      <c r="A643" s="66"/>
      <c r="B643" s="375"/>
      <c r="C643" s="173" t="s">
        <v>1295</v>
      </c>
      <c r="D643" s="135" t="s">
        <v>1169</v>
      </c>
      <c r="E643" s="324">
        <f t="shared" si="34"/>
        <v>0.505</v>
      </c>
      <c r="F643" s="25">
        <v>3</v>
      </c>
      <c r="G643" s="24" t="s">
        <v>48</v>
      </c>
      <c r="H643" s="26" t="str">
        <f t="shared" si="33"/>
        <v>6</v>
      </c>
      <c r="I643" s="24"/>
      <c r="J643" s="24"/>
      <c r="K643" s="27"/>
      <c r="L643" s="27"/>
      <c r="M643" s="27"/>
      <c r="N643" s="28"/>
      <c r="O643" s="29"/>
      <c r="P643" s="28"/>
      <c r="Q643" s="29"/>
      <c r="R643" s="28"/>
      <c r="S643" s="29"/>
      <c r="T643" s="375"/>
      <c r="U643" s="375"/>
      <c r="V643" s="133">
        <v>0.505</v>
      </c>
      <c r="W643" s="134"/>
      <c r="X643" s="133"/>
      <c r="Y643" s="31">
        <f t="shared" si="31"/>
        <v>0</v>
      </c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</row>
    <row r="644" spans="1:66" s="23" customFormat="1" ht="37.5" x14ac:dyDescent="0.3">
      <c r="A644" s="66"/>
      <c r="B644" s="375"/>
      <c r="C644" s="173" t="s">
        <v>1367</v>
      </c>
      <c r="D644" s="135" t="s">
        <v>1170</v>
      </c>
      <c r="E644" s="324">
        <f t="shared" si="34"/>
        <v>0.122</v>
      </c>
      <c r="F644" s="25">
        <v>3</v>
      </c>
      <c r="G644" s="24" t="s">
        <v>48</v>
      </c>
      <c r="H644" s="26" t="str">
        <f t="shared" si="33"/>
        <v>6</v>
      </c>
      <c r="I644" s="24"/>
      <c r="J644" s="24"/>
      <c r="K644" s="27"/>
      <c r="L644" s="27"/>
      <c r="M644" s="27"/>
      <c r="N644" s="28"/>
      <c r="O644" s="29"/>
      <c r="P644" s="28"/>
      <c r="Q644" s="29"/>
      <c r="R644" s="28"/>
      <c r="S644" s="29"/>
      <c r="T644" s="375"/>
      <c r="U644" s="375"/>
      <c r="V644" s="133">
        <v>0.122</v>
      </c>
      <c r="W644" s="134"/>
      <c r="X644" s="133"/>
      <c r="Y644" s="31">
        <f t="shared" si="31"/>
        <v>0</v>
      </c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</row>
    <row r="645" spans="1:66" s="23" customFormat="1" ht="37.5" x14ac:dyDescent="0.3">
      <c r="A645" s="66"/>
      <c r="B645" s="375"/>
      <c r="C645" s="173" t="s">
        <v>1296</v>
      </c>
      <c r="D645" s="135" t="s">
        <v>1171</v>
      </c>
      <c r="E645" s="324">
        <f t="shared" si="34"/>
        <v>0.78</v>
      </c>
      <c r="F645" s="25">
        <v>3</v>
      </c>
      <c r="G645" s="24" t="s">
        <v>48</v>
      </c>
      <c r="H645" s="26" t="str">
        <f t="shared" si="33"/>
        <v>6</v>
      </c>
      <c r="I645" s="24"/>
      <c r="J645" s="24"/>
      <c r="K645" s="27"/>
      <c r="L645" s="27"/>
      <c r="M645" s="27"/>
      <c r="N645" s="28"/>
      <c r="O645" s="29"/>
      <c r="P645" s="28"/>
      <c r="Q645" s="29"/>
      <c r="R645" s="28"/>
      <c r="S645" s="29"/>
      <c r="T645" s="375"/>
      <c r="U645" s="375"/>
      <c r="V645" s="133">
        <v>0.78</v>
      </c>
      <c r="W645" s="134"/>
      <c r="X645" s="133"/>
      <c r="Y645" s="31">
        <f t="shared" si="31"/>
        <v>0</v>
      </c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</row>
    <row r="646" spans="1:66" s="23" customFormat="1" ht="22.5" x14ac:dyDescent="0.3">
      <c r="A646" s="66"/>
      <c r="B646" s="375"/>
      <c r="C646" s="173" t="s">
        <v>1297</v>
      </c>
      <c r="D646" s="135" t="s">
        <v>1172</v>
      </c>
      <c r="E646" s="324">
        <f t="shared" si="34"/>
        <v>0.78</v>
      </c>
      <c r="F646" s="25">
        <v>3</v>
      </c>
      <c r="G646" s="24" t="s">
        <v>48</v>
      </c>
      <c r="H646" s="26" t="str">
        <f t="shared" si="33"/>
        <v>6</v>
      </c>
      <c r="I646" s="24"/>
      <c r="J646" s="24"/>
      <c r="K646" s="27"/>
      <c r="L646" s="27"/>
      <c r="M646" s="27"/>
      <c r="N646" s="28"/>
      <c r="O646" s="29"/>
      <c r="P646" s="28"/>
      <c r="Q646" s="29"/>
      <c r="R646" s="28"/>
      <c r="S646" s="29"/>
      <c r="T646" s="375"/>
      <c r="U646" s="375"/>
      <c r="V646" s="133">
        <v>0.78</v>
      </c>
      <c r="W646" s="134"/>
      <c r="X646" s="133"/>
      <c r="Y646" s="31">
        <f t="shared" si="31"/>
        <v>0</v>
      </c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</row>
    <row r="647" spans="1:66" s="23" customFormat="1" ht="22.5" x14ac:dyDescent="0.3">
      <c r="A647" s="66"/>
      <c r="B647" s="375"/>
      <c r="C647" s="173" t="s">
        <v>1298</v>
      </c>
      <c r="D647" s="135" t="s">
        <v>1173</v>
      </c>
      <c r="E647" s="324">
        <f t="shared" si="34"/>
        <v>0.28999999999999998</v>
      </c>
      <c r="F647" s="25">
        <v>3</v>
      </c>
      <c r="G647" s="24" t="s">
        <v>48</v>
      </c>
      <c r="H647" s="26" t="str">
        <f t="shared" si="33"/>
        <v>6</v>
      </c>
      <c r="I647" s="24"/>
      <c r="J647" s="24"/>
      <c r="K647" s="27"/>
      <c r="L647" s="27"/>
      <c r="M647" s="27"/>
      <c r="N647" s="28"/>
      <c r="O647" s="29"/>
      <c r="P647" s="28"/>
      <c r="Q647" s="29"/>
      <c r="R647" s="28"/>
      <c r="S647" s="29"/>
      <c r="T647" s="375"/>
      <c r="U647" s="375"/>
      <c r="V647" s="133">
        <v>0.28999999999999998</v>
      </c>
      <c r="W647" s="134"/>
      <c r="X647" s="133"/>
      <c r="Y647" s="31">
        <f t="shared" si="31"/>
        <v>0</v>
      </c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</row>
    <row r="648" spans="1:66" ht="20.25" customHeight="1" x14ac:dyDescent="0.3">
      <c r="A648" s="464" t="s">
        <v>1174</v>
      </c>
      <c r="B648" s="464"/>
      <c r="C648" s="375" t="s">
        <v>1299</v>
      </c>
      <c r="D648" s="482"/>
      <c r="E648" s="464"/>
      <c r="F648" s="464"/>
      <c r="G648" s="464"/>
      <c r="H648" s="464"/>
      <c r="I648" s="43"/>
      <c r="J648" s="43"/>
      <c r="K648" s="6"/>
      <c r="L648" s="6"/>
      <c r="M648" s="6"/>
      <c r="N648" s="44"/>
      <c r="O648" s="15"/>
      <c r="P648" s="44"/>
      <c r="Q648" s="15"/>
      <c r="R648" s="44"/>
      <c r="S648" s="15"/>
      <c r="T648" s="14"/>
      <c r="U648" s="14"/>
      <c r="V648" s="393"/>
      <c r="W648" s="48"/>
      <c r="X648" s="393"/>
      <c r="Y648" s="31">
        <f t="shared" si="31"/>
        <v>0</v>
      </c>
    </row>
    <row r="649" spans="1:66" ht="20.25" customHeight="1" x14ac:dyDescent="0.3">
      <c r="A649" s="366"/>
      <c r="B649" s="366"/>
      <c r="C649" s="375" t="s">
        <v>1300</v>
      </c>
      <c r="D649" s="366" t="s">
        <v>252</v>
      </c>
      <c r="E649" s="323">
        <f>SUM(E650:E657)</f>
        <v>5.1760000000000002</v>
      </c>
      <c r="F649" s="366"/>
      <c r="G649" s="366"/>
      <c r="H649" s="366"/>
      <c r="I649" s="43"/>
      <c r="J649" s="43"/>
      <c r="K649" s="6"/>
      <c r="L649" s="6"/>
      <c r="M649" s="6"/>
      <c r="N649" s="44"/>
      <c r="O649" s="15"/>
      <c r="P649" s="44"/>
      <c r="Q649" s="15"/>
      <c r="R649" s="44"/>
      <c r="S649" s="15"/>
      <c r="T649" s="14"/>
      <c r="U649" s="14"/>
      <c r="V649" s="393"/>
      <c r="W649" s="48"/>
      <c r="X649" s="393"/>
      <c r="Y649" s="31">
        <f t="shared" si="31"/>
        <v>5.1760000000000002</v>
      </c>
    </row>
    <row r="650" spans="1:66" s="111" customFormat="1" ht="20.25" customHeight="1" x14ac:dyDescent="0.3">
      <c r="A650" s="136">
        <v>584</v>
      </c>
      <c r="B650" s="116">
        <v>2191367</v>
      </c>
      <c r="C650" s="375" t="s">
        <v>1302</v>
      </c>
      <c r="D650" s="137" t="s">
        <v>1176</v>
      </c>
      <c r="E650" s="327">
        <f t="shared" ref="E650:E656" si="35">V650+W650+X650</f>
        <v>1.012</v>
      </c>
      <c r="F650" s="139">
        <v>3</v>
      </c>
      <c r="G650" s="138" t="s">
        <v>48</v>
      </c>
      <c r="H650" s="140" t="s">
        <v>103</v>
      </c>
      <c r="I650" s="138"/>
      <c r="J650" s="138"/>
      <c r="K650" s="113"/>
      <c r="L650" s="113"/>
      <c r="M650" s="113"/>
      <c r="N650" s="114"/>
      <c r="O650" s="115"/>
      <c r="P650" s="114"/>
      <c r="Q650" s="115"/>
      <c r="R650" s="114"/>
      <c r="S650" s="115"/>
      <c r="T650" s="116"/>
      <c r="U650" s="116"/>
      <c r="V650" s="141">
        <v>0.59</v>
      </c>
      <c r="W650" s="142"/>
      <c r="X650" s="141">
        <v>0.42199999999999999</v>
      </c>
      <c r="Y650" s="31">
        <f t="shared" si="31"/>
        <v>0</v>
      </c>
    </row>
    <row r="651" spans="1:66" s="97" customFormat="1" ht="20.25" customHeight="1" x14ac:dyDescent="0.3">
      <c r="A651" s="368">
        <v>585</v>
      </c>
      <c r="B651" s="369">
        <v>2199331</v>
      </c>
      <c r="C651" s="375" t="s">
        <v>1333</v>
      </c>
      <c r="D651" s="370" t="s">
        <v>471</v>
      </c>
      <c r="E651" s="326">
        <v>0.42</v>
      </c>
      <c r="F651" s="120">
        <v>3.5</v>
      </c>
      <c r="G651" s="119" t="s">
        <v>48</v>
      </c>
      <c r="H651" s="121" t="str">
        <f t="shared" si="33"/>
        <v>6</v>
      </c>
      <c r="I651" s="119">
        <v>0.45</v>
      </c>
      <c r="J651" s="119">
        <v>0.45</v>
      </c>
      <c r="K651" s="99"/>
      <c r="L651" s="99"/>
      <c r="M651" s="99"/>
      <c r="N651" s="119">
        <v>0.45</v>
      </c>
      <c r="O651" s="101">
        <v>100</v>
      </c>
      <c r="P651" s="119">
        <v>0.45</v>
      </c>
      <c r="Q651" s="101">
        <v>100</v>
      </c>
      <c r="R651" s="100">
        <v>0.27</v>
      </c>
      <c r="S651" s="101">
        <v>60</v>
      </c>
      <c r="T651" s="369" t="s">
        <v>45</v>
      </c>
      <c r="U651" s="369">
        <v>2021</v>
      </c>
      <c r="V651" s="196">
        <f>E651-X651</f>
        <v>0.36499999999999999</v>
      </c>
      <c r="W651" s="123"/>
      <c r="X651" s="122">
        <v>5.5E-2</v>
      </c>
      <c r="Y651" s="31">
        <f t="shared" si="31"/>
        <v>0</v>
      </c>
    </row>
    <row r="652" spans="1:66" s="97" customFormat="1" ht="20.25" customHeight="1" x14ac:dyDescent="0.3">
      <c r="A652" s="143">
        <v>586</v>
      </c>
      <c r="B652" s="369">
        <v>2203232</v>
      </c>
      <c r="C652" s="375" t="s">
        <v>1397</v>
      </c>
      <c r="D652" s="370" t="s">
        <v>1179</v>
      </c>
      <c r="E652" s="326">
        <v>0.56200000000000006</v>
      </c>
      <c r="F652" s="120">
        <v>3.5</v>
      </c>
      <c r="G652" s="119" t="s">
        <v>48</v>
      </c>
      <c r="H652" s="121" t="str">
        <f t="shared" si="33"/>
        <v>6</v>
      </c>
      <c r="I652" s="119">
        <v>0.52</v>
      </c>
      <c r="J652" s="119">
        <v>0.52</v>
      </c>
      <c r="K652" s="99"/>
      <c r="L652" s="99"/>
      <c r="M652" s="99"/>
      <c r="N652" s="119">
        <v>0.52</v>
      </c>
      <c r="O652" s="101">
        <v>100</v>
      </c>
      <c r="P652" s="119">
        <v>0.52</v>
      </c>
      <c r="Q652" s="101">
        <v>100</v>
      </c>
      <c r="R652" s="100">
        <v>0.312</v>
      </c>
      <c r="S652" s="101">
        <v>60</v>
      </c>
      <c r="T652" s="369" t="s">
        <v>45</v>
      </c>
      <c r="U652" s="369">
        <v>2021</v>
      </c>
      <c r="V652" s="196">
        <f t="shared" ref="V652:V655" si="36">E652</f>
        <v>0.56200000000000006</v>
      </c>
      <c r="W652" s="123"/>
      <c r="X652" s="122"/>
      <c r="Y652" s="31">
        <f t="shared" si="31"/>
        <v>0</v>
      </c>
    </row>
    <row r="653" spans="1:66" s="97" customFormat="1" ht="20.25" customHeight="1" x14ac:dyDescent="0.3">
      <c r="A653" s="143"/>
      <c r="B653" s="369">
        <v>2197618</v>
      </c>
      <c r="C653" s="375" t="s">
        <v>1415</v>
      </c>
      <c r="D653" s="369" t="s">
        <v>1181</v>
      </c>
      <c r="E653" s="326">
        <f>0.44+X653</f>
        <v>0.7</v>
      </c>
      <c r="F653" s="120">
        <v>3.5</v>
      </c>
      <c r="G653" s="119" t="s">
        <v>48</v>
      </c>
      <c r="H653" s="121" t="str">
        <f t="shared" si="33"/>
        <v>6</v>
      </c>
      <c r="I653" s="119">
        <v>0.74</v>
      </c>
      <c r="J653" s="119">
        <v>0.74</v>
      </c>
      <c r="K653" s="99"/>
      <c r="L653" s="99"/>
      <c r="M653" s="99"/>
      <c r="N653" s="119">
        <v>0.74</v>
      </c>
      <c r="O653" s="101">
        <v>100</v>
      </c>
      <c r="P653" s="119">
        <v>0.74</v>
      </c>
      <c r="Q653" s="101">
        <v>100</v>
      </c>
      <c r="R653" s="100">
        <v>0.44400000000000001</v>
      </c>
      <c r="S653" s="101">
        <v>60</v>
      </c>
      <c r="T653" s="369" t="s">
        <v>45</v>
      </c>
      <c r="U653" s="369">
        <v>2021</v>
      </c>
      <c r="V653" s="196">
        <f>E653-X653</f>
        <v>0.43999999999999995</v>
      </c>
      <c r="W653" s="123"/>
      <c r="X653" s="122">
        <v>0.26</v>
      </c>
      <c r="Y653" s="31">
        <f t="shared" si="31"/>
        <v>0</v>
      </c>
    </row>
    <row r="654" spans="1:66" s="97" customFormat="1" ht="20.25" customHeight="1" x14ac:dyDescent="0.3">
      <c r="A654" s="368">
        <v>587</v>
      </c>
      <c r="B654" s="369">
        <v>2200074</v>
      </c>
      <c r="C654" s="375" t="s">
        <v>1369</v>
      </c>
      <c r="D654" s="369" t="s">
        <v>1183</v>
      </c>
      <c r="E654" s="326">
        <v>0.53700000000000003</v>
      </c>
      <c r="F654" s="120">
        <v>3.5</v>
      </c>
      <c r="G654" s="119" t="s">
        <v>48</v>
      </c>
      <c r="H654" s="121" t="str">
        <f t="shared" si="33"/>
        <v>6</v>
      </c>
      <c r="I654" s="119">
        <v>0.27</v>
      </c>
      <c r="J654" s="119">
        <v>0.27</v>
      </c>
      <c r="K654" s="99"/>
      <c r="L654" s="99"/>
      <c r="M654" s="99"/>
      <c r="N654" s="119">
        <v>0.27</v>
      </c>
      <c r="O654" s="101">
        <v>100</v>
      </c>
      <c r="P654" s="119">
        <v>0.27</v>
      </c>
      <c r="Q654" s="101">
        <v>100</v>
      </c>
      <c r="R654" s="100">
        <v>0.16200000000000001</v>
      </c>
      <c r="S654" s="101">
        <v>60</v>
      </c>
      <c r="T654" s="369" t="s">
        <v>45</v>
      </c>
      <c r="U654" s="369">
        <v>2021</v>
      </c>
      <c r="V654" s="196">
        <f t="shared" si="36"/>
        <v>0.53700000000000003</v>
      </c>
      <c r="W654" s="123"/>
      <c r="X654" s="122"/>
      <c r="Y654" s="31">
        <f t="shared" si="31"/>
        <v>0</v>
      </c>
    </row>
    <row r="655" spans="1:66" s="97" customFormat="1" ht="20.25" customHeight="1" x14ac:dyDescent="0.3">
      <c r="A655" s="368">
        <v>588</v>
      </c>
      <c r="B655" s="369"/>
      <c r="C655" s="375" t="s">
        <v>1371</v>
      </c>
      <c r="D655" s="369" t="s">
        <v>44</v>
      </c>
      <c r="E655" s="326">
        <v>1.2290000000000001</v>
      </c>
      <c r="F655" s="120">
        <v>6</v>
      </c>
      <c r="G655" s="119" t="s">
        <v>39</v>
      </c>
      <c r="H655" s="121" t="s">
        <v>229</v>
      </c>
      <c r="I655" s="119"/>
      <c r="J655" s="119"/>
      <c r="K655" s="99"/>
      <c r="L655" s="99"/>
      <c r="M655" s="99"/>
      <c r="N655" s="119"/>
      <c r="O655" s="101"/>
      <c r="P655" s="119"/>
      <c r="Q655" s="101"/>
      <c r="R655" s="100"/>
      <c r="S655" s="101"/>
      <c r="T655" s="369"/>
      <c r="U655" s="369"/>
      <c r="V655" s="196">
        <f t="shared" si="36"/>
        <v>1.2290000000000001</v>
      </c>
      <c r="W655" s="123"/>
      <c r="X655" s="122"/>
      <c r="Y655" s="31">
        <f t="shared" si="31"/>
        <v>0</v>
      </c>
    </row>
    <row r="656" spans="1:66" s="97" customFormat="1" ht="20.25" customHeight="1" x14ac:dyDescent="0.3">
      <c r="A656" s="368">
        <v>589</v>
      </c>
      <c r="B656" s="369"/>
      <c r="C656" s="375" t="s">
        <v>1373</v>
      </c>
      <c r="D656" s="369" t="s">
        <v>1186</v>
      </c>
      <c r="E656" s="326">
        <f t="shared" si="35"/>
        <v>0.49299999999999999</v>
      </c>
      <c r="F656" s="120">
        <v>3.5</v>
      </c>
      <c r="G656" s="119" t="s">
        <v>48</v>
      </c>
      <c r="H656" s="121" t="s">
        <v>103</v>
      </c>
      <c r="I656" s="119"/>
      <c r="J656" s="119"/>
      <c r="K656" s="99"/>
      <c r="L656" s="99"/>
      <c r="M656" s="99"/>
      <c r="N656" s="119"/>
      <c r="O656" s="101"/>
      <c r="P656" s="119"/>
      <c r="Q656" s="101"/>
      <c r="R656" s="100"/>
      <c r="S656" s="101"/>
      <c r="T656" s="369"/>
      <c r="U656" s="369"/>
      <c r="V656" s="122">
        <v>0.49299999999999999</v>
      </c>
      <c r="W656" s="123"/>
      <c r="X656" s="122"/>
      <c r="Y656" s="31">
        <f t="shared" si="31"/>
        <v>0</v>
      </c>
    </row>
    <row r="657" spans="1:25" s="97" customFormat="1" ht="20.25" customHeight="1" x14ac:dyDescent="0.3">
      <c r="A657" s="368">
        <v>590</v>
      </c>
      <c r="B657" s="369">
        <v>2195588</v>
      </c>
      <c r="C657" s="375" t="s">
        <v>1375</v>
      </c>
      <c r="D657" s="144" t="s">
        <v>1188</v>
      </c>
      <c r="E657" s="326">
        <v>0.223</v>
      </c>
      <c r="F657" s="120">
        <v>3.5</v>
      </c>
      <c r="G657" s="119" t="s">
        <v>48</v>
      </c>
      <c r="H657" s="121" t="str">
        <f t="shared" si="33"/>
        <v>6</v>
      </c>
      <c r="I657" s="119">
        <v>0.27</v>
      </c>
      <c r="J657" s="119">
        <v>0.27</v>
      </c>
      <c r="K657" s="99"/>
      <c r="L657" s="99"/>
      <c r="M657" s="99"/>
      <c r="N657" s="100">
        <v>0.16200000000000001</v>
      </c>
      <c r="O657" s="101">
        <v>60</v>
      </c>
      <c r="P657" s="100">
        <v>0.16200000000000001</v>
      </c>
      <c r="Q657" s="101">
        <v>60</v>
      </c>
      <c r="R657" s="100">
        <v>0.16200000000000001</v>
      </c>
      <c r="S657" s="101">
        <v>60</v>
      </c>
      <c r="T657" s="369" t="s">
        <v>45</v>
      </c>
      <c r="U657" s="369">
        <v>2021</v>
      </c>
      <c r="V657" s="196">
        <f t="shared" ref="V657" si="37">E657</f>
        <v>0.223</v>
      </c>
      <c r="W657" s="123"/>
      <c r="X657" s="122"/>
      <c r="Y657" s="31">
        <f t="shared" si="31"/>
        <v>0</v>
      </c>
    </row>
    <row r="658" spans="1:25" ht="20.25" customHeight="1" x14ac:dyDescent="0.3">
      <c r="A658" s="464" t="s">
        <v>1189</v>
      </c>
      <c r="B658" s="464"/>
      <c r="C658" s="375" t="s">
        <v>1377</v>
      </c>
      <c r="D658" s="464"/>
      <c r="E658" s="464"/>
      <c r="F658" s="464"/>
      <c r="G658" s="464"/>
      <c r="H658" s="464"/>
      <c r="I658" s="43"/>
      <c r="J658" s="43"/>
      <c r="K658" s="6"/>
      <c r="L658" s="6"/>
      <c r="M658" s="6"/>
      <c r="N658" s="43"/>
      <c r="O658" s="15"/>
      <c r="P658" s="43"/>
      <c r="Q658" s="15"/>
      <c r="R658" s="44"/>
      <c r="S658" s="15"/>
      <c r="T658" s="14"/>
      <c r="U658" s="14"/>
      <c r="V658" s="393"/>
      <c r="W658" s="48"/>
      <c r="X658" s="393"/>
      <c r="Y658" s="31">
        <f t="shared" si="31"/>
        <v>0</v>
      </c>
    </row>
    <row r="659" spans="1:25" ht="20.25" customHeight="1" x14ac:dyDescent="0.3">
      <c r="A659" s="366"/>
      <c r="B659" s="366"/>
      <c r="C659" s="375" t="s">
        <v>1379</v>
      </c>
      <c r="D659" s="366" t="s">
        <v>252</v>
      </c>
      <c r="E659" s="323">
        <f>SUM(E660:E679)</f>
        <v>11.407</v>
      </c>
      <c r="F659" s="366"/>
      <c r="G659" s="366"/>
      <c r="H659" s="366"/>
      <c r="I659" s="43"/>
      <c r="J659" s="43"/>
      <c r="K659" s="6"/>
      <c r="L659" s="6"/>
      <c r="M659" s="6"/>
      <c r="N659" s="43"/>
      <c r="O659" s="15"/>
      <c r="P659" s="43"/>
      <c r="Q659" s="15"/>
      <c r="R659" s="44"/>
      <c r="S659" s="15"/>
      <c r="T659" s="14"/>
      <c r="U659" s="14"/>
      <c r="V659" s="393"/>
      <c r="W659" s="48"/>
      <c r="X659" s="393"/>
      <c r="Y659" s="31">
        <f t="shared" si="31"/>
        <v>11.407</v>
      </c>
    </row>
    <row r="660" spans="1:25" s="97" customFormat="1" ht="20.25" customHeight="1" x14ac:dyDescent="0.3">
      <c r="A660" s="368">
        <v>591</v>
      </c>
      <c r="B660" s="369">
        <v>2203465</v>
      </c>
      <c r="C660" s="375" t="s">
        <v>1381</v>
      </c>
      <c r="D660" s="370" t="s">
        <v>183</v>
      </c>
      <c r="E660" s="326">
        <f t="shared" ref="E660:E679" si="38">V660+W660+X660</f>
        <v>0.374</v>
      </c>
      <c r="F660" s="120">
        <v>3.5</v>
      </c>
      <c r="G660" s="119" t="s">
        <v>48</v>
      </c>
      <c r="H660" s="121" t="str">
        <f t="shared" si="33"/>
        <v>6</v>
      </c>
      <c r="I660" s="119">
        <v>0.3</v>
      </c>
      <c r="J660" s="119">
        <v>0.3</v>
      </c>
      <c r="K660" s="99"/>
      <c r="L660" s="99"/>
      <c r="M660" s="99"/>
      <c r="N660" s="119">
        <v>0.18</v>
      </c>
      <c r="O660" s="101">
        <v>60</v>
      </c>
      <c r="P660" s="119">
        <v>0.18</v>
      </c>
      <c r="Q660" s="101">
        <v>60</v>
      </c>
      <c r="R660" s="100">
        <v>0.18</v>
      </c>
      <c r="S660" s="101">
        <v>60</v>
      </c>
      <c r="T660" s="369" t="s">
        <v>45</v>
      </c>
      <c r="U660" s="369">
        <v>2021</v>
      </c>
      <c r="V660" s="122">
        <v>0.374</v>
      </c>
      <c r="W660" s="123"/>
      <c r="X660" s="122"/>
      <c r="Y660" s="31">
        <f t="shared" ref="Y660:Y723" si="39">E660-V660-W660-X660</f>
        <v>0</v>
      </c>
    </row>
    <row r="661" spans="1:25" s="97" customFormat="1" ht="20.25" customHeight="1" x14ac:dyDescent="0.3">
      <c r="A661" s="368">
        <v>592</v>
      </c>
      <c r="B661" s="369">
        <v>2194965</v>
      </c>
      <c r="C661" s="375" t="s">
        <v>1383</v>
      </c>
      <c r="D661" s="370" t="s">
        <v>1192</v>
      </c>
      <c r="E661" s="326">
        <v>0.31900000000000001</v>
      </c>
      <c r="F661" s="120">
        <v>3.5</v>
      </c>
      <c r="G661" s="119" t="s">
        <v>48</v>
      </c>
      <c r="H661" s="121" t="str">
        <f t="shared" si="33"/>
        <v>6</v>
      </c>
      <c r="I661" s="119">
        <v>0.45</v>
      </c>
      <c r="J661" s="119">
        <v>0.45</v>
      </c>
      <c r="K661" s="99"/>
      <c r="L661" s="99"/>
      <c r="M661" s="99"/>
      <c r="N661" s="119">
        <v>0.27</v>
      </c>
      <c r="O661" s="101">
        <v>60</v>
      </c>
      <c r="P661" s="119">
        <v>0.27</v>
      </c>
      <c r="Q661" s="101">
        <v>60</v>
      </c>
      <c r="R661" s="100">
        <v>0.27</v>
      </c>
      <c r="S661" s="101">
        <v>60</v>
      </c>
      <c r="T661" s="369" t="s">
        <v>45</v>
      </c>
      <c r="U661" s="369">
        <v>2021</v>
      </c>
      <c r="V661" s="196">
        <f t="shared" ref="V661:V662" si="40">E661</f>
        <v>0.31900000000000001</v>
      </c>
      <c r="W661" s="123"/>
      <c r="X661" s="122"/>
      <c r="Y661" s="31">
        <f t="shared" si="39"/>
        <v>0</v>
      </c>
    </row>
    <row r="662" spans="1:25" s="97" customFormat="1" ht="20.25" customHeight="1" x14ac:dyDescent="0.3">
      <c r="A662" s="368">
        <v>593</v>
      </c>
      <c r="B662" s="369">
        <v>2202623</v>
      </c>
      <c r="C662" s="375" t="s">
        <v>1385</v>
      </c>
      <c r="D662" s="370" t="s">
        <v>1194</v>
      </c>
      <c r="E662" s="326">
        <v>0.31900000000000001</v>
      </c>
      <c r="F662" s="120">
        <v>3.5</v>
      </c>
      <c r="G662" s="119" t="s">
        <v>39</v>
      </c>
      <c r="H662" s="121" t="str">
        <f t="shared" si="33"/>
        <v>6</v>
      </c>
      <c r="I662" s="119">
        <v>0.76</v>
      </c>
      <c r="J662" s="119">
        <v>0.76</v>
      </c>
      <c r="K662" s="99"/>
      <c r="L662" s="99"/>
      <c r="M662" s="99"/>
      <c r="N662" s="119">
        <v>0</v>
      </c>
      <c r="O662" s="101">
        <v>0</v>
      </c>
      <c r="P662" s="119">
        <v>0</v>
      </c>
      <c r="Q662" s="101">
        <v>0</v>
      </c>
      <c r="R662" s="100">
        <v>0.76</v>
      </c>
      <c r="S662" s="101">
        <v>100</v>
      </c>
      <c r="T662" s="369" t="s">
        <v>220</v>
      </c>
      <c r="U662" s="369">
        <v>2024</v>
      </c>
      <c r="V662" s="196">
        <f t="shared" si="40"/>
        <v>0.31900000000000001</v>
      </c>
      <c r="W662" s="123"/>
      <c r="X662" s="122"/>
      <c r="Y662" s="31">
        <f t="shared" si="39"/>
        <v>0</v>
      </c>
    </row>
    <row r="663" spans="1:25" s="97" customFormat="1" ht="20.25" customHeight="1" x14ac:dyDescent="0.3">
      <c r="A663" s="368">
        <v>594</v>
      </c>
      <c r="B663" s="369">
        <v>2193110</v>
      </c>
      <c r="C663" s="375" t="s">
        <v>1387</v>
      </c>
      <c r="D663" s="370" t="s">
        <v>1196</v>
      </c>
      <c r="E663" s="326">
        <f t="shared" si="38"/>
        <v>1.3240000000000001</v>
      </c>
      <c r="F663" s="120">
        <v>3.5</v>
      </c>
      <c r="G663" s="119" t="s">
        <v>48</v>
      </c>
      <c r="H663" s="121" t="str">
        <f t="shared" si="33"/>
        <v>6</v>
      </c>
      <c r="I663" s="119">
        <v>1.2</v>
      </c>
      <c r="J663" s="119">
        <v>1.2</v>
      </c>
      <c r="K663" s="99"/>
      <c r="L663" s="99"/>
      <c r="M663" s="99"/>
      <c r="N663" s="119">
        <v>1.2</v>
      </c>
      <c r="O663" s="101">
        <v>100</v>
      </c>
      <c r="P663" s="119">
        <v>1.2</v>
      </c>
      <c r="Q663" s="101">
        <v>100</v>
      </c>
      <c r="R663" s="100">
        <v>0.84</v>
      </c>
      <c r="S663" s="101">
        <v>70</v>
      </c>
      <c r="T663" s="369" t="s">
        <v>45</v>
      </c>
      <c r="U663" s="369">
        <v>2021</v>
      </c>
      <c r="V663" s="122">
        <v>1.3240000000000001</v>
      </c>
      <c r="W663" s="123"/>
      <c r="X663" s="122"/>
      <c r="Y663" s="31">
        <f t="shared" si="39"/>
        <v>0</v>
      </c>
    </row>
    <row r="664" spans="1:25" s="97" customFormat="1" ht="20.25" customHeight="1" x14ac:dyDescent="0.3">
      <c r="A664" s="143">
        <v>595</v>
      </c>
      <c r="B664" s="369">
        <v>2200147</v>
      </c>
      <c r="C664" s="375" t="s">
        <v>1277</v>
      </c>
      <c r="D664" s="484" t="s">
        <v>1198</v>
      </c>
      <c r="E664" s="326">
        <v>0.51100000000000001</v>
      </c>
      <c r="F664" s="120">
        <v>3.5</v>
      </c>
      <c r="G664" s="119" t="s">
        <v>48</v>
      </c>
      <c r="H664" s="121" t="str">
        <f t="shared" si="33"/>
        <v>6</v>
      </c>
      <c r="I664" s="119">
        <v>1.2</v>
      </c>
      <c r="J664" s="119">
        <v>1.2</v>
      </c>
      <c r="K664" s="99"/>
      <c r="L664" s="99"/>
      <c r="M664" s="99"/>
      <c r="N664" s="119">
        <v>1.2</v>
      </c>
      <c r="O664" s="101">
        <v>100</v>
      </c>
      <c r="P664" s="119">
        <v>1.2</v>
      </c>
      <c r="Q664" s="101">
        <v>100</v>
      </c>
      <c r="R664" s="100">
        <v>0.84</v>
      </c>
      <c r="S664" s="101">
        <v>70</v>
      </c>
      <c r="T664" s="369" t="s">
        <v>45</v>
      </c>
      <c r="U664" s="369">
        <v>2021</v>
      </c>
      <c r="V664" s="196">
        <f t="shared" ref="V664:V670" si="41">E664</f>
        <v>0.51100000000000001</v>
      </c>
      <c r="W664" s="123"/>
      <c r="X664" s="122"/>
      <c r="Y664" s="31">
        <f t="shared" si="39"/>
        <v>0</v>
      </c>
    </row>
    <row r="665" spans="1:25" s="97" customFormat="1" ht="20.25" customHeight="1" x14ac:dyDescent="0.3">
      <c r="A665" s="143"/>
      <c r="B665" s="369"/>
      <c r="C665" s="375" t="s">
        <v>1278</v>
      </c>
      <c r="D665" s="484"/>
      <c r="E665" s="326">
        <v>0.8</v>
      </c>
      <c r="F665" s="120">
        <v>6</v>
      </c>
      <c r="G665" s="119" t="s">
        <v>39</v>
      </c>
      <c r="H665" s="121" t="s">
        <v>229</v>
      </c>
      <c r="I665" s="119"/>
      <c r="J665" s="119"/>
      <c r="K665" s="99"/>
      <c r="L665" s="99"/>
      <c r="M665" s="99"/>
      <c r="N665" s="119"/>
      <c r="O665" s="101"/>
      <c r="P665" s="119"/>
      <c r="Q665" s="101"/>
      <c r="R665" s="100"/>
      <c r="S665" s="101"/>
      <c r="T665" s="369"/>
      <c r="U665" s="369"/>
      <c r="V665" s="196">
        <f t="shared" si="41"/>
        <v>0.8</v>
      </c>
      <c r="W665" s="123"/>
      <c r="X665" s="122"/>
      <c r="Y665" s="31">
        <f t="shared" si="39"/>
        <v>0</v>
      </c>
    </row>
    <row r="666" spans="1:25" s="97" customFormat="1" ht="20.25" customHeight="1" x14ac:dyDescent="0.3">
      <c r="A666" s="368">
        <v>596</v>
      </c>
      <c r="B666" s="369">
        <v>2194078</v>
      </c>
      <c r="C666" s="375" t="s">
        <v>1280</v>
      </c>
      <c r="D666" s="370" t="s">
        <v>1200</v>
      </c>
      <c r="E666" s="326">
        <v>1.804</v>
      </c>
      <c r="F666" s="120">
        <v>6</v>
      </c>
      <c r="G666" s="119" t="s">
        <v>39</v>
      </c>
      <c r="H666" s="121" t="str">
        <f t="shared" si="33"/>
        <v>10</v>
      </c>
      <c r="I666" s="119">
        <v>0.2</v>
      </c>
      <c r="J666" s="119">
        <v>0.2</v>
      </c>
      <c r="K666" s="99"/>
      <c r="L666" s="99"/>
      <c r="M666" s="99"/>
      <c r="N666" s="119">
        <v>0.2</v>
      </c>
      <c r="O666" s="101">
        <v>100</v>
      </c>
      <c r="P666" s="119">
        <v>0.2</v>
      </c>
      <c r="Q666" s="101">
        <v>100</v>
      </c>
      <c r="R666" s="100">
        <v>0.13999999999999999</v>
      </c>
      <c r="S666" s="101">
        <v>69.999999999999986</v>
      </c>
      <c r="T666" s="369" t="s">
        <v>45</v>
      </c>
      <c r="U666" s="369">
        <v>2021</v>
      </c>
      <c r="V666" s="196">
        <f t="shared" si="41"/>
        <v>1.804</v>
      </c>
      <c r="W666" s="123"/>
      <c r="X666" s="122"/>
      <c r="Y666" s="31">
        <f t="shared" si="39"/>
        <v>0</v>
      </c>
    </row>
    <row r="667" spans="1:25" s="97" customFormat="1" ht="20.25" customHeight="1" x14ac:dyDescent="0.3">
      <c r="A667" s="368">
        <v>597</v>
      </c>
      <c r="B667" s="369"/>
      <c r="C667" s="375" t="s">
        <v>1282</v>
      </c>
      <c r="D667" s="370" t="s">
        <v>1030</v>
      </c>
      <c r="E667" s="326">
        <v>0.32900000000000001</v>
      </c>
      <c r="F667" s="120">
        <v>6</v>
      </c>
      <c r="G667" s="119" t="s">
        <v>39</v>
      </c>
      <c r="H667" s="121" t="s">
        <v>229</v>
      </c>
      <c r="I667" s="119"/>
      <c r="J667" s="119"/>
      <c r="K667" s="99"/>
      <c r="L667" s="99"/>
      <c r="M667" s="99"/>
      <c r="N667" s="119"/>
      <c r="O667" s="101"/>
      <c r="P667" s="119"/>
      <c r="Q667" s="101"/>
      <c r="R667" s="100"/>
      <c r="S667" s="101"/>
      <c r="T667" s="369"/>
      <c r="U667" s="369"/>
      <c r="V667" s="196">
        <f t="shared" si="41"/>
        <v>0.32900000000000001</v>
      </c>
      <c r="W667" s="123"/>
      <c r="X667" s="122"/>
      <c r="Y667" s="31">
        <f t="shared" si="39"/>
        <v>0</v>
      </c>
    </row>
    <row r="668" spans="1:25" s="97" customFormat="1" ht="20.25" customHeight="1" x14ac:dyDescent="0.3">
      <c r="A668" s="368">
        <v>598</v>
      </c>
      <c r="B668" s="369"/>
      <c r="C668" s="375" t="s">
        <v>1284</v>
      </c>
      <c r="D668" s="370" t="s">
        <v>245</v>
      </c>
      <c r="E668" s="326">
        <v>0.32400000000000001</v>
      </c>
      <c r="F668" s="120">
        <v>6</v>
      </c>
      <c r="G668" s="119" t="s">
        <v>39</v>
      </c>
      <c r="H668" s="121" t="s">
        <v>229</v>
      </c>
      <c r="I668" s="119"/>
      <c r="J668" s="119"/>
      <c r="K668" s="99"/>
      <c r="L668" s="99"/>
      <c r="M668" s="99"/>
      <c r="N668" s="119"/>
      <c r="O668" s="101"/>
      <c r="P668" s="119"/>
      <c r="Q668" s="101"/>
      <c r="R668" s="100"/>
      <c r="S668" s="101"/>
      <c r="T668" s="369"/>
      <c r="U668" s="369"/>
      <c r="V668" s="196">
        <f>E668-X668</f>
        <v>0.22000000000000003</v>
      </c>
      <c r="W668" s="123"/>
      <c r="X668" s="122">
        <v>0.104</v>
      </c>
      <c r="Y668" s="31">
        <f t="shared" si="39"/>
        <v>0</v>
      </c>
    </row>
    <row r="669" spans="1:25" s="97" customFormat="1" ht="20.25" customHeight="1" x14ac:dyDescent="0.3">
      <c r="A669" s="368">
        <v>599</v>
      </c>
      <c r="B669" s="369">
        <v>2196370</v>
      </c>
      <c r="C669" s="375" t="s">
        <v>1285</v>
      </c>
      <c r="D669" s="370" t="s">
        <v>444</v>
      </c>
      <c r="E669" s="326">
        <v>0.32300000000000001</v>
      </c>
      <c r="F669" s="120">
        <v>6</v>
      </c>
      <c r="G669" s="119" t="s">
        <v>39</v>
      </c>
      <c r="H669" s="121" t="str">
        <f t="shared" si="33"/>
        <v>10</v>
      </c>
      <c r="I669" s="119">
        <v>0.3</v>
      </c>
      <c r="J669" s="119">
        <v>0.3</v>
      </c>
      <c r="K669" s="99"/>
      <c r="L669" s="99"/>
      <c r="M669" s="99"/>
      <c r="N669" s="119">
        <v>0.3</v>
      </c>
      <c r="O669" s="101">
        <v>100</v>
      </c>
      <c r="P669" s="119">
        <v>0.3</v>
      </c>
      <c r="Q669" s="101">
        <v>100</v>
      </c>
      <c r="R669" s="100">
        <v>0.21</v>
      </c>
      <c r="S669" s="101">
        <v>70</v>
      </c>
      <c r="T669" s="369" t="s">
        <v>45</v>
      </c>
      <c r="U669" s="369">
        <v>2021</v>
      </c>
      <c r="V669" s="196">
        <f>E669-X669</f>
        <v>0.21900000000000003</v>
      </c>
      <c r="W669" s="123"/>
      <c r="X669" s="122">
        <v>0.104</v>
      </c>
      <c r="Y669" s="31">
        <f t="shared" si="39"/>
        <v>0</v>
      </c>
    </row>
    <row r="670" spans="1:25" s="97" customFormat="1" ht="20.25" customHeight="1" x14ac:dyDescent="0.3">
      <c r="A670" s="368">
        <v>600</v>
      </c>
      <c r="B670" s="369"/>
      <c r="C670" s="375" t="s">
        <v>1287</v>
      </c>
      <c r="D670" s="370" t="s">
        <v>544</v>
      </c>
      <c r="E670" s="326">
        <v>1.387</v>
      </c>
      <c r="F670" s="120">
        <v>4.5</v>
      </c>
      <c r="G670" s="119" t="s">
        <v>39</v>
      </c>
      <c r="H670" s="121" t="s">
        <v>229</v>
      </c>
      <c r="I670" s="119"/>
      <c r="J670" s="119"/>
      <c r="K670" s="99"/>
      <c r="L670" s="99"/>
      <c r="M670" s="99"/>
      <c r="N670" s="119"/>
      <c r="O670" s="101"/>
      <c r="P670" s="119"/>
      <c r="Q670" s="101"/>
      <c r="R670" s="100"/>
      <c r="S670" s="101"/>
      <c r="T670" s="369"/>
      <c r="U670" s="369"/>
      <c r="V670" s="196">
        <f t="shared" si="41"/>
        <v>1.387</v>
      </c>
      <c r="W670" s="123"/>
      <c r="X670" s="122"/>
      <c r="Y670" s="31">
        <f t="shared" si="39"/>
        <v>0</v>
      </c>
    </row>
    <row r="671" spans="1:25" s="97" customFormat="1" ht="20.25" customHeight="1" x14ac:dyDescent="0.3">
      <c r="A671" s="368">
        <v>601</v>
      </c>
      <c r="B671" s="369"/>
      <c r="C671" s="375" t="s">
        <v>1289</v>
      </c>
      <c r="D671" s="370" t="s">
        <v>870</v>
      </c>
      <c r="E671" s="326">
        <v>0.92400000000000004</v>
      </c>
      <c r="F671" s="120">
        <v>6</v>
      </c>
      <c r="G671" s="119" t="s">
        <v>39</v>
      </c>
      <c r="H671" s="121" t="s">
        <v>229</v>
      </c>
      <c r="I671" s="119"/>
      <c r="J671" s="119"/>
      <c r="K671" s="99"/>
      <c r="L671" s="99"/>
      <c r="M671" s="99"/>
      <c r="N671" s="119"/>
      <c r="O671" s="101"/>
      <c r="P671" s="119"/>
      <c r="Q671" s="101"/>
      <c r="R671" s="100"/>
      <c r="S671" s="101"/>
      <c r="T671" s="369"/>
      <c r="U671" s="369"/>
      <c r="V671" s="196">
        <f>E671-W671</f>
        <v>0.53</v>
      </c>
      <c r="W671" s="123">
        <v>0.39400000000000002</v>
      </c>
      <c r="X671" s="122"/>
      <c r="Y671" s="31">
        <f t="shared" si="39"/>
        <v>0</v>
      </c>
    </row>
    <row r="672" spans="1:25" s="97" customFormat="1" ht="20.25" customHeight="1" x14ac:dyDescent="0.3">
      <c r="A672" s="368">
        <v>602</v>
      </c>
      <c r="B672" s="369"/>
      <c r="C672" s="375" t="s">
        <v>1291</v>
      </c>
      <c r="D672" s="146" t="s">
        <v>1207</v>
      </c>
      <c r="E672" s="122">
        <v>8.6999999999999994E-2</v>
      </c>
      <c r="F672" s="120">
        <v>3</v>
      </c>
      <c r="G672" s="119" t="s">
        <v>48</v>
      </c>
      <c r="H672" s="121" t="str">
        <f t="shared" si="33"/>
        <v>6</v>
      </c>
      <c r="I672" s="119"/>
      <c r="J672" s="119"/>
      <c r="K672" s="99"/>
      <c r="L672" s="99"/>
      <c r="M672" s="99"/>
      <c r="N672" s="119"/>
      <c r="O672" s="101"/>
      <c r="P672" s="119"/>
      <c r="Q672" s="101"/>
      <c r="R672" s="100"/>
      <c r="S672" s="101"/>
      <c r="T672" s="369"/>
      <c r="U672" s="369"/>
      <c r="V672" s="122"/>
      <c r="W672" s="123"/>
      <c r="X672" s="122">
        <v>8.6999999999999994E-2</v>
      </c>
      <c r="Y672" s="31">
        <f t="shared" si="39"/>
        <v>0</v>
      </c>
    </row>
    <row r="673" spans="1:66" s="97" customFormat="1" ht="20.25" customHeight="1" x14ac:dyDescent="0.3">
      <c r="A673" s="143">
        <v>603</v>
      </c>
      <c r="B673" s="369"/>
      <c r="C673" s="375" t="s">
        <v>1293</v>
      </c>
      <c r="D673" s="146" t="s">
        <v>1209</v>
      </c>
      <c r="E673" s="122">
        <v>0.14000000000000001</v>
      </c>
      <c r="F673" s="120">
        <v>3</v>
      </c>
      <c r="G673" s="119" t="s">
        <v>48</v>
      </c>
      <c r="H673" s="121" t="str">
        <f t="shared" si="33"/>
        <v>6</v>
      </c>
      <c r="I673" s="119"/>
      <c r="J673" s="119"/>
      <c r="K673" s="99"/>
      <c r="L673" s="99"/>
      <c r="M673" s="99"/>
      <c r="N673" s="119"/>
      <c r="O673" s="101"/>
      <c r="P673" s="119"/>
      <c r="Q673" s="101"/>
      <c r="R673" s="100"/>
      <c r="S673" s="101"/>
      <c r="T673" s="369"/>
      <c r="U673" s="369"/>
      <c r="V673" s="122"/>
      <c r="W673" s="123"/>
      <c r="X673" s="122">
        <v>0.14000000000000001</v>
      </c>
      <c r="Y673" s="31">
        <f t="shared" si="39"/>
        <v>0</v>
      </c>
    </row>
    <row r="674" spans="1:66" s="23" customFormat="1" ht="40.5" x14ac:dyDescent="0.3">
      <c r="A674" s="147"/>
      <c r="B674" s="375"/>
      <c r="C674" s="375" t="s">
        <v>1305</v>
      </c>
      <c r="D674" s="148" t="s">
        <v>1210</v>
      </c>
      <c r="E674" s="324">
        <f t="shared" si="38"/>
        <v>0.97099999999999997</v>
      </c>
      <c r="F674" s="25">
        <v>3</v>
      </c>
      <c r="G674" s="24" t="s">
        <v>48</v>
      </c>
      <c r="H674" s="26" t="str">
        <f t="shared" si="33"/>
        <v>6</v>
      </c>
      <c r="I674" s="24"/>
      <c r="J674" s="24"/>
      <c r="K674" s="27"/>
      <c r="L674" s="27"/>
      <c r="M674" s="27"/>
      <c r="N674" s="24"/>
      <c r="O674" s="29"/>
      <c r="P674" s="24"/>
      <c r="Q674" s="29"/>
      <c r="R674" s="28"/>
      <c r="S674" s="29"/>
      <c r="T674" s="375"/>
      <c r="U674" s="375"/>
      <c r="V674" s="133">
        <v>0.97099999999999997</v>
      </c>
      <c r="W674" s="134"/>
      <c r="X674" s="133"/>
      <c r="Y674" s="31">
        <f t="shared" si="39"/>
        <v>0</v>
      </c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</row>
    <row r="675" spans="1:66" s="23" customFormat="1" ht="22.5" x14ac:dyDescent="0.3">
      <c r="A675" s="147"/>
      <c r="B675" s="375"/>
      <c r="C675" s="375" t="s">
        <v>1307</v>
      </c>
      <c r="D675" s="148" t="s">
        <v>1211</v>
      </c>
      <c r="E675" s="324">
        <f t="shared" si="38"/>
        <v>0.253</v>
      </c>
      <c r="F675" s="25">
        <v>3</v>
      </c>
      <c r="G675" s="24" t="s">
        <v>48</v>
      </c>
      <c r="H675" s="26" t="str">
        <f t="shared" si="33"/>
        <v>6</v>
      </c>
      <c r="I675" s="24"/>
      <c r="J675" s="24"/>
      <c r="K675" s="27"/>
      <c r="L675" s="27"/>
      <c r="M675" s="27"/>
      <c r="N675" s="24"/>
      <c r="O675" s="29"/>
      <c r="P675" s="24"/>
      <c r="Q675" s="29"/>
      <c r="R675" s="28"/>
      <c r="S675" s="29"/>
      <c r="T675" s="375"/>
      <c r="U675" s="375"/>
      <c r="V675" s="133"/>
      <c r="W675" s="134">
        <v>0.253</v>
      </c>
      <c r="X675" s="133"/>
      <c r="Y675" s="31">
        <f t="shared" si="39"/>
        <v>0</v>
      </c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</row>
    <row r="676" spans="1:66" s="23" customFormat="1" ht="40.5" x14ac:dyDescent="0.3">
      <c r="A676" s="147"/>
      <c r="B676" s="375"/>
      <c r="C676" s="375" t="s">
        <v>1315</v>
      </c>
      <c r="D676" s="148" t="s">
        <v>1212</v>
      </c>
      <c r="E676" s="324">
        <f t="shared" si="38"/>
        <v>0.38</v>
      </c>
      <c r="F676" s="25">
        <v>3</v>
      </c>
      <c r="G676" s="24" t="s">
        <v>48</v>
      </c>
      <c r="H676" s="26" t="str">
        <f t="shared" si="33"/>
        <v>6</v>
      </c>
      <c r="I676" s="24"/>
      <c r="J676" s="24"/>
      <c r="K676" s="27"/>
      <c r="L676" s="27"/>
      <c r="M676" s="27"/>
      <c r="N676" s="24"/>
      <c r="O676" s="29"/>
      <c r="P676" s="24"/>
      <c r="Q676" s="29"/>
      <c r="R676" s="28"/>
      <c r="S676" s="29"/>
      <c r="T676" s="375"/>
      <c r="U676" s="375"/>
      <c r="V676" s="133"/>
      <c r="W676" s="133">
        <v>0.38</v>
      </c>
      <c r="X676" s="133"/>
      <c r="Y676" s="31">
        <f t="shared" si="39"/>
        <v>0</v>
      </c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</row>
    <row r="677" spans="1:66" s="23" customFormat="1" ht="40.5" x14ac:dyDescent="0.3">
      <c r="A677" s="147"/>
      <c r="B677" s="375"/>
      <c r="C677" s="375" t="s">
        <v>1310</v>
      </c>
      <c r="D677" s="148" t="s">
        <v>1213</v>
      </c>
      <c r="E677" s="324">
        <f t="shared" si="38"/>
        <v>0.44</v>
      </c>
      <c r="F677" s="25">
        <v>3</v>
      </c>
      <c r="G677" s="24" t="s">
        <v>48</v>
      </c>
      <c r="H677" s="26" t="str">
        <f t="shared" si="33"/>
        <v>6</v>
      </c>
      <c r="I677" s="24"/>
      <c r="J677" s="24"/>
      <c r="K677" s="27"/>
      <c r="L677" s="27"/>
      <c r="M677" s="27"/>
      <c r="N677" s="24"/>
      <c r="O677" s="29"/>
      <c r="P677" s="24"/>
      <c r="Q677" s="29"/>
      <c r="R677" s="28"/>
      <c r="S677" s="29"/>
      <c r="T677" s="375"/>
      <c r="U677" s="375"/>
      <c r="V677" s="133"/>
      <c r="W677" s="133">
        <v>0.44</v>
      </c>
      <c r="X677" s="133"/>
      <c r="Y677" s="31">
        <f t="shared" si="39"/>
        <v>0</v>
      </c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</row>
    <row r="678" spans="1:66" s="23" customFormat="1" ht="22.5" x14ac:dyDescent="0.3">
      <c r="A678" s="147"/>
      <c r="B678" s="375"/>
      <c r="C678" s="375" t="s">
        <v>1311</v>
      </c>
      <c r="D678" s="148" t="s">
        <v>1214</v>
      </c>
      <c r="E678" s="324">
        <f t="shared" si="38"/>
        <v>0.13800000000000001</v>
      </c>
      <c r="F678" s="25">
        <v>3</v>
      </c>
      <c r="G678" s="24" t="s">
        <v>48</v>
      </c>
      <c r="H678" s="26" t="str">
        <f t="shared" ref="H678:H723" si="42">IF(F678&lt;5.1,"6","10")</f>
        <v>6</v>
      </c>
      <c r="I678" s="24"/>
      <c r="J678" s="24"/>
      <c r="K678" s="27"/>
      <c r="L678" s="27"/>
      <c r="M678" s="27"/>
      <c r="N678" s="24"/>
      <c r="O678" s="29"/>
      <c r="P678" s="24"/>
      <c r="Q678" s="29"/>
      <c r="R678" s="28"/>
      <c r="S678" s="29"/>
      <c r="T678" s="375"/>
      <c r="U678" s="375"/>
      <c r="V678" s="133"/>
      <c r="W678" s="133">
        <v>0.13800000000000001</v>
      </c>
      <c r="X678" s="133"/>
      <c r="Y678" s="31">
        <f t="shared" si="39"/>
        <v>0</v>
      </c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</row>
    <row r="679" spans="1:66" s="23" customFormat="1" ht="21.75" customHeight="1" x14ac:dyDescent="0.3">
      <c r="A679" s="147"/>
      <c r="B679" s="375"/>
      <c r="C679" s="375" t="s">
        <v>1312</v>
      </c>
      <c r="D679" s="148" t="s">
        <v>1215</v>
      </c>
      <c r="E679" s="324">
        <f t="shared" si="38"/>
        <v>0.26</v>
      </c>
      <c r="F679" s="25">
        <v>3</v>
      </c>
      <c r="G679" s="24" t="s">
        <v>48</v>
      </c>
      <c r="H679" s="26" t="str">
        <f t="shared" si="42"/>
        <v>6</v>
      </c>
      <c r="I679" s="24"/>
      <c r="J679" s="24"/>
      <c r="K679" s="27"/>
      <c r="L679" s="27"/>
      <c r="M679" s="27"/>
      <c r="N679" s="24"/>
      <c r="O679" s="29"/>
      <c r="P679" s="24"/>
      <c r="Q679" s="29"/>
      <c r="R679" s="28"/>
      <c r="S679" s="29"/>
      <c r="T679" s="375"/>
      <c r="U679" s="375"/>
      <c r="V679" s="133"/>
      <c r="W679" s="133">
        <v>0.26</v>
      </c>
      <c r="X679" s="133"/>
      <c r="Y679" s="31">
        <f t="shared" si="39"/>
        <v>0</v>
      </c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</row>
    <row r="680" spans="1:66" s="23" customFormat="1" ht="20.25" customHeight="1" x14ac:dyDescent="0.3">
      <c r="A680" s="485"/>
      <c r="B680" s="485"/>
      <c r="C680" s="375" t="s">
        <v>1314</v>
      </c>
      <c r="D680" s="485"/>
      <c r="E680" s="485"/>
      <c r="F680" s="485"/>
      <c r="G680" s="485"/>
      <c r="H680" s="485"/>
      <c r="I680" s="24"/>
      <c r="J680" s="24"/>
      <c r="K680" s="27"/>
      <c r="L680" s="27"/>
      <c r="M680" s="27"/>
      <c r="N680" s="28"/>
      <c r="O680" s="29"/>
      <c r="P680" s="28"/>
      <c r="Q680" s="29"/>
      <c r="R680" s="24"/>
      <c r="S680" s="29"/>
      <c r="T680" s="375"/>
      <c r="U680" s="375"/>
      <c r="V680" s="393"/>
      <c r="W680" s="48"/>
      <c r="X680" s="393"/>
      <c r="Y680" s="31">
        <f t="shared" si="39"/>
        <v>0</v>
      </c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</row>
    <row r="681" spans="1:66" s="23" customFormat="1" ht="20.25" customHeight="1" x14ac:dyDescent="0.3">
      <c r="A681" s="371"/>
      <c r="B681" s="371"/>
      <c r="C681" s="375" t="s">
        <v>1308</v>
      </c>
      <c r="D681" s="371" t="s">
        <v>1216</v>
      </c>
      <c r="E681" s="328"/>
      <c r="F681" s="371"/>
      <c r="G681" s="371"/>
      <c r="H681" s="371"/>
      <c r="I681" s="24"/>
      <c r="J681" s="24"/>
      <c r="K681" s="27"/>
      <c r="L681" s="27"/>
      <c r="M681" s="27"/>
      <c r="N681" s="28"/>
      <c r="O681" s="29"/>
      <c r="P681" s="28"/>
      <c r="Q681" s="29"/>
      <c r="R681" s="24"/>
      <c r="S681" s="29"/>
      <c r="T681" s="375"/>
      <c r="U681" s="375"/>
      <c r="V681" s="393"/>
      <c r="W681" s="48"/>
      <c r="X681" s="393"/>
      <c r="Y681" s="31">
        <f t="shared" si="39"/>
        <v>0</v>
      </c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</row>
    <row r="682" spans="1:66" s="23" customFormat="1" ht="20.25" customHeight="1" x14ac:dyDescent="0.3">
      <c r="A682" s="371"/>
      <c r="B682" s="371"/>
      <c r="C682" s="375" t="s">
        <v>1317</v>
      </c>
      <c r="D682" s="371" t="s">
        <v>252</v>
      </c>
      <c r="E682" s="325">
        <f>SUM(E683:E723)</f>
        <v>29.813000000000002</v>
      </c>
      <c r="F682" s="371"/>
      <c r="G682" s="371"/>
      <c r="H682" s="371"/>
      <c r="I682" s="24"/>
      <c r="J682" s="24"/>
      <c r="K682" s="27"/>
      <c r="L682" s="27"/>
      <c r="M682" s="27"/>
      <c r="N682" s="28"/>
      <c r="O682" s="29"/>
      <c r="P682" s="28"/>
      <c r="Q682" s="29"/>
      <c r="R682" s="24"/>
      <c r="S682" s="29"/>
      <c r="T682" s="375"/>
      <c r="U682" s="375"/>
      <c r="V682" s="393"/>
      <c r="W682" s="48"/>
      <c r="X682" s="393"/>
      <c r="Y682" s="31">
        <f t="shared" si="39"/>
        <v>29.813000000000002</v>
      </c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</row>
    <row r="683" spans="1:66" s="97" customFormat="1" ht="20.25" customHeight="1" x14ac:dyDescent="0.3">
      <c r="A683" s="368">
        <v>605</v>
      </c>
      <c r="B683" s="369"/>
      <c r="C683" s="375" t="s">
        <v>1318</v>
      </c>
      <c r="D683" s="370" t="s">
        <v>497</v>
      </c>
      <c r="E683" s="326">
        <v>1.627</v>
      </c>
      <c r="F683" s="120">
        <v>6</v>
      </c>
      <c r="G683" s="119" t="s">
        <v>39</v>
      </c>
      <c r="H683" s="121" t="s">
        <v>229</v>
      </c>
      <c r="I683" s="119"/>
      <c r="J683" s="119"/>
      <c r="K683" s="99"/>
      <c r="L683" s="99"/>
      <c r="M683" s="99"/>
      <c r="N683" s="100"/>
      <c r="O683" s="101"/>
      <c r="P683" s="100"/>
      <c r="Q683" s="101"/>
      <c r="R683" s="119"/>
      <c r="S683" s="101"/>
      <c r="T683" s="369"/>
      <c r="U683" s="369"/>
      <c r="V683" s="196">
        <f>E683-X683</f>
        <v>1.5169999999999999</v>
      </c>
      <c r="W683" s="123"/>
      <c r="X683" s="122">
        <v>0.11</v>
      </c>
      <c r="Y683" s="31">
        <f t="shared" si="39"/>
        <v>0</v>
      </c>
    </row>
    <row r="684" spans="1:66" s="97" customFormat="1" ht="20.25" customHeight="1" x14ac:dyDescent="0.3">
      <c r="A684" s="368">
        <v>606</v>
      </c>
      <c r="B684" s="369"/>
      <c r="C684" s="375" t="s">
        <v>1319</v>
      </c>
      <c r="D684" s="370" t="s">
        <v>501</v>
      </c>
      <c r="E684" s="326">
        <v>1.03</v>
      </c>
      <c r="F684" s="120">
        <v>6</v>
      </c>
      <c r="G684" s="119" t="s">
        <v>39</v>
      </c>
      <c r="H684" s="121" t="s">
        <v>229</v>
      </c>
      <c r="I684" s="119"/>
      <c r="J684" s="119"/>
      <c r="K684" s="99"/>
      <c r="L684" s="99"/>
      <c r="M684" s="99"/>
      <c r="N684" s="100"/>
      <c r="O684" s="101"/>
      <c r="P684" s="100"/>
      <c r="Q684" s="101"/>
      <c r="R684" s="119"/>
      <c r="S684" s="101"/>
      <c r="T684" s="369"/>
      <c r="U684" s="369"/>
      <c r="V684" s="196">
        <f t="shared" ref="V684:V690" si="43">E684</f>
        <v>1.03</v>
      </c>
      <c r="W684" s="123"/>
      <c r="X684" s="122"/>
      <c r="Y684" s="31">
        <f t="shared" si="39"/>
        <v>0</v>
      </c>
    </row>
    <row r="685" spans="1:66" s="97" customFormat="1" ht="20.25" customHeight="1" x14ac:dyDescent="0.3">
      <c r="A685" s="368">
        <v>607</v>
      </c>
      <c r="B685" s="369">
        <v>2196568</v>
      </c>
      <c r="C685" s="375" t="s">
        <v>1321</v>
      </c>
      <c r="D685" s="370" t="s">
        <v>622</v>
      </c>
      <c r="E685" s="326">
        <v>1.444</v>
      </c>
      <c r="F685" s="120">
        <v>6</v>
      </c>
      <c r="G685" s="119" t="s">
        <v>39</v>
      </c>
      <c r="H685" s="121" t="str">
        <f t="shared" si="42"/>
        <v>10</v>
      </c>
      <c r="I685" s="119"/>
      <c r="J685" s="119"/>
      <c r="K685" s="99"/>
      <c r="L685" s="99"/>
      <c r="M685" s="99"/>
      <c r="N685" s="100"/>
      <c r="O685" s="101"/>
      <c r="P685" s="100"/>
      <c r="Q685" s="101"/>
      <c r="R685" s="119"/>
      <c r="S685" s="101"/>
      <c r="T685" s="369"/>
      <c r="U685" s="369"/>
      <c r="V685" s="196">
        <f>E685-X685</f>
        <v>1.3339999999999999</v>
      </c>
      <c r="W685" s="123"/>
      <c r="X685" s="122">
        <v>0.11</v>
      </c>
      <c r="Y685" s="31">
        <f t="shared" si="39"/>
        <v>0</v>
      </c>
    </row>
    <row r="686" spans="1:66" s="97" customFormat="1" ht="20.25" customHeight="1" x14ac:dyDescent="0.3">
      <c r="A686" s="368">
        <v>608</v>
      </c>
      <c r="B686" s="369">
        <v>2197928</v>
      </c>
      <c r="C686" s="375" t="s">
        <v>1323</v>
      </c>
      <c r="D686" s="370" t="s">
        <v>189</v>
      </c>
      <c r="E686" s="326">
        <v>1.07</v>
      </c>
      <c r="F686" s="120">
        <v>6</v>
      </c>
      <c r="G686" s="119" t="s">
        <v>39</v>
      </c>
      <c r="H686" s="121" t="str">
        <f t="shared" si="42"/>
        <v>10</v>
      </c>
      <c r="I686" s="119"/>
      <c r="J686" s="119"/>
      <c r="K686" s="99"/>
      <c r="L686" s="99"/>
      <c r="M686" s="99"/>
      <c r="N686" s="100"/>
      <c r="O686" s="101"/>
      <c r="P686" s="100"/>
      <c r="Q686" s="101"/>
      <c r="R686" s="119"/>
      <c r="S686" s="101"/>
      <c r="T686" s="369"/>
      <c r="U686" s="369"/>
      <c r="V686" s="196">
        <f t="shared" si="43"/>
        <v>1.07</v>
      </c>
      <c r="W686" s="123"/>
      <c r="X686" s="122"/>
      <c r="Y686" s="31">
        <f t="shared" si="39"/>
        <v>0</v>
      </c>
    </row>
    <row r="687" spans="1:66" s="97" customFormat="1" ht="20.25" customHeight="1" x14ac:dyDescent="0.3">
      <c r="A687" s="368">
        <v>609</v>
      </c>
      <c r="B687" s="369">
        <v>2192707</v>
      </c>
      <c r="C687" s="375" t="s">
        <v>1324</v>
      </c>
      <c r="D687" s="370" t="s">
        <v>1222</v>
      </c>
      <c r="E687" s="326">
        <v>0.59399999999999997</v>
      </c>
      <c r="F687" s="120">
        <v>6</v>
      </c>
      <c r="G687" s="119" t="s">
        <v>39</v>
      </c>
      <c r="H687" s="121" t="str">
        <f t="shared" si="42"/>
        <v>10</v>
      </c>
      <c r="I687" s="119"/>
      <c r="J687" s="119"/>
      <c r="K687" s="99"/>
      <c r="L687" s="99"/>
      <c r="M687" s="99"/>
      <c r="N687" s="100"/>
      <c r="O687" s="101"/>
      <c r="P687" s="100"/>
      <c r="Q687" s="101"/>
      <c r="R687" s="119"/>
      <c r="S687" s="101"/>
      <c r="T687" s="369"/>
      <c r="U687" s="369"/>
      <c r="V687" s="196">
        <f t="shared" si="43"/>
        <v>0.59399999999999997</v>
      </c>
      <c r="W687" s="123"/>
      <c r="X687" s="122"/>
      <c r="Y687" s="31">
        <f t="shared" si="39"/>
        <v>0</v>
      </c>
    </row>
    <row r="688" spans="1:66" s="97" customFormat="1" ht="20.25" customHeight="1" x14ac:dyDescent="0.3">
      <c r="A688" s="368">
        <v>610</v>
      </c>
      <c r="B688" s="369"/>
      <c r="C688" s="375" t="s">
        <v>1326</v>
      </c>
      <c r="D688" s="370" t="s">
        <v>418</v>
      </c>
      <c r="E688" s="326">
        <v>1.286</v>
      </c>
      <c r="F688" s="120">
        <v>6</v>
      </c>
      <c r="G688" s="119" t="s">
        <v>39</v>
      </c>
      <c r="H688" s="121" t="s">
        <v>229</v>
      </c>
      <c r="I688" s="119"/>
      <c r="J688" s="119"/>
      <c r="K688" s="99"/>
      <c r="L688" s="99"/>
      <c r="M688" s="99"/>
      <c r="N688" s="100"/>
      <c r="O688" s="101"/>
      <c r="P688" s="100"/>
      <c r="Q688" s="101"/>
      <c r="R688" s="119"/>
      <c r="S688" s="101"/>
      <c r="T688" s="369"/>
      <c r="U688" s="369"/>
      <c r="V688" s="196">
        <f t="shared" si="43"/>
        <v>1.286</v>
      </c>
      <c r="W688" s="123"/>
      <c r="X688" s="122"/>
      <c r="Y688" s="31">
        <f t="shared" si="39"/>
        <v>0</v>
      </c>
    </row>
    <row r="689" spans="1:25" s="97" customFormat="1" ht="20.25" customHeight="1" x14ac:dyDescent="0.3">
      <c r="A689" s="368">
        <v>611</v>
      </c>
      <c r="B689" s="369"/>
      <c r="C689" s="375" t="s">
        <v>1329</v>
      </c>
      <c r="D689" s="370" t="s">
        <v>515</v>
      </c>
      <c r="E689" s="326">
        <v>1.0860000000000001</v>
      </c>
      <c r="F689" s="120">
        <v>6</v>
      </c>
      <c r="G689" s="119" t="s">
        <v>39</v>
      </c>
      <c r="H689" s="121" t="s">
        <v>229</v>
      </c>
      <c r="I689" s="119"/>
      <c r="J689" s="119"/>
      <c r="K689" s="99"/>
      <c r="L689" s="99"/>
      <c r="M689" s="99"/>
      <c r="N689" s="100"/>
      <c r="O689" s="101"/>
      <c r="P689" s="100"/>
      <c r="Q689" s="101"/>
      <c r="R689" s="119"/>
      <c r="S689" s="101"/>
      <c r="T689" s="369"/>
      <c r="U689" s="369"/>
      <c r="V689" s="196">
        <f t="shared" si="43"/>
        <v>1.0860000000000001</v>
      </c>
      <c r="W689" s="123"/>
      <c r="X689" s="122"/>
      <c r="Y689" s="31">
        <f t="shared" si="39"/>
        <v>0</v>
      </c>
    </row>
    <row r="690" spans="1:25" s="97" customFormat="1" ht="20.25" customHeight="1" x14ac:dyDescent="0.3">
      <c r="A690" s="368">
        <v>612</v>
      </c>
      <c r="B690" s="369"/>
      <c r="C690" s="375" t="s">
        <v>1327</v>
      </c>
      <c r="D690" s="370" t="s">
        <v>981</v>
      </c>
      <c r="E690" s="326">
        <v>0.86099999999999999</v>
      </c>
      <c r="F690" s="120">
        <v>6</v>
      </c>
      <c r="G690" s="119" t="s">
        <v>39</v>
      </c>
      <c r="H690" s="121" t="s">
        <v>229</v>
      </c>
      <c r="I690" s="119"/>
      <c r="J690" s="119"/>
      <c r="K690" s="99"/>
      <c r="L690" s="99"/>
      <c r="M690" s="99"/>
      <c r="N690" s="100"/>
      <c r="O690" s="101"/>
      <c r="P690" s="100"/>
      <c r="Q690" s="101"/>
      <c r="R690" s="119"/>
      <c r="S690" s="101"/>
      <c r="T690" s="369"/>
      <c r="U690" s="369"/>
      <c r="V690" s="196">
        <f t="shared" si="43"/>
        <v>0.86099999999999999</v>
      </c>
      <c r="W690" s="123"/>
      <c r="X690" s="122"/>
      <c r="Y690" s="31">
        <f t="shared" si="39"/>
        <v>0</v>
      </c>
    </row>
    <row r="691" spans="1:25" s="97" customFormat="1" ht="20.25" customHeight="1" x14ac:dyDescent="0.3">
      <c r="A691" s="368">
        <v>613</v>
      </c>
      <c r="B691" s="369"/>
      <c r="C691" s="375" t="s">
        <v>1335</v>
      </c>
      <c r="D691" s="370" t="s">
        <v>38</v>
      </c>
      <c r="E691" s="326">
        <f t="shared" ref="E691:E705" si="44">V691+W691+X691</f>
        <v>0.82499999999999996</v>
      </c>
      <c r="F691" s="120">
        <v>6</v>
      </c>
      <c r="G691" s="119" t="s">
        <v>39</v>
      </c>
      <c r="H691" s="121" t="s">
        <v>229</v>
      </c>
      <c r="I691" s="119"/>
      <c r="J691" s="119"/>
      <c r="K691" s="99"/>
      <c r="L691" s="99"/>
      <c r="M691" s="99"/>
      <c r="N691" s="100"/>
      <c r="O691" s="101"/>
      <c r="P691" s="100"/>
      <c r="Q691" s="101"/>
      <c r="R691" s="119"/>
      <c r="S691" s="101"/>
      <c r="T691" s="369"/>
      <c r="U691" s="369"/>
      <c r="V691" s="122">
        <v>0.82499999999999996</v>
      </c>
      <c r="W691" s="123"/>
      <c r="X691" s="122"/>
      <c r="Y691" s="31">
        <f t="shared" si="39"/>
        <v>0</v>
      </c>
    </row>
    <row r="692" spans="1:25" s="97" customFormat="1" ht="20.25" customHeight="1" x14ac:dyDescent="0.3">
      <c r="A692" s="368">
        <v>614</v>
      </c>
      <c r="B692" s="369"/>
      <c r="C692" s="375" t="s">
        <v>1336</v>
      </c>
      <c r="D692" s="370" t="s">
        <v>207</v>
      </c>
      <c r="E692" s="326">
        <v>0.49099999999999999</v>
      </c>
      <c r="F692" s="120">
        <v>6</v>
      </c>
      <c r="G692" s="119" t="s">
        <v>39</v>
      </c>
      <c r="H692" s="121" t="s">
        <v>229</v>
      </c>
      <c r="I692" s="119"/>
      <c r="J692" s="119"/>
      <c r="K692" s="99"/>
      <c r="L692" s="99"/>
      <c r="M692" s="99"/>
      <c r="N692" s="100"/>
      <c r="O692" s="101"/>
      <c r="P692" s="100"/>
      <c r="Q692" s="101"/>
      <c r="R692" s="119"/>
      <c r="S692" s="101"/>
      <c r="T692" s="369"/>
      <c r="U692" s="369"/>
      <c r="V692" s="196">
        <f>E692-W692</f>
        <v>0.26700000000000002</v>
      </c>
      <c r="W692" s="123">
        <v>0.224</v>
      </c>
      <c r="X692" s="122"/>
      <c r="Y692" s="31">
        <f t="shared" si="39"/>
        <v>-2.7755575615628914E-17</v>
      </c>
    </row>
    <row r="693" spans="1:25" s="97" customFormat="1" ht="20.25" customHeight="1" x14ac:dyDescent="0.3">
      <c r="A693" s="368">
        <v>615</v>
      </c>
      <c r="B693" s="369"/>
      <c r="C693" s="375" t="s">
        <v>1337</v>
      </c>
      <c r="D693" s="370" t="s">
        <v>1229</v>
      </c>
      <c r="E693" s="326">
        <v>0.41499999999999998</v>
      </c>
      <c r="F693" s="120">
        <v>6</v>
      </c>
      <c r="G693" s="119" t="s">
        <v>39</v>
      </c>
      <c r="H693" s="121" t="s">
        <v>229</v>
      </c>
      <c r="I693" s="119"/>
      <c r="J693" s="119"/>
      <c r="K693" s="99"/>
      <c r="L693" s="99"/>
      <c r="M693" s="99"/>
      <c r="N693" s="100"/>
      <c r="O693" s="101"/>
      <c r="P693" s="100"/>
      <c r="Q693" s="101"/>
      <c r="R693" s="119"/>
      <c r="S693" s="101"/>
      <c r="T693" s="369"/>
      <c r="U693" s="369"/>
      <c r="V693" s="196">
        <f t="shared" ref="V693:V695" si="45">E693-W693</f>
        <v>0.18799999999999997</v>
      </c>
      <c r="W693" s="123">
        <v>0.22700000000000001</v>
      </c>
      <c r="X693" s="122"/>
      <c r="Y693" s="31">
        <f t="shared" si="39"/>
        <v>0</v>
      </c>
    </row>
    <row r="694" spans="1:25" s="97" customFormat="1" ht="20.25" customHeight="1" x14ac:dyDescent="0.3">
      <c r="A694" s="368">
        <v>616</v>
      </c>
      <c r="B694" s="369"/>
      <c r="C694" s="375" t="s">
        <v>1338</v>
      </c>
      <c r="D694" s="370" t="s">
        <v>155</v>
      </c>
      <c r="E694" s="326">
        <v>0.38200000000000001</v>
      </c>
      <c r="F694" s="120">
        <v>6</v>
      </c>
      <c r="G694" s="119" t="s">
        <v>39</v>
      </c>
      <c r="H694" s="121" t="s">
        <v>229</v>
      </c>
      <c r="I694" s="119"/>
      <c r="J694" s="119"/>
      <c r="K694" s="99"/>
      <c r="L694" s="99"/>
      <c r="M694" s="99"/>
      <c r="N694" s="100"/>
      <c r="O694" s="101"/>
      <c r="P694" s="100"/>
      <c r="Q694" s="101"/>
      <c r="R694" s="119"/>
      <c r="S694" s="101"/>
      <c r="T694" s="369"/>
      <c r="U694" s="369"/>
      <c r="V694" s="196">
        <f t="shared" si="45"/>
        <v>0.16600000000000001</v>
      </c>
      <c r="W694" s="123">
        <v>0.216</v>
      </c>
      <c r="X694" s="122"/>
      <c r="Y694" s="31">
        <f t="shared" si="39"/>
        <v>0</v>
      </c>
    </row>
    <row r="695" spans="1:25" s="97" customFormat="1" ht="20.25" customHeight="1" x14ac:dyDescent="0.3">
      <c r="A695" s="368">
        <v>617</v>
      </c>
      <c r="B695" s="369"/>
      <c r="C695" s="375" t="s">
        <v>1339</v>
      </c>
      <c r="D695" s="370" t="s">
        <v>1232</v>
      </c>
      <c r="E695" s="326">
        <v>0.19900000000000001</v>
      </c>
      <c r="F695" s="120">
        <v>6</v>
      </c>
      <c r="G695" s="119" t="s">
        <v>39</v>
      </c>
      <c r="H695" s="121" t="s">
        <v>229</v>
      </c>
      <c r="I695" s="119"/>
      <c r="J695" s="119"/>
      <c r="K695" s="99"/>
      <c r="L695" s="99"/>
      <c r="M695" s="99"/>
      <c r="N695" s="100"/>
      <c r="O695" s="101"/>
      <c r="P695" s="100"/>
      <c r="Q695" s="101"/>
      <c r="R695" s="119"/>
      <c r="S695" s="101"/>
      <c r="T695" s="369"/>
      <c r="U695" s="369"/>
      <c r="V695" s="196">
        <f t="shared" si="45"/>
        <v>-1.0000000000000009E-3</v>
      </c>
      <c r="W695" s="123">
        <v>0.2</v>
      </c>
      <c r="X695" s="122"/>
      <c r="Y695" s="31">
        <f t="shared" si="39"/>
        <v>0</v>
      </c>
    </row>
    <row r="696" spans="1:25" s="97" customFormat="1" ht="20.25" customHeight="1" x14ac:dyDescent="0.3">
      <c r="A696" s="368">
        <v>618</v>
      </c>
      <c r="B696" s="369"/>
      <c r="C696" s="375" t="s">
        <v>1342</v>
      </c>
      <c r="D696" s="370" t="s">
        <v>1234</v>
      </c>
      <c r="E696" s="326">
        <v>1.258</v>
      </c>
      <c r="F696" s="120">
        <v>6</v>
      </c>
      <c r="G696" s="119" t="s">
        <v>39</v>
      </c>
      <c r="H696" s="121" t="s">
        <v>229</v>
      </c>
      <c r="I696" s="119"/>
      <c r="J696" s="119"/>
      <c r="K696" s="99"/>
      <c r="L696" s="99"/>
      <c r="M696" s="99"/>
      <c r="N696" s="100"/>
      <c r="O696" s="101"/>
      <c r="P696" s="100"/>
      <c r="Q696" s="101"/>
      <c r="R696" s="119"/>
      <c r="S696" s="101"/>
      <c r="T696" s="369"/>
      <c r="U696" s="369"/>
      <c r="V696" s="196">
        <f t="shared" ref="V696:V701" si="46">E696</f>
        <v>1.258</v>
      </c>
      <c r="W696" s="123"/>
      <c r="X696" s="122"/>
      <c r="Y696" s="31">
        <f t="shared" si="39"/>
        <v>0</v>
      </c>
    </row>
    <row r="697" spans="1:25" s="97" customFormat="1" ht="20.25" customHeight="1" x14ac:dyDescent="0.3">
      <c r="A697" s="368">
        <v>619</v>
      </c>
      <c r="B697" s="369"/>
      <c r="C697" s="375" t="s">
        <v>1343</v>
      </c>
      <c r="D697" s="370" t="s">
        <v>353</v>
      </c>
      <c r="E697" s="326">
        <v>0.56100000000000005</v>
      </c>
      <c r="F697" s="120">
        <v>6</v>
      </c>
      <c r="G697" s="119" t="s">
        <v>39</v>
      </c>
      <c r="H697" s="121" t="s">
        <v>229</v>
      </c>
      <c r="I697" s="119"/>
      <c r="J697" s="119"/>
      <c r="K697" s="99"/>
      <c r="L697" s="99"/>
      <c r="M697" s="99"/>
      <c r="N697" s="100"/>
      <c r="O697" s="101"/>
      <c r="P697" s="100"/>
      <c r="Q697" s="101"/>
      <c r="R697" s="119"/>
      <c r="S697" s="101"/>
      <c r="T697" s="369"/>
      <c r="U697" s="369"/>
      <c r="V697" s="196">
        <f t="shared" si="46"/>
        <v>0.56100000000000005</v>
      </c>
      <c r="W697" s="123"/>
      <c r="X697" s="122"/>
      <c r="Y697" s="31">
        <f t="shared" si="39"/>
        <v>0</v>
      </c>
    </row>
    <row r="698" spans="1:25" s="97" customFormat="1" ht="20.25" customHeight="1" x14ac:dyDescent="0.3">
      <c r="A698" s="368">
        <v>620</v>
      </c>
      <c r="B698" s="369"/>
      <c r="C698" s="375" t="s">
        <v>1344</v>
      </c>
      <c r="D698" s="370" t="s">
        <v>391</v>
      </c>
      <c r="E698" s="326">
        <v>0.61399999999999999</v>
      </c>
      <c r="F698" s="120">
        <v>6</v>
      </c>
      <c r="G698" s="119" t="s">
        <v>39</v>
      </c>
      <c r="H698" s="121" t="s">
        <v>229</v>
      </c>
      <c r="I698" s="119"/>
      <c r="J698" s="119"/>
      <c r="K698" s="99"/>
      <c r="L698" s="99"/>
      <c r="M698" s="99"/>
      <c r="N698" s="100"/>
      <c r="O698" s="101"/>
      <c r="P698" s="100"/>
      <c r="Q698" s="101"/>
      <c r="R698" s="119"/>
      <c r="S698" s="101"/>
      <c r="T698" s="369"/>
      <c r="U698" s="369"/>
      <c r="V698" s="196">
        <f t="shared" si="46"/>
        <v>0.61399999999999999</v>
      </c>
      <c r="W698" s="123"/>
      <c r="X698" s="122"/>
      <c r="Y698" s="31">
        <f t="shared" si="39"/>
        <v>0</v>
      </c>
    </row>
    <row r="699" spans="1:25" s="97" customFormat="1" ht="20.25" customHeight="1" x14ac:dyDescent="0.3">
      <c r="A699" s="368">
        <v>621</v>
      </c>
      <c r="B699" s="369"/>
      <c r="C699" s="375" t="s">
        <v>1345</v>
      </c>
      <c r="D699" s="370" t="s">
        <v>751</v>
      </c>
      <c r="E699" s="326">
        <v>0.52100000000000002</v>
      </c>
      <c r="F699" s="120">
        <v>6</v>
      </c>
      <c r="G699" s="119" t="s">
        <v>39</v>
      </c>
      <c r="H699" s="121" t="s">
        <v>229</v>
      </c>
      <c r="I699" s="119"/>
      <c r="J699" s="119"/>
      <c r="K699" s="99"/>
      <c r="L699" s="99"/>
      <c r="M699" s="99"/>
      <c r="N699" s="100"/>
      <c r="O699" s="101"/>
      <c r="P699" s="100"/>
      <c r="Q699" s="101"/>
      <c r="R699" s="119"/>
      <c r="S699" s="101"/>
      <c r="T699" s="369"/>
      <c r="U699" s="369"/>
      <c r="V699" s="196">
        <f t="shared" si="46"/>
        <v>0.52100000000000002</v>
      </c>
      <c r="W699" s="123"/>
      <c r="X699" s="122"/>
      <c r="Y699" s="31">
        <f t="shared" si="39"/>
        <v>0</v>
      </c>
    </row>
    <row r="700" spans="1:25" s="97" customFormat="1" ht="20.25" customHeight="1" x14ac:dyDescent="0.3">
      <c r="A700" s="368">
        <v>622</v>
      </c>
      <c r="B700" s="369"/>
      <c r="C700" s="375" t="s">
        <v>1347</v>
      </c>
      <c r="D700" s="370" t="s">
        <v>401</v>
      </c>
      <c r="E700" s="326">
        <v>0.497</v>
      </c>
      <c r="F700" s="120">
        <v>6</v>
      </c>
      <c r="G700" s="119" t="s">
        <v>39</v>
      </c>
      <c r="H700" s="121" t="s">
        <v>229</v>
      </c>
      <c r="I700" s="119"/>
      <c r="J700" s="119"/>
      <c r="K700" s="99"/>
      <c r="L700" s="99"/>
      <c r="M700" s="99"/>
      <c r="N700" s="100"/>
      <c r="O700" s="101"/>
      <c r="P700" s="100"/>
      <c r="Q700" s="101"/>
      <c r="R700" s="119"/>
      <c r="S700" s="101"/>
      <c r="T700" s="369"/>
      <c r="U700" s="369"/>
      <c r="V700" s="196">
        <f t="shared" si="46"/>
        <v>0.497</v>
      </c>
      <c r="W700" s="123"/>
      <c r="X700" s="122"/>
      <c r="Y700" s="31">
        <f t="shared" si="39"/>
        <v>0</v>
      </c>
    </row>
    <row r="701" spans="1:25" s="97" customFormat="1" ht="20.25" customHeight="1" x14ac:dyDescent="0.3">
      <c r="A701" s="368">
        <v>623</v>
      </c>
      <c r="B701" s="369"/>
      <c r="C701" s="375" t="s">
        <v>1348</v>
      </c>
      <c r="D701" s="370" t="s">
        <v>1083</v>
      </c>
      <c r="E701" s="326">
        <v>0.502</v>
      </c>
      <c r="F701" s="120">
        <v>6</v>
      </c>
      <c r="G701" s="119" t="s">
        <v>39</v>
      </c>
      <c r="H701" s="121" t="s">
        <v>229</v>
      </c>
      <c r="I701" s="119"/>
      <c r="J701" s="119"/>
      <c r="K701" s="99"/>
      <c r="L701" s="99"/>
      <c r="M701" s="99"/>
      <c r="N701" s="100"/>
      <c r="O701" s="101"/>
      <c r="P701" s="100"/>
      <c r="Q701" s="101"/>
      <c r="R701" s="119"/>
      <c r="S701" s="101"/>
      <c r="T701" s="369"/>
      <c r="U701" s="369"/>
      <c r="V701" s="196">
        <f t="shared" si="46"/>
        <v>0.502</v>
      </c>
      <c r="W701" s="123"/>
      <c r="X701" s="122"/>
      <c r="Y701" s="31">
        <f t="shared" si="39"/>
        <v>0</v>
      </c>
    </row>
    <row r="702" spans="1:25" s="97" customFormat="1" ht="20.25" customHeight="1" x14ac:dyDescent="0.3">
      <c r="A702" s="368">
        <v>624</v>
      </c>
      <c r="B702" s="369"/>
      <c r="C702" s="375" t="s">
        <v>1349</v>
      </c>
      <c r="D702" s="370" t="s">
        <v>507</v>
      </c>
      <c r="E702" s="326">
        <f t="shared" si="44"/>
        <v>0.53</v>
      </c>
      <c r="F702" s="120">
        <v>6</v>
      </c>
      <c r="G702" s="119" t="s">
        <v>39</v>
      </c>
      <c r="H702" s="121" t="s">
        <v>229</v>
      </c>
      <c r="I702" s="119"/>
      <c r="J702" s="119"/>
      <c r="K702" s="99"/>
      <c r="L702" s="99"/>
      <c r="M702" s="99"/>
      <c r="N702" s="100"/>
      <c r="O702" s="101"/>
      <c r="P702" s="100"/>
      <c r="Q702" s="101"/>
      <c r="R702" s="119"/>
      <c r="S702" s="101"/>
      <c r="T702" s="369"/>
      <c r="U702" s="369"/>
      <c r="V702" s="122">
        <v>0.53</v>
      </c>
      <c r="W702" s="123"/>
      <c r="X702" s="122"/>
      <c r="Y702" s="31">
        <f t="shared" si="39"/>
        <v>0</v>
      </c>
    </row>
    <row r="703" spans="1:25" s="97" customFormat="1" ht="20.25" customHeight="1" x14ac:dyDescent="0.3">
      <c r="A703" s="368">
        <v>625</v>
      </c>
      <c r="B703" s="369"/>
      <c r="C703" s="375" t="s">
        <v>1350</v>
      </c>
      <c r="D703" s="370" t="s">
        <v>552</v>
      </c>
      <c r="E703" s="326">
        <v>0.52900000000000003</v>
      </c>
      <c r="F703" s="120">
        <v>6</v>
      </c>
      <c r="G703" s="119" t="s">
        <v>39</v>
      </c>
      <c r="H703" s="121" t="s">
        <v>229</v>
      </c>
      <c r="I703" s="119"/>
      <c r="J703" s="119"/>
      <c r="K703" s="99"/>
      <c r="L703" s="99"/>
      <c r="M703" s="99"/>
      <c r="N703" s="100"/>
      <c r="O703" s="101"/>
      <c r="P703" s="100"/>
      <c r="Q703" s="101"/>
      <c r="R703" s="119"/>
      <c r="S703" s="101"/>
      <c r="T703" s="369"/>
      <c r="U703" s="369"/>
      <c r="V703" s="196">
        <f t="shared" ref="V703" si="47">E703</f>
        <v>0.52900000000000003</v>
      </c>
      <c r="W703" s="123"/>
      <c r="X703" s="122"/>
      <c r="Y703" s="31">
        <f t="shared" si="39"/>
        <v>0</v>
      </c>
    </row>
    <row r="704" spans="1:25" s="97" customFormat="1" ht="20.25" customHeight="1" x14ac:dyDescent="0.3">
      <c r="A704" s="368">
        <v>626</v>
      </c>
      <c r="B704" s="369"/>
      <c r="C704" s="375" t="s">
        <v>1352</v>
      </c>
      <c r="D704" s="370" t="s">
        <v>1243</v>
      </c>
      <c r="E704" s="326">
        <f t="shared" si="44"/>
        <v>0.52500000000000002</v>
      </c>
      <c r="F704" s="120">
        <v>6</v>
      </c>
      <c r="G704" s="119" t="s">
        <v>39</v>
      </c>
      <c r="H704" s="121" t="s">
        <v>229</v>
      </c>
      <c r="I704" s="119"/>
      <c r="J704" s="119"/>
      <c r="K704" s="99"/>
      <c r="L704" s="99"/>
      <c r="M704" s="99"/>
      <c r="N704" s="100"/>
      <c r="O704" s="101"/>
      <c r="P704" s="100"/>
      <c r="Q704" s="101"/>
      <c r="R704" s="119"/>
      <c r="S704" s="101"/>
      <c r="T704" s="369"/>
      <c r="U704" s="369"/>
      <c r="V704" s="122">
        <v>0.52500000000000002</v>
      </c>
      <c r="W704" s="123"/>
      <c r="X704" s="122"/>
      <c r="Y704" s="31">
        <f t="shared" si="39"/>
        <v>0</v>
      </c>
    </row>
    <row r="705" spans="1:25" s="97" customFormat="1" ht="20.25" customHeight="1" x14ac:dyDescent="0.3">
      <c r="A705" s="368">
        <v>627</v>
      </c>
      <c r="B705" s="369"/>
      <c r="C705" s="375" t="s">
        <v>1354</v>
      </c>
      <c r="D705" s="370" t="s">
        <v>599</v>
      </c>
      <c r="E705" s="326">
        <f t="shared" si="44"/>
        <v>0.52500000000000002</v>
      </c>
      <c r="F705" s="120">
        <v>6</v>
      </c>
      <c r="G705" s="119" t="s">
        <v>39</v>
      </c>
      <c r="H705" s="121" t="s">
        <v>229</v>
      </c>
      <c r="I705" s="119"/>
      <c r="J705" s="119"/>
      <c r="K705" s="99"/>
      <c r="L705" s="99"/>
      <c r="M705" s="99"/>
      <c r="N705" s="100"/>
      <c r="O705" s="101"/>
      <c r="P705" s="100"/>
      <c r="Q705" s="101"/>
      <c r="R705" s="119"/>
      <c r="S705" s="101"/>
      <c r="T705" s="369"/>
      <c r="U705" s="369"/>
      <c r="V705" s="122">
        <v>0.52500000000000002</v>
      </c>
      <c r="W705" s="123"/>
      <c r="X705" s="122"/>
      <c r="Y705" s="31">
        <f t="shared" si="39"/>
        <v>0</v>
      </c>
    </row>
    <row r="706" spans="1:25" s="97" customFormat="1" ht="20.25" customHeight="1" x14ac:dyDescent="0.3">
      <c r="A706" s="368">
        <v>628</v>
      </c>
      <c r="B706" s="369"/>
      <c r="C706" s="375" t="s">
        <v>1355</v>
      </c>
      <c r="D706" s="370" t="s">
        <v>397</v>
      </c>
      <c r="E706" s="326">
        <v>1.7010000000000001</v>
      </c>
      <c r="F706" s="120">
        <v>6</v>
      </c>
      <c r="G706" s="119" t="s">
        <v>39</v>
      </c>
      <c r="H706" s="121" t="s">
        <v>229</v>
      </c>
      <c r="I706" s="119"/>
      <c r="J706" s="119"/>
      <c r="K706" s="99"/>
      <c r="L706" s="99"/>
      <c r="M706" s="99"/>
      <c r="N706" s="100"/>
      <c r="O706" s="101"/>
      <c r="P706" s="100"/>
      <c r="Q706" s="101"/>
      <c r="R706" s="119"/>
      <c r="S706" s="101"/>
      <c r="T706" s="369"/>
      <c r="U706" s="369"/>
      <c r="V706" s="196">
        <f t="shared" ref="V706:V723" si="48">E706</f>
        <v>1.7010000000000001</v>
      </c>
      <c r="W706" s="123"/>
      <c r="X706" s="122"/>
      <c r="Y706" s="31">
        <f t="shared" si="39"/>
        <v>0</v>
      </c>
    </row>
    <row r="707" spans="1:25" s="97" customFormat="1" ht="20.25" customHeight="1" x14ac:dyDescent="0.3">
      <c r="A707" s="368">
        <v>629</v>
      </c>
      <c r="B707" s="369"/>
      <c r="C707" s="375" t="s">
        <v>1357</v>
      </c>
      <c r="D707" s="370" t="s">
        <v>205</v>
      </c>
      <c r="E707" s="326">
        <v>0.54500000000000004</v>
      </c>
      <c r="F707" s="120">
        <v>6</v>
      </c>
      <c r="G707" s="119" t="s">
        <v>39</v>
      </c>
      <c r="H707" s="121" t="s">
        <v>229</v>
      </c>
      <c r="I707" s="119"/>
      <c r="J707" s="119"/>
      <c r="K707" s="99"/>
      <c r="L707" s="99"/>
      <c r="M707" s="99"/>
      <c r="N707" s="100"/>
      <c r="O707" s="101"/>
      <c r="P707" s="100"/>
      <c r="Q707" s="101"/>
      <c r="R707" s="119"/>
      <c r="S707" s="101"/>
      <c r="T707" s="369"/>
      <c r="U707" s="369"/>
      <c r="V707" s="196">
        <f t="shared" si="48"/>
        <v>0.54500000000000004</v>
      </c>
      <c r="W707" s="123"/>
      <c r="X707" s="122"/>
      <c r="Y707" s="31">
        <f t="shared" si="39"/>
        <v>0</v>
      </c>
    </row>
    <row r="708" spans="1:25" s="97" customFormat="1" ht="20.25" customHeight="1" x14ac:dyDescent="0.3">
      <c r="A708" s="368">
        <v>630</v>
      </c>
      <c r="B708" s="369"/>
      <c r="C708" s="375" t="s">
        <v>1359</v>
      </c>
      <c r="D708" s="370" t="s">
        <v>931</v>
      </c>
      <c r="E708" s="326">
        <v>0.307</v>
      </c>
      <c r="F708" s="120">
        <v>6</v>
      </c>
      <c r="G708" s="119" t="s">
        <v>39</v>
      </c>
      <c r="H708" s="121" t="s">
        <v>229</v>
      </c>
      <c r="I708" s="119"/>
      <c r="J708" s="119"/>
      <c r="K708" s="99"/>
      <c r="L708" s="99"/>
      <c r="M708" s="99"/>
      <c r="N708" s="100"/>
      <c r="O708" s="101"/>
      <c r="P708" s="100"/>
      <c r="Q708" s="101"/>
      <c r="R708" s="119"/>
      <c r="S708" s="101"/>
      <c r="T708" s="369"/>
      <c r="U708" s="369"/>
      <c r="V708" s="196">
        <f t="shared" si="48"/>
        <v>0.307</v>
      </c>
      <c r="W708" s="123"/>
      <c r="X708" s="122"/>
      <c r="Y708" s="31">
        <f t="shared" si="39"/>
        <v>0</v>
      </c>
    </row>
    <row r="709" spans="1:25" s="97" customFormat="1" ht="20.25" customHeight="1" x14ac:dyDescent="0.3">
      <c r="A709" s="368">
        <v>631</v>
      </c>
      <c r="B709" s="369"/>
      <c r="C709" s="375" t="s">
        <v>1360</v>
      </c>
      <c r="D709" s="370" t="s">
        <v>375</v>
      </c>
      <c r="E709" s="326">
        <v>3.0310000000000001</v>
      </c>
      <c r="F709" s="120">
        <v>6</v>
      </c>
      <c r="G709" s="119" t="s">
        <v>39</v>
      </c>
      <c r="H709" s="121" t="s">
        <v>229</v>
      </c>
      <c r="I709" s="119"/>
      <c r="J709" s="119"/>
      <c r="K709" s="99"/>
      <c r="L709" s="99"/>
      <c r="M709" s="99"/>
      <c r="N709" s="100"/>
      <c r="O709" s="101"/>
      <c r="P709" s="100"/>
      <c r="Q709" s="101"/>
      <c r="R709" s="119"/>
      <c r="S709" s="101"/>
      <c r="T709" s="369"/>
      <c r="U709" s="369"/>
      <c r="V709" s="196">
        <f t="shared" si="48"/>
        <v>3.0310000000000001</v>
      </c>
      <c r="W709" s="123"/>
      <c r="X709" s="122"/>
      <c r="Y709" s="31">
        <f t="shared" si="39"/>
        <v>0</v>
      </c>
    </row>
    <row r="710" spans="1:25" s="97" customFormat="1" ht="20.25" customHeight="1" x14ac:dyDescent="0.3">
      <c r="A710" s="368">
        <v>632</v>
      </c>
      <c r="B710" s="369"/>
      <c r="C710" s="375" t="s">
        <v>1362</v>
      </c>
      <c r="D710" s="370" t="s">
        <v>521</v>
      </c>
      <c r="E710" s="326">
        <v>0.436</v>
      </c>
      <c r="F710" s="120">
        <v>6</v>
      </c>
      <c r="G710" s="119" t="s">
        <v>39</v>
      </c>
      <c r="H710" s="121" t="s">
        <v>229</v>
      </c>
      <c r="I710" s="119"/>
      <c r="J710" s="119"/>
      <c r="K710" s="99"/>
      <c r="L710" s="99"/>
      <c r="M710" s="99"/>
      <c r="N710" s="100"/>
      <c r="O710" s="101"/>
      <c r="P710" s="100"/>
      <c r="Q710" s="101"/>
      <c r="R710" s="119"/>
      <c r="S710" s="101"/>
      <c r="T710" s="369"/>
      <c r="U710" s="369"/>
      <c r="V710" s="196">
        <f t="shared" si="48"/>
        <v>0.436</v>
      </c>
      <c r="W710" s="123"/>
      <c r="X710" s="122"/>
      <c r="Y710" s="31">
        <f t="shared" si="39"/>
        <v>0</v>
      </c>
    </row>
    <row r="711" spans="1:25" s="97" customFormat="1" ht="20.25" customHeight="1" x14ac:dyDescent="0.3">
      <c r="A711" s="368">
        <v>633</v>
      </c>
      <c r="B711" s="369"/>
      <c r="C711" s="375" t="s">
        <v>1363</v>
      </c>
      <c r="D711" s="370" t="s">
        <v>483</v>
      </c>
      <c r="E711" s="326">
        <v>0.63400000000000001</v>
      </c>
      <c r="F711" s="120">
        <v>6</v>
      </c>
      <c r="G711" s="119" t="s">
        <v>39</v>
      </c>
      <c r="H711" s="121" t="s">
        <v>229</v>
      </c>
      <c r="I711" s="119"/>
      <c r="J711" s="119"/>
      <c r="K711" s="99"/>
      <c r="L711" s="99"/>
      <c r="M711" s="99"/>
      <c r="N711" s="100"/>
      <c r="O711" s="101"/>
      <c r="P711" s="100"/>
      <c r="Q711" s="101"/>
      <c r="R711" s="119"/>
      <c r="S711" s="101"/>
      <c r="T711" s="369"/>
      <c r="U711" s="369"/>
      <c r="V711" s="196">
        <f t="shared" si="48"/>
        <v>0.63400000000000001</v>
      </c>
      <c r="W711" s="123"/>
      <c r="X711" s="122"/>
      <c r="Y711" s="31">
        <f t="shared" si="39"/>
        <v>0</v>
      </c>
    </row>
    <row r="712" spans="1:25" s="97" customFormat="1" ht="20.25" customHeight="1" x14ac:dyDescent="0.3">
      <c r="A712" s="368">
        <v>634</v>
      </c>
      <c r="B712" s="369"/>
      <c r="C712" s="375" t="s">
        <v>1388</v>
      </c>
      <c r="D712" s="370" t="s">
        <v>495</v>
      </c>
      <c r="E712" s="326">
        <v>0.872</v>
      </c>
      <c r="F712" s="120">
        <v>6</v>
      </c>
      <c r="G712" s="119" t="s">
        <v>39</v>
      </c>
      <c r="H712" s="121" t="s">
        <v>229</v>
      </c>
      <c r="I712" s="119"/>
      <c r="J712" s="119"/>
      <c r="K712" s="99"/>
      <c r="L712" s="99"/>
      <c r="M712" s="99"/>
      <c r="N712" s="100"/>
      <c r="O712" s="101"/>
      <c r="P712" s="100"/>
      <c r="Q712" s="101"/>
      <c r="R712" s="119"/>
      <c r="S712" s="101"/>
      <c r="T712" s="369"/>
      <c r="U712" s="369"/>
      <c r="V712" s="196">
        <f t="shared" si="48"/>
        <v>0.872</v>
      </c>
      <c r="W712" s="123"/>
      <c r="X712" s="122"/>
      <c r="Y712" s="31">
        <f t="shared" si="39"/>
        <v>0</v>
      </c>
    </row>
    <row r="713" spans="1:25" s="97" customFormat="1" ht="20.25" customHeight="1" x14ac:dyDescent="0.3">
      <c r="A713" s="368">
        <v>635</v>
      </c>
      <c r="B713" s="369"/>
      <c r="C713" s="375" t="s">
        <v>1389</v>
      </c>
      <c r="D713" s="370" t="s">
        <v>258</v>
      </c>
      <c r="E713" s="326">
        <v>0.50700000000000001</v>
      </c>
      <c r="F713" s="120">
        <v>6</v>
      </c>
      <c r="G713" s="119" t="s">
        <v>39</v>
      </c>
      <c r="H713" s="121" t="s">
        <v>229</v>
      </c>
      <c r="I713" s="119"/>
      <c r="J713" s="119"/>
      <c r="K713" s="99"/>
      <c r="L713" s="99"/>
      <c r="M713" s="99"/>
      <c r="N713" s="100"/>
      <c r="O713" s="101"/>
      <c r="P713" s="100"/>
      <c r="Q713" s="101"/>
      <c r="R713" s="119"/>
      <c r="S713" s="101"/>
      <c r="T713" s="369"/>
      <c r="U713" s="369"/>
      <c r="V713" s="196">
        <f t="shared" si="48"/>
        <v>0.50700000000000001</v>
      </c>
      <c r="W713" s="123"/>
      <c r="X713" s="122"/>
      <c r="Y713" s="31">
        <f t="shared" si="39"/>
        <v>0</v>
      </c>
    </row>
    <row r="714" spans="1:25" s="97" customFormat="1" ht="20.25" customHeight="1" x14ac:dyDescent="0.3">
      <c r="A714" s="368">
        <v>636</v>
      </c>
      <c r="B714" s="369"/>
      <c r="C714" s="375" t="s">
        <v>1390</v>
      </c>
      <c r="D714" s="370" t="s">
        <v>997</v>
      </c>
      <c r="E714" s="326">
        <v>0.255</v>
      </c>
      <c r="F714" s="120">
        <v>6</v>
      </c>
      <c r="G714" s="119" t="s">
        <v>39</v>
      </c>
      <c r="H714" s="121" t="s">
        <v>229</v>
      </c>
      <c r="I714" s="119"/>
      <c r="J714" s="119"/>
      <c r="K714" s="99"/>
      <c r="L714" s="99"/>
      <c r="M714" s="99"/>
      <c r="N714" s="100"/>
      <c r="O714" s="101"/>
      <c r="P714" s="100"/>
      <c r="Q714" s="101"/>
      <c r="R714" s="119"/>
      <c r="S714" s="101"/>
      <c r="T714" s="369"/>
      <c r="U714" s="369"/>
      <c r="V714" s="196">
        <f t="shared" si="48"/>
        <v>0.255</v>
      </c>
      <c r="W714" s="123"/>
      <c r="X714" s="122"/>
      <c r="Y714" s="31">
        <f t="shared" si="39"/>
        <v>0</v>
      </c>
    </row>
    <row r="715" spans="1:25" s="97" customFormat="1" ht="40.5" customHeight="1" x14ac:dyDescent="0.3">
      <c r="A715" s="368">
        <v>639</v>
      </c>
      <c r="B715" s="369"/>
      <c r="C715" s="375" t="s">
        <v>1391</v>
      </c>
      <c r="D715" s="370" t="s">
        <v>1255</v>
      </c>
      <c r="E715" s="326">
        <v>0.51500000000000001</v>
      </c>
      <c r="F715" s="120">
        <v>3.5</v>
      </c>
      <c r="G715" s="119" t="s">
        <v>48</v>
      </c>
      <c r="H715" s="121" t="s">
        <v>103</v>
      </c>
      <c r="I715" s="119"/>
      <c r="J715" s="119"/>
      <c r="K715" s="99"/>
      <c r="L715" s="99"/>
      <c r="M715" s="99"/>
      <c r="N715" s="100"/>
      <c r="O715" s="101"/>
      <c r="P715" s="100"/>
      <c r="Q715" s="101"/>
      <c r="R715" s="119"/>
      <c r="S715" s="101"/>
      <c r="T715" s="369"/>
      <c r="U715" s="369"/>
      <c r="V715" s="196">
        <f>E715-X715</f>
        <v>0.39700000000000002</v>
      </c>
      <c r="W715" s="123"/>
      <c r="X715" s="122">
        <v>0.11799999999999999</v>
      </c>
      <c r="Y715" s="31">
        <f t="shared" si="39"/>
        <v>0</v>
      </c>
    </row>
    <row r="716" spans="1:25" s="97" customFormat="1" ht="20.25" customHeight="1" x14ac:dyDescent="0.3">
      <c r="A716" s="368">
        <v>640</v>
      </c>
      <c r="B716" s="369"/>
      <c r="C716" s="375" t="s">
        <v>1393</v>
      </c>
      <c r="D716" s="370" t="s">
        <v>1257</v>
      </c>
      <c r="E716" s="326">
        <v>0.125</v>
      </c>
      <c r="F716" s="120">
        <v>3.5</v>
      </c>
      <c r="G716" s="119" t="s">
        <v>48</v>
      </c>
      <c r="H716" s="121" t="s">
        <v>103</v>
      </c>
      <c r="I716" s="119"/>
      <c r="J716" s="119"/>
      <c r="K716" s="99"/>
      <c r="L716" s="99"/>
      <c r="M716" s="99"/>
      <c r="N716" s="100"/>
      <c r="O716" s="101"/>
      <c r="P716" s="100"/>
      <c r="Q716" s="101"/>
      <c r="R716" s="119"/>
      <c r="S716" s="101"/>
      <c r="T716" s="369"/>
      <c r="U716" s="369"/>
      <c r="V716" s="196">
        <f t="shared" si="48"/>
        <v>0.125</v>
      </c>
      <c r="W716" s="123"/>
      <c r="X716" s="149"/>
      <c r="Y716" s="31">
        <f t="shared" si="39"/>
        <v>0</v>
      </c>
    </row>
    <row r="717" spans="1:25" s="97" customFormat="1" ht="20.25" customHeight="1" x14ac:dyDescent="0.3">
      <c r="A717" s="368">
        <v>641</v>
      </c>
      <c r="B717" s="369"/>
      <c r="C717" s="375" t="s">
        <v>1395</v>
      </c>
      <c r="D717" s="370" t="s">
        <v>157</v>
      </c>
      <c r="E717" s="326">
        <v>0.373</v>
      </c>
      <c r="F717" s="120">
        <v>3.5</v>
      </c>
      <c r="G717" s="119" t="s">
        <v>48</v>
      </c>
      <c r="H717" s="121" t="s">
        <v>103</v>
      </c>
      <c r="I717" s="119"/>
      <c r="J717" s="119"/>
      <c r="K717" s="99"/>
      <c r="L717" s="99"/>
      <c r="M717" s="99"/>
      <c r="N717" s="100"/>
      <c r="O717" s="101"/>
      <c r="P717" s="100"/>
      <c r="Q717" s="101"/>
      <c r="R717" s="119"/>
      <c r="S717" s="101"/>
      <c r="T717" s="369"/>
      <c r="U717" s="369"/>
      <c r="V717" s="196">
        <f t="shared" si="48"/>
        <v>0.373</v>
      </c>
      <c r="W717" s="123"/>
      <c r="X717" s="149"/>
      <c r="Y717" s="31">
        <f t="shared" si="39"/>
        <v>0</v>
      </c>
    </row>
    <row r="718" spans="1:25" s="97" customFormat="1" ht="20.25" customHeight="1" x14ac:dyDescent="0.3">
      <c r="A718" s="368">
        <v>642</v>
      </c>
      <c r="B718" s="369"/>
      <c r="C718" s="375" t="s">
        <v>1398</v>
      </c>
      <c r="D718" s="370" t="s">
        <v>895</v>
      </c>
      <c r="E718" s="326">
        <v>0.248</v>
      </c>
      <c r="F718" s="120">
        <v>3.5</v>
      </c>
      <c r="G718" s="119" t="s">
        <v>48</v>
      </c>
      <c r="H718" s="121" t="s">
        <v>103</v>
      </c>
      <c r="I718" s="119"/>
      <c r="J718" s="119"/>
      <c r="K718" s="99"/>
      <c r="L718" s="99"/>
      <c r="M718" s="99"/>
      <c r="N718" s="100"/>
      <c r="O718" s="101"/>
      <c r="P718" s="100"/>
      <c r="Q718" s="101"/>
      <c r="R718" s="119"/>
      <c r="S718" s="101"/>
      <c r="T718" s="369"/>
      <c r="U718" s="369"/>
      <c r="V718" s="196">
        <f t="shared" si="48"/>
        <v>0.248</v>
      </c>
      <c r="W718" s="123"/>
      <c r="X718" s="149"/>
      <c r="Y718" s="31">
        <f t="shared" si="39"/>
        <v>0</v>
      </c>
    </row>
    <row r="719" spans="1:25" s="97" customFormat="1" ht="20.25" customHeight="1" x14ac:dyDescent="0.3">
      <c r="A719" s="368">
        <v>643</v>
      </c>
      <c r="B719" s="369"/>
      <c r="C719" s="375" t="s">
        <v>1401</v>
      </c>
      <c r="D719" s="370" t="s">
        <v>896</v>
      </c>
      <c r="E719" s="326">
        <v>1.381</v>
      </c>
      <c r="F719" s="120">
        <v>3.5</v>
      </c>
      <c r="G719" s="119" t="s">
        <v>48</v>
      </c>
      <c r="H719" s="121" t="str">
        <f t="shared" si="42"/>
        <v>6</v>
      </c>
      <c r="I719" s="119"/>
      <c r="J719" s="119"/>
      <c r="K719" s="99"/>
      <c r="L719" s="99"/>
      <c r="M719" s="99"/>
      <c r="N719" s="100"/>
      <c r="O719" s="101"/>
      <c r="P719" s="100"/>
      <c r="Q719" s="101"/>
      <c r="R719" s="119"/>
      <c r="S719" s="101"/>
      <c r="T719" s="369"/>
      <c r="U719" s="369"/>
      <c r="V719" s="196">
        <f>E719-W719</f>
        <v>1.119</v>
      </c>
      <c r="W719" s="123">
        <v>0.26200000000000001</v>
      </c>
      <c r="X719" s="149"/>
      <c r="Y719" s="31">
        <f t="shared" si="39"/>
        <v>0</v>
      </c>
    </row>
    <row r="720" spans="1:25" s="97" customFormat="1" ht="20.25" customHeight="1" x14ac:dyDescent="0.3">
      <c r="A720" s="368">
        <v>644</v>
      </c>
      <c r="B720" s="369"/>
      <c r="C720" s="375" t="s">
        <v>1403</v>
      </c>
      <c r="D720" s="370" t="s">
        <v>1262</v>
      </c>
      <c r="E720" s="326">
        <v>0.27600000000000002</v>
      </c>
      <c r="F720" s="120">
        <v>3.5</v>
      </c>
      <c r="G720" s="119" t="s">
        <v>48</v>
      </c>
      <c r="H720" s="121" t="str">
        <f t="shared" si="42"/>
        <v>6</v>
      </c>
      <c r="I720" s="119"/>
      <c r="J720" s="119"/>
      <c r="K720" s="99"/>
      <c r="L720" s="99"/>
      <c r="M720" s="99"/>
      <c r="N720" s="100"/>
      <c r="O720" s="101"/>
      <c r="P720" s="100"/>
      <c r="Q720" s="101"/>
      <c r="R720" s="119"/>
      <c r="S720" s="101"/>
      <c r="T720" s="369"/>
      <c r="U720" s="369"/>
      <c r="V720" s="196">
        <f>E720-W720</f>
        <v>2.6000000000000023E-2</v>
      </c>
      <c r="W720" s="123">
        <v>0.25</v>
      </c>
      <c r="X720" s="149"/>
      <c r="Y720" s="31">
        <f t="shared" si="39"/>
        <v>0</v>
      </c>
    </row>
    <row r="721" spans="1:66" s="97" customFormat="1" ht="20.25" customHeight="1" x14ac:dyDescent="0.3">
      <c r="A721" s="368">
        <v>645</v>
      </c>
      <c r="B721" s="369"/>
      <c r="C721" s="375" t="s">
        <v>1406</v>
      </c>
      <c r="D721" s="370" t="s">
        <v>1264</v>
      </c>
      <c r="E721" s="326">
        <v>0.47799999999999998</v>
      </c>
      <c r="F721" s="120">
        <v>3.5</v>
      </c>
      <c r="G721" s="119" t="s">
        <v>48</v>
      </c>
      <c r="H721" s="121" t="str">
        <f t="shared" si="42"/>
        <v>6</v>
      </c>
      <c r="I721" s="119"/>
      <c r="J721" s="119"/>
      <c r="K721" s="99"/>
      <c r="L721" s="99"/>
      <c r="M721" s="99"/>
      <c r="N721" s="100"/>
      <c r="O721" s="101"/>
      <c r="P721" s="100"/>
      <c r="Q721" s="101"/>
      <c r="R721" s="119"/>
      <c r="S721" s="101"/>
      <c r="T721" s="369"/>
      <c r="U721" s="369"/>
      <c r="V721" s="196">
        <f t="shared" si="48"/>
        <v>0.47799999999999998</v>
      </c>
      <c r="W721" s="123"/>
      <c r="X721" s="149"/>
      <c r="Y721" s="31">
        <f t="shared" si="39"/>
        <v>0</v>
      </c>
    </row>
    <row r="722" spans="1:66" s="97" customFormat="1" ht="20.25" customHeight="1" x14ac:dyDescent="0.3">
      <c r="A722" s="368">
        <v>646</v>
      </c>
      <c r="B722" s="369"/>
      <c r="C722" s="375" t="s">
        <v>1408</v>
      </c>
      <c r="D722" s="370" t="s">
        <v>808</v>
      </c>
      <c r="E722" s="326">
        <v>0.378</v>
      </c>
      <c r="F722" s="120">
        <v>3.5</v>
      </c>
      <c r="G722" s="119" t="s">
        <v>48</v>
      </c>
      <c r="H722" s="121" t="str">
        <f t="shared" si="42"/>
        <v>6</v>
      </c>
      <c r="I722" s="119"/>
      <c r="J722" s="119"/>
      <c r="K722" s="99"/>
      <c r="L722" s="99"/>
      <c r="M722" s="99"/>
      <c r="N722" s="100"/>
      <c r="O722" s="101"/>
      <c r="P722" s="100"/>
      <c r="Q722" s="101"/>
      <c r="R722" s="119"/>
      <c r="S722" s="101"/>
      <c r="T722" s="369"/>
      <c r="U722" s="369"/>
      <c r="V722" s="196">
        <f>E722-W722</f>
        <v>0.126</v>
      </c>
      <c r="W722" s="123">
        <v>0.252</v>
      </c>
      <c r="X722" s="149"/>
      <c r="Y722" s="31">
        <f t="shared" si="39"/>
        <v>0</v>
      </c>
    </row>
    <row r="723" spans="1:66" s="97" customFormat="1" ht="20.25" customHeight="1" x14ac:dyDescent="0.3">
      <c r="A723" s="368">
        <v>647</v>
      </c>
      <c r="B723" s="369"/>
      <c r="C723" s="375" t="s">
        <v>1410</v>
      </c>
      <c r="D723" s="370" t="s">
        <v>1267</v>
      </c>
      <c r="E723" s="326">
        <v>0.379</v>
      </c>
      <c r="F723" s="120">
        <v>3.5</v>
      </c>
      <c r="G723" s="119" t="s">
        <v>48</v>
      </c>
      <c r="H723" s="121" t="str">
        <f t="shared" si="42"/>
        <v>6</v>
      </c>
      <c r="I723" s="119"/>
      <c r="J723" s="119"/>
      <c r="K723" s="99"/>
      <c r="L723" s="99"/>
      <c r="M723" s="99"/>
      <c r="N723" s="100"/>
      <c r="O723" s="101"/>
      <c r="P723" s="100"/>
      <c r="Q723" s="101"/>
      <c r="R723" s="119"/>
      <c r="S723" s="101"/>
      <c r="T723" s="369"/>
      <c r="U723" s="369"/>
      <c r="V723" s="196">
        <f t="shared" si="48"/>
        <v>0.379</v>
      </c>
      <c r="W723" s="123"/>
      <c r="X723" s="149"/>
      <c r="Y723" s="31">
        <f t="shared" si="39"/>
        <v>0</v>
      </c>
    </row>
    <row r="724" spans="1:66" ht="20.25" customHeight="1" x14ac:dyDescent="0.3">
      <c r="A724" s="464" t="s">
        <v>1268</v>
      </c>
      <c r="B724" s="464"/>
      <c r="C724" s="375" t="s">
        <v>1411</v>
      </c>
      <c r="D724" s="464"/>
      <c r="E724" s="464"/>
      <c r="F724" s="464"/>
      <c r="G724" s="464"/>
      <c r="H724" s="464"/>
      <c r="I724" s="43"/>
      <c r="J724" s="43"/>
      <c r="K724" s="6"/>
      <c r="L724" s="6"/>
      <c r="M724" s="6"/>
      <c r="N724" s="44"/>
      <c r="O724" s="15"/>
      <c r="P724" s="44"/>
      <c r="Q724" s="15"/>
      <c r="R724" s="43"/>
      <c r="S724" s="15"/>
      <c r="T724" s="14"/>
      <c r="U724" s="14"/>
      <c r="V724" s="393"/>
      <c r="W724" s="48"/>
      <c r="X724" s="393"/>
      <c r="Y724" s="31">
        <f t="shared" ref="Y724:Y787" si="49">E724-V724-W724-X724</f>
        <v>0</v>
      </c>
    </row>
    <row r="725" spans="1:66" ht="20.25" customHeight="1" x14ac:dyDescent="0.3">
      <c r="A725" s="366"/>
      <c r="B725" s="366"/>
      <c r="C725" s="375" t="s">
        <v>1412</v>
      </c>
      <c r="D725" s="366" t="s">
        <v>252</v>
      </c>
      <c r="E725" s="323">
        <f>SUM(E726:E728)</f>
        <v>2.3860000000000001</v>
      </c>
      <c r="F725" s="366"/>
      <c r="G725" s="366"/>
      <c r="H725" s="366"/>
      <c r="I725" s="43"/>
      <c r="J725" s="43"/>
      <c r="K725" s="6"/>
      <c r="L725" s="6"/>
      <c r="M725" s="6"/>
      <c r="N725" s="44"/>
      <c r="O725" s="15"/>
      <c r="P725" s="44"/>
      <c r="Q725" s="15"/>
      <c r="R725" s="43"/>
      <c r="S725" s="15"/>
      <c r="T725" s="14"/>
      <c r="U725" s="14"/>
      <c r="V725" s="393"/>
      <c r="W725" s="48"/>
      <c r="X725" s="393"/>
      <c r="Y725" s="31">
        <f t="shared" si="49"/>
        <v>2.3860000000000001</v>
      </c>
    </row>
    <row r="726" spans="1:66" s="111" customFormat="1" ht="20.25" customHeight="1" x14ac:dyDescent="0.3">
      <c r="A726" s="136">
        <v>648</v>
      </c>
      <c r="B726" s="116">
        <v>2202321</v>
      </c>
      <c r="C726" s="375" t="s">
        <v>1413</v>
      </c>
      <c r="D726" s="137" t="s">
        <v>1270</v>
      </c>
      <c r="E726" s="327">
        <f>V726+W726+X726</f>
        <v>0.88800000000000001</v>
      </c>
      <c r="F726" s="139">
        <v>6</v>
      </c>
      <c r="G726" s="138" t="s">
        <v>39</v>
      </c>
      <c r="H726" s="140" t="str">
        <f t="shared" ref="H726:H789" si="50">IF(F726&lt;5.1,"6","10")</f>
        <v>10</v>
      </c>
      <c r="I726" s="138">
        <v>3.1</v>
      </c>
      <c r="J726" s="138">
        <v>3.1</v>
      </c>
      <c r="K726" s="113"/>
      <c r="L726" s="113"/>
      <c r="M726" s="113"/>
      <c r="N726" s="114">
        <v>0</v>
      </c>
      <c r="O726" s="115">
        <v>0</v>
      </c>
      <c r="P726" s="114">
        <v>0.5</v>
      </c>
      <c r="Q726" s="115">
        <v>16.129032258064516</v>
      </c>
      <c r="R726" s="138">
        <v>0.5</v>
      </c>
      <c r="S726" s="115">
        <v>16.129032258064516</v>
      </c>
      <c r="T726" s="116" t="s">
        <v>45</v>
      </c>
      <c r="U726" s="116">
        <v>2019</v>
      </c>
      <c r="V726" s="141">
        <v>0.88800000000000001</v>
      </c>
      <c r="W726" s="142"/>
      <c r="X726" s="150"/>
      <c r="Y726" s="31">
        <f t="shared" si="49"/>
        <v>0</v>
      </c>
    </row>
    <row r="727" spans="1:66" s="97" customFormat="1" ht="40.5" customHeight="1" x14ac:dyDescent="0.3">
      <c r="A727" s="368">
        <v>649</v>
      </c>
      <c r="B727" s="369"/>
      <c r="C727" s="375" t="s">
        <v>1417</v>
      </c>
      <c r="D727" s="370" t="s">
        <v>1272</v>
      </c>
      <c r="E727" s="326">
        <f>0.348+X727</f>
        <v>0.89</v>
      </c>
      <c r="F727" s="120">
        <v>3.5</v>
      </c>
      <c r="G727" s="119" t="s">
        <v>48</v>
      </c>
      <c r="H727" s="121" t="s">
        <v>103</v>
      </c>
      <c r="I727" s="119"/>
      <c r="J727" s="119"/>
      <c r="K727" s="99"/>
      <c r="L727" s="99"/>
      <c r="M727" s="99"/>
      <c r="N727" s="100"/>
      <c r="O727" s="101"/>
      <c r="P727" s="100"/>
      <c r="Q727" s="101"/>
      <c r="R727" s="119"/>
      <c r="S727" s="101"/>
      <c r="T727" s="369"/>
      <c r="U727" s="369"/>
      <c r="V727" s="122">
        <v>0.34799999999999998</v>
      </c>
      <c r="W727" s="123"/>
      <c r="X727" s="149">
        <v>0.54200000000000004</v>
      </c>
      <c r="Y727" s="31">
        <f t="shared" si="49"/>
        <v>0</v>
      </c>
    </row>
    <row r="728" spans="1:66" s="97" customFormat="1" ht="20.25" customHeight="1" x14ac:dyDescent="0.3">
      <c r="A728" s="368">
        <v>650</v>
      </c>
      <c r="B728" s="369"/>
      <c r="C728" s="375" t="s">
        <v>1419</v>
      </c>
      <c r="D728" s="146" t="s">
        <v>1274</v>
      </c>
      <c r="E728" s="326">
        <f>0.348+X728</f>
        <v>0.60799999999999998</v>
      </c>
      <c r="F728" s="120">
        <v>3</v>
      </c>
      <c r="G728" s="119" t="s">
        <v>48</v>
      </c>
      <c r="H728" s="151">
        <v>6</v>
      </c>
      <c r="I728" s="119"/>
      <c r="J728" s="119"/>
      <c r="K728" s="99"/>
      <c r="L728" s="99"/>
      <c r="M728" s="99"/>
      <c r="N728" s="100"/>
      <c r="O728" s="101"/>
      <c r="P728" s="100"/>
      <c r="Q728" s="101"/>
      <c r="R728" s="119"/>
      <c r="S728" s="101"/>
      <c r="T728" s="369"/>
      <c r="U728" s="369"/>
      <c r="V728" s="122">
        <v>0.34799999999999998</v>
      </c>
      <c r="W728" s="123"/>
      <c r="X728" s="149">
        <v>0.26</v>
      </c>
      <c r="Y728" s="31">
        <f t="shared" si="49"/>
        <v>0</v>
      </c>
    </row>
    <row r="729" spans="1:66" s="23" customFormat="1" ht="20.25" customHeight="1" x14ac:dyDescent="0.3">
      <c r="A729" s="462" t="s">
        <v>1275</v>
      </c>
      <c r="B729" s="462"/>
      <c r="C729" s="375" t="s">
        <v>1421</v>
      </c>
      <c r="D729" s="462"/>
      <c r="E729" s="462"/>
      <c r="F729" s="462"/>
      <c r="G729" s="462"/>
      <c r="H729" s="462"/>
      <c r="I729" s="24"/>
      <c r="J729" s="24"/>
      <c r="K729" s="27"/>
      <c r="L729" s="27"/>
      <c r="M729" s="27"/>
      <c r="N729" s="28"/>
      <c r="O729" s="29"/>
      <c r="P729" s="28"/>
      <c r="Q729" s="29"/>
      <c r="R729" s="24"/>
      <c r="S729" s="29"/>
      <c r="T729" s="375"/>
      <c r="U729" s="375"/>
      <c r="V729" s="388"/>
      <c r="W729" s="45"/>
      <c r="X729" s="388"/>
      <c r="Y729" s="31">
        <f t="shared" si="49"/>
        <v>0</v>
      </c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</row>
    <row r="730" spans="1:66" s="23" customFormat="1" ht="20.25" customHeight="1" x14ac:dyDescent="0.3">
      <c r="A730" s="463" t="s">
        <v>35</v>
      </c>
      <c r="B730" s="463"/>
      <c r="C730" s="375" t="s">
        <v>1423</v>
      </c>
      <c r="D730" s="463"/>
      <c r="E730" s="321">
        <f>E732+E751+E773+E780+E786+E795+E824+E841</f>
        <v>86.500999999999991</v>
      </c>
      <c r="F730" s="365"/>
      <c r="G730" s="365"/>
      <c r="H730" s="365"/>
      <c r="I730" s="24"/>
      <c r="J730" s="24"/>
      <c r="K730" s="27"/>
      <c r="L730" s="27"/>
      <c r="M730" s="27"/>
      <c r="N730" s="28"/>
      <c r="O730" s="29"/>
      <c r="P730" s="28"/>
      <c r="Q730" s="29"/>
      <c r="R730" s="24"/>
      <c r="S730" s="29"/>
      <c r="T730" s="375"/>
      <c r="U730" s="375"/>
      <c r="V730" s="392"/>
      <c r="W730" s="46"/>
      <c r="X730" s="392"/>
      <c r="Y730" s="31">
        <f t="shared" si="49"/>
        <v>86.500999999999991</v>
      </c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</row>
    <row r="731" spans="1:66" ht="20.25" customHeight="1" x14ac:dyDescent="0.3">
      <c r="A731" s="464" t="s">
        <v>1276</v>
      </c>
      <c r="B731" s="464"/>
      <c r="C731" s="375" t="s">
        <v>1425</v>
      </c>
      <c r="D731" s="464"/>
      <c r="E731" s="464"/>
      <c r="F731" s="464"/>
      <c r="G731" s="464"/>
      <c r="H731" s="464"/>
      <c r="I731" s="43"/>
      <c r="J731" s="43"/>
      <c r="K731" s="6"/>
      <c r="L731" s="6"/>
      <c r="M731" s="6"/>
      <c r="N731" s="44"/>
      <c r="O731" s="15"/>
      <c r="P731" s="44"/>
      <c r="Q731" s="15"/>
      <c r="R731" s="43"/>
      <c r="S731" s="15"/>
      <c r="T731" s="14"/>
      <c r="U731" s="14"/>
      <c r="V731" s="393"/>
      <c r="W731" s="48"/>
      <c r="X731" s="393"/>
      <c r="Y731" s="31">
        <f t="shared" si="49"/>
        <v>0</v>
      </c>
    </row>
    <row r="732" spans="1:66" ht="20.25" customHeight="1" x14ac:dyDescent="0.3">
      <c r="A732" s="366"/>
      <c r="B732" s="366"/>
      <c r="C732" s="369" t="s">
        <v>1461</v>
      </c>
      <c r="D732" s="366" t="s">
        <v>252</v>
      </c>
      <c r="E732" s="323">
        <f>SUM(E733:E749)</f>
        <v>13.319999999999999</v>
      </c>
      <c r="F732" s="366"/>
      <c r="G732" s="366"/>
      <c r="H732" s="366"/>
      <c r="I732" s="43"/>
      <c r="J732" s="43"/>
      <c r="K732" s="6"/>
      <c r="L732" s="6"/>
      <c r="M732" s="6"/>
      <c r="N732" s="44"/>
      <c r="O732" s="15"/>
      <c r="P732" s="44"/>
      <c r="Q732" s="15"/>
      <c r="R732" s="43"/>
      <c r="S732" s="15"/>
      <c r="T732" s="14"/>
      <c r="U732" s="14"/>
      <c r="V732" s="393"/>
      <c r="W732" s="48"/>
      <c r="X732" s="393"/>
      <c r="Y732" s="31">
        <f t="shared" si="49"/>
        <v>13.319999999999999</v>
      </c>
    </row>
    <row r="733" spans="1:66" s="23" customFormat="1" ht="20.25" customHeight="1" x14ac:dyDescent="0.3">
      <c r="A733" s="374">
        <v>651</v>
      </c>
      <c r="B733" s="375">
        <v>2196689</v>
      </c>
      <c r="C733" s="375" t="s">
        <v>1527</v>
      </c>
      <c r="D733" s="376" t="s">
        <v>601</v>
      </c>
      <c r="E733" s="324">
        <f>V733+W733+X733</f>
        <v>0.61699999999999999</v>
      </c>
      <c r="F733" s="25">
        <v>3</v>
      </c>
      <c r="G733" s="24" t="s">
        <v>48</v>
      </c>
      <c r="H733" s="26" t="str">
        <f t="shared" si="50"/>
        <v>6</v>
      </c>
      <c r="I733" s="24">
        <v>0.61699999999999999</v>
      </c>
      <c r="J733" s="24">
        <v>0.61699999999999999</v>
      </c>
      <c r="K733" s="27"/>
      <c r="L733" s="27"/>
      <c r="M733" s="27"/>
      <c r="N733" s="28">
        <v>0</v>
      </c>
      <c r="O733" s="29">
        <v>0</v>
      </c>
      <c r="P733" s="28">
        <v>0</v>
      </c>
      <c r="Q733" s="29">
        <v>0</v>
      </c>
      <c r="R733" s="24">
        <v>0.61699999999999999</v>
      </c>
      <c r="S733" s="29">
        <v>100</v>
      </c>
      <c r="T733" s="375" t="s">
        <v>220</v>
      </c>
      <c r="U733" s="375">
        <v>2022</v>
      </c>
      <c r="V733" s="403">
        <v>0.61699999999999999</v>
      </c>
      <c r="W733" s="32"/>
      <c r="X733" s="196"/>
      <c r="Y733" s="31">
        <f t="shared" si="49"/>
        <v>0</v>
      </c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</row>
    <row r="734" spans="1:66" s="23" customFormat="1" ht="20.25" customHeight="1" x14ac:dyDescent="0.3">
      <c r="A734" s="374">
        <v>652</v>
      </c>
      <c r="B734" s="375">
        <v>2201780</v>
      </c>
      <c r="C734" s="375" t="s">
        <v>1482</v>
      </c>
      <c r="D734" s="376" t="s">
        <v>1279</v>
      </c>
      <c r="E734" s="324">
        <f t="shared" ref="E734:E749" si="51">V734+W734+X734</f>
        <v>1.8</v>
      </c>
      <c r="F734" s="25">
        <v>3</v>
      </c>
      <c r="G734" s="24" t="s">
        <v>48</v>
      </c>
      <c r="H734" s="26" t="str">
        <f t="shared" si="50"/>
        <v>6</v>
      </c>
      <c r="I734" s="24">
        <v>1.8</v>
      </c>
      <c r="J734" s="24">
        <v>1.8</v>
      </c>
      <c r="K734" s="27"/>
      <c r="L734" s="27"/>
      <c r="M734" s="27"/>
      <c r="N734" s="28">
        <v>0</v>
      </c>
      <c r="O734" s="29">
        <v>0</v>
      </c>
      <c r="P734" s="28">
        <v>0</v>
      </c>
      <c r="Q734" s="29">
        <v>0</v>
      </c>
      <c r="R734" s="28">
        <v>1.8</v>
      </c>
      <c r="S734" s="29">
        <v>100</v>
      </c>
      <c r="T734" s="375" t="s">
        <v>220</v>
      </c>
      <c r="U734" s="375">
        <v>2021</v>
      </c>
      <c r="V734" s="403">
        <v>1.8</v>
      </c>
      <c r="W734" s="32"/>
      <c r="X734" s="196"/>
      <c r="Y734" s="31">
        <f t="shared" si="49"/>
        <v>0</v>
      </c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</row>
    <row r="735" spans="1:66" s="23" customFormat="1" ht="20.25" customHeight="1" x14ac:dyDescent="0.3">
      <c r="A735" s="374">
        <v>653</v>
      </c>
      <c r="B735" s="375">
        <v>2195763</v>
      </c>
      <c r="C735" s="375" t="s">
        <v>1484</v>
      </c>
      <c r="D735" s="376" t="s">
        <v>1281</v>
      </c>
      <c r="E735" s="324">
        <f t="shared" si="51"/>
        <v>1.2</v>
      </c>
      <c r="F735" s="25">
        <v>3</v>
      </c>
      <c r="G735" s="24" t="s">
        <v>48</v>
      </c>
      <c r="H735" s="26" t="str">
        <f t="shared" si="50"/>
        <v>6</v>
      </c>
      <c r="I735" s="24">
        <v>1.2</v>
      </c>
      <c r="J735" s="24">
        <v>1.2</v>
      </c>
      <c r="K735" s="27"/>
      <c r="L735" s="27"/>
      <c r="M735" s="27"/>
      <c r="N735" s="28">
        <v>0</v>
      </c>
      <c r="O735" s="29">
        <v>0</v>
      </c>
      <c r="P735" s="28">
        <v>0</v>
      </c>
      <c r="Q735" s="29">
        <v>0</v>
      </c>
      <c r="R735" s="28">
        <v>1.2</v>
      </c>
      <c r="S735" s="29">
        <v>100</v>
      </c>
      <c r="T735" s="375" t="s">
        <v>220</v>
      </c>
      <c r="U735" s="375">
        <v>2020</v>
      </c>
      <c r="V735" s="403">
        <v>1.2</v>
      </c>
      <c r="W735" s="32"/>
      <c r="X735" s="196"/>
      <c r="Y735" s="31">
        <f t="shared" si="49"/>
        <v>0</v>
      </c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</row>
    <row r="736" spans="1:66" s="23" customFormat="1" ht="20.25" customHeight="1" x14ac:dyDescent="0.3">
      <c r="A736" s="374">
        <v>654</v>
      </c>
      <c r="B736" s="375">
        <v>2190730</v>
      </c>
      <c r="C736" s="369" t="s">
        <v>1454</v>
      </c>
      <c r="D736" s="376" t="s">
        <v>1283</v>
      </c>
      <c r="E736" s="324">
        <f t="shared" si="51"/>
        <v>1.61</v>
      </c>
      <c r="F736" s="25">
        <v>3</v>
      </c>
      <c r="G736" s="24" t="s">
        <v>48</v>
      </c>
      <c r="H736" s="26" t="str">
        <f t="shared" si="50"/>
        <v>6</v>
      </c>
      <c r="I736" s="24">
        <v>1.61</v>
      </c>
      <c r="J736" s="24">
        <v>1.61</v>
      </c>
      <c r="K736" s="27"/>
      <c r="L736" s="27"/>
      <c r="M736" s="27"/>
      <c r="N736" s="28">
        <v>0</v>
      </c>
      <c r="O736" s="29">
        <v>0</v>
      </c>
      <c r="P736" s="28">
        <v>0</v>
      </c>
      <c r="Q736" s="29">
        <v>0</v>
      </c>
      <c r="R736" s="28">
        <v>1.61</v>
      </c>
      <c r="S736" s="29">
        <v>100</v>
      </c>
      <c r="T736" s="375" t="s">
        <v>220</v>
      </c>
      <c r="U736" s="375">
        <v>2021</v>
      </c>
      <c r="V736" s="403">
        <v>1.61</v>
      </c>
      <c r="W736" s="32"/>
      <c r="X736" s="196"/>
      <c r="Y736" s="31">
        <f t="shared" si="49"/>
        <v>0</v>
      </c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</row>
    <row r="737" spans="1:66" s="23" customFormat="1" ht="20.25" customHeight="1" x14ac:dyDescent="0.3">
      <c r="A737" s="374">
        <v>655</v>
      </c>
      <c r="B737" s="375">
        <v>2196385</v>
      </c>
      <c r="C737" s="369" t="s">
        <v>1456</v>
      </c>
      <c r="D737" s="376" t="s">
        <v>401</v>
      </c>
      <c r="E737" s="324">
        <f t="shared" si="51"/>
        <v>1.35</v>
      </c>
      <c r="F737" s="25">
        <v>3</v>
      </c>
      <c r="G737" s="24" t="s">
        <v>48</v>
      </c>
      <c r="H737" s="26" t="str">
        <f t="shared" si="50"/>
        <v>6</v>
      </c>
      <c r="I737" s="24">
        <v>1.35</v>
      </c>
      <c r="J737" s="24">
        <v>1.35</v>
      </c>
      <c r="K737" s="27"/>
      <c r="L737" s="27"/>
      <c r="M737" s="27"/>
      <c r="N737" s="28">
        <v>0</v>
      </c>
      <c r="O737" s="29">
        <v>0</v>
      </c>
      <c r="P737" s="28">
        <v>0</v>
      </c>
      <c r="Q737" s="29">
        <v>0</v>
      </c>
      <c r="R737" s="28">
        <v>1.35</v>
      </c>
      <c r="S737" s="29">
        <v>100</v>
      </c>
      <c r="T737" s="375" t="s">
        <v>40</v>
      </c>
      <c r="U737" s="375">
        <v>2023</v>
      </c>
      <c r="V737" s="403">
        <v>1.35</v>
      </c>
      <c r="W737" s="32"/>
      <c r="X737" s="196"/>
      <c r="Y737" s="31">
        <f t="shared" si="49"/>
        <v>0</v>
      </c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</row>
    <row r="738" spans="1:66" s="23" customFormat="1" ht="20.25" customHeight="1" x14ac:dyDescent="0.3">
      <c r="A738" s="374">
        <v>656</v>
      </c>
      <c r="B738" s="375">
        <v>2199219</v>
      </c>
      <c r="C738" s="369" t="s">
        <v>1457</v>
      </c>
      <c r="D738" s="375" t="s">
        <v>1286</v>
      </c>
      <c r="E738" s="324">
        <f t="shared" si="51"/>
        <v>0.59299999999999997</v>
      </c>
      <c r="F738" s="25">
        <v>3</v>
      </c>
      <c r="G738" s="24" t="s">
        <v>48</v>
      </c>
      <c r="H738" s="26" t="str">
        <f t="shared" si="50"/>
        <v>6</v>
      </c>
      <c r="I738" s="24">
        <v>0.59299999999999997</v>
      </c>
      <c r="J738" s="24">
        <v>0.59299999999999997</v>
      </c>
      <c r="K738" s="27"/>
      <c r="L738" s="27"/>
      <c r="M738" s="27"/>
      <c r="N738" s="28">
        <v>0</v>
      </c>
      <c r="O738" s="29">
        <v>0</v>
      </c>
      <c r="P738" s="28">
        <v>0</v>
      </c>
      <c r="Q738" s="29">
        <v>0</v>
      </c>
      <c r="R738" s="28">
        <v>0.59299999999999997</v>
      </c>
      <c r="S738" s="29">
        <v>100</v>
      </c>
      <c r="T738" s="375" t="s">
        <v>40</v>
      </c>
      <c r="U738" s="375">
        <v>2023</v>
      </c>
      <c r="V738" s="403">
        <v>0.59299999999999997</v>
      </c>
      <c r="W738" s="32"/>
      <c r="X738" s="196"/>
      <c r="Y738" s="31">
        <f t="shared" si="49"/>
        <v>0</v>
      </c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</row>
    <row r="739" spans="1:66" s="23" customFormat="1" ht="20.25" customHeight="1" x14ac:dyDescent="0.3">
      <c r="A739" s="374">
        <v>657</v>
      </c>
      <c r="B739" s="375"/>
      <c r="C739" s="369" t="s">
        <v>1458</v>
      </c>
      <c r="D739" s="375" t="s">
        <v>1288</v>
      </c>
      <c r="E739" s="324">
        <f t="shared" si="51"/>
        <v>0.35</v>
      </c>
      <c r="F739" s="25">
        <v>3</v>
      </c>
      <c r="G739" s="24" t="s">
        <v>48</v>
      </c>
      <c r="H739" s="26" t="str">
        <f t="shared" si="50"/>
        <v>6</v>
      </c>
      <c r="I739" s="24">
        <v>0.35</v>
      </c>
      <c r="J739" s="24">
        <v>0.35</v>
      </c>
      <c r="K739" s="27"/>
      <c r="L739" s="27"/>
      <c r="M739" s="27"/>
      <c r="N739" s="24">
        <v>0.35</v>
      </c>
      <c r="O739" s="29">
        <v>100</v>
      </c>
      <c r="P739" s="24">
        <v>0.35</v>
      </c>
      <c r="Q739" s="29">
        <v>100</v>
      </c>
      <c r="R739" s="28">
        <v>0.21</v>
      </c>
      <c r="S739" s="29">
        <v>60</v>
      </c>
      <c r="T739" s="375" t="s">
        <v>88</v>
      </c>
      <c r="U739" s="375">
        <v>2020</v>
      </c>
      <c r="V739" s="403">
        <v>0.35</v>
      </c>
      <c r="W739" s="32"/>
      <c r="X739" s="196"/>
      <c r="Y739" s="31">
        <f t="shared" si="49"/>
        <v>0</v>
      </c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</row>
    <row r="740" spans="1:66" s="23" customFormat="1" ht="20.25" customHeight="1" x14ac:dyDescent="0.3">
      <c r="A740" s="374">
        <v>658</v>
      </c>
      <c r="B740" s="375">
        <v>2200508</v>
      </c>
      <c r="C740" s="369" t="s">
        <v>1460</v>
      </c>
      <c r="D740" s="376" t="s">
        <v>1290</v>
      </c>
      <c r="E740" s="324">
        <f t="shared" si="51"/>
        <v>0.9</v>
      </c>
      <c r="F740" s="25">
        <v>3</v>
      </c>
      <c r="G740" s="24" t="s">
        <v>48</v>
      </c>
      <c r="H740" s="26" t="str">
        <f t="shared" si="50"/>
        <v>6</v>
      </c>
      <c r="I740" s="24">
        <v>0.9</v>
      </c>
      <c r="J740" s="24">
        <v>0.9</v>
      </c>
      <c r="K740" s="27"/>
      <c r="L740" s="27"/>
      <c r="M740" s="27"/>
      <c r="N740" s="24">
        <v>0.9</v>
      </c>
      <c r="O740" s="29">
        <v>100</v>
      </c>
      <c r="P740" s="24">
        <v>0.9</v>
      </c>
      <c r="Q740" s="29">
        <v>100</v>
      </c>
      <c r="R740" s="28">
        <v>0.54</v>
      </c>
      <c r="S740" s="29">
        <v>60</v>
      </c>
      <c r="T740" s="375" t="s">
        <v>88</v>
      </c>
      <c r="U740" s="375">
        <v>2020</v>
      </c>
      <c r="V740" s="403">
        <v>0.9</v>
      </c>
      <c r="W740" s="32"/>
      <c r="X740" s="196"/>
      <c r="Y740" s="31">
        <f t="shared" si="49"/>
        <v>0</v>
      </c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</row>
    <row r="741" spans="1:66" s="23" customFormat="1" ht="20.25" customHeight="1" x14ac:dyDescent="0.3">
      <c r="A741" s="374">
        <v>659</v>
      </c>
      <c r="B741" s="375">
        <v>2192943</v>
      </c>
      <c r="C741" s="369" t="s">
        <v>1463</v>
      </c>
      <c r="D741" s="376" t="s">
        <v>1292</v>
      </c>
      <c r="E741" s="324">
        <f t="shared" si="51"/>
        <v>0.5</v>
      </c>
      <c r="F741" s="25">
        <v>3</v>
      </c>
      <c r="G741" s="24" t="s">
        <v>48</v>
      </c>
      <c r="H741" s="26" t="str">
        <f t="shared" si="50"/>
        <v>6</v>
      </c>
      <c r="I741" s="24">
        <v>0.5</v>
      </c>
      <c r="J741" s="24">
        <v>0.5</v>
      </c>
      <c r="K741" s="27"/>
      <c r="L741" s="27"/>
      <c r="M741" s="27"/>
      <c r="N741" s="24">
        <v>0.5</v>
      </c>
      <c r="O741" s="29">
        <v>100</v>
      </c>
      <c r="P741" s="24">
        <v>0.5</v>
      </c>
      <c r="Q741" s="29">
        <v>100</v>
      </c>
      <c r="R741" s="28">
        <v>0.3</v>
      </c>
      <c r="S741" s="29">
        <v>60</v>
      </c>
      <c r="T741" s="375" t="s">
        <v>88</v>
      </c>
      <c r="U741" s="375">
        <v>2020</v>
      </c>
      <c r="V741" s="403">
        <v>0.5</v>
      </c>
      <c r="W741" s="32"/>
      <c r="X741" s="196"/>
      <c r="Y741" s="31">
        <f t="shared" si="49"/>
        <v>0</v>
      </c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</row>
    <row r="742" spans="1:66" s="23" customFormat="1" ht="20.25" customHeight="1" x14ac:dyDescent="0.3">
      <c r="A742" s="374">
        <v>660</v>
      </c>
      <c r="B742" s="375">
        <v>2197084</v>
      </c>
      <c r="C742" s="369" t="s">
        <v>1465</v>
      </c>
      <c r="D742" s="376" t="s">
        <v>1294</v>
      </c>
      <c r="E742" s="324">
        <f t="shared" si="51"/>
        <v>0.3</v>
      </c>
      <c r="F742" s="25">
        <v>3</v>
      </c>
      <c r="G742" s="24" t="s">
        <v>48</v>
      </c>
      <c r="H742" s="26" t="str">
        <f t="shared" si="50"/>
        <v>6</v>
      </c>
      <c r="I742" s="24"/>
      <c r="J742" s="24"/>
      <c r="K742" s="27"/>
      <c r="L742" s="27"/>
      <c r="M742" s="27"/>
      <c r="N742" s="24"/>
      <c r="O742" s="29"/>
      <c r="P742" s="24"/>
      <c r="Q742" s="29"/>
      <c r="R742" s="28"/>
      <c r="S742" s="29"/>
      <c r="T742" s="375"/>
      <c r="U742" s="375"/>
      <c r="V742" s="403">
        <v>0.3</v>
      </c>
      <c r="W742" s="32"/>
      <c r="X742" s="196"/>
      <c r="Y742" s="31">
        <f t="shared" si="49"/>
        <v>0</v>
      </c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</row>
    <row r="743" spans="1:66" s="23" customFormat="1" ht="20.25" customHeight="1" x14ac:dyDescent="0.3">
      <c r="A743" s="374">
        <v>661</v>
      </c>
      <c r="B743" s="375"/>
      <c r="C743" s="369" t="s">
        <v>1467</v>
      </c>
      <c r="D743" s="376" t="s">
        <v>416</v>
      </c>
      <c r="E743" s="324">
        <f t="shared" si="51"/>
        <v>3</v>
      </c>
      <c r="F743" s="25">
        <v>3.5</v>
      </c>
      <c r="G743" s="24" t="s">
        <v>48</v>
      </c>
      <c r="H743" s="26" t="s">
        <v>103</v>
      </c>
      <c r="I743" s="24"/>
      <c r="J743" s="24"/>
      <c r="K743" s="27"/>
      <c r="L743" s="27"/>
      <c r="M743" s="27"/>
      <c r="N743" s="24"/>
      <c r="O743" s="29"/>
      <c r="P743" s="24"/>
      <c r="Q743" s="29"/>
      <c r="R743" s="28"/>
      <c r="S743" s="29"/>
      <c r="T743" s="375"/>
      <c r="U743" s="375"/>
      <c r="V743" s="403">
        <v>3</v>
      </c>
      <c r="W743" s="32"/>
      <c r="X743" s="196"/>
      <c r="Y743" s="31">
        <f t="shared" si="49"/>
        <v>0</v>
      </c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</row>
    <row r="744" spans="1:66" s="23" customFormat="1" ht="20.25" customHeight="1" x14ac:dyDescent="0.3">
      <c r="A744" s="374">
        <v>662</v>
      </c>
      <c r="B744" s="375"/>
      <c r="C744" s="369" t="s">
        <v>1469</v>
      </c>
      <c r="D744" s="152" t="s">
        <v>1283</v>
      </c>
      <c r="E744" s="324">
        <f t="shared" si="51"/>
        <v>0.2</v>
      </c>
      <c r="F744" s="25">
        <v>3</v>
      </c>
      <c r="G744" s="24" t="s">
        <v>48</v>
      </c>
      <c r="H744" s="70">
        <v>6</v>
      </c>
      <c r="I744" s="24"/>
      <c r="J744" s="24"/>
      <c r="K744" s="27"/>
      <c r="L744" s="27"/>
      <c r="M744" s="27"/>
      <c r="N744" s="24"/>
      <c r="O744" s="29"/>
      <c r="P744" s="24"/>
      <c r="Q744" s="29"/>
      <c r="R744" s="28"/>
      <c r="S744" s="29"/>
      <c r="T744" s="375"/>
      <c r="U744" s="375"/>
      <c r="V744" s="403">
        <v>0.2</v>
      </c>
      <c r="W744" s="32"/>
      <c r="X744" s="196"/>
      <c r="Y744" s="31">
        <f t="shared" si="49"/>
        <v>0</v>
      </c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</row>
    <row r="745" spans="1:66" s="23" customFormat="1" ht="20.25" customHeight="1" x14ac:dyDescent="0.3">
      <c r="A745" s="374">
        <v>663</v>
      </c>
      <c r="B745" s="375"/>
      <c r="C745" s="369" t="s">
        <v>1471</v>
      </c>
      <c r="D745" s="152" t="s">
        <v>1290</v>
      </c>
      <c r="E745" s="324">
        <f t="shared" si="51"/>
        <v>0.2</v>
      </c>
      <c r="F745" s="25">
        <v>3</v>
      </c>
      <c r="G745" s="24" t="s">
        <v>48</v>
      </c>
      <c r="H745" s="70">
        <v>6</v>
      </c>
      <c r="I745" s="24"/>
      <c r="J745" s="24"/>
      <c r="K745" s="27"/>
      <c r="L745" s="27"/>
      <c r="M745" s="27"/>
      <c r="N745" s="24"/>
      <c r="O745" s="29"/>
      <c r="P745" s="24"/>
      <c r="Q745" s="29"/>
      <c r="R745" s="28"/>
      <c r="S745" s="29"/>
      <c r="T745" s="375"/>
      <c r="U745" s="375"/>
      <c r="V745" s="403">
        <v>0.2</v>
      </c>
      <c r="W745" s="32"/>
      <c r="X745" s="196"/>
      <c r="Y745" s="31">
        <f t="shared" si="49"/>
        <v>0</v>
      </c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</row>
    <row r="746" spans="1:66" s="23" customFormat="1" ht="20.25" customHeight="1" x14ac:dyDescent="0.3">
      <c r="A746" s="374">
        <v>664</v>
      </c>
      <c r="B746" s="375"/>
      <c r="C746" s="369" t="s">
        <v>1472</v>
      </c>
      <c r="D746" s="152" t="s">
        <v>1292</v>
      </c>
      <c r="E746" s="324">
        <f t="shared" si="51"/>
        <v>0.2</v>
      </c>
      <c r="F746" s="25">
        <v>3</v>
      </c>
      <c r="G746" s="24" t="s">
        <v>48</v>
      </c>
      <c r="H746" s="70">
        <v>6</v>
      </c>
      <c r="I746" s="24"/>
      <c r="J746" s="24"/>
      <c r="K746" s="27"/>
      <c r="L746" s="27"/>
      <c r="M746" s="27"/>
      <c r="N746" s="24"/>
      <c r="O746" s="29"/>
      <c r="P746" s="24"/>
      <c r="Q746" s="29"/>
      <c r="R746" s="28"/>
      <c r="S746" s="29"/>
      <c r="T746" s="375"/>
      <c r="U746" s="375"/>
      <c r="V746" s="403">
        <v>0.2</v>
      </c>
      <c r="W746" s="32"/>
      <c r="X746" s="196"/>
      <c r="Y746" s="31">
        <f t="shared" si="49"/>
        <v>0</v>
      </c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</row>
    <row r="747" spans="1:66" s="23" customFormat="1" ht="20.25" customHeight="1" x14ac:dyDescent="0.3">
      <c r="A747" s="374">
        <v>665</v>
      </c>
      <c r="B747" s="375"/>
      <c r="C747" s="369" t="s">
        <v>1473</v>
      </c>
      <c r="D747" s="152" t="s">
        <v>1294</v>
      </c>
      <c r="E747" s="324">
        <f t="shared" si="51"/>
        <v>0.1</v>
      </c>
      <c r="F747" s="25">
        <v>3</v>
      </c>
      <c r="G747" s="24" t="s">
        <v>48</v>
      </c>
      <c r="H747" s="70">
        <v>6</v>
      </c>
      <c r="I747" s="24"/>
      <c r="J747" s="24"/>
      <c r="K747" s="27"/>
      <c r="L747" s="27"/>
      <c r="M747" s="27"/>
      <c r="N747" s="24"/>
      <c r="O747" s="29"/>
      <c r="P747" s="24"/>
      <c r="Q747" s="29"/>
      <c r="R747" s="28"/>
      <c r="S747" s="29"/>
      <c r="T747" s="375"/>
      <c r="U747" s="375"/>
      <c r="V747" s="403">
        <v>0.1</v>
      </c>
      <c r="W747" s="32"/>
      <c r="X747" s="196"/>
      <c r="Y747" s="31">
        <f t="shared" si="49"/>
        <v>0</v>
      </c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</row>
    <row r="748" spans="1:66" s="23" customFormat="1" ht="20.25" customHeight="1" x14ac:dyDescent="0.3">
      <c r="A748" s="374">
        <v>666</v>
      </c>
      <c r="B748" s="375"/>
      <c r="C748" s="369" t="s">
        <v>1474</v>
      </c>
      <c r="D748" s="152" t="s">
        <v>1301</v>
      </c>
      <c r="E748" s="324">
        <f t="shared" si="51"/>
        <v>0.1</v>
      </c>
      <c r="F748" s="25">
        <v>3</v>
      </c>
      <c r="G748" s="24" t="s">
        <v>48</v>
      </c>
      <c r="H748" s="70">
        <v>6</v>
      </c>
      <c r="I748" s="24"/>
      <c r="J748" s="24"/>
      <c r="K748" s="27"/>
      <c r="L748" s="27"/>
      <c r="M748" s="27"/>
      <c r="N748" s="24"/>
      <c r="O748" s="29"/>
      <c r="P748" s="24"/>
      <c r="Q748" s="29"/>
      <c r="R748" s="28"/>
      <c r="S748" s="29"/>
      <c r="T748" s="375"/>
      <c r="U748" s="375"/>
      <c r="V748" s="403">
        <v>0.1</v>
      </c>
      <c r="W748" s="32"/>
      <c r="X748" s="196"/>
      <c r="Y748" s="31">
        <f t="shared" si="49"/>
        <v>0</v>
      </c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</row>
    <row r="749" spans="1:66" s="23" customFormat="1" ht="20.25" customHeight="1" x14ac:dyDescent="0.3">
      <c r="A749" s="374">
        <v>667</v>
      </c>
      <c r="B749" s="375"/>
      <c r="C749" s="369" t="s">
        <v>1475</v>
      </c>
      <c r="D749" s="152" t="s">
        <v>1303</v>
      </c>
      <c r="E749" s="324">
        <f t="shared" si="51"/>
        <v>0.3</v>
      </c>
      <c r="F749" s="25">
        <v>3</v>
      </c>
      <c r="G749" s="24" t="s">
        <v>48</v>
      </c>
      <c r="H749" s="70">
        <v>6</v>
      </c>
      <c r="I749" s="24"/>
      <c r="J749" s="24"/>
      <c r="K749" s="27"/>
      <c r="L749" s="27"/>
      <c r="M749" s="27"/>
      <c r="N749" s="24"/>
      <c r="O749" s="29"/>
      <c r="P749" s="24"/>
      <c r="Q749" s="29"/>
      <c r="R749" s="28"/>
      <c r="S749" s="29"/>
      <c r="T749" s="375"/>
      <c r="U749" s="375"/>
      <c r="V749" s="403">
        <v>0.3</v>
      </c>
      <c r="W749" s="32"/>
      <c r="X749" s="196"/>
      <c r="Y749" s="31">
        <f t="shared" si="49"/>
        <v>0</v>
      </c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</row>
    <row r="750" spans="1:66" ht="20.25" customHeight="1" x14ac:dyDescent="0.3">
      <c r="A750" s="464" t="s">
        <v>1304</v>
      </c>
      <c r="B750" s="464"/>
      <c r="C750" s="369" t="s">
        <v>1476</v>
      </c>
      <c r="D750" s="464"/>
      <c r="E750" s="464"/>
      <c r="F750" s="464"/>
      <c r="G750" s="464"/>
      <c r="H750" s="464"/>
      <c r="I750" s="43"/>
      <c r="J750" s="43"/>
      <c r="K750" s="6"/>
      <c r="L750" s="6"/>
      <c r="M750" s="6"/>
      <c r="N750" s="44"/>
      <c r="O750" s="15"/>
      <c r="P750" s="44"/>
      <c r="Q750" s="15"/>
      <c r="R750" s="44"/>
      <c r="S750" s="15"/>
      <c r="T750" s="14"/>
      <c r="U750" s="14"/>
      <c r="V750" s="393"/>
      <c r="W750" s="48"/>
      <c r="X750" s="393"/>
      <c r="Y750" s="31">
        <f t="shared" si="49"/>
        <v>0</v>
      </c>
    </row>
    <row r="751" spans="1:66" ht="20.25" customHeight="1" x14ac:dyDescent="0.3">
      <c r="A751" s="366"/>
      <c r="B751" s="366"/>
      <c r="C751" s="369" t="s">
        <v>1477</v>
      </c>
      <c r="D751" s="366" t="s">
        <v>252</v>
      </c>
      <c r="E751" s="323">
        <f>SUM(E752:E771)</f>
        <v>18.614999999999998</v>
      </c>
      <c r="F751" s="366"/>
      <c r="G751" s="366"/>
      <c r="H751" s="366"/>
      <c r="I751" s="43"/>
      <c r="J751" s="43"/>
      <c r="K751" s="6"/>
      <c r="L751" s="6"/>
      <c r="M751" s="6"/>
      <c r="N751" s="44"/>
      <c r="O751" s="15"/>
      <c r="P751" s="44"/>
      <c r="Q751" s="15"/>
      <c r="R751" s="44"/>
      <c r="S751" s="15"/>
      <c r="T751" s="14"/>
      <c r="U751" s="14"/>
      <c r="V751" s="393"/>
      <c r="W751" s="48"/>
      <c r="X751" s="393"/>
      <c r="Y751" s="31">
        <f t="shared" si="49"/>
        <v>18.614999999999998</v>
      </c>
    </row>
    <row r="752" spans="1:66" s="23" customFormat="1" ht="20.25" customHeight="1" x14ac:dyDescent="0.3">
      <c r="A752" s="374">
        <v>668</v>
      </c>
      <c r="B752" s="375">
        <v>2198034</v>
      </c>
      <c r="C752" s="369" t="s">
        <v>1478</v>
      </c>
      <c r="D752" s="376" t="s">
        <v>1306</v>
      </c>
      <c r="E752" s="324">
        <f t="shared" ref="E752:E771" si="52">V752+W752+X752</f>
        <v>3.0350000000000001</v>
      </c>
      <c r="F752" s="25">
        <v>3</v>
      </c>
      <c r="G752" s="24" t="s">
        <v>48</v>
      </c>
      <c r="H752" s="26" t="str">
        <f t="shared" si="50"/>
        <v>6</v>
      </c>
      <c r="I752" s="24">
        <v>1.5</v>
      </c>
      <c r="J752" s="24">
        <v>1.5</v>
      </c>
      <c r="K752" s="27"/>
      <c r="L752" s="27"/>
      <c r="M752" s="27"/>
      <c r="N752" s="28">
        <v>0</v>
      </c>
      <c r="O752" s="29">
        <v>0</v>
      </c>
      <c r="P752" s="28">
        <v>0</v>
      </c>
      <c r="Q752" s="29">
        <v>0</v>
      </c>
      <c r="R752" s="28">
        <v>1.5</v>
      </c>
      <c r="S752" s="29">
        <v>100</v>
      </c>
      <c r="T752" s="375" t="s">
        <v>88</v>
      </c>
      <c r="U752" s="375">
        <v>2024</v>
      </c>
      <c r="V752" s="403">
        <v>3.0350000000000001</v>
      </c>
      <c r="W752" s="32"/>
      <c r="X752" s="196"/>
      <c r="Y752" s="31">
        <f t="shared" si="49"/>
        <v>0</v>
      </c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</row>
    <row r="753" spans="1:66" s="23" customFormat="1" ht="20.25" customHeight="1" x14ac:dyDescent="0.3">
      <c r="A753" s="374">
        <v>669</v>
      </c>
      <c r="B753" s="375">
        <v>2194333</v>
      </c>
      <c r="C753" s="369" t="s">
        <v>1480</v>
      </c>
      <c r="D753" s="376" t="s">
        <v>459</v>
      </c>
      <c r="E753" s="324">
        <f t="shared" si="52"/>
        <v>0.5</v>
      </c>
      <c r="F753" s="25">
        <v>4.5</v>
      </c>
      <c r="G753" s="24" t="s">
        <v>48</v>
      </c>
      <c r="H753" s="26" t="str">
        <f t="shared" si="50"/>
        <v>6</v>
      </c>
      <c r="I753" s="24">
        <v>0.5</v>
      </c>
      <c r="J753" s="24">
        <v>0.5</v>
      </c>
      <c r="K753" s="27"/>
      <c r="L753" s="27"/>
      <c r="M753" s="27"/>
      <c r="N753" s="28">
        <v>0.3</v>
      </c>
      <c r="O753" s="29">
        <v>60</v>
      </c>
      <c r="P753" s="28">
        <v>0.3</v>
      </c>
      <c r="Q753" s="29">
        <v>60</v>
      </c>
      <c r="R753" s="28">
        <v>0.3</v>
      </c>
      <c r="S753" s="29">
        <v>60</v>
      </c>
      <c r="T753" s="375" t="s">
        <v>88</v>
      </c>
      <c r="U753" s="375">
        <v>2020</v>
      </c>
      <c r="V753" s="403">
        <v>0.5</v>
      </c>
      <c r="W753" s="32"/>
      <c r="X753" s="196"/>
      <c r="Y753" s="31">
        <f t="shared" si="49"/>
        <v>0</v>
      </c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</row>
    <row r="754" spans="1:66" s="23" customFormat="1" ht="20.25" customHeight="1" x14ac:dyDescent="0.3">
      <c r="A754" s="374">
        <v>670</v>
      </c>
      <c r="B754" s="375">
        <v>2196435</v>
      </c>
      <c r="C754" s="369" t="s">
        <v>1481</v>
      </c>
      <c r="D754" s="376" t="s">
        <v>1309</v>
      </c>
      <c r="E754" s="324">
        <f t="shared" si="52"/>
        <v>0.6</v>
      </c>
      <c r="F754" s="25">
        <v>3</v>
      </c>
      <c r="G754" s="24" t="s">
        <v>48</v>
      </c>
      <c r="H754" s="26" t="str">
        <f t="shared" si="50"/>
        <v>6</v>
      </c>
      <c r="I754" s="24">
        <v>0.6</v>
      </c>
      <c r="J754" s="24">
        <v>0.6</v>
      </c>
      <c r="K754" s="27"/>
      <c r="L754" s="27"/>
      <c r="M754" s="27"/>
      <c r="N754" s="28">
        <v>0</v>
      </c>
      <c r="O754" s="29">
        <v>0</v>
      </c>
      <c r="P754" s="28">
        <v>0</v>
      </c>
      <c r="Q754" s="29">
        <v>0</v>
      </c>
      <c r="R754" s="28">
        <v>0.6</v>
      </c>
      <c r="S754" s="29">
        <v>100</v>
      </c>
      <c r="T754" s="375" t="s">
        <v>220</v>
      </c>
      <c r="U754" s="375">
        <v>2020</v>
      </c>
      <c r="V754" s="403">
        <v>0.6</v>
      </c>
      <c r="W754" s="32"/>
      <c r="X754" s="196"/>
      <c r="Y754" s="31">
        <f t="shared" si="49"/>
        <v>0</v>
      </c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</row>
    <row r="755" spans="1:66" s="23" customFormat="1" ht="20.25" customHeight="1" x14ac:dyDescent="0.3">
      <c r="A755" s="374">
        <v>671</v>
      </c>
      <c r="B755" s="375">
        <v>2196587</v>
      </c>
      <c r="C755" s="369" t="s">
        <v>1487</v>
      </c>
      <c r="D755" s="376" t="s">
        <v>465</v>
      </c>
      <c r="E755" s="324">
        <f t="shared" si="52"/>
        <v>0.8</v>
      </c>
      <c r="F755" s="25">
        <v>3</v>
      </c>
      <c r="G755" s="24" t="s">
        <v>48</v>
      </c>
      <c r="H755" s="26" t="str">
        <f t="shared" si="50"/>
        <v>6</v>
      </c>
      <c r="I755" s="24">
        <v>0.8</v>
      </c>
      <c r="J755" s="24">
        <v>0.8</v>
      </c>
      <c r="K755" s="27"/>
      <c r="L755" s="27"/>
      <c r="M755" s="27"/>
      <c r="N755" s="28">
        <v>0</v>
      </c>
      <c r="O755" s="29">
        <v>0</v>
      </c>
      <c r="P755" s="28">
        <v>0</v>
      </c>
      <c r="Q755" s="29">
        <v>0</v>
      </c>
      <c r="R755" s="28">
        <v>0.8</v>
      </c>
      <c r="S755" s="29">
        <v>100</v>
      </c>
      <c r="T755" s="375" t="s">
        <v>220</v>
      </c>
      <c r="U755" s="375">
        <v>2020</v>
      </c>
      <c r="V755" s="403">
        <v>0.8</v>
      </c>
      <c r="W755" s="32"/>
      <c r="X755" s="196"/>
      <c r="Y755" s="31">
        <f t="shared" si="49"/>
        <v>0</v>
      </c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</row>
    <row r="756" spans="1:66" s="23" customFormat="1" ht="20.25" customHeight="1" x14ac:dyDescent="0.3">
      <c r="A756" s="374">
        <v>672</v>
      </c>
      <c r="B756" s="375">
        <v>2197894</v>
      </c>
      <c r="C756" s="369" t="s">
        <v>1488</v>
      </c>
      <c r="D756" s="376" t="s">
        <v>228</v>
      </c>
      <c r="E756" s="324">
        <f t="shared" si="52"/>
        <v>1.4</v>
      </c>
      <c r="F756" s="25">
        <v>3</v>
      </c>
      <c r="G756" s="24" t="s">
        <v>48</v>
      </c>
      <c r="H756" s="26" t="str">
        <f t="shared" si="50"/>
        <v>6</v>
      </c>
      <c r="I756" s="24">
        <v>1.4</v>
      </c>
      <c r="J756" s="24">
        <v>1.4</v>
      </c>
      <c r="K756" s="27"/>
      <c r="L756" s="27"/>
      <c r="M756" s="27"/>
      <c r="N756" s="28">
        <v>0</v>
      </c>
      <c r="O756" s="29">
        <v>0</v>
      </c>
      <c r="P756" s="28">
        <v>0</v>
      </c>
      <c r="Q756" s="29">
        <v>0</v>
      </c>
      <c r="R756" s="28">
        <v>1.4</v>
      </c>
      <c r="S756" s="29">
        <v>100</v>
      </c>
      <c r="T756" s="375" t="s">
        <v>52</v>
      </c>
      <c r="U756" s="375">
        <v>2023</v>
      </c>
      <c r="V756" s="403">
        <v>1.4</v>
      </c>
      <c r="W756" s="32"/>
      <c r="X756" s="196"/>
      <c r="Y756" s="31">
        <f t="shared" si="49"/>
        <v>0</v>
      </c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</row>
    <row r="757" spans="1:66" s="23" customFormat="1" ht="20.25" customHeight="1" x14ac:dyDescent="0.3">
      <c r="A757" s="374">
        <v>673</v>
      </c>
      <c r="B757" s="375">
        <v>2203151</v>
      </c>
      <c r="C757" s="369" t="s">
        <v>1489</v>
      </c>
      <c r="D757" s="376" t="s">
        <v>1313</v>
      </c>
      <c r="E757" s="324">
        <f t="shared" si="52"/>
        <v>2</v>
      </c>
      <c r="F757" s="25">
        <v>3</v>
      </c>
      <c r="G757" s="24" t="s">
        <v>48</v>
      </c>
      <c r="H757" s="26" t="str">
        <f t="shared" si="50"/>
        <v>6</v>
      </c>
      <c r="I757" s="24">
        <v>2</v>
      </c>
      <c r="J757" s="24">
        <v>2</v>
      </c>
      <c r="K757" s="27"/>
      <c r="L757" s="27"/>
      <c r="M757" s="27"/>
      <c r="N757" s="28">
        <v>0</v>
      </c>
      <c r="O757" s="29">
        <v>0</v>
      </c>
      <c r="P757" s="28">
        <v>0</v>
      </c>
      <c r="Q757" s="29">
        <v>0</v>
      </c>
      <c r="R757" s="28">
        <v>2</v>
      </c>
      <c r="S757" s="29">
        <v>100</v>
      </c>
      <c r="T757" s="375" t="s">
        <v>220</v>
      </c>
      <c r="U757" s="375">
        <v>2020</v>
      </c>
      <c r="V757" s="403">
        <v>2</v>
      </c>
      <c r="W757" s="32"/>
      <c r="X757" s="196"/>
      <c r="Y757" s="31">
        <f t="shared" si="49"/>
        <v>0</v>
      </c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</row>
    <row r="758" spans="1:66" s="23" customFormat="1" ht="20.25" customHeight="1" x14ac:dyDescent="0.3">
      <c r="A758" s="374">
        <v>674</v>
      </c>
      <c r="B758" s="375">
        <v>2190646</v>
      </c>
      <c r="C758" s="369" t="s">
        <v>1490</v>
      </c>
      <c r="D758" s="376" t="s">
        <v>330</v>
      </c>
      <c r="E758" s="324">
        <f t="shared" si="52"/>
        <v>1.5</v>
      </c>
      <c r="F758" s="25">
        <v>3</v>
      </c>
      <c r="G758" s="24" t="s">
        <v>48</v>
      </c>
      <c r="H758" s="26" t="str">
        <f t="shared" si="50"/>
        <v>6</v>
      </c>
      <c r="I758" s="24">
        <v>1.5</v>
      </c>
      <c r="J758" s="24">
        <v>1.5</v>
      </c>
      <c r="K758" s="27"/>
      <c r="L758" s="27"/>
      <c r="M758" s="27"/>
      <c r="N758" s="28">
        <v>0.89999999999999991</v>
      </c>
      <c r="O758" s="29">
        <v>60</v>
      </c>
      <c r="P758" s="28">
        <v>0.89999999999999991</v>
      </c>
      <c r="Q758" s="29">
        <v>60</v>
      </c>
      <c r="R758" s="28">
        <v>0.89999999999999991</v>
      </c>
      <c r="S758" s="29">
        <v>60</v>
      </c>
      <c r="T758" s="375" t="s">
        <v>88</v>
      </c>
      <c r="U758" s="375">
        <v>2020</v>
      </c>
      <c r="V758" s="403">
        <v>1.5</v>
      </c>
      <c r="W758" s="32"/>
      <c r="X758" s="196"/>
      <c r="Y758" s="31">
        <f t="shared" si="49"/>
        <v>0</v>
      </c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</row>
    <row r="759" spans="1:66" s="23" customFormat="1" ht="20.25" customHeight="1" x14ac:dyDescent="0.3">
      <c r="A759" s="374">
        <v>675</v>
      </c>
      <c r="B759" s="375">
        <v>2191777</v>
      </c>
      <c r="C759" s="369" t="s">
        <v>1492</v>
      </c>
      <c r="D759" s="376" t="s">
        <v>1316</v>
      </c>
      <c r="E759" s="324">
        <f t="shared" si="52"/>
        <v>1.4</v>
      </c>
      <c r="F759" s="25">
        <v>3</v>
      </c>
      <c r="G759" s="24" t="s">
        <v>48</v>
      </c>
      <c r="H759" s="26" t="str">
        <f t="shared" si="50"/>
        <v>6</v>
      </c>
      <c r="I759" s="24">
        <v>1.05</v>
      </c>
      <c r="J759" s="24">
        <v>1.05</v>
      </c>
      <c r="K759" s="27"/>
      <c r="L759" s="27"/>
      <c r="M759" s="27"/>
      <c r="N759" s="28">
        <v>0</v>
      </c>
      <c r="O759" s="29">
        <v>0</v>
      </c>
      <c r="P759" s="28">
        <v>0</v>
      </c>
      <c r="Q759" s="29">
        <v>0</v>
      </c>
      <c r="R759" s="28">
        <v>1.05</v>
      </c>
      <c r="S759" s="29">
        <v>100</v>
      </c>
      <c r="T759" s="375" t="s">
        <v>220</v>
      </c>
      <c r="U759" s="375">
        <v>2024</v>
      </c>
      <c r="V759" s="403">
        <v>1.4</v>
      </c>
      <c r="W759" s="32"/>
      <c r="X759" s="196"/>
      <c r="Y759" s="31">
        <f t="shared" si="49"/>
        <v>0</v>
      </c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</row>
    <row r="760" spans="1:66" s="23" customFormat="1" ht="20.25" customHeight="1" x14ac:dyDescent="0.3">
      <c r="A760" s="374">
        <v>676</v>
      </c>
      <c r="B760" s="375">
        <v>2197102</v>
      </c>
      <c r="C760" s="375" t="s">
        <v>1494</v>
      </c>
      <c r="D760" s="376" t="s">
        <v>298</v>
      </c>
      <c r="E760" s="324">
        <f t="shared" si="52"/>
        <v>0.5</v>
      </c>
      <c r="F760" s="25">
        <v>3</v>
      </c>
      <c r="G760" s="24" t="s">
        <v>48</v>
      </c>
      <c r="H760" s="26" t="str">
        <f t="shared" si="50"/>
        <v>6</v>
      </c>
      <c r="I760" s="24">
        <v>0.5</v>
      </c>
      <c r="J760" s="24">
        <v>0.5</v>
      </c>
      <c r="K760" s="27"/>
      <c r="L760" s="27"/>
      <c r="M760" s="27"/>
      <c r="N760" s="28">
        <v>0.3</v>
      </c>
      <c r="O760" s="29">
        <v>60</v>
      </c>
      <c r="P760" s="28">
        <v>0.3</v>
      </c>
      <c r="Q760" s="29">
        <v>60</v>
      </c>
      <c r="R760" s="28">
        <v>0.3</v>
      </c>
      <c r="S760" s="29">
        <v>60</v>
      </c>
      <c r="T760" s="375" t="s">
        <v>88</v>
      </c>
      <c r="U760" s="375">
        <v>2020</v>
      </c>
      <c r="V760" s="403">
        <v>0.5</v>
      </c>
      <c r="W760" s="32"/>
      <c r="X760" s="196"/>
      <c r="Y760" s="31">
        <f t="shared" si="49"/>
        <v>0</v>
      </c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</row>
    <row r="761" spans="1:66" s="23" customFormat="1" ht="20.25" customHeight="1" x14ac:dyDescent="0.3">
      <c r="A761" s="374">
        <v>677</v>
      </c>
      <c r="B761" s="375">
        <v>2201167</v>
      </c>
      <c r="C761" s="375" t="s">
        <v>1496</v>
      </c>
      <c r="D761" s="376" t="s">
        <v>155</v>
      </c>
      <c r="E761" s="324">
        <f t="shared" si="52"/>
        <v>0.5</v>
      </c>
      <c r="F761" s="25">
        <v>3</v>
      </c>
      <c r="G761" s="24" t="s">
        <v>48</v>
      </c>
      <c r="H761" s="26" t="str">
        <f t="shared" si="50"/>
        <v>6</v>
      </c>
      <c r="I761" s="24">
        <v>0.5</v>
      </c>
      <c r="J761" s="24">
        <v>0.5</v>
      </c>
      <c r="K761" s="27"/>
      <c r="L761" s="27"/>
      <c r="M761" s="27"/>
      <c r="N761" s="28">
        <v>0.3</v>
      </c>
      <c r="O761" s="29">
        <v>60</v>
      </c>
      <c r="P761" s="28">
        <v>0.3</v>
      </c>
      <c r="Q761" s="29">
        <v>60</v>
      </c>
      <c r="R761" s="28">
        <v>0.3</v>
      </c>
      <c r="S761" s="29">
        <v>60</v>
      </c>
      <c r="T761" s="375" t="s">
        <v>88</v>
      </c>
      <c r="U761" s="375">
        <v>2020</v>
      </c>
      <c r="V761" s="403">
        <v>0.5</v>
      </c>
      <c r="W761" s="32"/>
      <c r="X761" s="196"/>
      <c r="Y761" s="31">
        <f t="shared" si="49"/>
        <v>0</v>
      </c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</row>
    <row r="762" spans="1:66" s="23" customFormat="1" ht="20.25" customHeight="1" x14ac:dyDescent="0.3">
      <c r="A762" s="374">
        <v>678</v>
      </c>
      <c r="B762" s="375">
        <v>2191605</v>
      </c>
      <c r="C762" s="375" t="s">
        <v>1497</v>
      </c>
      <c r="D762" s="376" t="s">
        <v>1320</v>
      </c>
      <c r="E762" s="324">
        <f t="shared" si="52"/>
        <v>1.5</v>
      </c>
      <c r="F762" s="25">
        <v>3</v>
      </c>
      <c r="G762" s="24" t="s">
        <v>48</v>
      </c>
      <c r="H762" s="26" t="str">
        <f t="shared" si="50"/>
        <v>6</v>
      </c>
      <c r="I762" s="24">
        <v>0.6</v>
      </c>
      <c r="J762" s="24">
        <v>0.6</v>
      </c>
      <c r="K762" s="27"/>
      <c r="L762" s="27"/>
      <c r="M762" s="27"/>
      <c r="N762" s="28">
        <v>0</v>
      </c>
      <c r="O762" s="29">
        <v>0</v>
      </c>
      <c r="P762" s="28">
        <v>0</v>
      </c>
      <c r="Q762" s="29">
        <v>0</v>
      </c>
      <c r="R762" s="28">
        <v>0.6</v>
      </c>
      <c r="S762" s="29">
        <v>100</v>
      </c>
      <c r="T762" s="375" t="s">
        <v>220</v>
      </c>
      <c r="U762" s="375">
        <v>2024</v>
      </c>
      <c r="V762" s="403">
        <v>1.5</v>
      </c>
      <c r="W762" s="32"/>
      <c r="X762" s="196"/>
      <c r="Y762" s="31">
        <f t="shared" si="49"/>
        <v>0</v>
      </c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</row>
    <row r="763" spans="1:66" s="23" customFormat="1" ht="20.25" customHeight="1" x14ac:dyDescent="0.3">
      <c r="A763" s="374">
        <v>679</v>
      </c>
      <c r="B763" s="375">
        <v>2192101</v>
      </c>
      <c r="C763" s="375" t="s">
        <v>1499</v>
      </c>
      <c r="D763" s="376" t="s">
        <v>1322</v>
      </c>
      <c r="E763" s="324">
        <f t="shared" si="52"/>
        <v>1.05</v>
      </c>
      <c r="F763" s="25">
        <v>3</v>
      </c>
      <c r="G763" s="24" t="s">
        <v>48</v>
      </c>
      <c r="H763" s="26" t="str">
        <f t="shared" si="50"/>
        <v>6</v>
      </c>
      <c r="I763" s="24">
        <v>0.85</v>
      </c>
      <c r="J763" s="24">
        <v>0.85</v>
      </c>
      <c r="K763" s="27"/>
      <c r="L763" s="27"/>
      <c r="M763" s="27"/>
      <c r="N763" s="28">
        <v>0</v>
      </c>
      <c r="O763" s="29">
        <v>0</v>
      </c>
      <c r="P763" s="28">
        <v>0</v>
      </c>
      <c r="Q763" s="29">
        <v>0</v>
      </c>
      <c r="R763" s="28">
        <v>0.85</v>
      </c>
      <c r="S763" s="29">
        <v>100</v>
      </c>
      <c r="T763" s="375" t="s">
        <v>220</v>
      </c>
      <c r="U763" s="375">
        <v>2021</v>
      </c>
      <c r="V763" s="403">
        <v>1.05</v>
      </c>
      <c r="W763" s="32"/>
      <c r="X763" s="196"/>
      <c r="Y763" s="31">
        <f t="shared" si="49"/>
        <v>0</v>
      </c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</row>
    <row r="764" spans="1:66" s="23" customFormat="1" ht="21" customHeight="1" x14ac:dyDescent="0.3">
      <c r="A764" s="374">
        <v>680</v>
      </c>
      <c r="B764" s="375"/>
      <c r="C764" s="369" t="s">
        <v>1501</v>
      </c>
      <c r="D764" s="376" t="s">
        <v>1288</v>
      </c>
      <c r="E764" s="324">
        <f t="shared" si="52"/>
        <v>0.3</v>
      </c>
      <c r="F764" s="25">
        <v>3</v>
      </c>
      <c r="G764" s="24" t="s">
        <v>48</v>
      </c>
      <c r="H764" s="26" t="str">
        <f t="shared" si="50"/>
        <v>6</v>
      </c>
      <c r="I764" s="24">
        <v>0.3</v>
      </c>
      <c r="J764" s="24">
        <v>0.3</v>
      </c>
      <c r="K764" s="27"/>
      <c r="L764" s="27"/>
      <c r="M764" s="27"/>
      <c r="N764" s="28">
        <v>0.18</v>
      </c>
      <c r="O764" s="29">
        <v>60</v>
      </c>
      <c r="P764" s="28">
        <v>0.18</v>
      </c>
      <c r="Q764" s="29">
        <v>60</v>
      </c>
      <c r="R764" s="28">
        <v>0.18</v>
      </c>
      <c r="S764" s="29">
        <v>60</v>
      </c>
      <c r="T764" s="375" t="s">
        <v>88</v>
      </c>
      <c r="U764" s="375">
        <v>2020</v>
      </c>
      <c r="V764" s="403">
        <v>0.3</v>
      </c>
      <c r="W764" s="32"/>
      <c r="X764" s="196"/>
      <c r="Y764" s="31">
        <f t="shared" si="49"/>
        <v>0</v>
      </c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</row>
    <row r="765" spans="1:66" s="23" customFormat="1" ht="20.25" customHeight="1" x14ac:dyDescent="0.3">
      <c r="A765" s="374">
        <v>681</v>
      </c>
      <c r="B765" s="375">
        <v>2196635</v>
      </c>
      <c r="C765" s="369" t="s">
        <v>1502</v>
      </c>
      <c r="D765" s="376" t="s">
        <v>1325</v>
      </c>
      <c r="E765" s="324">
        <f t="shared" si="52"/>
        <v>0.3</v>
      </c>
      <c r="F765" s="25">
        <v>3</v>
      </c>
      <c r="G765" s="24" t="s">
        <v>48</v>
      </c>
      <c r="H765" s="26" t="str">
        <f t="shared" si="50"/>
        <v>6</v>
      </c>
      <c r="I765" s="24">
        <v>0.3</v>
      </c>
      <c r="J765" s="24">
        <v>0.3</v>
      </c>
      <c r="K765" s="27"/>
      <c r="L765" s="27"/>
      <c r="M765" s="27"/>
      <c r="N765" s="28">
        <v>0.18</v>
      </c>
      <c r="O765" s="29">
        <v>60</v>
      </c>
      <c r="P765" s="28">
        <v>0.18</v>
      </c>
      <c r="Q765" s="29">
        <v>60</v>
      </c>
      <c r="R765" s="28">
        <v>0.18</v>
      </c>
      <c r="S765" s="29">
        <v>60</v>
      </c>
      <c r="T765" s="375" t="s">
        <v>88</v>
      </c>
      <c r="U765" s="375">
        <v>2020</v>
      </c>
      <c r="V765" s="403">
        <v>0.3</v>
      </c>
      <c r="W765" s="32"/>
      <c r="X765" s="196"/>
      <c r="Y765" s="31">
        <f t="shared" si="49"/>
        <v>0</v>
      </c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</row>
    <row r="766" spans="1:66" s="23" customFormat="1" ht="20.25" customHeight="1" x14ac:dyDescent="0.3">
      <c r="A766" s="374">
        <v>682</v>
      </c>
      <c r="B766" s="375"/>
      <c r="C766" s="369" t="s">
        <v>1503</v>
      </c>
      <c r="D766" s="376" t="s">
        <v>1286</v>
      </c>
      <c r="E766" s="324">
        <f t="shared" si="52"/>
        <v>0.5</v>
      </c>
      <c r="F766" s="25">
        <v>3</v>
      </c>
      <c r="G766" s="24" t="s">
        <v>48</v>
      </c>
      <c r="H766" s="26" t="str">
        <f t="shared" si="50"/>
        <v>6</v>
      </c>
      <c r="I766" s="24">
        <v>0.5</v>
      </c>
      <c r="J766" s="24">
        <v>0.5</v>
      </c>
      <c r="K766" s="27"/>
      <c r="L766" s="27"/>
      <c r="M766" s="27"/>
      <c r="N766" s="28">
        <v>0</v>
      </c>
      <c r="O766" s="29">
        <v>0</v>
      </c>
      <c r="P766" s="28">
        <v>0</v>
      </c>
      <c r="Q766" s="29">
        <v>0</v>
      </c>
      <c r="R766" s="28">
        <v>0.5</v>
      </c>
      <c r="S766" s="29">
        <v>100</v>
      </c>
      <c r="T766" s="375" t="s">
        <v>220</v>
      </c>
      <c r="U766" s="375">
        <v>2022</v>
      </c>
      <c r="V766" s="403">
        <v>0.5</v>
      </c>
      <c r="W766" s="32"/>
      <c r="X766" s="196"/>
      <c r="Y766" s="31">
        <f t="shared" si="49"/>
        <v>0</v>
      </c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</row>
    <row r="767" spans="1:66" s="23" customFormat="1" ht="20.25" customHeight="1" x14ac:dyDescent="0.3">
      <c r="A767" s="374">
        <v>683</v>
      </c>
      <c r="B767" s="375">
        <v>2196919</v>
      </c>
      <c r="C767" s="369" t="s">
        <v>1504</v>
      </c>
      <c r="D767" s="376" t="s">
        <v>1328</v>
      </c>
      <c r="E767" s="324">
        <f t="shared" si="52"/>
        <v>0.5</v>
      </c>
      <c r="F767" s="25">
        <v>3</v>
      </c>
      <c r="G767" s="24" t="s">
        <v>48</v>
      </c>
      <c r="H767" s="26" t="str">
        <f t="shared" si="50"/>
        <v>6</v>
      </c>
      <c r="I767" s="24">
        <v>0.5</v>
      </c>
      <c r="J767" s="24">
        <v>0.5</v>
      </c>
      <c r="K767" s="27"/>
      <c r="L767" s="27"/>
      <c r="M767" s="27"/>
      <c r="N767" s="28">
        <v>0</v>
      </c>
      <c r="O767" s="29">
        <v>0</v>
      </c>
      <c r="P767" s="28">
        <v>0</v>
      </c>
      <c r="Q767" s="29">
        <v>0</v>
      </c>
      <c r="R767" s="28">
        <v>0.5</v>
      </c>
      <c r="S767" s="29">
        <v>100</v>
      </c>
      <c r="T767" s="375" t="s">
        <v>220</v>
      </c>
      <c r="U767" s="375">
        <v>2024</v>
      </c>
      <c r="V767" s="403">
        <v>0.5</v>
      </c>
      <c r="W767" s="32"/>
      <c r="X767" s="196"/>
      <c r="Y767" s="31">
        <f t="shared" si="49"/>
        <v>0</v>
      </c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</row>
    <row r="768" spans="1:66" s="23" customFormat="1" ht="20.25" customHeight="1" x14ac:dyDescent="0.3">
      <c r="A768" s="374">
        <v>684</v>
      </c>
      <c r="B768" s="375">
        <v>2199330</v>
      </c>
      <c r="C768" s="369" t="s">
        <v>1505</v>
      </c>
      <c r="D768" s="376" t="s">
        <v>139</v>
      </c>
      <c r="E768" s="324">
        <f t="shared" si="52"/>
        <v>1.4</v>
      </c>
      <c r="F768" s="25">
        <v>3</v>
      </c>
      <c r="G768" s="24" t="s">
        <v>48</v>
      </c>
      <c r="H768" s="26" t="str">
        <f t="shared" si="50"/>
        <v>6</v>
      </c>
      <c r="I768" s="24">
        <v>0.5</v>
      </c>
      <c r="J768" s="24">
        <v>0.5</v>
      </c>
      <c r="K768" s="27"/>
      <c r="L768" s="27"/>
      <c r="M768" s="27"/>
      <c r="N768" s="28">
        <v>0</v>
      </c>
      <c r="O768" s="29">
        <v>0</v>
      </c>
      <c r="P768" s="28">
        <v>0</v>
      </c>
      <c r="Q768" s="29">
        <v>0</v>
      </c>
      <c r="R768" s="28">
        <v>0.5</v>
      </c>
      <c r="S768" s="29">
        <v>100</v>
      </c>
      <c r="T768" s="375" t="s">
        <v>220</v>
      </c>
      <c r="U768" s="375">
        <v>2020</v>
      </c>
      <c r="V768" s="403">
        <v>1.4</v>
      </c>
      <c r="W768" s="32"/>
      <c r="X768" s="196"/>
      <c r="Y768" s="31">
        <f t="shared" si="49"/>
        <v>0</v>
      </c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</row>
    <row r="769" spans="1:66" s="23" customFormat="1" ht="20.25" customHeight="1" x14ac:dyDescent="0.3">
      <c r="A769" s="374">
        <v>685</v>
      </c>
      <c r="B769" s="375"/>
      <c r="C769" s="369" t="s">
        <v>1507</v>
      </c>
      <c r="D769" s="376" t="s">
        <v>943</v>
      </c>
      <c r="E769" s="324">
        <f t="shared" si="52"/>
        <v>0.4</v>
      </c>
      <c r="F769" s="25">
        <v>4.5</v>
      </c>
      <c r="G769" s="24" t="s">
        <v>48</v>
      </c>
      <c r="H769" s="26" t="s">
        <v>103</v>
      </c>
      <c r="I769" s="24"/>
      <c r="J769" s="24"/>
      <c r="K769" s="27"/>
      <c r="L769" s="27"/>
      <c r="M769" s="27"/>
      <c r="N769" s="28"/>
      <c r="O769" s="29"/>
      <c r="P769" s="28"/>
      <c r="Q769" s="29"/>
      <c r="R769" s="28"/>
      <c r="S769" s="29"/>
      <c r="T769" s="375"/>
      <c r="U769" s="375"/>
      <c r="V769" s="403">
        <v>0.4</v>
      </c>
      <c r="W769" s="32"/>
      <c r="X769" s="196"/>
      <c r="Y769" s="31">
        <f t="shared" si="49"/>
        <v>0</v>
      </c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</row>
    <row r="770" spans="1:66" s="23" customFormat="1" ht="20.25" customHeight="1" x14ac:dyDescent="0.3">
      <c r="A770" s="374">
        <v>686</v>
      </c>
      <c r="B770" s="375"/>
      <c r="C770" s="369" t="s">
        <v>1508</v>
      </c>
      <c r="D770" s="376" t="s">
        <v>1332</v>
      </c>
      <c r="E770" s="324">
        <f t="shared" si="52"/>
        <v>0.13</v>
      </c>
      <c r="F770" s="25">
        <v>3</v>
      </c>
      <c r="G770" s="24" t="s">
        <v>48</v>
      </c>
      <c r="H770" s="26" t="str">
        <f t="shared" si="50"/>
        <v>6</v>
      </c>
      <c r="I770" s="24"/>
      <c r="J770" s="24"/>
      <c r="K770" s="27"/>
      <c r="L770" s="27"/>
      <c r="M770" s="27"/>
      <c r="N770" s="28"/>
      <c r="O770" s="29"/>
      <c r="P770" s="28"/>
      <c r="Q770" s="29"/>
      <c r="R770" s="28"/>
      <c r="S770" s="29"/>
      <c r="T770" s="375"/>
      <c r="U770" s="375"/>
      <c r="V770" s="403">
        <v>0.13</v>
      </c>
      <c r="W770" s="32"/>
      <c r="X770" s="196"/>
      <c r="Y770" s="31">
        <f t="shared" si="49"/>
        <v>0</v>
      </c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</row>
    <row r="771" spans="1:66" ht="20.25" customHeight="1" x14ac:dyDescent="0.3">
      <c r="A771" s="374">
        <v>687</v>
      </c>
      <c r="B771" s="6"/>
      <c r="C771" s="375" t="s">
        <v>1510</v>
      </c>
      <c r="D771" s="152" t="s">
        <v>1286</v>
      </c>
      <c r="E771" s="324">
        <f t="shared" si="52"/>
        <v>0.3</v>
      </c>
      <c r="F771" s="25">
        <v>3</v>
      </c>
      <c r="G771" s="24" t="s">
        <v>48</v>
      </c>
      <c r="H771" s="26" t="str">
        <f t="shared" si="50"/>
        <v>6</v>
      </c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403">
        <v>0.3</v>
      </c>
      <c r="W771" s="109"/>
      <c r="X771" s="196"/>
      <c r="Y771" s="31">
        <f t="shared" si="49"/>
        <v>0</v>
      </c>
    </row>
    <row r="772" spans="1:66" ht="20.25" customHeight="1" x14ac:dyDescent="0.3">
      <c r="A772" s="464" t="s">
        <v>1334</v>
      </c>
      <c r="B772" s="464"/>
      <c r="C772" s="375" t="s">
        <v>1511</v>
      </c>
      <c r="D772" s="464"/>
      <c r="E772" s="464"/>
      <c r="F772" s="464"/>
      <c r="G772" s="464"/>
      <c r="H772" s="464"/>
      <c r="I772" s="43"/>
      <c r="J772" s="43"/>
      <c r="K772" s="6"/>
      <c r="L772" s="6"/>
      <c r="M772" s="6"/>
      <c r="N772" s="44"/>
      <c r="O772" s="15"/>
      <c r="P772" s="44"/>
      <c r="Q772" s="15"/>
      <c r="R772" s="44"/>
      <c r="S772" s="15"/>
      <c r="T772" s="14"/>
      <c r="U772" s="14"/>
      <c r="V772" s="393"/>
      <c r="W772" s="48"/>
      <c r="X772" s="393"/>
      <c r="Y772" s="31">
        <f t="shared" si="49"/>
        <v>0</v>
      </c>
    </row>
    <row r="773" spans="1:66" ht="20.25" customHeight="1" x14ac:dyDescent="0.3">
      <c r="A773" s="366"/>
      <c r="B773" s="366"/>
      <c r="C773" s="228" t="s">
        <v>1516</v>
      </c>
      <c r="D773" s="366" t="s">
        <v>252</v>
      </c>
      <c r="E773" s="323">
        <f>SUM(E774:E778)</f>
        <v>4.9449999999999994</v>
      </c>
      <c r="F773" s="366"/>
      <c r="G773" s="366"/>
      <c r="H773" s="366"/>
      <c r="I773" s="43"/>
      <c r="J773" s="43"/>
      <c r="K773" s="6"/>
      <c r="L773" s="6"/>
      <c r="M773" s="6"/>
      <c r="N773" s="44"/>
      <c r="O773" s="15"/>
      <c r="P773" s="44"/>
      <c r="Q773" s="15"/>
      <c r="R773" s="44"/>
      <c r="S773" s="15"/>
      <c r="T773" s="14"/>
      <c r="U773" s="14"/>
      <c r="V773" s="393"/>
      <c r="W773" s="48"/>
      <c r="X773" s="393"/>
      <c r="Y773" s="31">
        <f t="shared" si="49"/>
        <v>4.9449999999999994</v>
      </c>
    </row>
    <row r="774" spans="1:66" s="23" customFormat="1" ht="20.25" customHeight="1" x14ac:dyDescent="0.3">
      <c r="A774" s="374">
        <v>688</v>
      </c>
      <c r="B774" s="375">
        <v>2201392</v>
      </c>
      <c r="C774" s="375" t="s">
        <v>1514</v>
      </c>
      <c r="D774" s="376" t="s">
        <v>336</v>
      </c>
      <c r="E774" s="324">
        <f t="shared" ref="E774:E778" si="53">V774+W774+X774</f>
        <v>1.2</v>
      </c>
      <c r="F774" s="25">
        <v>3</v>
      </c>
      <c r="G774" s="24" t="s">
        <v>48</v>
      </c>
      <c r="H774" s="26" t="str">
        <f t="shared" si="50"/>
        <v>6</v>
      </c>
      <c r="I774" s="24">
        <v>1.2</v>
      </c>
      <c r="J774" s="24">
        <v>1.2</v>
      </c>
      <c r="K774" s="27"/>
      <c r="L774" s="27"/>
      <c r="M774" s="27"/>
      <c r="N774" s="24">
        <v>1.2</v>
      </c>
      <c r="O774" s="29">
        <v>100</v>
      </c>
      <c r="P774" s="24">
        <v>1.2</v>
      </c>
      <c r="Q774" s="29">
        <v>100</v>
      </c>
      <c r="R774" s="28">
        <v>0.72</v>
      </c>
      <c r="S774" s="29">
        <v>60</v>
      </c>
      <c r="T774" s="375" t="s">
        <v>88</v>
      </c>
      <c r="U774" s="375">
        <v>2020</v>
      </c>
      <c r="V774" s="403">
        <v>1.2</v>
      </c>
      <c r="W774" s="32"/>
      <c r="X774" s="196"/>
      <c r="Y774" s="31">
        <f t="shared" si="49"/>
        <v>0</v>
      </c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</row>
    <row r="775" spans="1:66" s="23" customFormat="1" ht="20.25" customHeight="1" x14ac:dyDescent="0.3">
      <c r="A775" s="374">
        <v>689</v>
      </c>
      <c r="B775" s="375">
        <v>2196473</v>
      </c>
      <c r="C775" s="375" t="s">
        <v>1512</v>
      </c>
      <c r="D775" s="376" t="s">
        <v>54</v>
      </c>
      <c r="E775" s="324">
        <f t="shared" si="53"/>
        <v>0.51300000000000001</v>
      </c>
      <c r="F775" s="25">
        <v>3.5</v>
      </c>
      <c r="G775" s="24" t="s">
        <v>48</v>
      </c>
      <c r="H775" s="26" t="str">
        <f t="shared" si="50"/>
        <v>6</v>
      </c>
      <c r="I775" s="24">
        <v>0.3</v>
      </c>
      <c r="J775" s="24">
        <v>0.3</v>
      </c>
      <c r="K775" s="27"/>
      <c r="L775" s="27"/>
      <c r="M775" s="27"/>
      <c r="N775" s="24">
        <v>0.3</v>
      </c>
      <c r="O775" s="29">
        <v>100</v>
      </c>
      <c r="P775" s="24">
        <v>0.3</v>
      </c>
      <c r="Q775" s="29">
        <v>100</v>
      </c>
      <c r="R775" s="28">
        <v>0.18</v>
      </c>
      <c r="S775" s="29">
        <v>60</v>
      </c>
      <c r="T775" s="375" t="s">
        <v>88</v>
      </c>
      <c r="U775" s="375">
        <v>2020</v>
      </c>
      <c r="V775" s="403">
        <v>0.51300000000000001</v>
      </c>
      <c r="W775" s="32"/>
      <c r="X775" s="196"/>
      <c r="Y775" s="31">
        <f t="shared" si="49"/>
        <v>0</v>
      </c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</row>
    <row r="776" spans="1:66" s="23" customFormat="1" ht="20.25" customHeight="1" x14ac:dyDescent="0.3">
      <c r="A776" s="374">
        <v>690</v>
      </c>
      <c r="B776" s="375">
        <v>2192787</v>
      </c>
      <c r="C776" s="375" t="s">
        <v>1517</v>
      </c>
      <c r="D776" s="376" t="s">
        <v>85</v>
      </c>
      <c r="E776" s="324">
        <f t="shared" si="53"/>
        <v>1.7509999999999999</v>
      </c>
      <c r="F776" s="25">
        <v>3</v>
      </c>
      <c r="G776" s="24" t="s">
        <v>48</v>
      </c>
      <c r="H776" s="26" t="str">
        <f t="shared" si="50"/>
        <v>6</v>
      </c>
      <c r="I776" s="24">
        <v>1.7509999999999999</v>
      </c>
      <c r="J776" s="24">
        <v>1.7509999999999999</v>
      </c>
      <c r="K776" s="27"/>
      <c r="L776" s="27"/>
      <c r="M776" s="27"/>
      <c r="N776" s="24">
        <v>1.7509999999999999</v>
      </c>
      <c r="O776" s="29">
        <v>100</v>
      </c>
      <c r="P776" s="24">
        <v>1.7509999999999999</v>
      </c>
      <c r="Q776" s="29">
        <v>100</v>
      </c>
      <c r="R776" s="28">
        <v>1.0506</v>
      </c>
      <c r="S776" s="29">
        <v>60</v>
      </c>
      <c r="T776" s="375" t="s">
        <v>88</v>
      </c>
      <c r="U776" s="375">
        <v>2020</v>
      </c>
      <c r="V776" s="403">
        <v>1.7509999999999999</v>
      </c>
      <c r="W776" s="32"/>
      <c r="X776" s="196"/>
      <c r="Y776" s="31">
        <f t="shared" si="49"/>
        <v>0</v>
      </c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</row>
    <row r="777" spans="1:66" s="23" customFormat="1" ht="20.25" customHeight="1" x14ac:dyDescent="0.3">
      <c r="A777" s="374">
        <v>691</v>
      </c>
      <c r="B777" s="375">
        <v>2198483</v>
      </c>
      <c r="C777" s="375" t="s">
        <v>1519</v>
      </c>
      <c r="D777" s="376" t="s">
        <v>127</v>
      </c>
      <c r="E777" s="324">
        <f t="shared" si="53"/>
        <v>1.181</v>
      </c>
      <c r="F777" s="25">
        <v>3</v>
      </c>
      <c r="G777" s="24" t="s">
        <v>48</v>
      </c>
      <c r="H777" s="26" t="str">
        <f t="shared" si="50"/>
        <v>6</v>
      </c>
      <c r="I777" s="24">
        <v>1.1819999999999999</v>
      </c>
      <c r="J777" s="24">
        <v>1.1819999999999999</v>
      </c>
      <c r="K777" s="27"/>
      <c r="L777" s="27"/>
      <c r="M777" s="27"/>
      <c r="N777" s="24">
        <v>1.1819999999999999</v>
      </c>
      <c r="O777" s="29">
        <v>100</v>
      </c>
      <c r="P777" s="24">
        <v>1.1819999999999999</v>
      </c>
      <c r="Q777" s="29">
        <v>100</v>
      </c>
      <c r="R777" s="28">
        <v>0.70919999999999994</v>
      </c>
      <c r="S777" s="29">
        <v>60</v>
      </c>
      <c r="T777" s="375" t="s">
        <v>88</v>
      </c>
      <c r="U777" s="375">
        <v>2020</v>
      </c>
      <c r="V777" s="403">
        <v>1.181</v>
      </c>
      <c r="W777" s="32"/>
      <c r="X777" s="196"/>
      <c r="Y777" s="31">
        <f t="shared" si="49"/>
        <v>0</v>
      </c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</row>
    <row r="778" spans="1:66" s="23" customFormat="1" ht="20.25" customHeight="1" x14ac:dyDescent="0.3">
      <c r="A778" s="374">
        <v>692</v>
      </c>
      <c r="B778" s="375"/>
      <c r="C778" s="375" t="s">
        <v>1521</v>
      </c>
      <c r="D778" s="376" t="s">
        <v>1340</v>
      </c>
      <c r="E778" s="324">
        <f t="shared" si="53"/>
        <v>0.3</v>
      </c>
      <c r="F778" s="25">
        <v>3</v>
      </c>
      <c r="G778" s="24" t="s">
        <v>48</v>
      </c>
      <c r="H778" s="26" t="str">
        <f t="shared" si="50"/>
        <v>6</v>
      </c>
      <c r="I778" s="24">
        <v>0.3</v>
      </c>
      <c r="J778" s="24">
        <v>0.3</v>
      </c>
      <c r="K778" s="27"/>
      <c r="L778" s="27"/>
      <c r="M778" s="27"/>
      <c r="N778" s="28">
        <v>0</v>
      </c>
      <c r="O778" s="29">
        <v>0</v>
      </c>
      <c r="P778" s="28">
        <v>0</v>
      </c>
      <c r="Q778" s="29">
        <v>0</v>
      </c>
      <c r="R778" s="28">
        <v>0.3</v>
      </c>
      <c r="S778" s="29">
        <v>100</v>
      </c>
      <c r="T778" s="375" t="s">
        <v>88</v>
      </c>
      <c r="U778" s="375">
        <v>2023</v>
      </c>
      <c r="V778" s="403">
        <v>0.3</v>
      </c>
      <c r="W778" s="32"/>
      <c r="X778" s="196"/>
      <c r="Y778" s="31">
        <f t="shared" si="49"/>
        <v>0</v>
      </c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</row>
    <row r="779" spans="1:66" ht="20.25" customHeight="1" x14ac:dyDescent="0.3">
      <c r="A779" s="464" t="s">
        <v>1341</v>
      </c>
      <c r="B779" s="464"/>
      <c r="C779" s="375" t="s">
        <v>1522</v>
      </c>
      <c r="D779" s="464"/>
      <c r="E779" s="464"/>
      <c r="F779" s="464"/>
      <c r="G779" s="464"/>
      <c r="H779" s="464"/>
      <c r="I779" s="43"/>
      <c r="J779" s="43"/>
      <c r="K779" s="6"/>
      <c r="L779" s="6"/>
      <c r="M779" s="6"/>
      <c r="N779" s="44"/>
      <c r="O779" s="15"/>
      <c r="P779" s="44"/>
      <c r="Q779" s="15"/>
      <c r="R779" s="44"/>
      <c r="S779" s="15"/>
      <c r="T779" s="14"/>
      <c r="U779" s="14"/>
      <c r="V779" s="393"/>
      <c r="W779" s="48"/>
      <c r="X779" s="393"/>
      <c r="Y779" s="31">
        <f t="shared" si="49"/>
        <v>0</v>
      </c>
    </row>
    <row r="780" spans="1:66" ht="20.25" customHeight="1" x14ac:dyDescent="0.3">
      <c r="A780" s="366"/>
      <c r="B780" s="366"/>
      <c r="C780" s="375" t="s">
        <v>1524</v>
      </c>
      <c r="D780" s="366" t="s">
        <v>252</v>
      </c>
      <c r="E780" s="323">
        <f>SUM(E781:E784)</f>
        <v>3.05</v>
      </c>
      <c r="F780" s="366"/>
      <c r="G780" s="366"/>
      <c r="H780" s="366"/>
      <c r="I780" s="43"/>
      <c r="J780" s="43"/>
      <c r="K780" s="6"/>
      <c r="L780" s="6"/>
      <c r="M780" s="6"/>
      <c r="N780" s="44"/>
      <c r="O780" s="15"/>
      <c r="P780" s="44"/>
      <c r="Q780" s="15"/>
      <c r="R780" s="44"/>
      <c r="S780" s="15"/>
      <c r="T780" s="14"/>
      <c r="U780" s="14"/>
      <c r="V780" s="393"/>
      <c r="W780" s="48"/>
      <c r="X780" s="393"/>
      <c r="Y780" s="31">
        <f t="shared" si="49"/>
        <v>3.05</v>
      </c>
    </row>
    <row r="781" spans="1:66" s="23" customFormat="1" ht="20.25" customHeight="1" x14ac:dyDescent="0.3">
      <c r="A781" s="374">
        <v>693</v>
      </c>
      <c r="B781" s="375"/>
      <c r="C781" s="369" t="s">
        <v>1584</v>
      </c>
      <c r="D781" s="376" t="s">
        <v>1309</v>
      </c>
      <c r="E781" s="324">
        <f t="shared" ref="E781:E784" si="54">V781+W781+X781</f>
        <v>1.4</v>
      </c>
      <c r="F781" s="25">
        <v>4.5</v>
      </c>
      <c r="G781" s="24" t="s">
        <v>48</v>
      </c>
      <c r="H781" s="26" t="str">
        <f t="shared" si="50"/>
        <v>6</v>
      </c>
      <c r="I781" s="24">
        <v>1.4</v>
      </c>
      <c r="J781" s="24">
        <v>1.4</v>
      </c>
      <c r="K781" s="27"/>
      <c r="L781" s="27"/>
      <c r="M781" s="27"/>
      <c r="N781" s="28">
        <v>0</v>
      </c>
      <c r="O781" s="29">
        <v>0</v>
      </c>
      <c r="P781" s="28">
        <v>0</v>
      </c>
      <c r="Q781" s="29">
        <v>0</v>
      </c>
      <c r="R781" s="28">
        <v>1.4</v>
      </c>
      <c r="S781" s="29">
        <v>100</v>
      </c>
      <c r="T781" s="375" t="s">
        <v>88</v>
      </c>
      <c r="U781" s="375">
        <v>2023</v>
      </c>
      <c r="V781" s="403">
        <v>1.4</v>
      </c>
      <c r="W781" s="32"/>
      <c r="X781" s="196"/>
      <c r="Y781" s="31">
        <f t="shared" si="49"/>
        <v>0</v>
      </c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</row>
    <row r="782" spans="1:66" s="23" customFormat="1" ht="20.25" customHeight="1" x14ac:dyDescent="0.3">
      <c r="A782" s="374">
        <v>694</v>
      </c>
      <c r="B782" s="375">
        <v>2199158</v>
      </c>
      <c r="C782" s="375" t="s">
        <v>1571</v>
      </c>
      <c r="D782" s="376" t="s">
        <v>471</v>
      </c>
      <c r="E782" s="324">
        <f t="shared" si="54"/>
        <v>0.5</v>
      </c>
      <c r="F782" s="25">
        <v>3</v>
      </c>
      <c r="G782" s="24" t="s">
        <v>48</v>
      </c>
      <c r="H782" s="26" t="str">
        <f t="shared" si="50"/>
        <v>6</v>
      </c>
      <c r="I782" s="24">
        <v>0.5</v>
      </c>
      <c r="J782" s="24">
        <v>0.5</v>
      </c>
      <c r="K782" s="27"/>
      <c r="L782" s="27"/>
      <c r="M782" s="27"/>
      <c r="N782" s="28">
        <v>0</v>
      </c>
      <c r="O782" s="29">
        <v>0</v>
      </c>
      <c r="P782" s="28">
        <v>0</v>
      </c>
      <c r="Q782" s="29">
        <v>0</v>
      </c>
      <c r="R782" s="28">
        <v>0.5</v>
      </c>
      <c r="S782" s="29">
        <v>100</v>
      </c>
      <c r="T782" s="375" t="s">
        <v>220</v>
      </c>
      <c r="U782" s="375">
        <v>2022</v>
      </c>
      <c r="V782" s="403">
        <v>0.5</v>
      </c>
      <c r="W782" s="32"/>
      <c r="X782" s="196"/>
      <c r="Y782" s="31">
        <f t="shared" si="49"/>
        <v>0</v>
      </c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</row>
    <row r="783" spans="1:66" s="23" customFormat="1" ht="20.25" customHeight="1" x14ac:dyDescent="0.3">
      <c r="A783" s="374">
        <v>695</v>
      </c>
      <c r="B783" s="375">
        <v>2196376</v>
      </c>
      <c r="C783" s="375" t="s">
        <v>1573</v>
      </c>
      <c r="D783" s="376" t="s">
        <v>601</v>
      </c>
      <c r="E783" s="324">
        <f t="shared" si="54"/>
        <v>0.65</v>
      </c>
      <c r="F783" s="25">
        <v>3</v>
      </c>
      <c r="G783" s="24" t="s">
        <v>48</v>
      </c>
      <c r="H783" s="26" t="str">
        <f t="shared" si="50"/>
        <v>6</v>
      </c>
      <c r="I783" s="24">
        <v>0.2</v>
      </c>
      <c r="J783" s="24">
        <v>0.2</v>
      </c>
      <c r="K783" s="27"/>
      <c r="L783" s="27"/>
      <c r="M783" s="27"/>
      <c r="N783" s="28">
        <v>0</v>
      </c>
      <c r="O783" s="29">
        <v>0</v>
      </c>
      <c r="P783" s="28">
        <v>0</v>
      </c>
      <c r="Q783" s="29">
        <v>0</v>
      </c>
      <c r="R783" s="28">
        <v>0.2</v>
      </c>
      <c r="S783" s="29">
        <v>100</v>
      </c>
      <c r="T783" s="375" t="s">
        <v>220</v>
      </c>
      <c r="U783" s="375">
        <v>2021</v>
      </c>
      <c r="V783" s="403">
        <v>0.65</v>
      </c>
      <c r="W783" s="32"/>
      <c r="X783" s="196"/>
      <c r="Y783" s="31">
        <f t="shared" si="49"/>
        <v>0</v>
      </c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</row>
    <row r="784" spans="1:66" s="23" customFormat="1" ht="20.25" customHeight="1" x14ac:dyDescent="0.3">
      <c r="A784" s="374">
        <v>696</v>
      </c>
      <c r="B784" s="375"/>
      <c r="C784" s="375" t="s">
        <v>1574</v>
      </c>
      <c r="D784" s="376" t="s">
        <v>1288</v>
      </c>
      <c r="E784" s="324">
        <f t="shared" si="54"/>
        <v>0.5</v>
      </c>
      <c r="F784" s="25">
        <v>3</v>
      </c>
      <c r="G784" s="24" t="s">
        <v>48</v>
      </c>
      <c r="H784" s="26" t="str">
        <f t="shared" si="50"/>
        <v>6</v>
      </c>
      <c r="I784" s="24">
        <v>0.5</v>
      </c>
      <c r="J784" s="24">
        <v>0.5</v>
      </c>
      <c r="K784" s="27"/>
      <c r="L784" s="27"/>
      <c r="M784" s="27"/>
      <c r="N784" s="28">
        <v>0.3</v>
      </c>
      <c r="O784" s="29">
        <v>60</v>
      </c>
      <c r="P784" s="28">
        <v>0.3</v>
      </c>
      <c r="Q784" s="29">
        <v>60</v>
      </c>
      <c r="R784" s="28">
        <v>0.3</v>
      </c>
      <c r="S784" s="29">
        <v>60</v>
      </c>
      <c r="T784" s="375" t="s">
        <v>88</v>
      </c>
      <c r="U784" s="375">
        <v>2020</v>
      </c>
      <c r="V784" s="403">
        <v>0.5</v>
      </c>
      <c r="W784" s="32"/>
      <c r="X784" s="196"/>
      <c r="Y784" s="31">
        <f t="shared" si="49"/>
        <v>0</v>
      </c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</row>
    <row r="785" spans="1:66" ht="20.25" customHeight="1" x14ac:dyDescent="0.3">
      <c r="A785" s="464" t="s">
        <v>1346</v>
      </c>
      <c r="B785" s="464"/>
      <c r="C785" s="116" t="s">
        <v>1586</v>
      </c>
      <c r="D785" s="464"/>
      <c r="E785" s="464"/>
      <c r="F785" s="464"/>
      <c r="G785" s="464"/>
      <c r="H785" s="464"/>
      <c r="I785" s="43"/>
      <c r="J785" s="43"/>
      <c r="K785" s="6"/>
      <c r="L785" s="6"/>
      <c r="M785" s="6"/>
      <c r="N785" s="44"/>
      <c r="O785" s="15"/>
      <c r="P785" s="44"/>
      <c r="Q785" s="15"/>
      <c r="R785" s="44"/>
      <c r="S785" s="15"/>
      <c r="T785" s="14"/>
      <c r="U785" s="14"/>
      <c r="V785" s="393"/>
      <c r="W785" s="48"/>
      <c r="X785" s="393"/>
      <c r="Y785" s="31">
        <f t="shared" si="49"/>
        <v>0</v>
      </c>
    </row>
    <row r="786" spans="1:66" ht="20.25" customHeight="1" x14ac:dyDescent="0.3">
      <c r="A786" s="366"/>
      <c r="B786" s="366"/>
      <c r="C786" s="116" t="s">
        <v>1587</v>
      </c>
      <c r="D786" s="366" t="s">
        <v>252</v>
      </c>
      <c r="E786" s="323">
        <f>SUM(E787:E793)</f>
        <v>3.6100000000000003</v>
      </c>
      <c r="F786" s="366"/>
      <c r="G786" s="366"/>
      <c r="H786" s="366"/>
      <c r="I786" s="43"/>
      <c r="J786" s="43"/>
      <c r="K786" s="6"/>
      <c r="L786" s="6"/>
      <c r="M786" s="6"/>
      <c r="N786" s="44"/>
      <c r="O786" s="15"/>
      <c r="P786" s="44"/>
      <c r="Q786" s="15"/>
      <c r="R786" s="44"/>
      <c r="S786" s="15"/>
      <c r="T786" s="14"/>
      <c r="U786" s="14"/>
      <c r="V786" s="393"/>
      <c r="W786" s="48"/>
      <c r="X786" s="393"/>
      <c r="Y786" s="31">
        <f t="shared" si="49"/>
        <v>3.6100000000000003</v>
      </c>
    </row>
    <row r="787" spans="1:66" s="23" customFormat="1" ht="20.25" customHeight="1" x14ac:dyDescent="0.3">
      <c r="A787" s="374">
        <v>697</v>
      </c>
      <c r="B787" s="375">
        <v>2196481</v>
      </c>
      <c r="C787" s="369" t="s">
        <v>1595</v>
      </c>
      <c r="D787" s="376" t="s">
        <v>353</v>
      </c>
      <c r="E787" s="324">
        <f t="shared" ref="E787:E793" si="55">V787+W787+X787</f>
        <v>0.4</v>
      </c>
      <c r="F787" s="25">
        <v>3</v>
      </c>
      <c r="G787" s="24" t="s">
        <v>48</v>
      </c>
      <c r="H787" s="26" t="str">
        <f t="shared" si="50"/>
        <v>6</v>
      </c>
      <c r="I787" s="24">
        <v>0.4</v>
      </c>
      <c r="J787" s="24">
        <v>0.4</v>
      </c>
      <c r="K787" s="27"/>
      <c r="L787" s="27"/>
      <c r="M787" s="27"/>
      <c r="N787" s="28">
        <v>0</v>
      </c>
      <c r="O787" s="29">
        <v>0</v>
      </c>
      <c r="P787" s="28">
        <v>0</v>
      </c>
      <c r="Q787" s="29">
        <v>0</v>
      </c>
      <c r="R787" s="28">
        <v>0.4</v>
      </c>
      <c r="S787" s="29">
        <v>100</v>
      </c>
      <c r="T787" s="375" t="s">
        <v>88</v>
      </c>
      <c r="U787" s="375">
        <v>2022</v>
      </c>
      <c r="V787" s="403">
        <v>0.4</v>
      </c>
      <c r="W787" s="32"/>
      <c r="X787" s="196"/>
      <c r="Y787" s="31">
        <f t="shared" si="49"/>
        <v>0</v>
      </c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</row>
    <row r="788" spans="1:66" s="23" customFormat="1" ht="20.25" customHeight="1" x14ac:dyDescent="0.3">
      <c r="A788" s="374">
        <v>698</v>
      </c>
      <c r="B788" s="375">
        <v>2201796</v>
      </c>
      <c r="C788" s="375" t="s">
        <v>1531</v>
      </c>
      <c r="D788" s="376" t="s">
        <v>931</v>
      </c>
      <c r="E788" s="324">
        <f t="shared" si="55"/>
        <v>0.7</v>
      </c>
      <c r="F788" s="25">
        <v>3</v>
      </c>
      <c r="G788" s="24" t="s">
        <v>48</v>
      </c>
      <c r="H788" s="26" t="str">
        <f t="shared" si="50"/>
        <v>6</v>
      </c>
      <c r="I788" s="24">
        <v>0.7</v>
      </c>
      <c r="J788" s="24">
        <v>0.7</v>
      </c>
      <c r="K788" s="27"/>
      <c r="L788" s="27"/>
      <c r="M788" s="27"/>
      <c r="N788" s="28">
        <v>0</v>
      </c>
      <c r="O788" s="29">
        <v>0</v>
      </c>
      <c r="P788" s="28">
        <v>0</v>
      </c>
      <c r="Q788" s="29">
        <v>0</v>
      </c>
      <c r="R788" s="28">
        <v>0.7</v>
      </c>
      <c r="S788" s="29">
        <v>100</v>
      </c>
      <c r="T788" s="375" t="s">
        <v>40</v>
      </c>
      <c r="U788" s="375">
        <v>2023</v>
      </c>
      <c r="V788" s="403">
        <v>0.7</v>
      </c>
      <c r="W788" s="32"/>
      <c r="X788" s="196"/>
      <c r="Y788" s="31">
        <f t="shared" ref="Y788:Y851" si="56">E788-V788-W788-X788</f>
        <v>0</v>
      </c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</row>
    <row r="789" spans="1:66" s="23" customFormat="1" ht="20.25" customHeight="1" x14ac:dyDescent="0.3">
      <c r="A789" s="374">
        <v>699</v>
      </c>
      <c r="B789" s="375">
        <v>2194820</v>
      </c>
      <c r="C789" s="375" t="s">
        <v>1532</v>
      </c>
      <c r="D789" s="376" t="s">
        <v>1083</v>
      </c>
      <c r="E789" s="324">
        <f t="shared" si="55"/>
        <v>0.46</v>
      </c>
      <c r="F789" s="25">
        <v>3</v>
      </c>
      <c r="G789" s="24" t="s">
        <v>48</v>
      </c>
      <c r="H789" s="26" t="str">
        <f t="shared" si="50"/>
        <v>6</v>
      </c>
      <c r="I789" s="24">
        <v>0.46</v>
      </c>
      <c r="J789" s="24">
        <v>0.46</v>
      </c>
      <c r="K789" s="27"/>
      <c r="L789" s="27"/>
      <c r="M789" s="27"/>
      <c r="N789" s="24">
        <v>0.46</v>
      </c>
      <c r="O789" s="29">
        <v>100</v>
      </c>
      <c r="P789" s="24">
        <v>0.46</v>
      </c>
      <c r="Q789" s="29">
        <v>100</v>
      </c>
      <c r="R789" s="28">
        <v>0.27600000000000002</v>
      </c>
      <c r="S789" s="29">
        <v>60</v>
      </c>
      <c r="T789" s="375" t="s">
        <v>88</v>
      </c>
      <c r="U789" s="375">
        <v>2020</v>
      </c>
      <c r="V789" s="403">
        <v>0.46</v>
      </c>
      <c r="W789" s="32"/>
      <c r="X789" s="196"/>
      <c r="Y789" s="31">
        <f t="shared" si="56"/>
        <v>0</v>
      </c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</row>
    <row r="790" spans="1:66" s="23" customFormat="1" ht="20.25" customHeight="1" x14ac:dyDescent="0.3">
      <c r="A790" s="374">
        <v>700</v>
      </c>
      <c r="B790" s="375">
        <v>2202297</v>
      </c>
      <c r="C790" s="375" t="s">
        <v>1533</v>
      </c>
      <c r="D790" s="376" t="s">
        <v>1351</v>
      </c>
      <c r="E790" s="324">
        <f t="shared" si="55"/>
        <v>0.15</v>
      </c>
      <c r="F790" s="25">
        <v>3</v>
      </c>
      <c r="G790" s="24" t="s">
        <v>48</v>
      </c>
      <c r="H790" s="26" t="str">
        <f t="shared" ref="H790:H839" si="57">IF(F790&lt;5.1,"6","10")</f>
        <v>6</v>
      </c>
      <c r="I790" s="24">
        <v>0.15</v>
      </c>
      <c r="J790" s="24">
        <v>0.15</v>
      </c>
      <c r="K790" s="27"/>
      <c r="L790" s="27"/>
      <c r="M790" s="27"/>
      <c r="N790" s="24">
        <v>0.15</v>
      </c>
      <c r="O790" s="29">
        <v>100</v>
      </c>
      <c r="P790" s="24">
        <v>0.15</v>
      </c>
      <c r="Q790" s="29">
        <v>100</v>
      </c>
      <c r="R790" s="28">
        <v>0.09</v>
      </c>
      <c r="S790" s="29">
        <v>60</v>
      </c>
      <c r="T790" s="375" t="s">
        <v>88</v>
      </c>
      <c r="U790" s="375">
        <v>2020</v>
      </c>
      <c r="V790" s="403">
        <v>0.15</v>
      </c>
      <c r="W790" s="32"/>
      <c r="X790" s="196"/>
      <c r="Y790" s="31">
        <f t="shared" si="56"/>
        <v>0</v>
      </c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</row>
    <row r="791" spans="1:66" s="23" customFormat="1" ht="20.25" customHeight="1" x14ac:dyDescent="0.3">
      <c r="A791" s="374">
        <v>701</v>
      </c>
      <c r="B791" s="375">
        <v>2194480</v>
      </c>
      <c r="C791" s="375" t="s">
        <v>1534</v>
      </c>
      <c r="D791" s="376" t="s">
        <v>1353</v>
      </c>
      <c r="E791" s="324">
        <f t="shared" si="55"/>
        <v>0.2</v>
      </c>
      <c r="F791" s="25">
        <v>3</v>
      </c>
      <c r="G791" s="24" t="s">
        <v>48</v>
      </c>
      <c r="H791" s="26" t="str">
        <f t="shared" si="57"/>
        <v>6</v>
      </c>
      <c r="I791" s="24">
        <v>0.2</v>
      </c>
      <c r="J791" s="24">
        <v>0.2</v>
      </c>
      <c r="K791" s="27"/>
      <c r="L791" s="27"/>
      <c r="M791" s="27"/>
      <c r="N791" s="28">
        <v>0</v>
      </c>
      <c r="O791" s="29">
        <v>0</v>
      </c>
      <c r="P791" s="28">
        <v>0</v>
      </c>
      <c r="Q791" s="29">
        <v>0</v>
      </c>
      <c r="R791" s="28">
        <v>0.2</v>
      </c>
      <c r="S791" s="29">
        <v>100</v>
      </c>
      <c r="T791" s="375" t="s">
        <v>88</v>
      </c>
      <c r="U791" s="375">
        <v>2023</v>
      </c>
      <c r="V791" s="403">
        <v>0.2</v>
      </c>
      <c r="W791" s="32"/>
      <c r="X791" s="196"/>
      <c r="Y791" s="31">
        <f t="shared" si="56"/>
        <v>0</v>
      </c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</row>
    <row r="792" spans="1:66" s="23" customFormat="1" ht="20.25" customHeight="1" x14ac:dyDescent="0.3">
      <c r="A792" s="374">
        <v>702</v>
      </c>
      <c r="B792" s="375">
        <v>2198197</v>
      </c>
      <c r="C792" s="375" t="s">
        <v>1535</v>
      </c>
      <c r="D792" s="376" t="s">
        <v>1146</v>
      </c>
      <c r="E792" s="324">
        <f t="shared" si="55"/>
        <v>1</v>
      </c>
      <c r="F792" s="25">
        <v>3</v>
      </c>
      <c r="G792" s="24" t="s">
        <v>48</v>
      </c>
      <c r="H792" s="26" t="str">
        <f t="shared" si="57"/>
        <v>6</v>
      </c>
      <c r="I792" s="24">
        <v>1</v>
      </c>
      <c r="J792" s="24">
        <v>1</v>
      </c>
      <c r="K792" s="27"/>
      <c r="L792" s="27"/>
      <c r="M792" s="27"/>
      <c r="N792" s="28">
        <v>0</v>
      </c>
      <c r="O792" s="29">
        <v>0</v>
      </c>
      <c r="P792" s="28">
        <v>0</v>
      </c>
      <c r="Q792" s="29">
        <v>0</v>
      </c>
      <c r="R792" s="28">
        <v>1</v>
      </c>
      <c r="S792" s="29">
        <v>100</v>
      </c>
      <c r="T792" s="375" t="s">
        <v>40</v>
      </c>
      <c r="U792" s="375">
        <v>2023</v>
      </c>
      <c r="V792" s="403">
        <v>1</v>
      </c>
      <c r="W792" s="32"/>
      <c r="X792" s="196"/>
      <c r="Y792" s="31">
        <f t="shared" si="56"/>
        <v>0</v>
      </c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</row>
    <row r="793" spans="1:66" s="23" customFormat="1" ht="20.25" customHeight="1" x14ac:dyDescent="0.3">
      <c r="A793" s="374">
        <v>703</v>
      </c>
      <c r="B793" s="375">
        <v>2194549</v>
      </c>
      <c r="C793" s="375" t="s">
        <v>1536</v>
      </c>
      <c r="D793" s="376" t="s">
        <v>258</v>
      </c>
      <c r="E793" s="324">
        <f t="shared" si="55"/>
        <v>0.7</v>
      </c>
      <c r="F793" s="25">
        <v>3</v>
      </c>
      <c r="G793" s="24" t="s">
        <v>48</v>
      </c>
      <c r="H793" s="26" t="str">
        <f t="shared" si="57"/>
        <v>6</v>
      </c>
      <c r="I793" s="24">
        <v>0.7</v>
      </c>
      <c r="J793" s="24">
        <v>0.7</v>
      </c>
      <c r="K793" s="27"/>
      <c r="L793" s="27"/>
      <c r="M793" s="27"/>
      <c r="N793" s="28">
        <v>0</v>
      </c>
      <c r="O793" s="29">
        <v>0</v>
      </c>
      <c r="P793" s="28">
        <v>0</v>
      </c>
      <c r="Q793" s="29">
        <v>0</v>
      </c>
      <c r="R793" s="28">
        <v>0.7</v>
      </c>
      <c r="S793" s="29">
        <v>100</v>
      </c>
      <c r="T793" s="375" t="s">
        <v>40</v>
      </c>
      <c r="U793" s="375">
        <v>2023</v>
      </c>
      <c r="V793" s="403">
        <v>0.7</v>
      </c>
      <c r="W793" s="32"/>
      <c r="X793" s="196"/>
      <c r="Y793" s="31">
        <f t="shared" si="56"/>
        <v>0</v>
      </c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</row>
    <row r="794" spans="1:66" ht="20.25" customHeight="1" x14ac:dyDescent="0.3">
      <c r="A794" s="485" t="s">
        <v>1356</v>
      </c>
      <c r="B794" s="485"/>
      <c r="C794" s="375" t="s">
        <v>1537</v>
      </c>
      <c r="D794" s="485"/>
      <c r="E794" s="485"/>
      <c r="F794" s="485"/>
      <c r="G794" s="485"/>
      <c r="H794" s="485"/>
      <c r="I794" s="95"/>
      <c r="J794" s="95"/>
      <c r="K794" s="6"/>
      <c r="L794" s="6"/>
      <c r="M794" s="6"/>
      <c r="N794" s="44"/>
      <c r="O794" s="15"/>
      <c r="P794" s="44"/>
      <c r="Q794" s="15"/>
      <c r="R794" s="44"/>
      <c r="S794" s="15"/>
      <c r="T794" s="14"/>
      <c r="U794" s="14"/>
      <c r="V794" s="393"/>
      <c r="W794" s="69"/>
      <c r="X794" s="393"/>
      <c r="Y794" s="31">
        <f t="shared" si="56"/>
        <v>0</v>
      </c>
    </row>
    <row r="795" spans="1:66" ht="20.25" customHeight="1" x14ac:dyDescent="0.3">
      <c r="A795" s="371"/>
      <c r="B795" s="371"/>
      <c r="C795" s="375" t="s">
        <v>1538</v>
      </c>
      <c r="D795" s="371" t="s">
        <v>252</v>
      </c>
      <c r="E795" s="325">
        <f>SUM(E796:E822)</f>
        <v>14.618999999999998</v>
      </c>
      <c r="F795" s="371"/>
      <c r="G795" s="371"/>
      <c r="H795" s="371"/>
      <c r="I795" s="95"/>
      <c r="J795" s="95"/>
      <c r="K795" s="6"/>
      <c r="L795" s="6"/>
      <c r="M795" s="6"/>
      <c r="N795" s="44"/>
      <c r="O795" s="15"/>
      <c r="P795" s="44"/>
      <c r="Q795" s="15"/>
      <c r="R795" s="44"/>
      <c r="S795" s="15"/>
      <c r="T795" s="14"/>
      <c r="U795" s="14"/>
      <c r="V795" s="393"/>
      <c r="W795" s="69"/>
      <c r="X795" s="393"/>
      <c r="Y795" s="31">
        <f t="shared" si="56"/>
        <v>14.618999999999998</v>
      </c>
    </row>
    <row r="796" spans="1:66" s="23" customFormat="1" ht="21.75" customHeight="1" x14ac:dyDescent="0.3">
      <c r="A796" s="374">
        <v>704</v>
      </c>
      <c r="B796" s="375">
        <v>2203336</v>
      </c>
      <c r="C796" s="375" t="s">
        <v>1539</v>
      </c>
      <c r="D796" s="375" t="s">
        <v>1358</v>
      </c>
      <c r="E796" s="324">
        <f t="shared" ref="E796:E822" si="58">V796+W796+X796</f>
        <v>2.4089999999999998</v>
      </c>
      <c r="F796" s="25">
        <v>3.5</v>
      </c>
      <c r="G796" s="24" t="s">
        <v>48</v>
      </c>
      <c r="H796" s="26" t="str">
        <f t="shared" si="57"/>
        <v>6</v>
      </c>
      <c r="I796" s="67">
        <v>2.4089999999999998</v>
      </c>
      <c r="J796" s="67">
        <v>2.4089999999999998</v>
      </c>
      <c r="K796" s="27"/>
      <c r="L796" s="27"/>
      <c r="M796" s="27"/>
      <c r="N796" s="28">
        <v>2.4089999999999998</v>
      </c>
      <c r="O796" s="29">
        <v>100</v>
      </c>
      <c r="P796" s="28">
        <v>2.4089999999999998</v>
      </c>
      <c r="Q796" s="29">
        <v>100</v>
      </c>
      <c r="R796" s="28">
        <v>2.4089999999999998</v>
      </c>
      <c r="S796" s="29">
        <v>100</v>
      </c>
      <c r="T796" s="375" t="s">
        <v>40</v>
      </c>
      <c r="U796" s="375">
        <v>2019</v>
      </c>
      <c r="V796" s="403">
        <v>2.4089999999999998</v>
      </c>
      <c r="W796" s="68"/>
      <c r="X796" s="196"/>
      <c r="Y796" s="31">
        <f t="shared" si="56"/>
        <v>0</v>
      </c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</row>
    <row r="797" spans="1:66" s="23" customFormat="1" ht="20.25" customHeight="1" x14ac:dyDescent="0.3">
      <c r="A797" s="374">
        <v>705</v>
      </c>
      <c r="B797" s="375">
        <v>2197890</v>
      </c>
      <c r="C797" s="375" t="s">
        <v>1540</v>
      </c>
      <c r="D797" s="375" t="s">
        <v>1083</v>
      </c>
      <c r="E797" s="324">
        <f t="shared" si="58"/>
        <v>0.89400000000000002</v>
      </c>
      <c r="F797" s="25">
        <v>3.5</v>
      </c>
      <c r="G797" s="24" t="s">
        <v>48</v>
      </c>
      <c r="H797" s="26" t="str">
        <f t="shared" si="57"/>
        <v>6</v>
      </c>
      <c r="I797" s="67">
        <v>0.89400000000000002</v>
      </c>
      <c r="J797" s="67">
        <v>0.89400000000000002</v>
      </c>
      <c r="K797" s="27"/>
      <c r="L797" s="27"/>
      <c r="M797" s="27"/>
      <c r="N797" s="28">
        <v>0.89400000000000002</v>
      </c>
      <c r="O797" s="29">
        <v>100</v>
      </c>
      <c r="P797" s="28">
        <v>0.89400000000000002</v>
      </c>
      <c r="Q797" s="29">
        <v>100</v>
      </c>
      <c r="R797" s="28">
        <v>0.89400000000000002</v>
      </c>
      <c r="S797" s="29">
        <v>100</v>
      </c>
      <c r="T797" s="375" t="s">
        <v>40</v>
      </c>
      <c r="U797" s="375">
        <v>2019</v>
      </c>
      <c r="V797" s="403">
        <v>0.89400000000000002</v>
      </c>
      <c r="W797" s="68"/>
      <c r="X797" s="196"/>
      <c r="Y797" s="31">
        <f t="shared" si="56"/>
        <v>0</v>
      </c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</row>
    <row r="798" spans="1:66" s="23" customFormat="1" ht="20.25" customHeight="1" x14ac:dyDescent="0.3">
      <c r="A798" s="374">
        <v>706</v>
      </c>
      <c r="B798" s="375"/>
      <c r="C798" s="375" t="s">
        <v>1541</v>
      </c>
      <c r="D798" s="375" t="s">
        <v>1361</v>
      </c>
      <c r="E798" s="324">
        <f t="shared" si="58"/>
        <v>1.2490000000000001</v>
      </c>
      <c r="F798" s="25">
        <v>3.5</v>
      </c>
      <c r="G798" s="24" t="s">
        <v>48</v>
      </c>
      <c r="H798" s="26" t="str">
        <f t="shared" si="57"/>
        <v>6</v>
      </c>
      <c r="I798" s="67">
        <v>1.2490000000000001</v>
      </c>
      <c r="J798" s="67">
        <v>1.2490000000000001</v>
      </c>
      <c r="K798" s="27"/>
      <c r="L798" s="27"/>
      <c r="M798" s="27"/>
      <c r="N798" s="28">
        <v>1.2490000000000001</v>
      </c>
      <c r="O798" s="29">
        <v>100</v>
      </c>
      <c r="P798" s="28">
        <v>1.2490000000000001</v>
      </c>
      <c r="Q798" s="29">
        <v>100</v>
      </c>
      <c r="R798" s="28">
        <v>1.2490000000000001</v>
      </c>
      <c r="S798" s="29">
        <v>100</v>
      </c>
      <c r="T798" s="375" t="s">
        <v>40</v>
      </c>
      <c r="U798" s="375">
        <v>2019</v>
      </c>
      <c r="V798" s="403">
        <v>1.2490000000000001</v>
      </c>
      <c r="W798" s="68"/>
      <c r="X798" s="196"/>
      <c r="Y798" s="31">
        <f t="shared" si="56"/>
        <v>0</v>
      </c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</row>
    <row r="799" spans="1:66" s="23" customFormat="1" ht="20.25" customHeight="1" x14ac:dyDescent="0.3">
      <c r="A799" s="374">
        <v>707</v>
      </c>
      <c r="B799" s="375"/>
      <c r="C799" s="375" t="s">
        <v>1542</v>
      </c>
      <c r="D799" s="375" t="s">
        <v>397</v>
      </c>
      <c r="E799" s="324">
        <f t="shared" si="58"/>
        <v>0.71</v>
      </c>
      <c r="F799" s="25">
        <v>3.5</v>
      </c>
      <c r="G799" s="24" t="s">
        <v>48</v>
      </c>
      <c r="H799" s="26" t="str">
        <f t="shared" si="57"/>
        <v>6</v>
      </c>
      <c r="I799" s="67">
        <v>0.71</v>
      </c>
      <c r="J799" s="67">
        <v>0.71</v>
      </c>
      <c r="K799" s="27"/>
      <c r="L799" s="27"/>
      <c r="M799" s="27"/>
      <c r="N799" s="28">
        <v>0.71</v>
      </c>
      <c r="O799" s="29">
        <v>100</v>
      </c>
      <c r="P799" s="28">
        <v>0.71</v>
      </c>
      <c r="Q799" s="29">
        <v>100</v>
      </c>
      <c r="R799" s="28">
        <v>0.71</v>
      </c>
      <c r="S799" s="29">
        <v>100</v>
      </c>
      <c r="T799" s="375" t="s">
        <v>40</v>
      </c>
      <c r="U799" s="375">
        <v>2019</v>
      </c>
      <c r="V799" s="403">
        <v>0.71</v>
      </c>
      <c r="W799" s="68"/>
      <c r="X799" s="196"/>
      <c r="Y799" s="31">
        <f t="shared" si="56"/>
        <v>0</v>
      </c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</row>
    <row r="800" spans="1:66" s="23" customFormat="1" ht="20.25" customHeight="1" x14ac:dyDescent="0.3">
      <c r="A800" s="374">
        <v>708</v>
      </c>
      <c r="B800" s="375"/>
      <c r="C800" s="375" t="s">
        <v>1543</v>
      </c>
      <c r="D800" s="375" t="s">
        <v>1364</v>
      </c>
      <c r="E800" s="324">
        <f t="shared" si="58"/>
        <v>0.3</v>
      </c>
      <c r="F800" s="25">
        <v>3.5</v>
      </c>
      <c r="G800" s="24" t="s">
        <v>48</v>
      </c>
      <c r="H800" s="26" t="str">
        <f t="shared" si="57"/>
        <v>6</v>
      </c>
      <c r="I800" s="67">
        <v>0.66500000000000004</v>
      </c>
      <c r="J800" s="67">
        <v>0.66500000000000004</v>
      </c>
      <c r="K800" s="27"/>
      <c r="L800" s="27"/>
      <c r="M800" s="27"/>
      <c r="N800" s="28">
        <v>0.66500000000000004</v>
      </c>
      <c r="O800" s="29">
        <v>100</v>
      </c>
      <c r="P800" s="28">
        <v>0.66500000000000004</v>
      </c>
      <c r="Q800" s="29">
        <v>100</v>
      </c>
      <c r="R800" s="28">
        <v>0.66500000000000004</v>
      </c>
      <c r="S800" s="29">
        <v>100</v>
      </c>
      <c r="T800" s="375" t="s">
        <v>40</v>
      </c>
      <c r="U800" s="375">
        <v>2019</v>
      </c>
      <c r="V800" s="403">
        <v>0.3</v>
      </c>
      <c r="W800" s="68"/>
      <c r="X800" s="196"/>
      <c r="Y800" s="31">
        <f t="shared" si="56"/>
        <v>0</v>
      </c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</row>
    <row r="801" spans="1:66" s="23" customFormat="1" ht="20.25" customHeight="1" x14ac:dyDescent="0.3">
      <c r="A801" s="374">
        <v>709</v>
      </c>
      <c r="B801" s="375"/>
      <c r="C801" s="375" t="s">
        <v>1544</v>
      </c>
      <c r="D801" s="375" t="s">
        <v>135</v>
      </c>
      <c r="E801" s="324">
        <f t="shared" si="58"/>
        <v>0.8</v>
      </c>
      <c r="F801" s="25">
        <v>3.5</v>
      </c>
      <c r="G801" s="24" t="s">
        <v>48</v>
      </c>
      <c r="H801" s="26" t="s">
        <v>103</v>
      </c>
      <c r="I801" s="67"/>
      <c r="J801" s="67"/>
      <c r="K801" s="27"/>
      <c r="L801" s="27"/>
      <c r="M801" s="27"/>
      <c r="N801" s="28"/>
      <c r="O801" s="29"/>
      <c r="P801" s="28"/>
      <c r="Q801" s="29"/>
      <c r="R801" s="28"/>
      <c r="S801" s="29"/>
      <c r="T801" s="375"/>
      <c r="U801" s="375"/>
      <c r="V801" s="403">
        <v>0.8</v>
      </c>
      <c r="W801" s="68"/>
      <c r="X801" s="196"/>
      <c r="Y801" s="31">
        <f t="shared" si="56"/>
        <v>0</v>
      </c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</row>
    <row r="802" spans="1:66" s="23" customFormat="1" ht="20.25" customHeight="1" x14ac:dyDescent="0.3">
      <c r="A802" s="374">
        <v>710</v>
      </c>
      <c r="B802" s="375"/>
      <c r="C802" s="375" t="s">
        <v>1545</v>
      </c>
      <c r="D802" s="375" t="s">
        <v>298</v>
      </c>
      <c r="E802" s="324">
        <f t="shared" si="58"/>
        <v>0.8</v>
      </c>
      <c r="F802" s="25">
        <v>3.5</v>
      </c>
      <c r="G802" s="24" t="s">
        <v>48</v>
      </c>
      <c r="H802" s="26" t="s">
        <v>103</v>
      </c>
      <c r="I802" s="67"/>
      <c r="J802" s="67"/>
      <c r="K802" s="27"/>
      <c r="L802" s="27"/>
      <c r="M802" s="27"/>
      <c r="N802" s="28"/>
      <c r="O802" s="29"/>
      <c r="P802" s="28"/>
      <c r="Q802" s="29"/>
      <c r="R802" s="28"/>
      <c r="S802" s="29"/>
      <c r="T802" s="375"/>
      <c r="U802" s="375"/>
      <c r="V802" s="403">
        <v>0.8</v>
      </c>
      <c r="W802" s="68"/>
      <c r="X802" s="196"/>
      <c r="Y802" s="31">
        <f t="shared" si="56"/>
        <v>0</v>
      </c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</row>
    <row r="803" spans="1:66" s="23" customFormat="1" ht="20.25" customHeight="1" x14ac:dyDescent="0.3">
      <c r="A803" s="374">
        <v>711</v>
      </c>
      <c r="B803" s="375"/>
      <c r="C803" s="375" t="s">
        <v>1547</v>
      </c>
      <c r="D803" s="375" t="s">
        <v>961</v>
      </c>
      <c r="E803" s="324">
        <f t="shared" si="58"/>
        <v>0.3</v>
      </c>
      <c r="F803" s="25">
        <v>3.5</v>
      </c>
      <c r="G803" s="24" t="s">
        <v>48</v>
      </c>
      <c r="H803" s="26" t="s">
        <v>103</v>
      </c>
      <c r="I803" s="67"/>
      <c r="J803" s="67"/>
      <c r="K803" s="27"/>
      <c r="L803" s="27"/>
      <c r="M803" s="27"/>
      <c r="N803" s="28"/>
      <c r="O803" s="29"/>
      <c r="P803" s="28"/>
      <c r="Q803" s="29"/>
      <c r="R803" s="28"/>
      <c r="S803" s="29"/>
      <c r="T803" s="375"/>
      <c r="U803" s="375"/>
      <c r="V803" s="403">
        <v>0.3</v>
      </c>
      <c r="W803" s="68"/>
      <c r="X803" s="196"/>
      <c r="Y803" s="31">
        <f t="shared" si="56"/>
        <v>0</v>
      </c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</row>
    <row r="804" spans="1:66" s="23" customFormat="1" ht="20.25" customHeight="1" x14ac:dyDescent="0.3">
      <c r="A804" s="374">
        <v>712</v>
      </c>
      <c r="B804" s="375"/>
      <c r="C804" s="375" t="s">
        <v>1548</v>
      </c>
      <c r="D804" s="375" t="s">
        <v>467</v>
      </c>
      <c r="E804" s="324">
        <f t="shared" si="58"/>
        <v>0.75</v>
      </c>
      <c r="F804" s="25">
        <v>3.5</v>
      </c>
      <c r="G804" s="24" t="s">
        <v>48</v>
      </c>
      <c r="H804" s="26" t="str">
        <f t="shared" si="57"/>
        <v>6</v>
      </c>
      <c r="I804" s="67"/>
      <c r="J804" s="67"/>
      <c r="K804" s="27"/>
      <c r="L804" s="27"/>
      <c r="M804" s="27"/>
      <c r="N804" s="28"/>
      <c r="O804" s="29"/>
      <c r="P804" s="28"/>
      <c r="Q804" s="29"/>
      <c r="R804" s="28"/>
      <c r="S804" s="29"/>
      <c r="T804" s="375"/>
      <c r="U804" s="375"/>
      <c r="V804" s="403">
        <v>0.75</v>
      </c>
      <c r="W804" s="68"/>
      <c r="X804" s="196"/>
      <c r="Y804" s="31">
        <f t="shared" si="56"/>
        <v>0</v>
      </c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</row>
    <row r="805" spans="1:66" s="23" customFormat="1" ht="40.5" customHeight="1" x14ac:dyDescent="0.3">
      <c r="A805" s="374">
        <v>713</v>
      </c>
      <c r="B805" s="375"/>
      <c r="C805" s="375" t="s">
        <v>1549</v>
      </c>
      <c r="D805" s="376" t="s">
        <v>1370</v>
      </c>
      <c r="E805" s="324">
        <f t="shared" si="58"/>
        <v>0.158</v>
      </c>
      <c r="F805" s="25">
        <v>3.5</v>
      </c>
      <c r="G805" s="24" t="s">
        <v>48</v>
      </c>
      <c r="H805" s="26" t="s">
        <v>103</v>
      </c>
      <c r="I805" s="67"/>
      <c r="J805" s="67"/>
      <c r="K805" s="27"/>
      <c r="L805" s="27"/>
      <c r="M805" s="27"/>
      <c r="N805" s="28"/>
      <c r="O805" s="29"/>
      <c r="P805" s="28"/>
      <c r="Q805" s="29"/>
      <c r="R805" s="28"/>
      <c r="S805" s="29"/>
      <c r="T805" s="375"/>
      <c r="U805" s="375"/>
      <c r="V805" s="403">
        <v>0.158</v>
      </c>
      <c r="W805" s="68"/>
      <c r="X805" s="196"/>
      <c r="Y805" s="31">
        <f t="shared" si="56"/>
        <v>0</v>
      </c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</row>
    <row r="806" spans="1:66" s="23" customFormat="1" ht="40.5" customHeight="1" x14ac:dyDescent="0.3">
      <c r="A806" s="374">
        <v>714</v>
      </c>
      <c r="B806" s="375"/>
      <c r="C806" s="375" t="s">
        <v>1550</v>
      </c>
      <c r="D806" s="376" t="s">
        <v>1372</v>
      </c>
      <c r="E806" s="324">
        <f t="shared" si="58"/>
        <v>0.156</v>
      </c>
      <c r="F806" s="25">
        <v>3.5</v>
      </c>
      <c r="G806" s="24" t="s">
        <v>48</v>
      </c>
      <c r="H806" s="26" t="s">
        <v>103</v>
      </c>
      <c r="I806" s="67"/>
      <c r="J806" s="67"/>
      <c r="K806" s="27"/>
      <c r="L806" s="27"/>
      <c r="M806" s="27"/>
      <c r="N806" s="28"/>
      <c r="O806" s="29"/>
      <c r="P806" s="28"/>
      <c r="Q806" s="29"/>
      <c r="R806" s="28"/>
      <c r="S806" s="29"/>
      <c r="T806" s="375"/>
      <c r="U806" s="375"/>
      <c r="V806" s="403">
        <v>0.156</v>
      </c>
      <c r="W806" s="68"/>
      <c r="X806" s="196"/>
      <c r="Y806" s="31">
        <f t="shared" si="56"/>
        <v>0</v>
      </c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</row>
    <row r="807" spans="1:66" s="23" customFormat="1" ht="40.5" customHeight="1" x14ac:dyDescent="0.3">
      <c r="A807" s="374">
        <v>715</v>
      </c>
      <c r="B807" s="375"/>
      <c r="C807" s="375" t="s">
        <v>1552</v>
      </c>
      <c r="D807" s="376" t="s">
        <v>1374</v>
      </c>
      <c r="E807" s="324">
        <f t="shared" si="58"/>
        <v>0.17100000000000001</v>
      </c>
      <c r="F807" s="25">
        <v>3.5</v>
      </c>
      <c r="G807" s="24" t="s">
        <v>48</v>
      </c>
      <c r="H807" s="26" t="s">
        <v>103</v>
      </c>
      <c r="I807" s="67"/>
      <c r="J807" s="67"/>
      <c r="K807" s="27"/>
      <c r="L807" s="27"/>
      <c r="M807" s="27"/>
      <c r="N807" s="28"/>
      <c r="O807" s="29"/>
      <c r="P807" s="28"/>
      <c r="Q807" s="29"/>
      <c r="R807" s="28"/>
      <c r="S807" s="29"/>
      <c r="T807" s="375"/>
      <c r="U807" s="375"/>
      <c r="V807" s="403">
        <v>0.17100000000000001</v>
      </c>
      <c r="W807" s="68"/>
      <c r="X807" s="196"/>
      <c r="Y807" s="31">
        <f t="shared" si="56"/>
        <v>0</v>
      </c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</row>
    <row r="808" spans="1:66" s="23" customFormat="1" ht="40.5" customHeight="1" x14ac:dyDescent="0.3">
      <c r="A808" s="374">
        <v>716</v>
      </c>
      <c r="B808" s="375"/>
      <c r="C808" s="375" t="s">
        <v>1554</v>
      </c>
      <c r="D808" s="376" t="s">
        <v>1376</v>
      </c>
      <c r="E808" s="324">
        <f t="shared" si="58"/>
        <v>7.6999999999999999E-2</v>
      </c>
      <c r="F808" s="25">
        <v>3.5</v>
      </c>
      <c r="G808" s="24" t="s">
        <v>48</v>
      </c>
      <c r="H808" s="26" t="s">
        <v>103</v>
      </c>
      <c r="I808" s="67"/>
      <c r="J808" s="67"/>
      <c r="K808" s="27"/>
      <c r="L808" s="27"/>
      <c r="M808" s="27"/>
      <c r="N808" s="28"/>
      <c r="O808" s="29"/>
      <c r="P808" s="28"/>
      <c r="Q808" s="29"/>
      <c r="R808" s="28"/>
      <c r="S808" s="29"/>
      <c r="T808" s="375"/>
      <c r="U808" s="375"/>
      <c r="V808" s="403">
        <v>7.6999999999999999E-2</v>
      </c>
      <c r="W808" s="68"/>
      <c r="X808" s="196"/>
      <c r="Y808" s="31">
        <f t="shared" si="56"/>
        <v>0</v>
      </c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</row>
    <row r="809" spans="1:66" s="23" customFormat="1" ht="40.5" customHeight="1" x14ac:dyDescent="0.3">
      <c r="A809" s="374">
        <v>717</v>
      </c>
      <c r="B809" s="375"/>
      <c r="C809" s="375" t="s">
        <v>1555</v>
      </c>
      <c r="D809" s="376" t="s">
        <v>1378</v>
      </c>
      <c r="E809" s="324">
        <f t="shared" si="58"/>
        <v>7.4999999999999997E-2</v>
      </c>
      <c r="F809" s="25">
        <v>3.5</v>
      </c>
      <c r="G809" s="24" t="s">
        <v>48</v>
      </c>
      <c r="H809" s="26" t="s">
        <v>103</v>
      </c>
      <c r="I809" s="67"/>
      <c r="J809" s="67"/>
      <c r="K809" s="27"/>
      <c r="L809" s="27"/>
      <c r="M809" s="27"/>
      <c r="N809" s="28"/>
      <c r="O809" s="29"/>
      <c r="P809" s="28"/>
      <c r="Q809" s="29"/>
      <c r="R809" s="28"/>
      <c r="S809" s="29"/>
      <c r="T809" s="375"/>
      <c r="U809" s="375"/>
      <c r="V809" s="403">
        <v>7.4999999999999997E-2</v>
      </c>
      <c r="W809" s="68"/>
      <c r="X809" s="196"/>
      <c r="Y809" s="31">
        <f t="shared" si="56"/>
        <v>0</v>
      </c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</row>
    <row r="810" spans="1:66" s="23" customFormat="1" ht="40.5" customHeight="1" x14ac:dyDescent="0.3">
      <c r="A810" s="374">
        <v>718</v>
      </c>
      <c r="B810" s="375"/>
      <c r="C810" s="375" t="s">
        <v>1556</v>
      </c>
      <c r="D810" s="376" t="s">
        <v>1380</v>
      </c>
      <c r="E810" s="324">
        <f t="shared" si="58"/>
        <v>0.158</v>
      </c>
      <c r="F810" s="25">
        <v>3.5</v>
      </c>
      <c r="G810" s="24" t="s">
        <v>48</v>
      </c>
      <c r="H810" s="26" t="s">
        <v>103</v>
      </c>
      <c r="I810" s="67"/>
      <c r="J810" s="67"/>
      <c r="K810" s="27"/>
      <c r="L810" s="27"/>
      <c r="M810" s="27"/>
      <c r="N810" s="28"/>
      <c r="O810" s="29"/>
      <c r="P810" s="28"/>
      <c r="Q810" s="29"/>
      <c r="R810" s="28"/>
      <c r="S810" s="29"/>
      <c r="T810" s="375"/>
      <c r="U810" s="375"/>
      <c r="V810" s="403">
        <v>0.158</v>
      </c>
      <c r="W810" s="68"/>
      <c r="X810" s="196"/>
      <c r="Y810" s="31">
        <f t="shared" si="56"/>
        <v>0</v>
      </c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</row>
    <row r="811" spans="1:66" s="23" customFormat="1" ht="40.5" customHeight="1" x14ac:dyDescent="0.3">
      <c r="A811" s="374">
        <v>719</v>
      </c>
      <c r="B811" s="375"/>
      <c r="C811" s="375" t="s">
        <v>1557</v>
      </c>
      <c r="D811" s="376" t="s">
        <v>1382</v>
      </c>
      <c r="E811" s="324">
        <f t="shared" si="58"/>
        <v>0.157</v>
      </c>
      <c r="F811" s="25">
        <v>3.5</v>
      </c>
      <c r="G811" s="24" t="s">
        <v>48</v>
      </c>
      <c r="H811" s="26" t="s">
        <v>103</v>
      </c>
      <c r="I811" s="67"/>
      <c r="J811" s="67"/>
      <c r="K811" s="27"/>
      <c r="L811" s="27"/>
      <c r="M811" s="27"/>
      <c r="N811" s="28"/>
      <c r="O811" s="29"/>
      <c r="P811" s="28"/>
      <c r="Q811" s="29"/>
      <c r="R811" s="28"/>
      <c r="S811" s="29"/>
      <c r="T811" s="375"/>
      <c r="U811" s="375"/>
      <c r="V811" s="403">
        <v>0.157</v>
      </c>
      <c r="W811" s="68"/>
      <c r="X811" s="196"/>
      <c r="Y811" s="31">
        <f t="shared" si="56"/>
        <v>0</v>
      </c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</row>
    <row r="812" spans="1:66" s="23" customFormat="1" ht="40.5" customHeight="1" x14ac:dyDescent="0.3">
      <c r="A812" s="374">
        <v>720</v>
      </c>
      <c r="B812" s="375"/>
      <c r="C812" s="375" t="s">
        <v>1558</v>
      </c>
      <c r="D812" s="376" t="s">
        <v>1384</v>
      </c>
      <c r="E812" s="324">
        <f t="shared" si="58"/>
        <v>0.158</v>
      </c>
      <c r="F812" s="25">
        <v>3.5</v>
      </c>
      <c r="G812" s="24" t="s">
        <v>48</v>
      </c>
      <c r="H812" s="26" t="s">
        <v>103</v>
      </c>
      <c r="I812" s="67"/>
      <c r="J812" s="67"/>
      <c r="K812" s="27"/>
      <c r="L812" s="27"/>
      <c r="M812" s="27"/>
      <c r="N812" s="28"/>
      <c r="O812" s="29"/>
      <c r="P812" s="28"/>
      <c r="Q812" s="29"/>
      <c r="R812" s="28"/>
      <c r="S812" s="29"/>
      <c r="T812" s="375"/>
      <c r="U812" s="375"/>
      <c r="V812" s="403">
        <v>0.158</v>
      </c>
      <c r="W812" s="68"/>
      <c r="X812" s="196"/>
      <c r="Y812" s="31">
        <f t="shared" si="56"/>
        <v>0</v>
      </c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</row>
    <row r="813" spans="1:66" s="23" customFormat="1" ht="40.5" customHeight="1" x14ac:dyDescent="0.3">
      <c r="A813" s="374">
        <v>721</v>
      </c>
      <c r="B813" s="375"/>
      <c r="C813" s="375" t="s">
        <v>1559</v>
      </c>
      <c r="D813" s="376" t="s">
        <v>1386</v>
      </c>
      <c r="E813" s="324">
        <f t="shared" si="58"/>
        <v>0.15</v>
      </c>
      <c r="F813" s="25">
        <v>3.5</v>
      </c>
      <c r="G813" s="24" t="s">
        <v>48</v>
      </c>
      <c r="H813" s="26" t="s">
        <v>103</v>
      </c>
      <c r="I813" s="67"/>
      <c r="J813" s="67"/>
      <c r="K813" s="27"/>
      <c r="L813" s="27"/>
      <c r="M813" s="27"/>
      <c r="N813" s="28"/>
      <c r="O813" s="29"/>
      <c r="P813" s="28"/>
      <c r="Q813" s="29"/>
      <c r="R813" s="28"/>
      <c r="S813" s="29"/>
      <c r="T813" s="375"/>
      <c r="U813" s="375"/>
      <c r="V813" s="403">
        <v>0.15</v>
      </c>
      <c r="W813" s="68"/>
      <c r="X813" s="196"/>
      <c r="Y813" s="31">
        <f t="shared" si="56"/>
        <v>0</v>
      </c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</row>
    <row r="814" spans="1:66" s="23" customFormat="1" ht="40.5" customHeight="1" x14ac:dyDescent="0.3">
      <c r="A814" s="374">
        <v>722</v>
      </c>
      <c r="B814" s="375"/>
      <c r="C814" s="375" t="s">
        <v>1560</v>
      </c>
      <c r="D814" s="376" t="s">
        <v>1376</v>
      </c>
      <c r="E814" s="324">
        <f t="shared" si="58"/>
        <v>7.0000000000000007E-2</v>
      </c>
      <c r="F814" s="25">
        <v>3.5</v>
      </c>
      <c r="G814" s="24" t="s">
        <v>48</v>
      </c>
      <c r="H814" s="26" t="s">
        <v>103</v>
      </c>
      <c r="I814" s="67"/>
      <c r="J814" s="67"/>
      <c r="K814" s="27"/>
      <c r="L814" s="27"/>
      <c r="M814" s="27"/>
      <c r="N814" s="28"/>
      <c r="O814" s="29"/>
      <c r="P814" s="28"/>
      <c r="Q814" s="29"/>
      <c r="R814" s="28"/>
      <c r="S814" s="29"/>
      <c r="T814" s="375"/>
      <c r="U814" s="375"/>
      <c r="V814" s="403">
        <v>7.0000000000000007E-2</v>
      </c>
      <c r="W814" s="68"/>
      <c r="X814" s="196"/>
      <c r="Y814" s="31">
        <f t="shared" si="56"/>
        <v>0</v>
      </c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</row>
    <row r="815" spans="1:66" s="23" customFormat="1" ht="20.25" customHeight="1" x14ac:dyDescent="0.3">
      <c r="A815" s="374">
        <v>723</v>
      </c>
      <c r="B815" s="375"/>
      <c r="C815" s="375" t="s">
        <v>1561</v>
      </c>
      <c r="D815" s="375" t="s">
        <v>461</v>
      </c>
      <c r="E815" s="324">
        <f t="shared" si="58"/>
        <v>5.8999999999999997E-2</v>
      </c>
      <c r="F815" s="25">
        <v>3.5</v>
      </c>
      <c r="G815" s="24" t="s">
        <v>48</v>
      </c>
      <c r="H815" s="26" t="str">
        <f t="shared" si="57"/>
        <v>6</v>
      </c>
      <c r="I815" s="67">
        <v>5.8999999999999997E-2</v>
      </c>
      <c r="J815" s="67">
        <v>5.8999999999999997E-2</v>
      </c>
      <c r="K815" s="27"/>
      <c r="L815" s="27"/>
      <c r="M815" s="27"/>
      <c r="N815" s="28">
        <v>5.8999999999999997E-2</v>
      </c>
      <c r="O815" s="29">
        <v>100</v>
      </c>
      <c r="P815" s="28">
        <v>5.8999999999999997E-2</v>
      </c>
      <c r="Q815" s="29">
        <v>100</v>
      </c>
      <c r="R815" s="28">
        <v>5.8999999999999997E-2</v>
      </c>
      <c r="S815" s="29">
        <v>100</v>
      </c>
      <c r="T815" s="375" t="s">
        <v>40</v>
      </c>
      <c r="U815" s="375">
        <v>2019</v>
      </c>
      <c r="V815" s="403">
        <v>5.8999999999999997E-2</v>
      </c>
      <c r="W815" s="68"/>
      <c r="X815" s="196"/>
      <c r="Y815" s="31">
        <f t="shared" si="56"/>
        <v>0</v>
      </c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</row>
    <row r="816" spans="1:66" s="23" customFormat="1" ht="20.25" customHeight="1" x14ac:dyDescent="0.3">
      <c r="A816" s="374">
        <v>724</v>
      </c>
      <c r="B816" s="375">
        <v>2202589</v>
      </c>
      <c r="C816" s="375" t="s">
        <v>1562</v>
      </c>
      <c r="D816" s="375" t="s">
        <v>100</v>
      </c>
      <c r="E816" s="324">
        <f t="shared" si="58"/>
        <v>1.17</v>
      </c>
      <c r="F816" s="25">
        <v>3.5</v>
      </c>
      <c r="G816" s="24" t="s">
        <v>48</v>
      </c>
      <c r="H816" s="26" t="str">
        <f t="shared" si="57"/>
        <v>6</v>
      </c>
      <c r="I816" s="67">
        <v>1.17</v>
      </c>
      <c r="J816" s="67">
        <v>1.17</v>
      </c>
      <c r="K816" s="27"/>
      <c r="L816" s="27"/>
      <c r="M816" s="27"/>
      <c r="N816" s="28">
        <v>1.17</v>
      </c>
      <c r="O816" s="29">
        <v>100</v>
      </c>
      <c r="P816" s="28">
        <v>1.17</v>
      </c>
      <c r="Q816" s="29">
        <v>100</v>
      </c>
      <c r="R816" s="28">
        <v>1.17</v>
      </c>
      <c r="S816" s="29">
        <v>100</v>
      </c>
      <c r="T816" s="375" t="s">
        <v>40</v>
      </c>
      <c r="U816" s="375">
        <v>2019</v>
      </c>
      <c r="V816" s="403">
        <v>1.17</v>
      </c>
      <c r="W816" s="68"/>
      <c r="X816" s="196"/>
      <c r="Y816" s="31">
        <f t="shared" si="56"/>
        <v>0</v>
      </c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</row>
    <row r="817" spans="1:66" s="23" customFormat="1" ht="20.25" customHeight="1" x14ac:dyDescent="0.3">
      <c r="A817" s="374">
        <v>725</v>
      </c>
      <c r="B817" s="375">
        <v>2198757</v>
      </c>
      <c r="C817" s="375" t="s">
        <v>1563</v>
      </c>
      <c r="D817" s="375" t="s">
        <v>465</v>
      </c>
      <c r="E817" s="324">
        <f t="shared" si="58"/>
        <v>0.435</v>
      </c>
      <c r="F817" s="25">
        <v>3.5</v>
      </c>
      <c r="G817" s="24" t="s">
        <v>48</v>
      </c>
      <c r="H817" s="26" t="str">
        <f t="shared" si="57"/>
        <v>6</v>
      </c>
      <c r="I817" s="24">
        <v>0.435</v>
      </c>
      <c r="J817" s="24">
        <v>0.435</v>
      </c>
      <c r="K817" s="27"/>
      <c r="L817" s="27"/>
      <c r="M817" s="27"/>
      <c r="N817" s="28">
        <v>0.435</v>
      </c>
      <c r="O817" s="29">
        <v>100</v>
      </c>
      <c r="P817" s="28">
        <v>0.435</v>
      </c>
      <c r="Q817" s="29">
        <v>100</v>
      </c>
      <c r="R817" s="28">
        <v>0.435</v>
      </c>
      <c r="S817" s="29">
        <v>100</v>
      </c>
      <c r="T817" s="375" t="s">
        <v>40</v>
      </c>
      <c r="U817" s="375">
        <v>2019</v>
      </c>
      <c r="V817" s="403">
        <v>0.435</v>
      </c>
      <c r="W817" s="68"/>
      <c r="X817" s="196"/>
      <c r="Y817" s="31">
        <f t="shared" si="56"/>
        <v>0</v>
      </c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</row>
    <row r="818" spans="1:66" s="23" customFormat="1" ht="20.25" customHeight="1" x14ac:dyDescent="0.3">
      <c r="A818" s="374">
        <v>726</v>
      </c>
      <c r="B818" s="375">
        <v>2198578</v>
      </c>
      <c r="C818" s="375" t="s">
        <v>1564</v>
      </c>
      <c r="D818" s="375" t="s">
        <v>1392</v>
      </c>
      <c r="E818" s="324">
        <f t="shared" si="58"/>
        <v>0.86099999999999999</v>
      </c>
      <c r="F818" s="25">
        <v>3.5</v>
      </c>
      <c r="G818" s="24" t="s">
        <v>48</v>
      </c>
      <c r="H818" s="26" t="str">
        <f t="shared" si="57"/>
        <v>6</v>
      </c>
      <c r="I818" s="24">
        <v>0.86099999999999999</v>
      </c>
      <c r="J818" s="24">
        <v>0.86099999999999999</v>
      </c>
      <c r="K818" s="27"/>
      <c r="L818" s="27"/>
      <c r="M818" s="27"/>
      <c r="N818" s="28">
        <v>0.86099999999999999</v>
      </c>
      <c r="O818" s="29">
        <v>100</v>
      </c>
      <c r="P818" s="28">
        <v>0.86099999999999999</v>
      </c>
      <c r="Q818" s="29">
        <v>100</v>
      </c>
      <c r="R818" s="28">
        <v>0.86099999999999999</v>
      </c>
      <c r="S818" s="29">
        <v>100</v>
      </c>
      <c r="T818" s="375" t="s">
        <v>40</v>
      </c>
      <c r="U818" s="375">
        <v>2019</v>
      </c>
      <c r="V818" s="403">
        <v>0.86099999999999999</v>
      </c>
      <c r="W818" s="68"/>
      <c r="X818" s="196"/>
      <c r="Y818" s="31">
        <f t="shared" si="56"/>
        <v>0</v>
      </c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</row>
    <row r="819" spans="1:66" s="23" customFormat="1" ht="20.25" customHeight="1" x14ac:dyDescent="0.3">
      <c r="A819" s="374">
        <v>727</v>
      </c>
      <c r="B819" s="375"/>
      <c r="C819" s="375" t="s">
        <v>1565</v>
      </c>
      <c r="D819" s="375" t="s">
        <v>1394</v>
      </c>
      <c r="E819" s="324">
        <f t="shared" si="58"/>
        <v>0.41799999999999998</v>
      </c>
      <c r="F819" s="25">
        <v>3.5</v>
      </c>
      <c r="G819" s="24" t="s">
        <v>48</v>
      </c>
      <c r="H819" s="26" t="str">
        <f t="shared" si="57"/>
        <v>6</v>
      </c>
      <c r="I819" s="67">
        <v>0.41799999999999998</v>
      </c>
      <c r="J819" s="67">
        <v>0.41799999999999998</v>
      </c>
      <c r="K819" s="27"/>
      <c r="L819" s="27"/>
      <c r="M819" s="27"/>
      <c r="N819" s="28">
        <v>0.41799999999999998</v>
      </c>
      <c r="O819" s="29">
        <v>100</v>
      </c>
      <c r="P819" s="28">
        <v>0.41799999999999998</v>
      </c>
      <c r="Q819" s="29">
        <v>100</v>
      </c>
      <c r="R819" s="28">
        <v>0.41799999999999998</v>
      </c>
      <c r="S819" s="29">
        <v>100</v>
      </c>
      <c r="T819" s="375" t="s">
        <v>40</v>
      </c>
      <c r="U819" s="375">
        <v>2019</v>
      </c>
      <c r="V819" s="403">
        <v>0.41799999999999998</v>
      </c>
      <c r="W819" s="68"/>
      <c r="X819" s="196"/>
      <c r="Y819" s="31">
        <f t="shared" si="56"/>
        <v>0</v>
      </c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</row>
    <row r="820" spans="1:66" s="23" customFormat="1" ht="20.25" customHeight="1" x14ac:dyDescent="0.3">
      <c r="A820" s="374">
        <v>728</v>
      </c>
      <c r="B820" s="375"/>
      <c r="C820" s="375" t="s">
        <v>1566</v>
      </c>
      <c r="D820" s="375" t="s">
        <v>1396</v>
      </c>
      <c r="E820" s="324">
        <f t="shared" si="58"/>
        <v>0.439</v>
      </c>
      <c r="F820" s="25">
        <v>3.5</v>
      </c>
      <c r="G820" s="24" t="s">
        <v>48</v>
      </c>
      <c r="H820" s="26" t="str">
        <f t="shared" si="57"/>
        <v>6</v>
      </c>
      <c r="I820" s="67">
        <v>0.439</v>
      </c>
      <c r="J820" s="67">
        <v>0.439</v>
      </c>
      <c r="K820" s="27"/>
      <c r="L820" s="27"/>
      <c r="M820" s="27"/>
      <c r="N820" s="28">
        <v>0.439</v>
      </c>
      <c r="O820" s="29">
        <v>100</v>
      </c>
      <c r="P820" s="28">
        <v>0.439</v>
      </c>
      <c r="Q820" s="29">
        <v>100</v>
      </c>
      <c r="R820" s="28">
        <v>0.439</v>
      </c>
      <c r="S820" s="29">
        <v>100</v>
      </c>
      <c r="T820" s="375" t="s">
        <v>40</v>
      </c>
      <c r="U820" s="375">
        <v>2019</v>
      </c>
      <c r="V820" s="403">
        <v>0.439</v>
      </c>
      <c r="W820" s="68"/>
      <c r="X820" s="196"/>
      <c r="Y820" s="31">
        <f t="shared" si="56"/>
        <v>0</v>
      </c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</row>
    <row r="821" spans="1:66" s="23" customFormat="1" ht="20.25" customHeight="1" x14ac:dyDescent="0.3">
      <c r="A821" s="374">
        <v>729</v>
      </c>
      <c r="B821" s="375"/>
      <c r="C821" s="375" t="s">
        <v>1567</v>
      </c>
      <c r="D821" s="375" t="s">
        <v>501</v>
      </c>
      <c r="E821" s="324">
        <f t="shared" si="58"/>
        <v>1.52</v>
      </c>
      <c r="F821" s="25">
        <v>3.5</v>
      </c>
      <c r="G821" s="24" t="s">
        <v>48</v>
      </c>
      <c r="H821" s="26" t="str">
        <f t="shared" si="57"/>
        <v>6</v>
      </c>
      <c r="I821" s="67"/>
      <c r="J821" s="67"/>
      <c r="K821" s="27"/>
      <c r="L821" s="27"/>
      <c r="M821" s="27"/>
      <c r="N821" s="28"/>
      <c r="O821" s="29"/>
      <c r="P821" s="28"/>
      <c r="Q821" s="29"/>
      <c r="R821" s="28"/>
      <c r="S821" s="29"/>
      <c r="T821" s="375"/>
      <c r="U821" s="375"/>
      <c r="V821" s="403">
        <v>1.52</v>
      </c>
      <c r="W821" s="68"/>
      <c r="X821" s="196"/>
      <c r="Y821" s="31">
        <f t="shared" si="56"/>
        <v>0</v>
      </c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</row>
    <row r="822" spans="1:66" s="23" customFormat="1" ht="40.5" customHeight="1" x14ac:dyDescent="0.3">
      <c r="A822" s="374">
        <v>730</v>
      </c>
      <c r="B822" s="375"/>
      <c r="C822" s="375" t="s">
        <v>1569</v>
      </c>
      <c r="D822" s="376" t="s">
        <v>1399</v>
      </c>
      <c r="E822" s="324">
        <f t="shared" si="58"/>
        <v>0.17499999999999999</v>
      </c>
      <c r="F822" s="25">
        <v>3.5</v>
      </c>
      <c r="G822" s="24" t="s">
        <v>48</v>
      </c>
      <c r="H822" s="26" t="str">
        <f t="shared" si="57"/>
        <v>6</v>
      </c>
      <c r="I822" s="67">
        <v>0.17499999999999999</v>
      </c>
      <c r="J822" s="67">
        <v>0.17499999999999999</v>
      </c>
      <c r="K822" s="27"/>
      <c r="L822" s="27"/>
      <c r="M822" s="27"/>
      <c r="N822" s="28">
        <v>0.17499999999999999</v>
      </c>
      <c r="O822" s="29">
        <v>100</v>
      </c>
      <c r="P822" s="28">
        <v>0.17499999999999999</v>
      </c>
      <c r="Q822" s="29">
        <v>100</v>
      </c>
      <c r="R822" s="28">
        <v>0.17499999999999999</v>
      </c>
      <c r="S822" s="29">
        <v>100</v>
      </c>
      <c r="T822" s="375" t="s">
        <v>40</v>
      </c>
      <c r="U822" s="375">
        <v>2019</v>
      </c>
      <c r="V822" s="403">
        <v>0.17499999999999999</v>
      </c>
      <c r="W822" s="68"/>
      <c r="X822" s="196"/>
      <c r="Y822" s="31">
        <f t="shared" si="56"/>
        <v>0</v>
      </c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</row>
    <row r="823" spans="1:66" ht="20.25" customHeight="1" x14ac:dyDescent="0.3">
      <c r="A823" s="485" t="s">
        <v>1400</v>
      </c>
      <c r="B823" s="485"/>
      <c r="C823" s="369" t="s">
        <v>1576</v>
      </c>
      <c r="D823" s="485"/>
      <c r="E823" s="485"/>
      <c r="F823" s="485"/>
      <c r="G823" s="485"/>
      <c r="H823" s="485"/>
      <c r="I823" s="95"/>
      <c r="J823" s="95"/>
      <c r="K823" s="6"/>
      <c r="L823" s="6"/>
      <c r="M823" s="6"/>
      <c r="N823" s="44"/>
      <c r="O823" s="15"/>
      <c r="P823" s="44"/>
      <c r="Q823" s="15"/>
      <c r="R823" s="44"/>
      <c r="S823" s="15"/>
      <c r="T823" s="14"/>
      <c r="U823" s="14"/>
      <c r="V823" s="393"/>
      <c r="W823" s="47"/>
      <c r="X823" s="393"/>
      <c r="Y823" s="31">
        <f t="shared" si="56"/>
        <v>0</v>
      </c>
    </row>
    <row r="824" spans="1:66" ht="20.25" customHeight="1" x14ac:dyDescent="0.3">
      <c r="A824" s="371"/>
      <c r="B824" s="371"/>
      <c r="C824" s="369" t="s">
        <v>1577</v>
      </c>
      <c r="D824" s="371" t="s">
        <v>252</v>
      </c>
      <c r="E824" s="325">
        <f>SUM(E825:E839)</f>
        <v>19.362000000000002</v>
      </c>
      <c r="F824" s="371"/>
      <c r="G824" s="371"/>
      <c r="H824" s="371"/>
      <c r="I824" s="95"/>
      <c r="J824" s="95"/>
      <c r="K824" s="6"/>
      <c r="L824" s="6"/>
      <c r="M824" s="6"/>
      <c r="N824" s="44"/>
      <c r="O824" s="15"/>
      <c r="P824" s="44"/>
      <c r="Q824" s="15"/>
      <c r="R824" s="44"/>
      <c r="S824" s="15"/>
      <c r="T824" s="14"/>
      <c r="U824" s="14"/>
      <c r="V824" s="393"/>
      <c r="W824" s="47"/>
      <c r="X824" s="393"/>
      <c r="Y824" s="31">
        <f t="shared" si="56"/>
        <v>19.362000000000002</v>
      </c>
    </row>
    <row r="825" spans="1:66" s="23" customFormat="1" ht="20.25" customHeight="1" x14ac:dyDescent="0.3">
      <c r="A825" s="374">
        <v>731</v>
      </c>
      <c r="B825" s="375">
        <v>2198132</v>
      </c>
      <c r="C825" s="369" t="s">
        <v>1578</v>
      </c>
      <c r="D825" s="375" t="s">
        <v>1402</v>
      </c>
      <c r="E825" s="324">
        <f t="shared" ref="E825:E839" si="59">V825+W825+X825</f>
        <v>0.66100000000000003</v>
      </c>
      <c r="F825" s="25">
        <v>3.5</v>
      </c>
      <c r="G825" s="24" t="s">
        <v>48</v>
      </c>
      <c r="H825" s="26" t="str">
        <f t="shared" si="57"/>
        <v>6</v>
      </c>
      <c r="I825" s="67">
        <v>0.66142857142857148</v>
      </c>
      <c r="J825" s="67">
        <v>0.66142857142857148</v>
      </c>
      <c r="K825" s="27"/>
      <c r="L825" s="27"/>
      <c r="M825" s="27"/>
      <c r="N825" s="28">
        <v>0.66142857142857148</v>
      </c>
      <c r="O825" s="29">
        <v>100</v>
      </c>
      <c r="P825" s="28">
        <v>0.66142857142857148</v>
      </c>
      <c r="Q825" s="29">
        <v>100</v>
      </c>
      <c r="R825" s="28">
        <v>0.66142857142857148</v>
      </c>
      <c r="S825" s="29">
        <v>100</v>
      </c>
      <c r="T825" s="375" t="s">
        <v>88</v>
      </c>
      <c r="U825" s="375">
        <v>2019</v>
      </c>
      <c r="V825" s="403">
        <v>0.66100000000000003</v>
      </c>
      <c r="W825" s="153"/>
      <c r="X825" s="196"/>
      <c r="Y825" s="31">
        <f t="shared" si="56"/>
        <v>0</v>
      </c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</row>
    <row r="826" spans="1:66" s="23" customFormat="1" ht="20.25" customHeight="1" x14ac:dyDescent="0.3">
      <c r="A826" s="374">
        <v>732</v>
      </c>
      <c r="B826" s="375">
        <v>2199087</v>
      </c>
      <c r="C826" s="369" t="s">
        <v>1579</v>
      </c>
      <c r="D826" s="375" t="s">
        <v>540</v>
      </c>
      <c r="E826" s="324">
        <f t="shared" si="59"/>
        <v>0.96</v>
      </c>
      <c r="F826" s="25">
        <v>3.5</v>
      </c>
      <c r="G826" s="24" t="s">
        <v>48</v>
      </c>
      <c r="H826" s="26" t="str">
        <f t="shared" si="57"/>
        <v>6</v>
      </c>
      <c r="I826" s="67">
        <v>0.95971428571428574</v>
      </c>
      <c r="J826" s="67">
        <v>0.95971428571428574</v>
      </c>
      <c r="K826" s="27"/>
      <c r="L826" s="27"/>
      <c r="M826" s="27"/>
      <c r="N826" s="28">
        <v>0.95971428571428574</v>
      </c>
      <c r="O826" s="29">
        <v>100</v>
      </c>
      <c r="P826" s="28">
        <v>0.95971428571428574</v>
      </c>
      <c r="Q826" s="29">
        <v>100</v>
      </c>
      <c r="R826" s="28">
        <v>0.95971428571428574</v>
      </c>
      <c r="S826" s="29">
        <v>100</v>
      </c>
      <c r="T826" s="375" t="s">
        <v>88</v>
      </c>
      <c r="U826" s="375">
        <v>2019</v>
      </c>
      <c r="V826" s="403">
        <v>0.96</v>
      </c>
      <c r="W826" s="154"/>
      <c r="X826" s="196"/>
      <c r="Y826" s="31">
        <f t="shared" si="56"/>
        <v>0</v>
      </c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</row>
    <row r="827" spans="1:66" s="23" customFormat="1" ht="20.25" customHeight="1" x14ac:dyDescent="0.3">
      <c r="A827" s="374">
        <v>733</v>
      </c>
      <c r="B827" s="375"/>
      <c r="C827" s="369" t="s">
        <v>1580</v>
      </c>
      <c r="D827" s="375" t="s">
        <v>1405</v>
      </c>
      <c r="E827" s="324">
        <f t="shared" si="59"/>
        <v>0.35</v>
      </c>
      <c r="F827" s="25">
        <v>3.5</v>
      </c>
      <c r="G827" s="24" t="s">
        <v>48</v>
      </c>
      <c r="H827" s="26" t="str">
        <f t="shared" si="57"/>
        <v>6</v>
      </c>
      <c r="I827" s="67"/>
      <c r="J827" s="67"/>
      <c r="K827" s="27"/>
      <c r="L827" s="27"/>
      <c r="M827" s="27"/>
      <c r="N827" s="28"/>
      <c r="O827" s="29"/>
      <c r="P827" s="28"/>
      <c r="Q827" s="29"/>
      <c r="R827" s="28"/>
      <c r="S827" s="29"/>
      <c r="T827" s="375"/>
      <c r="U827" s="375"/>
      <c r="V827" s="403">
        <v>0.35</v>
      </c>
      <c r="W827" s="154"/>
      <c r="X827" s="196"/>
      <c r="Y827" s="31">
        <f t="shared" si="56"/>
        <v>0</v>
      </c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</row>
    <row r="828" spans="1:66" s="23" customFormat="1" ht="20.25" customHeight="1" x14ac:dyDescent="0.3">
      <c r="A828" s="374">
        <v>734</v>
      </c>
      <c r="B828" s="375">
        <v>2193205</v>
      </c>
      <c r="C828" s="369" t="s">
        <v>1582</v>
      </c>
      <c r="D828" s="375" t="s">
        <v>1407</v>
      </c>
      <c r="E828" s="324">
        <f t="shared" si="59"/>
        <v>2.71</v>
      </c>
      <c r="F828" s="25">
        <v>6</v>
      </c>
      <c r="G828" s="24" t="s">
        <v>39</v>
      </c>
      <c r="H828" s="26" t="str">
        <f t="shared" si="57"/>
        <v>10</v>
      </c>
      <c r="I828" s="67">
        <v>2.7094999999999998</v>
      </c>
      <c r="J828" s="67">
        <v>2.7094999999999998</v>
      </c>
      <c r="K828" s="27"/>
      <c r="L828" s="27"/>
      <c r="M828" s="27"/>
      <c r="N828" s="28">
        <v>2.7094999999999998</v>
      </c>
      <c r="O828" s="29">
        <v>100</v>
      </c>
      <c r="P828" s="28">
        <v>2.7094999999999998</v>
      </c>
      <c r="Q828" s="29">
        <v>100</v>
      </c>
      <c r="R828" s="28">
        <v>2.7094999999999998</v>
      </c>
      <c r="S828" s="29">
        <v>100</v>
      </c>
      <c r="T828" s="375" t="s">
        <v>88</v>
      </c>
      <c r="U828" s="375">
        <v>2019</v>
      </c>
      <c r="V828" s="403">
        <v>2.71</v>
      </c>
      <c r="W828" s="154"/>
      <c r="X828" s="196"/>
      <c r="Y828" s="31">
        <f t="shared" si="56"/>
        <v>0</v>
      </c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</row>
    <row r="829" spans="1:66" s="23" customFormat="1" ht="20.25" customHeight="1" x14ac:dyDescent="0.3">
      <c r="A829" s="374">
        <v>735</v>
      </c>
      <c r="B829" s="375">
        <v>2190636</v>
      </c>
      <c r="C829" s="369" t="s">
        <v>1583</v>
      </c>
      <c r="D829" s="375" t="s">
        <v>1409</v>
      </c>
      <c r="E829" s="324">
        <f t="shared" si="59"/>
        <v>1.6619999999999999</v>
      </c>
      <c r="F829" s="25">
        <v>3.5</v>
      </c>
      <c r="G829" s="24" t="s">
        <v>48</v>
      </c>
      <c r="H829" s="26" t="str">
        <f t="shared" si="57"/>
        <v>6</v>
      </c>
      <c r="I829" s="67">
        <v>1.6621666666666666</v>
      </c>
      <c r="J829" s="67">
        <v>1.6621666666666666</v>
      </c>
      <c r="K829" s="27"/>
      <c r="L829" s="27"/>
      <c r="M829" s="27"/>
      <c r="N829" s="28">
        <v>1.6621666666666666</v>
      </c>
      <c r="O829" s="29">
        <v>100</v>
      </c>
      <c r="P829" s="28">
        <v>1.6621666666666666</v>
      </c>
      <c r="Q829" s="29">
        <v>100</v>
      </c>
      <c r="R829" s="28">
        <v>1.6621666666666666</v>
      </c>
      <c r="S829" s="29">
        <v>100</v>
      </c>
      <c r="T829" s="375" t="s">
        <v>88</v>
      </c>
      <c r="U829" s="375">
        <v>2019</v>
      </c>
      <c r="V829" s="403">
        <v>1.6619999999999999</v>
      </c>
      <c r="W829" s="154"/>
      <c r="X829" s="196"/>
      <c r="Y829" s="31">
        <f t="shared" si="56"/>
        <v>0</v>
      </c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</row>
    <row r="830" spans="1:66" s="23" customFormat="1" ht="20.25" customHeight="1" x14ac:dyDescent="0.3">
      <c r="A830" s="374">
        <v>736</v>
      </c>
      <c r="B830" s="375">
        <v>2202547</v>
      </c>
      <c r="C830" s="369" t="s">
        <v>1585</v>
      </c>
      <c r="D830" s="375" t="s">
        <v>353</v>
      </c>
      <c r="E830" s="324">
        <f t="shared" si="59"/>
        <v>2.069</v>
      </c>
      <c r="F830" s="25">
        <v>6</v>
      </c>
      <c r="G830" s="24" t="s">
        <v>48</v>
      </c>
      <c r="H830" s="26" t="str">
        <f t="shared" si="57"/>
        <v>10</v>
      </c>
      <c r="I830" s="67">
        <v>2.0684999999999998</v>
      </c>
      <c r="J830" s="67">
        <v>2.0684999999999998</v>
      </c>
      <c r="K830" s="27"/>
      <c r="L830" s="27"/>
      <c r="M830" s="27"/>
      <c r="N830" s="28">
        <v>2.0684999999999998</v>
      </c>
      <c r="O830" s="29">
        <v>100</v>
      </c>
      <c r="P830" s="28">
        <v>2.0684999999999998</v>
      </c>
      <c r="Q830" s="29">
        <v>100</v>
      </c>
      <c r="R830" s="28">
        <v>2.0684999999999998</v>
      </c>
      <c r="S830" s="29">
        <v>100</v>
      </c>
      <c r="T830" s="375" t="s">
        <v>88</v>
      </c>
      <c r="U830" s="375">
        <v>2019</v>
      </c>
      <c r="V830" s="403">
        <v>2.069</v>
      </c>
      <c r="W830" s="154"/>
      <c r="X830" s="196"/>
      <c r="Y830" s="31">
        <f t="shared" si="56"/>
        <v>0</v>
      </c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</row>
    <row r="831" spans="1:66" s="23" customFormat="1" ht="20.25" customHeight="1" x14ac:dyDescent="0.3">
      <c r="A831" s="374">
        <v>737</v>
      </c>
      <c r="B831" s="375">
        <v>2193580</v>
      </c>
      <c r="C831" s="369" t="s">
        <v>1589</v>
      </c>
      <c r="D831" s="375" t="s">
        <v>435</v>
      </c>
      <c r="E831" s="324">
        <f t="shared" si="59"/>
        <v>2.4590000000000001</v>
      </c>
      <c r="F831" s="25">
        <v>3.5</v>
      </c>
      <c r="G831" s="24" t="s">
        <v>48</v>
      </c>
      <c r="H831" s="26" t="str">
        <f t="shared" si="57"/>
        <v>6</v>
      </c>
      <c r="I831" s="67">
        <v>2.459111111111111</v>
      </c>
      <c r="J831" s="67">
        <v>2.459111111111111</v>
      </c>
      <c r="K831" s="27"/>
      <c r="L831" s="27"/>
      <c r="M831" s="27"/>
      <c r="N831" s="28">
        <v>2.459111111111111</v>
      </c>
      <c r="O831" s="29">
        <v>100</v>
      </c>
      <c r="P831" s="28">
        <v>2.459111111111111</v>
      </c>
      <c r="Q831" s="29">
        <v>100</v>
      </c>
      <c r="R831" s="28">
        <v>2.459111111111111</v>
      </c>
      <c r="S831" s="29">
        <v>100</v>
      </c>
      <c r="T831" s="375" t="s">
        <v>88</v>
      </c>
      <c r="U831" s="375">
        <v>2019</v>
      </c>
      <c r="V831" s="403">
        <v>2.4590000000000001</v>
      </c>
      <c r="W831" s="154"/>
      <c r="X831" s="196"/>
      <c r="Y831" s="31">
        <f t="shared" si="56"/>
        <v>0</v>
      </c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</row>
    <row r="832" spans="1:66" s="23" customFormat="1" ht="20.25" customHeight="1" x14ac:dyDescent="0.3">
      <c r="A832" s="374">
        <v>738</v>
      </c>
      <c r="B832" s="375">
        <v>2191470</v>
      </c>
      <c r="C832" s="369" t="s">
        <v>1590</v>
      </c>
      <c r="D832" s="375" t="s">
        <v>1351</v>
      </c>
      <c r="E832" s="324">
        <f t="shared" si="59"/>
        <v>0.125</v>
      </c>
      <c r="F832" s="25">
        <v>3.5</v>
      </c>
      <c r="G832" s="24" t="s">
        <v>48</v>
      </c>
      <c r="H832" s="26" t="str">
        <f t="shared" si="57"/>
        <v>6</v>
      </c>
      <c r="I832" s="67">
        <v>0.12488888888888888</v>
      </c>
      <c r="J832" s="67">
        <v>0.12488888888888888</v>
      </c>
      <c r="K832" s="27"/>
      <c r="L832" s="27"/>
      <c r="M832" s="27"/>
      <c r="N832" s="28">
        <v>0.12488888888888888</v>
      </c>
      <c r="O832" s="29">
        <v>100</v>
      </c>
      <c r="P832" s="28">
        <v>0.12488888888888888</v>
      </c>
      <c r="Q832" s="29">
        <v>100</v>
      </c>
      <c r="R832" s="28">
        <v>0.12488888888888888</v>
      </c>
      <c r="S832" s="29">
        <v>100</v>
      </c>
      <c r="T832" s="375" t="s">
        <v>88</v>
      </c>
      <c r="U832" s="375">
        <v>2019</v>
      </c>
      <c r="V832" s="403">
        <v>0.125</v>
      </c>
      <c r="W832" s="154"/>
      <c r="X832" s="196"/>
      <c r="Y832" s="31">
        <f t="shared" si="56"/>
        <v>0</v>
      </c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</row>
    <row r="833" spans="1:66" s="33" customFormat="1" ht="20.25" customHeight="1" x14ac:dyDescent="0.3">
      <c r="A833" s="374">
        <v>739</v>
      </c>
      <c r="B833" s="375">
        <v>2193898</v>
      </c>
      <c r="C833" s="369" t="s">
        <v>1591</v>
      </c>
      <c r="D833" s="375" t="s">
        <v>1414</v>
      </c>
      <c r="E833" s="324">
        <f t="shared" si="59"/>
        <v>2.4660000000000002</v>
      </c>
      <c r="F833" s="25">
        <v>3.5</v>
      </c>
      <c r="G833" s="24" t="s">
        <v>48</v>
      </c>
      <c r="H833" s="26" t="str">
        <f t="shared" si="57"/>
        <v>6</v>
      </c>
      <c r="I833" s="67">
        <v>2.4664444444444444</v>
      </c>
      <c r="J833" s="67">
        <v>2.4664444444444444</v>
      </c>
      <c r="K833" s="27"/>
      <c r="L833" s="27"/>
      <c r="M833" s="27"/>
      <c r="N833" s="28">
        <v>2.4664444444444444</v>
      </c>
      <c r="O833" s="29">
        <v>100</v>
      </c>
      <c r="P833" s="28">
        <v>2.4664444444444444</v>
      </c>
      <c r="Q833" s="29">
        <v>100</v>
      </c>
      <c r="R833" s="28">
        <v>2.4664444444444444</v>
      </c>
      <c r="S833" s="29">
        <v>100</v>
      </c>
      <c r="T833" s="375" t="s">
        <v>88</v>
      </c>
      <c r="U833" s="375">
        <v>2019</v>
      </c>
      <c r="V833" s="403">
        <v>2.4660000000000002</v>
      </c>
      <c r="W833" s="155"/>
      <c r="X833" s="196"/>
      <c r="Y833" s="31">
        <f t="shared" si="56"/>
        <v>0</v>
      </c>
      <c r="Z833" s="40"/>
      <c r="AA833" s="40"/>
      <c r="AB833" s="40"/>
      <c r="AC833" s="40"/>
      <c r="AD833" s="40"/>
      <c r="AE833" s="40"/>
      <c r="AF833" s="40"/>
      <c r="AG833" s="40"/>
      <c r="AH833" s="40"/>
      <c r="AI833" s="40"/>
      <c r="AJ833" s="40"/>
      <c r="AK833" s="40"/>
      <c r="AL833" s="40"/>
      <c r="AM833" s="40"/>
      <c r="AN833" s="40"/>
      <c r="AO833" s="40"/>
      <c r="AP833" s="40"/>
      <c r="AQ833" s="40"/>
      <c r="AR833" s="40"/>
      <c r="AS833" s="40"/>
      <c r="AT833" s="40"/>
      <c r="AU833" s="40"/>
      <c r="AV833" s="40"/>
      <c r="AW833" s="40"/>
      <c r="AX833" s="40"/>
      <c r="AY833" s="40"/>
      <c r="AZ833" s="40"/>
      <c r="BA833" s="40"/>
      <c r="BB833" s="40"/>
      <c r="BC833" s="40"/>
      <c r="BD833" s="40"/>
      <c r="BE833" s="40"/>
      <c r="BF833" s="40"/>
      <c r="BG833" s="40"/>
      <c r="BH833" s="40"/>
      <c r="BI833" s="40"/>
      <c r="BJ833" s="40"/>
      <c r="BK833" s="40"/>
      <c r="BL833" s="40"/>
      <c r="BM833" s="40"/>
      <c r="BN833" s="40"/>
    </row>
    <row r="834" spans="1:66" s="33" customFormat="1" ht="20.25" customHeight="1" x14ac:dyDescent="0.3">
      <c r="A834" s="374">
        <v>740</v>
      </c>
      <c r="B834" s="375"/>
      <c r="C834" s="369" t="s">
        <v>1592</v>
      </c>
      <c r="D834" s="375" t="s">
        <v>1416</v>
      </c>
      <c r="E834" s="324">
        <f t="shared" si="59"/>
        <v>0.46</v>
      </c>
      <c r="F834" s="25">
        <v>3.5</v>
      </c>
      <c r="G834" s="24" t="s">
        <v>48</v>
      </c>
      <c r="H834" s="26" t="str">
        <f t="shared" si="57"/>
        <v>6</v>
      </c>
      <c r="I834" s="67"/>
      <c r="J834" s="67"/>
      <c r="K834" s="27"/>
      <c r="L834" s="27"/>
      <c r="M834" s="27"/>
      <c r="N834" s="28"/>
      <c r="O834" s="29"/>
      <c r="P834" s="28"/>
      <c r="Q834" s="29"/>
      <c r="R834" s="28"/>
      <c r="S834" s="29"/>
      <c r="T834" s="375"/>
      <c r="U834" s="375"/>
      <c r="V834" s="403">
        <v>0.46</v>
      </c>
      <c r="W834" s="155"/>
      <c r="X834" s="196"/>
      <c r="Y834" s="31">
        <f t="shared" si="56"/>
        <v>0</v>
      </c>
      <c r="Z834" s="40"/>
      <c r="AA834" s="40"/>
      <c r="AB834" s="40"/>
      <c r="AC834" s="40"/>
      <c r="AD834" s="40"/>
      <c r="AE834" s="40"/>
      <c r="AF834" s="40"/>
      <c r="AG834" s="40"/>
      <c r="AH834" s="40"/>
      <c r="AI834" s="40"/>
      <c r="AJ834" s="40"/>
      <c r="AK834" s="40"/>
      <c r="AL834" s="40"/>
      <c r="AM834" s="40"/>
      <c r="AN834" s="40"/>
      <c r="AO834" s="40"/>
      <c r="AP834" s="40"/>
      <c r="AQ834" s="40"/>
      <c r="AR834" s="40"/>
      <c r="AS834" s="40"/>
      <c r="AT834" s="40"/>
      <c r="AU834" s="40"/>
      <c r="AV834" s="40"/>
      <c r="AW834" s="40"/>
      <c r="AX834" s="40"/>
      <c r="AY834" s="40"/>
      <c r="AZ834" s="40"/>
      <c r="BA834" s="40"/>
      <c r="BB834" s="40"/>
      <c r="BC834" s="40"/>
      <c r="BD834" s="40"/>
      <c r="BE834" s="40"/>
      <c r="BF834" s="40"/>
      <c r="BG834" s="40"/>
      <c r="BH834" s="40"/>
      <c r="BI834" s="40"/>
      <c r="BJ834" s="40"/>
      <c r="BK834" s="40"/>
      <c r="BL834" s="40"/>
      <c r="BM834" s="40"/>
      <c r="BN834" s="40"/>
    </row>
    <row r="835" spans="1:66" s="23" customFormat="1" ht="20.25" customHeight="1" x14ac:dyDescent="0.3">
      <c r="A835" s="374">
        <v>741</v>
      </c>
      <c r="B835" s="375">
        <v>2198668</v>
      </c>
      <c r="C835" s="369" t="s">
        <v>1593</v>
      </c>
      <c r="D835" s="376" t="s">
        <v>1418</v>
      </c>
      <c r="E835" s="324">
        <f t="shared" si="59"/>
        <v>1.089</v>
      </c>
      <c r="F835" s="25">
        <v>3.5</v>
      </c>
      <c r="G835" s="24" t="s">
        <v>48</v>
      </c>
      <c r="H835" s="26" t="str">
        <f t="shared" si="57"/>
        <v>6</v>
      </c>
      <c r="I835" s="67">
        <v>1.0886666666666667</v>
      </c>
      <c r="J835" s="67">
        <v>1.0886666666666667</v>
      </c>
      <c r="K835" s="27"/>
      <c r="L835" s="27"/>
      <c r="M835" s="27"/>
      <c r="N835" s="28">
        <v>1.0886666666666667</v>
      </c>
      <c r="O835" s="29">
        <v>100</v>
      </c>
      <c r="P835" s="28">
        <v>1.0886666666666667</v>
      </c>
      <c r="Q835" s="29">
        <v>100</v>
      </c>
      <c r="R835" s="28">
        <v>1.0886666666666667</v>
      </c>
      <c r="S835" s="29">
        <v>100</v>
      </c>
      <c r="T835" s="375" t="s">
        <v>88</v>
      </c>
      <c r="U835" s="375">
        <v>2019</v>
      </c>
      <c r="V835" s="403">
        <v>1.089</v>
      </c>
      <c r="W835" s="154"/>
      <c r="X835" s="196"/>
      <c r="Y835" s="31">
        <f t="shared" si="56"/>
        <v>0</v>
      </c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</row>
    <row r="836" spans="1:66" s="23" customFormat="1" ht="20.25" customHeight="1" x14ac:dyDescent="0.3">
      <c r="A836" s="374">
        <v>742</v>
      </c>
      <c r="B836" s="375">
        <v>2200666</v>
      </c>
      <c r="C836" s="375" t="s">
        <v>1616</v>
      </c>
      <c r="D836" s="376" t="s">
        <v>1420</v>
      </c>
      <c r="E836" s="324">
        <f t="shared" si="59"/>
        <v>0.622</v>
      </c>
      <c r="F836" s="25">
        <v>3.5</v>
      </c>
      <c r="G836" s="24" t="s">
        <v>48</v>
      </c>
      <c r="H836" s="26" t="str">
        <f t="shared" si="57"/>
        <v>6</v>
      </c>
      <c r="I836" s="67">
        <v>0.62155555555555553</v>
      </c>
      <c r="J836" s="156">
        <v>0.62155555555555553</v>
      </c>
      <c r="K836" s="27"/>
      <c r="L836" s="27"/>
      <c r="M836" s="27"/>
      <c r="N836" s="156">
        <v>0.62155555555555553</v>
      </c>
      <c r="O836" s="29">
        <v>100</v>
      </c>
      <c r="P836" s="156">
        <v>0.62155555555555553</v>
      </c>
      <c r="Q836" s="29">
        <v>100</v>
      </c>
      <c r="R836" s="156">
        <v>0.62155555555555553</v>
      </c>
      <c r="S836" s="29">
        <v>100</v>
      </c>
      <c r="T836" s="375" t="s">
        <v>88</v>
      </c>
      <c r="U836" s="375">
        <v>2019</v>
      </c>
      <c r="V836" s="403">
        <v>0.622</v>
      </c>
      <c r="W836" s="154"/>
      <c r="X836" s="196"/>
      <c r="Y836" s="31">
        <f t="shared" si="56"/>
        <v>0</v>
      </c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</row>
    <row r="837" spans="1:66" s="23" customFormat="1" ht="20.25" customHeight="1" x14ac:dyDescent="0.3">
      <c r="A837" s="374">
        <v>743</v>
      </c>
      <c r="B837" s="375">
        <v>2202315</v>
      </c>
      <c r="C837" s="369" t="s">
        <v>1705</v>
      </c>
      <c r="D837" s="376" t="s">
        <v>1422</v>
      </c>
      <c r="E837" s="324">
        <f t="shared" si="59"/>
        <v>0.36399999999999999</v>
      </c>
      <c r="F837" s="25">
        <v>3.5</v>
      </c>
      <c r="G837" s="24" t="s">
        <v>48</v>
      </c>
      <c r="H837" s="26" t="str">
        <f t="shared" si="57"/>
        <v>6</v>
      </c>
      <c r="I837" s="67">
        <v>0.36399999999999999</v>
      </c>
      <c r="J837" s="156">
        <v>0.36399999999999999</v>
      </c>
      <c r="K837" s="27"/>
      <c r="L837" s="27"/>
      <c r="M837" s="27"/>
      <c r="N837" s="156">
        <v>0.36399999999999999</v>
      </c>
      <c r="O837" s="29">
        <v>100</v>
      </c>
      <c r="P837" s="156">
        <v>0.36399999999999999</v>
      </c>
      <c r="Q837" s="29">
        <v>100</v>
      </c>
      <c r="R837" s="156">
        <v>0.36399999999999999</v>
      </c>
      <c r="S837" s="29">
        <v>100</v>
      </c>
      <c r="T837" s="375" t="s">
        <v>88</v>
      </c>
      <c r="U837" s="375">
        <v>2019</v>
      </c>
      <c r="V837" s="403">
        <v>0.36399999999999999</v>
      </c>
      <c r="W837" s="154"/>
      <c r="X837" s="196"/>
      <c r="Y837" s="31">
        <f t="shared" si="56"/>
        <v>0</v>
      </c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</row>
    <row r="838" spans="1:66" s="23" customFormat="1" ht="40.5" customHeight="1" x14ac:dyDescent="0.3">
      <c r="A838" s="374">
        <v>744</v>
      </c>
      <c r="B838" s="375"/>
      <c r="C838" s="375" t="s">
        <v>1599</v>
      </c>
      <c r="D838" s="376" t="s">
        <v>1424</v>
      </c>
      <c r="E838" s="324">
        <f t="shared" si="59"/>
        <v>1.865</v>
      </c>
      <c r="F838" s="25">
        <v>3.5</v>
      </c>
      <c r="G838" s="24" t="s">
        <v>48</v>
      </c>
      <c r="H838" s="26" t="str">
        <f t="shared" si="57"/>
        <v>6</v>
      </c>
      <c r="I838" s="67">
        <v>0.97717142857142858</v>
      </c>
      <c r="J838" s="156">
        <v>0.97717142857142858</v>
      </c>
      <c r="K838" s="27"/>
      <c r="L838" s="27"/>
      <c r="M838" s="27"/>
      <c r="N838" s="156">
        <v>0.97717142857142858</v>
      </c>
      <c r="O838" s="29">
        <v>100</v>
      </c>
      <c r="P838" s="156">
        <v>0.97717142857142858</v>
      </c>
      <c r="Q838" s="29">
        <v>100</v>
      </c>
      <c r="R838" s="156">
        <v>0.97717142857142858</v>
      </c>
      <c r="S838" s="29">
        <v>100</v>
      </c>
      <c r="T838" s="375" t="s">
        <v>88</v>
      </c>
      <c r="U838" s="375">
        <v>2019</v>
      </c>
      <c r="V838" s="403">
        <v>1.865</v>
      </c>
      <c r="W838" s="154"/>
      <c r="X838" s="196"/>
      <c r="Y838" s="31">
        <f t="shared" si="56"/>
        <v>0</v>
      </c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</row>
    <row r="839" spans="1:66" s="23" customFormat="1" ht="20.25" customHeight="1" x14ac:dyDescent="0.3">
      <c r="A839" s="374">
        <v>745</v>
      </c>
      <c r="B839" s="375"/>
      <c r="C839" s="375" t="s">
        <v>1600</v>
      </c>
      <c r="D839" s="376" t="s">
        <v>1426</v>
      </c>
      <c r="E839" s="324">
        <f t="shared" si="59"/>
        <v>1.5</v>
      </c>
      <c r="F839" s="25">
        <v>6</v>
      </c>
      <c r="G839" s="24" t="s">
        <v>39</v>
      </c>
      <c r="H839" s="26" t="str">
        <f t="shared" si="57"/>
        <v>10</v>
      </c>
      <c r="I839" s="67"/>
      <c r="J839" s="156"/>
      <c r="K839" s="27"/>
      <c r="L839" s="27"/>
      <c r="M839" s="27"/>
      <c r="N839" s="156"/>
      <c r="O839" s="29"/>
      <c r="P839" s="156"/>
      <c r="Q839" s="29"/>
      <c r="R839" s="156"/>
      <c r="S839" s="29"/>
      <c r="T839" s="375"/>
      <c r="U839" s="375"/>
      <c r="V839" s="403">
        <v>1.5</v>
      </c>
      <c r="W839" s="154"/>
      <c r="X839" s="196"/>
      <c r="Y839" s="31">
        <f t="shared" si="56"/>
        <v>0</v>
      </c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</row>
    <row r="840" spans="1:66" s="23" customFormat="1" ht="20.25" customHeight="1" x14ac:dyDescent="0.3">
      <c r="A840" s="479" t="s">
        <v>1427</v>
      </c>
      <c r="B840" s="486"/>
      <c r="C840" s="500" t="s">
        <v>1601</v>
      </c>
      <c r="D840" s="486"/>
      <c r="E840" s="486"/>
      <c r="F840" s="486"/>
      <c r="G840" s="486"/>
      <c r="H840" s="486"/>
      <c r="I840" s="486"/>
      <c r="J840" s="486"/>
      <c r="K840" s="487"/>
      <c r="L840" s="27"/>
      <c r="M840" s="27"/>
      <c r="N840" s="156"/>
      <c r="O840" s="29"/>
      <c r="P840" s="156"/>
      <c r="Q840" s="29"/>
      <c r="R840" s="156"/>
      <c r="S840" s="29"/>
      <c r="T840" s="375"/>
      <c r="U840" s="375"/>
      <c r="V840" s="393"/>
      <c r="W840" s="157"/>
      <c r="X840" s="393"/>
      <c r="Y840" s="31">
        <f t="shared" si="56"/>
        <v>0</v>
      </c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</row>
    <row r="841" spans="1:66" s="23" customFormat="1" ht="20.25" customHeight="1" x14ac:dyDescent="0.3">
      <c r="A841" s="371"/>
      <c r="B841" s="158"/>
      <c r="C841" s="375" t="s">
        <v>1603</v>
      </c>
      <c r="D841" s="380" t="s">
        <v>252</v>
      </c>
      <c r="E841" s="329">
        <f>SUM(E842:E858)</f>
        <v>8.9800000000000022</v>
      </c>
      <c r="F841" s="159"/>
      <c r="G841" s="159"/>
      <c r="H841" s="159"/>
      <c r="I841" s="372"/>
      <c r="J841" s="372"/>
      <c r="K841" s="373"/>
      <c r="L841" s="27"/>
      <c r="M841" s="27"/>
      <c r="N841" s="156"/>
      <c r="O841" s="29"/>
      <c r="P841" s="156"/>
      <c r="Q841" s="29"/>
      <c r="R841" s="156"/>
      <c r="S841" s="29"/>
      <c r="T841" s="375"/>
      <c r="U841" s="375"/>
      <c r="V841" s="393"/>
      <c r="W841" s="157"/>
      <c r="X841" s="393"/>
      <c r="Y841" s="31">
        <f t="shared" si="56"/>
        <v>8.9800000000000022</v>
      </c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</row>
    <row r="842" spans="1:66" s="23" customFormat="1" ht="20.25" customHeight="1" x14ac:dyDescent="0.3">
      <c r="A842" s="374">
        <v>746</v>
      </c>
      <c r="B842" s="375"/>
      <c r="C842" s="375" t="s">
        <v>1604</v>
      </c>
      <c r="D842" s="376" t="s">
        <v>117</v>
      </c>
      <c r="E842" s="324">
        <f t="shared" ref="E842:E858" si="60">V842+W842+X842</f>
        <v>0.62</v>
      </c>
      <c r="F842" s="25">
        <v>4.5</v>
      </c>
      <c r="G842" s="24" t="s">
        <v>48</v>
      </c>
      <c r="H842" s="160">
        <v>6</v>
      </c>
      <c r="I842" s="67"/>
      <c r="J842" s="156"/>
      <c r="K842" s="27"/>
      <c r="L842" s="27"/>
      <c r="M842" s="27"/>
      <c r="N842" s="156"/>
      <c r="O842" s="29"/>
      <c r="P842" s="156"/>
      <c r="Q842" s="29"/>
      <c r="R842" s="156"/>
      <c r="S842" s="29"/>
      <c r="T842" s="375"/>
      <c r="U842" s="375"/>
      <c r="V842" s="403">
        <v>0.62</v>
      </c>
      <c r="W842" s="154"/>
      <c r="X842" s="196"/>
      <c r="Y842" s="31">
        <f t="shared" si="56"/>
        <v>0</v>
      </c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</row>
    <row r="843" spans="1:66" s="23" customFormat="1" ht="20.25" customHeight="1" x14ac:dyDescent="0.3">
      <c r="A843" s="374">
        <v>747</v>
      </c>
      <c r="B843" s="375"/>
      <c r="C843" s="375" t="s">
        <v>1605</v>
      </c>
      <c r="D843" s="376" t="s">
        <v>1142</v>
      </c>
      <c r="E843" s="324">
        <f t="shared" si="60"/>
        <v>0.17299999999999999</v>
      </c>
      <c r="F843" s="25">
        <v>4.5</v>
      </c>
      <c r="G843" s="24" t="s">
        <v>48</v>
      </c>
      <c r="H843" s="160">
        <v>6</v>
      </c>
      <c r="I843" s="67"/>
      <c r="J843" s="156"/>
      <c r="K843" s="27"/>
      <c r="L843" s="27"/>
      <c r="M843" s="27"/>
      <c r="N843" s="156"/>
      <c r="O843" s="29"/>
      <c r="P843" s="156"/>
      <c r="Q843" s="29"/>
      <c r="R843" s="156"/>
      <c r="S843" s="29"/>
      <c r="T843" s="375"/>
      <c r="U843" s="375"/>
      <c r="V843" s="403">
        <v>0.17299999999999999</v>
      </c>
      <c r="W843" s="154"/>
      <c r="X843" s="196"/>
      <c r="Y843" s="31">
        <f t="shared" si="56"/>
        <v>0</v>
      </c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</row>
    <row r="844" spans="1:66" s="23" customFormat="1" ht="20.25" customHeight="1" x14ac:dyDescent="0.3">
      <c r="A844" s="374">
        <v>748</v>
      </c>
      <c r="B844" s="375"/>
      <c r="C844" s="375" t="s">
        <v>1606</v>
      </c>
      <c r="D844" s="376" t="s">
        <v>1431</v>
      </c>
      <c r="E844" s="324">
        <f t="shared" si="60"/>
        <v>1.081</v>
      </c>
      <c r="F844" s="25">
        <v>4.5</v>
      </c>
      <c r="G844" s="24" t="s">
        <v>48</v>
      </c>
      <c r="H844" s="29">
        <v>6</v>
      </c>
      <c r="I844" s="67"/>
      <c r="J844" s="156"/>
      <c r="K844" s="27"/>
      <c r="L844" s="27"/>
      <c r="M844" s="27"/>
      <c r="N844" s="156"/>
      <c r="O844" s="29"/>
      <c r="P844" s="156"/>
      <c r="Q844" s="29"/>
      <c r="R844" s="156"/>
      <c r="S844" s="29"/>
      <c r="T844" s="375"/>
      <c r="U844" s="375"/>
      <c r="V844" s="403">
        <v>1.081</v>
      </c>
      <c r="W844" s="154"/>
      <c r="X844" s="196"/>
      <c r="Y844" s="31">
        <f t="shared" si="56"/>
        <v>0</v>
      </c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</row>
    <row r="845" spans="1:66" s="23" customFormat="1" ht="20.25" customHeight="1" x14ac:dyDescent="0.3">
      <c r="A845" s="374">
        <v>749</v>
      </c>
      <c r="B845" s="375"/>
      <c r="C845" s="375" t="s">
        <v>1607</v>
      </c>
      <c r="D845" s="376" t="s">
        <v>1433</v>
      </c>
      <c r="E845" s="324">
        <f t="shared" si="60"/>
        <v>0.14000000000000001</v>
      </c>
      <c r="F845" s="25">
        <v>4.5</v>
      </c>
      <c r="G845" s="24" t="s">
        <v>48</v>
      </c>
      <c r="H845" s="29">
        <v>6</v>
      </c>
      <c r="I845" s="67"/>
      <c r="J845" s="156"/>
      <c r="K845" s="27"/>
      <c r="L845" s="27"/>
      <c r="M845" s="27"/>
      <c r="N845" s="156"/>
      <c r="O845" s="29"/>
      <c r="P845" s="156"/>
      <c r="Q845" s="29"/>
      <c r="R845" s="156"/>
      <c r="S845" s="29"/>
      <c r="T845" s="375"/>
      <c r="U845" s="375"/>
      <c r="V845" s="403">
        <v>0.14000000000000001</v>
      </c>
      <c r="W845" s="154"/>
      <c r="X845" s="196"/>
      <c r="Y845" s="31">
        <f t="shared" si="56"/>
        <v>0</v>
      </c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</row>
    <row r="846" spans="1:66" s="23" customFormat="1" ht="20.25" customHeight="1" x14ac:dyDescent="0.3">
      <c r="A846" s="374">
        <v>750</v>
      </c>
      <c r="B846" s="375"/>
      <c r="C846" s="375" t="s">
        <v>1609</v>
      </c>
      <c r="D846" s="376" t="s">
        <v>1435</v>
      </c>
      <c r="E846" s="324">
        <f t="shared" si="60"/>
        <v>0.121</v>
      </c>
      <c r="F846" s="25">
        <v>4.5</v>
      </c>
      <c r="G846" s="24" t="s">
        <v>48</v>
      </c>
      <c r="H846" s="29">
        <v>6</v>
      </c>
      <c r="I846" s="67"/>
      <c r="J846" s="156"/>
      <c r="K846" s="27"/>
      <c r="L846" s="27"/>
      <c r="M846" s="27"/>
      <c r="N846" s="156"/>
      <c r="O846" s="29"/>
      <c r="P846" s="156"/>
      <c r="Q846" s="29"/>
      <c r="R846" s="156"/>
      <c r="S846" s="29"/>
      <c r="T846" s="375"/>
      <c r="U846" s="375"/>
      <c r="V846" s="403">
        <v>0.121</v>
      </c>
      <c r="W846" s="154"/>
      <c r="X846" s="196"/>
      <c r="Y846" s="31">
        <f t="shared" si="56"/>
        <v>0</v>
      </c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</row>
    <row r="847" spans="1:66" s="23" customFormat="1" ht="20.25" customHeight="1" x14ac:dyDescent="0.3">
      <c r="A847" s="374">
        <v>751</v>
      </c>
      <c r="B847" s="375"/>
      <c r="C847" s="375" t="s">
        <v>1610</v>
      </c>
      <c r="D847" s="376" t="s">
        <v>1437</v>
      </c>
      <c r="E847" s="324">
        <f t="shared" si="60"/>
        <v>8.6999999999999994E-2</v>
      </c>
      <c r="F847" s="25">
        <v>4.5</v>
      </c>
      <c r="G847" s="24" t="s">
        <v>48</v>
      </c>
      <c r="H847" s="29">
        <v>6</v>
      </c>
      <c r="I847" s="67"/>
      <c r="J847" s="156"/>
      <c r="K847" s="27"/>
      <c r="L847" s="27"/>
      <c r="M847" s="27"/>
      <c r="N847" s="156"/>
      <c r="O847" s="29"/>
      <c r="P847" s="156"/>
      <c r="Q847" s="29"/>
      <c r="R847" s="156"/>
      <c r="S847" s="29"/>
      <c r="T847" s="375"/>
      <c r="U847" s="375"/>
      <c r="V847" s="403">
        <v>8.6999999999999994E-2</v>
      </c>
      <c r="W847" s="154"/>
      <c r="X847" s="196"/>
      <c r="Y847" s="31">
        <f t="shared" si="56"/>
        <v>0</v>
      </c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</row>
    <row r="848" spans="1:66" s="23" customFormat="1" ht="20.25" customHeight="1" x14ac:dyDescent="0.3">
      <c r="A848" s="374">
        <v>752</v>
      </c>
      <c r="B848" s="375"/>
      <c r="C848" s="375" t="s">
        <v>1611</v>
      </c>
      <c r="D848" s="376" t="s">
        <v>1439</v>
      </c>
      <c r="E848" s="324">
        <f t="shared" si="60"/>
        <v>5.8000000000000003E-2</v>
      </c>
      <c r="F848" s="25">
        <v>4.5</v>
      </c>
      <c r="G848" s="24" t="s">
        <v>48</v>
      </c>
      <c r="H848" s="29">
        <v>6</v>
      </c>
      <c r="I848" s="67"/>
      <c r="J848" s="156"/>
      <c r="K848" s="27"/>
      <c r="L848" s="27"/>
      <c r="M848" s="27"/>
      <c r="N848" s="156"/>
      <c r="O848" s="29"/>
      <c r="P848" s="156"/>
      <c r="Q848" s="29"/>
      <c r="R848" s="156"/>
      <c r="S848" s="29"/>
      <c r="T848" s="375"/>
      <c r="U848" s="375"/>
      <c r="V848" s="403">
        <v>5.8000000000000003E-2</v>
      </c>
      <c r="W848" s="154"/>
      <c r="X848" s="196"/>
      <c r="Y848" s="31">
        <f t="shared" si="56"/>
        <v>0</v>
      </c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</row>
    <row r="849" spans="1:66" s="23" customFormat="1" ht="20.25" customHeight="1" x14ac:dyDescent="0.3">
      <c r="A849" s="374">
        <v>753</v>
      </c>
      <c r="B849" s="375"/>
      <c r="C849" s="375" t="s">
        <v>1612</v>
      </c>
      <c r="D849" s="376" t="s">
        <v>777</v>
      </c>
      <c r="E849" s="324">
        <f t="shared" si="60"/>
        <v>6.4000000000000001E-2</v>
      </c>
      <c r="F849" s="25">
        <v>4.5</v>
      </c>
      <c r="G849" s="24" t="s">
        <v>48</v>
      </c>
      <c r="H849" s="29">
        <v>6</v>
      </c>
      <c r="I849" s="67"/>
      <c r="J849" s="156"/>
      <c r="K849" s="27"/>
      <c r="L849" s="27"/>
      <c r="M849" s="27"/>
      <c r="N849" s="156"/>
      <c r="O849" s="29"/>
      <c r="P849" s="156"/>
      <c r="Q849" s="29"/>
      <c r="R849" s="156"/>
      <c r="S849" s="29"/>
      <c r="T849" s="375"/>
      <c r="U849" s="375"/>
      <c r="V849" s="403">
        <v>6.4000000000000001E-2</v>
      </c>
      <c r="W849" s="154"/>
      <c r="X849" s="196"/>
      <c r="Y849" s="31">
        <f t="shared" si="56"/>
        <v>0</v>
      </c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</row>
    <row r="850" spans="1:66" s="23" customFormat="1" ht="20.25" customHeight="1" x14ac:dyDescent="0.3">
      <c r="A850" s="374">
        <v>754</v>
      </c>
      <c r="B850" s="375"/>
      <c r="C850" s="375" t="s">
        <v>1613</v>
      </c>
      <c r="D850" s="376" t="s">
        <v>751</v>
      </c>
      <c r="E850" s="324">
        <f t="shared" si="60"/>
        <v>1.72</v>
      </c>
      <c r="F850" s="25">
        <v>6</v>
      </c>
      <c r="G850" s="24" t="s">
        <v>39</v>
      </c>
      <c r="H850" s="29">
        <v>10</v>
      </c>
      <c r="I850" s="67"/>
      <c r="J850" s="156"/>
      <c r="K850" s="27"/>
      <c r="L850" s="27"/>
      <c r="M850" s="27"/>
      <c r="N850" s="156"/>
      <c r="O850" s="29"/>
      <c r="P850" s="156"/>
      <c r="Q850" s="29"/>
      <c r="R850" s="156"/>
      <c r="S850" s="29"/>
      <c r="T850" s="375"/>
      <c r="U850" s="375"/>
      <c r="V850" s="403">
        <v>1.72</v>
      </c>
      <c r="W850" s="154"/>
      <c r="X850" s="196"/>
      <c r="Y850" s="31">
        <f t="shared" si="56"/>
        <v>0</v>
      </c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</row>
    <row r="851" spans="1:66" s="23" customFormat="1" ht="20.25" customHeight="1" x14ac:dyDescent="0.3">
      <c r="A851" s="374">
        <v>755</v>
      </c>
      <c r="B851" s="375"/>
      <c r="C851" s="375" t="s">
        <v>1614</v>
      </c>
      <c r="D851" s="376" t="s">
        <v>207</v>
      </c>
      <c r="E851" s="324">
        <f t="shared" si="60"/>
        <v>1.179</v>
      </c>
      <c r="F851" s="25">
        <v>6</v>
      </c>
      <c r="G851" s="24" t="s">
        <v>39</v>
      </c>
      <c r="H851" s="29">
        <v>10</v>
      </c>
      <c r="I851" s="67"/>
      <c r="J851" s="156"/>
      <c r="K851" s="27"/>
      <c r="L851" s="27"/>
      <c r="M851" s="27"/>
      <c r="N851" s="156"/>
      <c r="O851" s="29"/>
      <c r="P851" s="156"/>
      <c r="Q851" s="29"/>
      <c r="R851" s="156"/>
      <c r="S851" s="29"/>
      <c r="T851" s="375"/>
      <c r="U851" s="375"/>
      <c r="V851" s="403">
        <v>1.179</v>
      </c>
      <c r="W851" s="154"/>
      <c r="X851" s="196"/>
      <c r="Y851" s="31">
        <f t="shared" si="56"/>
        <v>0</v>
      </c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</row>
    <row r="852" spans="1:66" s="23" customFormat="1" ht="20.25" customHeight="1" x14ac:dyDescent="0.3">
      <c r="A852" s="374">
        <v>756</v>
      </c>
      <c r="B852" s="375"/>
      <c r="C852" s="375" t="s">
        <v>1615</v>
      </c>
      <c r="D852" s="376" t="s">
        <v>552</v>
      </c>
      <c r="E852" s="324">
        <f t="shared" si="60"/>
        <v>0.23100000000000001</v>
      </c>
      <c r="F852" s="25">
        <v>4.5</v>
      </c>
      <c r="G852" s="24" t="s">
        <v>48</v>
      </c>
      <c r="H852" s="29">
        <v>6</v>
      </c>
      <c r="I852" s="67"/>
      <c r="J852" s="156"/>
      <c r="K852" s="27"/>
      <c r="L852" s="27"/>
      <c r="M852" s="27"/>
      <c r="N852" s="156"/>
      <c r="O852" s="29"/>
      <c r="P852" s="156"/>
      <c r="Q852" s="29"/>
      <c r="R852" s="156"/>
      <c r="S852" s="29"/>
      <c r="T852" s="375"/>
      <c r="U852" s="375"/>
      <c r="V852" s="403">
        <v>0.23100000000000001</v>
      </c>
      <c r="W852" s="154"/>
      <c r="X852" s="196"/>
      <c r="Y852" s="31">
        <f t="shared" ref="Y852:Y915" si="61">E852-V852-W852-X852</f>
        <v>0</v>
      </c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</row>
    <row r="853" spans="1:66" s="23" customFormat="1" ht="20.25" customHeight="1" x14ac:dyDescent="0.3">
      <c r="A853" s="374">
        <v>757</v>
      </c>
      <c r="B853" s="375"/>
      <c r="C853" s="375" t="s">
        <v>1628</v>
      </c>
      <c r="D853" s="376" t="s">
        <v>1445</v>
      </c>
      <c r="E853" s="324">
        <f t="shared" si="60"/>
        <v>0.69199999999999995</v>
      </c>
      <c r="F853" s="25">
        <v>4.5</v>
      </c>
      <c r="G853" s="24" t="s">
        <v>48</v>
      </c>
      <c r="H853" s="29">
        <v>6</v>
      </c>
      <c r="I853" s="67"/>
      <c r="J853" s="156"/>
      <c r="K853" s="27"/>
      <c r="L853" s="27"/>
      <c r="M853" s="27"/>
      <c r="N853" s="156"/>
      <c r="O853" s="29"/>
      <c r="P853" s="156"/>
      <c r="Q853" s="29"/>
      <c r="R853" s="156"/>
      <c r="S853" s="29"/>
      <c r="T853" s="375"/>
      <c r="U853" s="375"/>
      <c r="V853" s="403">
        <v>0.69199999999999995</v>
      </c>
      <c r="W853" s="154"/>
      <c r="X853" s="196"/>
      <c r="Y853" s="31">
        <f t="shared" si="61"/>
        <v>0</v>
      </c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</row>
    <row r="854" spans="1:66" s="23" customFormat="1" ht="20.25" customHeight="1" x14ac:dyDescent="0.3">
      <c r="A854" s="374">
        <v>758</v>
      </c>
      <c r="B854" s="375"/>
      <c r="C854" s="375" t="s">
        <v>1629</v>
      </c>
      <c r="D854" s="376" t="s">
        <v>463</v>
      </c>
      <c r="E854" s="324">
        <f t="shared" si="60"/>
        <v>0.76300000000000001</v>
      </c>
      <c r="F854" s="25">
        <v>4.5</v>
      </c>
      <c r="G854" s="24" t="s">
        <v>48</v>
      </c>
      <c r="H854" s="29">
        <v>6</v>
      </c>
      <c r="I854" s="67"/>
      <c r="J854" s="156"/>
      <c r="K854" s="27"/>
      <c r="L854" s="27"/>
      <c r="M854" s="27"/>
      <c r="N854" s="156"/>
      <c r="O854" s="29"/>
      <c r="P854" s="156"/>
      <c r="Q854" s="29"/>
      <c r="R854" s="156"/>
      <c r="S854" s="29"/>
      <c r="T854" s="375"/>
      <c r="U854" s="375"/>
      <c r="V854" s="403">
        <v>0.76300000000000001</v>
      </c>
      <c r="W854" s="154"/>
      <c r="X854" s="196"/>
      <c r="Y854" s="31">
        <f t="shared" si="61"/>
        <v>0</v>
      </c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</row>
    <row r="855" spans="1:66" s="23" customFormat="1" ht="20.25" customHeight="1" x14ac:dyDescent="0.3">
      <c r="A855" s="374">
        <v>759</v>
      </c>
      <c r="B855" s="375"/>
      <c r="C855" s="375" t="s">
        <v>1631</v>
      </c>
      <c r="D855" s="376" t="s">
        <v>493</v>
      </c>
      <c r="E855" s="324">
        <f t="shared" si="60"/>
        <v>0.40200000000000002</v>
      </c>
      <c r="F855" s="25">
        <v>4.5</v>
      </c>
      <c r="G855" s="24" t="s">
        <v>48</v>
      </c>
      <c r="H855" s="29">
        <v>6</v>
      </c>
      <c r="I855" s="67"/>
      <c r="J855" s="156"/>
      <c r="K855" s="27"/>
      <c r="L855" s="27"/>
      <c r="M855" s="27"/>
      <c r="N855" s="156"/>
      <c r="O855" s="29"/>
      <c r="P855" s="156"/>
      <c r="Q855" s="29"/>
      <c r="R855" s="156"/>
      <c r="S855" s="29"/>
      <c r="T855" s="375"/>
      <c r="U855" s="375"/>
      <c r="V855" s="403">
        <v>0.40200000000000002</v>
      </c>
      <c r="W855" s="154"/>
      <c r="X855" s="196"/>
      <c r="Y855" s="31">
        <f t="shared" si="61"/>
        <v>0</v>
      </c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</row>
    <row r="856" spans="1:66" s="23" customFormat="1" ht="20.25" customHeight="1" x14ac:dyDescent="0.3">
      <c r="A856" s="374">
        <v>760</v>
      </c>
      <c r="B856" s="375"/>
      <c r="C856" s="375" t="s">
        <v>1632</v>
      </c>
      <c r="D856" s="376" t="s">
        <v>1449</v>
      </c>
      <c r="E856" s="324">
        <f t="shared" si="60"/>
        <v>0.20799999999999999</v>
      </c>
      <c r="F856" s="25">
        <v>4.5</v>
      </c>
      <c r="G856" s="24" t="s">
        <v>48</v>
      </c>
      <c r="H856" s="29">
        <v>6</v>
      </c>
      <c r="I856" s="67"/>
      <c r="J856" s="156"/>
      <c r="K856" s="27"/>
      <c r="L856" s="27"/>
      <c r="M856" s="27"/>
      <c r="N856" s="156"/>
      <c r="O856" s="29"/>
      <c r="P856" s="156"/>
      <c r="Q856" s="29"/>
      <c r="R856" s="156"/>
      <c r="S856" s="29"/>
      <c r="T856" s="375"/>
      <c r="U856" s="375"/>
      <c r="V856" s="403">
        <v>0.20799999999999999</v>
      </c>
      <c r="W856" s="154"/>
      <c r="X856" s="196"/>
      <c r="Y856" s="31">
        <f t="shared" si="61"/>
        <v>0</v>
      </c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</row>
    <row r="857" spans="1:66" s="23" customFormat="1" ht="20.25" customHeight="1" x14ac:dyDescent="0.3">
      <c r="A857" s="374">
        <v>761</v>
      </c>
      <c r="B857" s="375"/>
      <c r="C857" s="375" t="s">
        <v>1633</v>
      </c>
      <c r="D857" s="376" t="s">
        <v>386</v>
      </c>
      <c r="E857" s="324">
        <f t="shared" si="60"/>
        <v>1</v>
      </c>
      <c r="F857" s="25">
        <v>6</v>
      </c>
      <c r="G857" s="24" t="s">
        <v>39</v>
      </c>
      <c r="H857" s="29">
        <v>10</v>
      </c>
      <c r="I857" s="67"/>
      <c r="J857" s="156"/>
      <c r="K857" s="27"/>
      <c r="L857" s="27"/>
      <c r="M857" s="27"/>
      <c r="N857" s="156"/>
      <c r="O857" s="29"/>
      <c r="P857" s="156"/>
      <c r="Q857" s="29"/>
      <c r="R857" s="156"/>
      <c r="S857" s="29"/>
      <c r="T857" s="375"/>
      <c r="U857" s="375"/>
      <c r="V857" s="403">
        <v>1</v>
      </c>
      <c r="W857" s="154"/>
      <c r="X857" s="196"/>
      <c r="Y857" s="31">
        <f t="shared" si="61"/>
        <v>0</v>
      </c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</row>
    <row r="858" spans="1:66" s="23" customFormat="1" ht="20.25" customHeight="1" x14ac:dyDescent="0.3">
      <c r="A858" s="374">
        <v>762</v>
      </c>
      <c r="B858" s="375"/>
      <c r="C858" s="375" t="s">
        <v>1639</v>
      </c>
      <c r="D858" s="376" t="s">
        <v>175</v>
      </c>
      <c r="E858" s="324">
        <f t="shared" si="60"/>
        <v>0.441</v>
      </c>
      <c r="F858" s="25">
        <v>4.5</v>
      </c>
      <c r="G858" s="24" t="s">
        <v>48</v>
      </c>
      <c r="H858" s="29">
        <v>6</v>
      </c>
      <c r="I858" s="67"/>
      <c r="J858" s="156"/>
      <c r="K858" s="27"/>
      <c r="L858" s="27"/>
      <c r="M858" s="27"/>
      <c r="N858" s="156"/>
      <c r="O858" s="29"/>
      <c r="P858" s="156"/>
      <c r="Q858" s="29"/>
      <c r="R858" s="156"/>
      <c r="S858" s="29"/>
      <c r="T858" s="375"/>
      <c r="U858" s="375"/>
      <c r="V858" s="403">
        <v>0.441</v>
      </c>
      <c r="W858" s="154"/>
      <c r="X858" s="196"/>
      <c r="Y858" s="31">
        <f t="shared" si="61"/>
        <v>0</v>
      </c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</row>
    <row r="859" spans="1:66" s="23" customFormat="1" ht="20.25" customHeight="1" x14ac:dyDescent="0.3">
      <c r="A859" s="462" t="s">
        <v>1452</v>
      </c>
      <c r="B859" s="462"/>
      <c r="C859" s="375" t="s">
        <v>1643</v>
      </c>
      <c r="D859" s="462"/>
      <c r="E859" s="462"/>
      <c r="F859" s="462"/>
      <c r="G859" s="462"/>
      <c r="H859" s="462"/>
      <c r="I859" s="67"/>
      <c r="J859" s="156"/>
      <c r="K859" s="27"/>
      <c r="L859" s="27"/>
      <c r="M859" s="27"/>
      <c r="N859" s="156"/>
      <c r="O859" s="29"/>
      <c r="P859" s="156"/>
      <c r="Q859" s="29"/>
      <c r="R859" s="156"/>
      <c r="S859" s="29"/>
      <c r="T859" s="375"/>
      <c r="U859" s="375"/>
      <c r="V859" s="388"/>
      <c r="W859" s="161"/>
      <c r="X859" s="388"/>
      <c r="Y859" s="31">
        <f t="shared" si="61"/>
        <v>0</v>
      </c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</row>
    <row r="860" spans="1:66" s="23" customFormat="1" ht="20.25" customHeight="1" x14ac:dyDescent="0.3">
      <c r="A860" s="463" t="s">
        <v>35</v>
      </c>
      <c r="B860" s="463"/>
      <c r="C860" s="375" t="s">
        <v>1644</v>
      </c>
      <c r="D860" s="463"/>
      <c r="E860" s="321">
        <f>E862+E886+E893+E899+E908+E917+E923</f>
        <v>48.910000000000004</v>
      </c>
      <c r="F860" s="365"/>
      <c r="G860" s="365"/>
      <c r="H860" s="365"/>
      <c r="I860" s="67"/>
      <c r="J860" s="156"/>
      <c r="K860" s="27"/>
      <c r="L860" s="27"/>
      <c r="M860" s="27"/>
      <c r="N860" s="156"/>
      <c r="O860" s="29"/>
      <c r="P860" s="156"/>
      <c r="Q860" s="29"/>
      <c r="R860" s="156"/>
      <c r="S860" s="29"/>
      <c r="T860" s="375"/>
      <c r="U860" s="375"/>
      <c r="V860" s="392"/>
      <c r="W860" s="162"/>
      <c r="X860" s="392"/>
      <c r="Y860" s="31">
        <f t="shared" si="61"/>
        <v>48.910000000000004</v>
      </c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</row>
    <row r="861" spans="1:66" ht="20.25" customHeight="1" x14ac:dyDescent="0.3">
      <c r="A861" s="464" t="s">
        <v>1453</v>
      </c>
      <c r="B861" s="464"/>
      <c r="C861" s="375" t="s">
        <v>1646</v>
      </c>
      <c r="D861" s="464"/>
      <c r="E861" s="464"/>
      <c r="F861" s="464"/>
      <c r="G861" s="464"/>
      <c r="H861" s="464"/>
      <c r="I861" s="43"/>
      <c r="J861" s="43"/>
      <c r="K861" s="6"/>
      <c r="L861" s="6"/>
      <c r="M861" s="6"/>
      <c r="N861" s="44"/>
      <c r="O861" s="15"/>
      <c r="P861" s="44"/>
      <c r="Q861" s="15"/>
      <c r="R861" s="44"/>
      <c r="S861" s="15"/>
      <c r="T861" s="14"/>
      <c r="U861" s="14"/>
      <c r="V861" s="393"/>
      <c r="W861" s="48"/>
      <c r="X861" s="393"/>
      <c r="Y861" s="31">
        <f t="shared" si="61"/>
        <v>0</v>
      </c>
    </row>
    <row r="862" spans="1:66" ht="20.25" customHeight="1" x14ac:dyDescent="0.3">
      <c r="A862" s="366"/>
      <c r="B862" s="366"/>
      <c r="C862" s="375" t="s">
        <v>1648</v>
      </c>
      <c r="D862" s="366" t="s">
        <v>252</v>
      </c>
      <c r="E862" s="323">
        <f>SUM(E863:E884)</f>
        <v>19.754999999999999</v>
      </c>
      <c r="F862" s="366"/>
      <c r="G862" s="366"/>
      <c r="H862" s="366"/>
      <c r="I862" s="43"/>
      <c r="J862" s="43"/>
      <c r="K862" s="6"/>
      <c r="L862" s="6"/>
      <c r="M862" s="6"/>
      <c r="N862" s="44"/>
      <c r="O862" s="15"/>
      <c r="P862" s="44"/>
      <c r="Q862" s="15"/>
      <c r="R862" s="44"/>
      <c r="S862" s="15"/>
      <c r="T862" s="14"/>
      <c r="U862" s="14"/>
      <c r="V862" s="393"/>
      <c r="W862" s="48"/>
      <c r="X862" s="393"/>
      <c r="Y862" s="31">
        <f t="shared" si="61"/>
        <v>19.754999999999999</v>
      </c>
    </row>
    <row r="863" spans="1:66" s="97" customFormat="1" ht="20.25" customHeight="1" x14ac:dyDescent="0.3">
      <c r="A863" s="368">
        <v>763</v>
      </c>
      <c r="B863" s="369">
        <v>2203492</v>
      </c>
      <c r="C863" s="375" t="s">
        <v>1651</v>
      </c>
      <c r="D863" s="370" t="s">
        <v>1455</v>
      </c>
      <c r="E863" s="326">
        <v>2.5870000000000002</v>
      </c>
      <c r="F863" s="120">
        <v>6</v>
      </c>
      <c r="G863" s="119" t="s">
        <v>39</v>
      </c>
      <c r="H863" s="121" t="str">
        <f t="shared" ref="H863:H915" si="62">IF(F863&lt;5.1,"6","10")</f>
        <v>10</v>
      </c>
      <c r="I863" s="119">
        <v>2.7</v>
      </c>
      <c r="J863" s="119">
        <v>2.7</v>
      </c>
      <c r="K863" s="99"/>
      <c r="L863" s="99"/>
      <c r="M863" s="99"/>
      <c r="N863" s="100">
        <v>0</v>
      </c>
      <c r="O863" s="101">
        <v>0</v>
      </c>
      <c r="P863" s="100">
        <v>2.7</v>
      </c>
      <c r="Q863" s="101">
        <v>100</v>
      </c>
      <c r="R863" s="100">
        <v>2.7</v>
      </c>
      <c r="S863" s="101">
        <v>100</v>
      </c>
      <c r="T863" s="369" t="s">
        <v>88</v>
      </c>
      <c r="U863" s="369">
        <v>2019</v>
      </c>
      <c r="V863" s="326">
        <v>2.5870000000000002</v>
      </c>
      <c r="W863" s="163"/>
      <c r="X863" s="406"/>
      <c r="Y863" s="31">
        <f t="shared" si="61"/>
        <v>0</v>
      </c>
    </row>
    <row r="864" spans="1:66" s="97" customFormat="1" ht="20.25" customHeight="1" x14ac:dyDescent="0.3">
      <c r="A864" s="368">
        <v>764</v>
      </c>
      <c r="B864" s="369">
        <v>2199513</v>
      </c>
      <c r="C864" s="375" t="s">
        <v>1653</v>
      </c>
      <c r="D864" s="370" t="s">
        <v>151</v>
      </c>
      <c r="E864" s="326">
        <v>1.2809999999999999</v>
      </c>
      <c r="F864" s="120">
        <v>6</v>
      </c>
      <c r="G864" s="119" t="s">
        <v>39</v>
      </c>
      <c r="H864" s="121" t="str">
        <f t="shared" si="62"/>
        <v>10</v>
      </c>
      <c r="I864" s="119">
        <v>1.3</v>
      </c>
      <c r="J864" s="119">
        <v>1.3</v>
      </c>
      <c r="K864" s="99"/>
      <c r="L864" s="99"/>
      <c r="M864" s="99"/>
      <c r="N864" s="100">
        <v>0</v>
      </c>
      <c r="O864" s="101">
        <v>0</v>
      </c>
      <c r="P864" s="100">
        <v>0</v>
      </c>
      <c r="Q864" s="101">
        <v>0</v>
      </c>
      <c r="R864" s="100">
        <v>1.3</v>
      </c>
      <c r="S864" s="101">
        <v>100</v>
      </c>
      <c r="T864" s="369" t="s">
        <v>40</v>
      </c>
      <c r="U864" s="369">
        <v>2023</v>
      </c>
      <c r="V864" s="326">
        <v>1.2809999999999999</v>
      </c>
      <c r="W864" s="163"/>
      <c r="X864" s="406"/>
      <c r="Y864" s="31">
        <f t="shared" si="61"/>
        <v>0</v>
      </c>
    </row>
    <row r="865" spans="1:25" s="97" customFormat="1" ht="20.25" customHeight="1" x14ac:dyDescent="0.3">
      <c r="A865" s="368">
        <v>765</v>
      </c>
      <c r="B865" s="369">
        <v>2192188</v>
      </c>
      <c r="C865" s="375" t="s">
        <v>1654</v>
      </c>
      <c r="D865" s="370" t="s">
        <v>219</v>
      </c>
      <c r="E865" s="326">
        <v>1.1579999999999999</v>
      </c>
      <c r="F865" s="120">
        <v>6</v>
      </c>
      <c r="G865" s="119" t="s">
        <v>39</v>
      </c>
      <c r="H865" s="121" t="str">
        <f t="shared" si="62"/>
        <v>10</v>
      </c>
      <c r="I865" s="119">
        <v>1.1499999999999999</v>
      </c>
      <c r="J865" s="119">
        <v>1.1499999999999999</v>
      </c>
      <c r="K865" s="99"/>
      <c r="L865" s="99"/>
      <c r="M865" s="99"/>
      <c r="N865" s="100">
        <v>1.1499999999999999</v>
      </c>
      <c r="O865" s="101">
        <v>100</v>
      </c>
      <c r="P865" s="100">
        <v>1.1499999999999999</v>
      </c>
      <c r="Q865" s="101">
        <v>100</v>
      </c>
      <c r="R865" s="100">
        <v>1.1499999999999999</v>
      </c>
      <c r="S865" s="101">
        <v>100</v>
      </c>
      <c r="T865" s="369" t="s">
        <v>45</v>
      </c>
      <c r="U865" s="369">
        <v>2020</v>
      </c>
      <c r="V865" s="326">
        <v>1.1579999999999999</v>
      </c>
      <c r="W865" s="163"/>
      <c r="X865" s="406"/>
      <c r="Y865" s="31">
        <f t="shared" si="61"/>
        <v>0</v>
      </c>
    </row>
    <row r="866" spans="1:25" s="97" customFormat="1" ht="20.25" customHeight="1" x14ac:dyDescent="0.3">
      <c r="A866" s="368">
        <v>766</v>
      </c>
      <c r="B866" s="369">
        <v>2195143</v>
      </c>
      <c r="C866" s="375" t="s">
        <v>1656</v>
      </c>
      <c r="D866" s="370" t="s">
        <v>1459</v>
      </c>
      <c r="E866" s="326">
        <v>1.5069999999999999</v>
      </c>
      <c r="F866" s="120">
        <v>3</v>
      </c>
      <c r="G866" s="119" t="s">
        <v>48</v>
      </c>
      <c r="H866" s="121" t="str">
        <f t="shared" si="62"/>
        <v>6</v>
      </c>
      <c r="I866" s="119">
        <v>1.6</v>
      </c>
      <c r="J866" s="119">
        <v>1.6</v>
      </c>
      <c r="K866" s="99"/>
      <c r="L866" s="99"/>
      <c r="M866" s="99"/>
      <c r="N866" s="100">
        <v>0</v>
      </c>
      <c r="O866" s="101">
        <v>0</v>
      </c>
      <c r="P866" s="100">
        <v>0.3</v>
      </c>
      <c r="Q866" s="101">
        <v>18.749999999999996</v>
      </c>
      <c r="R866" s="100">
        <v>0.3</v>
      </c>
      <c r="S866" s="101">
        <v>18.749999999999996</v>
      </c>
      <c r="T866" s="369" t="s">
        <v>61</v>
      </c>
      <c r="U866" s="369">
        <v>2019</v>
      </c>
      <c r="V866" s="326">
        <v>1.5069999999999999</v>
      </c>
      <c r="W866" s="163"/>
      <c r="X866" s="406"/>
      <c r="Y866" s="31">
        <f t="shared" si="61"/>
        <v>0</v>
      </c>
    </row>
    <row r="867" spans="1:25" s="97" customFormat="1" ht="20.25" customHeight="1" x14ac:dyDescent="0.3">
      <c r="A867" s="368">
        <v>767</v>
      </c>
      <c r="B867" s="369">
        <v>2200643</v>
      </c>
      <c r="C867" s="14" t="s">
        <v>1658</v>
      </c>
      <c r="D867" s="144" t="s">
        <v>580</v>
      </c>
      <c r="E867" s="326">
        <v>2.331</v>
      </c>
      <c r="F867" s="120">
        <v>6</v>
      </c>
      <c r="G867" s="119" t="s">
        <v>39</v>
      </c>
      <c r="H867" s="121" t="str">
        <f t="shared" si="62"/>
        <v>10</v>
      </c>
      <c r="I867" s="119">
        <v>3.36</v>
      </c>
      <c r="J867" s="119">
        <v>3.36</v>
      </c>
      <c r="K867" s="99"/>
      <c r="L867" s="99"/>
      <c r="M867" s="99"/>
      <c r="N867" s="100">
        <v>0</v>
      </c>
      <c r="O867" s="101">
        <v>0</v>
      </c>
      <c r="P867" s="100">
        <v>0</v>
      </c>
      <c r="Q867" s="101">
        <v>0</v>
      </c>
      <c r="R867" s="100">
        <v>3.36</v>
      </c>
      <c r="S867" s="101">
        <v>100</v>
      </c>
      <c r="T867" s="369" t="s">
        <v>220</v>
      </c>
      <c r="U867" s="369">
        <v>2024</v>
      </c>
      <c r="V867" s="326">
        <v>2.331</v>
      </c>
      <c r="W867" s="163"/>
      <c r="X867" s="406"/>
      <c r="Y867" s="31">
        <f t="shared" si="61"/>
        <v>0</v>
      </c>
    </row>
    <row r="868" spans="1:25" s="97" customFormat="1" ht="20.25" customHeight="1" x14ac:dyDescent="0.3">
      <c r="A868" s="368">
        <v>768</v>
      </c>
      <c r="B868" s="369"/>
      <c r="C868" s="375" t="s">
        <v>1660</v>
      </c>
      <c r="D868" s="144" t="s">
        <v>1462</v>
      </c>
      <c r="E868" s="326">
        <v>0.64800000000000002</v>
      </c>
      <c r="F868" s="120">
        <v>4.5</v>
      </c>
      <c r="G868" s="119" t="s">
        <v>48</v>
      </c>
      <c r="H868" s="121" t="s">
        <v>103</v>
      </c>
      <c r="I868" s="119"/>
      <c r="J868" s="119"/>
      <c r="K868" s="99"/>
      <c r="L868" s="99"/>
      <c r="M868" s="99"/>
      <c r="N868" s="100"/>
      <c r="O868" s="101"/>
      <c r="P868" s="100"/>
      <c r="Q868" s="101"/>
      <c r="R868" s="100"/>
      <c r="S868" s="101"/>
      <c r="T868" s="369"/>
      <c r="U868" s="369"/>
      <c r="V868" s="326">
        <v>0.64800000000000002</v>
      </c>
      <c r="W868" s="163"/>
      <c r="X868" s="406"/>
      <c r="Y868" s="31">
        <f t="shared" si="61"/>
        <v>0</v>
      </c>
    </row>
    <row r="869" spans="1:25" s="97" customFormat="1" ht="20.25" customHeight="1" x14ac:dyDescent="0.3">
      <c r="A869" s="368">
        <v>769</v>
      </c>
      <c r="B869" s="369">
        <v>2194337</v>
      </c>
      <c r="C869" s="375" t="s">
        <v>1662</v>
      </c>
      <c r="D869" s="144" t="s">
        <v>1464</v>
      </c>
      <c r="E869" s="326">
        <v>0.67400000000000004</v>
      </c>
      <c r="F869" s="120">
        <v>6</v>
      </c>
      <c r="G869" s="119" t="s">
        <v>39</v>
      </c>
      <c r="H869" s="121" t="str">
        <f t="shared" si="62"/>
        <v>10</v>
      </c>
      <c r="I869" s="119">
        <v>0.9</v>
      </c>
      <c r="J869" s="119">
        <v>0.9</v>
      </c>
      <c r="K869" s="99"/>
      <c r="L869" s="99"/>
      <c r="M869" s="99"/>
      <c r="N869" s="100">
        <v>0.54</v>
      </c>
      <c r="O869" s="101">
        <v>60</v>
      </c>
      <c r="P869" s="100">
        <v>0.54</v>
      </c>
      <c r="Q869" s="101">
        <v>60</v>
      </c>
      <c r="R869" s="100">
        <v>0.54</v>
      </c>
      <c r="S869" s="101">
        <v>60</v>
      </c>
      <c r="T869" s="369" t="s">
        <v>45</v>
      </c>
      <c r="U869" s="369">
        <v>2020</v>
      </c>
      <c r="V869" s="326">
        <v>0.67400000000000004</v>
      </c>
      <c r="W869" s="163"/>
      <c r="X869" s="406"/>
      <c r="Y869" s="31">
        <f t="shared" si="61"/>
        <v>0</v>
      </c>
    </row>
    <row r="870" spans="1:25" s="97" customFormat="1" ht="20.25" customHeight="1" x14ac:dyDescent="0.3">
      <c r="A870" s="368">
        <v>770</v>
      </c>
      <c r="B870" s="369">
        <v>2196384</v>
      </c>
      <c r="C870" s="375" t="s">
        <v>1664</v>
      </c>
      <c r="D870" s="144" t="s">
        <v>1466</v>
      </c>
      <c r="E870" s="326">
        <v>0.81499999999999995</v>
      </c>
      <c r="F870" s="120">
        <v>4.5</v>
      </c>
      <c r="G870" s="119" t="s">
        <v>48</v>
      </c>
      <c r="H870" s="121" t="str">
        <f t="shared" si="62"/>
        <v>6</v>
      </c>
      <c r="I870" s="119">
        <v>0.4</v>
      </c>
      <c r="J870" s="119">
        <v>0.4</v>
      </c>
      <c r="K870" s="99"/>
      <c r="L870" s="99"/>
      <c r="M870" s="99"/>
      <c r="N870" s="100">
        <v>0.4</v>
      </c>
      <c r="O870" s="101">
        <v>100</v>
      </c>
      <c r="P870" s="100">
        <v>0.4</v>
      </c>
      <c r="Q870" s="101">
        <v>100</v>
      </c>
      <c r="R870" s="100">
        <v>0.4</v>
      </c>
      <c r="S870" s="101">
        <v>100</v>
      </c>
      <c r="T870" s="369" t="s">
        <v>220</v>
      </c>
      <c r="U870" s="369">
        <v>2022</v>
      </c>
      <c r="V870" s="326">
        <v>0.81499999999999995</v>
      </c>
      <c r="W870" s="163"/>
      <c r="X870" s="406"/>
      <c r="Y870" s="31">
        <f t="shared" si="61"/>
        <v>0</v>
      </c>
    </row>
    <row r="871" spans="1:25" s="97" customFormat="1" ht="20.25" customHeight="1" x14ac:dyDescent="0.3">
      <c r="A871" s="368">
        <v>771</v>
      </c>
      <c r="B871" s="369">
        <v>2194962</v>
      </c>
      <c r="C871" s="375" t="s">
        <v>1665</v>
      </c>
      <c r="D871" s="164" t="s">
        <v>1468</v>
      </c>
      <c r="E871" s="326">
        <v>1.216</v>
      </c>
      <c r="F871" s="120">
        <v>6</v>
      </c>
      <c r="G871" s="119" t="s">
        <v>39</v>
      </c>
      <c r="H871" s="121" t="str">
        <f t="shared" si="62"/>
        <v>10</v>
      </c>
      <c r="I871" s="119">
        <v>1.2</v>
      </c>
      <c r="J871" s="119">
        <v>1.2</v>
      </c>
      <c r="K871" s="99"/>
      <c r="L871" s="99"/>
      <c r="M871" s="99"/>
      <c r="N871" s="100">
        <v>0</v>
      </c>
      <c r="O871" s="101">
        <v>0</v>
      </c>
      <c r="P871" s="100">
        <v>0</v>
      </c>
      <c r="Q871" s="101">
        <v>0</v>
      </c>
      <c r="R871" s="100">
        <v>1.2</v>
      </c>
      <c r="S871" s="101">
        <v>100</v>
      </c>
      <c r="T871" s="369" t="s">
        <v>220</v>
      </c>
      <c r="U871" s="369">
        <v>2021</v>
      </c>
      <c r="V871" s="326">
        <v>1.216</v>
      </c>
      <c r="W871" s="163"/>
      <c r="X871" s="406"/>
      <c r="Y871" s="31">
        <f t="shared" si="61"/>
        <v>0</v>
      </c>
    </row>
    <row r="872" spans="1:25" s="97" customFormat="1" ht="20.25" customHeight="1" x14ac:dyDescent="0.3">
      <c r="A872" s="368">
        <v>772</v>
      </c>
      <c r="B872" s="369">
        <v>2192278</v>
      </c>
      <c r="C872" s="375" t="s">
        <v>1668</v>
      </c>
      <c r="D872" s="144" t="s">
        <v>1470</v>
      </c>
      <c r="E872" s="326">
        <v>0.377</v>
      </c>
      <c r="F872" s="120">
        <v>3</v>
      </c>
      <c r="G872" s="119" t="s">
        <v>48</v>
      </c>
      <c r="H872" s="121" t="str">
        <f t="shared" si="62"/>
        <v>6</v>
      </c>
      <c r="I872" s="119">
        <v>0.56000000000000005</v>
      </c>
      <c r="J872" s="119">
        <v>0.56000000000000005</v>
      </c>
      <c r="K872" s="99"/>
      <c r="L872" s="99"/>
      <c r="M872" s="99"/>
      <c r="N872" s="100">
        <v>0.33600000000000002</v>
      </c>
      <c r="O872" s="101">
        <v>60</v>
      </c>
      <c r="P872" s="100">
        <v>0.33600000000000002</v>
      </c>
      <c r="Q872" s="101">
        <v>60</v>
      </c>
      <c r="R872" s="100">
        <v>0.33600000000000002</v>
      </c>
      <c r="S872" s="101">
        <v>60</v>
      </c>
      <c r="T872" s="369" t="s">
        <v>45</v>
      </c>
      <c r="U872" s="369">
        <v>2020</v>
      </c>
      <c r="V872" s="326">
        <v>0.377</v>
      </c>
      <c r="W872" s="163"/>
      <c r="X872" s="406"/>
      <c r="Y872" s="31">
        <f t="shared" si="61"/>
        <v>0</v>
      </c>
    </row>
    <row r="873" spans="1:25" s="97" customFormat="1" ht="20.25" customHeight="1" x14ac:dyDescent="0.3">
      <c r="A873" s="368">
        <v>773</v>
      </c>
      <c r="B873" s="369">
        <v>2194170</v>
      </c>
      <c r="C873" s="375" t="s">
        <v>1670</v>
      </c>
      <c r="D873" s="144" t="s">
        <v>258</v>
      </c>
      <c r="E873" s="326">
        <v>0.49099999999999999</v>
      </c>
      <c r="F873" s="120">
        <v>6</v>
      </c>
      <c r="G873" s="119" t="s">
        <v>39</v>
      </c>
      <c r="H873" s="121" t="str">
        <f t="shared" si="62"/>
        <v>10</v>
      </c>
      <c r="I873" s="119">
        <v>1</v>
      </c>
      <c r="J873" s="119">
        <v>1</v>
      </c>
      <c r="K873" s="99"/>
      <c r="L873" s="99"/>
      <c r="M873" s="99"/>
      <c r="N873" s="100">
        <v>0</v>
      </c>
      <c r="O873" s="101">
        <v>0</v>
      </c>
      <c r="P873" s="100">
        <v>0</v>
      </c>
      <c r="Q873" s="101">
        <v>0</v>
      </c>
      <c r="R873" s="100">
        <v>1</v>
      </c>
      <c r="S873" s="101">
        <v>100</v>
      </c>
      <c r="T873" s="369" t="s">
        <v>61</v>
      </c>
      <c r="U873" s="369">
        <v>2022</v>
      </c>
      <c r="V873" s="326">
        <v>0.49099999999999999</v>
      </c>
      <c r="W873" s="163"/>
      <c r="X873" s="406"/>
      <c r="Y873" s="31">
        <f t="shared" si="61"/>
        <v>0</v>
      </c>
    </row>
    <row r="874" spans="1:25" s="97" customFormat="1" ht="20.25" customHeight="1" x14ac:dyDescent="0.3">
      <c r="A874" s="368">
        <v>774</v>
      </c>
      <c r="B874" s="369"/>
      <c r="C874" s="369" t="s">
        <v>1671</v>
      </c>
      <c r="D874" s="370" t="s">
        <v>981</v>
      </c>
      <c r="E874" s="326">
        <f>0.262+X874</f>
        <v>0.56200000000000006</v>
      </c>
      <c r="F874" s="120">
        <v>3</v>
      </c>
      <c r="G874" s="119" t="s">
        <v>48</v>
      </c>
      <c r="H874" s="121" t="str">
        <f t="shared" si="62"/>
        <v>6</v>
      </c>
      <c r="I874" s="119">
        <v>0.3</v>
      </c>
      <c r="J874" s="119">
        <v>0.3</v>
      </c>
      <c r="K874" s="99"/>
      <c r="L874" s="99"/>
      <c r="M874" s="99"/>
      <c r="N874" s="100">
        <v>0</v>
      </c>
      <c r="O874" s="101">
        <v>0</v>
      </c>
      <c r="P874" s="100">
        <v>0</v>
      </c>
      <c r="Q874" s="101">
        <v>0</v>
      </c>
      <c r="R874" s="100">
        <v>0.3</v>
      </c>
      <c r="S874" s="101">
        <v>100</v>
      </c>
      <c r="T874" s="369" t="s">
        <v>220</v>
      </c>
      <c r="U874" s="369">
        <v>2022</v>
      </c>
      <c r="V874" s="123">
        <v>0.26200000000000001</v>
      </c>
      <c r="W874" s="163"/>
      <c r="X874" s="122">
        <v>0.3</v>
      </c>
      <c r="Y874" s="31">
        <f t="shared" si="61"/>
        <v>0</v>
      </c>
    </row>
    <row r="875" spans="1:25" s="97" customFormat="1" ht="20.25" customHeight="1" x14ac:dyDescent="0.3">
      <c r="A875" s="368">
        <v>775</v>
      </c>
      <c r="B875" s="369"/>
      <c r="C875" s="369" t="s">
        <v>1673</v>
      </c>
      <c r="D875" s="370" t="s">
        <v>201</v>
      </c>
      <c r="E875" s="326">
        <f t="shared" ref="E875:E884" si="63">V875+W875+X875</f>
        <v>0.3</v>
      </c>
      <c r="F875" s="120">
        <v>3</v>
      </c>
      <c r="G875" s="119" t="s">
        <v>48</v>
      </c>
      <c r="H875" s="121" t="str">
        <f t="shared" si="62"/>
        <v>6</v>
      </c>
      <c r="I875" s="119">
        <v>0.3</v>
      </c>
      <c r="J875" s="119">
        <v>0.3</v>
      </c>
      <c r="K875" s="99"/>
      <c r="L875" s="99"/>
      <c r="M875" s="99"/>
      <c r="N875" s="100">
        <v>0</v>
      </c>
      <c r="O875" s="101">
        <v>0</v>
      </c>
      <c r="P875" s="100">
        <v>0</v>
      </c>
      <c r="Q875" s="101">
        <v>0</v>
      </c>
      <c r="R875" s="100">
        <v>0.3</v>
      </c>
      <c r="S875" s="101">
        <v>100</v>
      </c>
      <c r="T875" s="369" t="s">
        <v>220</v>
      </c>
      <c r="U875" s="369">
        <v>2022</v>
      </c>
      <c r="V875" s="123"/>
      <c r="W875" s="163"/>
      <c r="X875" s="122">
        <v>0.3</v>
      </c>
      <c r="Y875" s="31">
        <f t="shared" si="61"/>
        <v>0</v>
      </c>
    </row>
    <row r="876" spans="1:25" s="97" customFormat="1" ht="20.25" customHeight="1" x14ac:dyDescent="0.3">
      <c r="A876" s="368">
        <v>776</v>
      </c>
      <c r="B876" s="369"/>
      <c r="C876" s="369" t="s">
        <v>1676</v>
      </c>
      <c r="D876" s="370" t="s">
        <v>139</v>
      </c>
      <c r="E876" s="326">
        <v>0.378</v>
      </c>
      <c r="F876" s="120">
        <v>4.5</v>
      </c>
      <c r="G876" s="119" t="s">
        <v>48</v>
      </c>
      <c r="H876" s="121" t="str">
        <f t="shared" si="62"/>
        <v>6</v>
      </c>
      <c r="I876" s="119">
        <v>0.3</v>
      </c>
      <c r="J876" s="119">
        <v>0.3</v>
      </c>
      <c r="K876" s="99"/>
      <c r="L876" s="99"/>
      <c r="M876" s="99"/>
      <c r="N876" s="100">
        <v>0</v>
      </c>
      <c r="O876" s="101">
        <v>0</v>
      </c>
      <c r="P876" s="100">
        <v>0</v>
      </c>
      <c r="Q876" s="101">
        <v>0</v>
      </c>
      <c r="R876" s="100">
        <v>0.3</v>
      </c>
      <c r="S876" s="101">
        <v>100</v>
      </c>
      <c r="T876" s="369" t="s">
        <v>220</v>
      </c>
      <c r="U876" s="369">
        <v>2022</v>
      </c>
      <c r="V876" s="326">
        <v>0.378</v>
      </c>
      <c r="W876" s="163"/>
      <c r="X876" s="406"/>
      <c r="Y876" s="31">
        <f t="shared" si="61"/>
        <v>0</v>
      </c>
    </row>
    <row r="877" spans="1:25" s="97" customFormat="1" ht="20.25" customHeight="1" x14ac:dyDescent="0.3">
      <c r="A877" s="368">
        <v>777</v>
      </c>
      <c r="B877" s="369"/>
      <c r="C877" s="369" t="s">
        <v>1678</v>
      </c>
      <c r="D877" s="370" t="s">
        <v>85</v>
      </c>
      <c r="E877" s="326">
        <v>0.73199999999999998</v>
      </c>
      <c r="F877" s="120">
        <v>4.5</v>
      </c>
      <c r="G877" s="119" t="s">
        <v>48</v>
      </c>
      <c r="H877" s="121" t="str">
        <f t="shared" si="62"/>
        <v>6</v>
      </c>
      <c r="I877" s="119"/>
      <c r="J877" s="119"/>
      <c r="K877" s="99"/>
      <c r="L877" s="99"/>
      <c r="M877" s="99"/>
      <c r="N877" s="100"/>
      <c r="O877" s="101"/>
      <c r="P877" s="100"/>
      <c r="Q877" s="101"/>
      <c r="R877" s="100"/>
      <c r="S877" s="101"/>
      <c r="T877" s="369"/>
      <c r="U877" s="369"/>
      <c r="V877" s="326">
        <v>0.73199999999999998</v>
      </c>
      <c r="W877" s="163"/>
      <c r="X877" s="406"/>
      <c r="Y877" s="31">
        <f t="shared" si="61"/>
        <v>0</v>
      </c>
    </row>
    <row r="878" spans="1:25" s="97" customFormat="1" ht="20.25" customHeight="1" x14ac:dyDescent="0.3">
      <c r="A878" s="368">
        <v>778</v>
      </c>
      <c r="B878" s="369"/>
      <c r="C878" s="369" t="s">
        <v>1679</v>
      </c>
      <c r="D878" s="370" t="s">
        <v>298</v>
      </c>
      <c r="E878" s="326">
        <v>0.44</v>
      </c>
      <c r="F878" s="120">
        <v>4.5</v>
      </c>
      <c r="G878" s="119" t="s">
        <v>48</v>
      </c>
      <c r="H878" s="121" t="str">
        <f t="shared" si="62"/>
        <v>6</v>
      </c>
      <c r="I878" s="119"/>
      <c r="J878" s="119"/>
      <c r="K878" s="99"/>
      <c r="L878" s="99"/>
      <c r="M878" s="99"/>
      <c r="N878" s="100"/>
      <c r="O878" s="101"/>
      <c r="P878" s="100"/>
      <c r="Q878" s="101"/>
      <c r="R878" s="100"/>
      <c r="S878" s="101"/>
      <c r="T878" s="369"/>
      <c r="U878" s="369"/>
      <c r="V878" s="326">
        <v>0.44</v>
      </c>
      <c r="W878" s="163"/>
      <c r="X878" s="406"/>
      <c r="Y878" s="31">
        <f t="shared" si="61"/>
        <v>0</v>
      </c>
    </row>
    <row r="879" spans="1:25" s="97" customFormat="1" ht="20.25" customHeight="1" x14ac:dyDescent="0.3">
      <c r="A879" s="368">
        <v>779</v>
      </c>
      <c r="B879" s="369"/>
      <c r="C879" s="369" t="s">
        <v>1680</v>
      </c>
      <c r="D879" s="370" t="s">
        <v>115</v>
      </c>
      <c r="E879" s="326">
        <v>2.2989999999999999</v>
      </c>
      <c r="F879" s="120">
        <v>4.5</v>
      </c>
      <c r="G879" s="119" t="s">
        <v>48</v>
      </c>
      <c r="H879" s="121" t="str">
        <f t="shared" si="62"/>
        <v>6</v>
      </c>
      <c r="I879" s="119"/>
      <c r="J879" s="119"/>
      <c r="K879" s="99"/>
      <c r="L879" s="99"/>
      <c r="M879" s="99"/>
      <c r="N879" s="100"/>
      <c r="O879" s="101"/>
      <c r="P879" s="100"/>
      <c r="Q879" s="101"/>
      <c r="R879" s="100"/>
      <c r="S879" s="101"/>
      <c r="T879" s="369"/>
      <c r="U879" s="369"/>
      <c r="V879" s="326">
        <v>2.2989999999999999</v>
      </c>
      <c r="W879" s="163"/>
      <c r="X879" s="406"/>
      <c r="Y879" s="31">
        <f t="shared" si="61"/>
        <v>0</v>
      </c>
    </row>
    <row r="880" spans="1:25" s="97" customFormat="1" ht="20.25" customHeight="1" x14ac:dyDescent="0.3">
      <c r="A880" s="368">
        <v>780</v>
      </c>
      <c r="B880" s="369"/>
      <c r="C880" s="369" t="s">
        <v>1682</v>
      </c>
      <c r="D880" s="370" t="s">
        <v>1479</v>
      </c>
      <c r="E880" s="326">
        <v>0.23100000000000001</v>
      </c>
      <c r="F880" s="120">
        <v>4.5</v>
      </c>
      <c r="G880" s="119" t="s">
        <v>48</v>
      </c>
      <c r="H880" s="121" t="str">
        <f t="shared" si="62"/>
        <v>6</v>
      </c>
      <c r="I880" s="119"/>
      <c r="J880" s="119"/>
      <c r="K880" s="99"/>
      <c r="L880" s="99"/>
      <c r="M880" s="99"/>
      <c r="N880" s="100"/>
      <c r="O880" s="101"/>
      <c r="P880" s="100"/>
      <c r="Q880" s="101"/>
      <c r="R880" s="100"/>
      <c r="S880" s="101"/>
      <c r="T880" s="369"/>
      <c r="U880" s="369"/>
      <c r="V880" s="326">
        <v>0.23100000000000001</v>
      </c>
      <c r="W880" s="163"/>
      <c r="X880" s="406"/>
      <c r="Y880" s="31">
        <f t="shared" si="61"/>
        <v>0</v>
      </c>
    </row>
    <row r="881" spans="1:66" s="97" customFormat="1" ht="20.25" customHeight="1" x14ac:dyDescent="0.3">
      <c r="A881" s="368">
        <v>781</v>
      </c>
      <c r="B881" s="369"/>
      <c r="C881" s="369" t="s">
        <v>1683</v>
      </c>
      <c r="D881" s="370" t="s">
        <v>100</v>
      </c>
      <c r="E881" s="326">
        <v>0.998</v>
      </c>
      <c r="F881" s="120">
        <v>4.5</v>
      </c>
      <c r="G881" s="119" t="s">
        <v>48</v>
      </c>
      <c r="H881" s="121" t="str">
        <f t="shared" si="62"/>
        <v>6</v>
      </c>
      <c r="I881" s="119"/>
      <c r="J881" s="119"/>
      <c r="K881" s="99"/>
      <c r="L881" s="99"/>
      <c r="M881" s="99"/>
      <c r="N881" s="100"/>
      <c r="O881" s="101"/>
      <c r="P881" s="100"/>
      <c r="Q881" s="101"/>
      <c r="R881" s="100"/>
      <c r="S881" s="101"/>
      <c r="T881" s="369"/>
      <c r="U881" s="369"/>
      <c r="V881" s="326">
        <v>0.998</v>
      </c>
      <c r="W881" s="163"/>
      <c r="X881" s="406"/>
      <c r="Y881" s="31">
        <f t="shared" si="61"/>
        <v>0</v>
      </c>
    </row>
    <row r="882" spans="1:66" s="97" customFormat="1" ht="20.25" customHeight="1" x14ac:dyDescent="0.3">
      <c r="A882" s="368">
        <v>782</v>
      </c>
      <c r="B882" s="369"/>
      <c r="C882" s="369" t="s">
        <v>1684</v>
      </c>
      <c r="D882" s="370" t="s">
        <v>207</v>
      </c>
      <c r="E882" s="326">
        <v>0.13</v>
      </c>
      <c r="F882" s="120">
        <v>4.5</v>
      </c>
      <c r="G882" s="119" t="s">
        <v>48</v>
      </c>
      <c r="H882" s="121" t="str">
        <f t="shared" si="62"/>
        <v>6</v>
      </c>
      <c r="I882" s="119"/>
      <c r="J882" s="119"/>
      <c r="K882" s="99"/>
      <c r="L882" s="99"/>
      <c r="M882" s="99"/>
      <c r="N882" s="100"/>
      <c r="O882" s="101"/>
      <c r="P882" s="100"/>
      <c r="Q882" s="101"/>
      <c r="R882" s="100"/>
      <c r="S882" s="101"/>
      <c r="T882" s="369"/>
      <c r="U882" s="369"/>
      <c r="V882" s="326">
        <v>0.13</v>
      </c>
      <c r="W882" s="163"/>
      <c r="X882" s="406"/>
      <c r="Y882" s="31">
        <f t="shared" si="61"/>
        <v>0</v>
      </c>
    </row>
    <row r="883" spans="1:66" s="23" customFormat="1" ht="20.25" customHeight="1" x14ac:dyDescent="0.3">
      <c r="A883" s="374">
        <v>783</v>
      </c>
      <c r="B883" s="375"/>
      <c r="C883" s="369" t="s">
        <v>1685</v>
      </c>
      <c r="D883" s="108" t="s">
        <v>1483</v>
      </c>
      <c r="E883" s="324">
        <f t="shared" si="63"/>
        <v>0.3</v>
      </c>
      <c r="F883" s="25">
        <v>3</v>
      </c>
      <c r="G883" s="24" t="s">
        <v>48</v>
      </c>
      <c r="H883" s="26" t="str">
        <f t="shared" si="62"/>
        <v>6</v>
      </c>
      <c r="I883" s="24"/>
      <c r="J883" s="24"/>
      <c r="K883" s="27"/>
      <c r="L883" s="27"/>
      <c r="M883" s="27"/>
      <c r="N883" s="28"/>
      <c r="O883" s="29"/>
      <c r="P883" s="28"/>
      <c r="Q883" s="29"/>
      <c r="R883" s="28"/>
      <c r="S883" s="29"/>
      <c r="T883" s="375"/>
      <c r="U883" s="375"/>
      <c r="V883" s="196"/>
      <c r="W883" s="32"/>
      <c r="X883" s="133">
        <v>0.3</v>
      </c>
      <c r="Y883" s="31">
        <f t="shared" si="61"/>
        <v>0</v>
      </c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</row>
    <row r="884" spans="1:66" s="23" customFormat="1" ht="20.25" customHeight="1" x14ac:dyDescent="0.3">
      <c r="A884" s="374">
        <v>784</v>
      </c>
      <c r="B884" s="375"/>
      <c r="C884" s="369" t="s">
        <v>1686</v>
      </c>
      <c r="D884" s="108" t="s">
        <v>1485</v>
      </c>
      <c r="E884" s="324">
        <f t="shared" si="63"/>
        <v>0.3</v>
      </c>
      <c r="F884" s="25">
        <v>3</v>
      </c>
      <c r="G884" s="24" t="s">
        <v>48</v>
      </c>
      <c r="H884" s="26" t="str">
        <f t="shared" si="62"/>
        <v>6</v>
      </c>
      <c r="I884" s="24"/>
      <c r="J884" s="24"/>
      <c r="K884" s="27"/>
      <c r="L884" s="27"/>
      <c r="M884" s="27"/>
      <c r="N884" s="28"/>
      <c r="O884" s="29"/>
      <c r="P884" s="28"/>
      <c r="Q884" s="29"/>
      <c r="R884" s="28"/>
      <c r="S884" s="29"/>
      <c r="T884" s="375"/>
      <c r="U884" s="375"/>
      <c r="V884" s="196"/>
      <c r="W884" s="32"/>
      <c r="X884" s="133">
        <v>0.3</v>
      </c>
      <c r="Y884" s="31">
        <f t="shared" si="61"/>
        <v>0</v>
      </c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</row>
    <row r="885" spans="1:66" ht="20.25" customHeight="1" x14ac:dyDescent="0.3">
      <c r="A885" s="464" t="s">
        <v>1486</v>
      </c>
      <c r="B885" s="464"/>
      <c r="C885" s="369" t="s">
        <v>1687</v>
      </c>
      <c r="D885" s="464"/>
      <c r="E885" s="464"/>
      <c r="F885" s="464"/>
      <c r="G885" s="464"/>
      <c r="H885" s="464"/>
      <c r="I885" s="43"/>
      <c r="J885" s="43"/>
      <c r="K885" s="6"/>
      <c r="L885" s="6"/>
      <c r="M885" s="6"/>
      <c r="N885" s="44"/>
      <c r="O885" s="15"/>
      <c r="P885" s="44"/>
      <c r="Q885" s="15"/>
      <c r="R885" s="44"/>
      <c r="S885" s="15"/>
      <c r="T885" s="14"/>
      <c r="U885" s="14"/>
      <c r="V885" s="393"/>
      <c r="W885" s="48"/>
      <c r="X885" s="393"/>
      <c r="Y885" s="31">
        <f t="shared" si="61"/>
        <v>0</v>
      </c>
    </row>
    <row r="886" spans="1:66" ht="20.25" customHeight="1" x14ac:dyDescent="0.3">
      <c r="A886" s="366"/>
      <c r="B886" s="366"/>
      <c r="C886" s="369" t="s">
        <v>1688</v>
      </c>
      <c r="D886" s="366" t="s">
        <v>252</v>
      </c>
      <c r="E886" s="323">
        <f>SUM(E887:E891)</f>
        <v>5.0250000000000004</v>
      </c>
      <c r="F886" s="366"/>
      <c r="G886" s="366"/>
      <c r="H886" s="366"/>
      <c r="I886" s="43"/>
      <c r="J886" s="43"/>
      <c r="K886" s="6"/>
      <c r="L886" s="6"/>
      <c r="M886" s="6"/>
      <c r="N886" s="44"/>
      <c r="O886" s="15"/>
      <c r="P886" s="44"/>
      <c r="Q886" s="15"/>
      <c r="R886" s="44"/>
      <c r="S886" s="15"/>
      <c r="T886" s="14"/>
      <c r="U886" s="14"/>
      <c r="V886" s="393"/>
      <c r="W886" s="48"/>
      <c r="X886" s="393"/>
      <c r="Y886" s="31">
        <f t="shared" si="61"/>
        <v>5.0250000000000004</v>
      </c>
    </row>
    <row r="887" spans="1:66" s="97" customFormat="1" ht="20.25" customHeight="1" x14ac:dyDescent="0.3">
      <c r="A887" s="368">
        <v>785</v>
      </c>
      <c r="B887" s="369">
        <v>2196452</v>
      </c>
      <c r="C887" s="369" t="s">
        <v>1689</v>
      </c>
      <c r="D887" s="370" t="s">
        <v>60</v>
      </c>
      <c r="E887" s="326">
        <v>1.601</v>
      </c>
      <c r="F887" s="120">
        <v>7</v>
      </c>
      <c r="G887" s="119" t="s">
        <v>64</v>
      </c>
      <c r="H887" s="121" t="str">
        <f t="shared" si="62"/>
        <v>10</v>
      </c>
      <c r="I887" s="119">
        <v>1.6</v>
      </c>
      <c r="J887" s="119">
        <v>1.6</v>
      </c>
      <c r="K887" s="99"/>
      <c r="L887" s="99"/>
      <c r="M887" s="99"/>
      <c r="N887" s="100">
        <v>0.96</v>
      </c>
      <c r="O887" s="101">
        <v>60</v>
      </c>
      <c r="P887" s="100">
        <v>0.96</v>
      </c>
      <c r="Q887" s="101">
        <v>60</v>
      </c>
      <c r="R887" s="100">
        <v>0.96</v>
      </c>
      <c r="S887" s="101">
        <v>60</v>
      </c>
      <c r="T887" s="369" t="s">
        <v>45</v>
      </c>
      <c r="U887" s="369">
        <v>2020</v>
      </c>
      <c r="V887" s="326">
        <v>1.601</v>
      </c>
      <c r="W887" s="123"/>
      <c r="X887" s="122"/>
      <c r="Y887" s="31">
        <f t="shared" si="61"/>
        <v>0</v>
      </c>
    </row>
    <row r="888" spans="1:66" s="97" customFormat="1" ht="20.25" customHeight="1" x14ac:dyDescent="0.3">
      <c r="A888" s="368">
        <v>786</v>
      </c>
      <c r="B888" s="369">
        <v>2196135</v>
      </c>
      <c r="C888" s="369" t="s">
        <v>1690</v>
      </c>
      <c r="D888" s="144" t="s">
        <v>1290</v>
      </c>
      <c r="E888" s="326">
        <v>0.37</v>
      </c>
      <c r="F888" s="120">
        <v>4.5</v>
      </c>
      <c r="G888" s="119" t="s">
        <v>48</v>
      </c>
      <c r="H888" s="121" t="str">
        <f t="shared" si="62"/>
        <v>6</v>
      </c>
      <c r="I888" s="119">
        <v>0.2</v>
      </c>
      <c r="J888" s="119">
        <v>0.2</v>
      </c>
      <c r="K888" s="99"/>
      <c r="L888" s="99"/>
      <c r="M888" s="99"/>
      <c r="N888" s="100">
        <v>0</v>
      </c>
      <c r="O888" s="101">
        <v>0</v>
      </c>
      <c r="P888" s="100">
        <v>0</v>
      </c>
      <c r="Q888" s="101">
        <v>0</v>
      </c>
      <c r="R888" s="100">
        <v>0.2</v>
      </c>
      <c r="S888" s="101">
        <v>100</v>
      </c>
      <c r="T888" s="369" t="s">
        <v>220</v>
      </c>
      <c r="U888" s="369">
        <v>2024</v>
      </c>
      <c r="V888" s="326">
        <v>0.37</v>
      </c>
      <c r="W888" s="123"/>
      <c r="X888" s="122"/>
      <c r="Y888" s="31">
        <f t="shared" si="61"/>
        <v>0</v>
      </c>
    </row>
    <row r="889" spans="1:66" s="97" customFormat="1" ht="20.25" customHeight="1" x14ac:dyDescent="0.3">
      <c r="A889" s="368">
        <v>787</v>
      </c>
      <c r="B889" s="369">
        <v>2202007</v>
      </c>
      <c r="C889" s="369" t="s">
        <v>1691</v>
      </c>
      <c r="D889" s="370" t="s">
        <v>471</v>
      </c>
      <c r="E889" s="326">
        <v>1.663</v>
      </c>
      <c r="F889" s="120">
        <v>4.5</v>
      </c>
      <c r="G889" s="119" t="s">
        <v>48</v>
      </c>
      <c r="H889" s="121" t="str">
        <f t="shared" si="62"/>
        <v>6</v>
      </c>
      <c r="I889" s="119">
        <v>1.2</v>
      </c>
      <c r="J889" s="119">
        <v>1.2</v>
      </c>
      <c r="K889" s="99"/>
      <c r="L889" s="99"/>
      <c r="M889" s="99"/>
      <c r="N889" s="100">
        <v>0</v>
      </c>
      <c r="O889" s="101">
        <v>0</v>
      </c>
      <c r="P889" s="100">
        <v>0</v>
      </c>
      <c r="Q889" s="101">
        <v>0</v>
      </c>
      <c r="R889" s="100">
        <v>1.2</v>
      </c>
      <c r="S889" s="101">
        <v>100</v>
      </c>
      <c r="T889" s="369" t="s">
        <v>220</v>
      </c>
      <c r="U889" s="369">
        <v>2024</v>
      </c>
      <c r="V889" s="326">
        <v>1.663</v>
      </c>
      <c r="W889" s="123"/>
      <c r="X889" s="122"/>
      <c r="Y889" s="31">
        <f t="shared" si="61"/>
        <v>0</v>
      </c>
    </row>
    <row r="890" spans="1:66" s="97" customFormat="1" ht="20.25" customHeight="1" x14ac:dyDescent="0.3">
      <c r="A890" s="368">
        <v>788</v>
      </c>
      <c r="B890" s="369">
        <v>2200997</v>
      </c>
      <c r="C890" s="369" t="s">
        <v>1692</v>
      </c>
      <c r="D890" s="370" t="s">
        <v>1491</v>
      </c>
      <c r="E890" s="326">
        <v>1.119</v>
      </c>
      <c r="F890" s="120">
        <v>4.5</v>
      </c>
      <c r="G890" s="119" t="s">
        <v>48</v>
      </c>
      <c r="H890" s="121" t="str">
        <f t="shared" si="62"/>
        <v>6</v>
      </c>
      <c r="I890" s="119">
        <v>0.48</v>
      </c>
      <c r="J890" s="119">
        <v>0.48</v>
      </c>
      <c r="K890" s="99"/>
      <c r="L890" s="99"/>
      <c r="M890" s="99"/>
      <c r="N890" s="119">
        <v>0.48</v>
      </c>
      <c r="O890" s="101">
        <v>100</v>
      </c>
      <c r="P890" s="119">
        <v>0.48</v>
      </c>
      <c r="Q890" s="101">
        <v>100</v>
      </c>
      <c r="R890" s="100">
        <v>0.28799999999999998</v>
      </c>
      <c r="S890" s="101">
        <v>60</v>
      </c>
      <c r="T890" s="369" t="s">
        <v>45</v>
      </c>
      <c r="U890" s="369">
        <v>2020</v>
      </c>
      <c r="V890" s="326">
        <v>1.119</v>
      </c>
      <c r="W890" s="123"/>
      <c r="X890" s="122"/>
      <c r="Y890" s="31">
        <f t="shared" si="61"/>
        <v>0</v>
      </c>
    </row>
    <row r="891" spans="1:66" s="97" customFormat="1" ht="20.25" customHeight="1" x14ac:dyDescent="0.3">
      <c r="A891" s="368">
        <v>789</v>
      </c>
      <c r="B891" s="369"/>
      <c r="C891" s="369" t="s">
        <v>1694</v>
      </c>
      <c r="D891" s="370" t="s">
        <v>1288</v>
      </c>
      <c r="E891" s="326">
        <f>0.102+X891</f>
        <v>0.27200000000000002</v>
      </c>
      <c r="F891" s="120">
        <v>3.5</v>
      </c>
      <c r="G891" s="119" t="s">
        <v>48</v>
      </c>
      <c r="H891" s="121" t="str">
        <f t="shared" si="62"/>
        <v>6</v>
      </c>
      <c r="I891" s="119">
        <v>0.17</v>
      </c>
      <c r="J891" s="119">
        <v>0.17</v>
      </c>
      <c r="K891" s="99"/>
      <c r="L891" s="99"/>
      <c r="M891" s="99"/>
      <c r="N891" s="119">
        <v>0.17</v>
      </c>
      <c r="O891" s="101">
        <v>100</v>
      </c>
      <c r="P891" s="119">
        <v>0.17</v>
      </c>
      <c r="Q891" s="101">
        <v>100</v>
      </c>
      <c r="R891" s="100">
        <v>0.10200000000000001</v>
      </c>
      <c r="S891" s="101">
        <v>60</v>
      </c>
      <c r="T891" s="369" t="s">
        <v>45</v>
      </c>
      <c r="U891" s="369">
        <v>2020</v>
      </c>
      <c r="V891" s="326">
        <v>0.10199999999999999</v>
      </c>
      <c r="W891" s="123"/>
      <c r="X891" s="122">
        <v>0.17</v>
      </c>
      <c r="Y891" s="31">
        <f t="shared" si="61"/>
        <v>0</v>
      </c>
    </row>
    <row r="892" spans="1:66" ht="20.25" customHeight="1" x14ac:dyDescent="0.3">
      <c r="A892" s="464" t="s">
        <v>1493</v>
      </c>
      <c r="B892" s="464"/>
      <c r="C892" s="369" t="s">
        <v>1695</v>
      </c>
      <c r="D892" s="464"/>
      <c r="E892" s="464"/>
      <c r="F892" s="464"/>
      <c r="G892" s="464"/>
      <c r="H892" s="464"/>
      <c r="I892" s="43"/>
      <c r="J892" s="43"/>
      <c r="K892" s="6"/>
      <c r="L892" s="6"/>
      <c r="M892" s="6"/>
      <c r="N892" s="44"/>
      <c r="O892" s="15"/>
      <c r="P892" s="44"/>
      <c r="Q892" s="15"/>
      <c r="R892" s="44"/>
      <c r="S892" s="15"/>
      <c r="T892" s="14"/>
      <c r="U892" s="14"/>
      <c r="V892" s="393"/>
      <c r="W892" s="48"/>
      <c r="X892" s="393"/>
      <c r="Y892" s="31">
        <f t="shared" si="61"/>
        <v>0</v>
      </c>
    </row>
    <row r="893" spans="1:66" ht="20.25" customHeight="1" x14ac:dyDescent="0.3">
      <c r="A893" s="366"/>
      <c r="B893" s="366"/>
      <c r="C893" s="369" t="s">
        <v>1696</v>
      </c>
      <c r="D893" s="366" t="s">
        <v>252</v>
      </c>
      <c r="E893" s="323">
        <f>SUM(E894:E897)</f>
        <v>4.4600000000000009</v>
      </c>
      <c r="F893" s="366"/>
      <c r="G893" s="366"/>
      <c r="H893" s="366"/>
      <c r="I893" s="43"/>
      <c r="J893" s="43"/>
      <c r="K893" s="6"/>
      <c r="L893" s="6"/>
      <c r="M893" s="6"/>
      <c r="N893" s="44"/>
      <c r="O893" s="15"/>
      <c r="P893" s="44"/>
      <c r="Q893" s="15"/>
      <c r="R893" s="44"/>
      <c r="S893" s="15"/>
      <c r="T893" s="14"/>
      <c r="U893" s="14"/>
      <c r="V893" s="393"/>
      <c r="W893" s="48"/>
      <c r="X893" s="393"/>
      <c r="Y893" s="31">
        <f t="shared" si="61"/>
        <v>4.4600000000000009</v>
      </c>
    </row>
    <row r="894" spans="1:66" s="23" customFormat="1" ht="20.25" customHeight="1" x14ac:dyDescent="0.3">
      <c r="A894" s="374">
        <v>790</v>
      </c>
      <c r="B894" s="375">
        <v>2196165</v>
      </c>
      <c r="C894" s="369" t="s">
        <v>1697</v>
      </c>
      <c r="D894" s="375" t="s">
        <v>1495</v>
      </c>
      <c r="E894" s="324">
        <f t="shared" ref="E894:E897" si="64">V894+W894+X894</f>
        <v>1.85</v>
      </c>
      <c r="F894" s="25">
        <v>4.5</v>
      </c>
      <c r="G894" s="24" t="s">
        <v>48</v>
      </c>
      <c r="H894" s="26" t="str">
        <f t="shared" si="62"/>
        <v>6</v>
      </c>
      <c r="I894" s="24">
        <v>1.6</v>
      </c>
      <c r="J894" s="24">
        <v>1.6</v>
      </c>
      <c r="K894" s="27"/>
      <c r="L894" s="27"/>
      <c r="M894" s="27"/>
      <c r="N894" s="28">
        <v>0</v>
      </c>
      <c r="O894" s="29">
        <v>0</v>
      </c>
      <c r="P894" s="28">
        <v>0.3</v>
      </c>
      <c r="Q894" s="29">
        <v>18.749999999999996</v>
      </c>
      <c r="R894" s="28"/>
      <c r="S894" s="29">
        <v>0</v>
      </c>
      <c r="T894" s="375" t="s">
        <v>433</v>
      </c>
      <c r="U894" s="375">
        <v>2019</v>
      </c>
      <c r="V894" s="133">
        <v>1.85</v>
      </c>
      <c r="W894" s="32"/>
      <c r="X894" s="196"/>
      <c r="Y894" s="31">
        <f t="shared" si="61"/>
        <v>0</v>
      </c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</row>
    <row r="895" spans="1:66" s="23" customFormat="1" ht="20.25" customHeight="1" x14ac:dyDescent="0.3">
      <c r="A895" s="374">
        <v>791</v>
      </c>
      <c r="B895" s="375">
        <v>2201856</v>
      </c>
      <c r="C895" s="369" t="s">
        <v>1698</v>
      </c>
      <c r="D895" s="376" t="s">
        <v>1414</v>
      </c>
      <c r="E895" s="324">
        <f t="shared" si="64"/>
        <v>1.3</v>
      </c>
      <c r="F895" s="25">
        <v>4.5</v>
      </c>
      <c r="G895" s="24" t="s">
        <v>48</v>
      </c>
      <c r="H895" s="26" t="str">
        <f t="shared" si="62"/>
        <v>6</v>
      </c>
      <c r="I895" s="24">
        <v>1.3</v>
      </c>
      <c r="J895" s="24">
        <v>1.3</v>
      </c>
      <c r="K895" s="27"/>
      <c r="L895" s="27"/>
      <c r="M895" s="27"/>
      <c r="N895" s="24">
        <v>0.7</v>
      </c>
      <c r="O895" s="29">
        <v>53.846153846153847</v>
      </c>
      <c r="P895" s="24">
        <v>0.7</v>
      </c>
      <c r="Q895" s="29">
        <v>53.846153846153847</v>
      </c>
      <c r="R895" s="28"/>
      <c r="S895" s="29">
        <v>0</v>
      </c>
      <c r="T895" s="375" t="s">
        <v>88</v>
      </c>
      <c r="U895" s="375">
        <v>2019</v>
      </c>
      <c r="V895" s="133">
        <v>1.3</v>
      </c>
      <c r="W895" s="32"/>
      <c r="X895" s="196"/>
      <c r="Y895" s="31">
        <f t="shared" si="61"/>
        <v>0</v>
      </c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</row>
    <row r="896" spans="1:66" s="23" customFormat="1" ht="20.25" customHeight="1" x14ac:dyDescent="0.3">
      <c r="A896" s="374">
        <v>792</v>
      </c>
      <c r="B896" s="375">
        <v>2199136</v>
      </c>
      <c r="C896" s="369" t="s">
        <v>1703</v>
      </c>
      <c r="D896" s="376" t="s">
        <v>1498</v>
      </c>
      <c r="E896" s="324">
        <f t="shared" si="64"/>
        <v>1.06</v>
      </c>
      <c r="F896" s="25">
        <v>4.5</v>
      </c>
      <c r="G896" s="24" t="s">
        <v>48</v>
      </c>
      <c r="H896" s="26" t="str">
        <f t="shared" si="62"/>
        <v>6</v>
      </c>
      <c r="I896" s="24">
        <v>1.06</v>
      </c>
      <c r="J896" s="24">
        <v>1.06</v>
      </c>
      <c r="K896" s="27"/>
      <c r="L896" s="27"/>
      <c r="M896" s="27"/>
      <c r="N896" s="24">
        <v>1.06</v>
      </c>
      <c r="O896" s="29">
        <v>100</v>
      </c>
      <c r="P896" s="24">
        <v>1.06</v>
      </c>
      <c r="Q896" s="29">
        <v>100</v>
      </c>
      <c r="R896" s="28">
        <v>0.63600000000000001</v>
      </c>
      <c r="S896" s="29">
        <v>60</v>
      </c>
      <c r="T896" s="375" t="s">
        <v>45</v>
      </c>
      <c r="U896" s="375">
        <v>2020</v>
      </c>
      <c r="V896" s="133">
        <v>1.06</v>
      </c>
      <c r="W896" s="32"/>
      <c r="X896" s="196"/>
      <c r="Y896" s="31">
        <f t="shared" si="61"/>
        <v>0</v>
      </c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</row>
    <row r="897" spans="1:66" s="23" customFormat="1" ht="20.25" customHeight="1" x14ac:dyDescent="0.3">
      <c r="A897" s="374">
        <v>793</v>
      </c>
      <c r="B897" s="375"/>
      <c r="C897" s="369" t="s">
        <v>1707</v>
      </c>
      <c r="D897" s="376" t="s">
        <v>1288</v>
      </c>
      <c r="E897" s="324">
        <f t="shared" si="64"/>
        <v>0.25</v>
      </c>
      <c r="F897" s="25">
        <v>3.5</v>
      </c>
      <c r="G897" s="24" t="s">
        <v>48</v>
      </c>
      <c r="H897" s="26" t="str">
        <f t="shared" si="62"/>
        <v>6</v>
      </c>
      <c r="I897" s="24">
        <v>0.25</v>
      </c>
      <c r="J897" s="24">
        <v>0.25</v>
      </c>
      <c r="K897" s="27"/>
      <c r="L897" s="27"/>
      <c r="M897" s="27"/>
      <c r="N897" s="24">
        <v>0.25</v>
      </c>
      <c r="O897" s="29">
        <v>100</v>
      </c>
      <c r="P897" s="24">
        <v>0.25</v>
      </c>
      <c r="Q897" s="29">
        <v>100</v>
      </c>
      <c r="R897" s="28">
        <v>0.15</v>
      </c>
      <c r="S897" s="29">
        <v>60</v>
      </c>
      <c r="T897" s="375" t="s">
        <v>45</v>
      </c>
      <c r="U897" s="375">
        <v>2020</v>
      </c>
      <c r="V897" s="165">
        <v>0.25</v>
      </c>
      <c r="W897" s="166"/>
      <c r="X897" s="435"/>
      <c r="Y897" s="31">
        <f t="shared" si="61"/>
        <v>0</v>
      </c>
    </row>
    <row r="898" spans="1:66" ht="20.25" customHeight="1" x14ac:dyDescent="0.3">
      <c r="A898" s="464" t="s">
        <v>1500</v>
      </c>
      <c r="B898" s="464"/>
      <c r="C898" s="369" t="s">
        <v>1708</v>
      </c>
      <c r="D898" s="464"/>
      <c r="E898" s="464"/>
      <c r="F898" s="464"/>
      <c r="G898" s="464"/>
      <c r="H898" s="464"/>
      <c r="I898" s="43"/>
      <c r="J898" s="43"/>
      <c r="K898" s="6"/>
      <c r="L898" s="6"/>
      <c r="M898" s="6"/>
      <c r="N898" s="43"/>
      <c r="O898" s="15"/>
      <c r="P898" s="43"/>
      <c r="Q898" s="15"/>
      <c r="R898" s="44"/>
      <c r="S898" s="15"/>
      <c r="T898" s="14"/>
      <c r="U898" s="14"/>
      <c r="V898" s="393"/>
      <c r="W898" s="48"/>
      <c r="X898" s="393"/>
      <c r="Y898" s="31">
        <f t="shared" si="61"/>
        <v>0</v>
      </c>
    </row>
    <row r="899" spans="1:66" ht="20.25" customHeight="1" x14ac:dyDescent="0.3">
      <c r="A899" s="366"/>
      <c r="B899" s="366"/>
      <c r="C899" s="369" t="s">
        <v>1709</v>
      </c>
      <c r="D899" s="366" t="s">
        <v>252</v>
      </c>
      <c r="E899" s="323">
        <f>SUM(E900:E906)</f>
        <v>5.0969999999999995</v>
      </c>
      <c r="F899" s="366"/>
      <c r="G899" s="366"/>
      <c r="H899" s="366"/>
      <c r="I899" s="43"/>
      <c r="J899" s="43"/>
      <c r="K899" s="6"/>
      <c r="L899" s="6"/>
      <c r="M899" s="6"/>
      <c r="N899" s="43"/>
      <c r="O899" s="15"/>
      <c r="P899" s="43"/>
      <c r="Q899" s="15"/>
      <c r="R899" s="44"/>
      <c r="S899" s="15"/>
      <c r="T899" s="14"/>
      <c r="U899" s="14"/>
      <c r="V899" s="393"/>
      <c r="W899" s="48"/>
      <c r="X899" s="393"/>
      <c r="Y899" s="31">
        <f t="shared" si="61"/>
        <v>5.0969999999999995</v>
      </c>
    </row>
    <row r="900" spans="1:66" s="97" customFormat="1" ht="20.25" customHeight="1" x14ac:dyDescent="0.3">
      <c r="A900" s="368">
        <v>794</v>
      </c>
      <c r="B900" s="369">
        <v>2199416</v>
      </c>
      <c r="C900" s="375" t="s">
        <v>2080</v>
      </c>
      <c r="D900" s="370" t="s">
        <v>44</v>
      </c>
      <c r="E900" s="326">
        <v>1.462</v>
      </c>
      <c r="F900" s="120">
        <v>6</v>
      </c>
      <c r="G900" s="119" t="s">
        <v>39</v>
      </c>
      <c r="H900" s="121" t="str">
        <f t="shared" si="62"/>
        <v>10</v>
      </c>
      <c r="I900" s="119">
        <v>0.9</v>
      </c>
      <c r="J900" s="119">
        <v>0.9</v>
      </c>
      <c r="K900" s="99"/>
      <c r="L900" s="99"/>
      <c r="M900" s="99"/>
      <c r="N900" s="119">
        <v>0.9</v>
      </c>
      <c r="O900" s="101">
        <v>100</v>
      </c>
      <c r="P900" s="119">
        <v>0.9</v>
      </c>
      <c r="Q900" s="101">
        <v>100</v>
      </c>
      <c r="R900" s="100">
        <v>0.45</v>
      </c>
      <c r="S900" s="101">
        <v>50</v>
      </c>
      <c r="T900" s="369" t="s">
        <v>45</v>
      </c>
      <c r="U900" s="369">
        <v>2020</v>
      </c>
      <c r="V900" s="326">
        <v>1.462</v>
      </c>
      <c r="W900" s="163"/>
      <c r="X900" s="406"/>
      <c r="Y900" s="31">
        <f t="shared" si="61"/>
        <v>0</v>
      </c>
    </row>
    <row r="901" spans="1:66" s="97" customFormat="1" ht="20.25" customHeight="1" x14ac:dyDescent="0.3">
      <c r="A901" s="368">
        <v>795</v>
      </c>
      <c r="B901" s="369">
        <v>2196697</v>
      </c>
      <c r="C901" s="375" t="s">
        <v>2082</v>
      </c>
      <c r="D901" s="370" t="s">
        <v>109</v>
      </c>
      <c r="E901" s="326">
        <v>1.073</v>
      </c>
      <c r="F901" s="120">
        <v>3.5</v>
      </c>
      <c r="G901" s="119" t="s">
        <v>48</v>
      </c>
      <c r="H901" s="121" t="str">
        <f t="shared" si="62"/>
        <v>6</v>
      </c>
      <c r="I901" s="119">
        <v>1.1000000000000001</v>
      </c>
      <c r="J901" s="119">
        <v>1.1000000000000001</v>
      </c>
      <c r="K901" s="99"/>
      <c r="L901" s="99"/>
      <c r="M901" s="99"/>
      <c r="N901" s="119">
        <v>1.1000000000000001</v>
      </c>
      <c r="O901" s="101">
        <v>100</v>
      </c>
      <c r="P901" s="119">
        <v>1.1000000000000001</v>
      </c>
      <c r="Q901" s="101">
        <v>100</v>
      </c>
      <c r="R901" s="100">
        <v>0.55000000000000004</v>
      </c>
      <c r="S901" s="101">
        <v>50</v>
      </c>
      <c r="T901" s="369" t="s">
        <v>45</v>
      </c>
      <c r="U901" s="369">
        <v>2020</v>
      </c>
      <c r="V901" s="326">
        <v>1.073</v>
      </c>
      <c r="W901" s="163"/>
      <c r="X901" s="406"/>
      <c r="Y901" s="31">
        <f t="shared" si="61"/>
        <v>0</v>
      </c>
    </row>
    <row r="902" spans="1:66" s="97" customFormat="1" ht="20.25" customHeight="1" x14ac:dyDescent="0.3">
      <c r="A902" s="368">
        <v>796</v>
      </c>
      <c r="B902" s="369">
        <v>2194830</v>
      </c>
      <c r="C902" s="375" t="s">
        <v>2084</v>
      </c>
      <c r="D902" s="369" t="s">
        <v>970</v>
      </c>
      <c r="E902" s="326">
        <v>0.32500000000000001</v>
      </c>
      <c r="F902" s="120">
        <v>3.5</v>
      </c>
      <c r="G902" s="119" t="s">
        <v>48</v>
      </c>
      <c r="H902" s="121" t="str">
        <f t="shared" si="62"/>
        <v>6</v>
      </c>
      <c r="I902" s="119">
        <v>0.315</v>
      </c>
      <c r="J902" s="119">
        <v>0.315</v>
      </c>
      <c r="K902" s="99"/>
      <c r="L902" s="99"/>
      <c r="M902" s="99"/>
      <c r="N902" s="119">
        <v>0.315</v>
      </c>
      <c r="O902" s="101">
        <v>100</v>
      </c>
      <c r="P902" s="119">
        <v>0.315</v>
      </c>
      <c r="Q902" s="101">
        <v>100</v>
      </c>
      <c r="R902" s="100">
        <v>0.1575</v>
      </c>
      <c r="S902" s="101">
        <v>50</v>
      </c>
      <c r="T902" s="369" t="s">
        <v>45</v>
      </c>
      <c r="U902" s="369">
        <v>2020</v>
      </c>
      <c r="V902" s="326">
        <v>0.32500000000000001</v>
      </c>
      <c r="W902" s="163"/>
      <c r="X902" s="406"/>
      <c r="Y902" s="31">
        <f t="shared" si="61"/>
        <v>0</v>
      </c>
    </row>
    <row r="903" spans="1:66" s="97" customFormat="1" ht="20.25" customHeight="1" x14ac:dyDescent="0.3">
      <c r="A903" s="368">
        <v>797</v>
      </c>
      <c r="B903" s="369">
        <v>2193402</v>
      </c>
      <c r="C903" s="375" t="s">
        <v>2102</v>
      </c>
      <c r="D903" s="369" t="s">
        <v>465</v>
      </c>
      <c r="E903" s="326">
        <v>0.127</v>
      </c>
      <c r="F903" s="120">
        <v>3.5</v>
      </c>
      <c r="G903" s="119" t="s">
        <v>48</v>
      </c>
      <c r="H903" s="121" t="str">
        <f t="shared" si="62"/>
        <v>6</v>
      </c>
      <c r="I903" s="119">
        <v>0.82</v>
      </c>
      <c r="J903" s="119">
        <v>0.82</v>
      </c>
      <c r="K903" s="99"/>
      <c r="L903" s="99"/>
      <c r="M903" s="99"/>
      <c r="N903" s="119">
        <v>0.82</v>
      </c>
      <c r="O903" s="101">
        <v>100</v>
      </c>
      <c r="P903" s="119">
        <v>0.82</v>
      </c>
      <c r="Q903" s="101">
        <v>100</v>
      </c>
      <c r="R903" s="100">
        <v>0.41</v>
      </c>
      <c r="S903" s="101">
        <v>50</v>
      </c>
      <c r="T903" s="369" t="s">
        <v>45</v>
      </c>
      <c r="U903" s="369">
        <v>2020</v>
      </c>
      <c r="V903" s="326">
        <v>0.127</v>
      </c>
      <c r="W903" s="163"/>
      <c r="X903" s="406"/>
      <c r="Y903" s="31">
        <f t="shared" si="61"/>
        <v>0</v>
      </c>
    </row>
    <row r="904" spans="1:66" s="97" customFormat="1" ht="20.25" customHeight="1" x14ac:dyDescent="0.3">
      <c r="A904" s="368">
        <v>798</v>
      </c>
      <c r="B904" s="369">
        <v>2191858</v>
      </c>
      <c r="C904" s="375" t="s">
        <v>2105</v>
      </c>
      <c r="D904" s="370" t="s">
        <v>1506</v>
      </c>
      <c r="E904" s="326">
        <v>1.175</v>
      </c>
      <c r="F904" s="120">
        <v>4.5</v>
      </c>
      <c r="G904" s="119" t="s">
        <v>48</v>
      </c>
      <c r="H904" s="121" t="str">
        <f t="shared" si="62"/>
        <v>6</v>
      </c>
      <c r="I904" s="119">
        <v>1.2</v>
      </c>
      <c r="J904" s="119">
        <v>1.2</v>
      </c>
      <c r="K904" s="99"/>
      <c r="L904" s="99"/>
      <c r="M904" s="99"/>
      <c r="N904" s="119">
        <v>1.2</v>
      </c>
      <c r="O904" s="101">
        <v>100</v>
      </c>
      <c r="P904" s="119">
        <v>1.2</v>
      </c>
      <c r="Q904" s="101">
        <v>100</v>
      </c>
      <c r="R904" s="100">
        <v>0.6</v>
      </c>
      <c r="S904" s="101">
        <v>50</v>
      </c>
      <c r="T904" s="369" t="s">
        <v>45</v>
      </c>
      <c r="U904" s="369">
        <v>2020</v>
      </c>
      <c r="V904" s="326">
        <v>1.175</v>
      </c>
      <c r="W904" s="163"/>
      <c r="X904" s="406"/>
      <c r="Y904" s="31">
        <f t="shared" si="61"/>
        <v>0</v>
      </c>
    </row>
    <row r="905" spans="1:66" s="97" customFormat="1" ht="20.25" customHeight="1" x14ac:dyDescent="0.3">
      <c r="A905" s="368">
        <v>799</v>
      </c>
      <c r="B905" s="369"/>
      <c r="C905" s="375" t="s">
        <v>2133</v>
      </c>
      <c r="D905" s="370" t="s">
        <v>1288</v>
      </c>
      <c r="E905" s="326">
        <v>0.34200000000000003</v>
      </c>
      <c r="F905" s="120">
        <v>3.5</v>
      </c>
      <c r="G905" s="119" t="s">
        <v>48</v>
      </c>
      <c r="H905" s="121" t="str">
        <f t="shared" si="62"/>
        <v>6</v>
      </c>
      <c r="I905" s="119">
        <v>0.4</v>
      </c>
      <c r="J905" s="119">
        <v>0.4</v>
      </c>
      <c r="K905" s="99"/>
      <c r="L905" s="99"/>
      <c r="M905" s="99"/>
      <c r="N905" s="119">
        <v>0.4</v>
      </c>
      <c r="O905" s="101">
        <v>100</v>
      </c>
      <c r="P905" s="119">
        <v>0.4</v>
      </c>
      <c r="Q905" s="101">
        <v>100</v>
      </c>
      <c r="R905" s="100">
        <v>0.2</v>
      </c>
      <c r="S905" s="101">
        <v>50</v>
      </c>
      <c r="T905" s="369" t="s">
        <v>45</v>
      </c>
      <c r="U905" s="369">
        <v>2020</v>
      </c>
      <c r="V905" s="326">
        <v>0.34200000000000003</v>
      </c>
      <c r="W905" s="163"/>
      <c r="X905" s="406"/>
      <c r="Y905" s="31">
        <f t="shared" si="61"/>
        <v>0</v>
      </c>
    </row>
    <row r="906" spans="1:66" s="97" customFormat="1" ht="20.25" customHeight="1" x14ac:dyDescent="0.3">
      <c r="A906" s="368">
        <v>800</v>
      </c>
      <c r="B906" s="369">
        <v>2202891</v>
      </c>
      <c r="C906" s="375" t="s">
        <v>2135</v>
      </c>
      <c r="D906" s="370" t="s">
        <v>639</v>
      </c>
      <c r="E906" s="326">
        <v>0.59299999999999997</v>
      </c>
      <c r="F906" s="120">
        <v>6</v>
      </c>
      <c r="G906" s="119" t="s">
        <v>39</v>
      </c>
      <c r="H906" s="121" t="s">
        <v>229</v>
      </c>
      <c r="I906" s="119">
        <v>0.2</v>
      </c>
      <c r="J906" s="119">
        <v>0.2</v>
      </c>
      <c r="K906" s="99"/>
      <c r="L906" s="99"/>
      <c r="M906" s="99"/>
      <c r="N906" s="119">
        <v>0.2</v>
      </c>
      <c r="O906" s="101">
        <v>100</v>
      </c>
      <c r="P906" s="119">
        <v>0.2</v>
      </c>
      <c r="Q906" s="101">
        <v>100</v>
      </c>
      <c r="R906" s="100">
        <v>0.1</v>
      </c>
      <c r="S906" s="101">
        <v>50</v>
      </c>
      <c r="T906" s="369" t="s">
        <v>45</v>
      </c>
      <c r="U906" s="369">
        <v>2020</v>
      </c>
      <c r="V906" s="326">
        <v>0.59299999999999997</v>
      </c>
      <c r="W906" s="163"/>
      <c r="X906" s="406"/>
      <c r="Y906" s="31">
        <f t="shared" si="61"/>
        <v>0</v>
      </c>
    </row>
    <row r="907" spans="1:66" ht="20.25" customHeight="1" x14ac:dyDescent="0.3">
      <c r="A907" s="464" t="s">
        <v>1509</v>
      </c>
      <c r="B907" s="464"/>
      <c r="C907" s="375" t="s">
        <v>2116</v>
      </c>
      <c r="D907" s="464"/>
      <c r="E907" s="464"/>
      <c r="F907" s="464"/>
      <c r="G907" s="464"/>
      <c r="H907" s="464"/>
      <c r="I907" s="43"/>
      <c r="J907" s="43"/>
      <c r="K907" s="6"/>
      <c r="L907" s="6"/>
      <c r="M907" s="6"/>
      <c r="N907" s="43"/>
      <c r="O907" s="15"/>
      <c r="P907" s="43"/>
      <c r="Q907" s="15"/>
      <c r="R907" s="44"/>
      <c r="S907" s="15"/>
      <c r="T907" s="14"/>
      <c r="U907" s="14"/>
      <c r="V907" s="393"/>
      <c r="W907" s="48"/>
      <c r="X907" s="393"/>
      <c r="Y907" s="31">
        <f t="shared" si="61"/>
        <v>0</v>
      </c>
    </row>
    <row r="908" spans="1:66" ht="20.25" customHeight="1" x14ac:dyDescent="0.3">
      <c r="A908" s="366"/>
      <c r="B908" s="366"/>
      <c r="C908" s="375" t="s">
        <v>2117</v>
      </c>
      <c r="D908" s="366" t="s">
        <v>252</v>
      </c>
      <c r="E908" s="323">
        <f>SUM(E909:E915)</f>
        <v>6.948999999999999</v>
      </c>
      <c r="F908" s="366"/>
      <c r="G908" s="366"/>
      <c r="H908" s="366"/>
      <c r="I908" s="43"/>
      <c r="J908" s="43"/>
      <c r="K908" s="6"/>
      <c r="L908" s="6"/>
      <c r="M908" s="6"/>
      <c r="N908" s="43"/>
      <c r="O908" s="15"/>
      <c r="P908" s="43"/>
      <c r="Q908" s="15"/>
      <c r="R908" s="44"/>
      <c r="S908" s="15"/>
      <c r="T908" s="14"/>
      <c r="U908" s="14"/>
      <c r="V908" s="393"/>
      <c r="W908" s="48"/>
      <c r="X908" s="393"/>
      <c r="Y908" s="31">
        <f t="shared" si="61"/>
        <v>6.948999999999999</v>
      </c>
    </row>
    <row r="909" spans="1:66" s="23" customFormat="1" ht="20.25" customHeight="1" x14ac:dyDescent="0.3">
      <c r="A909" s="374">
        <v>801</v>
      </c>
      <c r="B909" s="375">
        <v>2198870</v>
      </c>
      <c r="C909" s="375" t="s">
        <v>2118</v>
      </c>
      <c r="D909" s="376" t="s">
        <v>135</v>
      </c>
      <c r="E909" s="324">
        <f t="shared" ref="E909:E915" si="65">V909+W909+X909</f>
        <v>3.4</v>
      </c>
      <c r="F909" s="25">
        <v>6</v>
      </c>
      <c r="G909" s="24" t="s">
        <v>39</v>
      </c>
      <c r="H909" s="26" t="str">
        <f t="shared" si="62"/>
        <v>10</v>
      </c>
      <c r="I909" s="24">
        <v>3.4</v>
      </c>
      <c r="J909" s="24">
        <v>3.4</v>
      </c>
      <c r="K909" s="27"/>
      <c r="L909" s="27"/>
      <c r="M909" s="27"/>
      <c r="N909" s="24">
        <v>3.4</v>
      </c>
      <c r="O909" s="29">
        <v>100</v>
      </c>
      <c r="P909" s="24">
        <v>3.4</v>
      </c>
      <c r="Q909" s="29">
        <v>100</v>
      </c>
      <c r="R909" s="28">
        <v>2.38</v>
      </c>
      <c r="S909" s="29">
        <v>70</v>
      </c>
      <c r="T909" s="375" t="s">
        <v>45</v>
      </c>
      <c r="U909" s="375">
        <v>2020</v>
      </c>
      <c r="V909" s="133">
        <v>3.4</v>
      </c>
      <c r="W909" s="32"/>
      <c r="X909" s="196"/>
      <c r="Y909" s="31">
        <f t="shared" si="61"/>
        <v>0</v>
      </c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</row>
    <row r="910" spans="1:66" s="23" customFormat="1" ht="20.25" customHeight="1" x14ac:dyDescent="0.3">
      <c r="A910" s="374">
        <v>802</v>
      </c>
      <c r="B910" s="375">
        <v>2200270</v>
      </c>
      <c r="C910" s="375" t="s">
        <v>2112</v>
      </c>
      <c r="D910" s="376" t="s">
        <v>228</v>
      </c>
      <c r="E910" s="324">
        <f t="shared" si="65"/>
        <v>0.4</v>
      </c>
      <c r="F910" s="25">
        <v>6</v>
      </c>
      <c r="G910" s="24" t="s">
        <v>39</v>
      </c>
      <c r="H910" s="26" t="str">
        <f t="shared" si="62"/>
        <v>10</v>
      </c>
      <c r="I910" s="24">
        <v>0.4</v>
      </c>
      <c r="J910" s="24">
        <v>0.4</v>
      </c>
      <c r="K910" s="27"/>
      <c r="L910" s="27"/>
      <c r="M910" s="27"/>
      <c r="N910" s="24">
        <v>0.4</v>
      </c>
      <c r="O910" s="29">
        <v>100</v>
      </c>
      <c r="P910" s="24">
        <v>0.4</v>
      </c>
      <c r="Q910" s="29">
        <v>100</v>
      </c>
      <c r="R910" s="28">
        <v>0.27999999999999997</v>
      </c>
      <c r="S910" s="29">
        <v>69.999999999999986</v>
      </c>
      <c r="T910" s="375" t="s">
        <v>45</v>
      </c>
      <c r="U910" s="375">
        <v>2020</v>
      </c>
      <c r="V910" s="133">
        <v>0.4</v>
      </c>
      <c r="W910" s="32"/>
      <c r="X910" s="196"/>
      <c r="Y910" s="31">
        <f t="shared" si="61"/>
        <v>0</v>
      </c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</row>
    <row r="911" spans="1:66" s="23" customFormat="1" ht="20.25" customHeight="1" x14ac:dyDescent="0.3">
      <c r="A911" s="374">
        <v>803</v>
      </c>
      <c r="B911" s="375">
        <v>2198279</v>
      </c>
      <c r="C911" s="375" t="s">
        <v>2120</v>
      </c>
      <c r="D911" s="376" t="s">
        <v>1513</v>
      </c>
      <c r="E911" s="324">
        <f t="shared" si="65"/>
        <v>0.374</v>
      </c>
      <c r="F911" s="25">
        <v>3.5</v>
      </c>
      <c r="G911" s="24" t="s">
        <v>48</v>
      </c>
      <c r="H911" s="26" t="str">
        <f t="shared" si="62"/>
        <v>6</v>
      </c>
      <c r="I911" s="24">
        <v>0.56000000000000005</v>
      </c>
      <c r="J911" s="24">
        <v>0.56000000000000005</v>
      </c>
      <c r="K911" s="27"/>
      <c r="L911" s="27"/>
      <c r="M911" s="27"/>
      <c r="N911" s="24">
        <v>0.56000000000000005</v>
      </c>
      <c r="O911" s="29">
        <v>100</v>
      </c>
      <c r="P911" s="24">
        <v>0.56000000000000005</v>
      </c>
      <c r="Q911" s="29">
        <v>100</v>
      </c>
      <c r="R911" s="28">
        <v>0.39200000000000002</v>
      </c>
      <c r="S911" s="29">
        <v>70</v>
      </c>
      <c r="T911" s="375" t="s">
        <v>45</v>
      </c>
      <c r="U911" s="375">
        <v>2020</v>
      </c>
      <c r="V911" s="133">
        <v>0.374</v>
      </c>
      <c r="W911" s="32"/>
      <c r="X911" s="196"/>
      <c r="Y911" s="31">
        <f t="shared" si="61"/>
        <v>0</v>
      </c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</row>
    <row r="912" spans="1:66" s="23" customFormat="1" ht="20.25" customHeight="1" x14ac:dyDescent="0.3">
      <c r="A912" s="374">
        <v>804</v>
      </c>
      <c r="B912" s="375">
        <v>2193878</v>
      </c>
      <c r="C912" s="375" t="s">
        <v>2115</v>
      </c>
      <c r="D912" s="376" t="s">
        <v>1515</v>
      </c>
      <c r="E912" s="324">
        <f t="shared" si="65"/>
        <v>1.19</v>
      </c>
      <c r="F912" s="25">
        <v>3.5</v>
      </c>
      <c r="G912" s="24" t="s">
        <v>48</v>
      </c>
      <c r="H912" s="26" t="str">
        <f t="shared" si="62"/>
        <v>6</v>
      </c>
      <c r="I912" s="24">
        <v>0.374</v>
      </c>
      <c r="J912" s="24">
        <v>0.374</v>
      </c>
      <c r="K912" s="27"/>
      <c r="L912" s="27"/>
      <c r="M912" s="27"/>
      <c r="N912" s="24">
        <v>0.374</v>
      </c>
      <c r="O912" s="29">
        <v>100</v>
      </c>
      <c r="P912" s="24">
        <v>0.374</v>
      </c>
      <c r="Q912" s="29">
        <v>100</v>
      </c>
      <c r="R912" s="28">
        <v>0.26179999999999998</v>
      </c>
      <c r="S912" s="29">
        <v>70</v>
      </c>
      <c r="T912" s="375" t="s">
        <v>45</v>
      </c>
      <c r="U912" s="375">
        <v>2020</v>
      </c>
      <c r="V912" s="133">
        <v>1.19</v>
      </c>
      <c r="W912" s="32"/>
      <c r="X912" s="196"/>
      <c r="Y912" s="31">
        <f t="shared" si="61"/>
        <v>0</v>
      </c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</row>
    <row r="913" spans="1:66" s="23" customFormat="1" ht="20.25" customHeight="1" x14ac:dyDescent="0.3">
      <c r="A913" s="147">
        <v>805</v>
      </c>
      <c r="B913" s="375">
        <v>2197185</v>
      </c>
      <c r="C913" s="375" t="s">
        <v>2114</v>
      </c>
      <c r="D913" s="229" t="s">
        <v>127</v>
      </c>
      <c r="E913" s="324">
        <f t="shared" si="65"/>
        <v>0.23499999999999999</v>
      </c>
      <c r="F913" s="25">
        <v>6</v>
      </c>
      <c r="G913" s="24" t="s">
        <v>39</v>
      </c>
      <c r="H913" s="26" t="str">
        <f t="shared" si="62"/>
        <v>10</v>
      </c>
      <c r="I913" s="24">
        <v>0.23499999999999999</v>
      </c>
      <c r="J913" s="24">
        <v>0.23499999999999999</v>
      </c>
      <c r="K913" s="27"/>
      <c r="L913" s="27"/>
      <c r="M913" s="27"/>
      <c r="N913" s="24">
        <v>0</v>
      </c>
      <c r="O913" s="29">
        <v>0</v>
      </c>
      <c r="P913" s="24">
        <v>0</v>
      </c>
      <c r="Q913" s="29">
        <v>0</v>
      </c>
      <c r="R913" s="28">
        <v>0.23499999999999999</v>
      </c>
      <c r="S913" s="29">
        <v>100</v>
      </c>
      <c r="T913" s="375" t="s">
        <v>88</v>
      </c>
      <c r="U913" s="375">
        <v>2021</v>
      </c>
      <c r="V913" s="133">
        <v>0.23499999999999999</v>
      </c>
      <c r="W913" s="32"/>
      <c r="X913" s="196"/>
      <c r="Y913" s="31">
        <f t="shared" si="61"/>
        <v>0</v>
      </c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</row>
    <row r="914" spans="1:66" s="23" customFormat="1" ht="20.25" customHeight="1" x14ac:dyDescent="0.3">
      <c r="A914" s="147"/>
      <c r="B914" s="375"/>
      <c r="C914" s="375" t="s">
        <v>2122</v>
      </c>
      <c r="D914" s="229"/>
      <c r="E914" s="324">
        <f t="shared" si="65"/>
        <v>1.1499999999999999</v>
      </c>
      <c r="F914" s="25">
        <v>3.5</v>
      </c>
      <c r="G914" s="24" t="s">
        <v>48</v>
      </c>
      <c r="H914" s="26" t="s">
        <v>103</v>
      </c>
      <c r="I914" s="24"/>
      <c r="J914" s="24"/>
      <c r="K914" s="27"/>
      <c r="L914" s="27"/>
      <c r="M914" s="27"/>
      <c r="N914" s="24"/>
      <c r="O914" s="29"/>
      <c r="P914" s="24"/>
      <c r="Q914" s="29"/>
      <c r="R914" s="28"/>
      <c r="S914" s="29"/>
      <c r="T914" s="375"/>
      <c r="U914" s="375"/>
      <c r="V914" s="133">
        <v>1.1499999999999999</v>
      </c>
      <c r="W914" s="32"/>
      <c r="X914" s="196"/>
      <c r="Y914" s="31">
        <f t="shared" si="61"/>
        <v>0</v>
      </c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</row>
    <row r="915" spans="1:66" s="23" customFormat="1" ht="20.25" customHeight="1" x14ac:dyDescent="0.3">
      <c r="A915" s="374">
        <v>806</v>
      </c>
      <c r="B915" s="375"/>
      <c r="C915" s="375" t="s">
        <v>2124</v>
      </c>
      <c r="D915" s="376" t="s">
        <v>1288</v>
      </c>
      <c r="E915" s="324">
        <f t="shared" si="65"/>
        <v>0.2</v>
      </c>
      <c r="F915" s="25">
        <v>3.5</v>
      </c>
      <c r="G915" s="24" t="s">
        <v>48</v>
      </c>
      <c r="H915" s="26" t="str">
        <f t="shared" si="62"/>
        <v>6</v>
      </c>
      <c r="I915" s="24">
        <v>0.2</v>
      </c>
      <c r="J915" s="24">
        <v>0.2</v>
      </c>
      <c r="K915" s="27"/>
      <c r="L915" s="27"/>
      <c r="M915" s="27"/>
      <c r="N915" s="24">
        <v>0.2</v>
      </c>
      <c r="O915" s="29">
        <v>100</v>
      </c>
      <c r="P915" s="24">
        <v>0.2</v>
      </c>
      <c r="Q915" s="29">
        <v>100</v>
      </c>
      <c r="R915" s="28">
        <v>0.13999999999999999</v>
      </c>
      <c r="S915" s="29">
        <v>69.999999999999986</v>
      </c>
      <c r="T915" s="375" t="s">
        <v>45</v>
      </c>
      <c r="U915" s="375">
        <v>2020</v>
      </c>
      <c r="V915" s="133">
        <v>0.2</v>
      </c>
      <c r="W915" s="32"/>
      <c r="X915" s="196"/>
      <c r="Y915" s="31">
        <f t="shared" si="61"/>
        <v>0</v>
      </c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</row>
    <row r="916" spans="1:66" ht="20.25" customHeight="1" x14ac:dyDescent="0.3">
      <c r="A916" s="464" t="s">
        <v>1518</v>
      </c>
      <c r="B916" s="464"/>
      <c r="C916" s="375" t="s">
        <v>2125</v>
      </c>
      <c r="D916" s="464"/>
      <c r="E916" s="464"/>
      <c r="F916" s="464"/>
      <c r="G916" s="464"/>
      <c r="H916" s="464"/>
      <c r="I916" s="43"/>
      <c r="J916" s="43"/>
      <c r="K916" s="6"/>
      <c r="L916" s="6"/>
      <c r="M916" s="6"/>
      <c r="N916" s="44"/>
      <c r="O916" s="15"/>
      <c r="P916" s="44"/>
      <c r="Q916" s="15"/>
      <c r="R916" s="44"/>
      <c r="S916" s="15"/>
      <c r="T916" s="14"/>
      <c r="U916" s="14"/>
      <c r="V916" s="393"/>
      <c r="W916" s="48"/>
      <c r="X916" s="393"/>
      <c r="Y916" s="31">
        <f t="shared" ref="Y916:Y979" si="66">E916-V916-W916-X916</f>
        <v>0</v>
      </c>
    </row>
    <row r="917" spans="1:66" ht="20.25" customHeight="1" x14ac:dyDescent="0.3">
      <c r="A917" s="366"/>
      <c r="B917" s="366"/>
      <c r="C917" s="375" t="s">
        <v>2107</v>
      </c>
      <c r="D917" s="366" t="s">
        <v>252</v>
      </c>
      <c r="E917" s="323">
        <f>SUM(E918:E921)</f>
        <v>3.8650000000000002</v>
      </c>
      <c r="F917" s="366"/>
      <c r="G917" s="366"/>
      <c r="H917" s="366"/>
      <c r="I917" s="43"/>
      <c r="J917" s="43"/>
      <c r="K917" s="6"/>
      <c r="L917" s="6"/>
      <c r="M917" s="6"/>
      <c r="N917" s="44"/>
      <c r="O917" s="15"/>
      <c r="P917" s="44"/>
      <c r="Q917" s="15"/>
      <c r="R917" s="44"/>
      <c r="S917" s="15"/>
      <c r="T917" s="14"/>
      <c r="U917" s="14"/>
      <c r="V917" s="393"/>
      <c r="W917" s="48"/>
      <c r="X917" s="393"/>
      <c r="Y917" s="31">
        <f t="shared" si="66"/>
        <v>3.8650000000000002</v>
      </c>
    </row>
    <row r="918" spans="1:66" s="23" customFormat="1" ht="20.25" customHeight="1" x14ac:dyDescent="0.3">
      <c r="A918" s="374">
        <v>807</v>
      </c>
      <c r="B918" s="375">
        <v>2198353</v>
      </c>
      <c r="C918" s="375" t="s">
        <v>2109</v>
      </c>
      <c r="D918" s="376" t="s">
        <v>1520</v>
      </c>
      <c r="E918" s="324">
        <f t="shared" ref="E918:E921" si="67">V918+W918+X918</f>
        <v>1.3</v>
      </c>
      <c r="F918" s="25">
        <v>6</v>
      </c>
      <c r="G918" s="24" t="s">
        <v>39</v>
      </c>
      <c r="H918" s="26" t="str">
        <f t="shared" ref="H918:H979" si="68">IF(F918&lt;5.1,"6","10")</f>
        <v>10</v>
      </c>
      <c r="I918" s="24">
        <v>1.3</v>
      </c>
      <c r="J918" s="24">
        <v>1.3</v>
      </c>
      <c r="K918" s="27"/>
      <c r="L918" s="27"/>
      <c r="M918" s="27"/>
      <c r="N918" s="24">
        <v>1.3</v>
      </c>
      <c r="O918" s="29">
        <v>100</v>
      </c>
      <c r="P918" s="24">
        <v>1.3</v>
      </c>
      <c r="Q918" s="29">
        <v>100</v>
      </c>
      <c r="R918" s="28">
        <v>0.90999999999999992</v>
      </c>
      <c r="S918" s="29">
        <v>70</v>
      </c>
      <c r="T918" s="375" t="s">
        <v>45</v>
      </c>
      <c r="U918" s="375">
        <v>2020</v>
      </c>
      <c r="V918" s="133">
        <v>1.3</v>
      </c>
      <c r="W918" s="32"/>
      <c r="X918" s="196"/>
      <c r="Y918" s="31">
        <f t="shared" si="66"/>
        <v>0</v>
      </c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</row>
    <row r="919" spans="1:66" s="23" customFormat="1" ht="20.25" customHeight="1" x14ac:dyDescent="0.3">
      <c r="A919" s="374">
        <v>808</v>
      </c>
      <c r="B919" s="375">
        <v>2202110</v>
      </c>
      <c r="C919" s="375" t="s">
        <v>2126</v>
      </c>
      <c r="D919" s="375" t="s">
        <v>98</v>
      </c>
      <c r="E919" s="324">
        <f t="shared" si="67"/>
        <v>1</v>
      </c>
      <c r="F919" s="25">
        <v>3.5</v>
      </c>
      <c r="G919" s="24" t="s">
        <v>48</v>
      </c>
      <c r="H919" s="26" t="str">
        <f t="shared" si="68"/>
        <v>6</v>
      </c>
      <c r="I919" s="24">
        <v>1</v>
      </c>
      <c r="J919" s="24">
        <v>1</v>
      </c>
      <c r="K919" s="27"/>
      <c r="L919" s="27"/>
      <c r="M919" s="27"/>
      <c r="N919" s="24">
        <v>1</v>
      </c>
      <c r="O919" s="29">
        <v>100</v>
      </c>
      <c r="P919" s="24">
        <v>1</v>
      </c>
      <c r="Q919" s="29">
        <v>100</v>
      </c>
      <c r="R919" s="28">
        <v>0.7</v>
      </c>
      <c r="S919" s="29">
        <v>70</v>
      </c>
      <c r="T919" s="375" t="s">
        <v>45</v>
      </c>
      <c r="U919" s="375">
        <v>2020</v>
      </c>
      <c r="V919" s="133">
        <v>1</v>
      </c>
      <c r="W919" s="32"/>
      <c r="X919" s="196"/>
      <c r="Y919" s="31">
        <f t="shared" si="66"/>
        <v>0</v>
      </c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</row>
    <row r="920" spans="1:66" s="23" customFormat="1" ht="20.25" customHeight="1" x14ac:dyDescent="0.3">
      <c r="A920" s="374">
        <v>809</v>
      </c>
      <c r="B920" s="375">
        <v>2192311</v>
      </c>
      <c r="C920" s="375" t="s">
        <v>2127</v>
      </c>
      <c r="D920" s="376" t="s">
        <v>1523</v>
      </c>
      <c r="E920" s="324">
        <f t="shared" si="67"/>
        <v>1.2</v>
      </c>
      <c r="F920" s="25">
        <v>3.5</v>
      </c>
      <c r="G920" s="24" t="s">
        <v>48</v>
      </c>
      <c r="H920" s="26" t="str">
        <f t="shared" si="68"/>
        <v>6</v>
      </c>
      <c r="I920" s="24">
        <v>1.2</v>
      </c>
      <c r="J920" s="24">
        <v>1.2</v>
      </c>
      <c r="K920" s="27"/>
      <c r="L920" s="27"/>
      <c r="M920" s="27"/>
      <c r="N920" s="24">
        <v>1.2</v>
      </c>
      <c r="O920" s="29">
        <v>100</v>
      </c>
      <c r="P920" s="24">
        <v>1.2</v>
      </c>
      <c r="Q920" s="29">
        <v>100</v>
      </c>
      <c r="R920" s="28">
        <v>0.84</v>
      </c>
      <c r="S920" s="29">
        <v>70</v>
      </c>
      <c r="T920" s="375" t="s">
        <v>45</v>
      </c>
      <c r="U920" s="375">
        <v>2020</v>
      </c>
      <c r="V920" s="133">
        <v>1.2</v>
      </c>
      <c r="W920" s="32"/>
      <c r="X920" s="196"/>
      <c r="Y920" s="31">
        <f t="shared" si="66"/>
        <v>0</v>
      </c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</row>
    <row r="921" spans="1:66" s="23" customFormat="1" ht="20.25" customHeight="1" x14ac:dyDescent="0.3">
      <c r="A921" s="374">
        <v>810</v>
      </c>
      <c r="B921" s="375"/>
      <c r="C921" s="375" t="s">
        <v>2128</v>
      </c>
      <c r="D921" s="376" t="s">
        <v>1525</v>
      </c>
      <c r="E921" s="324">
        <f t="shared" si="67"/>
        <v>0.36499999999999999</v>
      </c>
      <c r="F921" s="25">
        <v>3.5</v>
      </c>
      <c r="G921" s="24" t="s">
        <v>48</v>
      </c>
      <c r="H921" s="26" t="str">
        <f t="shared" si="68"/>
        <v>6</v>
      </c>
      <c r="I921" s="24">
        <v>0.36499999999999999</v>
      </c>
      <c r="J921" s="24">
        <v>0.36499999999999999</v>
      </c>
      <c r="K921" s="27"/>
      <c r="L921" s="27"/>
      <c r="M921" s="27"/>
      <c r="N921" s="24">
        <v>0.36499999999999999</v>
      </c>
      <c r="O921" s="29">
        <v>100</v>
      </c>
      <c r="P921" s="24">
        <v>0.36499999999999999</v>
      </c>
      <c r="Q921" s="29">
        <v>100</v>
      </c>
      <c r="R921" s="28">
        <v>0.2555</v>
      </c>
      <c r="S921" s="29">
        <v>70</v>
      </c>
      <c r="T921" s="375" t="s">
        <v>45</v>
      </c>
      <c r="U921" s="375">
        <v>2020</v>
      </c>
      <c r="V921" s="133">
        <v>0.36499999999999999</v>
      </c>
      <c r="W921" s="32"/>
      <c r="X921" s="196"/>
      <c r="Y921" s="31">
        <f t="shared" si="66"/>
        <v>0</v>
      </c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</row>
    <row r="922" spans="1:66" s="23" customFormat="1" ht="20.25" customHeight="1" x14ac:dyDescent="0.3">
      <c r="A922" s="471" t="s">
        <v>1526</v>
      </c>
      <c r="B922" s="472"/>
      <c r="C922" s="500" t="s">
        <v>2111</v>
      </c>
      <c r="D922" s="472"/>
      <c r="E922" s="472"/>
      <c r="F922" s="472"/>
      <c r="G922" s="472"/>
      <c r="H922" s="473"/>
      <c r="I922" s="43"/>
      <c r="J922" s="43"/>
      <c r="K922" s="6"/>
      <c r="L922" s="6"/>
      <c r="M922" s="6"/>
      <c r="N922" s="58"/>
      <c r="O922" s="15"/>
      <c r="P922" s="58"/>
      <c r="Q922" s="15"/>
      <c r="R922" s="44"/>
      <c r="S922" s="15"/>
      <c r="T922" s="14"/>
      <c r="U922" s="14"/>
      <c r="V922" s="393"/>
      <c r="W922" s="48"/>
      <c r="X922" s="393"/>
      <c r="Y922" s="31">
        <f t="shared" si="66"/>
        <v>0</v>
      </c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</row>
    <row r="923" spans="1:66" s="23" customFormat="1" ht="20.25" customHeight="1" x14ac:dyDescent="0.3">
      <c r="A923" s="366"/>
      <c r="B923" s="366"/>
      <c r="C923" s="375" t="s">
        <v>2130</v>
      </c>
      <c r="D923" s="366" t="s">
        <v>252</v>
      </c>
      <c r="E923" s="323">
        <f>SUM(E924)</f>
        <v>3.7589999999999999</v>
      </c>
      <c r="F923" s="366"/>
      <c r="G923" s="366"/>
      <c r="H923" s="366"/>
      <c r="I923" s="43"/>
      <c r="J923" s="43"/>
      <c r="K923" s="6"/>
      <c r="L923" s="6"/>
      <c r="M923" s="6"/>
      <c r="N923" s="58"/>
      <c r="O923" s="15"/>
      <c r="P923" s="58"/>
      <c r="Q923" s="15"/>
      <c r="R923" s="44"/>
      <c r="S923" s="15"/>
      <c r="T923" s="14"/>
      <c r="U923" s="14"/>
      <c r="V923" s="393"/>
      <c r="W923" s="48"/>
      <c r="X923" s="393"/>
      <c r="Y923" s="31">
        <f t="shared" si="66"/>
        <v>3.7589999999999999</v>
      </c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</row>
    <row r="924" spans="1:66" s="23" customFormat="1" ht="20.25" customHeight="1" x14ac:dyDescent="0.3">
      <c r="A924" s="374">
        <v>811</v>
      </c>
      <c r="B924" s="375"/>
      <c r="C924" s="375" t="s">
        <v>2131</v>
      </c>
      <c r="D924" s="376" t="s">
        <v>1528</v>
      </c>
      <c r="E924" s="324">
        <f>V924+W924+X924</f>
        <v>3.7589999999999999</v>
      </c>
      <c r="F924" s="25">
        <v>3.5</v>
      </c>
      <c r="G924" s="24" t="s">
        <v>48</v>
      </c>
      <c r="H924" s="26" t="str">
        <f t="shared" si="68"/>
        <v>6</v>
      </c>
      <c r="I924" s="24"/>
      <c r="J924" s="24"/>
      <c r="K924" s="27"/>
      <c r="L924" s="27"/>
      <c r="M924" s="27"/>
      <c r="N924" s="24"/>
      <c r="O924" s="29"/>
      <c r="P924" s="24"/>
      <c r="Q924" s="29"/>
      <c r="R924" s="28"/>
      <c r="S924" s="29"/>
      <c r="T924" s="375"/>
      <c r="U924" s="375"/>
      <c r="V924" s="133">
        <v>3.7589999999999999</v>
      </c>
      <c r="W924" s="32"/>
      <c r="X924" s="196"/>
      <c r="Y924" s="31">
        <f t="shared" si="66"/>
        <v>0</v>
      </c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</row>
    <row r="925" spans="1:66" s="111" customFormat="1" ht="20.25" customHeight="1" x14ac:dyDescent="0.3">
      <c r="A925" s="462" t="s">
        <v>1529</v>
      </c>
      <c r="B925" s="462"/>
      <c r="C925" s="375" t="s">
        <v>2138</v>
      </c>
      <c r="D925" s="462"/>
      <c r="E925" s="462"/>
      <c r="F925" s="462"/>
      <c r="G925" s="462"/>
      <c r="H925" s="462"/>
      <c r="I925" s="138"/>
      <c r="J925" s="138"/>
      <c r="K925" s="113"/>
      <c r="L925" s="113"/>
      <c r="M925" s="113"/>
      <c r="N925" s="138"/>
      <c r="O925" s="115"/>
      <c r="P925" s="138"/>
      <c r="Q925" s="115"/>
      <c r="R925" s="114"/>
      <c r="S925" s="115"/>
      <c r="T925" s="116"/>
      <c r="U925" s="116"/>
      <c r="V925" s="388"/>
      <c r="W925" s="45"/>
      <c r="X925" s="388"/>
      <c r="Y925" s="31">
        <f t="shared" si="66"/>
        <v>0</v>
      </c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</row>
    <row r="926" spans="1:66" s="111" customFormat="1" ht="20.25" customHeight="1" x14ac:dyDescent="0.3">
      <c r="A926" s="463" t="s">
        <v>35</v>
      </c>
      <c r="B926" s="463"/>
      <c r="C926" s="375" t="s">
        <v>2139</v>
      </c>
      <c r="D926" s="463"/>
      <c r="E926" s="321">
        <f>E928+E968+E981+E988</f>
        <v>38.532000000000004</v>
      </c>
      <c r="F926" s="365"/>
      <c r="G926" s="365"/>
      <c r="H926" s="365"/>
      <c r="I926" s="138"/>
      <c r="J926" s="138"/>
      <c r="K926" s="113"/>
      <c r="L926" s="113"/>
      <c r="M926" s="113"/>
      <c r="N926" s="138"/>
      <c r="O926" s="115"/>
      <c r="P926" s="138"/>
      <c r="Q926" s="115"/>
      <c r="R926" s="114"/>
      <c r="S926" s="115"/>
      <c r="T926" s="116"/>
      <c r="U926" s="116"/>
      <c r="V926" s="392"/>
      <c r="W926" s="46"/>
      <c r="X926" s="392"/>
      <c r="Y926" s="31">
        <f t="shared" si="66"/>
        <v>38.532000000000004</v>
      </c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</row>
    <row r="927" spans="1:66" ht="20.25" customHeight="1" x14ac:dyDescent="0.3">
      <c r="A927" s="464" t="s">
        <v>1530</v>
      </c>
      <c r="B927" s="464"/>
      <c r="C927" s="375" t="s">
        <v>2141</v>
      </c>
      <c r="D927" s="464"/>
      <c r="E927" s="464"/>
      <c r="F927" s="464"/>
      <c r="G927" s="464"/>
      <c r="H927" s="464"/>
      <c r="I927" s="43"/>
      <c r="J927" s="43"/>
      <c r="K927" s="6"/>
      <c r="L927" s="6"/>
      <c r="M927" s="6"/>
      <c r="N927" s="44"/>
      <c r="O927" s="15"/>
      <c r="P927" s="44"/>
      <c r="Q927" s="15"/>
      <c r="R927" s="44"/>
      <c r="S927" s="15"/>
      <c r="T927" s="14"/>
      <c r="U927" s="14"/>
      <c r="V927" s="393"/>
      <c r="W927" s="48"/>
      <c r="X927" s="393"/>
      <c r="Y927" s="31">
        <f t="shared" si="66"/>
        <v>0</v>
      </c>
    </row>
    <row r="928" spans="1:66" ht="20.25" customHeight="1" x14ac:dyDescent="0.3">
      <c r="A928" s="366"/>
      <c r="B928" s="366"/>
      <c r="C928" s="375" t="s">
        <v>2142</v>
      </c>
      <c r="D928" s="366" t="s">
        <v>252</v>
      </c>
      <c r="E928" s="323">
        <f>SUM(E929:E966)</f>
        <v>24.190000000000005</v>
      </c>
      <c r="F928" s="366"/>
      <c r="G928" s="366"/>
      <c r="H928" s="366"/>
      <c r="I928" s="43"/>
      <c r="J928" s="43"/>
      <c r="K928" s="6"/>
      <c r="L928" s="6"/>
      <c r="M928" s="6"/>
      <c r="N928" s="44"/>
      <c r="O928" s="15"/>
      <c r="P928" s="44"/>
      <c r="Q928" s="15"/>
      <c r="R928" s="44"/>
      <c r="S928" s="15"/>
      <c r="T928" s="14"/>
      <c r="U928" s="14"/>
      <c r="V928" s="393"/>
      <c r="W928" s="48"/>
      <c r="X928" s="393"/>
      <c r="Y928" s="31">
        <f t="shared" si="66"/>
        <v>24.190000000000005</v>
      </c>
    </row>
    <row r="929" spans="1:66" s="23" customFormat="1" ht="20.25" customHeight="1" x14ac:dyDescent="0.3">
      <c r="A929" s="374">
        <v>812</v>
      </c>
      <c r="B929" s="375">
        <v>2201022</v>
      </c>
      <c r="C929" s="375" t="s">
        <v>2144</v>
      </c>
      <c r="D929" s="376" t="s">
        <v>54</v>
      </c>
      <c r="E929" s="324">
        <f t="shared" ref="E929:E966" si="69">V929+W929+X929</f>
        <v>0.32</v>
      </c>
      <c r="F929" s="25">
        <v>6</v>
      </c>
      <c r="G929" s="24" t="s">
        <v>39</v>
      </c>
      <c r="H929" s="26" t="str">
        <f t="shared" si="68"/>
        <v>10</v>
      </c>
      <c r="I929" s="24">
        <v>0.32</v>
      </c>
      <c r="J929" s="24">
        <v>0.32</v>
      </c>
      <c r="K929" s="27"/>
      <c r="L929" s="27"/>
      <c r="M929" s="27"/>
      <c r="N929" s="28">
        <v>0.32</v>
      </c>
      <c r="O929" s="29">
        <v>100</v>
      </c>
      <c r="P929" s="28">
        <v>0.32</v>
      </c>
      <c r="Q929" s="29">
        <v>100</v>
      </c>
      <c r="R929" s="28">
        <v>0.32</v>
      </c>
      <c r="S929" s="29">
        <v>100</v>
      </c>
      <c r="T929" s="375" t="s">
        <v>52</v>
      </c>
      <c r="U929" s="375">
        <v>2020</v>
      </c>
      <c r="V929" s="134">
        <v>0.32</v>
      </c>
      <c r="W929" s="32"/>
      <c r="X929" s="196"/>
      <c r="Y929" s="31">
        <f t="shared" si="66"/>
        <v>0</v>
      </c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</row>
    <row r="930" spans="1:66" s="23" customFormat="1" ht="20.25" customHeight="1" x14ac:dyDescent="0.3">
      <c r="A930" s="374">
        <v>813</v>
      </c>
      <c r="B930" s="375">
        <v>2200580</v>
      </c>
      <c r="C930" s="375" t="s">
        <v>2145</v>
      </c>
      <c r="D930" s="376" t="s">
        <v>298</v>
      </c>
      <c r="E930" s="324">
        <f t="shared" si="69"/>
        <v>0.85</v>
      </c>
      <c r="F930" s="25">
        <v>6</v>
      </c>
      <c r="G930" s="24" t="s">
        <v>39</v>
      </c>
      <c r="H930" s="26" t="str">
        <f t="shared" si="68"/>
        <v>10</v>
      </c>
      <c r="I930" s="24">
        <v>0.85</v>
      </c>
      <c r="J930" s="24">
        <v>0.85</v>
      </c>
      <c r="K930" s="27"/>
      <c r="L930" s="27"/>
      <c r="M930" s="27"/>
      <c r="N930" s="28">
        <v>0.85</v>
      </c>
      <c r="O930" s="29">
        <v>100</v>
      </c>
      <c r="P930" s="28">
        <v>0.85</v>
      </c>
      <c r="Q930" s="29">
        <v>100</v>
      </c>
      <c r="R930" s="28">
        <v>0.85</v>
      </c>
      <c r="S930" s="29">
        <v>100</v>
      </c>
      <c r="T930" s="375" t="s">
        <v>52</v>
      </c>
      <c r="U930" s="375">
        <v>2019</v>
      </c>
      <c r="V930" s="134">
        <v>0.85</v>
      </c>
      <c r="W930" s="32"/>
      <c r="X930" s="196"/>
      <c r="Y930" s="31">
        <f t="shared" si="66"/>
        <v>0</v>
      </c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</row>
    <row r="931" spans="1:66" s="23" customFormat="1" ht="20.25" customHeight="1" x14ac:dyDescent="0.3">
      <c r="A931" s="374">
        <v>814</v>
      </c>
      <c r="B931" s="375">
        <v>2193582</v>
      </c>
      <c r="C931" s="375" t="s">
        <v>2147</v>
      </c>
      <c r="D931" s="376" t="s">
        <v>85</v>
      </c>
      <c r="E931" s="324">
        <f t="shared" si="69"/>
        <v>0.9</v>
      </c>
      <c r="F931" s="25">
        <v>6</v>
      </c>
      <c r="G931" s="24" t="s">
        <v>39</v>
      </c>
      <c r="H931" s="26" t="str">
        <f t="shared" si="68"/>
        <v>10</v>
      </c>
      <c r="I931" s="24">
        <v>0.9</v>
      </c>
      <c r="J931" s="24">
        <v>0.9</v>
      </c>
      <c r="K931" s="27"/>
      <c r="L931" s="27"/>
      <c r="M931" s="27"/>
      <c r="N931" s="28">
        <v>0</v>
      </c>
      <c r="O931" s="29">
        <v>0</v>
      </c>
      <c r="P931" s="28">
        <v>0</v>
      </c>
      <c r="Q931" s="29">
        <v>0</v>
      </c>
      <c r="R931" s="28">
        <v>0.9</v>
      </c>
      <c r="S931" s="29">
        <v>100</v>
      </c>
      <c r="T931" s="375" t="s">
        <v>220</v>
      </c>
      <c r="U931" s="375">
        <v>2020</v>
      </c>
      <c r="V931" s="134">
        <v>0.9</v>
      </c>
      <c r="W931" s="32"/>
      <c r="X931" s="196"/>
      <c r="Y931" s="31">
        <f t="shared" si="66"/>
        <v>0</v>
      </c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</row>
    <row r="932" spans="1:66" s="23" customFormat="1" ht="20.25" customHeight="1" x14ac:dyDescent="0.3">
      <c r="A932" s="374">
        <v>815</v>
      </c>
      <c r="B932" s="375">
        <v>2195508</v>
      </c>
      <c r="C932" s="375" t="s">
        <v>2149</v>
      </c>
      <c r="D932" s="376" t="s">
        <v>183</v>
      </c>
      <c r="E932" s="324">
        <f t="shared" si="69"/>
        <v>0.9</v>
      </c>
      <c r="F932" s="25">
        <v>6</v>
      </c>
      <c r="G932" s="24" t="s">
        <v>39</v>
      </c>
      <c r="H932" s="26" t="str">
        <f t="shared" si="68"/>
        <v>10</v>
      </c>
      <c r="I932" s="24">
        <v>0.9</v>
      </c>
      <c r="J932" s="24">
        <v>0.9</v>
      </c>
      <c r="K932" s="27"/>
      <c r="L932" s="27"/>
      <c r="M932" s="27"/>
      <c r="N932" s="28">
        <v>0</v>
      </c>
      <c r="O932" s="29">
        <v>0</v>
      </c>
      <c r="P932" s="28">
        <v>0</v>
      </c>
      <c r="Q932" s="29">
        <v>0</v>
      </c>
      <c r="R932" s="28">
        <v>0.9</v>
      </c>
      <c r="S932" s="29">
        <v>100</v>
      </c>
      <c r="T932" s="375" t="s">
        <v>220</v>
      </c>
      <c r="U932" s="375">
        <v>2020</v>
      </c>
      <c r="V932" s="134">
        <v>0.9</v>
      </c>
      <c r="W932" s="32"/>
      <c r="X932" s="196"/>
      <c r="Y932" s="31">
        <f t="shared" si="66"/>
        <v>0</v>
      </c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</row>
    <row r="933" spans="1:66" s="23" customFormat="1" ht="20.25" customHeight="1" x14ac:dyDescent="0.3">
      <c r="A933" s="374">
        <v>816</v>
      </c>
      <c r="B933" s="375">
        <v>2190577</v>
      </c>
      <c r="C933" s="375" t="s">
        <v>2151</v>
      </c>
      <c r="D933" s="376" t="s">
        <v>205</v>
      </c>
      <c r="E933" s="324">
        <f t="shared" si="69"/>
        <v>0.78</v>
      </c>
      <c r="F933" s="25">
        <v>6</v>
      </c>
      <c r="G933" s="24" t="s">
        <v>39</v>
      </c>
      <c r="H933" s="26" t="str">
        <f t="shared" si="68"/>
        <v>10</v>
      </c>
      <c r="I933" s="24">
        <v>0.78</v>
      </c>
      <c r="J933" s="24">
        <v>0.78</v>
      </c>
      <c r="K933" s="27"/>
      <c r="L933" s="27"/>
      <c r="M933" s="27"/>
      <c r="N933" s="28">
        <v>0.78</v>
      </c>
      <c r="O933" s="29">
        <v>100</v>
      </c>
      <c r="P933" s="28">
        <v>0.78</v>
      </c>
      <c r="Q933" s="29">
        <v>100</v>
      </c>
      <c r="R933" s="28">
        <v>0.78</v>
      </c>
      <c r="S933" s="29">
        <v>100</v>
      </c>
      <c r="T933" s="375" t="s">
        <v>52</v>
      </c>
      <c r="U933" s="375">
        <v>2019</v>
      </c>
      <c r="V933" s="134">
        <v>0.78</v>
      </c>
      <c r="W933" s="32"/>
      <c r="X933" s="196"/>
      <c r="Y933" s="31">
        <f t="shared" si="66"/>
        <v>0</v>
      </c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</row>
    <row r="934" spans="1:66" s="23" customFormat="1" ht="20.25" customHeight="1" x14ac:dyDescent="0.3">
      <c r="A934" s="374">
        <v>817</v>
      </c>
      <c r="B934" s="375">
        <v>2193051</v>
      </c>
      <c r="C934" s="375" t="s">
        <v>2154</v>
      </c>
      <c r="D934" s="376" t="s">
        <v>1135</v>
      </c>
      <c r="E934" s="324">
        <f t="shared" si="69"/>
        <v>0.25</v>
      </c>
      <c r="F934" s="25">
        <v>3</v>
      </c>
      <c r="G934" s="24" t="s">
        <v>48</v>
      </c>
      <c r="H934" s="26" t="str">
        <f t="shared" si="68"/>
        <v>6</v>
      </c>
      <c r="I934" s="24">
        <v>0.25</v>
      </c>
      <c r="J934" s="24">
        <v>0.25</v>
      </c>
      <c r="K934" s="27"/>
      <c r="L934" s="27"/>
      <c r="M934" s="27"/>
      <c r="N934" s="28">
        <v>0.25</v>
      </c>
      <c r="O934" s="29">
        <v>100</v>
      </c>
      <c r="P934" s="28">
        <v>0.25</v>
      </c>
      <c r="Q934" s="29">
        <v>100</v>
      </c>
      <c r="R934" s="28">
        <v>0.25</v>
      </c>
      <c r="S934" s="29">
        <v>100</v>
      </c>
      <c r="T934" s="375" t="s">
        <v>52</v>
      </c>
      <c r="U934" s="375">
        <v>2020</v>
      </c>
      <c r="V934" s="134">
        <v>0.25</v>
      </c>
      <c r="W934" s="32"/>
      <c r="X934" s="196"/>
      <c r="Y934" s="31">
        <f t="shared" si="66"/>
        <v>0</v>
      </c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</row>
    <row r="935" spans="1:66" s="23" customFormat="1" ht="20.25" customHeight="1" x14ac:dyDescent="0.3">
      <c r="A935" s="374">
        <v>818</v>
      </c>
      <c r="B935" s="375">
        <v>2196772</v>
      </c>
      <c r="C935" s="375" t="s">
        <v>2264</v>
      </c>
      <c r="D935" s="376" t="s">
        <v>422</v>
      </c>
      <c r="E935" s="324">
        <f t="shared" si="69"/>
        <v>2.2999999999999998</v>
      </c>
      <c r="F935" s="25">
        <v>3.5</v>
      </c>
      <c r="G935" s="24" t="s">
        <v>48</v>
      </c>
      <c r="H935" s="26" t="str">
        <f t="shared" si="68"/>
        <v>6</v>
      </c>
      <c r="I935" s="24">
        <v>2.2999999999999998</v>
      </c>
      <c r="J935" s="24">
        <v>2.2999999999999998</v>
      </c>
      <c r="K935" s="27"/>
      <c r="L935" s="27"/>
      <c r="M935" s="27"/>
      <c r="N935" s="28">
        <v>1</v>
      </c>
      <c r="O935" s="29">
        <v>43.478260869565219</v>
      </c>
      <c r="P935" s="28">
        <v>2.2999999999999998</v>
      </c>
      <c r="Q935" s="29">
        <v>100</v>
      </c>
      <c r="R935" s="28">
        <v>2.2999999999999998</v>
      </c>
      <c r="S935" s="29">
        <v>100</v>
      </c>
      <c r="T935" s="375" t="s">
        <v>52</v>
      </c>
      <c r="U935" s="375">
        <v>2019</v>
      </c>
      <c r="V935" s="134">
        <v>2.2999999999999998</v>
      </c>
      <c r="W935" s="32"/>
      <c r="X935" s="196"/>
      <c r="Y935" s="31">
        <f t="shared" si="66"/>
        <v>0</v>
      </c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</row>
    <row r="936" spans="1:66" s="23" customFormat="1" ht="20.25" customHeight="1" x14ac:dyDescent="0.3">
      <c r="A936" s="374">
        <v>819</v>
      </c>
      <c r="B936" s="375">
        <v>2193314</v>
      </c>
      <c r="C936" s="375" t="s">
        <v>1885</v>
      </c>
      <c r="D936" s="376" t="s">
        <v>77</v>
      </c>
      <c r="E936" s="324">
        <f t="shared" si="69"/>
        <v>1.4</v>
      </c>
      <c r="F936" s="25">
        <v>3.5</v>
      </c>
      <c r="G936" s="24" t="s">
        <v>48</v>
      </c>
      <c r="H936" s="26" t="str">
        <f t="shared" si="68"/>
        <v>6</v>
      </c>
      <c r="I936" s="24">
        <v>1.4</v>
      </c>
      <c r="J936" s="24">
        <v>1.4</v>
      </c>
      <c r="K936" s="27"/>
      <c r="L936" s="27"/>
      <c r="M936" s="27"/>
      <c r="N936" s="28">
        <v>0</v>
      </c>
      <c r="O936" s="29">
        <v>0</v>
      </c>
      <c r="P936" s="28">
        <v>0</v>
      </c>
      <c r="Q936" s="29">
        <v>0</v>
      </c>
      <c r="R936" s="28">
        <v>1.4</v>
      </c>
      <c r="S936" s="29">
        <v>100</v>
      </c>
      <c r="T936" s="375" t="s">
        <v>220</v>
      </c>
      <c r="U936" s="375">
        <v>2021</v>
      </c>
      <c r="V936" s="134">
        <v>1.4</v>
      </c>
      <c r="W936" s="32"/>
      <c r="X936" s="196"/>
      <c r="Y936" s="31">
        <f t="shared" si="66"/>
        <v>0</v>
      </c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</row>
    <row r="937" spans="1:66" s="23" customFormat="1" ht="20.25" customHeight="1" x14ac:dyDescent="0.3">
      <c r="A937" s="374">
        <v>820</v>
      </c>
      <c r="B937" s="375">
        <v>2190976</v>
      </c>
      <c r="C937" s="375" t="s">
        <v>2262</v>
      </c>
      <c r="D937" s="376" t="s">
        <v>135</v>
      </c>
      <c r="E937" s="324">
        <f t="shared" si="69"/>
        <v>1.2</v>
      </c>
      <c r="F937" s="25">
        <v>3</v>
      </c>
      <c r="G937" s="24" t="s">
        <v>48</v>
      </c>
      <c r="H937" s="26" t="str">
        <f t="shared" si="68"/>
        <v>6</v>
      </c>
      <c r="I937" s="24">
        <v>1.2</v>
      </c>
      <c r="J937" s="24">
        <v>1.2</v>
      </c>
      <c r="K937" s="27"/>
      <c r="L937" s="27"/>
      <c r="M937" s="27"/>
      <c r="N937" s="28">
        <v>0</v>
      </c>
      <c r="O937" s="29">
        <v>0</v>
      </c>
      <c r="P937" s="28">
        <v>0</v>
      </c>
      <c r="Q937" s="29">
        <v>0</v>
      </c>
      <c r="R937" s="28">
        <v>1.2</v>
      </c>
      <c r="S937" s="29">
        <v>100</v>
      </c>
      <c r="T937" s="375" t="s">
        <v>220</v>
      </c>
      <c r="U937" s="375">
        <v>2024</v>
      </c>
      <c r="V937" s="134">
        <v>1.2</v>
      </c>
      <c r="W937" s="32"/>
      <c r="X937" s="196"/>
      <c r="Y937" s="31">
        <f t="shared" si="66"/>
        <v>0</v>
      </c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</row>
    <row r="938" spans="1:66" s="23" customFormat="1" ht="20.25" customHeight="1" x14ac:dyDescent="0.3">
      <c r="A938" s="374">
        <v>821</v>
      </c>
      <c r="B938" s="375">
        <v>2198069</v>
      </c>
      <c r="C938" s="375" t="s">
        <v>2087</v>
      </c>
      <c r="D938" s="376" t="s">
        <v>336</v>
      </c>
      <c r="E938" s="324">
        <f t="shared" si="69"/>
        <v>0.64700000000000002</v>
      </c>
      <c r="F938" s="25">
        <v>3.5</v>
      </c>
      <c r="G938" s="24" t="s">
        <v>48</v>
      </c>
      <c r="H938" s="26" t="str">
        <f t="shared" si="68"/>
        <v>6</v>
      </c>
      <c r="I938" s="24">
        <v>0.46</v>
      </c>
      <c r="J938" s="24">
        <v>0.46</v>
      </c>
      <c r="K938" s="27"/>
      <c r="L938" s="27"/>
      <c r="M938" s="27"/>
      <c r="N938" s="28">
        <v>0.46</v>
      </c>
      <c r="O938" s="29">
        <v>100</v>
      </c>
      <c r="P938" s="28">
        <v>0.46</v>
      </c>
      <c r="Q938" s="29">
        <v>100</v>
      </c>
      <c r="R938" s="28">
        <v>0.46</v>
      </c>
      <c r="S938" s="29">
        <v>100</v>
      </c>
      <c r="T938" s="375" t="s">
        <v>52</v>
      </c>
      <c r="U938" s="375">
        <v>2020</v>
      </c>
      <c r="V938" s="134">
        <v>0.64700000000000002</v>
      </c>
      <c r="W938" s="32"/>
      <c r="X938" s="196"/>
      <c r="Y938" s="31">
        <f t="shared" si="66"/>
        <v>0</v>
      </c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</row>
    <row r="939" spans="1:66" s="23" customFormat="1" ht="20.25" customHeight="1" x14ac:dyDescent="0.3">
      <c r="A939" s="374">
        <v>822</v>
      </c>
      <c r="B939" s="375">
        <v>2191704</v>
      </c>
      <c r="C939" s="375" t="s">
        <v>2088</v>
      </c>
      <c r="D939" s="376" t="s">
        <v>73</v>
      </c>
      <c r="E939" s="324">
        <f t="shared" si="69"/>
        <v>0.9</v>
      </c>
      <c r="F939" s="25">
        <v>4.5</v>
      </c>
      <c r="G939" s="24" t="s">
        <v>48</v>
      </c>
      <c r="H939" s="26" t="str">
        <f t="shared" si="68"/>
        <v>6</v>
      </c>
      <c r="I939" s="24">
        <v>0.9</v>
      </c>
      <c r="J939" s="24">
        <v>0.9</v>
      </c>
      <c r="K939" s="27"/>
      <c r="L939" s="27"/>
      <c r="M939" s="27"/>
      <c r="N939" s="28">
        <v>0</v>
      </c>
      <c r="O939" s="29">
        <v>0</v>
      </c>
      <c r="P939" s="28">
        <v>0</v>
      </c>
      <c r="Q939" s="29">
        <v>0</v>
      </c>
      <c r="R939" s="28">
        <v>0.9</v>
      </c>
      <c r="S939" s="29">
        <v>100</v>
      </c>
      <c r="T939" s="375" t="s">
        <v>45</v>
      </c>
      <c r="U939" s="375">
        <v>2023</v>
      </c>
      <c r="V939" s="134">
        <v>0.9</v>
      </c>
      <c r="W939" s="32"/>
      <c r="X939" s="196"/>
      <c r="Y939" s="31">
        <f t="shared" si="66"/>
        <v>0</v>
      </c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</row>
    <row r="940" spans="1:66" s="23" customFormat="1" ht="20.25" customHeight="1" x14ac:dyDescent="0.3">
      <c r="A940" s="374">
        <v>823</v>
      </c>
      <c r="B940" s="375">
        <v>2202260</v>
      </c>
      <c r="C940" s="375" t="s">
        <v>2090</v>
      </c>
      <c r="D940" s="376" t="s">
        <v>109</v>
      </c>
      <c r="E940" s="324">
        <f t="shared" si="69"/>
        <v>0.18</v>
      </c>
      <c r="F940" s="25">
        <v>3.5</v>
      </c>
      <c r="G940" s="24" t="s">
        <v>48</v>
      </c>
      <c r="H940" s="26" t="str">
        <f t="shared" si="68"/>
        <v>6</v>
      </c>
      <c r="I940" s="24">
        <v>0.18</v>
      </c>
      <c r="J940" s="24">
        <v>0.18</v>
      </c>
      <c r="K940" s="27"/>
      <c r="L940" s="27"/>
      <c r="M940" s="27"/>
      <c r="N940" s="28">
        <v>0.108</v>
      </c>
      <c r="O940" s="29">
        <v>60</v>
      </c>
      <c r="P940" s="28">
        <v>0.108</v>
      </c>
      <c r="Q940" s="29">
        <v>60</v>
      </c>
      <c r="R940" s="28">
        <v>0.108</v>
      </c>
      <c r="S940" s="29">
        <v>60</v>
      </c>
      <c r="T940" s="375" t="s">
        <v>52</v>
      </c>
      <c r="U940" s="375">
        <v>2020</v>
      </c>
      <c r="V940" s="134">
        <v>0.18</v>
      </c>
      <c r="W940" s="32"/>
      <c r="X940" s="196"/>
      <c r="Y940" s="31">
        <f t="shared" si="66"/>
        <v>0</v>
      </c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</row>
    <row r="941" spans="1:66" s="23" customFormat="1" ht="20.25" customHeight="1" x14ac:dyDescent="0.3">
      <c r="A941" s="374">
        <v>824</v>
      </c>
      <c r="B941" s="375">
        <v>2196469</v>
      </c>
      <c r="C941" s="375" t="s">
        <v>2092</v>
      </c>
      <c r="D941" s="376" t="s">
        <v>107</v>
      </c>
      <c r="E941" s="324">
        <f t="shared" si="69"/>
        <v>0.28000000000000003</v>
      </c>
      <c r="F941" s="25">
        <v>6</v>
      </c>
      <c r="G941" s="24" t="s">
        <v>39</v>
      </c>
      <c r="H941" s="26" t="str">
        <f t="shared" si="68"/>
        <v>10</v>
      </c>
      <c r="I941" s="24">
        <v>0.28000000000000003</v>
      </c>
      <c r="J941" s="24">
        <v>0.28000000000000003</v>
      </c>
      <c r="K941" s="27"/>
      <c r="L941" s="27"/>
      <c r="M941" s="27"/>
      <c r="N941" s="28">
        <v>0.16800000000000001</v>
      </c>
      <c r="O941" s="29">
        <v>60</v>
      </c>
      <c r="P941" s="28">
        <v>0.16800000000000001</v>
      </c>
      <c r="Q941" s="29">
        <v>60</v>
      </c>
      <c r="R941" s="28">
        <v>0.16800000000000001</v>
      </c>
      <c r="S941" s="29">
        <v>60</v>
      </c>
      <c r="T941" s="375" t="s">
        <v>52</v>
      </c>
      <c r="U941" s="375">
        <v>2020</v>
      </c>
      <c r="V941" s="134">
        <v>0.28000000000000003</v>
      </c>
      <c r="W941" s="32"/>
      <c r="X941" s="196"/>
      <c r="Y941" s="31">
        <f t="shared" si="66"/>
        <v>0</v>
      </c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</row>
    <row r="942" spans="1:66" s="23" customFormat="1" ht="20.25" customHeight="1" x14ac:dyDescent="0.3">
      <c r="A942" s="374">
        <v>825</v>
      </c>
      <c r="B942" s="375">
        <v>2200345</v>
      </c>
      <c r="C942" s="375" t="s">
        <v>2094</v>
      </c>
      <c r="D942" s="376" t="s">
        <v>401</v>
      </c>
      <c r="E942" s="324">
        <f t="shared" si="69"/>
        <v>0.76600000000000001</v>
      </c>
      <c r="F942" s="25">
        <v>6</v>
      </c>
      <c r="G942" s="24" t="s">
        <v>39</v>
      </c>
      <c r="H942" s="26" t="str">
        <f t="shared" si="68"/>
        <v>10</v>
      </c>
      <c r="I942" s="24">
        <v>0.68</v>
      </c>
      <c r="J942" s="24">
        <v>0.68</v>
      </c>
      <c r="K942" s="27"/>
      <c r="L942" s="27"/>
      <c r="M942" s="27"/>
      <c r="N942" s="28">
        <v>0</v>
      </c>
      <c r="O942" s="29">
        <v>0</v>
      </c>
      <c r="P942" s="28">
        <v>0</v>
      </c>
      <c r="Q942" s="29">
        <v>0</v>
      </c>
      <c r="R942" s="28">
        <v>0.68</v>
      </c>
      <c r="S942" s="29">
        <v>100</v>
      </c>
      <c r="T942" s="375" t="s">
        <v>220</v>
      </c>
      <c r="U942" s="375">
        <v>2024</v>
      </c>
      <c r="V942" s="134">
        <v>0.76600000000000001</v>
      </c>
      <c r="W942" s="32"/>
      <c r="X942" s="196"/>
      <c r="Y942" s="31">
        <f t="shared" si="66"/>
        <v>0</v>
      </c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</row>
    <row r="943" spans="1:66" s="23" customFormat="1" ht="20.25" customHeight="1" x14ac:dyDescent="0.3">
      <c r="A943" s="374">
        <v>826</v>
      </c>
      <c r="B943" s="375">
        <v>2200506</v>
      </c>
      <c r="C943" s="375" t="s">
        <v>2096</v>
      </c>
      <c r="D943" s="376" t="s">
        <v>1546</v>
      </c>
      <c r="E943" s="324">
        <f t="shared" si="69"/>
        <v>0.36899999999999999</v>
      </c>
      <c r="F943" s="25">
        <v>3.5</v>
      </c>
      <c r="G943" s="24" t="s">
        <v>48</v>
      </c>
      <c r="H943" s="26" t="str">
        <f t="shared" si="68"/>
        <v>6</v>
      </c>
      <c r="I943" s="24">
        <v>0.36</v>
      </c>
      <c r="J943" s="24">
        <v>0.36</v>
      </c>
      <c r="K943" s="27"/>
      <c r="L943" s="27"/>
      <c r="M943" s="27"/>
      <c r="N943" s="28">
        <v>0</v>
      </c>
      <c r="O943" s="29">
        <v>0</v>
      </c>
      <c r="P943" s="28">
        <v>0.36</v>
      </c>
      <c r="Q943" s="29">
        <v>100</v>
      </c>
      <c r="R943" s="28">
        <v>0.36</v>
      </c>
      <c r="S943" s="29">
        <v>100</v>
      </c>
      <c r="T943" s="375" t="s">
        <v>61</v>
      </c>
      <c r="U943" s="375">
        <v>2019</v>
      </c>
      <c r="V943" s="134">
        <v>0.36899999999999999</v>
      </c>
      <c r="W943" s="32"/>
      <c r="X943" s="196"/>
      <c r="Y943" s="31">
        <f t="shared" si="66"/>
        <v>0</v>
      </c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</row>
    <row r="944" spans="1:66" s="23" customFormat="1" ht="20.25" customHeight="1" x14ac:dyDescent="0.3">
      <c r="A944" s="374">
        <v>827</v>
      </c>
      <c r="B944" s="375">
        <v>2194197</v>
      </c>
      <c r="C944" s="375" t="s">
        <v>2097</v>
      </c>
      <c r="D944" s="376" t="s">
        <v>228</v>
      </c>
      <c r="E944" s="324">
        <f t="shared" si="69"/>
        <v>0.28999999999999998</v>
      </c>
      <c r="F944" s="25">
        <v>6</v>
      </c>
      <c r="G944" s="24" t="s">
        <v>39</v>
      </c>
      <c r="H944" s="26" t="str">
        <f t="shared" si="68"/>
        <v>10</v>
      </c>
      <c r="I944" s="24">
        <v>0.28999999999999998</v>
      </c>
      <c r="J944" s="24">
        <v>0.28999999999999998</v>
      </c>
      <c r="K944" s="27"/>
      <c r="L944" s="27"/>
      <c r="M944" s="27"/>
      <c r="N944" s="28">
        <v>0.28999999999999998</v>
      </c>
      <c r="O944" s="29">
        <v>100</v>
      </c>
      <c r="P944" s="28">
        <v>0.28999999999999998</v>
      </c>
      <c r="Q944" s="29">
        <v>100</v>
      </c>
      <c r="R944" s="28">
        <v>0.28999999999999998</v>
      </c>
      <c r="S944" s="29">
        <v>100</v>
      </c>
      <c r="T944" s="375" t="s">
        <v>52</v>
      </c>
      <c r="U944" s="375">
        <v>2020</v>
      </c>
      <c r="V944" s="134">
        <v>0.28999999999999998</v>
      </c>
      <c r="W944" s="32"/>
      <c r="X944" s="196"/>
      <c r="Y944" s="31">
        <f t="shared" si="66"/>
        <v>0</v>
      </c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</row>
    <row r="945" spans="1:66" s="23" customFormat="1" ht="20.25" customHeight="1" x14ac:dyDescent="0.3">
      <c r="A945" s="374">
        <v>828</v>
      </c>
      <c r="B945" s="375">
        <v>2191392</v>
      </c>
      <c r="C945" s="375" t="s">
        <v>2098</v>
      </c>
      <c r="D945" s="376" t="s">
        <v>139</v>
      </c>
      <c r="E945" s="324">
        <f t="shared" si="69"/>
        <v>0.6</v>
      </c>
      <c r="F945" s="25">
        <v>3.5</v>
      </c>
      <c r="G945" s="24" t="s">
        <v>48</v>
      </c>
      <c r="H945" s="26" t="str">
        <f t="shared" si="68"/>
        <v>6</v>
      </c>
      <c r="I945" s="24">
        <v>0.6</v>
      </c>
      <c r="J945" s="24">
        <v>0.6</v>
      </c>
      <c r="K945" s="27"/>
      <c r="L945" s="27"/>
      <c r="M945" s="27"/>
      <c r="N945" s="28">
        <v>0</v>
      </c>
      <c r="O945" s="29">
        <v>0</v>
      </c>
      <c r="P945" s="28">
        <v>0</v>
      </c>
      <c r="Q945" s="29">
        <v>0</v>
      </c>
      <c r="R945" s="28">
        <v>0.6</v>
      </c>
      <c r="S945" s="29">
        <v>100</v>
      </c>
      <c r="T945" s="375" t="s">
        <v>220</v>
      </c>
      <c r="U945" s="375">
        <v>2021</v>
      </c>
      <c r="V945" s="134">
        <v>0.6</v>
      </c>
      <c r="W945" s="32"/>
      <c r="X945" s="196"/>
      <c r="Y945" s="31">
        <f t="shared" si="66"/>
        <v>0</v>
      </c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</row>
    <row r="946" spans="1:66" s="23" customFormat="1" ht="20.25" customHeight="1" x14ac:dyDescent="0.3">
      <c r="A946" s="374">
        <v>829</v>
      </c>
      <c r="B946" s="375">
        <v>2199562</v>
      </c>
      <c r="C946" s="375" t="s">
        <v>2099</v>
      </c>
      <c r="D946" s="376" t="s">
        <v>175</v>
      </c>
      <c r="E946" s="324">
        <f t="shared" si="69"/>
        <v>1.1000000000000001</v>
      </c>
      <c r="F946" s="25">
        <v>4.5</v>
      </c>
      <c r="G946" s="24" t="s">
        <v>48</v>
      </c>
      <c r="H946" s="26" t="str">
        <f t="shared" si="68"/>
        <v>6</v>
      </c>
      <c r="I946" s="24">
        <v>1.1000000000000001</v>
      </c>
      <c r="J946" s="24">
        <v>1.1000000000000001</v>
      </c>
      <c r="K946" s="27"/>
      <c r="L946" s="27"/>
      <c r="M946" s="27"/>
      <c r="N946" s="28">
        <v>0</v>
      </c>
      <c r="O946" s="29">
        <v>0</v>
      </c>
      <c r="P946" s="28">
        <v>0</v>
      </c>
      <c r="Q946" s="29">
        <v>0</v>
      </c>
      <c r="R946" s="28">
        <v>1.1000000000000001</v>
      </c>
      <c r="S946" s="29">
        <v>100</v>
      </c>
      <c r="T946" s="375" t="s">
        <v>220</v>
      </c>
      <c r="U946" s="375">
        <v>2024</v>
      </c>
      <c r="V946" s="134">
        <v>1.1000000000000001</v>
      </c>
      <c r="W946" s="32"/>
      <c r="X946" s="196"/>
      <c r="Y946" s="31">
        <f t="shared" si="66"/>
        <v>0</v>
      </c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</row>
    <row r="947" spans="1:66" s="23" customFormat="1" ht="20.25" customHeight="1" x14ac:dyDescent="0.3">
      <c r="A947" s="374">
        <v>830</v>
      </c>
      <c r="B947" s="375">
        <v>2197278</v>
      </c>
      <c r="C947" s="375" t="s">
        <v>2034</v>
      </c>
      <c r="D947" s="376" t="s">
        <v>1551</v>
      </c>
      <c r="E947" s="324">
        <f t="shared" si="69"/>
        <v>0.98</v>
      </c>
      <c r="F947" s="25">
        <v>3.5</v>
      </c>
      <c r="G947" s="24" t="s">
        <v>48</v>
      </c>
      <c r="H947" s="26" t="str">
        <f t="shared" si="68"/>
        <v>6</v>
      </c>
      <c r="I947" s="24">
        <v>0.98</v>
      </c>
      <c r="J947" s="24">
        <v>0.98</v>
      </c>
      <c r="K947" s="27"/>
      <c r="L947" s="27"/>
      <c r="M947" s="27"/>
      <c r="N947" s="28">
        <v>0.49</v>
      </c>
      <c r="O947" s="29">
        <v>50</v>
      </c>
      <c r="P947" s="28">
        <v>0.49</v>
      </c>
      <c r="Q947" s="29">
        <v>50</v>
      </c>
      <c r="R947" s="28">
        <v>0.49</v>
      </c>
      <c r="S947" s="29">
        <v>50</v>
      </c>
      <c r="T947" s="375" t="s">
        <v>52</v>
      </c>
      <c r="U947" s="375">
        <v>2020</v>
      </c>
      <c r="V947" s="134">
        <v>0.98</v>
      </c>
      <c r="W947" s="32"/>
      <c r="X947" s="196"/>
      <c r="Y947" s="31">
        <f t="shared" si="66"/>
        <v>0</v>
      </c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</row>
    <row r="948" spans="1:66" s="23" customFormat="1" ht="20.25" customHeight="1" x14ac:dyDescent="0.3">
      <c r="A948" s="374">
        <v>831</v>
      </c>
      <c r="B948" s="375">
        <v>2193852</v>
      </c>
      <c r="C948" s="375" t="s">
        <v>2036</v>
      </c>
      <c r="D948" s="376" t="s">
        <v>1553</v>
      </c>
      <c r="E948" s="324">
        <f t="shared" si="69"/>
        <v>0.8</v>
      </c>
      <c r="F948" s="25">
        <v>6</v>
      </c>
      <c r="G948" s="24" t="s">
        <v>39</v>
      </c>
      <c r="H948" s="26" t="str">
        <f t="shared" si="68"/>
        <v>10</v>
      </c>
      <c r="I948" s="24">
        <v>0.8</v>
      </c>
      <c r="J948" s="24">
        <v>0.8</v>
      </c>
      <c r="K948" s="27"/>
      <c r="L948" s="27"/>
      <c r="M948" s="27"/>
      <c r="N948" s="28">
        <v>0</v>
      </c>
      <c r="O948" s="29">
        <v>0</v>
      </c>
      <c r="P948" s="28">
        <v>0</v>
      </c>
      <c r="Q948" s="29">
        <v>0</v>
      </c>
      <c r="R948" s="28">
        <v>0.8</v>
      </c>
      <c r="S948" s="29">
        <v>100</v>
      </c>
      <c r="T948" s="375" t="s">
        <v>220</v>
      </c>
      <c r="U948" s="375">
        <v>2024</v>
      </c>
      <c r="V948" s="134">
        <v>0.8</v>
      </c>
      <c r="W948" s="32"/>
      <c r="X948" s="196"/>
      <c r="Y948" s="31">
        <f t="shared" si="66"/>
        <v>0</v>
      </c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</row>
    <row r="949" spans="1:66" s="23" customFormat="1" ht="20.25" customHeight="1" x14ac:dyDescent="0.3">
      <c r="A949" s="374">
        <v>832</v>
      </c>
      <c r="B949" s="375">
        <v>2199114</v>
      </c>
      <c r="C949" s="375" t="s">
        <v>2038</v>
      </c>
      <c r="D949" s="376" t="s">
        <v>100</v>
      </c>
      <c r="E949" s="324">
        <f t="shared" si="69"/>
        <v>0.67800000000000005</v>
      </c>
      <c r="F949" s="25">
        <v>4.5</v>
      </c>
      <c r="G949" s="24" t="s">
        <v>48</v>
      </c>
      <c r="H949" s="26" t="str">
        <f t="shared" si="68"/>
        <v>6</v>
      </c>
      <c r="I949" s="24">
        <v>0.57999999999999996</v>
      </c>
      <c r="J949" s="24">
        <v>0.57999999999999996</v>
      </c>
      <c r="K949" s="27"/>
      <c r="L949" s="27"/>
      <c r="M949" s="27"/>
      <c r="N949" s="28">
        <v>0</v>
      </c>
      <c r="O949" s="29">
        <v>0</v>
      </c>
      <c r="P949" s="28">
        <v>0</v>
      </c>
      <c r="Q949" s="29">
        <v>0</v>
      </c>
      <c r="R949" s="28">
        <v>0.57999999999999996</v>
      </c>
      <c r="S949" s="29">
        <v>100</v>
      </c>
      <c r="T949" s="375" t="s">
        <v>220</v>
      </c>
      <c r="U949" s="375">
        <v>2024</v>
      </c>
      <c r="V949" s="134">
        <v>0.67800000000000005</v>
      </c>
      <c r="W949" s="32"/>
      <c r="X949" s="196"/>
      <c r="Y949" s="31">
        <f t="shared" si="66"/>
        <v>0</v>
      </c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</row>
    <row r="950" spans="1:66" s="23" customFormat="1" ht="20.25" customHeight="1" x14ac:dyDescent="0.3">
      <c r="A950" s="374">
        <v>833</v>
      </c>
      <c r="B950" s="375">
        <v>2198075</v>
      </c>
      <c r="C950" s="375" t="s">
        <v>2047</v>
      </c>
      <c r="D950" s="376" t="s">
        <v>384</v>
      </c>
      <c r="E950" s="324">
        <f t="shared" si="69"/>
        <v>1.1000000000000001</v>
      </c>
      <c r="F950" s="25">
        <v>3</v>
      </c>
      <c r="G950" s="24" t="s">
        <v>48</v>
      </c>
      <c r="H950" s="26" t="str">
        <f t="shared" si="68"/>
        <v>6</v>
      </c>
      <c r="I950" s="24">
        <v>1.1000000000000001</v>
      </c>
      <c r="J950" s="24">
        <v>1.1000000000000001</v>
      </c>
      <c r="K950" s="27"/>
      <c r="L950" s="27"/>
      <c r="M950" s="27"/>
      <c r="N950" s="28">
        <v>0</v>
      </c>
      <c r="O950" s="29">
        <v>0</v>
      </c>
      <c r="P950" s="28">
        <v>0</v>
      </c>
      <c r="Q950" s="29">
        <v>0</v>
      </c>
      <c r="R950" s="28">
        <v>1.1000000000000001</v>
      </c>
      <c r="S950" s="29">
        <v>100</v>
      </c>
      <c r="T950" s="375" t="s">
        <v>220</v>
      </c>
      <c r="U950" s="375">
        <v>2024</v>
      </c>
      <c r="V950" s="134">
        <v>1.1000000000000001</v>
      </c>
      <c r="W950" s="32"/>
      <c r="X950" s="196"/>
      <c r="Y950" s="31">
        <f t="shared" si="66"/>
        <v>0</v>
      </c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</row>
    <row r="951" spans="1:66" s="23" customFormat="1" ht="20.25" customHeight="1" x14ac:dyDescent="0.3">
      <c r="A951" s="374">
        <v>834</v>
      </c>
      <c r="B951" s="375">
        <v>2200213</v>
      </c>
      <c r="C951" s="375" t="s">
        <v>2060</v>
      </c>
      <c r="D951" s="376" t="s">
        <v>38</v>
      </c>
      <c r="E951" s="324">
        <f t="shared" si="69"/>
        <v>0.35</v>
      </c>
      <c r="F951" s="25">
        <v>3</v>
      </c>
      <c r="G951" s="24" t="s">
        <v>48</v>
      </c>
      <c r="H951" s="26" t="str">
        <f t="shared" si="68"/>
        <v>6</v>
      </c>
      <c r="I951" s="24">
        <v>0.35</v>
      </c>
      <c r="J951" s="24">
        <v>0.35</v>
      </c>
      <c r="K951" s="27"/>
      <c r="L951" s="27"/>
      <c r="M951" s="27"/>
      <c r="N951" s="24">
        <v>0.35</v>
      </c>
      <c r="O951" s="29">
        <v>100</v>
      </c>
      <c r="P951" s="24">
        <v>0.35</v>
      </c>
      <c r="Q951" s="29">
        <v>100</v>
      </c>
      <c r="R951" s="28">
        <v>0.21</v>
      </c>
      <c r="S951" s="29">
        <v>60</v>
      </c>
      <c r="T951" s="375" t="s">
        <v>52</v>
      </c>
      <c r="U951" s="375">
        <v>2020</v>
      </c>
      <c r="V951" s="134">
        <v>0.35</v>
      </c>
      <c r="W951" s="32"/>
      <c r="X951" s="196"/>
      <c r="Y951" s="31">
        <f t="shared" si="66"/>
        <v>0</v>
      </c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</row>
    <row r="952" spans="1:66" s="23" customFormat="1" ht="20.25" customHeight="1" x14ac:dyDescent="0.3">
      <c r="A952" s="374">
        <v>835</v>
      </c>
      <c r="B952" s="375">
        <v>2193860</v>
      </c>
      <c r="C952" s="375" t="s">
        <v>2106</v>
      </c>
      <c r="D952" s="376" t="s">
        <v>471</v>
      </c>
      <c r="E952" s="324">
        <f t="shared" si="69"/>
        <v>0.2</v>
      </c>
      <c r="F952" s="25">
        <v>3</v>
      </c>
      <c r="G952" s="24" t="s">
        <v>48</v>
      </c>
      <c r="H952" s="26" t="str">
        <f t="shared" si="68"/>
        <v>6</v>
      </c>
      <c r="I952" s="24">
        <v>0.2</v>
      </c>
      <c r="J952" s="24">
        <v>0.2</v>
      </c>
      <c r="K952" s="27"/>
      <c r="L952" s="27"/>
      <c r="M952" s="27"/>
      <c r="N952" s="24">
        <v>0.2</v>
      </c>
      <c r="O952" s="29">
        <v>100</v>
      </c>
      <c r="P952" s="24">
        <v>0.2</v>
      </c>
      <c r="Q952" s="29">
        <v>100</v>
      </c>
      <c r="R952" s="28">
        <v>0.12</v>
      </c>
      <c r="S952" s="29">
        <v>60</v>
      </c>
      <c r="T952" s="375" t="s">
        <v>52</v>
      </c>
      <c r="U952" s="375">
        <v>2020</v>
      </c>
      <c r="V952" s="134">
        <v>0.2</v>
      </c>
      <c r="W952" s="32"/>
      <c r="X952" s="196"/>
      <c r="Y952" s="31">
        <f t="shared" si="66"/>
        <v>0</v>
      </c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</row>
    <row r="953" spans="1:66" s="23" customFormat="1" ht="20.25" customHeight="1" x14ac:dyDescent="0.3">
      <c r="A953" s="374">
        <v>836</v>
      </c>
      <c r="B953" s="375">
        <v>2196923</v>
      </c>
      <c r="C953" s="375" t="s">
        <v>2156</v>
      </c>
      <c r="D953" s="376" t="s">
        <v>207</v>
      </c>
      <c r="E953" s="324">
        <f t="shared" si="69"/>
        <v>0.83</v>
      </c>
      <c r="F953" s="25">
        <v>3</v>
      </c>
      <c r="G953" s="24" t="s">
        <v>48</v>
      </c>
      <c r="H953" s="26" t="str">
        <f t="shared" si="68"/>
        <v>6</v>
      </c>
      <c r="I953" s="24">
        <v>0.83</v>
      </c>
      <c r="J953" s="24">
        <v>0.83</v>
      </c>
      <c r="K953" s="27"/>
      <c r="L953" s="27"/>
      <c r="M953" s="27"/>
      <c r="N953" s="24">
        <v>0</v>
      </c>
      <c r="O953" s="29">
        <v>0</v>
      </c>
      <c r="P953" s="24">
        <v>0</v>
      </c>
      <c r="Q953" s="29">
        <v>0</v>
      </c>
      <c r="R953" s="28">
        <v>0.83</v>
      </c>
      <c r="S953" s="29">
        <v>100</v>
      </c>
      <c r="T953" s="375" t="s">
        <v>220</v>
      </c>
      <c r="U953" s="375">
        <v>2024</v>
      </c>
      <c r="V953" s="134">
        <v>0.83</v>
      </c>
      <c r="W953" s="32"/>
      <c r="X953" s="196"/>
      <c r="Y953" s="31">
        <f t="shared" si="66"/>
        <v>0</v>
      </c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</row>
    <row r="954" spans="1:66" s="23" customFormat="1" ht="20.25" customHeight="1" x14ac:dyDescent="0.3">
      <c r="A954" s="374">
        <v>837</v>
      </c>
      <c r="B954" s="375">
        <v>2191414</v>
      </c>
      <c r="C954" s="375" t="s">
        <v>2161</v>
      </c>
      <c r="D954" s="376" t="s">
        <v>161</v>
      </c>
      <c r="E954" s="324">
        <f t="shared" si="69"/>
        <v>0.34</v>
      </c>
      <c r="F954" s="25">
        <v>3</v>
      </c>
      <c r="G954" s="24" t="s">
        <v>48</v>
      </c>
      <c r="H954" s="26" t="str">
        <f t="shared" si="68"/>
        <v>6</v>
      </c>
      <c r="I954" s="24">
        <v>0.34</v>
      </c>
      <c r="J954" s="24">
        <v>0.34</v>
      </c>
      <c r="K954" s="27"/>
      <c r="L954" s="27"/>
      <c r="M954" s="27"/>
      <c r="N954" s="24">
        <v>0.20400000000000001</v>
      </c>
      <c r="O954" s="29">
        <v>60</v>
      </c>
      <c r="P954" s="24">
        <v>0.20400000000000001</v>
      </c>
      <c r="Q954" s="29">
        <v>60</v>
      </c>
      <c r="R954" s="28">
        <v>0.20400000000000001</v>
      </c>
      <c r="S954" s="29">
        <v>60</v>
      </c>
      <c r="T954" s="375" t="s">
        <v>52</v>
      </c>
      <c r="U954" s="375">
        <v>2020</v>
      </c>
      <c r="V954" s="134">
        <v>0.34</v>
      </c>
      <c r="W954" s="32"/>
      <c r="X954" s="196"/>
      <c r="Y954" s="31">
        <f t="shared" si="66"/>
        <v>0</v>
      </c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</row>
    <row r="955" spans="1:66" s="23" customFormat="1" ht="20.25" customHeight="1" x14ac:dyDescent="0.3">
      <c r="A955" s="374">
        <v>838</v>
      </c>
      <c r="B955" s="375">
        <v>2195379</v>
      </c>
      <c r="C955" s="375" t="s">
        <v>2162</v>
      </c>
      <c r="D955" s="376" t="s">
        <v>1020</v>
      </c>
      <c r="E955" s="324">
        <f t="shared" si="69"/>
        <v>0.84</v>
      </c>
      <c r="F955" s="25">
        <v>3</v>
      </c>
      <c r="G955" s="24" t="s">
        <v>48</v>
      </c>
      <c r="H955" s="26" t="str">
        <f t="shared" si="68"/>
        <v>6</v>
      </c>
      <c r="I955" s="24">
        <v>0.84</v>
      </c>
      <c r="J955" s="24">
        <v>0.84</v>
      </c>
      <c r="K955" s="27"/>
      <c r="L955" s="27"/>
      <c r="M955" s="27"/>
      <c r="N955" s="24">
        <v>0</v>
      </c>
      <c r="O955" s="29">
        <v>0</v>
      </c>
      <c r="P955" s="24">
        <v>0</v>
      </c>
      <c r="Q955" s="29">
        <v>0</v>
      </c>
      <c r="R955" s="28">
        <v>0.84</v>
      </c>
      <c r="S955" s="29">
        <v>100</v>
      </c>
      <c r="T955" s="375" t="s">
        <v>220</v>
      </c>
      <c r="U955" s="375">
        <v>2024</v>
      </c>
      <c r="V955" s="134">
        <v>0.84</v>
      </c>
      <c r="W955" s="32"/>
      <c r="X955" s="196"/>
      <c r="Y955" s="31">
        <f t="shared" si="66"/>
        <v>0</v>
      </c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</row>
    <row r="956" spans="1:66" s="23" customFormat="1" ht="20.25" customHeight="1" x14ac:dyDescent="0.3">
      <c r="A956" s="374">
        <v>839</v>
      </c>
      <c r="B956" s="375">
        <v>2192553</v>
      </c>
      <c r="C956" s="375" t="s">
        <v>2164</v>
      </c>
      <c r="D956" s="376" t="s">
        <v>459</v>
      </c>
      <c r="E956" s="324">
        <f t="shared" si="69"/>
        <v>0.76</v>
      </c>
      <c r="F956" s="25">
        <v>3</v>
      </c>
      <c r="G956" s="24" t="s">
        <v>48</v>
      </c>
      <c r="H956" s="26" t="str">
        <f t="shared" si="68"/>
        <v>6</v>
      </c>
      <c r="I956" s="24">
        <v>0.76</v>
      </c>
      <c r="J956" s="24">
        <v>0.76</v>
      </c>
      <c r="K956" s="27"/>
      <c r="L956" s="27"/>
      <c r="M956" s="27"/>
      <c r="N956" s="24">
        <v>0</v>
      </c>
      <c r="O956" s="29">
        <v>0</v>
      </c>
      <c r="P956" s="24">
        <v>0</v>
      </c>
      <c r="Q956" s="29">
        <v>0</v>
      </c>
      <c r="R956" s="28">
        <v>0.76</v>
      </c>
      <c r="S956" s="29">
        <v>100</v>
      </c>
      <c r="T956" s="375" t="s">
        <v>220</v>
      </c>
      <c r="U956" s="375">
        <v>2024</v>
      </c>
      <c r="V956" s="134">
        <v>0.76</v>
      </c>
      <c r="W956" s="32"/>
      <c r="X956" s="196"/>
      <c r="Y956" s="31">
        <f t="shared" si="66"/>
        <v>0</v>
      </c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</row>
    <row r="957" spans="1:66" s="23" customFormat="1" ht="20.25" customHeight="1" x14ac:dyDescent="0.3">
      <c r="A957" s="374">
        <v>840</v>
      </c>
      <c r="B957" s="375">
        <v>2198962</v>
      </c>
      <c r="C957" s="375" t="s">
        <v>2166</v>
      </c>
      <c r="D957" s="376" t="s">
        <v>145</v>
      </c>
      <c r="E957" s="324">
        <f t="shared" si="69"/>
        <v>0.45</v>
      </c>
      <c r="F957" s="25">
        <v>3</v>
      </c>
      <c r="G957" s="24" t="s">
        <v>48</v>
      </c>
      <c r="H957" s="26" t="str">
        <f t="shared" si="68"/>
        <v>6</v>
      </c>
      <c r="I957" s="24">
        <v>0.4</v>
      </c>
      <c r="J957" s="24">
        <v>0.4</v>
      </c>
      <c r="K957" s="27"/>
      <c r="L957" s="27"/>
      <c r="M957" s="27"/>
      <c r="N957" s="24">
        <v>0.4</v>
      </c>
      <c r="O957" s="29">
        <v>100</v>
      </c>
      <c r="P957" s="24">
        <v>0.4</v>
      </c>
      <c r="Q957" s="29">
        <v>100</v>
      </c>
      <c r="R957" s="28">
        <v>0.24</v>
      </c>
      <c r="S957" s="29">
        <v>60</v>
      </c>
      <c r="T957" s="375" t="s">
        <v>52</v>
      </c>
      <c r="U957" s="375">
        <v>2020</v>
      </c>
      <c r="V957" s="134">
        <v>0.45</v>
      </c>
      <c r="W957" s="32"/>
      <c r="X957" s="196"/>
      <c r="Y957" s="31">
        <f t="shared" si="66"/>
        <v>0</v>
      </c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</row>
    <row r="958" spans="1:66" s="23" customFormat="1" ht="20.25" customHeight="1" x14ac:dyDescent="0.3">
      <c r="A958" s="374">
        <v>841</v>
      </c>
      <c r="B958" s="375">
        <v>2194829</v>
      </c>
      <c r="C958" s="375" t="s">
        <v>2167</v>
      </c>
      <c r="D958" s="42" t="s">
        <v>446</v>
      </c>
      <c r="E958" s="324">
        <f t="shared" si="69"/>
        <v>0.33</v>
      </c>
      <c r="F958" s="25">
        <v>3</v>
      </c>
      <c r="G958" s="24" t="s">
        <v>48</v>
      </c>
      <c r="H958" s="26" t="str">
        <f t="shared" si="68"/>
        <v>6</v>
      </c>
      <c r="I958" s="24">
        <v>0.3</v>
      </c>
      <c r="J958" s="24">
        <v>0.3</v>
      </c>
      <c r="K958" s="27"/>
      <c r="L958" s="27"/>
      <c r="M958" s="27"/>
      <c r="N958" s="24">
        <v>0.3</v>
      </c>
      <c r="O958" s="29">
        <v>100</v>
      </c>
      <c r="P958" s="24">
        <v>0.3</v>
      </c>
      <c r="Q958" s="29">
        <v>100</v>
      </c>
      <c r="R958" s="28">
        <v>0.18</v>
      </c>
      <c r="S958" s="29">
        <v>60</v>
      </c>
      <c r="T958" s="375" t="s">
        <v>52</v>
      </c>
      <c r="U958" s="375">
        <v>2020</v>
      </c>
      <c r="V958" s="134">
        <v>0.33</v>
      </c>
      <c r="W958" s="32"/>
      <c r="X958" s="196"/>
      <c r="Y958" s="31">
        <f t="shared" si="66"/>
        <v>0</v>
      </c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</row>
    <row r="959" spans="1:66" s="23" customFormat="1" ht="20.25" customHeight="1" x14ac:dyDescent="0.3">
      <c r="A959" s="374">
        <v>842</v>
      </c>
      <c r="B959" s="375">
        <v>2200838</v>
      </c>
      <c r="C959" s="375" t="s">
        <v>2168</v>
      </c>
      <c r="D959" s="42" t="s">
        <v>171</v>
      </c>
      <c r="E959" s="324">
        <f t="shared" si="69"/>
        <v>0.28000000000000003</v>
      </c>
      <c r="F959" s="25">
        <v>3</v>
      </c>
      <c r="G959" s="24" t="s">
        <v>48</v>
      </c>
      <c r="H959" s="26" t="str">
        <f t="shared" si="68"/>
        <v>6</v>
      </c>
      <c r="I959" s="24">
        <v>0.28000000000000003</v>
      </c>
      <c r="J959" s="24">
        <v>0.28000000000000003</v>
      </c>
      <c r="K959" s="27"/>
      <c r="L959" s="27"/>
      <c r="M959" s="27"/>
      <c r="N959" s="24">
        <v>0.28000000000000003</v>
      </c>
      <c r="O959" s="29">
        <v>100</v>
      </c>
      <c r="P959" s="24">
        <v>0.28000000000000003</v>
      </c>
      <c r="Q959" s="29">
        <v>100</v>
      </c>
      <c r="R959" s="28">
        <v>0.16800000000000001</v>
      </c>
      <c r="S959" s="29">
        <v>60</v>
      </c>
      <c r="T959" s="375" t="s">
        <v>52</v>
      </c>
      <c r="U959" s="375">
        <v>2020</v>
      </c>
      <c r="V959" s="134">
        <v>0.28000000000000003</v>
      </c>
      <c r="W959" s="32"/>
      <c r="X959" s="196"/>
      <c r="Y959" s="31">
        <f t="shared" si="66"/>
        <v>0</v>
      </c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</row>
    <row r="960" spans="1:66" s="23" customFormat="1" ht="20.25" customHeight="1" x14ac:dyDescent="0.3">
      <c r="A960" s="374">
        <v>843</v>
      </c>
      <c r="B960" s="375">
        <v>2197348</v>
      </c>
      <c r="C960" s="375" t="s">
        <v>2170</v>
      </c>
      <c r="D960" s="42" t="s">
        <v>119</v>
      </c>
      <c r="E960" s="324">
        <f t="shared" si="69"/>
        <v>0.3</v>
      </c>
      <c r="F960" s="25">
        <v>3</v>
      </c>
      <c r="G960" s="24" t="s">
        <v>48</v>
      </c>
      <c r="H960" s="26" t="str">
        <f t="shared" si="68"/>
        <v>6</v>
      </c>
      <c r="I960" s="24">
        <v>0.3</v>
      </c>
      <c r="J960" s="24">
        <v>0.3</v>
      </c>
      <c r="K960" s="27"/>
      <c r="L960" s="27"/>
      <c r="M960" s="27"/>
      <c r="N960" s="24">
        <v>0.3</v>
      </c>
      <c r="O960" s="29">
        <v>100</v>
      </c>
      <c r="P960" s="24">
        <v>0.3</v>
      </c>
      <c r="Q960" s="29">
        <v>100</v>
      </c>
      <c r="R960" s="28">
        <v>0.18</v>
      </c>
      <c r="S960" s="29">
        <v>60</v>
      </c>
      <c r="T960" s="375" t="s">
        <v>52</v>
      </c>
      <c r="U960" s="375">
        <v>2020</v>
      </c>
      <c r="V960" s="134">
        <v>0.3</v>
      </c>
      <c r="W960" s="32"/>
      <c r="X960" s="196"/>
      <c r="Y960" s="31">
        <f t="shared" si="66"/>
        <v>0</v>
      </c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</row>
    <row r="961" spans="1:66" s="23" customFormat="1" ht="20.25" customHeight="1" x14ac:dyDescent="0.3">
      <c r="A961" s="374">
        <v>844</v>
      </c>
      <c r="B961" s="375">
        <v>2190785</v>
      </c>
      <c r="C961" s="375" t="s">
        <v>2172</v>
      </c>
      <c r="D961" s="42" t="s">
        <v>386</v>
      </c>
      <c r="E961" s="324">
        <f t="shared" si="69"/>
        <v>0.46</v>
      </c>
      <c r="F961" s="25">
        <v>3</v>
      </c>
      <c r="G961" s="24" t="s">
        <v>48</v>
      </c>
      <c r="H961" s="26" t="str">
        <f t="shared" si="68"/>
        <v>6</v>
      </c>
      <c r="I961" s="24">
        <v>0.46</v>
      </c>
      <c r="J961" s="24">
        <v>0.46</v>
      </c>
      <c r="K961" s="27"/>
      <c r="L961" s="27"/>
      <c r="M961" s="27"/>
      <c r="N961" s="24">
        <v>0.46</v>
      </c>
      <c r="O961" s="29">
        <v>100</v>
      </c>
      <c r="P961" s="24">
        <v>0.46</v>
      </c>
      <c r="Q961" s="29">
        <v>100</v>
      </c>
      <c r="R961" s="28">
        <v>0.27600000000000002</v>
      </c>
      <c r="S961" s="29">
        <v>60</v>
      </c>
      <c r="T961" s="375" t="s">
        <v>52</v>
      </c>
      <c r="U961" s="375">
        <v>2020</v>
      </c>
      <c r="V961" s="134">
        <v>0.46</v>
      </c>
      <c r="W961" s="32"/>
      <c r="X961" s="196"/>
      <c r="Y961" s="31">
        <f t="shared" si="66"/>
        <v>0</v>
      </c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</row>
    <row r="962" spans="1:66" s="23" customFormat="1" ht="20.25" customHeight="1" x14ac:dyDescent="0.3">
      <c r="A962" s="374">
        <v>845</v>
      </c>
      <c r="B962" s="375">
        <v>2191027</v>
      </c>
      <c r="C962" s="375" t="s">
        <v>2173</v>
      </c>
      <c r="D962" s="376" t="s">
        <v>1568</v>
      </c>
      <c r="E962" s="324">
        <f t="shared" si="69"/>
        <v>0.46</v>
      </c>
      <c r="F962" s="25">
        <v>3</v>
      </c>
      <c r="G962" s="24" t="s">
        <v>48</v>
      </c>
      <c r="H962" s="26" t="str">
        <f t="shared" si="68"/>
        <v>6</v>
      </c>
      <c r="I962" s="24">
        <v>0.46</v>
      </c>
      <c r="J962" s="24">
        <v>0.46</v>
      </c>
      <c r="K962" s="27"/>
      <c r="L962" s="27"/>
      <c r="M962" s="27"/>
      <c r="N962" s="24">
        <v>0.46</v>
      </c>
      <c r="O962" s="29">
        <v>100</v>
      </c>
      <c r="P962" s="24">
        <v>0.46</v>
      </c>
      <c r="Q962" s="29">
        <v>100</v>
      </c>
      <c r="R962" s="28">
        <v>0.27600000000000002</v>
      </c>
      <c r="S962" s="29">
        <v>60</v>
      </c>
      <c r="T962" s="375" t="s">
        <v>52</v>
      </c>
      <c r="U962" s="375">
        <v>2020</v>
      </c>
      <c r="V962" s="134">
        <v>0.46</v>
      </c>
      <c r="W962" s="32"/>
      <c r="X962" s="196"/>
      <c r="Y962" s="31">
        <f t="shared" si="66"/>
        <v>0</v>
      </c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</row>
    <row r="963" spans="1:66" s="23" customFormat="1" ht="20.25" customHeight="1" x14ac:dyDescent="0.3">
      <c r="A963" s="374">
        <v>846</v>
      </c>
      <c r="B963" s="375"/>
      <c r="C963" s="375" t="s">
        <v>2174</v>
      </c>
      <c r="D963" s="376" t="s">
        <v>1570</v>
      </c>
      <c r="E963" s="324">
        <f t="shared" si="69"/>
        <v>0.1</v>
      </c>
      <c r="F963" s="25">
        <v>4.5</v>
      </c>
      <c r="G963" s="24" t="s">
        <v>48</v>
      </c>
      <c r="H963" s="26" t="str">
        <f t="shared" si="68"/>
        <v>6</v>
      </c>
      <c r="I963" s="24"/>
      <c r="J963" s="24"/>
      <c r="K963" s="27"/>
      <c r="L963" s="27"/>
      <c r="M963" s="27"/>
      <c r="N963" s="24"/>
      <c r="O963" s="29"/>
      <c r="P963" s="24"/>
      <c r="Q963" s="29"/>
      <c r="R963" s="28"/>
      <c r="S963" s="29"/>
      <c r="T963" s="375"/>
      <c r="U963" s="375"/>
      <c r="V963" s="134">
        <v>0.1</v>
      </c>
      <c r="W963" s="32"/>
      <c r="X963" s="196"/>
      <c r="Y963" s="31">
        <f t="shared" si="66"/>
        <v>0</v>
      </c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</row>
    <row r="964" spans="1:66" s="23" customFormat="1" ht="20.25" customHeight="1" x14ac:dyDescent="0.3">
      <c r="A964" s="374">
        <v>847</v>
      </c>
      <c r="B964" s="375"/>
      <c r="C964" s="274" t="s">
        <v>2210</v>
      </c>
      <c r="D964" s="148" t="s">
        <v>1572</v>
      </c>
      <c r="E964" s="324">
        <f t="shared" si="69"/>
        <v>0.7</v>
      </c>
      <c r="F964" s="25">
        <v>3</v>
      </c>
      <c r="G964" s="24" t="s">
        <v>48</v>
      </c>
      <c r="H964" s="26" t="str">
        <f t="shared" si="68"/>
        <v>6</v>
      </c>
      <c r="I964" s="24"/>
      <c r="J964" s="24"/>
      <c r="K964" s="27"/>
      <c r="L964" s="27"/>
      <c r="M964" s="27"/>
      <c r="N964" s="24"/>
      <c r="O964" s="29"/>
      <c r="P964" s="24"/>
      <c r="Q964" s="29"/>
      <c r="R964" s="28"/>
      <c r="S964" s="29"/>
      <c r="T964" s="375"/>
      <c r="U964" s="375"/>
      <c r="V964" s="167">
        <v>0.7</v>
      </c>
      <c r="W964" s="32"/>
      <c r="X964" s="196"/>
      <c r="Y964" s="31">
        <f t="shared" si="66"/>
        <v>0</v>
      </c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</row>
    <row r="965" spans="1:66" s="23" customFormat="1" ht="20.25" customHeight="1" x14ac:dyDescent="0.3">
      <c r="A965" s="374">
        <v>848</v>
      </c>
      <c r="B965" s="375"/>
      <c r="C965" s="375" t="s">
        <v>2223</v>
      </c>
      <c r="D965" s="148" t="s">
        <v>38</v>
      </c>
      <c r="E965" s="324">
        <f t="shared" si="69"/>
        <v>0.1</v>
      </c>
      <c r="F965" s="25">
        <v>3</v>
      </c>
      <c r="G965" s="24" t="s">
        <v>48</v>
      </c>
      <c r="H965" s="26" t="str">
        <f t="shared" si="68"/>
        <v>6</v>
      </c>
      <c r="I965" s="24"/>
      <c r="J965" s="24"/>
      <c r="K965" s="27"/>
      <c r="L965" s="27"/>
      <c r="M965" s="27"/>
      <c r="N965" s="24"/>
      <c r="O965" s="29"/>
      <c r="P965" s="24"/>
      <c r="Q965" s="29"/>
      <c r="R965" s="28"/>
      <c r="S965" s="29"/>
      <c r="T965" s="375"/>
      <c r="U965" s="375"/>
      <c r="V965" s="167">
        <v>0.1</v>
      </c>
      <c r="W965" s="32"/>
      <c r="X965" s="196"/>
      <c r="Y965" s="31">
        <f t="shared" si="66"/>
        <v>0</v>
      </c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</row>
    <row r="966" spans="1:66" s="23" customFormat="1" ht="20.25" customHeight="1" x14ac:dyDescent="0.3">
      <c r="A966" s="374">
        <v>849</v>
      </c>
      <c r="B966" s="375"/>
      <c r="C966" s="375" t="s">
        <v>2226</v>
      </c>
      <c r="D966" s="148" t="s">
        <v>471</v>
      </c>
      <c r="E966" s="324">
        <f t="shared" si="69"/>
        <v>0.1</v>
      </c>
      <c r="F966" s="25">
        <v>3</v>
      </c>
      <c r="G966" s="24" t="s">
        <v>48</v>
      </c>
      <c r="H966" s="26" t="str">
        <f t="shared" si="68"/>
        <v>6</v>
      </c>
      <c r="I966" s="24"/>
      <c r="J966" s="24"/>
      <c r="K966" s="27"/>
      <c r="L966" s="27"/>
      <c r="M966" s="27"/>
      <c r="N966" s="24"/>
      <c r="O966" s="29"/>
      <c r="P966" s="24"/>
      <c r="Q966" s="29"/>
      <c r="R966" s="28"/>
      <c r="S966" s="29"/>
      <c r="T966" s="375"/>
      <c r="U966" s="375"/>
      <c r="V966" s="167">
        <v>0.1</v>
      </c>
      <c r="W966" s="32"/>
      <c r="X966" s="196"/>
      <c r="Y966" s="31">
        <f t="shared" si="66"/>
        <v>0</v>
      </c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</row>
    <row r="967" spans="1:66" ht="20.25" customHeight="1" x14ac:dyDescent="0.3">
      <c r="A967" s="464" t="s">
        <v>1575</v>
      </c>
      <c r="B967" s="464"/>
      <c r="C967" s="375" t="s">
        <v>2228</v>
      </c>
      <c r="D967" s="464"/>
      <c r="E967" s="464"/>
      <c r="F967" s="464"/>
      <c r="G967" s="464"/>
      <c r="H967" s="464"/>
      <c r="I967" s="43"/>
      <c r="J967" s="43"/>
      <c r="K967" s="6"/>
      <c r="L967" s="6"/>
      <c r="M967" s="6"/>
      <c r="N967" s="44"/>
      <c r="O967" s="15"/>
      <c r="P967" s="44"/>
      <c r="Q967" s="15"/>
      <c r="R967" s="44"/>
      <c r="S967" s="15"/>
      <c r="T967" s="14"/>
      <c r="U967" s="14"/>
      <c r="V967" s="393"/>
      <c r="W967" s="48"/>
      <c r="X967" s="393"/>
      <c r="Y967" s="31">
        <f t="shared" si="66"/>
        <v>0</v>
      </c>
    </row>
    <row r="968" spans="1:66" ht="20.25" customHeight="1" x14ac:dyDescent="0.3">
      <c r="A968" s="366"/>
      <c r="B968" s="366"/>
      <c r="C968" s="375" t="s">
        <v>2230</v>
      </c>
      <c r="D968" s="366" t="s">
        <v>252</v>
      </c>
      <c r="E968" s="323">
        <f>SUM(E969:E979)</f>
        <v>8.3819999999999997</v>
      </c>
      <c r="F968" s="366"/>
      <c r="G968" s="366"/>
      <c r="H968" s="366"/>
      <c r="I968" s="43"/>
      <c r="J968" s="43"/>
      <c r="K968" s="6"/>
      <c r="L968" s="6"/>
      <c r="M968" s="6"/>
      <c r="N968" s="44"/>
      <c r="O968" s="15"/>
      <c r="P968" s="44"/>
      <c r="Q968" s="15"/>
      <c r="R968" s="44"/>
      <c r="S968" s="15"/>
      <c r="T968" s="14"/>
      <c r="U968" s="14"/>
      <c r="V968" s="393"/>
      <c r="W968" s="48"/>
      <c r="X968" s="393"/>
      <c r="Y968" s="31">
        <f t="shared" si="66"/>
        <v>8.3819999999999997</v>
      </c>
    </row>
    <row r="969" spans="1:66" s="97" customFormat="1" ht="20.25" customHeight="1" x14ac:dyDescent="0.3">
      <c r="A969" s="368">
        <v>850</v>
      </c>
      <c r="B969" s="369">
        <v>2194513</v>
      </c>
      <c r="C969" s="375" t="s">
        <v>2232</v>
      </c>
      <c r="D969" s="370" t="s">
        <v>73</v>
      </c>
      <c r="E969" s="326">
        <v>0.55400000000000005</v>
      </c>
      <c r="F969" s="120">
        <v>3</v>
      </c>
      <c r="G969" s="119" t="s">
        <v>48</v>
      </c>
      <c r="H969" s="121" t="str">
        <f t="shared" si="68"/>
        <v>6</v>
      </c>
      <c r="I969" s="119">
        <v>1.1000000000000001</v>
      </c>
      <c r="J969" s="119">
        <v>1.1000000000000001</v>
      </c>
      <c r="K969" s="99"/>
      <c r="L969" s="99"/>
      <c r="M969" s="99"/>
      <c r="N969" s="100">
        <v>0.27500000000000002</v>
      </c>
      <c r="O969" s="101">
        <v>25</v>
      </c>
      <c r="P969" s="100">
        <v>0</v>
      </c>
      <c r="Q969" s="101">
        <v>0</v>
      </c>
      <c r="R969" s="100">
        <v>1.1000000000000001</v>
      </c>
      <c r="S969" s="101">
        <v>100</v>
      </c>
      <c r="T969" s="369" t="s">
        <v>220</v>
      </c>
      <c r="U969" s="369">
        <v>2024</v>
      </c>
      <c r="V969" s="326">
        <v>0.55400000000000005</v>
      </c>
      <c r="W969" s="163"/>
      <c r="X969" s="406"/>
      <c r="Y969" s="31">
        <f t="shared" si="66"/>
        <v>0</v>
      </c>
    </row>
    <row r="970" spans="1:66" s="97" customFormat="1" ht="20.25" customHeight="1" x14ac:dyDescent="0.3">
      <c r="A970" s="368">
        <v>851</v>
      </c>
      <c r="B970" s="369">
        <v>2195531</v>
      </c>
      <c r="C970" s="375" t="s">
        <v>2234</v>
      </c>
      <c r="D970" s="370" t="s">
        <v>175</v>
      </c>
      <c r="E970" s="326">
        <v>0.58799999999999997</v>
      </c>
      <c r="F970" s="120">
        <v>3</v>
      </c>
      <c r="G970" s="119" t="s">
        <v>48</v>
      </c>
      <c r="H970" s="121" t="str">
        <f t="shared" si="68"/>
        <v>6</v>
      </c>
      <c r="I970" s="119">
        <v>0.8</v>
      </c>
      <c r="J970" s="119">
        <v>0.8</v>
      </c>
      <c r="K970" s="99"/>
      <c r="L970" s="99"/>
      <c r="M970" s="99"/>
      <c r="N970" s="100">
        <v>0.2</v>
      </c>
      <c r="O970" s="101">
        <v>25</v>
      </c>
      <c r="P970" s="100">
        <v>0</v>
      </c>
      <c r="Q970" s="101">
        <v>0</v>
      </c>
      <c r="R970" s="100">
        <v>0.8</v>
      </c>
      <c r="S970" s="101">
        <v>100</v>
      </c>
      <c r="T970" s="369" t="s">
        <v>220</v>
      </c>
      <c r="U970" s="369">
        <v>2024</v>
      </c>
      <c r="V970" s="326">
        <v>0.58799999999999997</v>
      </c>
      <c r="W970" s="163"/>
      <c r="X970" s="406"/>
      <c r="Y970" s="31">
        <f t="shared" si="66"/>
        <v>0</v>
      </c>
    </row>
    <row r="971" spans="1:66" s="97" customFormat="1" ht="20.25" customHeight="1" x14ac:dyDescent="0.3">
      <c r="A971" s="368">
        <v>852</v>
      </c>
      <c r="B971" s="369">
        <v>2199241</v>
      </c>
      <c r="C971" s="375" t="s">
        <v>2237</v>
      </c>
      <c r="D971" s="370" t="s">
        <v>228</v>
      </c>
      <c r="E971" s="326">
        <v>1.375</v>
      </c>
      <c r="F971" s="120">
        <v>3</v>
      </c>
      <c r="G971" s="119" t="s">
        <v>48</v>
      </c>
      <c r="H971" s="121" t="str">
        <f t="shared" si="68"/>
        <v>6</v>
      </c>
      <c r="I971" s="119">
        <v>1.6</v>
      </c>
      <c r="J971" s="119">
        <v>1.6</v>
      </c>
      <c r="K971" s="99"/>
      <c r="L971" s="99"/>
      <c r="M971" s="99"/>
      <c r="N971" s="100">
        <v>0.4</v>
      </c>
      <c r="O971" s="101">
        <v>25</v>
      </c>
      <c r="P971" s="100">
        <v>0</v>
      </c>
      <c r="Q971" s="101">
        <v>0</v>
      </c>
      <c r="R971" s="100">
        <v>1.6</v>
      </c>
      <c r="S971" s="101">
        <v>100</v>
      </c>
      <c r="T971" s="369" t="s">
        <v>220</v>
      </c>
      <c r="U971" s="369">
        <v>2024</v>
      </c>
      <c r="V971" s="326">
        <v>1.375</v>
      </c>
      <c r="W971" s="163"/>
      <c r="X971" s="406"/>
      <c r="Y971" s="31">
        <f t="shared" si="66"/>
        <v>0</v>
      </c>
    </row>
    <row r="972" spans="1:66" s="97" customFormat="1" ht="20.25" customHeight="1" x14ac:dyDescent="0.3">
      <c r="A972" s="368">
        <v>853</v>
      </c>
      <c r="B972" s="369">
        <v>2195267</v>
      </c>
      <c r="C972" s="375" t="s">
        <v>2250</v>
      </c>
      <c r="D972" s="369" t="s">
        <v>298</v>
      </c>
      <c r="E972" s="326">
        <v>0.74299999999999999</v>
      </c>
      <c r="F972" s="120">
        <v>3</v>
      </c>
      <c r="G972" s="119" t="s">
        <v>48</v>
      </c>
      <c r="H972" s="121" t="str">
        <f t="shared" si="68"/>
        <v>6</v>
      </c>
      <c r="I972" s="119">
        <v>0.8</v>
      </c>
      <c r="J972" s="119">
        <v>0.8</v>
      </c>
      <c r="K972" s="99"/>
      <c r="L972" s="99"/>
      <c r="M972" s="99"/>
      <c r="N972" s="100">
        <v>0.2</v>
      </c>
      <c r="O972" s="101">
        <v>25</v>
      </c>
      <c r="P972" s="100">
        <v>0</v>
      </c>
      <c r="Q972" s="101">
        <v>0</v>
      </c>
      <c r="R972" s="100">
        <v>0.8</v>
      </c>
      <c r="S972" s="101">
        <v>100</v>
      </c>
      <c r="T972" s="369" t="s">
        <v>220</v>
      </c>
      <c r="U972" s="369">
        <v>2024</v>
      </c>
      <c r="V972" s="326">
        <v>0.74299999999999999</v>
      </c>
      <c r="W972" s="163"/>
      <c r="X972" s="406"/>
      <c r="Y972" s="31">
        <f t="shared" si="66"/>
        <v>0</v>
      </c>
    </row>
    <row r="973" spans="1:66" s="97" customFormat="1" ht="20.25" customHeight="1" x14ac:dyDescent="0.3">
      <c r="A973" s="368">
        <v>854</v>
      </c>
      <c r="B973" s="369">
        <v>2198110</v>
      </c>
      <c r="C973" s="375" t="s">
        <v>2252</v>
      </c>
      <c r="D973" s="369" t="s">
        <v>1581</v>
      </c>
      <c r="E973" s="326">
        <v>0.33300000000000002</v>
      </c>
      <c r="F973" s="120">
        <v>3</v>
      </c>
      <c r="G973" s="119" t="s">
        <v>48</v>
      </c>
      <c r="H973" s="121" t="str">
        <f t="shared" si="68"/>
        <v>6</v>
      </c>
      <c r="I973" s="119">
        <v>0.75</v>
      </c>
      <c r="J973" s="119">
        <v>0.75</v>
      </c>
      <c r="K973" s="99"/>
      <c r="L973" s="99"/>
      <c r="M973" s="99"/>
      <c r="N973" s="100">
        <v>0.1875</v>
      </c>
      <c r="O973" s="101">
        <v>25</v>
      </c>
      <c r="P973" s="100">
        <v>0</v>
      </c>
      <c r="Q973" s="101">
        <v>0</v>
      </c>
      <c r="R973" s="100">
        <v>0.75</v>
      </c>
      <c r="S973" s="101">
        <v>100</v>
      </c>
      <c r="T973" s="369" t="s">
        <v>220</v>
      </c>
      <c r="U973" s="369">
        <v>2024</v>
      </c>
      <c r="V973" s="326">
        <v>0.33300000000000002</v>
      </c>
      <c r="W973" s="163"/>
      <c r="X973" s="406"/>
      <c r="Y973" s="31">
        <f t="shared" si="66"/>
        <v>0</v>
      </c>
    </row>
    <row r="974" spans="1:66" s="97" customFormat="1" ht="20.25" customHeight="1" x14ac:dyDescent="0.3">
      <c r="A974" s="368">
        <v>855</v>
      </c>
      <c r="B974" s="369">
        <v>2199052</v>
      </c>
      <c r="C974" s="375" t="s">
        <v>1750</v>
      </c>
      <c r="D974" s="369" t="s">
        <v>336</v>
      </c>
      <c r="E974" s="326">
        <v>1.2749999999999999</v>
      </c>
      <c r="F974" s="120">
        <v>3</v>
      </c>
      <c r="G974" s="119" t="s">
        <v>48</v>
      </c>
      <c r="H974" s="121" t="str">
        <f t="shared" si="68"/>
        <v>6</v>
      </c>
      <c r="I974" s="119">
        <v>1.2</v>
      </c>
      <c r="J974" s="119">
        <v>1.2</v>
      </c>
      <c r="K974" s="99"/>
      <c r="L974" s="99"/>
      <c r="M974" s="99"/>
      <c r="N974" s="100">
        <v>0.3</v>
      </c>
      <c r="O974" s="101">
        <v>25</v>
      </c>
      <c r="P974" s="100">
        <v>0</v>
      </c>
      <c r="Q974" s="101">
        <v>0</v>
      </c>
      <c r="R974" s="100">
        <v>1.2</v>
      </c>
      <c r="S974" s="101">
        <v>100</v>
      </c>
      <c r="T974" s="369" t="s">
        <v>220</v>
      </c>
      <c r="U974" s="369">
        <v>2024</v>
      </c>
      <c r="V974" s="326">
        <v>1.2749999999999999</v>
      </c>
      <c r="W974" s="163"/>
      <c r="X974" s="406"/>
      <c r="Y974" s="31">
        <f t="shared" si="66"/>
        <v>0</v>
      </c>
    </row>
    <row r="975" spans="1:66" s="97" customFormat="1" ht="20.25" customHeight="1" x14ac:dyDescent="0.3">
      <c r="A975" s="368">
        <v>856</v>
      </c>
      <c r="B975" s="369">
        <v>2193631</v>
      </c>
      <c r="C975" s="375" t="s">
        <v>1752</v>
      </c>
      <c r="D975" s="370" t="s">
        <v>85</v>
      </c>
      <c r="E975" s="326">
        <v>1.5649999999999999</v>
      </c>
      <c r="F975" s="120">
        <v>3</v>
      </c>
      <c r="G975" s="119" t="s">
        <v>48</v>
      </c>
      <c r="H975" s="121" t="str">
        <f t="shared" si="68"/>
        <v>6</v>
      </c>
      <c r="I975" s="119">
        <v>0.8</v>
      </c>
      <c r="J975" s="119">
        <v>0.8</v>
      </c>
      <c r="K975" s="99"/>
      <c r="L975" s="99"/>
      <c r="M975" s="99"/>
      <c r="N975" s="100">
        <v>0.2</v>
      </c>
      <c r="O975" s="101">
        <v>25</v>
      </c>
      <c r="P975" s="100">
        <v>0</v>
      </c>
      <c r="Q975" s="101">
        <v>0</v>
      </c>
      <c r="R975" s="100">
        <v>0.8</v>
      </c>
      <c r="S975" s="101">
        <v>100</v>
      </c>
      <c r="T975" s="369" t="s">
        <v>220</v>
      </c>
      <c r="U975" s="369">
        <v>2024</v>
      </c>
      <c r="V975" s="326">
        <v>1.5649999999999999</v>
      </c>
      <c r="W975" s="163"/>
      <c r="X975" s="406"/>
      <c r="Y975" s="31">
        <f t="shared" si="66"/>
        <v>0</v>
      </c>
    </row>
    <row r="976" spans="1:66" s="97" customFormat="1" ht="20.25" customHeight="1" x14ac:dyDescent="0.3">
      <c r="A976" s="368">
        <v>857</v>
      </c>
      <c r="B976" s="369"/>
      <c r="C976" s="375" t="s">
        <v>1754</v>
      </c>
      <c r="D976" s="370" t="s">
        <v>751</v>
      </c>
      <c r="E976" s="326">
        <v>1.216</v>
      </c>
      <c r="F976" s="120">
        <v>3</v>
      </c>
      <c r="G976" s="119" t="s">
        <v>48</v>
      </c>
      <c r="H976" s="121" t="s">
        <v>103</v>
      </c>
      <c r="I976" s="119"/>
      <c r="J976" s="119"/>
      <c r="K976" s="99"/>
      <c r="L976" s="99"/>
      <c r="M976" s="99"/>
      <c r="N976" s="100"/>
      <c r="O976" s="101"/>
      <c r="P976" s="100"/>
      <c r="Q976" s="101"/>
      <c r="R976" s="100"/>
      <c r="S976" s="101"/>
      <c r="T976" s="369"/>
      <c r="U976" s="369"/>
      <c r="V976" s="326">
        <v>1.216</v>
      </c>
      <c r="W976" s="163"/>
      <c r="X976" s="406"/>
      <c r="Y976" s="31">
        <f t="shared" si="66"/>
        <v>0</v>
      </c>
    </row>
    <row r="977" spans="1:66" s="97" customFormat="1" ht="20.25" customHeight="1" x14ac:dyDescent="0.3">
      <c r="A977" s="368">
        <v>858</v>
      </c>
      <c r="B977" s="369">
        <v>2194367</v>
      </c>
      <c r="C977" s="375" t="s">
        <v>1756</v>
      </c>
      <c r="D977" s="370" t="s">
        <v>100</v>
      </c>
      <c r="E977" s="326">
        <v>0.23300000000000001</v>
      </c>
      <c r="F977" s="120">
        <v>3</v>
      </c>
      <c r="G977" s="119" t="s">
        <v>48</v>
      </c>
      <c r="H977" s="121" t="str">
        <f t="shared" si="68"/>
        <v>6</v>
      </c>
      <c r="I977" s="119">
        <v>0.4</v>
      </c>
      <c r="J977" s="119">
        <v>0.4</v>
      </c>
      <c r="K977" s="99"/>
      <c r="L977" s="99"/>
      <c r="M977" s="99"/>
      <c r="N977" s="100">
        <v>0.24</v>
      </c>
      <c r="O977" s="101">
        <v>60</v>
      </c>
      <c r="P977" s="100">
        <v>0.24</v>
      </c>
      <c r="Q977" s="101">
        <v>60</v>
      </c>
      <c r="R977" s="100">
        <v>0.24</v>
      </c>
      <c r="S977" s="101">
        <v>60</v>
      </c>
      <c r="T977" s="369" t="s">
        <v>52</v>
      </c>
      <c r="U977" s="369">
        <v>2020</v>
      </c>
      <c r="V977" s="326">
        <v>0.23300000000000001</v>
      </c>
      <c r="W977" s="163"/>
      <c r="X977" s="406"/>
      <c r="Y977" s="31">
        <f t="shared" si="66"/>
        <v>0</v>
      </c>
    </row>
    <row r="978" spans="1:66" s="111" customFormat="1" ht="20.25" customHeight="1" x14ac:dyDescent="0.3">
      <c r="A978" s="136">
        <v>859</v>
      </c>
      <c r="B978" s="116"/>
      <c r="C978" s="375" t="s">
        <v>1758</v>
      </c>
      <c r="D978" s="168" t="s">
        <v>228</v>
      </c>
      <c r="E978" s="327">
        <f t="shared" ref="E978:E979" si="70">V978+W978+X978</f>
        <v>0.2</v>
      </c>
      <c r="F978" s="139">
        <v>3</v>
      </c>
      <c r="G978" s="138" t="s">
        <v>48</v>
      </c>
      <c r="H978" s="140" t="str">
        <f t="shared" si="68"/>
        <v>6</v>
      </c>
      <c r="I978" s="138"/>
      <c r="J978" s="138"/>
      <c r="K978" s="113"/>
      <c r="L978" s="113"/>
      <c r="M978" s="113"/>
      <c r="N978" s="114"/>
      <c r="O978" s="115"/>
      <c r="P978" s="114"/>
      <c r="Q978" s="115"/>
      <c r="R978" s="114"/>
      <c r="S978" s="115"/>
      <c r="T978" s="116"/>
      <c r="U978" s="116"/>
      <c r="V978" s="141">
        <v>0.2</v>
      </c>
      <c r="W978" s="169"/>
      <c r="X978" s="436"/>
      <c r="Y978" s="31">
        <f t="shared" si="66"/>
        <v>0</v>
      </c>
    </row>
    <row r="979" spans="1:66" s="111" customFormat="1" ht="20.25" customHeight="1" x14ac:dyDescent="0.3">
      <c r="A979" s="136">
        <v>860</v>
      </c>
      <c r="B979" s="116"/>
      <c r="C979" s="375" t="s">
        <v>1760</v>
      </c>
      <c r="D979" s="168" t="s">
        <v>85</v>
      </c>
      <c r="E979" s="327">
        <f t="shared" si="70"/>
        <v>0.3</v>
      </c>
      <c r="F979" s="139">
        <v>3</v>
      </c>
      <c r="G979" s="138" t="s">
        <v>48</v>
      </c>
      <c r="H979" s="140" t="str">
        <f t="shared" si="68"/>
        <v>6</v>
      </c>
      <c r="I979" s="138"/>
      <c r="J979" s="138"/>
      <c r="K979" s="113"/>
      <c r="L979" s="113"/>
      <c r="M979" s="113"/>
      <c r="N979" s="114"/>
      <c r="O979" s="115"/>
      <c r="P979" s="114"/>
      <c r="Q979" s="115"/>
      <c r="R979" s="114"/>
      <c r="S979" s="115"/>
      <c r="T979" s="116"/>
      <c r="U979" s="116"/>
      <c r="V979" s="141">
        <v>0.3</v>
      </c>
      <c r="W979" s="169"/>
      <c r="X979" s="436"/>
      <c r="Y979" s="31">
        <f t="shared" si="66"/>
        <v>0</v>
      </c>
    </row>
    <row r="980" spans="1:66" ht="20.25" customHeight="1" x14ac:dyDescent="0.3">
      <c r="A980" s="464" t="s">
        <v>1588</v>
      </c>
      <c r="B980" s="464"/>
      <c r="C980" s="375" t="s">
        <v>1762</v>
      </c>
      <c r="D980" s="464"/>
      <c r="E980" s="464"/>
      <c r="F980" s="464"/>
      <c r="G980" s="464"/>
      <c r="H980" s="464"/>
      <c r="I980" s="43"/>
      <c r="J980" s="43"/>
      <c r="K980" s="6"/>
      <c r="L980" s="6"/>
      <c r="M980" s="6"/>
      <c r="N980" s="44"/>
      <c r="O980" s="15"/>
      <c r="P980" s="44"/>
      <c r="Q980" s="15"/>
      <c r="R980" s="44"/>
      <c r="S980" s="15"/>
      <c r="T980" s="14"/>
      <c r="U980" s="14"/>
      <c r="V980" s="393"/>
      <c r="W980" s="48"/>
      <c r="X980" s="393"/>
      <c r="Y980" s="31">
        <f t="shared" ref="Y980:Y1043" si="71">E980-V980-W980-X980</f>
        <v>0</v>
      </c>
    </row>
    <row r="981" spans="1:66" ht="20.25" customHeight="1" x14ac:dyDescent="0.3">
      <c r="A981" s="366"/>
      <c r="B981" s="366"/>
      <c r="C981" s="375" t="s">
        <v>1764</v>
      </c>
      <c r="D981" s="366" t="s">
        <v>252</v>
      </c>
      <c r="E981" s="323">
        <f>SUM(E982:E986)</f>
        <v>2.8140000000000001</v>
      </c>
      <c r="F981" s="366"/>
      <c r="G981" s="366"/>
      <c r="H981" s="366"/>
      <c r="I981" s="43"/>
      <c r="J981" s="43"/>
      <c r="K981" s="6"/>
      <c r="L981" s="6"/>
      <c r="M981" s="6"/>
      <c r="N981" s="44"/>
      <c r="O981" s="15"/>
      <c r="P981" s="44"/>
      <c r="Q981" s="15"/>
      <c r="R981" s="44"/>
      <c r="S981" s="15"/>
      <c r="T981" s="14"/>
      <c r="U981" s="14"/>
      <c r="V981" s="393"/>
      <c r="W981" s="48"/>
      <c r="X981" s="393"/>
      <c r="Y981" s="31">
        <f t="shared" si="71"/>
        <v>2.8140000000000001</v>
      </c>
    </row>
    <row r="982" spans="1:66" s="97" customFormat="1" ht="20.25" customHeight="1" x14ac:dyDescent="0.3">
      <c r="A982" s="368">
        <v>861</v>
      </c>
      <c r="B982" s="369">
        <v>2195720</v>
      </c>
      <c r="C982" s="375" t="s">
        <v>1772</v>
      </c>
      <c r="D982" s="369" t="s">
        <v>298</v>
      </c>
      <c r="E982" s="326">
        <v>0.496</v>
      </c>
      <c r="F982" s="120">
        <v>3</v>
      </c>
      <c r="G982" s="119" t="s">
        <v>48</v>
      </c>
      <c r="H982" s="121" t="str">
        <f t="shared" ref="H982:H986" si="72">IF(F982&lt;5.1,"6","10")</f>
        <v>6</v>
      </c>
      <c r="I982" s="119">
        <v>0.52</v>
      </c>
      <c r="J982" s="119">
        <v>0.52</v>
      </c>
      <c r="K982" s="99"/>
      <c r="L982" s="99"/>
      <c r="M982" s="99"/>
      <c r="N982" s="100">
        <v>0</v>
      </c>
      <c r="O982" s="101">
        <v>0</v>
      </c>
      <c r="P982" s="100">
        <v>0</v>
      </c>
      <c r="Q982" s="101">
        <v>0</v>
      </c>
      <c r="R982" s="100">
        <v>0.52</v>
      </c>
      <c r="S982" s="101">
        <v>100</v>
      </c>
      <c r="T982" s="369" t="s">
        <v>220</v>
      </c>
      <c r="U982" s="369">
        <v>2024</v>
      </c>
      <c r="V982" s="326">
        <v>0.496</v>
      </c>
      <c r="W982" s="163"/>
      <c r="X982" s="406"/>
      <c r="Y982" s="31">
        <f t="shared" si="71"/>
        <v>0</v>
      </c>
    </row>
    <row r="983" spans="1:66" s="97" customFormat="1" ht="20.25" customHeight="1" x14ac:dyDescent="0.3">
      <c r="A983" s="368">
        <v>862</v>
      </c>
      <c r="B983" s="369">
        <v>2201632</v>
      </c>
      <c r="C983" s="375" t="s">
        <v>1778</v>
      </c>
      <c r="D983" s="369" t="s">
        <v>330</v>
      </c>
      <c r="E983" s="326">
        <v>1.0049999999999999</v>
      </c>
      <c r="F983" s="120">
        <v>3</v>
      </c>
      <c r="G983" s="119" t="s">
        <v>48</v>
      </c>
      <c r="H983" s="121" t="str">
        <f t="shared" si="72"/>
        <v>6</v>
      </c>
      <c r="I983" s="119">
        <v>1.1000000000000001</v>
      </c>
      <c r="J983" s="119">
        <v>1.1000000000000001</v>
      </c>
      <c r="K983" s="99"/>
      <c r="L983" s="99"/>
      <c r="M983" s="99"/>
      <c r="N983" s="100">
        <v>0</v>
      </c>
      <c r="O983" s="101">
        <v>0</v>
      </c>
      <c r="P983" s="100">
        <v>0</v>
      </c>
      <c r="Q983" s="101">
        <v>0</v>
      </c>
      <c r="R983" s="100">
        <v>1.1000000000000001</v>
      </c>
      <c r="S983" s="101">
        <v>100</v>
      </c>
      <c r="T983" s="369" t="s">
        <v>220</v>
      </c>
      <c r="U983" s="369">
        <v>2024</v>
      </c>
      <c r="V983" s="326">
        <v>1.0049999999999999</v>
      </c>
      <c r="W983" s="163"/>
      <c r="X983" s="406"/>
      <c r="Y983" s="31">
        <f t="shared" si="71"/>
        <v>0</v>
      </c>
    </row>
    <row r="984" spans="1:66" s="97" customFormat="1" ht="20.25" customHeight="1" x14ac:dyDescent="0.3">
      <c r="A984" s="368">
        <v>863</v>
      </c>
      <c r="B984" s="369">
        <v>2193726</v>
      </c>
      <c r="C984" s="375" t="s">
        <v>1780</v>
      </c>
      <c r="D984" s="370" t="s">
        <v>465</v>
      </c>
      <c r="E984" s="326">
        <v>0.40600000000000003</v>
      </c>
      <c r="F984" s="120">
        <v>3</v>
      </c>
      <c r="G984" s="119" t="s">
        <v>48</v>
      </c>
      <c r="H984" s="121" t="str">
        <f t="shared" si="72"/>
        <v>6</v>
      </c>
      <c r="I984" s="119">
        <v>0.3</v>
      </c>
      <c r="J984" s="119">
        <v>0.3</v>
      </c>
      <c r="K984" s="99"/>
      <c r="L984" s="99"/>
      <c r="M984" s="99"/>
      <c r="N984" s="100">
        <v>0.18</v>
      </c>
      <c r="O984" s="101">
        <v>60</v>
      </c>
      <c r="P984" s="100">
        <v>0.18</v>
      </c>
      <c r="Q984" s="101">
        <v>60</v>
      </c>
      <c r="R984" s="100">
        <v>0.18</v>
      </c>
      <c r="S984" s="101">
        <v>60</v>
      </c>
      <c r="T984" s="369" t="s">
        <v>52</v>
      </c>
      <c r="U984" s="369">
        <v>2020</v>
      </c>
      <c r="V984" s="326">
        <v>0.40600000000000003</v>
      </c>
      <c r="W984" s="163"/>
      <c r="X984" s="406"/>
      <c r="Y984" s="31">
        <f t="shared" si="71"/>
        <v>0</v>
      </c>
    </row>
    <row r="985" spans="1:66" s="97" customFormat="1" ht="20.25" customHeight="1" x14ac:dyDescent="0.3">
      <c r="A985" s="368">
        <v>864</v>
      </c>
      <c r="B985" s="369">
        <v>2193389</v>
      </c>
      <c r="C985" s="375" t="s">
        <v>1782</v>
      </c>
      <c r="D985" s="370" t="s">
        <v>471</v>
      </c>
      <c r="E985" s="326">
        <v>0.624</v>
      </c>
      <c r="F985" s="120">
        <v>3</v>
      </c>
      <c r="G985" s="119" t="s">
        <v>48</v>
      </c>
      <c r="H985" s="121" t="str">
        <f t="shared" si="72"/>
        <v>6</v>
      </c>
      <c r="I985" s="119">
        <v>0.6</v>
      </c>
      <c r="J985" s="119">
        <v>0.6</v>
      </c>
      <c r="K985" s="99"/>
      <c r="L985" s="99"/>
      <c r="M985" s="99"/>
      <c r="N985" s="100">
        <v>0</v>
      </c>
      <c r="O985" s="101">
        <v>0</v>
      </c>
      <c r="P985" s="100">
        <v>0</v>
      </c>
      <c r="Q985" s="101">
        <v>0</v>
      </c>
      <c r="R985" s="100">
        <v>0.6</v>
      </c>
      <c r="S985" s="101">
        <v>100</v>
      </c>
      <c r="T985" s="369" t="s">
        <v>220</v>
      </c>
      <c r="U985" s="369">
        <v>2024</v>
      </c>
      <c r="V985" s="326">
        <v>0.624</v>
      </c>
      <c r="W985" s="163"/>
      <c r="X985" s="406"/>
      <c r="Y985" s="31">
        <f t="shared" si="71"/>
        <v>0</v>
      </c>
    </row>
    <row r="986" spans="1:66" s="97" customFormat="1" ht="20.25" customHeight="1" x14ac:dyDescent="0.3">
      <c r="A986" s="368">
        <v>865</v>
      </c>
      <c r="B986" s="369"/>
      <c r="C986" s="375" t="s">
        <v>1784</v>
      </c>
      <c r="D986" s="370" t="s">
        <v>1286</v>
      </c>
      <c r="E986" s="326">
        <v>0.28299999999999997</v>
      </c>
      <c r="F986" s="120">
        <v>3</v>
      </c>
      <c r="G986" s="119" t="s">
        <v>48</v>
      </c>
      <c r="H986" s="121" t="str">
        <f t="shared" si="72"/>
        <v>6</v>
      </c>
      <c r="I986" s="119">
        <v>0.24342857142857144</v>
      </c>
      <c r="J986" s="119">
        <v>0.24342857142857144</v>
      </c>
      <c r="K986" s="99"/>
      <c r="L986" s="99"/>
      <c r="M986" s="99"/>
      <c r="N986" s="119">
        <v>0.14605714285714286</v>
      </c>
      <c r="O986" s="101">
        <v>60</v>
      </c>
      <c r="P986" s="119">
        <v>0.14605714285714286</v>
      </c>
      <c r="Q986" s="101">
        <v>60</v>
      </c>
      <c r="R986" s="100">
        <v>0.14605714285714286</v>
      </c>
      <c r="S986" s="101">
        <v>60</v>
      </c>
      <c r="T986" s="369" t="s">
        <v>52</v>
      </c>
      <c r="U986" s="369">
        <v>2020</v>
      </c>
      <c r="V986" s="326">
        <v>0.28299999999999997</v>
      </c>
      <c r="W986" s="163"/>
      <c r="X986" s="406"/>
      <c r="Y986" s="31">
        <f t="shared" si="71"/>
        <v>0</v>
      </c>
    </row>
    <row r="987" spans="1:66" s="23" customFormat="1" ht="20.25" customHeight="1" x14ac:dyDescent="0.3">
      <c r="A987" s="471" t="s">
        <v>1594</v>
      </c>
      <c r="B987" s="472"/>
      <c r="C987" s="500" t="s">
        <v>1786</v>
      </c>
      <c r="D987" s="472"/>
      <c r="E987" s="472"/>
      <c r="F987" s="472"/>
      <c r="G987" s="472"/>
      <c r="H987" s="473"/>
      <c r="I987" s="43"/>
      <c r="J987" s="43"/>
      <c r="K987" s="6"/>
      <c r="L987" s="6"/>
      <c r="M987" s="6"/>
      <c r="N987" s="58"/>
      <c r="O987" s="15"/>
      <c r="P987" s="58"/>
      <c r="Q987" s="15"/>
      <c r="R987" s="44"/>
      <c r="S987" s="15"/>
      <c r="T987" s="14"/>
      <c r="U987" s="14"/>
      <c r="V987" s="393"/>
      <c r="W987" s="48"/>
      <c r="X987" s="393"/>
      <c r="Y987" s="31">
        <f t="shared" si="71"/>
        <v>0</v>
      </c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</row>
    <row r="988" spans="1:66" s="23" customFormat="1" ht="20.25" customHeight="1" x14ac:dyDescent="0.3">
      <c r="A988" s="366"/>
      <c r="B988" s="366"/>
      <c r="C988" s="375" t="s">
        <v>1788</v>
      </c>
      <c r="D988" s="366" t="s">
        <v>252</v>
      </c>
      <c r="E988" s="323">
        <f>SUM(E989)</f>
        <v>3.1459999999999999</v>
      </c>
      <c r="F988" s="366"/>
      <c r="G988" s="366"/>
      <c r="H988" s="366"/>
      <c r="I988" s="43"/>
      <c r="J988" s="43"/>
      <c r="K988" s="6"/>
      <c r="L988" s="6"/>
      <c r="M988" s="6"/>
      <c r="N988" s="58"/>
      <c r="O988" s="15"/>
      <c r="P988" s="58"/>
      <c r="Q988" s="15"/>
      <c r="R988" s="44"/>
      <c r="S988" s="15"/>
      <c r="T988" s="14"/>
      <c r="U988" s="14"/>
      <c r="V988" s="393"/>
      <c r="W988" s="48"/>
      <c r="X988" s="393"/>
      <c r="Y988" s="31">
        <f t="shared" si="71"/>
        <v>3.1459999999999999</v>
      </c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</row>
    <row r="989" spans="1:66" s="97" customFormat="1" ht="30" customHeight="1" x14ac:dyDescent="0.3">
      <c r="A989" s="368">
        <v>866</v>
      </c>
      <c r="B989" s="369"/>
      <c r="C989" s="375" t="s">
        <v>1790</v>
      </c>
      <c r="D989" s="370" t="s">
        <v>1596</v>
      </c>
      <c r="E989" s="326">
        <f>V989+W989+X989</f>
        <v>3.1459999999999999</v>
      </c>
      <c r="F989" s="120">
        <v>3</v>
      </c>
      <c r="G989" s="119" t="s">
        <v>48</v>
      </c>
      <c r="H989" s="121">
        <v>6</v>
      </c>
      <c r="I989" s="119"/>
      <c r="J989" s="119"/>
      <c r="K989" s="99"/>
      <c r="L989" s="99"/>
      <c r="M989" s="99"/>
      <c r="N989" s="119"/>
      <c r="O989" s="101"/>
      <c r="P989" s="119"/>
      <c r="Q989" s="101"/>
      <c r="R989" s="100"/>
      <c r="S989" s="101"/>
      <c r="T989" s="369"/>
      <c r="U989" s="369"/>
      <c r="V989" s="122">
        <v>3.1459999999999999</v>
      </c>
      <c r="W989" s="163"/>
      <c r="X989" s="406"/>
      <c r="Y989" s="31">
        <f t="shared" si="71"/>
        <v>0</v>
      </c>
    </row>
    <row r="990" spans="1:66" ht="20.25" customHeight="1" x14ac:dyDescent="0.3">
      <c r="A990" s="462" t="s">
        <v>1597</v>
      </c>
      <c r="B990" s="462"/>
      <c r="C990" s="375" t="s">
        <v>1792</v>
      </c>
      <c r="D990" s="462"/>
      <c r="E990" s="462"/>
      <c r="F990" s="462"/>
      <c r="G990" s="462"/>
      <c r="H990" s="462"/>
      <c r="I990" s="43"/>
      <c r="J990" s="43"/>
      <c r="K990" s="6"/>
      <c r="L990" s="6"/>
      <c r="M990" s="6"/>
      <c r="N990" s="43"/>
      <c r="O990" s="15"/>
      <c r="P990" s="43"/>
      <c r="Q990" s="15"/>
      <c r="R990" s="44"/>
      <c r="S990" s="15"/>
      <c r="T990" s="14"/>
      <c r="U990" s="14"/>
      <c r="V990" s="388"/>
      <c r="W990" s="45"/>
      <c r="X990" s="388"/>
      <c r="Y990" s="31">
        <f t="shared" si="71"/>
        <v>0</v>
      </c>
    </row>
    <row r="991" spans="1:66" ht="20.25" customHeight="1" x14ac:dyDescent="0.3">
      <c r="A991" s="463" t="s">
        <v>35</v>
      </c>
      <c r="B991" s="463"/>
      <c r="C991" s="375" t="s">
        <v>1812</v>
      </c>
      <c r="D991" s="463"/>
      <c r="E991" s="321">
        <f>E993+E1021+E1025+E1035+E1041+E1047+E1054+E1061+E1067+E1075</f>
        <v>64.933000000000007</v>
      </c>
      <c r="F991" s="365"/>
      <c r="G991" s="365"/>
      <c r="H991" s="365"/>
      <c r="I991" s="43"/>
      <c r="J991" s="43"/>
      <c r="K991" s="6"/>
      <c r="L991" s="6"/>
      <c r="M991" s="6"/>
      <c r="N991" s="43"/>
      <c r="O991" s="15"/>
      <c r="P991" s="43"/>
      <c r="Q991" s="15"/>
      <c r="R991" s="44"/>
      <c r="S991" s="15"/>
      <c r="T991" s="14"/>
      <c r="U991" s="14"/>
      <c r="V991" s="392"/>
      <c r="W991" s="46"/>
      <c r="X991" s="392"/>
      <c r="Y991" s="31">
        <f t="shared" si="71"/>
        <v>64.933000000000007</v>
      </c>
    </row>
    <row r="992" spans="1:66" ht="20.25" customHeight="1" x14ac:dyDescent="0.3">
      <c r="A992" s="464" t="s">
        <v>1598</v>
      </c>
      <c r="B992" s="464"/>
      <c r="C992" s="375" t="s">
        <v>1813</v>
      </c>
      <c r="D992" s="464"/>
      <c r="E992" s="464"/>
      <c r="F992" s="464"/>
      <c r="G992" s="464"/>
      <c r="H992" s="464"/>
      <c r="I992" s="43"/>
      <c r="J992" s="43"/>
      <c r="K992" s="6"/>
      <c r="L992" s="6"/>
      <c r="M992" s="6"/>
      <c r="N992" s="43"/>
      <c r="O992" s="15"/>
      <c r="P992" s="43"/>
      <c r="Q992" s="15"/>
      <c r="R992" s="44"/>
      <c r="S992" s="15"/>
      <c r="T992" s="14"/>
      <c r="U992" s="14"/>
      <c r="V992" s="393"/>
      <c r="W992" s="48"/>
      <c r="X992" s="393"/>
      <c r="Y992" s="31">
        <f t="shared" si="71"/>
        <v>0</v>
      </c>
    </row>
    <row r="993" spans="1:66" ht="20.25" customHeight="1" x14ac:dyDescent="0.3">
      <c r="A993" s="366"/>
      <c r="B993" s="366"/>
      <c r="C993" s="375" t="s">
        <v>1827</v>
      </c>
      <c r="D993" s="366" t="s">
        <v>252</v>
      </c>
      <c r="E993" s="330">
        <f>SUM(E994:E1019)</f>
        <v>25.590999999999998</v>
      </c>
      <c r="F993" s="366"/>
      <c r="G993" s="366"/>
      <c r="H993" s="366"/>
      <c r="I993" s="43"/>
      <c r="J993" s="43"/>
      <c r="K993" s="6"/>
      <c r="L993" s="6"/>
      <c r="M993" s="6"/>
      <c r="N993" s="43"/>
      <c r="O993" s="15"/>
      <c r="P993" s="43"/>
      <c r="Q993" s="15"/>
      <c r="R993" s="44"/>
      <c r="S993" s="15"/>
      <c r="T993" s="14"/>
      <c r="U993" s="14"/>
      <c r="V993" s="393"/>
      <c r="W993" s="48"/>
      <c r="X993" s="393"/>
      <c r="Y993" s="31">
        <f t="shared" si="71"/>
        <v>25.590999999999998</v>
      </c>
    </row>
    <row r="994" spans="1:66" s="23" customFormat="1" ht="20.25" customHeight="1" x14ac:dyDescent="0.3">
      <c r="A994" s="374">
        <v>867</v>
      </c>
      <c r="B994" s="375">
        <v>2203228</v>
      </c>
      <c r="C994" s="375" t="s">
        <v>1829</v>
      </c>
      <c r="D994" s="170" t="s">
        <v>330</v>
      </c>
      <c r="E994" s="312">
        <v>2.7240000000000002</v>
      </c>
      <c r="F994" s="171">
        <v>8</v>
      </c>
      <c r="G994" s="24" t="s">
        <v>39</v>
      </c>
      <c r="H994" s="26" t="str">
        <f t="shared" ref="H994:H1008" si="73">IF(F994&lt;5.1,"6","10")</f>
        <v>10</v>
      </c>
      <c r="I994" s="24">
        <v>1.4</v>
      </c>
      <c r="J994" s="24">
        <v>1.4</v>
      </c>
      <c r="K994" s="27"/>
      <c r="L994" s="27"/>
      <c r="M994" s="27"/>
      <c r="N994" s="24">
        <v>1.4</v>
      </c>
      <c r="O994" s="29">
        <v>100</v>
      </c>
      <c r="P994" s="24">
        <v>1.4</v>
      </c>
      <c r="Q994" s="29">
        <v>100</v>
      </c>
      <c r="R994" s="28">
        <v>0.84</v>
      </c>
      <c r="S994" s="29">
        <v>60</v>
      </c>
      <c r="T994" s="375" t="s">
        <v>52</v>
      </c>
      <c r="U994" s="375">
        <v>2020</v>
      </c>
      <c r="V994" s="312">
        <v>2.7240000000000002</v>
      </c>
      <c r="W994" s="172"/>
      <c r="X994" s="431"/>
      <c r="Y994" s="31">
        <f t="shared" si="71"/>
        <v>0</v>
      </c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</row>
    <row r="995" spans="1:66" s="23" customFormat="1" ht="20.25" customHeight="1" x14ac:dyDescent="0.3">
      <c r="A995" s="374">
        <v>868</v>
      </c>
      <c r="B995" s="375">
        <v>2193503</v>
      </c>
      <c r="C995" s="375" t="s">
        <v>1848</v>
      </c>
      <c r="D995" s="170" t="s">
        <v>298</v>
      </c>
      <c r="E995" s="312">
        <v>1.026</v>
      </c>
      <c r="F995" s="171">
        <v>6</v>
      </c>
      <c r="G995" s="24" t="s">
        <v>39</v>
      </c>
      <c r="H995" s="26" t="str">
        <f t="shared" si="73"/>
        <v>10</v>
      </c>
      <c r="I995" s="24">
        <v>0.51</v>
      </c>
      <c r="J995" s="24">
        <v>0.51</v>
      </c>
      <c r="K995" s="27"/>
      <c r="L995" s="27"/>
      <c r="M995" s="27"/>
      <c r="N995" s="24">
        <v>0.51</v>
      </c>
      <c r="O995" s="29">
        <v>100</v>
      </c>
      <c r="P995" s="24">
        <v>0.51</v>
      </c>
      <c r="Q995" s="29">
        <v>100</v>
      </c>
      <c r="R995" s="28">
        <v>0.30599999999999999</v>
      </c>
      <c r="S995" s="29">
        <v>60</v>
      </c>
      <c r="T995" s="375" t="s">
        <v>52</v>
      </c>
      <c r="U995" s="375">
        <v>2020</v>
      </c>
      <c r="V995" s="312">
        <v>1.026</v>
      </c>
      <c r="W995" s="172"/>
      <c r="X995" s="431"/>
      <c r="Y995" s="31">
        <f t="shared" si="71"/>
        <v>0</v>
      </c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</row>
    <row r="996" spans="1:66" s="23" customFormat="1" ht="20.25" customHeight="1" x14ac:dyDescent="0.3">
      <c r="A996" s="374">
        <v>869</v>
      </c>
      <c r="B996" s="375">
        <v>2195332</v>
      </c>
      <c r="C996" s="375" t="s">
        <v>1850</v>
      </c>
      <c r="D996" s="170" t="s">
        <v>1602</v>
      </c>
      <c r="E996" s="312">
        <v>1.204</v>
      </c>
      <c r="F996" s="171">
        <v>4.5</v>
      </c>
      <c r="G996" s="24" t="s">
        <v>48</v>
      </c>
      <c r="H996" s="26" t="str">
        <f t="shared" si="73"/>
        <v>6</v>
      </c>
      <c r="I996" s="24">
        <v>1.3</v>
      </c>
      <c r="J996" s="24">
        <v>1.3</v>
      </c>
      <c r="K996" s="27"/>
      <c r="L996" s="27"/>
      <c r="M996" s="27"/>
      <c r="N996" s="24">
        <v>1.3</v>
      </c>
      <c r="O996" s="29">
        <v>100</v>
      </c>
      <c r="P996" s="24">
        <v>1.3</v>
      </c>
      <c r="Q996" s="29">
        <v>100</v>
      </c>
      <c r="R996" s="28">
        <v>0.78</v>
      </c>
      <c r="S996" s="29">
        <v>60</v>
      </c>
      <c r="T996" s="375" t="s">
        <v>52</v>
      </c>
      <c r="U996" s="375">
        <v>2020</v>
      </c>
      <c r="V996" s="312">
        <v>1.204</v>
      </c>
      <c r="W996" s="172"/>
      <c r="X996" s="431"/>
      <c r="Y996" s="31">
        <f t="shared" si="71"/>
        <v>0</v>
      </c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</row>
    <row r="997" spans="1:66" s="23" customFormat="1" ht="20.25" customHeight="1" x14ac:dyDescent="0.3">
      <c r="A997" s="374">
        <v>870</v>
      </c>
      <c r="B997" s="375">
        <v>2193489</v>
      </c>
      <c r="C997" s="375" t="s">
        <v>1851</v>
      </c>
      <c r="D997" s="170" t="s">
        <v>135</v>
      </c>
      <c r="E997" s="312">
        <v>0.76700000000000002</v>
      </c>
      <c r="F997" s="171">
        <v>4.5</v>
      </c>
      <c r="G997" s="24" t="s">
        <v>48</v>
      </c>
      <c r="H997" s="26" t="str">
        <f t="shared" si="73"/>
        <v>6</v>
      </c>
      <c r="I997" s="24">
        <v>0.9</v>
      </c>
      <c r="J997" s="24">
        <v>0.9</v>
      </c>
      <c r="K997" s="27"/>
      <c r="L997" s="27"/>
      <c r="M997" s="27"/>
      <c r="N997" s="24">
        <v>0.9</v>
      </c>
      <c r="O997" s="29">
        <v>100</v>
      </c>
      <c r="P997" s="24">
        <v>0.9</v>
      </c>
      <c r="Q997" s="29">
        <v>100</v>
      </c>
      <c r="R997" s="28">
        <v>0.54</v>
      </c>
      <c r="S997" s="29">
        <v>60</v>
      </c>
      <c r="T997" s="375" t="s">
        <v>52</v>
      </c>
      <c r="U997" s="375">
        <v>2020</v>
      </c>
      <c r="V997" s="312">
        <v>0.76700000000000002</v>
      </c>
      <c r="W997" s="172"/>
      <c r="X997" s="431"/>
      <c r="Y997" s="31">
        <f t="shared" si="71"/>
        <v>0</v>
      </c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</row>
    <row r="998" spans="1:66" s="23" customFormat="1" ht="20.25" customHeight="1" x14ac:dyDescent="0.3">
      <c r="A998" s="374">
        <v>871</v>
      </c>
      <c r="B998" s="375">
        <v>2193955</v>
      </c>
      <c r="C998" s="375" t="s">
        <v>1853</v>
      </c>
      <c r="D998" s="170" t="s">
        <v>127</v>
      </c>
      <c r="E998" s="312">
        <v>0.48199999999999998</v>
      </c>
      <c r="F998" s="171">
        <v>6</v>
      </c>
      <c r="G998" s="24" t="s">
        <v>39</v>
      </c>
      <c r="H998" s="26" t="str">
        <f t="shared" si="73"/>
        <v>10</v>
      </c>
      <c r="I998" s="24">
        <v>0.25</v>
      </c>
      <c r="J998" s="24">
        <v>0.25</v>
      </c>
      <c r="K998" s="27"/>
      <c r="L998" s="27"/>
      <c r="M998" s="27"/>
      <c r="N998" s="24">
        <v>0.25</v>
      </c>
      <c r="O998" s="29">
        <v>100</v>
      </c>
      <c r="P998" s="24">
        <v>0.25</v>
      </c>
      <c r="Q998" s="29">
        <v>100</v>
      </c>
      <c r="R998" s="28">
        <v>0.15</v>
      </c>
      <c r="S998" s="29">
        <v>60</v>
      </c>
      <c r="T998" s="375" t="s">
        <v>52</v>
      </c>
      <c r="U998" s="375">
        <v>2020</v>
      </c>
      <c r="V998" s="312">
        <v>0.48199999999999998</v>
      </c>
      <c r="W998" s="172"/>
      <c r="X998" s="431"/>
      <c r="Y998" s="31">
        <f t="shared" si="71"/>
        <v>0</v>
      </c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</row>
    <row r="999" spans="1:66" s="23" customFormat="1" ht="20.25" customHeight="1" x14ac:dyDescent="0.3">
      <c r="A999" s="374">
        <v>872</v>
      </c>
      <c r="B999" s="375">
        <v>2195836</v>
      </c>
      <c r="C999" s="375" t="s">
        <v>1927</v>
      </c>
      <c r="D999" s="170" t="s">
        <v>117</v>
      </c>
      <c r="E999" s="312">
        <v>0.72599999999999998</v>
      </c>
      <c r="F999" s="171">
        <v>6</v>
      </c>
      <c r="G999" s="24" t="s">
        <v>39</v>
      </c>
      <c r="H999" s="26" t="str">
        <f t="shared" si="73"/>
        <v>10</v>
      </c>
      <c r="I999" s="24">
        <v>0.36</v>
      </c>
      <c r="J999" s="24">
        <v>0.36</v>
      </c>
      <c r="K999" s="27"/>
      <c r="L999" s="27"/>
      <c r="M999" s="27"/>
      <c r="N999" s="24">
        <v>0.36</v>
      </c>
      <c r="O999" s="29">
        <v>100</v>
      </c>
      <c r="P999" s="24">
        <v>0.36</v>
      </c>
      <c r="Q999" s="29">
        <v>100</v>
      </c>
      <c r="R999" s="28">
        <v>0.216</v>
      </c>
      <c r="S999" s="29">
        <v>60</v>
      </c>
      <c r="T999" s="375" t="s">
        <v>52</v>
      </c>
      <c r="U999" s="375">
        <v>2020</v>
      </c>
      <c r="V999" s="312">
        <v>0.72599999999999998</v>
      </c>
      <c r="W999" s="172"/>
      <c r="X999" s="431"/>
      <c r="Y999" s="31">
        <f t="shared" si="71"/>
        <v>0</v>
      </c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</row>
    <row r="1000" spans="1:66" s="23" customFormat="1" ht="20.25" customHeight="1" x14ac:dyDescent="0.3">
      <c r="A1000" s="374">
        <v>873</v>
      </c>
      <c r="B1000" s="375">
        <v>2201822</v>
      </c>
      <c r="C1000" s="375" t="s">
        <v>1929</v>
      </c>
      <c r="D1000" s="170" t="s">
        <v>922</v>
      </c>
      <c r="E1000" s="312">
        <v>0.14099999999999999</v>
      </c>
      <c r="F1000" s="171">
        <v>3.5</v>
      </c>
      <c r="G1000" s="24" t="s">
        <v>48</v>
      </c>
      <c r="H1000" s="26" t="str">
        <f t="shared" si="73"/>
        <v>6</v>
      </c>
      <c r="I1000" s="24">
        <v>0.18</v>
      </c>
      <c r="J1000" s="24">
        <v>0.18</v>
      </c>
      <c r="K1000" s="27"/>
      <c r="L1000" s="27"/>
      <c r="M1000" s="27"/>
      <c r="N1000" s="24">
        <v>0.18</v>
      </c>
      <c r="O1000" s="29">
        <v>100</v>
      </c>
      <c r="P1000" s="24">
        <v>0.18</v>
      </c>
      <c r="Q1000" s="29">
        <v>100</v>
      </c>
      <c r="R1000" s="28">
        <v>0.108</v>
      </c>
      <c r="S1000" s="29">
        <v>60</v>
      </c>
      <c r="T1000" s="375" t="s">
        <v>52</v>
      </c>
      <c r="U1000" s="375">
        <v>2020</v>
      </c>
      <c r="V1000" s="312">
        <v>0.14099999999999999</v>
      </c>
      <c r="W1000" s="172"/>
      <c r="X1000" s="431"/>
      <c r="Y1000" s="31">
        <f t="shared" si="71"/>
        <v>0</v>
      </c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</row>
    <row r="1001" spans="1:66" s="23" customFormat="1" ht="20.25" customHeight="1" x14ac:dyDescent="0.3">
      <c r="A1001" s="374">
        <v>874</v>
      </c>
      <c r="B1001" s="375"/>
      <c r="C1001" s="375" t="s">
        <v>1969</v>
      </c>
      <c r="D1001" s="170" t="s">
        <v>199</v>
      </c>
      <c r="E1001" s="343">
        <v>0.15</v>
      </c>
      <c r="F1001" s="171">
        <v>3.5</v>
      </c>
      <c r="G1001" s="24" t="s">
        <v>48</v>
      </c>
      <c r="H1001" s="26" t="str">
        <f t="shared" si="73"/>
        <v>6</v>
      </c>
      <c r="I1001" s="24">
        <v>0.33</v>
      </c>
      <c r="J1001" s="24">
        <v>0.33</v>
      </c>
      <c r="K1001" s="27"/>
      <c r="L1001" s="27"/>
      <c r="M1001" s="27"/>
      <c r="N1001" s="28">
        <v>0.33</v>
      </c>
      <c r="O1001" s="29">
        <v>100</v>
      </c>
      <c r="P1001" s="28">
        <v>0.33</v>
      </c>
      <c r="Q1001" s="29">
        <v>100</v>
      </c>
      <c r="R1001" s="28"/>
      <c r="S1001" s="29">
        <v>0</v>
      </c>
      <c r="T1001" s="375" t="s">
        <v>1608</v>
      </c>
      <c r="U1001" s="375">
        <v>2019</v>
      </c>
      <c r="V1001" s="343">
        <v>0.15</v>
      </c>
      <c r="W1001" s="172"/>
      <c r="X1001" s="431"/>
      <c r="Y1001" s="31">
        <f t="shared" si="71"/>
        <v>0</v>
      </c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</row>
    <row r="1002" spans="1:66" s="23" customFormat="1" ht="20.25" customHeight="1" x14ac:dyDescent="0.3">
      <c r="A1002" s="374">
        <v>875</v>
      </c>
      <c r="B1002" s="375">
        <v>2191091</v>
      </c>
      <c r="C1002" s="375" t="s">
        <v>1972</v>
      </c>
      <c r="D1002" s="170" t="s">
        <v>100</v>
      </c>
      <c r="E1002" s="312">
        <v>0.71499999999999997</v>
      </c>
      <c r="F1002" s="171">
        <v>3.5</v>
      </c>
      <c r="G1002" s="24" t="s">
        <v>48</v>
      </c>
      <c r="H1002" s="26" t="str">
        <f t="shared" si="73"/>
        <v>6</v>
      </c>
      <c r="I1002" s="24">
        <v>0.96</v>
      </c>
      <c r="J1002" s="24">
        <v>0.96</v>
      </c>
      <c r="K1002" s="27"/>
      <c r="L1002" s="27"/>
      <c r="M1002" s="27"/>
      <c r="N1002" s="28">
        <v>0.57599999999999996</v>
      </c>
      <c r="O1002" s="29">
        <v>60</v>
      </c>
      <c r="P1002" s="28">
        <v>0.57599999999999996</v>
      </c>
      <c r="Q1002" s="29">
        <v>60</v>
      </c>
      <c r="R1002" s="28">
        <v>0.57599999999999996</v>
      </c>
      <c r="S1002" s="29">
        <v>60</v>
      </c>
      <c r="T1002" s="375" t="s">
        <v>52</v>
      </c>
      <c r="U1002" s="375">
        <v>2020</v>
      </c>
      <c r="V1002" s="312">
        <v>0.71499999999999997</v>
      </c>
      <c r="W1002" s="172"/>
      <c r="X1002" s="431"/>
      <c r="Y1002" s="31">
        <f t="shared" si="71"/>
        <v>0</v>
      </c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</row>
    <row r="1003" spans="1:66" s="23" customFormat="1" ht="20.25" customHeight="1" x14ac:dyDescent="0.3">
      <c r="A1003" s="374">
        <v>876</v>
      </c>
      <c r="B1003" s="375">
        <v>2192842</v>
      </c>
      <c r="C1003" s="375" t="s">
        <v>2003</v>
      </c>
      <c r="D1003" s="170" t="s">
        <v>161</v>
      </c>
      <c r="E1003" s="312">
        <v>0.56100000000000005</v>
      </c>
      <c r="F1003" s="171">
        <v>3.5</v>
      </c>
      <c r="G1003" s="24" t="s">
        <v>48</v>
      </c>
      <c r="H1003" s="26" t="str">
        <f t="shared" si="73"/>
        <v>6</v>
      </c>
      <c r="I1003" s="24">
        <v>0.56999999999999995</v>
      </c>
      <c r="J1003" s="24">
        <v>0.56999999999999995</v>
      </c>
      <c r="K1003" s="27"/>
      <c r="L1003" s="27"/>
      <c r="M1003" s="27"/>
      <c r="N1003" s="28">
        <v>0</v>
      </c>
      <c r="O1003" s="29">
        <v>0</v>
      </c>
      <c r="P1003" s="28">
        <v>0</v>
      </c>
      <c r="Q1003" s="29">
        <v>0</v>
      </c>
      <c r="R1003" s="28">
        <v>0.2</v>
      </c>
      <c r="S1003" s="29">
        <v>35.087719298245617</v>
      </c>
      <c r="T1003" s="375" t="s">
        <v>61</v>
      </c>
      <c r="U1003" s="375">
        <v>2021</v>
      </c>
      <c r="V1003" s="312">
        <v>0.56100000000000005</v>
      </c>
      <c r="W1003" s="172"/>
      <c r="X1003" s="431"/>
      <c r="Y1003" s="31">
        <f t="shared" si="71"/>
        <v>0</v>
      </c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</row>
    <row r="1004" spans="1:66" s="23" customFormat="1" ht="20.25" customHeight="1" x14ac:dyDescent="0.3">
      <c r="A1004" s="374">
        <v>877</v>
      </c>
      <c r="B1004" s="375">
        <v>2197984</v>
      </c>
      <c r="C1004" s="375" t="s">
        <v>2005</v>
      </c>
      <c r="D1004" s="170" t="s">
        <v>384</v>
      </c>
      <c r="E1004" s="312">
        <v>2.5760000000000001</v>
      </c>
      <c r="F1004" s="171">
        <v>6</v>
      </c>
      <c r="G1004" s="24" t="s">
        <v>39</v>
      </c>
      <c r="H1004" s="26" t="str">
        <f t="shared" si="73"/>
        <v>10</v>
      </c>
      <c r="I1004" s="24">
        <v>0.98</v>
      </c>
      <c r="J1004" s="24">
        <v>0.98</v>
      </c>
      <c r="K1004" s="27"/>
      <c r="L1004" s="27"/>
      <c r="M1004" s="27"/>
      <c r="N1004" s="28">
        <v>0.58799999999999997</v>
      </c>
      <c r="O1004" s="29">
        <v>60</v>
      </c>
      <c r="P1004" s="28">
        <v>0.58799999999999997</v>
      </c>
      <c r="Q1004" s="29">
        <v>60</v>
      </c>
      <c r="R1004" s="28">
        <v>0.58799999999999997</v>
      </c>
      <c r="S1004" s="29">
        <v>60</v>
      </c>
      <c r="T1004" s="375" t="s">
        <v>52</v>
      </c>
      <c r="U1004" s="375">
        <v>2020</v>
      </c>
      <c r="V1004" s="312">
        <v>2.5760000000000001</v>
      </c>
      <c r="W1004" s="172"/>
      <c r="X1004" s="431"/>
      <c r="Y1004" s="31">
        <f t="shared" si="71"/>
        <v>0</v>
      </c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</row>
    <row r="1005" spans="1:66" s="23" customFormat="1" ht="20.25" customHeight="1" x14ac:dyDescent="0.3">
      <c r="A1005" s="374">
        <v>878</v>
      </c>
      <c r="B1005" s="375">
        <v>2198448</v>
      </c>
      <c r="C1005" s="375" t="s">
        <v>2007</v>
      </c>
      <c r="D1005" s="170" t="s">
        <v>175</v>
      </c>
      <c r="E1005" s="344">
        <v>3.734</v>
      </c>
      <c r="F1005" s="171">
        <v>3.5</v>
      </c>
      <c r="G1005" s="24" t="s">
        <v>48</v>
      </c>
      <c r="H1005" s="26" t="str">
        <f t="shared" si="73"/>
        <v>6</v>
      </c>
      <c r="I1005" s="24">
        <v>0.8</v>
      </c>
      <c r="J1005" s="24">
        <v>0.8</v>
      </c>
      <c r="K1005" s="27"/>
      <c r="L1005" s="27"/>
      <c r="M1005" s="27"/>
      <c r="N1005" s="28">
        <v>0.48</v>
      </c>
      <c r="O1005" s="29">
        <v>60</v>
      </c>
      <c r="P1005" s="28">
        <v>0.48</v>
      </c>
      <c r="Q1005" s="29">
        <v>60</v>
      </c>
      <c r="R1005" s="28">
        <v>0.48</v>
      </c>
      <c r="S1005" s="29">
        <v>60</v>
      </c>
      <c r="T1005" s="375" t="s">
        <v>52</v>
      </c>
      <c r="U1005" s="375">
        <v>2020</v>
      </c>
      <c r="V1005" s="344">
        <v>3.734</v>
      </c>
      <c r="W1005" s="172"/>
      <c r="X1005" s="431"/>
      <c r="Y1005" s="31">
        <f t="shared" si="71"/>
        <v>0</v>
      </c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</row>
    <row r="1006" spans="1:66" s="23" customFormat="1" ht="20.25" customHeight="1" x14ac:dyDescent="0.3">
      <c r="A1006" s="374">
        <v>879</v>
      </c>
      <c r="B1006" s="375">
        <v>2197539</v>
      </c>
      <c r="C1006" s="375" t="s">
        <v>2009</v>
      </c>
      <c r="D1006" s="173" t="s">
        <v>465</v>
      </c>
      <c r="E1006" s="343">
        <v>0.42099999999999999</v>
      </c>
      <c r="F1006" s="171">
        <v>3.5</v>
      </c>
      <c r="G1006" s="24" t="s">
        <v>48</v>
      </c>
      <c r="H1006" s="26" t="str">
        <f t="shared" si="73"/>
        <v>6</v>
      </c>
      <c r="I1006" s="24">
        <v>0.45</v>
      </c>
      <c r="J1006" s="24">
        <v>0.45</v>
      </c>
      <c r="K1006" s="27"/>
      <c r="L1006" s="27"/>
      <c r="M1006" s="27"/>
      <c r="N1006" s="28">
        <v>0.27</v>
      </c>
      <c r="O1006" s="29">
        <v>60</v>
      </c>
      <c r="P1006" s="28">
        <v>0.27</v>
      </c>
      <c r="Q1006" s="29">
        <v>60</v>
      </c>
      <c r="R1006" s="28">
        <v>0.27</v>
      </c>
      <c r="S1006" s="29">
        <v>60</v>
      </c>
      <c r="T1006" s="375" t="s">
        <v>52</v>
      </c>
      <c r="U1006" s="375">
        <v>2020</v>
      </c>
      <c r="V1006" s="343">
        <v>0.42099999999999999</v>
      </c>
      <c r="W1006" s="172"/>
      <c r="X1006" s="431"/>
      <c r="Y1006" s="31">
        <f t="shared" si="71"/>
        <v>0</v>
      </c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</row>
    <row r="1007" spans="1:66" s="23" customFormat="1" ht="20.25" customHeight="1" x14ac:dyDescent="0.3">
      <c r="A1007" s="374">
        <v>880</v>
      </c>
      <c r="B1007" s="375">
        <v>2191293</v>
      </c>
      <c r="C1007" s="375" t="s">
        <v>2011</v>
      </c>
      <c r="D1007" s="170" t="s">
        <v>471</v>
      </c>
      <c r="E1007" s="312">
        <v>2.742</v>
      </c>
      <c r="F1007" s="171">
        <v>3.5</v>
      </c>
      <c r="G1007" s="24" t="s">
        <v>48</v>
      </c>
      <c r="H1007" s="26" t="str">
        <f t="shared" si="73"/>
        <v>6</v>
      </c>
      <c r="I1007" s="24">
        <v>1</v>
      </c>
      <c r="J1007" s="24">
        <v>1</v>
      </c>
      <c r="K1007" s="27"/>
      <c r="L1007" s="27"/>
      <c r="M1007" s="27"/>
      <c r="N1007" s="28">
        <v>0</v>
      </c>
      <c r="O1007" s="29">
        <v>0</v>
      </c>
      <c r="P1007" s="28">
        <v>0</v>
      </c>
      <c r="Q1007" s="29">
        <v>0</v>
      </c>
      <c r="R1007" s="28">
        <v>1</v>
      </c>
      <c r="S1007" s="29">
        <v>100</v>
      </c>
      <c r="T1007" s="375" t="s">
        <v>45</v>
      </c>
      <c r="U1007" s="375">
        <v>2024</v>
      </c>
      <c r="V1007" s="312">
        <v>2.742</v>
      </c>
      <c r="W1007" s="172"/>
      <c r="X1007" s="431"/>
      <c r="Y1007" s="31">
        <f t="shared" si="71"/>
        <v>0</v>
      </c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</row>
    <row r="1008" spans="1:66" s="23" customFormat="1" ht="20.25" customHeight="1" x14ac:dyDescent="0.3">
      <c r="A1008" s="374">
        <v>881</v>
      </c>
      <c r="B1008" s="375">
        <v>2199855</v>
      </c>
      <c r="C1008" s="375" t="s">
        <v>2013</v>
      </c>
      <c r="D1008" s="170" t="s">
        <v>970</v>
      </c>
      <c r="E1008" s="343">
        <v>0.78</v>
      </c>
      <c r="F1008" s="171">
        <v>3.5</v>
      </c>
      <c r="G1008" s="24" t="s">
        <v>48</v>
      </c>
      <c r="H1008" s="26" t="str">
        <f t="shared" si="73"/>
        <v>6</v>
      </c>
      <c r="I1008" s="24">
        <v>0.7</v>
      </c>
      <c r="J1008" s="24">
        <v>0.7</v>
      </c>
      <c r="K1008" s="27"/>
      <c r="L1008" s="27"/>
      <c r="M1008" s="27"/>
      <c r="N1008" s="28">
        <v>0.42</v>
      </c>
      <c r="O1008" s="29">
        <v>60</v>
      </c>
      <c r="P1008" s="28">
        <v>0.42</v>
      </c>
      <c r="Q1008" s="29">
        <v>60</v>
      </c>
      <c r="R1008" s="28">
        <v>0.42</v>
      </c>
      <c r="S1008" s="29">
        <v>60</v>
      </c>
      <c r="T1008" s="375" t="s">
        <v>52</v>
      </c>
      <c r="U1008" s="375">
        <v>2020</v>
      </c>
      <c r="V1008" s="343">
        <v>0.78</v>
      </c>
      <c r="W1008" s="172"/>
      <c r="X1008" s="431"/>
      <c r="Y1008" s="31">
        <f t="shared" si="71"/>
        <v>0</v>
      </c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</row>
    <row r="1009" spans="1:66" s="23" customFormat="1" ht="20.25" customHeight="1" x14ac:dyDescent="0.3">
      <c r="A1009" s="374">
        <v>882</v>
      </c>
      <c r="B1009" s="375"/>
      <c r="C1009" s="375" t="s">
        <v>2015</v>
      </c>
      <c r="D1009" s="170" t="s">
        <v>976</v>
      </c>
      <c r="E1009" s="312">
        <v>2.4319999999999999</v>
      </c>
      <c r="F1009" s="171">
        <v>6</v>
      </c>
      <c r="G1009" s="24" t="s">
        <v>39</v>
      </c>
      <c r="H1009" s="26" t="s">
        <v>229</v>
      </c>
      <c r="I1009" s="24"/>
      <c r="J1009" s="24"/>
      <c r="K1009" s="27"/>
      <c r="L1009" s="27"/>
      <c r="M1009" s="27"/>
      <c r="N1009" s="28"/>
      <c r="O1009" s="29"/>
      <c r="P1009" s="28"/>
      <c r="Q1009" s="29"/>
      <c r="R1009" s="28"/>
      <c r="S1009" s="29"/>
      <c r="T1009" s="375"/>
      <c r="U1009" s="375"/>
      <c r="V1009" s="312">
        <v>2.4319999999999999</v>
      </c>
      <c r="W1009" s="172"/>
      <c r="X1009" s="431"/>
      <c r="Y1009" s="31">
        <f t="shared" si="71"/>
        <v>0</v>
      </c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</row>
    <row r="1010" spans="1:66" s="23" customFormat="1" ht="22.5" x14ac:dyDescent="0.3">
      <c r="A1010" s="374"/>
      <c r="B1010" s="375"/>
      <c r="C1010" s="375" t="s">
        <v>2016</v>
      </c>
      <c r="D1010" s="376" t="s">
        <v>1617</v>
      </c>
      <c r="E1010" s="331">
        <f t="shared" ref="E1010:E1019" si="74">V1010+W1010+X1010</f>
        <v>0.04</v>
      </c>
      <c r="F1010" s="25">
        <v>3.5</v>
      </c>
      <c r="G1010" s="24" t="s">
        <v>48</v>
      </c>
      <c r="H1010" s="26" t="str">
        <f t="shared" ref="H1010:H1019" si="75">IF(F1010&lt;5.1,"6","10")</f>
        <v>6</v>
      </c>
      <c r="I1010" s="24"/>
      <c r="J1010" s="24"/>
      <c r="K1010" s="27"/>
      <c r="L1010" s="27"/>
      <c r="M1010" s="27"/>
      <c r="N1010" s="28"/>
      <c r="O1010" s="29"/>
      <c r="P1010" s="28"/>
      <c r="Q1010" s="29"/>
      <c r="R1010" s="28"/>
      <c r="S1010" s="29"/>
      <c r="T1010" s="375"/>
      <c r="U1010" s="375"/>
      <c r="V1010" s="133">
        <v>0.04</v>
      </c>
      <c r="W1010" s="172"/>
      <c r="X1010" s="431"/>
      <c r="Y1010" s="31">
        <f t="shared" si="71"/>
        <v>0</v>
      </c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</row>
    <row r="1011" spans="1:66" s="23" customFormat="1" ht="40.5" x14ac:dyDescent="0.3">
      <c r="A1011" s="374"/>
      <c r="B1011" s="375"/>
      <c r="C1011" s="375" t="s">
        <v>2019</v>
      </c>
      <c r="D1011" s="376" t="s">
        <v>1618</v>
      </c>
      <c r="E1011" s="324">
        <f t="shared" si="74"/>
        <v>1.22</v>
      </c>
      <c r="F1011" s="25">
        <v>3.5</v>
      </c>
      <c r="G1011" s="24" t="s">
        <v>48</v>
      </c>
      <c r="H1011" s="26" t="str">
        <f t="shared" si="75"/>
        <v>6</v>
      </c>
      <c r="I1011" s="24"/>
      <c r="J1011" s="24"/>
      <c r="K1011" s="27"/>
      <c r="L1011" s="27"/>
      <c r="M1011" s="27"/>
      <c r="N1011" s="28"/>
      <c r="O1011" s="29"/>
      <c r="P1011" s="28"/>
      <c r="Q1011" s="29"/>
      <c r="R1011" s="28"/>
      <c r="S1011" s="29"/>
      <c r="T1011" s="375"/>
      <c r="U1011" s="375"/>
      <c r="V1011" s="133">
        <v>1.22</v>
      </c>
      <c r="W1011" s="172"/>
      <c r="X1011" s="431"/>
      <c r="Y1011" s="31">
        <f t="shared" si="71"/>
        <v>0</v>
      </c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</row>
    <row r="1012" spans="1:66" s="23" customFormat="1" ht="22.5" x14ac:dyDescent="0.3">
      <c r="A1012" s="374"/>
      <c r="B1012" s="375"/>
      <c r="C1012" s="375" t="s">
        <v>2021</v>
      </c>
      <c r="D1012" s="227" t="s">
        <v>1619</v>
      </c>
      <c r="E1012" s="324">
        <f t="shared" si="74"/>
        <v>0.22</v>
      </c>
      <c r="F1012" s="25">
        <v>3.5</v>
      </c>
      <c r="G1012" s="24" t="s">
        <v>48</v>
      </c>
      <c r="H1012" s="26" t="str">
        <f t="shared" si="75"/>
        <v>6</v>
      </c>
      <c r="I1012" s="24"/>
      <c r="J1012" s="24"/>
      <c r="K1012" s="27"/>
      <c r="L1012" s="27"/>
      <c r="M1012" s="27"/>
      <c r="N1012" s="28"/>
      <c r="O1012" s="29"/>
      <c r="P1012" s="28"/>
      <c r="Q1012" s="29"/>
      <c r="R1012" s="28"/>
      <c r="S1012" s="29"/>
      <c r="T1012" s="375"/>
      <c r="U1012" s="375"/>
      <c r="V1012" s="404">
        <v>0.22</v>
      </c>
      <c r="W1012" s="172"/>
      <c r="X1012" s="431"/>
      <c r="Y1012" s="31">
        <f t="shared" si="71"/>
        <v>0</v>
      </c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</row>
    <row r="1013" spans="1:66" s="23" customFormat="1" ht="40.5" x14ac:dyDescent="0.3">
      <c r="A1013" s="374"/>
      <c r="B1013" s="375"/>
      <c r="C1013" s="375" t="s">
        <v>2023</v>
      </c>
      <c r="D1013" s="227" t="s">
        <v>1620</v>
      </c>
      <c r="E1013" s="324">
        <f t="shared" si="74"/>
        <v>0.47</v>
      </c>
      <c r="F1013" s="25">
        <v>3.5</v>
      </c>
      <c r="G1013" s="24" t="s">
        <v>48</v>
      </c>
      <c r="H1013" s="26" t="str">
        <f t="shared" si="75"/>
        <v>6</v>
      </c>
      <c r="I1013" s="24"/>
      <c r="J1013" s="24"/>
      <c r="K1013" s="27"/>
      <c r="L1013" s="27"/>
      <c r="M1013" s="27"/>
      <c r="N1013" s="28"/>
      <c r="O1013" s="29"/>
      <c r="P1013" s="28"/>
      <c r="Q1013" s="29"/>
      <c r="R1013" s="28"/>
      <c r="S1013" s="29"/>
      <c r="T1013" s="375"/>
      <c r="U1013" s="375"/>
      <c r="V1013" s="404">
        <v>0.47</v>
      </c>
      <c r="W1013" s="172"/>
      <c r="X1013" s="431"/>
      <c r="Y1013" s="31">
        <f t="shared" si="71"/>
        <v>0</v>
      </c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</row>
    <row r="1014" spans="1:66" s="23" customFormat="1" ht="22.5" x14ac:dyDescent="0.3">
      <c r="A1014" s="374"/>
      <c r="B1014" s="375"/>
      <c r="C1014" s="375" t="s">
        <v>2025</v>
      </c>
      <c r="D1014" s="376" t="s">
        <v>1621</v>
      </c>
      <c r="E1014" s="324">
        <f t="shared" si="74"/>
        <v>0.06</v>
      </c>
      <c r="F1014" s="25">
        <v>3.5</v>
      </c>
      <c r="G1014" s="24" t="s">
        <v>48</v>
      </c>
      <c r="H1014" s="26" t="str">
        <f t="shared" si="75"/>
        <v>6</v>
      </c>
      <c r="I1014" s="24"/>
      <c r="J1014" s="24"/>
      <c r="K1014" s="27"/>
      <c r="L1014" s="27"/>
      <c r="M1014" s="27"/>
      <c r="N1014" s="28"/>
      <c r="O1014" s="29"/>
      <c r="P1014" s="28"/>
      <c r="Q1014" s="29"/>
      <c r="R1014" s="28"/>
      <c r="S1014" s="29"/>
      <c r="T1014" s="375"/>
      <c r="U1014" s="375"/>
      <c r="V1014" s="404">
        <v>0.06</v>
      </c>
      <c r="W1014" s="172"/>
      <c r="X1014" s="431"/>
      <c r="Y1014" s="31">
        <f t="shared" si="71"/>
        <v>0</v>
      </c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</row>
    <row r="1015" spans="1:66" s="23" customFormat="1" ht="22.5" x14ac:dyDescent="0.3">
      <c r="A1015" s="374"/>
      <c r="B1015" s="375"/>
      <c r="C1015" s="375" t="s">
        <v>2027</v>
      </c>
      <c r="D1015" s="227" t="s">
        <v>1622</v>
      </c>
      <c r="E1015" s="324">
        <f t="shared" si="74"/>
        <v>1.83</v>
      </c>
      <c r="F1015" s="25">
        <v>3.5</v>
      </c>
      <c r="G1015" s="24" t="s">
        <v>48</v>
      </c>
      <c r="H1015" s="26" t="str">
        <f t="shared" si="75"/>
        <v>6</v>
      </c>
      <c r="I1015" s="24"/>
      <c r="J1015" s="24"/>
      <c r="K1015" s="27"/>
      <c r="L1015" s="27"/>
      <c r="M1015" s="27"/>
      <c r="N1015" s="28"/>
      <c r="O1015" s="29"/>
      <c r="P1015" s="28"/>
      <c r="Q1015" s="29"/>
      <c r="R1015" s="28"/>
      <c r="S1015" s="29"/>
      <c r="T1015" s="375"/>
      <c r="U1015" s="375"/>
      <c r="V1015" s="404">
        <v>1.83</v>
      </c>
      <c r="W1015" s="172"/>
      <c r="X1015" s="431"/>
      <c r="Y1015" s="31">
        <f t="shared" si="71"/>
        <v>0</v>
      </c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</row>
    <row r="1016" spans="1:66" s="23" customFormat="1" ht="22.5" x14ac:dyDescent="0.3">
      <c r="A1016" s="374"/>
      <c r="B1016" s="375"/>
      <c r="C1016" s="375" t="s">
        <v>2029</v>
      </c>
      <c r="D1016" s="227" t="s">
        <v>1623</v>
      </c>
      <c r="E1016" s="324">
        <f t="shared" si="74"/>
        <v>0.14000000000000001</v>
      </c>
      <c r="F1016" s="25">
        <v>3.5</v>
      </c>
      <c r="G1016" s="24" t="s">
        <v>48</v>
      </c>
      <c r="H1016" s="26" t="str">
        <f t="shared" si="75"/>
        <v>6</v>
      </c>
      <c r="I1016" s="24"/>
      <c r="J1016" s="24"/>
      <c r="K1016" s="27"/>
      <c r="L1016" s="27"/>
      <c r="M1016" s="27"/>
      <c r="N1016" s="28"/>
      <c r="O1016" s="29"/>
      <c r="P1016" s="28"/>
      <c r="Q1016" s="29"/>
      <c r="R1016" s="28"/>
      <c r="S1016" s="29"/>
      <c r="T1016" s="375"/>
      <c r="U1016" s="375"/>
      <c r="V1016" s="404">
        <v>0.14000000000000001</v>
      </c>
      <c r="W1016" s="172"/>
      <c r="X1016" s="431"/>
      <c r="Y1016" s="31">
        <f t="shared" si="71"/>
        <v>0</v>
      </c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</row>
    <row r="1017" spans="1:66" s="23" customFormat="1" ht="22.5" x14ac:dyDescent="0.3">
      <c r="A1017" s="374"/>
      <c r="B1017" s="375"/>
      <c r="C1017" s="375" t="s">
        <v>2030</v>
      </c>
      <c r="D1017" s="227" t="s">
        <v>1624</v>
      </c>
      <c r="E1017" s="324">
        <f t="shared" si="74"/>
        <v>0.03</v>
      </c>
      <c r="F1017" s="25">
        <v>3.5</v>
      </c>
      <c r="G1017" s="24" t="s">
        <v>48</v>
      </c>
      <c r="H1017" s="26" t="str">
        <f t="shared" si="75"/>
        <v>6</v>
      </c>
      <c r="I1017" s="24"/>
      <c r="J1017" s="24"/>
      <c r="K1017" s="27"/>
      <c r="L1017" s="27"/>
      <c r="M1017" s="27"/>
      <c r="N1017" s="28"/>
      <c r="O1017" s="29"/>
      <c r="P1017" s="28"/>
      <c r="Q1017" s="29"/>
      <c r="R1017" s="28"/>
      <c r="S1017" s="29"/>
      <c r="T1017" s="375"/>
      <c r="U1017" s="375"/>
      <c r="V1017" s="404">
        <v>0.03</v>
      </c>
      <c r="W1017" s="172"/>
      <c r="X1017" s="431"/>
      <c r="Y1017" s="31">
        <f t="shared" si="71"/>
        <v>0</v>
      </c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</row>
    <row r="1018" spans="1:66" s="23" customFormat="1" ht="22.5" x14ac:dyDescent="0.3">
      <c r="A1018" s="374"/>
      <c r="B1018" s="375"/>
      <c r="C1018" s="375" t="s">
        <v>2032</v>
      </c>
      <c r="D1018" s="227" t="s">
        <v>1625</v>
      </c>
      <c r="E1018" s="324">
        <f t="shared" si="74"/>
        <v>0.23</v>
      </c>
      <c r="F1018" s="25">
        <v>3.5</v>
      </c>
      <c r="G1018" s="24" t="s">
        <v>48</v>
      </c>
      <c r="H1018" s="26" t="str">
        <f t="shared" si="75"/>
        <v>6</v>
      </c>
      <c r="I1018" s="24"/>
      <c r="J1018" s="24"/>
      <c r="K1018" s="27"/>
      <c r="L1018" s="27"/>
      <c r="M1018" s="27"/>
      <c r="N1018" s="28"/>
      <c r="O1018" s="29"/>
      <c r="P1018" s="28"/>
      <c r="Q1018" s="29"/>
      <c r="R1018" s="28"/>
      <c r="S1018" s="29"/>
      <c r="T1018" s="375"/>
      <c r="U1018" s="375"/>
      <c r="V1018" s="404">
        <v>0.23</v>
      </c>
      <c r="W1018" s="172"/>
      <c r="X1018" s="431"/>
      <c r="Y1018" s="31">
        <f t="shared" si="71"/>
        <v>0</v>
      </c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</row>
    <row r="1019" spans="1:66" s="23" customFormat="1" ht="22.5" x14ac:dyDescent="0.3">
      <c r="A1019" s="374"/>
      <c r="B1019" s="375"/>
      <c r="C1019" s="375" t="s">
        <v>1766</v>
      </c>
      <c r="D1019" s="376" t="s">
        <v>1626</v>
      </c>
      <c r="E1019" s="324">
        <f t="shared" si="74"/>
        <v>0.17</v>
      </c>
      <c r="F1019" s="25">
        <v>3.5</v>
      </c>
      <c r="G1019" s="24" t="s">
        <v>48</v>
      </c>
      <c r="H1019" s="26" t="str">
        <f t="shared" si="75"/>
        <v>6</v>
      </c>
      <c r="I1019" s="24"/>
      <c r="J1019" s="24"/>
      <c r="K1019" s="27"/>
      <c r="L1019" s="27"/>
      <c r="M1019" s="27"/>
      <c r="N1019" s="28"/>
      <c r="O1019" s="29"/>
      <c r="P1019" s="28"/>
      <c r="Q1019" s="29"/>
      <c r="R1019" s="28"/>
      <c r="S1019" s="29"/>
      <c r="T1019" s="375"/>
      <c r="U1019" s="375"/>
      <c r="V1019" s="133"/>
      <c r="W1019" s="172"/>
      <c r="X1019" s="431">
        <v>0.17</v>
      </c>
      <c r="Y1019" s="31">
        <f t="shared" si="71"/>
        <v>0</v>
      </c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</row>
    <row r="1020" spans="1:66" ht="20.25" customHeight="1" x14ac:dyDescent="0.3">
      <c r="A1020" s="464" t="s">
        <v>1627</v>
      </c>
      <c r="B1020" s="464"/>
      <c r="C1020" s="375" t="s">
        <v>1768</v>
      </c>
      <c r="D1020" s="464"/>
      <c r="E1020" s="464"/>
      <c r="F1020" s="464"/>
      <c r="G1020" s="464"/>
      <c r="H1020" s="464"/>
      <c r="I1020" s="43"/>
      <c r="J1020" s="43"/>
      <c r="K1020" s="6"/>
      <c r="L1020" s="6"/>
      <c r="M1020" s="6"/>
      <c r="N1020" s="44"/>
      <c r="O1020" s="15"/>
      <c r="P1020" s="44"/>
      <c r="Q1020" s="15"/>
      <c r="R1020" s="44"/>
      <c r="S1020" s="15"/>
      <c r="T1020" s="14"/>
      <c r="U1020" s="14"/>
      <c r="V1020" s="393"/>
      <c r="W1020" s="48"/>
      <c r="X1020" s="393"/>
      <c r="Y1020" s="31">
        <f t="shared" si="71"/>
        <v>0</v>
      </c>
    </row>
    <row r="1021" spans="1:66" ht="20.25" customHeight="1" x14ac:dyDescent="0.3">
      <c r="A1021" s="366"/>
      <c r="B1021" s="366"/>
      <c r="C1021" s="375" t="s">
        <v>1770</v>
      </c>
      <c r="D1021" s="366" t="s">
        <v>252</v>
      </c>
      <c r="E1021" s="330">
        <f>SUM(E1022:E1023)</f>
        <v>1.6</v>
      </c>
      <c r="F1021" s="366"/>
      <c r="G1021" s="366"/>
      <c r="H1021" s="366"/>
      <c r="I1021" s="43"/>
      <c r="J1021" s="43"/>
      <c r="K1021" s="6"/>
      <c r="L1021" s="6"/>
      <c r="M1021" s="6"/>
      <c r="N1021" s="44"/>
      <c r="O1021" s="15"/>
      <c r="P1021" s="44"/>
      <c r="Q1021" s="15"/>
      <c r="R1021" s="44"/>
      <c r="S1021" s="15"/>
      <c r="T1021" s="14"/>
      <c r="U1021" s="14"/>
      <c r="V1021" s="393"/>
      <c r="W1021" s="48"/>
      <c r="X1021" s="393"/>
      <c r="Y1021" s="31">
        <f t="shared" si="71"/>
        <v>1.6</v>
      </c>
    </row>
    <row r="1022" spans="1:66" s="23" customFormat="1" ht="20.25" customHeight="1" x14ac:dyDescent="0.3">
      <c r="A1022" s="374">
        <v>884</v>
      </c>
      <c r="B1022" s="375">
        <v>2201178</v>
      </c>
      <c r="C1022" s="375" t="s">
        <v>1774</v>
      </c>
      <c r="D1022" s="170" t="s">
        <v>155</v>
      </c>
      <c r="E1022" s="345">
        <v>1.55</v>
      </c>
      <c r="F1022" s="171">
        <v>3.5</v>
      </c>
      <c r="G1022" s="24" t="s">
        <v>48</v>
      </c>
      <c r="H1022" s="26" t="str">
        <f t="shared" ref="H1022:H1085" si="76">IF(F1022&lt;5.1,"6","10")</f>
        <v>6</v>
      </c>
      <c r="I1022" s="24">
        <v>1.3</v>
      </c>
      <c r="J1022" s="24">
        <v>1.3</v>
      </c>
      <c r="K1022" s="27"/>
      <c r="L1022" s="27"/>
      <c r="M1022" s="27"/>
      <c r="N1022" s="24">
        <v>1.3</v>
      </c>
      <c r="O1022" s="29">
        <v>100</v>
      </c>
      <c r="P1022" s="24">
        <v>1.3</v>
      </c>
      <c r="Q1022" s="29">
        <v>100</v>
      </c>
      <c r="R1022" s="28">
        <v>0.78</v>
      </c>
      <c r="S1022" s="29">
        <v>60</v>
      </c>
      <c r="T1022" s="375" t="s">
        <v>52</v>
      </c>
      <c r="U1022" s="375">
        <v>2020</v>
      </c>
      <c r="V1022" s="345">
        <v>1.55</v>
      </c>
      <c r="W1022" s="32"/>
      <c r="X1022" s="196"/>
      <c r="Y1022" s="31">
        <f t="shared" si="71"/>
        <v>0</v>
      </c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</row>
    <row r="1023" spans="1:66" s="23" customFormat="1" ht="20.25" customHeight="1" x14ac:dyDescent="0.3">
      <c r="A1023" s="374">
        <v>885</v>
      </c>
      <c r="B1023" s="375"/>
      <c r="C1023" s="375" t="s">
        <v>1776</v>
      </c>
      <c r="D1023" s="170" t="s">
        <v>318</v>
      </c>
      <c r="E1023" s="345">
        <v>0.05</v>
      </c>
      <c r="F1023" s="171">
        <v>3</v>
      </c>
      <c r="G1023" s="24" t="s">
        <v>48</v>
      </c>
      <c r="H1023" s="26" t="str">
        <f t="shared" si="76"/>
        <v>6</v>
      </c>
      <c r="I1023" s="24">
        <v>0.05</v>
      </c>
      <c r="J1023" s="24">
        <v>0.05</v>
      </c>
      <c r="K1023" s="27"/>
      <c r="L1023" s="27"/>
      <c r="M1023" s="27"/>
      <c r="N1023" s="24">
        <v>0.05</v>
      </c>
      <c r="O1023" s="29">
        <v>100</v>
      </c>
      <c r="P1023" s="24">
        <v>0.05</v>
      </c>
      <c r="Q1023" s="29">
        <v>100</v>
      </c>
      <c r="R1023" s="28">
        <v>0.03</v>
      </c>
      <c r="S1023" s="29">
        <v>60</v>
      </c>
      <c r="T1023" s="375" t="s">
        <v>52</v>
      </c>
      <c r="U1023" s="375">
        <v>2020</v>
      </c>
      <c r="V1023" s="345">
        <v>0.05</v>
      </c>
      <c r="W1023" s="32"/>
      <c r="X1023" s="196"/>
      <c r="Y1023" s="31">
        <f t="shared" si="71"/>
        <v>0</v>
      </c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</row>
    <row r="1024" spans="1:66" ht="20.25" customHeight="1" x14ac:dyDescent="0.3">
      <c r="A1024" s="464" t="s">
        <v>1630</v>
      </c>
      <c r="B1024" s="464"/>
      <c r="C1024" s="375" t="s">
        <v>1731</v>
      </c>
      <c r="D1024" s="464"/>
      <c r="E1024" s="482"/>
      <c r="F1024" s="464"/>
      <c r="G1024" s="464"/>
      <c r="H1024" s="464"/>
      <c r="I1024" s="43"/>
      <c r="J1024" s="43"/>
      <c r="K1024" s="6"/>
      <c r="L1024" s="6"/>
      <c r="M1024" s="6"/>
      <c r="N1024" s="44"/>
      <c r="O1024" s="15"/>
      <c r="P1024" s="44"/>
      <c r="Q1024" s="15"/>
      <c r="R1024" s="44"/>
      <c r="S1024" s="15"/>
      <c r="T1024" s="14"/>
      <c r="U1024" s="14"/>
      <c r="V1024" s="393"/>
      <c r="W1024" s="48"/>
      <c r="X1024" s="393"/>
      <c r="Y1024" s="31">
        <f t="shared" si="71"/>
        <v>0</v>
      </c>
    </row>
    <row r="1025" spans="1:66" ht="20.25" customHeight="1" x14ac:dyDescent="0.3">
      <c r="A1025" s="366"/>
      <c r="B1025" s="366"/>
      <c r="C1025" s="375" t="s">
        <v>2175</v>
      </c>
      <c r="D1025" s="366" t="s">
        <v>252</v>
      </c>
      <c r="E1025" s="330">
        <f>SUM(E1026:E1033)</f>
        <v>5.1280000000000001</v>
      </c>
      <c r="F1025" s="366"/>
      <c r="G1025" s="366"/>
      <c r="H1025" s="366"/>
      <c r="I1025" s="43"/>
      <c r="J1025" s="43"/>
      <c r="K1025" s="6"/>
      <c r="L1025" s="6"/>
      <c r="M1025" s="6"/>
      <c r="N1025" s="44"/>
      <c r="O1025" s="15"/>
      <c r="P1025" s="44"/>
      <c r="Q1025" s="15"/>
      <c r="R1025" s="44"/>
      <c r="S1025" s="15"/>
      <c r="T1025" s="14"/>
      <c r="U1025" s="14"/>
      <c r="V1025" s="393"/>
      <c r="W1025" s="48"/>
      <c r="X1025" s="393"/>
      <c r="Y1025" s="31">
        <f t="shared" si="71"/>
        <v>5.1280000000000001</v>
      </c>
    </row>
    <row r="1026" spans="1:66" s="23" customFormat="1" ht="20.25" customHeight="1" x14ac:dyDescent="0.3">
      <c r="A1026" s="374">
        <v>886</v>
      </c>
      <c r="B1026" s="375">
        <v>2193116</v>
      </c>
      <c r="C1026" s="375" t="s">
        <v>2176</v>
      </c>
      <c r="D1026" s="173" t="s">
        <v>446</v>
      </c>
      <c r="E1026" s="312">
        <v>1.4319999999999999</v>
      </c>
      <c r="F1026" s="171">
        <v>3.5</v>
      </c>
      <c r="G1026" s="24" t="s">
        <v>48</v>
      </c>
      <c r="H1026" s="26" t="str">
        <f t="shared" si="76"/>
        <v>6</v>
      </c>
      <c r="I1026" s="24">
        <v>0.8</v>
      </c>
      <c r="J1026" s="24">
        <v>0.8</v>
      </c>
      <c r="K1026" s="27"/>
      <c r="L1026" s="27"/>
      <c r="M1026" s="27"/>
      <c r="N1026" s="28">
        <v>0</v>
      </c>
      <c r="O1026" s="29">
        <v>0</v>
      </c>
      <c r="P1026" s="28">
        <v>0</v>
      </c>
      <c r="Q1026" s="29">
        <v>0</v>
      </c>
      <c r="R1026" s="28">
        <v>0.8</v>
      </c>
      <c r="S1026" s="29">
        <v>100</v>
      </c>
      <c r="T1026" s="375" t="s">
        <v>40</v>
      </c>
      <c r="U1026" s="375">
        <v>2023</v>
      </c>
      <c r="V1026" s="312">
        <v>1.4319999999999999</v>
      </c>
      <c r="W1026" s="32"/>
      <c r="X1026" s="196"/>
      <c r="Y1026" s="31">
        <f t="shared" si="71"/>
        <v>0</v>
      </c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</row>
    <row r="1027" spans="1:66" s="23" customFormat="1" ht="20.25" customHeight="1" x14ac:dyDescent="0.3">
      <c r="A1027" s="374">
        <v>887</v>
      </c>
      <c r="B1027" s="375">
        <v>2198948</v>
      </c>
      <c r="C1027" s="375" t="s">
        <v>2178</v>
      </c>
      <c r="D1027" s="173" t="s">
        <v>465</v>
      </c>
      <c r="E1027" s="343">
        <v>0.76</v>
      </c>
      <c r="F1027" s="171">
        <v>4.5</v>
      </c>
      <c r="G1027" s="24" t="s">
        <v>48</v>
      </c>
      <c r="H1027" s="26" t="str">
        <f t="shared" si="76"/>
        <v>6</v>
      </c>
      <c r="I1027" s="24">
        <v>0.64</v>
      </c>
      <c r="J1027" s="24">
        <v>0.64</v>
      </c>
      <c r="K1027" s="27"/>
      <c r="L1027" s="27"/>
      <c r="M1027" s="27"/>
      <c r="N1027" s="28">
        <v>0</v>
      </c>
      <c r="O1027" s="29">
        <v>0</v>
      </c>
      <c r="P1027" s="28">
        <v>0</v>
      </c>
      <c r="Q1027" s="29">
        <v>0</v>
      </c>
      <c r="R1027" s="28">
        <v>0.64</v>
      </c>
      <c r="S1027" s="29">
        <v>100</v>
      </c>
      <c r="T1027" s="375" t="s">
        <v>40</v>
      </c>
      <c r="U1027" s="375">
        <v>2023</v>
      </c>
      <c r="V1027" s="343">
        <v>0.76</v>
      </c>
      <c r="W1027" s="32"/>
      <c r="X1027" s="196"/>
      <c r="Y1027" s="31">
        <f t="shared" si="71"/>
        <v>0</v>
      </c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</row>
    <row r="1028" spans="1:66" s="23" customFormat="1" ht="20.25" customHeight="1" x14ac:dyDescent="0.3">
      <c r="A1028" s="374">
        <v>888</v>
      </c>
      <c r="B1028" s="375">
        <v>2200479</v>
      </c>
      <c r="C1028" s="375" t="s">
        <v>2179</v>
      </c>
      <c r="D1028" s="170" t="s">
        <v>970</v>
      </c>
      <c r="E1028" s="312">
        <v>0.55600000000000005</v>
      </c>
      <c r="F1028" s="171">
        <v>3.5</v>
      </c>
      <c r="G1028" s="24" t="s">
        <v>48</v>
      </c>
      <c r="H1028" s="26" t="str">
        <f t="shared" si="76"/>
        <v>6</v>
      </c>
      <c r="I1028" s="24">
        <v>0.55000000000000004</v>
      </c>
      <c r="J1028" s="24">
        <v>0.55000000000000004</v>
      </c>
      <c r="K1028" s="27"/>
      <c r="L1028" s="27"/>
      <c r="M1028" s="27"/>
      <c r="N1028" s="28">
        <v>0.33</v>
      </c>
      <c r="O1028" s="29">
        <v>60</v>
      </c>
      <c r="P1028" s="28">
        <v>0.33</v>
      </c>
      <c r="Q1028" s="29">
        <v>60</v>
      </c>
      <c r="R1028" s="28">
        <v>0.33</v>
      </c>
      <c r="S1028" s="29">
        <v>60</v>
      </c>
      <c r="T1028" s="375" t="s">
        <v>52</v>
      </c>
      <c r="U1028" s="375">
        <v>2020</v>
      </c>
      <c r="V1028" s="312">
        <v>0.55600000000000005</v>
      </c>
      <c r="W1028" s="32"/>
      <c r="X1028" s="196"/>
      <c r="Y1028" s="31">
        <f t="shared" si="71"/>
        <v>0</v>
      </c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</row>
    <row r="1029" spans="1:66" s="23" customFormat="1" ht="22.5" x14ac:dyDescent="0.3">
      <c r="A1029" s="374"/>
      <c r="B1029" s="375"/>
      <c r="C1029" s="375" t="s">
        <v>2180</v>
      </c>
      <c r="D1029" s="376" t="s">
        <v>1634</v>
      </c>
      <c r="E1029" s="331">
        <f t="shared" ref="E1029:E1033" si="77">V1029+W1029+X1029</f>
        <v>0.19</v>
      </c>
      <c r="F1029" s="25">
        <v>3.5</v>
      </c>
      <c r="G1029" s="24" t="s">
        <v>48</v>
      </c>
      <c r="H1029" s="26" t="str">
        <f t="shared" si="76"/>
        <v>6</v>
      </c>
      <c r="I1029" s="24"/>
      <c r="J1029" s="24"/>
      <c r="K1029" s="27"/>
      <c r="L1029" s="27"/>
      <c r="M1029" s="27"/>
      <c r="N1029" s="28"/>
      <c r="O1029" s="29"/>
      <c r="P1029" s="28"/>
      <c r="Q1029" s="29"/>
      <c r="R1029" s="28"/>
      <c r="S1029" s="29"/>
      <c r="T1029" s="375"/>
      <c r="U1029" s="375"/>
      <c r="V1029" s="405">
        <v>0.19</v>
      </c>
      <c r="W1029" s="32"/>
      <c r="X1029" s="196"/>
      <c r="Y1029" s="31">
        <f t="shared" si="71"/>
        <v>0</v>
      </c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</row>
    <row r="1030" spans="1:66" s="23" customFormat="1" ht="22.5" x14ac:dyDescent="0.3">
      <c r="A1030" s="374"/>
      <c r="B1030" s="375"/>
      <c r="C1030" s="266" t="s">
        <v>2181</v>
      </c>
      <c r="D1030" s="376" t="s">
        <v>1635</v>
      </c>
      <c r="E1030" s="324">
        <f t="shared" si="77"/>
        <v>0.27</v>
      </c>
      <c r="F1030" s="25">
        <v>3.5</v>
      </c>
      <c r="G1030" s="24" t="s">
        <v>48</v>
      </c>
      <c r="H1030" s="26" t="str">
        <f t="shared" si="76"/>
        <v>6</v>
      </c>
      <c r="I1030" s="24"/>
      <c r="J1030" s="24"/>
      <c r="K1030" s="27"/>
      <c r="L1030" s="27"/>
      <c r="M1030" s="27"/>
      <c r="N1030" s="28"/>
      <c r="O1030" s="29"/>
      <c r="P1030" s="28"/>
      <c r="Q1030" s="29"/>
      <c r="R1030" s="28"/>
      <c r="S1030" s="29"/>
      <c r="T1030" s="375"/>
      <c r="U1030" s="375"/>
      <c r="V1030" s="405">
        <v>0.27</v>
      </c>
      <c r="W1030" s="32"/>
      <c r="X1030" s="196"/>
      <c r="Y1030" s="31">
        <f t="shared" si="71"/>
        <v>0</v>
      </c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</row>
    <row r="1031" spans="1:66" s="23" customFormat="1" ht="40.5" x14ac:dyDescent="0.3">
      <c r="A1031" s="374"/>
      <c r="B1031" s="375"/>
      <c r="C1031" s="228" t="s">
        <v>1713</v>
      </c>
      <c r="D1031" s="376" t="s">
        <v>1636</v>
      </c>
      <c r="E1031" s="324">
        <f t="shared" si="77"/>
        <v>0.89</v>
      </c>
      <c r="F1031" s="25">
        <v>3.5</v>
      </c>
      <c r="G1031" s="24" t="s">
        <v>48</v>
      </c>
      <c r="H1031" s="26" t="str">
        <f t="shared" si="76"/>
        <v>6</v>
      </c>
      <c r="I1031" s="24"/>
      <c r="J1031" s="24"/>
      <c r="K1031" s="27"/>
      <c r="L1031" s="27"/>
      <c r="M1031" s="27"/>
      <c r="N1031" s="28"/>
      <c r="O1031" s="29"/>
      <c r="P1031" s="28"/>
      <c r="Q1031" s="29"/>
      <c r="R1031" s="28"/>
      <c r="S1031" s="29"/>
      <c r="T1031" s="375"/>
      <c r="U1031" s="375"/>
      <c r="V1031" s="405">
        <v>0.89</v>
      </c>
      <c r="W1031" s="32"/>
      <c r="X1031" s="196"/>
      <c r="Y1031" s="31">
        <f t="shared" si="71"/>
        <v>0</v>
      </c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</row>
    <row r="1032" spans="1:66" s="23" customFormat="1" ht="40.5" x14ac:dyDescent="0.3">
      <c r="A1032" s="374"/>
      <c r="B1032" s="375"/>
      <c r="C1032" s="375" t="s">
        <v>1715</v>
      </c>
      <c r="D1032" s="376" t="s">
        <v>1637</v>
      </c>
      <c r="E1032" s="324">
        <f t="shared" si="77"/>
        <v>0.7</v>
      </c>
      <c r="F1032" s="25">
        <v>3.5</v>
      </c>
      <c r="G1032" s="24" t="s">
        <v>48</v>
      </c>
      <c r="H1032" s="26" t="str">
        <f t="shared" si="76"/>
        <v>6</v>
      </c>
      <c r="I1032" s="24"/>
      <c r="J1032" s="24"/>
      <c r="K1032" s="27"/>
      <c r="L1032" s="27"/>
      <c r="M1032" s="27"/>
      <c r="N1032" s="28"/>
      <c r="O1032" s="29"/>
      <c r="P1032" s="28"/>
      <c r="Q1032" s="29"/>
      <c r="R1032" s="28"/>
      <c r="S1032" s="29"/>
      <c r="T1032" s="375"/>
      <c r="U1032" s="375"/>
      <c r="V1032" s="405">
        <v>0.7</v>
      </c>
      <c r="W1032" s="32"/>
      <c r="X1032" s="196"/>
      <c r="Y1032" s="31">
        <f t="shared" si="71"/>
        <v>0</v>
      </c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</row>
    <row r="1033" spans="1:66" s="23" customFormat="1" ht="20.25" customHeight="1" x14ac:dyDescent="0.3">
      <c r="A1033" s="374"/>
      <c r="B1033" s="375"/>
      <c r="C1033" s="375" t="s">
        <v>1717</v>
      </c>
      <c r="D1033" s="376" t="s">
        <v>318</v>
      </c>
      <c r="E1033" s="324">
        <f t="shared" si="77"/>
        <v>0.33</v>
      </c>
      <c r="F1033" s="25">
        <v>3.5</v>
      </c>
      <c r="G1033" s="24" t="s">
        <v>48</v>
      </c>
      <c r="H1033" s="26" t="str">
        <f t="shared" si="76"/>
        <v>6</v>
      </c>
      <c r="I1033" s="24"/>
      <c r="J1033" s="24"/>
      <c r="K1033" s="27"/>
      <c r="L1033" s="27"/>
      <c r="M1033" s="27"/>
      <c r="N1033" s="28"/>
      <c r="O1033" s="29"/>
      <c r="P1033" s="28"/>
      <c r="Q1033" s="29"/>
      <c r="R1033" s="28"/>
      <c r="S1033" s="29"/>
      <c r="T1033" s="375"/>
      <c r="U1033" s="375"/>
      <c r="V1033" s="405">
        <v>0.33</v>
      </c>
      <c r="W1033" s="32"/>
      <c r="X1033" s="196"/>
      <c r="Y1033" s="31">
        <f t="shared" si="71"/>
        <v>0</v>
      </c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</row>
    <row r="1034" spans="1:66" ht="20.25" customHeight="1" x14ac:dyDescent="0.3">
      <c r="A1034" s="464" t="s">
        <v>1638</v>
      </c>
      <c r="B1034" s="464"/>
      <c r="C1034" s="375" t="s">
        <v>1842</v>
      </c>
      <c r="D1034" s="464"/>
      <c r="E1034" s="464"/>
      <c r="F1034" s="464"/>
      <c r="G1034" s="464"/>
      <c r="H1034" s="464"/>
      <c r="I1034" s="43"/>
      <c r="J1034" s="43"/>
      <c r="K1034" s="6"/>
      <c r="L1034" s="6"/>
      <c r="M1034" s="6"/>
      <c r="N1034" s="44"/>
      <c r="O1034" s="15"/>
      <c r="P1034" s="44"/>
      <c r="Q1034" s="15"/>
      <c r="R1034" s="44"/>
      <c r="S1034" s="15"/>
      <c r="T1034" s="14"/>
      <c r="U1034" s="14"/>
      <c r="V1034" s="393"/>
      <c r="W1034" s="48"/>
      <c r="X1034" s="393"/>
      <c r="Y1034" s="31">
        <f t="shared" si="71"/>
        <v>0</v>
      </c>
    </row>
    <row r="1035" spans="1:66" ht="20.25" customHeight="1" x14ac:dyDescent="0.3">
      <c r="A1035" s="366"/>
      <c r="B1035" s="366"/>
      <c r="C1035" s="375" t="s">
        <v>1844</v>
      </c>
      <c r="D1035" s="366" t="s">
        <v>252</v>
      </c>
      <c r="E1035" s="323">
        <f>SUM(E1036:E1039)</f>
        <v>3.54</v>
      </c>
      <c r="F1035" s="366"/>
      <c r="G1035" s="366"/>
      <c r="H1035" s="366"/>
      <c r="I1035" s="43"/>
      <c r="J1035" s="43"/>
      <c r="K1035" s="6"/>
      <c r="L1035" s="6"/>
      <c r="M1035" s="6"/>
      <c r="N1035" s="44"/>
      <c r="O1035" s="15"/>
      <c r="P1035" s="44"/>
      <c r="Q1035" s="15"/>
      <c r="R1035" s="44"/>
      <c r="S1035" s="15"/>
      <c r="T1035" s="14"/>
      <c r="U1035" s="14"/>
      <c r="V1035" s="393"/>
      <c r="W1035" s="48"/>
      <c r="X1035" s="393"/>
      <c r="Y1035" s="31">
        <f t="shared" si="71"/>
        <v>3.54</v>
      </c>
    </row>
    <row r="1036" spans="1:66" s="23" customFormat="1" ht="20.25" customHeight="1" x14ac:dyDescent="0.3">
      <c r="A1036" s="374">
        <v>889</v>
      </c>
      <c r="B1036" s="375">
        <v>2195498</v>
      </c>
      <c r="C1036" s="375" t="s">
        <v>1846</v>
      </c>
      <c r="D1036" s="376" t="s">
        <v>401</v>
      </c>
      <c r="E1036" s="324">
        <f t="shared" ref="E1036:E1039" si="78">V1036+W1036+X1036</f>
        <v>1.78</v>
      </c>
      <c r="F1036" s="25">
        <v>3.5</v>
      </c>
      <c r="G1036" s="24" t="s">
        <v>48</v>
      </c>
      <c r="H1036" s="26" t="str">
        <f t="shared" si="76"/>
        <v>6</v>
      </c>
      <c r="I1036" s="24">
        <v>1.8</v>
      </c>
      <c r="J1036" s="24">
        <v>1.8</v>
      </c>
      <c r="K1036" s="27"/>
      <c r="L1036" s="27"/>
      <c r="M1036" s="27"/>
      <c r="N1036" s="28">
        <v>0.6</v>
      </c>
      <c r="O1036" s="29">
        <v>33.333333333333329</v>
      </c>
      <c r="P1036" s="28">
        <v>0.6</v>
      </c>
      <c r="Q1036" s="29">
        <v>33.333333333333329</v>
      </c>
      <c r="R1036" s="28">
        <v>0.6</v>
      </c>
      <c r="S1036" s="29">
        <v>33.333333333333329</v>
      </c>
      <c r="T1036" s="375" t="s">
        <v>88</v>
      </c>
      <c r="U1036" s="375">
        <v>2019</v>
      </c>
      <c r="V1036" s="196">
        <v>1.78</v>
      </c>
      <c r="W1036" s="32"/>
      <c r="X1036" s="196"/>
      <c r="Y1036" s="31">
        <f t="shared" si="71"/>
        <v>0</v>
      </c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</row>
    <row r="1037" spans="1:66" s="23" customFormat="1" ht="40.5" x14ac:dyDescent="0.3">
      <c r="A1037" s="374"/>
      <c r="B1037" s="375"/>
      <c r="C1037" s="375" t="s">
        <v>1871</v>
      </c>
      <c r="D1037" s="376" t="s">
        <v>1640</v>
      </c>
      <c r="E1037" s="324">
        <f t="shared" si="78"/>
        <v>0.76</v>
      </c>
      <c r="F1037" s="25">
        <v>3.5</v>
      </c>
      <c r="G1037" s="24" t="s">
        <v>48</v>
      </c>
      <c r="H1037" s="26" t="str">
        <f t="shared" si="76"/>
        <v>6</v>
      </c>
      <c r="I1037" s="24"/>
      <c r="J1037" s="24"/>
      <c r="K1037" s="27"/>
      <c r="L1037" s="27"/>
      <c r="M1037" s="27"/>
      <c r="N1037" s="28"/>
      <c r="O1037" s="29"/>
      <c r="P1037" s="28"/>
      <c r="Q1037" s="29"/>
      <c r="R1037" s="28"/>
      <c r="S1037" s="29"/>
      <c r="T1037" s="375"/>
      <c r="U1037" s="375"/>
      <c r="V1037" s="196">
        <v>0.76</v>
      </c>
      <c r="W1037" s="32"/>
      <c r="X1037" s="196"/>
      <c r="Y1037" s="31">
        <f t="shared" si="71"/>
        <v>0</v>
      </c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</row>
    <row r="1038" spans="1:66" s="23" customFormat="1" ht="22.5" x14ac:dyDescent="0.3">
      <c r="A1038" s="374"/>
      <c r="B1038" s="375"/>
      <c r="C1038" s="375" t="s">
        <v>1719</v>
      </c>
      <c r="D1038" s="376" t="s">
        <v>318</v>
      </c>
      <c r="E1038" s="324">
        <f t="shared" si="78"/>
        <v>0.06</v>
      </c>
      <c r="F1038" s="25">
        <v>3.5</v>
      </c>
      <c r="G1038" s="24" t="s">
        <v>48</v>
      </c>
      <c r="H1038" s="26" t="str">
        <f t="shared" si="76"/>
        <v>6</v>
      </c>
      <c r="I1038" s="24"/>
      <c r="J1038" s="24"/>
      <c r="K1038" s="27"/>
      <c r="L1038" s="27"/>
      <c r="M1038" s="27"/>
      <c r="N1038" s="28"/>
      <c r="O1038" s="29"/>
      <c r="P1038" s="28"/>
      <c r="Q1038" s="29"/>
      <c r="R1038" s="28"/>
      <c r="S1038" s="29"/>
      <c r="T1038" s="375"/>
      <c r="U1038" s="375"/>
      <c r="V1038" s="196">
        <v>0.06</v>
      </c>
      <c r="W1038" s="32"/>
      <c r="X1038" s="196"/>
      <c r="Y1038" s="31">
        <f t="shared" si="71"/>
        <v>0</v>
      </c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</row>
    <row r="1039" spans="1:66" s="23" customFormat="1" ht="40.5" x14ac:dyDescent="0.3">
      <c r="A1039" s="374"/>
      <c r="B1039" s="375"/>
      <c r="C1039" s="228" t="s">
        <v>1721</v>
      </c>
      <c r="D1039" s="376" t="s">
        <v>1641</v>
      </c>
      <c r="E1039" s="324">
        <f t="shared" si="78"/>
        <v>0.94</v>
      </c>
      <c r="F1039" s="25">
        <v>3.5</v>
      </c>
      <c r="G1039" s="24" t="s">
        <v>48</v>
      </c>
      <c r="H1039" s="26" t="str">
        <f t="shared" si="76"/>
        <v>6</v>
      </c>
      <c r="I1039" s="24"/>
      <c r="J1039" s="24"/>
      <c r="K1039" s="27"/>
      <c r="L1039" s="27"/>
      <c r="M1039" s="27"/>
      <c r="N1039" s="28"/>
      <c r="O1039" s="29"/>
      <c r="P1039" s="28"/>
      <c r="Q1039" s="29"/>
      <c r="R1039" s="28"/>
      <c r="S1039" s="29"/>
      <c r="T1039" s="375"/>
      <c r="U1039" s="375"/>
      <c r="V1039" s="196">
        <v>0.94</v>
      </c>
      <c r="W1039" s="32"/>
      <c r="X1039" s="196"/>
      <c r="Y1039" s="31">
        <f t="shared" si="71"/>
        <v>0</v>
      </c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</row>
    <row r="1040" spans="1:66" ht="20.25" customHeight="1" x14ac:dyDescent="0.3">
      <c r="A1040" s="464" t="s">
        <v>1642</v>
      </c>
      <c r="B1040" s="464"/>
      <c r="C1040" s="375" t="s">
        <v>2221</v>
      </c>
      <c r="D1040" s="464"/>
      <c r="E1040" s="464"/>
      <c r="F1040" s="464"/>
      <c r="G1040" s="464"/>
      <c r="H1040" s="464"/>
      <c r="I1040" s="43"/>
      <c r="J1040" s="43"/>
      <c r="K1040" s="6"/>
      <c r="L1040" s="6"/>
      <c r="M1040" s="6"/>
      <c r="N1040" s="44"/>
      <c r="O1040" s="15"/>
      <c r="P1040" s="44"/>
      <c r="Q1040" s="15"/>
      <c r="R1040" s="44"/>
      <c r="S1040" s="15"/>
      <c r="T1040" s="14"/>
      <c r="U1040" s="14"/>
      <c r="V1040" s="393"/>
      <c r="W1040" s="48"/>
      <c r="X1040" s="393"/>
      <c r="Y1040" s="31">
        <f t="shared" si="71"/>
        <v>0</v>
      </c>
    </row>
    <row r="1041" spans="1:66" ht="20.25" customHeight="1" x14ac:dyDescent="0.3">
      <c r="A1041" s="366"/>
      <c r="B1041" s="366"/>
      <c r="C1041" s="375" t="s">
        <v>1723</v>
      </c>
      <c r="D1041" s="366" t="s">
        <v>252</v>
      </c>
      <c r="E1041" s="330">
        <f>SUM(E1042:E1045)</f>
        <v>2.7859999999999996</v>
      </c>
      <c r="F1041" s="366"/>
      <c r="G1041" s="366"/>
      <c r="H1041" s="366"/>
      <c r="I1041" s="43"/>
      <c r="J1041" s="43"/>
      <c r="K1041" s="6"/>
      <c r="L1041" s="6"/>
      <c r="M1041" s="6"/>
      <c r="N1041" s="44"/>
      <c r="O1041" s="15"/>
      <c r="P1041" s="44"/>
      <c r="Q1041" s="15"/>
      <c r="R1041" s="44"/>
      <c r="S1041" s="15"/>
      <c r="T1041" s="14"/>
      <c r="U1041" s="14"/>
      <c r="V1041" s="393"/>
      <c r="W1041" s="48"/>
      <c r="X1041" s="393"/>
      <c r="Y1041" s="31">
        <f t="shared" si="71"/>
        <v>2.7859999999999996</v>
      </c>
    </row>
    <row r="1042" spans="1:66" s="23" customFormat="1" ht="20.25" customHeight="1" x14ac:dyDescent="0.3">
      <c r="A1042" s="374">
        <v>890</v>
      </c>
      <c r="B1042" s="375">
        <v>2190564</v>
      </c>
      <c r="C1042" s="375" t="s">
        <v>1857</v>
      </c>
      <c r="D1042" s="170" t="s">
        <v>471</v>
      </c>
      <c r="E1042" s="312">
        <v>1.476</v>
      </c>
      <c r="F1042" s="171">
        <v>3.5</v>
      </c>
      <c r="G1042" s="24" t="s">
        <v>48</v>
      </c>
      <c r="H1042" s="26" t="str">
        <f t="shared" si="76"/>
        <v>6</v>
      </c>
      <c r="I1042" s="24">
        <v>0.85</v>
      </c>
      <c r="J1042" s="24">
        <v>0.85</v>
      </c>
      <c r="K1042" s="27"/>
      <c r="L1042" s="27"/>
      <c r="M1042" s="27"/>
      <c r="N1042" s="24">
        <v>0.85</v>
      </c>
      <c r="O1042" s="29">
        <v>100</v>
      </c>
      <c r="P1042" s="24">
        <v>0.85</v>
      </c>
      <c r="Q1042" s="29">
        <v>100</v>
      </c>
      <c r="R1042" s="28">
        <v>0.51</v>
      </c>
      <c r="S1042" s="29">
        <v>60</v>
      </c>
      <c r="T1042" s="375" t="s">
        <v>52</v>
      </c>
      <c r="U1042" s="375">
        <v>2020</v>
      </c>
      <c r="V1042" s="312">
        <v>1.476</v>
      </c>
      <c r="W1042" s="32"/>
      <c r="X1042" s="196"/>
      <c r="Y1042" s="31">
        <f t="shared" si="71"/>
        <v>0</v>
      </c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</row>
    <row r="1043" spans="1:66" s="23" customFormat="1" ht="20.25" customHeight="1" x14ac:dyDescent="0.3">
      <c r="A1043" s="374">
        <v>891</v>
      </c>
      <c r="B1043" s="375">
        <v>2193938</v>
      </c>
      <c r="C1043" s="375" t="s">
        <v>1725</v>
      </c>
      <c r="D1043" s="170" t="s">
        <v>1645</v>
      </c>
      <c r="E1043" s="312">
        <v>0.436</v>
      </c>
      <c r="F1043" s="171">
        <v>4.5</v>
      </c>
      <c r="G1043" s="24" t="s">
        <v>48</v>
      </c>
      <c r="H1043" s="26" t="str">
        <f t="shared" si="76"/>
        <v>6</v>
      </c>
      <c r="I1043" s="24">
        <v>0.45</v>
      </c>
      <c r="J1043" s="24">
        <v>0.45</v>
      </c>
      <c r="K1043" s="27"/>
      <c r="L1043" s="27"/>
      <c r="M1043" s="27"/>
      <c r="N1043" s="24">
        <v>0.45</v>
      </c>
      <c r="O1043" s="29">
        <v>100</v>
      </c>
      <c r="P1043" s="24">
        <v>0.45</v>
      </c>
      <c r="Q1043" s="29">
        <v>100</v>
      </c>
      <c r="R1043" s="28">
        <v>0.27</v>
      </c>
      <c r="S1043" s="29">
        <v>60</v>
      </c>
      <c r="T1043" s="375" t="s">
        <v>52</v>
      </c>
      <c r="U1043" s="375">
        <v>2020</v>
      </c>
      <c r="V1043" s="312">
        <v>0.436</v>
      </c>
      <c r="W1043" s="32"/>
      <c r="X1043" s="196"/>
      <c r="Y1043" s="31">
        <f t="shared" si="71"/>
        <v>0</v>
      </c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</row>
    <row r="1044" spans="1:66" s="23" customFormat="1" ht="20.25" customHeight="1" x14ac:dyDescent="0.3">
      <c r="A1044" s="374">
        <v>892</v>
      </c>
      <c r="B1044" s="375">
        <v>2191797</v>
      </c>
      <c r="C1044" s="375" t="s">
        <v>1725</v>
      </c>
      <c r="D1044" s="170" t="s">
        <v>1647</v>
      </c>
      <c r="E1044" s="312">
        <v>0.433</v>
      </c>
      <c r="F1044" s="171">
        <v>4.5</v>
      </c>
      <c r="G1044" s="24" t="s">
        <v>48</v>
      </c>
      <c r="H1044" s="26" t="str">
        <f t="shared" si="76"/>
        <v>6</v>
      </c>
      <c r="I1044" s="24">
        <v>0.43</v>
      </c>
      <c r="J1044" s="24">
        <v>0.43</v>
      </c>
      <c r="K1044" s="27"/>
      <c r="L1044" s="27"/>
      <c r="M1044" s="27"/>
      <c r="N1044" s="24">
        <v>0.43</v>
      </c>
      <c r="O1044" s="29">
        <v>100</v>
      </c>
      <c r="P1044" s="24">
        <v>0.43</v>
      </c>
      <c r="Q1044" s="29">
        <v>100</v>
      </c>
      <c r="R1044" s="28">
        <v>0.25800000000000001</v>
      </c>
      <c r="S1044" s="29">
        <v>60</v>
      </c>
      <c r="T1044" s="375" t="s">
        <v>52</v>
      </c>
      <c r="U1044" s="375">
        <v>2020</v>
      </c>
      <c r="V1044" s="312">
        <v>0.433</v>
      </c>
      <c r="W1044" s="32"/>
      <c r="X1044" s="196"/>
      <c r="Y1044" s="31">
        <f t="shared" ref="Y1044:Y1107" si="79">E1044-V1044-W1044-X1044</f>
        <v>0</v>
      </c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</row>
    <row r="1045" spans="1:66" s="23" customFormat="1" ht="20.25" customHeight="1" x14ac:dyDescent="0.3">
      <c r="A1045" s="374">
        <v>893</v>
      </c>
      <c r="B1045" s="375">
        <v>2202637</v>
      </c>
      <c r="C1045" s="375" t="s">
        <v>1727</v>
      </c>
      <c r="D1045" s="170" t="s">
        <v>1649</v>
      </c>
      <c r="E1045" s="312">
        <v>0.441</v>
      </c>
      <c r="F1045" s="171">
        <v>4.5</v>
      </c>
      <c r="G1045" s="24" t="s">
        <v>48</v>
      </c>
      <c r="H1045" s="26" t="str">
        <f t="shared" si="76"/>
        <v>6</v>
      </c>
      <c r="I1045" s="24">
        <v>0.43</v>
      </c>
      <c r="J1045" s="24">
        <v>0.43</v>
      </c>
      <c r="K1045" s="27"/>
      <c r="L1045" s="27"/>
      <c r="M1045" s="27"/>
      <c r="N1045" s="24">
        <v>0.43</v>
      </c>
      <c r="O1045" s="29">
        <v>100</v>
      </c>
      <c r="P1045" s="24">
        <v>0.43</v>
      </c>
      <c r="Q1045" s="29">
        <v>100</v>
      </c>
      <c r="R1045" s="28">
        <v>0.25800000000000001</v>
      </c>
      <c r="S1045" s="29">
        <v>60</v>
      </c>
      <c r="T1045" s="375" t="s">
        <v>52</v>
      </c>
      <c r="U1045" s="375">
        <v>2020</v>
      </c>
      <c r="V1045" s="312">
        <v>0.441</v>
      </c>
      <c r="W1045" s="32"/>
      <c r="X1045" s="196"/>
      <c r="Y1045" s="31">
        <f t="shared" si="79"/>
        <v>0</v>
      </c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</row>
    <row r="1046" spans="1:66" ht="20.25" customHeight="1" x14ac:dyDescent="0.3">
      <c r="A1046" s="464" t="s">
        <v>1650</v>
      </c>
      <c r="B1046" s="464"/>
      <c r="C1046" s="375" t="s">
        <v>1730</v>
      </c>
      <c r="D1046" s="464"/>
      <c r="E1046" s="482"/>
      <c r="F1046" s="464"/>
      <c r="G1046" s="464"/>
      <c r="H1046" s="464"/>
      <c r="I1046" s="43"/>
      <c r="J1046" s="43"/>
      <c r="K1046" s="6"/>
      <c r="L1046" s="6"/>
      <c r="M1046" s="6"/>
      <c r="N1046" s="44"/>
      <c r="O1046" s="15"/>
      <c r="P1046" s="44"/>
      <c r="Q1046" s="15"/>
      <c r="R1046" s="44"/>
      <c r="S1046" s="15"/>
      <c r="T1046" s="14"/>
      <c r="U1046" s="14"/>
      <c r="V1046" s="393"/>
      <c r="W1046" s="48"/>
      <c r="X1046" s="393"/>
      <c r="Y1046" s="31">
        <f t="shared" si="79"/>
        <v>0</v>
      </c>
    </row>
    <row r="1047" spans="1:66" ht="20.25" customHeight="1" x14ac:dyDescent="0.3">
      <c r="A1047" s="366"/>
      <c r="B1047" s="366"/>
      <c r="C1047" s="228" t="s">
        <v>1824</v>
      </c>
      <c r="D1047" s="366" t="s">
        <v>252</v>
      </c>
      <c r="E1047" s="323">
        <f>SUM(E1048:E1052)</f>
        <v>3.04</v>
      </c>
      <c r="F1047" s="366"/>
      <c r="G1047" s="366"/>
      <c r="H1047" s="366"/>
      <c r="I1047" s="43"/>
      <c r="J1047" s="43"/>
      <c r="K1047" s="6"/>
      <c r="L1047" s="6"/>
      <c r="M1047" s="6"/>
      <c r="N1047" s="44"/>
      <c r="O1047" s="15"/>
      <c r="P1047" s="44"/>
      <c r="Q1047" s="15"/>
      <c r="R1047" s="44"/>
      <c r="S1047" s="15"/>
      <c r="T1047" s="14"/>
      <c r="U1047" s="14"/>
      <c r="V1047" s="393"/>
      <c r="W1047" s="48"/>
      <c r="X1047" s="393"/>
      <c r="Y1047" s="31">
        <f t="shared" si="79"/>
        <v>3.04</v>
      </c>
    </row>
    <row r="1048" spans="1:66" s="23" customFormat="1" ht="20.25" customHeight="1" x14ac:dyDescent="0.3">
      <c r="A1048" s="374">
        <v>894</v>
      </c>
      <c r="B1048" s="375">
        <v>2202662</v>
      </c>
      <c r="C1048" s="375" t="s">
        <v>2239</v>
      </c>
      <c r="D1048" s="376" t="s">
        <v>1652</v>
      </c>
      <c r="E1048" s="324">
        <f t="shared" ref="E1048:E1052" si="80">V1048+W1048+X1048</f>
        <v>1.45</v>
      </c>
      <c r="F1048" s="25">
        <v>3.5</v>
      </c>
      <c r="G1048" s="24" t="s">
        <v>48</v>
      </c>
      <c r="H1048" s="26" t="str">
        <f t="shared" si="76"/>
        <v>6</v>
      </c>
      <c r="I1048" s="24">
        <v>0.99</v>
      </c>
      <c r="J1048" s="24">
        <v>0.99</v>
      </c>
      <c r="K1048" s="27"/>
      <c r="L1048" s="27"/>
      <c r="M1048" s="27"/>
      <c r="N1048" s="28">
        <v>0</v>
      </c>
      <c r="O1048" s="29">
        <v>0</v>
      </c>
      <c r="P1048" s="28">
        <v>0.36399999999999999</v>
      </c>
      <c r="Q1048" s="29">
        <v>36.767676767676768</v>
      </c>
      <c r="R1048" s="28">
        <v>0.36399999999999999</v>
      </c>
      <c r="S1048" s="29">
        <v>36.767676767676768</v>
      </c>
      <c r="T1048" s="375" t="s">
        <v>52</v>
      </c>
      <c r="U1048" s="375">
        <v>2020</v>
      </c>
      <c r="V1048" s="196">
        <v>1.45</v>
      </c>
      <c r="W1048" s="32"/>
      <c r="X1048" s="196"/>
      <c r="Y1048" s="31">
        <f t="shared" si="79"/>
        <v>0</v>
      </c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</row>
    <row r="1049" spans="1:66" s="23" customFormat="1" ht="20.25" customHeight="1" x14ac:dyDescent="0.3">
      <c r="A1049" s="374">
        <v>895</v>
      </c>
      <c r="B1049" s="375">
        <v>2199093</v>
      </c>
      <c r="C1049" s="375" t="s">
        <v>2241</v>
      </c>
      <c r="D1049" s="375" t="s">
        <v>298</v>
      </c>
      <c r="E1049" s="324">
        <f t="shared" si="80"/>
        <v>0.47</v>
      </c>
      <c r="F1049" s="25">
        <v>3.5</v>
      </c>
      <c r="G1049" s="24" t="s">
        <v>48</v>
      </c>
      <c r="H1049" s="26" t="str">
        <f t="shared" si="76"/>
        <v>6</v>
      </c>
      <c r="I1049" s="24">
        <v>0.19</v>
      </c>
      <c r="J1049" s="24">
        <v>0.19</v>
      </c>
      <c r="K1049" s="27"/>
      <c r="L1049" s="27"/>
      <c r="M1049" s="27"/>
      <c r="N1049" s="28">
        <v>0.11399999999999999</v>
      </c>
      <c r="O1049" s="29">
        <v>60</v>
      </c>
      <c r="P1049" s="28">
        <v>0.11399999999999999</v>
      </c>
      <c r="Q1049" s="29">
        <v>60</v>
      </c>
      <c r="R1049" s="28">
        <v>0.11399999999999999</v>
      </c>
      <c r="S1049" s="29">
        <v>60</v>
      </c>
      <c r="T1049" s="375" t="s">
        <v>52</v>
      </c>
      <c r="U1049" s="375">
        <v>2020</v>
      </c>
      <c r="V1049" s="196">
        <v>0.47</v>
      </c>
      <c r="W1049" s="32"/>
      <c r="X1049" s="196"/>
      <c r="Y1049" s="31">
        <f t="shared" si="79"/>
        <v>0</v>
      </c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</row>
    <row r="1050" spans="1:66" s="23" customFormat="1" ht="20.25" customHeight="1" x14ac:dyDescent="0.3">
      <c r="A1050" s="374">
        <v>896</v>
      </c>
      <c r="B1050" s="375">
        <v>2202662</v>
      </c>
      <c r="C1050" s="375" t="s">
        <v>2244</v>
      </c>
      <c r="D1050" s="376" t="s">
        <v>1655</v>
      </c>
      <c r="E1050" s="324">
        <f t="shared" si="80"/>
        <v>0.41</v>
      </c>
      <c r="F1050" s="25">
        <v>3.5</v>
      </c>
      <c r="G1050" s="24" t="s">
        <v>48</v>
      </c>
      <c r="H1050" s="26" t="str">
        <f t="shared" si="76"/>
        <v>6</v>
      </c>
      <c r="I1050" s="24">
        <v>0.2</v>
      </c>
      <c r="J1050" s="24">
        <v>0.2</v>
      </c>
      <c r="K1050" s="27"/>
      <c r="L1050" s="27"/>
      <c r="M1050" s="27"/>
      <c r="N1050" s="28">
        <v>0</v>
      </c>
      <c r="O1050" s="29">
        <v>0</v>
      </c>
      <c r="P1050" s="28">
        <v>0.2</v>
      </c>
      <c r="Q1050" s="29">
        <v>100</v>
      </c>
      <c r="R1050" s="28">
        <v>0.2</v>
      </c>
      <c r="S1050" s="29">
        <v>100</v>
      </c>
      <c r="T1050" s="375" t="s">
        <v>52</v>
      </c>
      <c r="U1050" s="375">
        <v>2020</v>
      </c>
      <c r="V1050" s="196">
        <v>0.41</v>
      </c>
      <c r="W1050" s="32"/>
      <c r="X1050" s="196"/>
      <c r="Y1050" s="31">
        <f t="shared" si="79"/>
        <v>0</v>
      </c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</row>
    <row r="1051" spans="1:66" s="23" customFormat="1" ht="41.25" customHeight="1" x14ac:dyDescent="0.3">
      <c r="A1051" s="374">
        <v>897</v>
      </c>
      <c r="B1051" s="375"/>
      <c r="C1051" s="375" t="s">
        <v>1869</v>
      </c>
      <c r="D1051" s="376" t="s">
        <v>1657</v>
      </c>
      <c r="E1051" s="324">
        <f t="shared" si="80"/>
        <v>0.52</v>
      </c>
      <c r="F1051" s="25">
        <v>3.5</v>
      </c>
      <c r="G1051" s="24" t="s">
        <v>48</v>
      </c>
      <c r="H1051" s="26" t="str">
        <f t="shared" si="76"/>
        <v>6</v>
      </c>
      <c r="I1051" s="24">
        <v>1</v>
      </c>
      <c r="J1051" s="24">
        <v>1</v>
      </c>
      <c r="K1051" s="27"/>
      <c r="L1051" s="27"/>
      <c r="M1051" s="27"/>
      <c r="N1051" s="28">
        <v>0.6</v>
      </c>
      <c r="O1051" s="29">
        <v>60</v>
      </c>
      <c r="P1051" s="28">
        <v>0.6</v>
      </c>
      <c r="Q1051" s="29">
        <v>60</v>
      </c>
      <c r="R1051" s="28">
        <v>0.6</v>
      </c>
      <c r="S1051" s="29">
        <v>60</v>
      </c>
      <c r="T1051" s="375" t="s">
        <v>52</v>
      </c>
      <c r="U1051" s="375">
        <v>2020</v>
      </c>
      <c r="V1051" s="196">
        <v>0.52</v>
      </c>
      <c r="W1051" s="32"/>
      <c r="X1051" s="196"/>
      <c r="Y1051" s="31">
        <f t="shared" si="79"/>
        <v>0</v>
      </c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</row>
    <row r="1052" spans="1:66" ht="20.25" customHeight="1" x14ac:dyDescent="0.3">
      <c r="A1052" s="374">
        <v>898</v>
      </c>
      <c r="B1052" s="14"/>
      <c r="C1052" s="375" t="s">
        <v>1879</v>
      </c>
      <c r="D1052" s="364" t="s">
        <v>318</v>
      </c>
      <c r="E1052" s="324">
        <f t="shared" si="80"/>
        <v>0.19</v>
      </c>
      <c r="F1052" s="57">
        <v>3</v>
      </c>
      <c r="G1052" s="43" t="s">
        <v>48</v>
      </c>
      <c r="H1052" s="58" t="str">
        <f t="shared" si="76"/>
        <v>6</v>
      </c>
      <c r="I1052" s="43">
        <v>0.12</v>
      </c>
      <c r="J1052" s="43">
        <v>0.12</v>
      </c>
      <c r="K1052" s="6"/>
      <c r="L1052" s="6"/>
      <c r="M1052" s="6"/>
      <c r="N1052" s="44">
        <v>7.1999999999999995E-2</v>
      </c>
      <c r="O1052" s="15">
        <v>60</v>
      </c>
      <c r="P1052" s="44">
        <v>7.1999999999999995E-2</v>
      </c>
      <c r="Q1052" s="15">
        <v>60</v>
      </c>
      <c r="R1052" s="44">
        <v>7.1999999999999995E-2</v>
      </c>
      <c r="S1052" s="15">
        <v>60</v>
      </c>
      <c r="T1052" s="14" t="s">
        <v>52</v>
      </c>
      <c r="U1052" s="14">
        <v>2020</v>
      </c>
      <c r="V1052" s="196">
        <v>0.19</v>
      </c>
      <c r="W1052" s="32"/>
      <c r="X1052" s="196"/>
      <c r="Y1052" s="31">
        <f t="shared" si="79"/>
        <v>0</v>
      </c>
    </row>
    <row r="1053" spans="1:66" ht="20.25" customHeight="1" x14ac:dyDescent="0.3">
      <c r="A1053" s="464" t="s">
        <v>1659</v>
      </c>
      <c r="B1053" s="464"/>
      <c r="C1053" s="375" t="s">
        <v>1833</v>
      </c>
      <c r="D1053" s="464"/>
      <c r="E1053" s="464"/>
      <c r="F1053" s="464"/>
      <c r="G1053" s="464"/>
      <c r="H1053" s="464"/>
      <c r="I1053" s="43"/>
      <c r="J1053" s="43"/>
      <c r="K1053" s="6"/>
      <c r="L1053" s="6"/>
      <c r="M1053" s="6"/>
      <c r="N1053" s="44"/>
      <c r="O1053" s="15"/>
      <c r="P1053" s="44"/>
      <c r="Q1053" s="15"/>
      <c r="R1053" s="44"/>
      <c r="S1053" s="15"/>
      <c r="T1053" s="14"/>
      <c r="U1053" s="14"/>
      <c r="V1053" s="393"/>
      <c r="W1053" s="48"/>
      <c r="X1053" s="393"/>
      <c r="Y1053" s="31">
        <f t="shared" si="79"/>
        <v>0</v>
      </c>
    </row>
    <row r="1054" spans="1:66" ht="20.25" customHeight="1" x14ac:dyDescent="0.3">
      <c r="A1054" s="366"/>
      <c r="B1054" s="366"/>
      <c r="C1054" s="375" t="s">
        <v>1836</v>
      </c>
      <c r="D1054" s="366" t="s">
        <v>252</v>
      </c>
      <c r="E1054" s="323">
        <f>SUM(E1055:E1059)</f>
        <v>2.177</v>
      </c>
      <c r="F1054" s="366"/>
      <c r="G1054" s="366"/>
      <c r="H1054" s="366"/>
      <c r="I1054" s="43"/>
      <c r="J1054" s="43"/>
      <c r="K1054" s="6"/>
      <c r="L1054" s="6"/>
      <c r="M1054" s="6"/>
      <c r="N1054" s="44"/>
      <c r="O1054" s="15"/>
      <c r="P1054" s="44"/>
      <c r="Q1054" s="15"/>
      <c r="R1054" s="44"/>
      <c r="S1054" s="15"/>
      <c r="T1054" s="14"/>
      <c r="U1054" s="14"/>
      <c r="V1054" s="393"/>
      <c r="W1054" s="48"/>
      <c r="X1054" s="393"/>
      <c r="Y1054" s="31">
        <f t="shared" si="79"/>
        <v>2.177</v>
      </c>
    </row>
    <row r="1055" spans="1:66" s="23" customFormat="1" ht="20.25" customHeight="1" x14ac:dyDescent="0.3">
      <c r="A1055" s="374">
        <v>899</v>
      </c>
      <c r="B1055" s="375">
        <v>2195174</v>
      </c>
      <c r="C1055" s="375" t="s">
        <v>1839</v>
      </c>
      <c r="D1055" s="376" t="s">
        <v>1661</v>
      </c>
      <c r="E1055" s="324">
        <f t="shared" ref="E1055:E1059" si="81">V1055+W1055+X1055</f>
        <v>0.7</v>
      </c>
      <c r="F1055" s="25">
        <v>3.5</v>
      </c>
      <c r="G1055" s="24" t="s">
        <v>48</v>
      </c>
      <c r="H1055" s="26" t="str">
        <f t="shared" si="76"/>
        <v>6</v>
      </c>
      <c r="I1055" s="24">
        <v>0.85</v>
      </c>
      <c r="J1055" s="24">
        <v>0.85</v>
      </c>
      <c r="K1055" s="27"/>
      <c r="L1055" s="27"/>
      <c r="M1055" s="27"/>
      <c r="N1055" s="28">
        <v>0</v>
      </c>
      <c r="O1055" s="29">
        <v>0</v>
      </c>
      <c r="P1055" s="28">
        <v>0</v>
      </c>
      <c r="Q1055" s="29">
        <v>0</v>
      </c>
      <c r="R1055" s="28">
        <v>0.3</v>
      </c>
      <c r="S1055" s="29">
        <v>35.294117647058826</v>
      </c>
      <c r="T1055" s="375" t="s">
        <v>220</v>
      </c>
      <c r="U1055" s="375">
        <v>2024</v>
      </c>
      <c r="V1055" s="196">
        <v>0.7</v>
      </c>
      <c r="W1055" s="32"/>
      <c r="X1055" s="196"/>
      <c r="Y1055" s="31">
        <f t="shared" si="79"/>
        <v>0</v>
      </c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</row>
    <row r="1056" spans="1:66" s="23" customFormat="1" ht="20.25" customHeight="1" x14ac:dyDescent="0.3">
      <c r="A1056" s="374">
        <v>900</v>
      </c>
      <c r="B1056" s="375">
        <v>2191940</v>
      </c>
      <c r="C1056" s="375" t="s">
        <v>1733</v>
      </c>
      <c r="D1056" s="375" t="s">
        <v>1663</v>
      </c>
      <c r="E1056" s="324">
        <f t="shared" si="81"/>
        <v>0.77</v>
      </c>
      <c r="F1056" s="25">
        <v>3.5</v>
      </c>
      <c r="G1056" s="24" t="s">
        <v>48</v>
      </c>
      <c r="H1056" s="26" t="str">
        <f t="shared" si="76"/>
        <v>6</v>
      </c>
      <c r="I1056" s="24">
        <v>0.86</v>
      </c>
      <c r="J1056" s="24">
        <v>0.86</v>
      </c>
      <c r="K1056" s="27"/>
      <c r="L1056" s="27"/>
      <c r="M1056" s="27"/>
      <c r="N1056" s="24">
        <v>0.86</v>
      </c>
      <c r="O1056" s="29">
        <v>100</v>
      </c>
      <c r="P1056" s="24">
        <v>0.86</v>
      </c>
      <c r="Q1056" s="29">
        <v>100</v>
      </c>
      <c r="R1056" s="28">
        <v>0.51600000000000001</v>
      </c>
      <c r="S1056" s="29">
        <v>60</v>
      </c>
      <c r="T1056" s="375" t="s">
        <v>52</v>
      </c>
      <c r="U1056" s="375">
        <v>2020</v>
      </c>
      <c r="V1056" s="196">
        <v>0.77</v>
      </c>
      <c r="W1056" s="32"/>
      <c r="X1056" s="196"/>
      <c r="Y1056" s="31">
        <f t="shared" si="79"/>
        <v>0</v>
      </c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</row>
    <row r="1057" spans="1:66" s="23" customFormat="1" ht="20.25" customHeight="1" x14ac:dyDescent="0.3">
      <c r="A1057" s="374">
        <v>901</v>
      </c>
      <c r="B1057" s="375">
        <v>2199107</v>
      </c>
      <c r="C1057" s="375" t="s">
        <v>1736</v>
      </c>
      <c r="D1057" s="376" t="s">
        <v>298</v>
      </c>
      <c r="E1057" s="324">
        <f t="shared" si="81"/>
        <v>0.41699999999999998</v>
      </c>
      <c r="F1057" s="25">
        <v>3.5</v>
      </c>
      <c r="G1057" s="24" t="s">
        <v>48</v>
      </c>
      <c r="H1057" s="26" t="str">
        <f t="shared" si="76"/>
        <v>6</v>
      </c>
      <c r="I1057" s="24">
        <v>0.41</v>
      </c>
      <c r="J1057" s="24">
        <v>0.41</v>
      </c>
      <c r="K1057" s="27"/>
      <c r="L1057" s="27"/>
      <c r="M1057" s="27"/>
      <c r="N1057" s="24">
        <v>0.41</v>
      </c>
      <c r="O1057" s="29">
        <v>100</v>
      </c>
      <c r="P1057" s="24">
        <v>0.41</v>
      </c>
      <c r="Q1057" s="29">
        <v>100</v>
      </c>
      <c r="R1057" s="28">
        <v>0.24599999999999997</v>
      </c>
      <c r="S1057" s="29">
        <v>60</v>
      </c>
      <c r="T1057" s="375" t="s">
        <v>52</v>
      </c>
      <c r="U1057" s="375">
        <v>2020</v>
      </c>
      <c r="V1057" s="196">
        <v>0.41699999999999998</v>
      </c>
      <c r="W1057" s="32"/>
      <c r="X1057" s="196"/>
      <c r="Y1057" s="31">
        <f t="shared" si="79"/>
        <v>0</v>
      </c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</row>
    <row r="1058" spans="1:66" s="23" customFormat="1" ht="20.25" customHeight="1" x14ac:dyDescent="0.3">
      <c r="A1058" s="374"/>
      <c r="B1058" s="375"/>
      <c r="C1058" s="375" t="s">
        <v>1739</v>
      </c>
      <c r="D1058" s="227" t="s">
        <v>318</v>
      </c>
      <c r="E1058" s="324">
        <f t="shared" si="81"/>
        <v>0.08</v>
      </c>
      <c r="F1058" s="25">
        <v>3.5</v>
      </c>
      <c r="G1058" s="24" t="s">
        <v>48</v>
      </c>
      <c r="H1058" s="26" t="str">
        <f t="shared" si="76"/>
        <v>6</v>
      </c>
      <c r="I1058" s="24"/>
      <c r="J1058" s="24"/>
      <c r="K1058" s="27"/>
      <c r="L1058" s="27"/>
      <c r="M1058" s="27"/>
      <c r="N1058" s="24"/>
      <c r="O1058" s="29"/>
      <c r="P1058" s="24"/>
      <c r="Q1058" s="29"/>
      <c r="R1058" s="28"/>
      <c r="S1058" s="29"/>
      <c r="T1058" s="375"/>
      <c r="U1058" s="375"/>
      <c r="V1058" s="196">
        <v>0.08</v>
      </c>
      <c r="W1058" s="32"/>
      <c r="X1058" s="196"/>
      <c r="Y1058" s="31">
        <f t="shared" si="79"/>
        <v>0</v>
      </c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</row>
    <row r="1059" spans="1:66" s="23" customFormat="1" ht="20.25" customHeight="1" x14ac:dyDescent="0.3">
      <c r="A1059" s="374">
        <v>902</v>
      </c>
      <c r="B1059" s="375">
        <v>2195174</v>
      </c>
      <c r="C1059" s="375" t="s">
        <v>1742</v>
      </c>
      <c r="D1059" s="376" t="s">
        <v>1666</v>
      </c>
      <c r="E1059" s="324">
        <f t="shared" si="81"/>
        <v>0.21</v>
      </c>
      <c r="F1059" s="25">
        <v>3.5</v>
      </c>
      <c r="G1059" s="24" t="s">
        <v>48</v>
      </c>
      <c r="H1059" s="26" t="str">
        <f t="shared" si="76"/>
        <v>6</v>
      </c>
      <c r="I1059" s="24">
        <v>0.25</v>
      </c>
      <c r="J1059" s="24">
        <v>0.25</v>
      </c>
      <c r="K1059" s="27"/>
      <c r="L1059" s="27"/>
      <c r="M1059" s="27"/>
      <c r="N1059" s="24">
        <v>0.25</v>
      </c>
      <c r="O1059" s="29">
        <v>100</v>
      </c>
      <c r="P1059" s="24">
        <v>0.25</v>
      </c>
      <c r="Q1059" s="29">
        <v>100</v>
      </c>
      <c r="R1059" s="28">
        <v>0.15</v>
      </c>
      <c r="S1059" s="29">
        <v>60</v>
      </c>
      <c r="T1059" s="375" t="s">
        <v>52</v>
      </c>
      <c r="U1059" s="375">
        <v>2020</v>
      </c>
      <c r="V1059" s="196">
        <v>0.21</v>
      </c>
      <c r="W1059" s="32"/>
      <c r="X1059" s="196"/>
      <c r="Y1059" s="31">
        <f t="shared" si="79"/>
        <v>0</v>
      </c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</row>
    <row r="1060" spans="1:66" ht="20.25" customHeight="1" x14ac:dyDescent="0.3">
      <c r="A1060" s="464" t="s">
        <v>1667</v>
      </c>
      <c r="B1060" s="464"/>
      <c r="C1060" s="375" t="s">
        <v>1744</v>
      </c>
      <c r="D1060" s="464"/>
      <c r="E1060" s="464"/>
      <c r="F1060" s="464"/>
      <c r="G1060" s="464"/>
      <c r="H1060" s="464"/>
      <c r="I1060" s="43"/>
      <c r="J1060" s="43"/>
      <c r="K1060" s="6"/>
      <c r="L1060" s="6"/>
      <c r="M1060" s="6"/>
      <c r="N1060" s="44"/>
      <c r="O1060" s="15"/>
      <c r="P1060" s="44"/>
      <c r="Q1060" s="15"/>
      <c r="R1060" s="44"/>
      <c r="S1060" s="15"/>
      <c r="T1060" s="14"/>
      <c r="U1060" s="14"/>
      <c r="V1060" s="393"/>
      <c r="W1060" s="48"/>
      <c r="X1060" s="393"/>
      <c r="Y1060" s="31">
        <f t="shared" si="79"/>
        <v>0</v>
      </c>
    </row>
    <row r="1061" spans="1:66" ht="20.25" customHeight="1" x14ac:dyDescent="0.3">
      <c r="A1061" s="366"/>
      <c r="B1061" s="366"/>
      <c r="C1061" s="375" t="s">
        <v>1881</v>
      </c>
      <c r="D1061" s="366" t="s">
        <v>252</v>
      </c>
      <c r="E1061" s="330">
        <f>SUM(E1062:E1065)</f>
        <v>2.0020000000000002</v>
      </c>
      <c r="F1061" s="366"/>
      <c r="G1061" s="366"/>
      <c r="H1061" s="366"/>
      <c r="I1061" s="43"/>
      <c r="J1061" s="43"/>
      <c r="K1061" s="6"/>
      <c r="L1061" s="6"/>
      <c r="M1061" s="6"/>
      <c r="N1061" s="44"/>
      <c r="O1061" s="15"/>
      <c r="P1061" s="44"/>
      <c r="Q1061" s="15"/>
      <c r="R1061" s="44"/>
      <c r="S1061" s="15"/>
      <c r="T1061" s="14"/>
      <c r="U1061" s="14"/>
      <c r="V1061" s="393"/>
      <c r="W1061" s="48"/>
      <c r="X1061" s="393"/>
      <c r="Y1061" s="31">
        <f t="shared" si="79"/>
        <v>2.0020000000000002</v>
      </c>
    </row>
    <row r="1062" spans="1:66" s="23" customFormat="1" ht="20.25" customHeight="1" x14ac:dyDescent="0.3">
      <c r="A1062" s="374">
        <v>903</v>
      </c>
      <c r="B1062" s="375">
        <v>2193078</v>
      </c>
      <c r="C1062" s="375" t="s">
        <v>2213</v>
      </c>
      <c r="D1062" s="170" t="s">
        <v>617</v>
      </c>
      <c r="E1062" s="312">
        <v>1.163</v>
      </c>
      <c r="F1062" s="171">
        <v>3.5</v>
      </c>
      <c r="G1062" s="24" t="s">
        <v>48</v>
      </c>
      <c r="H1062" s="26" t="str">
        <f t="shared" si="76"/>
        <v>6</v>
      </c>
      <c r="I1062" s="24">
        <v>1.2</v>
      </c>
      <c r="J1062" s="24">
        <v>1.2</v>
      </c>
      <c r="K1062" s="27"/>
      <c r="L1062" s="27"/>
      <c r="M1062" s="27"/>
      <c r="N1062" s="24">
        <v>1.2</v>
      </c>
      <c r="O1062" s="29">
        <v>100</v>
      </c>
      <c r="P1062" s="24">
        <v>1.2</v>
      </c>
      <c r="Q1062" s="29">
        <v>100</v>
      </c>
      <c r="R1062" s="24">
        <v>1.2</v>
      </c>
      <c r="S1062" s="29">
        <v>100</v>
      </c>
      <c r="T1062" s="375" t="s">
        <v>52</v>
      </c>
      <c r="U1062" s="375">
        <v>2020</v>
      </c>
      <c r="V1062" s="312">
        <v>1.163</v>
      </c>
      <c r="W1062" s="32"/>
      <c r="X1062" s="196"/>
      <c r="Y1062" s="31">
        <f t="shared" si="79"/>
        <v>0</v>
      </c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</row>
    <row r="1063" spans="1:66" s="23" customFormat="1" ht="20.25" customHeight="1" x14ac:dyDescent="0.3">
      <c r="A1063" s="374"/>
      <c r="B1063" s="375"/>
      <c r="C1063" s="375" t="s">
        <v>2215</v>
      </c>
      <c r="D1063" s="170" t="s">
        <v>1669</v>
      </c>
      <c r="E1063" s="312">
        <v>0.68300000000000005</v>
      </c>
      <c r="F1063" s="171">
        <v>3.5</v>
      </c>
      <c r="G1063" s="24" t="s">
        <v>48</v>
      </c>
      <c r="H1063" s="26" t="str">
        <f t="shared" si="76"/>
        <v>6</v>
      </c>
      <c r="I1063" s="24"/>
      <c r="J1063" s="24"/>
      <c r="K1063" s="27"/>
      <c r="L1063" s="27"/>
      <c r="M1063" s="27"/>
      <c r="N1063" s="24"/>
      <c r="O1063" s="29"/>
      <c r="P1063" s="24"/>
      <c r="Q1063" s="29"/>
      <c r="R1063" s="24"/>
      <c r="S1063" s="29"/>
      <c r="T1063" s="375"/>
      <c r="U1063" s="375"/>
      <c r="V1063" s="312">
        <v>0.68300000000000005</v>
      </c>
      <c r="W1063" s="32"/>
      <c r="X1063" s="196"/>
      <c r="Y1063" s="31">
        <f t="shared" si="79"/>
        <v>0</v>
      </c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</row>
    <row r="1064" spans="1:66" s="23" customFormat="1" ht="20.25" customHeight="1" x14ac:dyDescent="0.3">
      <c r="A1064" s="374">
        <v>904</v>
      </c>
      <c r="B1064" s="375">
        <v>2201258</v>
      </c>
      <c r="C1064" s="375" t="s">
        <v>2218</v>
      </c>
      <c r="D1064" s="170" t="s">
        <v>161</v>
      </c>
      <c r="E1064" s="312">
        <v>7.8E-2</v>
      </c>
      <c r="F1064" s="171">
        <v>3.5</v>
      </c>
      <c r="G1064" s="24" t="s">
        <v>48</v>
      </c>
      <c r="H1064" s="26" t="str">
        <f t="shared" si="76"/>
        <v>6</v>
      </c>
      <c r="I1064" s="24">
        <v>0.57999999999999996</v>
      </c>
      <c r="J1064" s="24">
        <v>0.57999999999999996</v>
      </c>
      <c r="K1064" s="27"/>
      <c r="L1064" s="27"/>
      <c r="M1064" s="27"/>
      <c r="N1064" s="24">
        <v>0.57999999999999996</v>
      </c>
      <c r="O1064" s="29">
        <v>100</v>
      </c>
      <c r="P1064" s="24">
        <v>0.57999999999999996</v>
      </c>
      <c r="Q1064" s="29">
        <v>100</v>
      </c>
      <c r="R1064" s="24">
        <v>0.57999999999999996</v>
      </c>
      <c r="S1064" s="29">
        <v>100</v>
      </c>
      <c r="T1064" s="375" t="s">
        <v>52</v>
      </c>
      <c r="U1064" s="375">
        <v>2020</v>
      </c>
      <c r="V1064" s="312">
        <v>7.8E-2</v>
      </c>
      <c r="W1064" s="32"/>
      <c r="X1064" s="196"/>
      <c r="Y1064" s="31">
        <f t="shared" si="79"/>
        <v>0</v>
      </c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</row>
    <row r="1065" spans="1:66" s="97" customFormat="1" ht="20.25" customHeight="1" x14ac:dyDescent="0.3">
      <c r="A1065" s="368">
        <v>905</v>
      </c>
      <c r="B1065" s="369"/>
      <c r="C1065" s="375" t="s">
        <v>2186</v>
      </c>
      <c r="D1065" s="370" t="s">
        <v>318</v>
      </c>
      <c r="E1065" s="332">
        <v>7.8E-2</v>
      </c>
      <c r="F1065" s="120">
        <v>3.5</v>
      </c>
      <c r="G1065" s="119" t="s">
        <v>48</v>
      </c>
      <c r="H1065" s="121" t="str">
        <f t="shared" si="76"/>
        <v>6</v>
      </c>
      <c r="I1065" s="119">
        <v>0.08</v>
      </c>
      <c r="J1065" s="119">
        <v>0.08</v>
      </c>
      <c r="K1065" s="99"/>
      <c r="L1065" s="99"/>
      <c r="M1065" s="99"/>
      <c r="N1065" s="119">
        <v>0.08</v>
      </c>
      <c r="O1065" s="101">
        <v>100</v>
      </c>
      <c r="P1065" s="119">
        <v>0.08</v>
      </c>
      <c r="Q1065" s="101">
        <v>100</v>
      </c>
      <c r="R1065" s="119">
        <v>0.08</v>
      </c>
      <c r="S1065" s="101">
        <v>100</v>
      </c>
      <c r="T1065" s="369" t="s">
        <v>52</v>
      </c>
      <c r="U1065" s="369">
        <v>2020</v>
      </c>
      <c r="V1065" s="332">
        <v>7.8E-2</v>
      </c>
      <c r="W1065" s="163"/>
      <c r="X1065" s="406"/>
      <c r="Y1065" s="31">
        <f t="shared" si="79"/>
        <v>0</v>
      </c>
    </row>
    <row r="1066" spans="1:66" ht="20.25" customHeight="1" x14ac:dyDescent="0.3">
      <c r="A1066" s="485" t="s">
        <v>1672</v>
      </c>
      <c r="B1066" s="485"/>
      <c r="C1066" s="375" t="s">
        <v>2188</v>
      </c>
      <c r="D1066" s="485"/>
      <c r="E1066" s="485"/>
      <c r="F1066" s="485"/>
      <c r="G1066" s="485"/>
      <c r="H1066" s="485"/>
      <c r="I1066" s="43"/>
      <c r="J1066" s="43"/>
      <c r="K1066" s="6"/>
      <c r="L1066" s="6"/>
      <c r="M1066" s="6"/>
      <c r="N1066" s="44"/>
      <c r="O1066" s="15"/>
      <c r="P1066" s="44"/>
      <c r="Q1066" s="15"/>
      <c r="R1066" s="44"/>
      <c r="S1066" s="15"/>
      <c r="T1066" s="14"/>
      <c r="U1066" s="14"/>
      <c r="V1066" s="393"/>
      <c r="W1066" s="48"/>
      <c r="X1066" s="393"/>
      <c r="Y1066" s="31">
        <f t="shared" si="79"/>
        <v>0</v>
      </c>
    </row>
    <row r="1067" spans="1:66" ht="20.25" customHeight="1" x14ac:dyDescent="0.3">
      <c r="A1067" s="371"/>
      <c r="B1067" s="371"/>
      <c r="C1067" s="375" t="s">
        <v>2191</v>
      </c>
      <c r="D1067" s="371" t="s">
        <v>252</v>
      </c>
      <c r="E1067" s="325">
        <f>SUM(E1068:E1073)</f>
        <v>1.6320000000000001</v>
      </c>
      <c r="F1067" s="371"/>
      <c r="G1067" s="371"/>
      <c r="H1067" s="371"/>
      <c r="I1067" s="43"/>
      <c r="J1067" s="43"/>
      <c r="K1067" s="6"/>
      <c r="L1067" s="6"/>
      <c r="M1067" s="6"/>
      <c r="N1067" s="44"/>
      <c r="O1067" s="15"/>
      <c r="P1067" s="44"/>
      <c r="Q1067" s="15"/>
      <c r="R1067" s="44"/>
      <c r="S1067" s="15"/>
      <c r="T1067" s="14"/>
      <c r="U1067" s="14"/>
      <c r="V1067" s="393"/>
      <c r="W1067" s="48"/>
      <c r="X1067" s="393"/>
      <c r="Y1067" s="31">
        <f t="shared" si="79"/>
        <v>1.6320000000000001</v>
      </c>
    </row>
    <row r="1068" spans="1:66" s="97" customFormat="1" ht="20.25" customHeight="1" x14ac:dyDescent="0.3">
      <c r="A1068" s="368">
        <v>906</v>
      </c>
      <c r="B1068" s="369">
        <v>2193468</v>
      </c>
      <c r="C1068" s="375" t="s">
        <v>2194</v>
      </c>
      <c r="D1068" s="369" t="s">
        <v>1674</v>
      </c>
      <c r="E1068" s="326">
        <f t="shared" ref="E1068:E1071" si="82">V1068+W1068+X1068</f>
        <v>0</v>
      </c>
      <c r="F1068" s="120">
        <v>4.5</v>
      </c>
      <c r="G1068" s="119" t="s">
        <v>48</v>
      </c>
      <c r="H1068" s="121" t="str">
        <f t="shared" si="76"/>
        <v>6</v>
      </c>
      <c r="I1068" s="119">
        <v>0.40600000000000003</v>
      </c>
      <c r="J1068" s="119">
        <v>0.40600000000000003</v>
      </c>
      <c r="K1068" s="99"/>
      <c r="L1068" s="99"/>
      <c r="M1068" s="99"/>
      <c r="N1068" s="100">
        <v>0.40600000000000003</v>
      </c>
      <c r="O1068" s="101">
        <v>100</v>
      </c>
      <c r="P1068" s="100">
        <v>0.40600000000000003</v>
      </c>
      <c r="Q1068" s="101">
        <v>100</v>
      </c>
      <c r="R1068" s="100">
        <v>0.40600000000000003</v>
      </c>
      <c r="S1068" s="101">
        <v>100</v>
      </c>
      <c r="T1068" s="369"/>
      <c r="U1068" s="369"/>
      <c r="V1068" s="326">
        <f t="shared" ref="V1068:V1071" si="83">AM1068+AN1068+AO1068</f>
        <v>0</v>
      </c>
      <c r="W1068" s="163"/>
      <c r="X1068" s="406"/>
      <c r="Y1068" s="31">
        <f t="shared" si="79"/>
        <v>0</v>
      </c>
    </row>
    <row r="1069" spans="1:66" s="23" customFormat="1" ht="20.25" customHeight="1" x14ac:dyDescent="0.3">
      <c r="A1069" s="374"/>
      <c r="B1069" s="375"/>
      <c r="C1069" s="375" t="s">
        <v>2196</v>
      </c>
      <c r="D1069" s="375" t="s">
        <v>1675</v>
      </c>
      <c r="E1069" s="324">
        <f t="shared" si="82"/>
        <v>0</v>
      </c>
      <c r="F1069" s="25">
        <v>4.5</v>
      </c>
      <c r="G1069" s="24" t="s">
        <v>48</v>
      </c>
      <c r="H1069" s="26" t="str">
        <f t="shared" si="76"/>
        <v>6</v>
      </c>
      <c r="I1069" s="24"/>
      <c r="J1069" s="24"/>
      <c r="K1069" s="27"/>
      <c r="L1069" s="27"/>
      <c r="M1069" s="27"/>
      <c r="N1069" s="28"/>
      <c r="O1069" s="29"/>
      <c r="P1069" s="28"/>
      <c r="Q1069" s="29"/>
      <c r="R1069" s="28"/>
      <c r="S1069" s="29"/>
      <c r="T1069" s="375"/>
      <c r="U1069" s="375"/>
      <c r="V1069" s="324">
        <f t="shared" si="83"/>
        <v>0</v>
      </c>
      <c r="W1069" s="32"/>
      <c r="X1069" s="196"/>
      <c r="Y1069" s="31">
        <f t="shared" si="79"/>
        <v>0</v>
      </c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</row>
    <row r="1070" spans="1:66" s="174" customFormat="1" ht="20.25" customHeight="1" x14ac:dyDescent="0.3">
      <c r="A1070" s="368">
        <v>907</v>
      </c>
      <c r="B1070" s="369">
        <v>2197199</v>
      </c>
      <c r="C1070" s="375" t="s">
        <v>2199</v>
      </c>
      <c r="D1070" s="369" t="s">
        <v>1677</v>
      </c>
      <c r="E1070" s="326">
        <v>0.88100000000000001</v>
      </c>
      <c r="F1070" s="120">
        <v>4.5</v>
      </c>
      <c r="G1070" s="119" t="s">
        <v>48</v>
      </c>
      <c r="H1070" s="121" t="str">
        <f t="shared" si="76"/>
        <v>6</v>
      </c>
      <c r="I1070" s="98">
        <v>1.123</v>
      </c>
      <c r="J1070" s="98">
        <v>1.123</v>
      </c>
      <c r="K1070" s="99"/>
      <c r="L1070" s="99"/>
      <c r="M1070" s="99"/>
      <c r="N1070" s="100">
        <v>1.123</v>
      </c>
      <c r="O1070" s="101">
        <v>100</v>
      </c>
      <c r="P1070" s="100">
        <v>1.123</v>
      </c>
      <c r="Q1070" s="101">
        <v>100</v>
      </c>
      <c r="R1070" s="100">
        <v>1.123</v>
      </c>
      <c r="S1070" s="101">
        <v>100</v>
      </c>
      <c r="T1070" s="369" t="s">
        <v>52</v>
      </c>
      <c r="U1070" s="369">
        <v>2019</v>
      </c>
      <c r="V1070" s="326">
        <v>0.88100000000000001</v>
      </c>
      <c r="W1070" s="163"/>
      <c r="X1070" s="406"/>
      <c r="Y1070" s="31">
        <f t="shared" si="79"/>
        <v>0</v>
      </c>
      <c r="Z1070" s="97"/>
      <c r="AA1070" s="97"/>
      <c r="AB1070" s="97"/>
      <c r="AC1070" s="97"/>
      <c r="AD1070" s="97"/>
      <c r="AE1070" s="97"/>
      <c r="AF1070" s="97"/>
      <c r="AG1070" s="97"/>
      <c r="AH1070" s="97"/>
      <c r="AI1070" s="97"/>
      <c r="AJ1070" s="97"/>
      <c r="AK1070" s="97"/>
      <c r="AL1070" s="97"/>
      <c r="AM1070" s="97"/>
      <c r="AN1070" s="97"/>
      <c r="AO1070" s="97"/>
      <c r="AP1070" s="97"/>
      <c r="AQ1070" s="97"/>
      <c r="AR1070" s="97"/>
      <c r="AS1070" s="97"/>
      <c r="AT1070" s="97"/>
      <c r="AU1070" s="97"/>
      <c r="AV1070" s="97"/>
      <c r="AW1070" s="97"/>
      <c r="AX1070" s="97"/>
      <c r="AY1070" s="97"/>
      <c r="AZ1070" s="97"/>
      <c r="BA1070" s="97"/>
      <c r="BB1070" s="97"/>
      <c r="BC1070" s="97"/>
      <c r="BD1070" s="97"/>
      <c r="BE1070" s="97"/>
      <c r="BF1070" s="97"/>
      <c r="BG1070" s="97"/>
      <c r="BH1070" s="97"/>
      <c r="BI1070" s="97"/>
      <c r="BJ1070" s="97"/>
      <c r="BK1070" s="97"/>
      <c r="BL1070" s="97"/>
      <c r="BM1070" s="97"/>
      <c r="BN1070" s="97"/>
    </row>
    <row r="1071" spans="1:66" s="174" customFormat="1" ht="20.25" customHeight="1" x14ac:dyDescent="0.3">
      <c r="A1071" s="368">
        <v>908</v>
      </c>
      <c r="B1071" s="369">
        <v>2196247</v>
      </c>
      <c r="C1071" s="375" t="s">
        <v>2201</v>
      </c>
      <c r="D1071" s="369" t="s">
        <v>207</v>
      </c>
      <c r="E1071" s="326">
        <f t="shared" si="82"/>
        <v>0</v>
      </c>
      <c r="F1071" s="120">
        <v>4.5</v>
      </c>
      <c r="G1071" s="119" t="s">
        <v>48</v>
      </c>
      <c r="H1071" s="121" t="str">
        <f t="shared" si="76"/>
        <v>6</v>
      </c>
      <c r="I1071" s="98">
        <v>1.4690000000000001</v>
      </c>
      <c r="J1071" s="98">
        <v>1.4690000000000001</v>
      </c>
      <c r="K1071" s="99"/>
      <c r="L1071" s="99"/>
      <c r="M1071" s="99"/>
      <c r="N1071" s="100">
        <v>1.4690000000000001</v>
      </c>
      <c r="O1071" s="101">
        <v>100</v>
      </c>
      <c r="P1071" s="100">
        <v>1.4690000000000001</v>
      </c>
      <c r="Q1071" s="101">
        <v>100</v>
      </c>
      <c r="R1071" s="100">
        <v>1.4690000000000001</v>
      </c>
      <c r="S1071" s="101">
        <v>100</v>
      </c>
      <c r="T1071" s="369" t="s">
        <v>52</v>
      </c>
      <c r="U1071" s="369">
        <v>2019</v>
      </c>
      <c r="V1071" s="326">
        <f t="shared" si="83"/>
        <v>0</v>
      </c>
      <c r="W1071" s="163"/>
      <c r="X1071" s="406"/>
      <c r="Y1071" s="31">
        <f t="shared" si="79"/>
        <v>0</v>
      </c>
      <c r="Z1071" s="97"/>
      <c r="AA1071" s="97"/>
      <c r="AB1071" s="97"/>
      <c r="AC1071" s="97"/>
      <c r="AD1071" s="97"/>
      <c r="AE1071" s="97"/>
      <c r="AF1071" s="97"/>
      <c r="AG1071" s="97"/>
      <c r="AH1071" s="97"/>
      <c r="AI1071" s="97"/>
      <c r="AJ1071" s="97"/>
      <c r="AK1071" s="97"/>
      <c r="AL1071" s="97"/>
      <c r="AM1071" s="97"/>
      <c r="AN1071" s="97"/>
      <c r="AO1071" s="97"/>
      <c r="AP1071" s="97"/>
      <c r="AQ1071" s="97"/>
      <c r="AR1071" s="97"/>
      <c r="AS1071" s="97"/>
      <c r="AT1071" s="97"/>
      <c r="AU1071" s="97"/>
      <c r="AV1071" s="97"/>
      <c r="AW1071" s="97"/>
      <c r="AX1071" s="97"/>
      <c r="AY1071" s="97"/>
      <c r="AZ1071" s="97"/>
      <c r="BA1071" s="97"/>
      <c r="BB1071" s="97"/>
      <c r="BC1071" s="97"/>
      <c r="BD1071" s="97"/>
      <c r="BE1071" s="97"/>
      <c r="BF1071" s="97"/>
      <c r="BG1071" s="97"/>
      <c r="BH1071" s="97"/>
      <c r="BI1071" s="97"/>
      <c r="BJ1071" s="97"/>
      <c r="BK1071" s="97"/>
      <c r="BL1071" s="97"/>
      <c r="BM1071" s="97"/>
      <c r="BN1071" s="97"/>
    </row>
    <row r="1072" spans="1:66" s="174" customFormat="1" ht="20.25" customHeight="1" x14ac:dyDescent="0.3">
      <c r="A1072" s="368">
        <v>909</v>
      </c>
      <c r="B1072" s="369">
        <v>2197834</v>
      </c>
      <c r="C1072" s="375" t="s">
        <v>2204</v>
      </c>
      <c r="D1072" s="369" t="s">
        <v>191</v>
      </c>
      <c r="E1072" s="326">
        <v>0.314</v>
      </c>
      <c r="F1072" s="120">
        <v>4.5</v>
      </c>
      <c r="G1072" s="119" t="s">
        <v>48</v>
      </c>
      <c r="H1072" s="121" t="str">
        <f t="shared" si="76"/>
        <v>6</v>
      </c>
      <c r="I1072" s="98">
        <v>0.36699999999999999</v>
      </c>
      <c r="J1072" s="98">
        <v>0.36699999999999999</v>
      </c>
      <c r="K1072" s="99"/>
      <c r="L1072" s="99"/>
      <c r="M1072" s="99"/>
      <c r="N1072" s="100">
        <v>0.36699999999999999</v>
      </c>
      <c r="O1072" s="101">
        <v>100</v>
      </c>
      <c r="P1072" s="100">
        <v>0.36699999999999999</v>
      </c>
      <c r="Q1072" s="101">
        <v>100</v>
      </c>
      <c r="R1072" s="100">
        <v>0.36699999999999999</v>
      </c>
      <c r="S1072" s="101">
        <v>100</v>
      </c>
      <c r="T1072" s="369" t="s">
        <v>52</v>
      </c>
      <c r="U1072" s="369">
        <v>2019</v>
      </c>
      <c r="V1072" s="326">
        <v>0.314</v>
      </c>
      <c r="W1072" s="163"/>
      <c r="X1072" s="406"/>
      <c r="Y1072" s="31">
        <f t="shared" si="79"/>
        <v>0</v>
      </c>
      <c r="Z1072" s="97"/>
      <c r="AA1072" s="97"/>
      <c r="AB1072" s="97"/>
      <c r="AC1072" s="97"/>
      <c r="AD1072" s="97"/>
      <c r="AE1072" s="97"/>
      <c r="AF1072" s="97"/>
      <c r="AG1072" s="97"/>
      <c r="AH1072" s="97"/>
      <c r="AI1072" s="97"/>
      <c r="AJ1072" s="97"/>
      <c r="AK1072" s="97"/>
      <c r="AL1072" s="97"/>
      <c r="AM1072" s="97"/>
      <c r="AN1072" s="97"/>
      <c r="AO1072" s="97"/>
      <c r="AP1072" s="97"/>
      <c r="AQ1072" s="97"/>
      <c r="AR1072" s="97"/>
      <c r="AS1072" s="97"/>
      <c r="AT1072" s="97"/>
      <c r="AU1072" s="97"/>
      <c r="AV1072" s="97"/>
      <c r="AW1072" s="97"/>
      <c r="AX1072" s="97"/>
      <c r="AY1072" s="97"/>
      <c r="AZ1072" s="97"/>
      <c r="BA1072" s="97"/>
      <c r="BB1072" s="97"/>
      <c r="BC1072" s="97"/>
      <c r="BD1072" s="97"/>
      <c r="BE1072" s="97"/>
      <c r="BF1072" s="97"/>
      <c r="BG1072" s="97"/>
      <c r="BH1072" s="97"/>
      <c r="BI1072" s="97"/>
      <c r="BJ1072" s="97"/>
      <c r="BK1072" s="97"/>
      <c r="BL1072" s="97"/>
      <c r="BM1072" s="97"/>
      <c r="BN1072" s="97"/>
    </row>
    <row r="1073" spans="1:66" s="174" customFormat="1" ht="20.25" customHeight="1" x14ac:dyDescent="0.3">
      <c r="A1073" s="368">
        <v>910</v>
      </c>
      <c r="B1073" s="369">
        <v>2190735</v>
      </c>
      <c r="C1073" s="375" t="s">
        <v>2207</v>
      </c>
      <c r="D1073" s="369" t="s">
        <v>38</v>
      </c>
      <c r="E1073" s="326">
        <v>0.437</v>
      </c>
      <c r="F1073" s="120">
        <v>4.5</v>
      </c>
      <c r="G1073" s="119" t="s">
        <v>48</v>
      </c>
      <c r="H1073" s="121" t="str">
        <f t="shared" si="76"/>
        <v>6</v>
      </c>
      <c r="I1073" s="98">
        <v>0.67300000000000004</v>
      </c>
      <c r="J1073" s="98">
        <v>0.67300000000000004</v>
      </c>
      <c r="K1073" s="99"/>
      <c r="L1073" s="99"/>
      <c r="M1073" s="99"/>
      <c r="N1073" s="100">
        <v>0.67300000000000004</v>
      </c>
      <c r="O1073" s="101">
        <v>100</v>
      </c>
      <c r="P1073" s="100">
        <v>0.67300000000000004</v>
      </c>
      <c r="Q1073" s="101">
        <v>100</v>
      </c>
      <c r="R1073" s="100">
        <v>0.67300000000000004</v>
      </c>
      <c r="S1073" s="101">
        <v>100</v>
      </c>
      <c r="T1073" s="369" t="s">
        <v>52</v>
      </c>
      <c r="U1073" s="369">
        <v>2019</v>
      </c>
      <c r="V1073" s="326">
        <v>0.437</v>
      </c>
      <c r="W1073" s="163"/>
      <c r="X1073" s="406"/>
      <c r="Y1073" s="31">
        <f t="shared" si="79"/>
        <v>0</v>
      </c>
      <c r="Z1073" s="97"/>
      <c r="AA1073" s="97"/>
      <c r="AB1073" s="97"/>
      <c r="AC1073" s="97"/>
      <c r="AD1073" s="97"/>
      <c r="AE1073" s="97"/>
      <c r="AF1073" s="97"/>
      <c r="AG1073" s="97"/>
      <c r="AH1073" s="97"/>
      <c r="AI1073" s="97"/>
      <c r="AJ1073" s="97"/>
      <c r="AK1073" s="97"/>
      <c r="AL1073" s="97"/>
      <c r="AM1073" s="97"/>
      <c r="AN1073" s="97"/>
      <c r="AO1073" s="97"/>
      <c r="AP1073" s="97"/>
      <c r="AQ1073" s="97"/>
      <c r="AR1073" s="97"/>
      <c r="AS1073" s="97"/>
      <c r="AT1073" s="97"/>
      <c r="AU1073" s="97"/>
      <c r="AV1073" s="97"/>
      <c r="AW1073" s="97"/>
      <c r="AX1073" s="97"/>
      <c r="AY1073" s="97"/>
      <c r="AZ1073" s="97"/>
      <c r="BA1073" s="97"/>
      <c r="BB1073" s="97"/>
      <c r="BC1073" s="97"/>
      <c r="BD1073" s="97"/>
      <c r="BE1073" s="97"/>
      <c r="BF1073" s="97"/>
      <c r="BG1073" s="97"/>
      <c r="BH1073" s="97"/>
      <c r="BI1073" s="97"/>
      <c r="BJ1073" s="97"/>
      <c r="BK1073" s="97"/>
      <c r="BL1073" s="97"/>
      <c r="BM1073" s="97"/>
      <c r="BN1073" s="97"/>
    </row>
    <row r="1074" spans="1:66" ht="20.25" customHeight="1" x14ac:dyDescent="0.3">
      <c r="A1074" s="485" t="s">
        <v>1681</v>
      </c>
      <c r="B1074" s="485"/>
      <c r="C1074" s="375" t="s">
        <v>1861</v>
      </c>
      <c r="D1074" s="485"/>
      <c r="E1074" s="485"/>
      <c r="F1074" s="485"/>
      <c r="G1074" s="485"/>
      <c r="H1074" s="485"/>
      <c r="I1074" s="95">
        <v>20.81</v>
      </c>
      <c r="J1074" s="95">
        <v>20.81</v>
      </c>
      <c r="K1074" s="6"/>
      <c r="L1074" s="6"/>
      <c r="M1074" s="6"/>
      <c r="N1074" s="95">
        <v>20.81</v>
      </c>
      <c r="O1074" s="15">
        <v>100</v>
      </c>
      <c r="P1074" s="95">
        <v>20.81</v>
      </c>
      <c r="Q1074" s="15">
        <v>100</v>
      </c>
      <c r="R1074" s="95">
        <v>20.81</v>
      </c>
      <c r="S1074" s="15">
        <v>100</v>
      </c>
      <c r="T1074" s="14"/>
      <c r="U1074" s="14"/>
      <c r="V1074" s="393"/>
      <c r="W1074" s="48"/>
      <c r="X1074" s="393"/>
      <c r="Y1074" s="31">
        <f t="shared" si="79"/>
        <v>0</v>
      </c>
    </row>
    <row r="1075" spans="1:66" ht="20.25" customHeight="1" x14ac:dyDescent="0.3">
      <c r="A1075" s="371"/>
      <c r="B1075" s="371"/>
      <c r="C1075" s="375" t="s">
        <v>1864</v>
      </c>
      <c r="D1075" s="371" t="s">
        <v>252</v>
      </c>
      <c r="E1075" s="325">
        <f>SUM(E1076:E1100)</f>
        <v>17.437000000000005</v>
      </c>
      <c r="F1075" s="371"/>
      <c r="G1075" s="371"/>
      <c r="H1075" s="371"/>
      <c r="I1075" s="95"/>
      <c r="J1075" s="95"/>
      <c r="K1075" s="6"/>
      <c r="L1075" s="6"/>
      <c r="M1075" s="6"/>
      <c r="N1075" s="95"/>
      <c r="O1075" s="15"/>
      <c r="P1075" s="95"/>
      <c r="Q1075" s="15"/>
      <c r="R1075" s="95"/>
      <c r="S1075" s="15"/>
      <c r="T1075" s="14"/>
      <c r="U1075" s="14"/>
      <c r="V1075" s="393"/>
      <c r="W1075" s="48"/>
      <c r="X1075" s="393"/>
      <c r="Y1075" s="31">
        <f t="shared" si="79"/>
        <v>17.437000000000005</v>
      </c>
    </row>
    <row r="1076" spans="1:66" s="97" customFormat="1" ht="20.25" customHeight="1" x14ac:dyDescent="0.3">
      <c r="A1076" s="368">
        <v>911</v>
      </c>
      <c r="B1076" s="369"/>
      <c r="C1076" s="375" t="s">
        <v>1888</v>
      </c>
      <c r="D1076" s="369" t="s">
        <v>249</v>
      </c>
      <c r="E1076" s="326">
        <v>1.512</v>
      </c>
      <c r="F1076" s="120">
        <v>4.5</v>
      </c>
      <c r="G1076" s="119" t="s">
        <v>48</v>
      </c>
      <c r="H1076" s="121" t="str">
        <f t="shared" si="76"/>
        <v>6</v>
      </c>
      <c r="I1076" s="98">
        <v>1.98</v>
      </c>
      <c r="J1076" s="98">
        <v>1.98</v>
      </c>
      <c r="K1076" s="99"/>
      <c r="L1076" s="99"/>
      <c r="M1076" s="99"/>
      <c r="N1076" s="100">
        <v>1.98</v>
      </c>
      <c r="O1076" s="101">
        <v>100</v>
      </c>
      <c r="P1076" s="100">
        <v>1.98</v>
      </c>
      <c r="Q1076" s="101">
        <v>100</v>
      </c>
      <c r="R1076" s="100">
        <v>1.98</v>
      </c>
      <c r="S1076" s="101">
        <v>100</v>
      </c>
      <c r="T1076" s="369" t="s">
        <v>1608</v>
      </c>
      <c r="U1076" s="369">
        <v>2020</v>
      </c>
      <c r="V1076" s="326">
        <v>1.512</v>
      </c>
      <c r="W1076" s="163"/>
      <c r="X1076" s="406"/>
      <c r="Y1076" s="31">
        <f t="shared" si="79"/>
        <v>0</v>
      </c>
    </row>
    <row r="1077" spans="1:66" s="97" customFormat="1" ht="20.25" customHeight="1" x14ac:dyDescent="0.3">
      <c r="A1077" s="368">
        <v>912</v>
      </c>
      <c r="B1077" s="369"/>
      <c r="C1077" s="375" t="s">
        <v>1890</v>
      </c>
      <c r="D1077" s="369" t="s">
        <v>465</v>
      </c>
      <c r="E1077" s="326">
        <f t="shared" ref="E1077:E1095" si="84">V1077+W1077+X1077</f>
        <v>0</v>
      </c>
      <c r="F1077" s="120">
        <v>4.5</v>
      </c>
      <c r="G1077" s="119" t="s">
        <v>48</v>
      </c>
      <c r="H1077" s="121" t="str">
        <f t="shared" si="76"/>
        <v>6</v>
      </c>
      <c r="I1077" s="98">
        <v>0.56000000000000005</v>
      </c>
      <c r="J1077" s="98">
        <v>0.56000000000000005</v>
      </c>
      <c r="K1077" s="99"/>
      <c r="L1077" s="99"/>
      <c r="M1077" s="99"/>
      <c r="N1077" s="100">
        <v>0.56000000000000005</v>
      </c>
      <c r="O1077" s="101">
        <v>100</v>
      </c>
      <c r="P1077" s="100">
        <v>0.56000000000000005</v>
      </c>
      <c r="Q1077" s="101">
        <v>100</v>
      </c>
      <c r="R1077" s="100">
        <v>0.56000000000000005</v>
      </c>
      <c r="S1077" s="101">
        <v>100</v>
      </c>
      <c r="T1077" s="369" t="s">
        <v>1608</v>
      </c>
      <c r="U1077" s="369">
        <v>2020</v>
      </c>
      <c r="V1077" s="326">
        <f t="shared" ref="V1077" si="85">AM1077+AN1077+AO1077</f>
        <v>0</v>
      </c>
      <c r="W1077" s="163"/>
      <c r="X1077" s="406"/>
      <c r="Y1077" s="31">
        <f t="shared" si="79"/>
        <v>0</v>
      </c>
    </row>
    <row r="1078" spans="1:66" s="97" customFormat="1" ht="20.25" customHeight="1" x14ac:dyDescent="0.3">
      <c r="A1078" s="368">
        <v>913</v>
      </c>
      <c r="B1078" s="369"/>
      <c r="C1078" s="375" t="s">
        <v>1893</v>
      </c>
      <c r="D1078" s="369" t="s">
        <v>478</v>
      </c>
      <c r="E1078" s="326">
        <v>1.444</v>
      </c>
      <c r="F1078" s="120">
        <v>4.5</v>
      </c>
      <c r="G1078" s="119" t="s">
        <v>48</v>
      </c>
      <c r="H1078" s="121" t="str">
        <f t="shared" si="76"/>
        <v>6</v>
      </c>
      <c r="I1078" s="98">
        <v>1.8699999999999999</v>
      </c>
      <c r="J1078" s="98">
        <v>1.8699999999999999</v>
      </c>
      <c r="K1078" s="99"/>
      <c r="L1078" s="99"/>
      <c r="M1078" s="99"/>
      <c r="N1078" s="100">
        <v>1.8699999999999999</v>
      </c>
      <c r="O1078" s="101">
        <v>100</v>
      </c>
      <c r="P1078" s="100">
        <v>1.8699999999999999</v>
      </c>
      <c r="Q1078" s="101">
        <v>100</v>
      </c>
      <c r="R1078" s="100">
        <v>1.8699999999999999</v>
      </c>
      <c r="S1078" s="101">
        <v>100</v>
      </c>
      <c r="T1078" s="369" t="s">
        <v>1608</v>
      </c>
      <c r="U1078" s="369">
        <v>2020</v>
      </c>
      <c r="V1078" s="326">
        <v>1.444</v>
      </c>
      <c r="W1078" s="163"/>
      <c r="X1078" s="406"/>
      <c r="Y1078" s="31">
        <f t="shared" si="79"/>
        <v>0</v>
      </c>
    </row>
    <row r="1079" spans="1:66" s="97" customFormat="1" ht="20.25" customHeight="1" x14ac:dyDescent="0.3">
      <c r="A1079" s="368">
        <v>914</v>
      </c>
      <c r="B1079" s="369"/>
      <c r="C1079" s="375" t="s">
        <v>1895</v>
      </c>
      <c r="D1079" s="369" t="s">
        <v>117</v>
      </c>
      <c r="E1079" s="326">
        <v>0.8</v>
      </c>
      <c r="F1079" s="120">
        <v>4.5</v>
      </c>
      <c r="G1079" s="119" t="s">
        <v>48</v>
      </c>
      <c r="H1079" s="121" t="str">
        <f t="shared" si="76"/>
        <v>6</v>
      </c>
      <c r="I1079" s="98">
        <v>1.02</v>
      </c>
      <c r="J1079" s="98">
        <v>1.02</v>
      </c>
      <c r="K1079" s="99"/>
      <c r="L1079" s="99"/>
      <c r="M1079" s="99"/>
      <c r="N1079" s="100">
        <v>1.02</v>
      </c>
      <c r="O1079" s="101">
        <v>100</v>
      </c>
      <c r="P1079" s="100">
        <v>1.02</v>
      </c>
      <c r="Q1079" s="101">
        <v>100</v>
      </c>
      <c r="R1079" s="100">
        <v>1.02</v>
      </c>
      <c r="S1079" s="101">
        <v>100</v>
      </c>
      <c r="T1079" s="369" t="s">
        <v>1608</v>
      </c>
      <c r="U1079" s="369">
        <v>2020</v>
      </c>
      <c r="V1079" s="326">
        <v>0.8</v>
      </c>
      <c r="W1079" s="163"/>
      <c r="X1079" s="406"/>
      <c r="Y1079" s="31">
        <f t="shared" si="79"/>
        <v>0</v>
      </c>
    </row>
    <row r="1080" spans="1:66" s="97" customFormat="1" ht="20.25" customHeight="1" x14ac:dyDescent="0.3">
      <c r="A1080" s="368">
        <v>915</v>
      </c>
      <c r="B1080" s="369"/>
      <c r="C1080" s="375" t="s">
        <v>1897</v>
      </c>
      <c r="D1080" s="369" t="s">
        <v>330</v>
      </c>
      <c r="E1080" s="326">
        <v>0.65</v>
      </c>
      <c r="F1080" s="120">
        <v>4.5</v>
      </c>
      <c r="G1080" s="119" t="s">
        <v>48</v>
      </c>
      <c r="H1080" s="121" t="str">
        <f t="shared" si="76"/>
        <v>6</v>
      </c>
      <c r="I1080" s="98">
        <v>0.85</v>
      </c>
      <c r="J1080" s="98">
        <v>0.85</v>
      </c>
      <c r="K1080" s="99"/>
      <c r="L1080" s="99"/>
      <c r="M1080" s="99"/>
      <c r="N1080" s="100">
        <v>0.85</v>
      </c>
      <c r="O1080" s="101">
        <v>100</v>
      </c>
      <c r="P1080" s="100">
        <v>0.85</v>
      </c>
      <c r="Q1080" s="101">
        <v>100</v>
      </c>
      <c r="R1080" s="100">
        <v>0.85</v>
      </c>
      <c r="S1080" s="101">
        <v>100</v>
      </c>
      <c r="T1080" s="369" t="s">
        <v>1608</v>
      </c>
      <c r="U1080" s="369">
        <v>2020</v>
      </c>
      <c r="V1080" s="326">
        <v>0.65</v>
      </c>
      <c r="W1080" s="163"/>
      <c r="X1080" s="406"/>
      <c r="Y1080" s="31">
        <f t="shared" si="79"/>
        <v>0</v>
      </c>
    </row>
    <row r="1081" spans="1:66" s="97" customFormat="1" ht="20.25" customHeight="1" x14ac:dyDescent="0.3">
      <c r="A1081" s="368">
        <v>916</v>
      </c>
      <c r="B1081" s="369"/>
      <c r="C1081" s="375" t="s">
        <v>1900</v>
      </c>
      <c r="D1081" s="369" t="s">
        <v>976</v>
      </c>
      <c r="E1081" s="326">
        <v>1.3009999999999999</v>
      </c>
      <c r="F1081" s="120">
        <v>4.5</v>
      </c>
      <c r="G1081" s="119" t="s">
        <v>48</v>
      </c>
      <c r="H1081" s="121" t="str">
        <f t="shared" si="76"/>
        <v>6</v>
      </c>
      <c r="I1081" s="98">
        <v>2.12</v>
      </c>
      <c r="J1081" s="98">
        <v>2.12</v>
      </c>
      <c r="K1081" s="99"/>
      <c r="L1081" s="99"/>
      <c r="M1081" s="99"/>
      <c r="N1081" s="100">
        <v>2.12</v>
      </c>
      <c r="O1081" s="101">
        <v>100</v>
      </c>
      <c r="P1081" s="100">
        <v>2.12</v>
      </c>
      <c r="Q1081" s="101">
        <v>100</v>
      </c>
      <c r="R1081" s="100">
        <v>2.12</v>
      </c>
      <c r="S1081" s="101">
        <v>100</v>
      </c>
      <c r="T1081" s="369" t="s">
        <v>1608</v>
      </c>
      <c r="U1081" s="369">
        <v>2020</v>
      </c>
      <c r="V1081" s="326">
        <v>1.3009999999999999</v>
      </c>
      <c r="W1081" s="163"/>
      <c r="X1081" s="406"/>
      <c r="Y1081" s="31">
        <f t="shared" si="79"/>
        <v>0</v>
      </c>
    </row>
    <row r="1082" spans="1:66" s="97" customFormat="1" ht="20.25" customHeight="1" x14ac:dyDescent="0.3">
      <c r="A1082" s="368">
        <v>917</v>
      </c>
      <c r="B1082" s="369"/>
      <c r="C1082" s="375" t="s">
        <v>1903</v>
      </c>
      <c r="D1082" s="369" t="s">
        <v>139</v>
      </c>
      <c r="E1082" s="326">
        <v>0.17799999999999999</v>
      </c>
      <c r="F1082" s="120">
        <v>4.5</v>
      </c>
      <c r="G1082" s="119" t="s">
        <v>48</v>
      </c>
      <c r="H1082" s="121" t="str">
        <f t="shared" si="76"/>
        <v>6</v>
      </c>
      <c r="I1082" s="98">
        <v>0.24</v>
      </c>
      <c r="J1082" s="98">
        <v>0.24</v>
      </c>
      <c r="K1082" s="99"/>
      <c r="L1082" s="99"/>
      <c r="M1082" s="99"/>
      <c r="N1082" s="100">
        <v>0.24</v>
      </c>
      <c r="O1082" s="101">
        <v>100</v>
      </c>
      <c r="P1082" s="100">
        <v>0.24</v>
      </c>
      <c r="Q1082" s="101">
        <v>100</v>
      </c>
      <c r="R1082" s="100">
        <v>0.24</v>
      </c>
      <c r="S1082" s="101">
        <v>100</v>
      </c>
      <c r="T1082" s="369" t="s">
        <v>1608</v>
      </c>
      <c r="U1082" s="369">
        <v>2020</v>
      </c>
      <c r="V1082" s="326">
        <v>0.17799999999999999</v>
      </c>
      <c r="W1082" s="163"/>
      <c r="X1082" s="406"/>
      <c r="Y1082" s="31">
        <f t="shared" si="79"/>
        <v>0</v>
      </c>
    </row>
    <row r="1083" spans="1:66" s="97" customFormat="1" ht="20.25" customHeight="1" x14ac:dyDescent="0.3">
      <c r="A1083" s="368">
        <v>918</v>
      </c>
      <c r="B1083" s="369"/>
      <c r="C1083" s="375" t="s">
        <v>1905</v>
      </c>
      <c r="D1083" s="369" t="s">
        <v>298</v>
      </c>
      <c r="E1083" s="326">
        <v>0.28100000000000003</v>
      </c>
      <c r="F1083" s="120">
        <v>4.5</v>
      </c>
      <c r="G1083" s="119" t="s">
        <v>48</v>
      </c>
      <c r="H1083" s="121" t="str">
        <f t="shared" si="76"/>
        <v>6</v>
      </c>
      <c r="I1083" s="98">
        <v>0.37</v>
      </c>
      <c r="J1083" s="98">
        <v>0.37</v>
      </c>
      <c r="K1083" s="99"/>
      <c r="L1083" s="99"/>
      <c r="M1083" s="99"/>
      <c r="N1083" s="100">
        <v>0.37</v>
      </c>
      <c r="O1083" s="101">
        <v>100</v>
      </c>
      <c r="P1083" s="100">
        <v>0.37</v>
      </c>
      <c r="Q1083" s="101">
        <v>100</v>
      </c>
      <c r="R1083" s="100">
        <v>0.37</v>
      </c>
      <c r="S1083" s="101">
        <v>100</v>
      </c>
      <c r="T1083" s="369" t="s">
        <v>1608</v>
      </c>
      <c r="U1083" s="369">
        <v>2020</v>
      </c>
      <c r="V1083" s="326">
        <v>0.28100000000000003</v>
      </c>
      <c r="W1083" s="163"/>
      <c r="X1083" s="406"/>
      <c r="Y1083" s="31">
        <f t="shared" si="79"/>
        <v>0</v>
      </c>
    </row>
    <row r="1084" spans="1:66" s="97" customFormat="1" ht="20.25" customHeight="1" x14ac:dyDescent="0.3">
      <c r="A1084" s="368">
        <v>919</v>
      </c>
      <c r="B1084" s="369"/>
      <c r="C1084" s="375" t="s">
        <v>1908</v>
      </c>
      <c r="D1084" s="369" t="s">
        <v>135</v>
      </c>
      <c r="E1084" s="326">
        <v>0.33300000000000002</v>
      </c>
      <c r="F1084" s="120">
        <v>4.5</v>
      </c>
      <c r="G1084" s="119" t="s">
        <v>48</v>
      </c>
      <c r="H1084" s="121" t="str">
        <f t="shared" si="76"/>
        <v>6</v>
      </c>
      <c r="I1084" s="98">
        <v>0.44</v>
      </c>
      <c r="J1084" s="98">
        <v>0.44</v>
      </c>
      <c r="K1084" s="99"/>
      <c r="L1084" s="99"/>
      <c r="M1084" s="99"/>
      <c r="N1084" s="100">
        <v>0.44</v>
      </c>
      <c r="O1084" s="101">
        <v>100</v>
      </c>
      <c r="P1084" s="100">
        <v>0.44</v>
      </c>
      <c r="Q1084" s="101">
        <v>100</v>
      </c>
      <c r="R1084" s="100">
        <v>0.44</v>
      </c>
      <c r="S1084" s="101">
        <v>100</v>
      </c>
      <c r="T1084" s="369" t="s">
        <v>1608</v>
      </c>
      <c r="U1084" s="369">
        <v>2020</v>
      </c>
      <c r="V1084" s="326">
        <v>0.33300000000000002</v>
      </c>
      <c r="W1084" s="163"/>
      <c r="X1084" s="406"/>
      <c r="Y1084" s="31">
        <f t="shared" si="79"/>
        <v>0</v>
      </c>
    </row>
    <row r="1085" spans="1:66" s="97" customFormat="1" ht="20.25" customHeight="1" x14ac:dyDescent="0.3">
      <c r="A1085" s="368">
        <v>920</v>
      </c>
      <c r="B1085" s="369"/>
      <c r="C1085" s="375" t="s">
        <v>1911</v>
      </c>
      <c r="D1085" s="369" t="s">
        <v>155</v>
      </c>
      <c r="E1085" s="326">
        <v>0.376</v>
      </c>
      <c r="F1085" s="120">
        <v>4.5</v>
      </c>
      <c r="G1085" s="119" t="s">
        <v>48</v>
      </c>
      <c r="H1085" s="121" t="str">
        <f t="shared" si="76"/>
        <v>6</v>
      </c>
      <c r="I1085" s="98">
        <v>0.49</v>
      </c>
      <c r="J1085" s="98">
        <v>0.49</v>
      </c>
      <c r="K1085" s="99"/>
      <c r="L1085" s="99"/>
      <c r="M1085" s="99"/>
      <c r="N1085" s="100">
        <v>0.49</v>
      </c>
      <c r="O1085" s="101">
        <v>100</v>
      </c>
      <c r="P1085" s="100">
        <v>0.49</v>
      </c>
      <c r="Q1085" s="101">
        <v>100</v>
      </c>
      <c r="R1085" s="100">
        <v>0.49</v>
      </c>
      <c r="S1085" s="101">
        <v>100</v>
      </c>
      <c r="T1085" s="369" t="s">
        <v>1608</v>
      </c>
      <c r="U1085" s="369">
        <v>2020</v>
      </c>
      <c r="V1085" s="326">
        <v>0.376</v>
      </c>
      <c r="W1085" s="163"/>
      <c r="X1085" s="406"/>
      <c r="Y1085" s="31">
        <f t="shared" si="79"/>
        <v>0</v>
      </c>
    </row>
    <row r="1086" spans="1:66" s="97" customFormat="1" ht="20.25" customHeight="1" x14ac:dyDescent="0.3">
      <c r="A1086" s="368">
        <v>921</v>
      </c>
      <c r="B1086" s="369"/>
      <c r="C1086" s="375" t="s">
        <v>1797</v>
      </c>
      <c r="D1086" s="369" t="s">
        <v>1693</v>
      </c>
      <c r="E1086" s="326">
        <v>0.43</v>
      </c>
      <c r="F1086" s="120">
        <v>4.5</v>
      </c>
      <c r="G1086" s="119" t="s">
        <v>48</v>
      </c>
      <c r="H1086" s="121" t="str">
        <f t="shared" ref="H1086:H1122" si="86">IF(F1086&lt;5.1,"6","10")</f>
        <v>6</v>
      </c>
      <c r="I1086" s="98">
        <v>0.54</v>
      </c>
      <c r="J1086" s="98">
        <v>0.54</v>
      </c>
      <c r="K1086" s="99"/>
      <c r="L1086" s="99"/>
      <c r="M1086" s="99"/>
      <c r="N1086" s="100">
        <v>0.54</v>
      </c>
      <c r="O1086" s="101">
        <v>100</v>
      </c>
      <c r="P1086" s="100">
        <v>0.54</v>
      </c>
      <c r="Q1086" s="101">
        <v>100</v>
      </c>
      <c r="R1086" s="100">
        <v>0.54</v>
      </c>
      <c r="S1086" s="101">
        <v>100</v>
      </c>
      <c r="T1086" s="369" t="s">
        <v>1608</v>
      </c>
      <c r="U1086" s="369">
        <v>2020</v>
      </c>
      <c r="V1086" s="326">
        <v>0.43</v>
      </c>
      <c r="W1086" s="163"/>
      <c r="X1086" s="406"/>
      <c r="Y1086" s="31">
        <f t="shared" si="79"/>
        <v>0</v>
      </c>
    </row>
    <row r="1087" spans="1:66" s="97" customFormat="1" ht="20.25" customHeight="1" x14ac:dyDescent="0.3">
      <c r="A1087" s="368">
        <v>922</v>
      </c>
      <c r="B1087" s="369"/>
      <c r="C1087" s="375" t="s">
        <v>1800</v>
      </c>
      <c r="D1087" s="369" t="s">
        <v>509</v>
      </c>
      <c r="E1087" s="326">
        <v>0.75800000000000001</v>
      </c>
      <c r="F1087" s="120">
        <v>4.5</v>
      </c>
      <c r="G1087" s="119" t="s">
        <v>48</v>
      </c>
      <c r="H1087" s="121" t="str">
        <f t="shared" si="86"/>
        <v>6</v>
      </c>
      <c r="I1087" s="98">
        <v>1</v>
      </c>
      <c r="J1087" s="98">
        <v>1</v>
      </c>
      <c r="K1087" s="99"/>
      <c r="L1087" s="99"/>
      <c r="M1087" s="99"/>
      <c r="N1087" s="100">
        <v>1</v>
      </c>
      <c r="O1087" s="101">
        <v>100</v>
      </c>
      <c r="P1087" s="100">
        <v>1</v>
      </c>
      <c r="Q1087" s="101">
        <v>100</v>
      </c>
      <c r="R1087" s="100">
        <v>1</v>
      </c>
      <c r="S1087" s="101">
        <v>100</v>
      </c>
      <c r="T1087" s="369" t="s">
        <v>1608</v>
      </c>
      <c r="U1087" s="369">
        <v>2020</v>
      </c>
      <c r="V1087" s="326">
        <v>0.75800000000000001</v>
      </c>
      <c r="W1087" s="163"/>
      <c r="X1087" s="406"/>
      <c r="Y1087" s="31">
        <f t="shared" si="79"/>
        <v>0</v>
      </c>
    </row>
    <row r="1088" spans="1:66" s="97" customFormat="1" ht="20.25" customHeight="1" x14ac:dyDescent="0.3">
      <c r="A1088" s="368">
        <v>923</v>
      </c>
      <c r="B1088" s="369"/>
      <c r="C1088" s="375" t="s">
        <v>1803</v>
      </c>
      <c r="D1088" s="369" t="s">
        <v>386</v>
      </c>
      <c r="E1088" s="326">
        <v>0.95699999999999996</v>
      </c>
      <c r="F1088" s="120">
        <v>4.5</v>
      </c>
      <c r="G1088" s="119" t="s">
        <v>48</v>
      </c>
      <c r="H1088" s="121" t="str">
        <f t="shared" si="86"/>
        <v>6</v>
      </c>
      <c r="I1088" s="98">
        <v>1.23</v>
      </c>
      <c r="J1088" s="98">
        <v>1.23</v>
      </c>
      <c r="K1088" s="99"/>
      <c r="L1088" s="99"/>
      <c r="M1088" s="99"/>
      <c r="N1088" s="100">
        <v>1.23</v>
      </c>
      <c r="O1088" s="101">
        <v>100</v>
      </c>
      <c r="P1088" s="100">
        <v>1.23</v>
      </c>
      <c r="Q1088" s="101">
        <v>100</v>
      </c>
      <c r="R1088" s="100">
        <v>1.23</v>
      </c>
      <c r="S1088" s="101">
        <v>100</v>
      </c>
      <c r="T1088" s="369" t="s">
        <v>1608</v>
      </c>
      <c r="U1088" s="369">
        <v>2020</v>
      </c>
      <c r="V1088" s="326">
        <v>0.95699999999999996</v>
      </c>
      <c r="W1088" s="163"/>
      <c r="X1088" s="406"/>
      <c r="Y1088" s="31">
        <f t="shared" si="79"/>
        <v>0</v>
      </c>
    </row>
    <row r="1089" spans="1:66" s="97" customFormat="1" ht="20.25" customHeight="1" x14ac:dyDescent="0.3">
      <c r="A1089" s="368">
        <v>924</v>
      </c>
      <c r="B1089" s="369"/>
      <c r="C1089" s="375" t="s">
        <v>1806</v>
      </c>
      <c r="D1089" s="369" t="s">
        <v>353</v>
      </c>
      <c r="E1089" s="326">
        <v>0.92500000000000004</v>
      </c>
      <c r="F1089" s="120">
        <v>4.5</v>
      </c>
      <c r="G1089" s="119" t="s">
        <v>48</v>
      </c>
      <c r="H1089" s="121" t="str">
        <f t="shared" si="86"/>
        <v>6</v>
      </c>
      <c r="I1089" s="98">
        <v>1.2</v>
      </c>
      <c r="J1089" s="98">
        <v>1.2</v>
      </c>
      <c r="K1089" s="99"/>
      <c r="L1089" s="99"/>
      <c r="M1089" s="99"/>
      <c r="N1089" s="100">
        <v>1.2</v>
      </c>
      <c r="O1089" s="101">
        <v>100</v>
      </c>
      <c r="P1089" s="100">
        <v>1.2</v>
      </c>
      <c r="Q1089" s="101">
        <v>100</v>
      </c>
      <c r="R1089" s="100">
        <v>1.2</v>
      </c>
      <c r="S1089" s="101">
        <v>100</v>
      </c>
      <c r="T1089" s="369" t="s">
        <v>1608</v>
      </c>
      <c r="U1089" s="369">
        <v>2020</v>
      </c>
      <c r="V1089" s="326">
        <v>0.92500000000000004</v>
      </c>
      <c r="W1089" s="163"/>
      <c r="X1089" s="406"/>
      <c r="Y1089" s="31">
        <f t="shared" si="79"/>
        <v>0</v>
      </c>
    </row>
    <row r="1090" spans="1:66" s="97" customFormat="1" ht="20.25" customHeight="1" x14ac:dyDescent="0.3">
      <c r="A1090" s="368">
        <v>925</v>
      </c>
      <c r="B1090" s="369"/>
      <c r="C1090" s="375" t="s">
        <v>1808</v>
      </c>
      <c r="D1090" s="369" t="s">
        <v>751</v>
      </c>
      <c r="E1090" s="326">
        <v>1.0549999999999999</v>
      </c>
      <c r="F1090" s="120">
        <v>4.5</v>
      </c>
      <c r="G1090" s="119" t="s">
        <v>48</v>
      </c>
      <c r="H1090" s="121" t="str">
        <f t="shared" si="86"/>
        <v>6</v>
      </c>
      <c r="I1090" s="98">
        <v>1.36</v>
      </c>
      <c r="J1090" s="98">
        <v>1.36</v>
      </c>
      <c r="K1090" s="99"/>
      <c r="L1090" s="99"/>
      <c r="M1090" s="99"/>
      <c r="N1090" s="100">
        <v>1.36</v>
      </c>
      <c r="O1090" s="101">
        <v>100</v>
      </c>
      <c r="P1090" s="100">
        <v>1.36</v>
      </c>
      <c r="Q1090" s="101">
        <v>100</v>
      </c>
      <c r="R1090" s="100">
        <v>1.36</v>
      </c>
      <c r="S1090" s="101">
        <v>100</v>
      </c>
      <c r="T1090" s="369" t="s">
        <v>1608</v>
      </c>
      <c r="U1090" s="369">
        <v>2020</v>
      </c>
      <c r="V1090" s="326">
        <v>1.0549999999999999</v>
      </c>
      <c r="W1090" s="163"/>
      <c r="X1090" s="406"/>
      <c r="Y1090" s="31">
        <f t="shared" si="79"/>
        <v>0</v>
      </c>
    </row>
    <row r="1091" spans="1:66" s="97" customFormat="1" ht="20.25" customHeight="1" x14ac:dyDescent="0.3">
      <c r="A1091" s="368">
        <v>926</v>
      </c>
      <c r="B1091" s="369"/>
      <c r="C1091" s="385" t="s">
        <v>1810</v>
      </c>
      <c r="D1091" s="369" t="s">
        <v>258</v>
      </c>
      <c r="E1091" s="326">
        <v>0.68700000000000006</v>
      </c>
      <c r="F1091" s="120">
        <v>4.5</v>
      </c>
      <c r="G1091" s="119" t="s">
        <v>48</v>
      </c>
      <c r="H1091" s="121" t="str">
        <f t="shared" si="86"/>
        <v>6</v>
      </c>
      <c r="I1091" s="98">
        <v>0.91</v>
      </c>
      <c r="J1091" s="98">
        <v>0.91</v>
      </c>
      <c r="K1091" s="99"/>
      <c r="L1091" s="99"/>
      <c r="M1091" s="99"/>
      <c r="N1091" s="100">
        <v>0.91</v>
      </c>
      <c r="O1091" s="101">
        <v>100</v>
      </c>
      <c r="P1091" s="100">
        <v>0.91</v>
      </c>
      <c r="Q1091" s="101">
        <v>100</v>
      </c>
      <c r="R1091" s="100">
        <v>0.91</v>
      </c>
      <c r="S1091" s="101">
        <v>100</v>
      </c>
      <c r="T1091" s="369" t="s">
        <v>1608</v>
      </c>
      <c r="U1091" s="369">
        <v>2020</v>
      </c>
      <c r="V1091" s="326">
        <v>0.68700000000000006</v>
      </c>
      <c r="W1091" s="163"/>
      <c r="X1091" s="406"/>
      <c r="Y1091" s="31">
        <f t="shared" si="79"/>
        <v>0</v>
      </c>
    </row>
    <row r="1092" spans="1:66" s="54" customFormat="1" ht="40.5" x14ac:dyDescent="0.3">
      <c r="A1092" s="66"/>
      <c r="B1092" s="170"/>
      <c r="C1092" s="503" t="s">
        <v>1816</v>
      </c>
      <c r="D1092" s="176" t="s">
        <v>1699</v>
      </c>
      <c r="E1092" s="324">
        <f t="shared" si="84"/>
        <v>0.38</v>
      </c>
      <c r="F1092" s="25">
        <v>3</v>
      </c>
      <c r="G1092" s="24" t="s">
        <v>48</v>
      </c>
      <c r="H1092" s="26" t="str">
        <f t="shared" si="86"/>
        <v>6</v>
      </c>
      <c r="I1092" s="24"/>
      <c r="J1092" s="24"/>
      <c r="K1092" s="53"/>
      <c r="L1092" s="53"/>
      <c r="M1092" s="53"/>
      <c r="N1092" s="26"/>
      <c r="O1092" s="29"/>
      <c r="P1092" s="26"/>
      <c r="Q1092" s="29"/>
      <c r="R1092" s="26"/>
      <c r="S1092" s="29"/>
      <c r="T1092" s="376"/>
      <c r="U1092" s="376"/>
      <c r="V1092" s="407">
        <v>0.38</v>
      </c>
      <c r="W1092" s="32"/>
      <c r="X1092" s="407"/>
      <c r="Y1092" s="31">
        <f t="shared" si="79"/>
        <v>0</v>
      </c>
      <c r="Z1092" s="55"/>
      <c r="AA1092" s="55"/>
      <c r="AB1092" s="55"/>
      <c r="AC1092" s="55"/>
      <c r="AD1092" s="55"/>
      <c r="AE1092" s="55"/>
      <c r="AF1092" s="55"/>
      <c r="AG1092" s="55"/>
      <c r="AH1092" s="55"/>
      <c r="AI1092" s="55"/>
      <c r="AJ1092" s="55"/>
      <c r="AK1092" s="55"/>
      <c r="AL1092" s="55"/>
      <c r="AM1092" s="55"/>
      <c r="AN1092" s="55"/>
      <c r="AO1092" s="55"/>
      <c r="AP1092" s="55"/>
      <c r="AQ1092" s="55"/>
      <c r="AR1092" s="55"/>
      <c r="AS1092" s="55"/>
      <c r="AT1092" s="55"/>
      <c r="AU1092" s="55"/>
      <c r="AV1092" s="55"/>
      <c r="AW1092" s="55"/>
      <c r="AX1092" s="55"/>
      <c r="AY1092" s="55"/>
      <c r="AZ1092" s="55"/>
      <c r="BA1092" s="55"/>
      <c r="BB1092" s="55"/>
      <c r="BC1092" s="55"/>
      <c r="BD1092" s="55"/>
      <c r="BE1092" s="55"/>
      <c r="BF1092" s="55"/>
      <c r="BG1092" s="55"/>
      <c r="BH1092" s="55"/>
      <c r="BI1092" s="55"/>
      <c r="BJ1092" s="55"/>
      <c r="BK1092" s="55"/>
      <c r="BL1092" s="55"/>
      <c r="BM1092" s="55"/>
      <c r="BN1092" s="55"/>
    </row>
    <row r="1093" spans="1:66" s="54" customFormat="1" ht="40.5" x14ac:dyDescent="0.3">
      <c r="A1093" s="66"/>
      <c r="B1093" s="170"/>
      <c r="C1093" s="503" t="s">
        <v>1819</v>
      </c>
      <c r="D1093" s="176" t="s">
        <v>1700</v>
      </c>
      <c r="E1093" s="324">
        <f t="shared" si="84"/>
        <v>1.39</v>
      </c>
      <c r="F1093" s="25">
        <v>3</v>
      </c>
      <c r="G1093" s="24" t="s">
        <v>48</v>
      </c>
      <c r="H1093" s="26" t="str">
        <f t="shared" si="86"/>
        <v>6</v>
      </c>
      <c r="I1093" s="24"/>
      <c r="J1093" s="24"/>
      <c r="K1093" s="53"/>
      <c r="L1093" s="53"/>
      <c r="M1093" s="53"/>
      <c r="N1093" s="26"/>
      <c r="O1093" s="29"/>
      <c r="P1093" s="26"/>
      <c r="Q1093" s="29"/>
      <c r="R1093" s="26"/>
      <c r="S1093" s="29"/>
      <c r="T1093" s="376"/>
      <c r="U1093" s="376"/>
      <c r="V1093" s="407">
        <v>1.39</v>
      </c>
      <c r="W1093" s="32"/>
      <c r="X1093" s="407"/>
      <c r="Y1093" s="31">
        <f t="shared" si="79"/>
        <v>0</v>
      </c>
      <c r="Z1093" s="55"/>
      <c r="AA1093" s="55"/>
      <c r="AB1093" s="55"/>
      <c r="AC1093" s="55"/>
      <c r="AD1093" s="55"/>
      <c r="AE1093" s="55"/>
      <c r="AF1093" s="55"/>
      <c r="AG1093" s="55"/>
      <c r="AH1093" s="55"/>
      <c r="AI1093" s="55"/>
      <c r="AJ1093" s="55"/>
      <c r="AK1093" s="55"/>
      <c r="AL1093" s="55"/>
      <c r="AM1093" s="55"/>
      <c r="AN1093" s="55"/>
      <c r="AO1093" s="55"/>
      <c r="AP1093" s="55"/>
      <c r="AQ1093" s="55"/>
      <c r="AR1093" s="55"/>
      <c r="AS1093" s="55"/>
      <c r="AT1093" s="55"/>
      <c r="AU1093" s="55"/>
      <c r="AV1093" s="55"/>
      <c r="AW1093" s="55"/>
      <c r="AX1093" s="55"/>
      <c r="AY1093" s="55"/>
      <c r="AZ1093" s="55"/>
      <c r="BA1093" s="55"/>
      <c r="BB1093" s="55"/>
      <c r="BC1093" s="55"/>
      <c r="BD1093" s="55"/>
      <c r="BE1093" s="55"/>
      <c r="BF1093" s="55"/>
      <c r="BG1093" s="55"/>
      <c r="BH1093" s="55"/>
      <c r="BI1093" s="55"/>
      <c r="BJ1093" s="55"/>
      <c r="BK1093" s="55"/>
      <c r="BL1093" s="55"/>
      <c r="BM1093" s="55"/>
      <c r="BN1093" s="55"/>
    </row>
    <row r="1094" spans="1:66" s="54" customFormat="1" ht="40.5" x14ac:dyDescent="0.3">
      <c r="A1094" s="66"/>
      <c r="B1094" s="170"/>
      <c r="C1094" s="503" t="s">
        <v>1822</v>
      </c>
      <c r="D1094" s="176" t="s">
        <v>1701</v>
      </c>
      <c r="E1094" s="324">
        <f t="shared" si="84"/>
        <v>0.89</v>
      </c>
      <c r="F1094" s="25">
        <v>3</v>
      </c>
      <c r="G1094" s="24" t="s">
        <v>48</v>
      </c>
      <c r="H1094" s="26" t="str">
        <f t="shared" si="86"/>
        <v>6</v>
      </c>
      <c r="I1094" s="24"/>
      <c r="J1094" s="24"/>
      <c r="K1094" s="53"/>
      <c r="L1094" s="53"/>
      <c r="M1094" s="53"/>
      <c r="N1094" s="26"/>
      <c r="O1094" s="29"/>
      <c r="P1094" s="26"/>
      <c r="Q1094" s="29"/>
      <c r="R1094" s="26"/>
      <c r="S1094" s="29"/>
      <c r="T1094" s="376"/>
      <c r="U1094" s="376"/>
      <c r="V1094" s="407">
        <v>0.89</v>
      </c>
      <c r="W1094" s="32"/>
      <c r="X1094" s="407"/>
      <c r="Y1094" s="31">
        <f t="shared" si="79"/>
        <v>0</v>
      </c>
      <c r="Z1094" s="55"/>
      <c r="AA1094" s="55"/>
      <c r="AB1094" s="55"/>
      <c r="AC1094" s="55"/>
      <c r="AD1094" s="55"/>
      <c r="AE1094" s="55"/>
      <c r="AF1094" s="55"/>
      <c r="AG1094" s="55"/>
      <c r="AH1094" s="55"/>
      <c r="AI1094" s="55"/>
      <c r="AJ1094" s="55"/>
      <c r="AK1094" s="55"/>
      <c r="AL1094" s="55"/>
      <c r="AM1094" s="55"/>
      <c r="AN1094" s="55"/>
      <c r="AO1094" s="55"/>
      <c r="AP1094" s="55"/>
      <c r="AQ1094" s="55"/>
      <c r="AR1094" s="55"/>
      <c r="AS1094" s="55"/>
      <c r="AT1094" s="55"/>
      <c r="AU1094" s="55"/>
      <c r="AV1094" s="55"/>
      <c r="AW1094" s="55"/>
      <c r="AX1094" s="55"/>
      <c r="AY1094" s="55"/>
      <c r="AZ1094" s="55"/>
      <c r="BA1094" s="55"/>
      <c r="BB1094" s="55"/>
      <c r="BC1094" s="55"/>
      <c r="BD1094" s="55"/>
      <c r="BE1094" s="55"/>
      <c r="BF1094" s="55"/>
      <c r="BG1094" s="55"/>
      <c r="BH1094" s="55"/>
      <c r="BI1094" s="55"/>
      <c r="BJ1094" s="55"/>
      <c r="BK1094" s="55"/>
      <c r="BL1094" s="55"/>
      <c r="BM1094" s="55"/>
      <c r="BN1094" s="55"/>
    </row>
    <row r="1095" spans="1:66" s="54" customFormat="1" ht="22.5" x14ac:dyDescent="0.3">
      <c r="A1095" s="66"/>
      <c r="B1095" s="170"/>
      <c r="C1095" s="503" t="s">
        <v>1915</v>
      </c>
      <c r="D1095" s="176" t="s">
        <v>1702</v>
      </c>
      <c r="E1095" s="324">
        <f t="shared" si="84"/>
        <v>0.15</v>
      </c>
      <c r="F1095" s="25">
        <v>3</v>
      </c>
      <c r="G1095" s="24" t="s">
        <v>48</v>
      </c>
      <c r="H1095" s="26" t="str">
        <f t="shared" si="86"/>
        <v>6</v>
      </c>
      <c r="I1095" s="24"/>
      <c r="J1095" s="24"/>
      <c r="K1095" s="53"/>
      <c r="L1095" s="53"/>
      <c r="M1095" s="53"/>
      <c r="N1095" s="26"/>
      <c r="O1095" s="29"/>
      <c r="P1095" s="26"/>
      <c r="Q1095" s="29"/>
      <c r="R1095" s="26"/>
      <c r="S1095" s="29"/>
      <c r="T1095" s="376"/>
      <c r="U1095" s="376"/>
      <c r="V1095" s="407">
        <v>0.15</v>
      </c>
      <c r="W1095" s="32"/>
      <c r="X1095" s="407"/>
      <c r="Y1095" s="31">
        <f t="shared" si="79"/>
        <v>0</v>
      </c>
      <c r="Z1095" s="55"/>
      <c r="AA1095" s="55"/>
      <c r="AB1095" s="55"/>
      <c r="AC1095" s="55"/>
      <c r="AD1095" s="55"/>
      <c r="AE1095" s="55"/>
      <c r="AF1095" s="55"/>
      <c r="AG1095" s="55"/>
      <c r="AH1095" s="55"/>
      <c r="AI1095" s="55"/>
      <c r="AJ1095" s="55"/>
      <c r="AK1095" s="55"/>
      <c r="AL1095" s="55"/>
      <c r="AM1095" s="55"/>
      <c r="AN1095" s="55"/>
      <c r="AO1095" s="55"/>
      <c r="AP1095" s="55"/>
      <c r="AQ1095" s="55"/>
      <c r="AR1095" s="55"/>
      <c r="AS1095" s="55"/>
      <c r="AT1095" s="55"/>
      <c r="AU1095" s="55"/>
      <c r="AV1095" s="55"/>
      <c r="AW1095" s="55"/>
      <c r="AX1095" s="55"/>
      <c r="AY1095" s="55"/>
      <c r="AZ1095" s="55"/>
      <c r="BA1095" s="55"/>
      <c r="BB1095" s="55"/>
      <c r="BC1095" s="55"/>
      <c r="BD1095" s="55"/>
      <c r="BE1095" s="55"/>
      <c r="BF1095" s="55"/>
      <c r="BG1095" s="55"/>
      <c r="BH1095" s="55"/>
      <c r="BI1095" s="55"/>
      <c r="BJ1095" s="55"/>
      <c r="BK1095" s="55"/>
      <c r="BL1095" s="55"/>
      <c r="BM1095" s="55"/>
      <c r="BN1095" s="55"/>
    </row>
    <row r="1096" spans="1:66" s="97" customFormat="1" ht="20.25" customHeight="1" x14ac:dyDescent="0.3">
      <c r="A1096" s="368">
        <v>927</v>
      </c>
      <c r="B1096" s="369"/>
      <c r="C1096" s="508" t="s">
        <v>1918</v>
      </c>
      <c r="D1096" s="370" t="s">
        <v>1704</v>
      </c>
      <c r="E1096" s="326">
        <v>0.375</v>
      </c>
      <c r="F1096" s="120">
        <v>4.5</v>
      </c>
      <c r="G1096" s="119" t="s">
        <v>48</v>
      </c>
      <c r="H1096" s="121" t="str">
        <f t="shared" si="86"/>
        <v>6</v>
      </c>
      <c r="I1096" s="98">
        <v>0.51</v>
      </c>
      <c r="J1096" s="98">
        <v>0.51</v>
      </c>
      <c r="K1096" s="99"/>
      <c r="L1096" s="99"/>
      <c r="M1096" s="99"/>
      <c r="N1096" s="100">
        <v>0.51</v>
      </c>
      <c r="O1096" s="101">
        <v>100</v>
      </c>
      <c r="P1096" s="100">
        <v>0.51</v>
      </c>
      <c r="Q1096" s="101">
        <v>100</v>
      </c>
      <c r="R1096" s="100">
        <v>0.51</v>
      </c>
      <c r="S1096" s="101">
        <v>100</v>
      </c>
      <c r="T1096" s="369" t="s">
        <v>1608</v>
      </c>
      <c r="U1096" s="369">
        <v>2020</v>
      </c>
      <c r="V1096" s="326">
        <v>0.375</v>
      </c>
      <c r="W1096" s="163"/>
      <c r="X1096" s="406"/>
      <c r="Y1096" s="31">
        <f t="shared" si="79"/>
        <v>0</v>
      </c>
    </row>
    <row r="1097" spans="1:66" s="97" customFormat="1" ht="40.5" x14ac:dyDescent="0.3">
      <c r="A1097" s="368">
        <v>928</v>
      </c>
      <c r="B1097" s="369"/>
      <c r="C1097" s="375" t="s">
        <v>1921</v>
      </c>
      <c r="D1097" s="370" t="s">
        <v>1706</v>
      </c>
      <c r="E1097" s="326">
        <v>1.4039999999999999</v>
      </c>
      <c r="F1097" s="120">
        <v>3</v>
      </c>
      <c r="G1097" s="119" t="s">
        <v>48</v>
      </c>
      <c r="H1097" s="121" t="str">
        <f t="shared" si="86"/>
        <v>6</v>
      </c>
      <c r="I1097" s="98"/>
      <c r="J1097" s="98"/>
      <c r="K1097" s="99"/>
      <c r="L1097" s="99"/>
      <c r="M1097" s="99"/>
      <c r="N1097" s="100"/>
      <c r="O1097" s="101"/>
      <c r="P1097" s="100"/>
      <c r="Q1097" s="101"/>
      <c r="R1097" s="100"/>
      <c r="S1097" s="101"/>
      <c r="T1097" s="369"/>
      <c r="U1097" s="369"/>
      <c r="V1097" s="326">
        <v>1.4039999999999999</v>
      </c>
      <c r="W1097" s="163"/>
      <c r="X1097" s="406"/>
      <c r="Y1097" s="31">
        <f t="shared" si="79"/>
        <v>0</v>
      </c>
    </row>
    <row r="1098" spans="1:66" s="97" customFormat="1" ht="20.25" customHeight="1" x14ac:dyDescent="0.3">
      <c r="A1098" s="368">
        <v>929</v>
      </c>
      <c r="B1098" s="369"/>
      <c r="C1098" s="375" t="s">
        <v>1924</v>
      </c>
      <c r="D1098" s="369" t="s">
        <v>189</v>
      </c>
      <c r="E1098" s="326">
        <v>0.41499999999999998</v>
      </c>
      <c r="F1098" s="120">
        <v>4.5</v>
      </c>
      <c r="G1098" s="119" t="s">
        <v>48</v>
      </c>
      <c r="H1098" s="121" t="str">
        <f t="shared" si="86"/>
        <v>6</v>
      </c>
      <c r="I1098" s="98">
        <v>0.56000000000000005</v>
      </c>
      <c r="J1098" s="98">
        <v>0.56000000000000005</v>
      </c>
      <c r="K1098" s="99"/>
      <c r="L1098" s="99"/>
      <c r="M1098" s="99"/>
      <c r="N1098" s="100">
        <v>0.56000000000000005</v>
      </c>
      <c r="O1098" s="101">
        <v>100</v>
      </c>
      <c r="P1098" s="100">
        <v>0.56000000000000005</v>
      </c>
      <c r="Q1098" s="101">
        <v>100</v>
      </c>
      <c r="R1098" s="100">
        <v>0.56000000000000005</v>
      </c>
      <c r="S1098" s="101">
        <v>100</v>
      </c>
      <c r="T1098" s="369" t="s">
        <v>1608</v>
      </c>
      <c r="U1098" s="369">
        <v>2020</v>
      </c>
      <c r="V1098" s="326">
        <v>0.41499999999999998</v>
      </c>
      <c r="W1098" s="163"/>
      <c r="X1098" s="406"/>
      <c r="Y1098" s="31">
        <f t="shared" si="79"/>
        <v>0</v>
      </c>
    </row>
    <row r="1099" spans="1:66" s="97" customFormat="1" ht="20.25" customHeight="1" x14ac:dyDescent="0.3">
      <c r="A1099" s="368">
        <v>930</v>
      </c>
      <c r="B1099" s="369"/>
      <c r="C1099" s="375" t="s">
        <v>1932</v>
      </c>
      <c r="D1099" s="369" t="s">
        <v>497</v>
      </c>
      <c r="E1099" s="326">
        <v>0.373</v>
      </c>
      <c r="F1099" s="120">
        <v>4.5</v>
      </c>
      <c r="G1099" s="119" t="s">
        <v>48</v>
      </c>
      <c r="H1099" s="121" t="str">
        <f t="shared" si="86"/>
        <v>6</v>
      </c>
      <c r="I1099" s="119">
        <v>0.51</v>
      </c>
      <c r="J1099" s="119">
        <v>0.51</v>
      </c>
      <c r="K1099" s="99"/>
      <c r="L1099" s="99"/>
      <c r="M1099" s="99"/>
      <c r="N1099" s="100">
        <v>0.51</v>
      </c>
      <c r="O1099" s="101">
        <v>100</v>
      </c>
      <c r="P1099" s="100">
        <v>0.51</v>
      </c>
      <c r="Q1099" s="101">
        <v>100</v>
      </c>
      <c r="R1099" s="100">
        <v>0.51</v>
      </c>
      <c r="S1099" s="101">
        <v>100</v>
      </c>
      <c r="T1099" s="369" t="s">
        <v>1608</v>
      </c>
      <c r="U1099" s="369">
        <v>2020</v>
      </c>
      <c r="V1099" s="326">
        <v>0.373</v>
      </c>
      <c r="W1099" s="163"/>
      <c r="X1099" s="406"/>
      <c r="Y1099" s="31">
        <f t="shared" si="79"/>
        <v>0</v>
      </c>
    </row>
    <row r="1100" spans="1:66" s="97" customFormat="1" ht="20.25" customHeight="1" x14ac:dyDescent="0.3">
      <c r="A1100" s="368">
        <v>931</v>
      </c>
      <c r="B1100" s="369"/>
      <c r="C1100" s="375" t="s">
        <v>1935</v>
      </c>
      <c r="D1100" s="369" t="s">
        <v>870</v>
      </c>
      <c r="E1100" s="326">
        <v>0.373</v>
      </c>
      <c r="F1100" s="120">
        <v>4.5</v>
      </c>
      <c r="G1100" s="119" t="s">
        <v>48</v>
      </c>
      <c r="H1100" s="121" t="str">
        <f t="shared" si="86"/>
        <v>6</v>
      </c>
      <c r="I1100" s="119">
        <v>0.5</v>
      </c>
      <c r="J1100" s="119">
        <v>0.5</v>
      </c>
      <c r="K1100" s="99"/>
      <c r="L1100" s="99"/>
      <c r="M1100" s="99"/>
      <c r="N1100" s="100">
        <v>0.5</v>
      </c>
      <c r="O1100" s="101">
        <v>100</v>
      </c>
      <c r="P1100" s="100">
        <v>0.5</v>
      </c>
      <c r="Q1100" s="101">
        <v>100</v>
      </c>
      <c r="R1100" s="100">
        <v>0.5</v>
      </c>
      <c r="S1100" s="101">
        <v>100</v>
      </c>
      <c r="T1100" s="369" t="s">
        <v>1608</v>
      </c>
      <c r="U1100" s="369">
        <v>2020</v>
      </c>
      <c r="V1100" s="326">
        <v>0.373</v>
      </c>
      <c r="W1100" s="177"/>
      <c r="X1100" s="406"/>
      <c r="Y1100" s="31">
        <f t="shared" si="79"/>
        <v>0</v>
      </c>
    </row>
    <row r="1101" spans="1:66" s="111" customFormat="1" ht="20.25" customHeight="1" x14ac:dyDescent="0.3">
      <c r="A1101" s="462" t="s">
        <v>1710</v>
      </c>
      <c r="B1101" s="462"/>
      <c r="C1101" s="375" t="s">
        <v>1938</v>
      </c>
      <c r="D1101" s="462"/>
      <c r="E1101" s="462"/>
      <c r="F1101" s="462"/>
      <c r="G1101" s="462"/>
      <c r="H1101" s="462"/>
      <c r="I1101" s="138"/>
      <c r="J1101" s="138"/>
      <c r="K1101" s="113"/>
      <c r="L1101" s="113"/>
      <c r="M1101" s="113"/>
      <c r="N1101" s="114"/>
      <c r="O1101" s="115"/>
      <c r="P1101" s="114"/>
      <c r="Q1101" s="115"/>
      <c r="R1101" s="114"/>
      <c r="S1101" s="115"/>
      <c r="T1101" s="116"/>
      <c r="U1101" s="116"/>
      <c r="V1101" s="388"/>
      <c r="W1101" s="178"/>
      <c r="X1101" s="388"/>
      <c r="Y1101" s="31">
        <f t="shared" si="79"/>
        <v>0</v>
      </c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</row>
    <row r="1102" spans="1:66" s="111" customFormat="1" ht="20.25" customHeight="1" x14ac:dyDescent="0.3">
      <c r="A1102" s="463" t="s">
        <v>35</v>
      </c>
      <c r="B1102" s="463"/>
      <c r="C1102" s="375" t="s">
        <v>1941</v>
      </c>
      <c r="D1102" s="463"/>
      <c r="E1102" s="321">
        <f>E1104+E1124+E1135+E1141+E1146+E1154+E1161+E1165+E1169+E1183+E1186+E1198+E1204+E1222+E1241+E1251+E1264+E1271+E1280+E1285+E1294+E1309+E1335+E1350+E1368+E1382+E1388+E1391+E1398+E1404+E1418+E1430</f>
        <v>140.54200000000003</v>
      </c>
      <c r="F1102" s="365"/>
      <c r="G1102" s="365"/>
      <c r="H1102" s="365"/>
      <c r="I1102" s="138"/>
      <c r="J1102" s="138"/>
      <c r="K1102" s="113"/>
      <c r="L1102" s="113"/>
      <c r="M1102" s="113"/>
      <c r="N1102" s="114"/>
      <c r="O1102" s="115"/>
      <c r="P1102" s="114"/>
      <c r="Q1102" s="115"/>
      <c r="R1102" s="114"/>
      <c r="S1102" s="115"/>
      <c r="T1102" s="116"/>
      <c r="U1102" s="116"/>
      <c r="V1102" s="392"/>
      <c r="W1102" s="179"/>
      <c r="X1102" s="392"/>
      <c r="Y1102" s="31">
        <f t="shared" si="79"/>
        <v>140.54200000000003</v>
      </c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</row>
    <row r="1103" spans="1:66" ht="20.25" customHeight="1" x14ac:dyDescent="0.3">
      <c r="A1103" s="464" t="s">
        <v>1711</v>
      </c>
      <c r="B1103" s="464"/>
      <c r="C1103" s="375" t="s">
        <v>1944</v>
      </c>
      <c r="D1103" s="464"/>
      <c r="E1103" s="464"/>
      <c r="F1103" s="464"/>
      <c r="G1103" s="464"/>
      <c r="H1103" s="464"/>
      <c r="I1103" s="43"/>
      <c r="J1103" s="43"/>
      <c r="K1103" s="6"/>
      <c r="L1103" s="6"/>
      <c r="M1103" s="6"/>
      <c r="N1103" s="44"/>
      <c r="O1103" s="15"/>
      <c r="P1103" s="44"/>
      <c r="Q1103" s="15"/>
      <c r="R1103" s="44"/>
      <c r="S1103" s="15"/>
      <c r="T1103" s="14"/>
      <c r="U1103" s="14"/>
      <c r="V1103" s="393"/>
      <c r="W1103" s="48"/>
      <c r="X1103" s="393"/>
      <c r="Y1103" s="31">
        <f t="shared" si="79"/>
        <v>0</v>
      </c>
    </row>
    <row r="1104" spans="1:66" ht="20.25" customHeight="1" x14ac:dyDescent="0.3">
      <c r="A1104" s="366"/>
      <c r="B1104" s="366"/>
      <c r="C1104" s="375" t="s">
        <v>1947</v>
      </c>
      <c r="D1104" s="366" t="s">
        <v>252</v>
      </c>
      <c r="E1104" s="323">
        <f>SUM(E1105:E1122)</f>
        <v>25.163999999999998</v>
      </c>
      <c r="F1104" s="366"/>
      <c r="G1104" s="366"/>
      <c r="H1104" s="366"/>
      <c r="I1104" s="43"/>
      <c r="J1104" s="43"/>
      <c r="K1104" s="6"/>
      <c r="L1104" s="6"/>
      <c r="M1104" s="6"/>
      <c r="N1104" s="44"/>
      <c r="O1104" s="15"/>
      <c r="P1104" s="44"/>
      <c r="Q1104" s="15"/>
      <c r="R1104" s="44"/>
      <c r="S1104" s="15"/>
      <c r="T1104" s="14"/>
      <c r="U1104" s="14"/>
      <c r="V1104" s="393"/>
      <c r="W1104" s="48"/>
      <c r="X1104" s="393"/>
      <c r="Y1104" s="31">
        <f t="shared" si="79"/>
        <v>25.163999999999998</v>
      </c>
    </row>
    <row r="1105" spans="1:66" s="23" customFormat="1" ht="20.25" customHeight="1" x14ac:dyDescent="0.3">
      <c r="A1105" s="147">
        <v>933</v>
      </c>
      <c r="B1105" s="375" t="s">
        <v>1712</v>
      </c>
      <c r="C1105" s="375" t="s">
        <v>1950</v>
      </c>
      <c r="D1105" s="229" t="s">
        <v>401</v>
      </c>
      <c r="E1105" s="346">
        <v>2.56</v>
      </c>
      <c r="F1105" s="25">
        <v>7</v>
      </c>
      <c r="G1105" s="24" t="s">
        <v>64</v>
      </c>
      <c r="H1105" s="26" t="str">
        <f t="shared" si="86"/>
        <v>10</v>
      </c>
      <c r="I1105" s="24">
        <v>0.78</v>
      </c>
      <c r="J1105" s="24">
        <v>0.78</v>
      </c>
      <c r="K1105" s="27"/>
      <c r="L1105" s="27"/>
      <c r="M1105" s="27"/>
      <c r="N1105" s="24">
        <v>0.78</v>
      </c>
      <c r="O1105" s="29">
        <v>100</v>
      </c>
      <c r="P1105" s="24">
        <v>0.78</v>
      </c>
      <c r="Q1105" s="29">
        <v>100</v>
      </c>
      <c r="R1105" s="28">
        <v>0.62400000000000011</v>
      </c>
      <c r="S1105" s="29">
        <v>80.000000000000014</v>
      </c>
      <c r="T1105" s="375" t="s">
        <v>52</v>
      </c>
      <c r="U1105" s="375">
        <v>2023</v>
      </c>
      <c r="V1105" s="346">
        <v>2.56</v>
      </c>
      <c r="W1105" s="32"/>
      <c r="X1105" s="196"/>
      <c r="Y1105" s="31">
        <f t="shared" si="79"/>
        <v>0</v>
      </c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</row>
    <row r="1106" spans="1:66" s="23" customFormat="1" ht="20.25" customHeight="1" x14ac:dyDescent="0.3">
      <c r="A1106" s="374">
        <v>934</v>
      </c>
      <c r="B1106" s="375" t="s">
        <v>1714</v>
      </c>
      <c r="C1106" s="375" t="s">
        <v>1953</v>
      </c>
      <c r="D1106" s="376" t="s">
        <v>497</v>
      </c>
      <c r="E1106" s="346">
        <v>3.802</v>
      </c>
      <c r="F1106" s="25">
        <v>7</v>
      </c>
      <c r="G1106" s="24" t="s">
        <v>64</v>
      </c>
      <c r="H1106" s="26" t="str">
        <f t="shared" si="86"/>
        <v>10</v>
      </c>
      <c r="I1106" s="24">
        <v>1.51</v>
      </c>
      <c r="J1106" s="24">
        <v>1.51</v>
      </c>
      <c r="K1106" s="27"/>
      <c r="L1106" s="27"/>
      <c r="M1106" s="27"/>
      <c r="N1106" s="24">
        <v>1.51</v>
      </c>
      <c r="O1106" s="29">
        <v>100</v>
      </c>
      <c r="P1106" s="24">
        <v>1.51</v>
      </c>
      <c r="Q1106" s="29">
        <v>100</v>
      </c>
      <c r="R1106" s="28">
        <v>1.2080000000000002</v>
      </c>
      <c r="S1106" s="29">
        <v>80.000000000000014</v>
      </c>
      <c r="T1106" s="375" t="s">
        <v>52</v>
      </c>
      <c r="U1106" s="375">
        <v>2023</v>
      </c>
      <c r="V1106" s="346">
        <v>3.802</v>
      </c>
      <c r="W1106" s="32"/>
      <c r="X1106" s="196"/>
      <c r="Y1106" s="31">
        <f t="shared" si="79"/>
        <v>0</v>
      </c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</row>
    <row r="1107" spans="1:66" s="23" customFormat="1" ht="20.25" customHeight="1" x14ac:dyDescent="0.3">
      <c r="A1107" s="374">
        <v>935</v>
      </c>
      <c r="B1107" s="375" t="s">
        <v>1716</v>
      </c>
      <c r="C1107" s="375" t="s">
        <v>1956</v>
      </c>
      <c r="D1107" s="376" t="s">
        <v>249</v>
      </c>
      <c r="E1107" s="346">
        <v>0.48899999999999999</v>
      </c>
      <c r="F1107" s="25">
        <v>4.5</v>
      </c>
      <c r="G1107" s="24" t="s">
        <v>48</v>
      </c>
      <c r="H1107" s="26" t="str">
        <f t="shared" si="86"/>
        <v>6</v>
      </c>
      <c r="I1107" s="24">
        <v>0.37</v>
      </c>
      <c r="J1107" s="24">
        <v>0.37</v>
      </c>
      <c r="K1107" s="27"/>
      <c r="L1107" s="27"/>
      <c r="M1107" s="27"/>
      <c r="N1107" s="24">
        <v>0.37</v>
      </c>
      <c r="O1107" s="29">
        <v>100</v>
      </c>
      <c r="P1107" s="24">
        <v>0.37</v>
      </c>
      <c r="Q1107" s="29">
        <v>100</v>
      </c>
      <c r="R1107" s="28">
        <v>0.29599999999999999</v>
      </c>
      <c r="S1107" s="29">
        <v>80</v>
      </c>
      <c r="T1107" s="375" t="s">
        <v>52</v>
      </c>
      <c r="U1107" s="375">
        <v>2023</v>
      </c>
      <c r="V1107" s="346">
        <v>0.48899999999999999</v>
      </c>
      <c r="W1107" s="32"/>
      <c r="X1107" s="196"/>
      <c r="Y1107" s="31">
        <f t="shared" si="79"/>
        <v>0</v>
      </c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</row>
    <row r="1108" spans="1:66" s="23" customFormat="1" ht="20.25" customHeight="1" x14ac:dyDescent="0.3">
      <c r="A1108" s="374">
        <v>936</v>
      </c>
      <c r="B1108" s="375" t="s">
        <v>1718</v>
      </c>
      <c r="C1108" s="375" t="s">
        <v>1958</v>
      </c>
      <c r="D1108" s="376" t="s">
        <v>298</v>
      </c>
      <c r="E1108" s="346">
        <v>1.857</v>
      </c>
      <c r="F1108" s="25">
        <v>4.5</v>
      </c>
      <c r="G1108" s="24" t="s">
        <v>48</v>
      </c>
      <c r="H1108" s="26" t="str">
        <f t="shared" si="86"/>
        <v>6</v>
      </c>
      <c r="I1108" s="24">
        <v>1.98</v>
      </c>
      <c r="J1108" s="24">
        <v>1.98</v>
      </c>
      <c r="K1108" s="27"/>
      <c r="L1108" s="27"/>
      <c r="M1108" s="27"/>
      <c r="N1108" s="24">
        <v>1.98</v>
      </c>
      <c r="O1108" s="29">
        <v>100</v>
      </c>
      <c r="P1108" s="24">
        <v>1.98</v>
      </c>
      <c r="Q1108" s="29">
        <v>100</v>
      </c>
      <c r="R1108" s="28">
        <v>1.5840000000000001</v>
      </c>
      <c r="S1108" s="29">
        <v>80</v>
      </c>
      <c r="T1108" s="375" t="s">
        <v>52</v>
      </c>
      <c r="U1108" s="375">
        <v>2023</v>
      </c>
      <c r="V1108" s="346">
        <v>1.857</v>
      </c>
      <c r="W1108" s="32"/>
      <c r="X1108" s="196"/>
      <c r="Y1108" s="31">
        <f t="shared" ref="Y1108:Y1171" si="87">E1108-V1108-W1108-X1108</f>
        <v>0</v>
      </c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</row>
    <row r="1109" spans="1:66" s="23" customFormat="1" ht="20.25" customHeight="1" x14ac:dyDescent="0.3">
      <c r="A1109" s="147">
        <v>937</v>
      </c>
      <c r="B1109" s="375" t="s">
        <v>1720</v>
      </c>
      <c r="C1109" s="375" t="s">
        <v>1961</v>
      </c>
      <c r="D1109" s="229" t="s">
        <v>465</v>
      </c>
      <c r="E1109" s="346">
        <v>1.92</v>
      </c>
      <c r="F1109" s="25">
        <v>6</v>
      </c>
      <c r="G1109" s="24" t="s">
        <v>39</v>
      </c>
      <c r="H1109" s="26" t="str">
        <f t="shared" si="86"/>
        <v>10</v>
      </c>
      <c r="I1109" s="24">
        <v>1.5</v>
      </c>
      <c r="J1109" s="24">
        <v>1.5</v>
      </c>
      <c r="K1109" s="27"/>
      <c r="L1109" s="27"/>
      <c r="M1109" s="27"/>
      <c r="N1109" s="24">
        <v>1.5</v>
      </c>
      <c r="O1109" s="29">
        <v>100</v>
      </c>
      <c r="P1109" s="24">
        <v>1.5</v>
      </c>
      <c r="Q1109" s="29">
        <v>100</v>
      </c>
      <c r="R1109" s="28">
        <v>1.2000000000000002</v>
      </c>
      <c r="S1109" s="29">
        <v>80.000000000000014</v>
      </c>
      <c r="T1109" s="375" t="s">
        <v>52</v>
      </c>
      <c r="U1109" s="375">
        <v>2023</v>
      </c>
      <c r="V1109" s="346">
        <v>1.92</v>
      </c>
      <c r="W1109" s="32"/>
      <c r="X1109" s="196"/>
      <c r="Y1109" s="31">
        <f t="shared" si="87"/>
        <v>0</v>
      </c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</row>
    <row r="1110" spans="1:66" s="23" customFormat="1" ht="19.5" customHeight="1" x14ac:dyDescent="0.3">
      <c r="A1110" s="374">
        <v>938</v>
      </c>
      <c r="B1110" s="375" t="s">
        <v>1722</v>
      </c>
      <c r="C1110" s="375" t="s">
        <v>1964</v>
      </c>
      <c r="D1110" s="376" t="s">
        <v>258</v>
      </c>
      <c r="E1110" s="346">
        <v>0.25600000000000001</v>
      </c>
      <c r="F1110" s="25">
        <v>3.5</v>
      </c>
      <c r="G1110" s="24" t="s">
        <v>48</v>
      </c>
      <c r="H1110" s="26" t="str">
        <f t="shared" si="86"/>
        <v>6</v>
      </c>
      <c r="I1110" s="24">
        <v>0.24</v>
      </c>
      <c r="J1110" s="24">
        <v>0.24</v>
      </c>
      <c r="K1110" s="27"/>
      <c r="L1110" s="27"/>
      <c r="M1110" s="27"/>
      <c r="N1110" s="24">
        <v>0.24</v>
      </c>
      <c r="O1110" s="29">
        <v>100</v>
      </c>
      <c r="P1110" s="24">
        <v>0.24</v>
      </c>
      <c r="Q1110" s="29">
        <v>100</v>
      </c>
      <c r="R1110" s="28">
        <v>0.192</v>
      </c>
      <c r="S1110" s="29">
        <v>80</v>
      </c>
      <c r="T1110" s="375" t="s">
        <v>52</v>
      </c>
      <c r="U1110" s="375">
        <v>2023</v>
      </c>
      <c r="V1110" s="346">
        <v>0.25600000000000001</v>
      </c>
      <c r="W1110" s="32"/>
      <c r="X1110" s="196"/>
      <c r="Y1110" s="31">
        <f t="shared" si="87"/>
        <v>0</v>
      </c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</row>
    <row r="1111" spans="1:66" s="23" customFormat="1" ht="20.25" customHeight="1" x14ac:dyDescent="0.3">
      <c r="A1111" s="374">
        <v>939</v>
      </c>
      <c r="B1111" s="375" t="s">
        <v>1724</v>
      </c>
      <c r="C1111" s="375" t="s">
        <v>1967</v>
      </c>
      <c r="D1111" s="376" t="s">
        <v>1726</v>
      </c>
      <c r="E1111" s="346">
        <v>0.745</v>
      </c>
      <c r="F1111" s="25">
        <v>3.5</v>
      </c>
      <c r="G1111" s="24" t="s">
        <v>48</v>
      </c>
      <c r="H1111" s="26" t="str">
        <f t="shared" si="86"/>
        <v>6</v>
      </c>
      <c r="I1111" s="24">
        <v>0.77</v>
      </c>
      <c r="J1111" s="24">
        <v>0.77</v>
      </c>
      <c r="K1111" s="27"/>
      <c r="L1111" s="27"/>
      <c r="M1111" s="27"/>
      <c r="N1111" s="24">
        <v>0.77</v>
      </c>
      <c r="O1111" s="29">
        <v>100</v>
      </c>
      <c r="P1111" s="24">
        <v>0.77</v>
      </c>
      <c r="Q1111" s="29">
        <v>100</v>
      </c>
      <c r="R1111" s="28">
        <v>0.6160000000000001</v>
      </c>
      <c r="S1111" s="29">
        <v>80.000000000000014</v>
      </c>
      <c r="T1111" s="375" t="s">
        <v>52</v>
      </c>
      <c r="U1111" s="375">
        <v>2023</v>
      </c>
      <c r="V1111" s="346">
        <v>0.745</v>
      </c>
      <c r="W1111" s="32"/>
      <c r="X1111" s="196"/>
      <c r="Y1111" s="31">
        <f t="shared" si="87"/>
        <v>0</v>
      </c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</row>
    <row r="1112" spans="1:66" s="23" customFormat="1" ht="20.25" customHeight="1" x14ac:dyDescent="0.3">
      <c r="A1112" s="374">
        <v>940</v>
      </c>
      <c r="B1112" s="375"/>
      <c r="C1112" s="375" t="s">
        <v>1975</v>
      </c>
      <c r="D1112" s="376" t="s">
        <v>1728</v>
      </c>
      <c r="E1112" s="347">
        <v>7.6</v>
      </c>
      <c r="F1112" s="25">
        <v>6</v>
      </c>
      <c r="G1112" s="24" t="s">
        <v>39</v>
      </c>
      <c r="H1112" s="26" t="str">
        <f t="shared" si="86"/>
        <v>10</v>
      </c>
      <c r="I1112" s="24">
        <v>3.8</v>
      </c>
      <c r="J1112" s="24">
        <v>3.8</v>
      </c>
      <c r="K1112" s="27"/>
      <c r="L1112" s="27"/>
      <c r="M1112" s="27"/>
      <c r="N1112" s="28">
        <v>0</v>
      </c>
      <c r="O1112" s="29">
        <v>0</v>
      </c>
      <c r="P1112" s="28">
        <v>0</v>
      </c>
      <c r="Q1112" s="29">
        <v>0</v>
      </c>
      <c r="R1112" s="28">
        <v>3.8</v>
      </c>
      <c r="S1112" s="29">
        <v>100</v>
      </c>
      <c r="T1112" s="375" t="s">
        <v>220</v>
      </c>
      <c r="U1112" s="375">
        <v>2022</v>
      </c>
      <c r="V1112" s="347">
        <v>7.6</v>
      </c>
      <c r="W1112" s="32"/>
      <c r="X1112" s="196"/>
      <c r="Y1112" s="31">
        <f t="shared" si="87"/>
        <v>0</v>
      </c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</row>
    <row r="1113" spans="1:66" s="23" customFormat="1" ht="20.25" customHeight="1" x14ac:dyDescent="0.3">
      <c r="A1113" s="374">
        <v>941</v>
      </c>
      <c r="B1113" s="375" t="s">
        <v>1729</v>
      </c>
      <c r="C1113" s="375" t="s">
        <v>1977</v>
      </c>
      <c r="D1113" s="376" t="s">
        <v>54</v>
      </c>
      <c r="E1113" s="346">
        <v>1.5</v>
      </c>
      <c r="F1113" s="25">
        <v>7</v>
      </c>
      <c r="G1113" s="24" t="s">
        <v>64</v>
      </c>
      <c r="H1113" s="26" t="str">
        <f t="shared" si="86"/>
        <v>10</v>
      </c>
      <c r="I1113" s="24">
        <v>0.33</v>
      </c>
      <c r="J1113" s="24">
        <v>0.33</v>
      </c>
      <c r="K1113" s="27"/>
      <c r="L1113" s="27"/>
      <c r="M1113" s="27"/>
      <c r="N1113" s="24">
        <v>0.33</v>
      </c>
      <c r="O1113" s="29">
        <v>100</v>
      </c>
      <c r="P1113" s="24">
        <v>0.33</v>
      </c>
      <c r="Q1113" s="29">
        <v>100</v>
      </c>
      <c r="R1113" s="24">
        <v>0.33</v>
      </c>
      <c r="S1113" s="29">
        <v>100</v>
      </c>
      <c r="T1113" s="375" t="s">
        <v>52</v>
      </c>
      <c r="U1113" s="375">
        <v>2023</v>
      </c>
      <c r="V1113" s="346">
        <v>1.5</v>
      </c>
      <c r="W1113" s="32"/>
      <c r="X1113" s="196"/>
      <c r="Y1113" s="31">
        <f t="shared" si="87"/>
        <v>0</v>
      </c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</row>
    <row r="1114" spans="1:66" s="78" customFormat="1" ht="20.25" customHeight="1" x14ac:dyDescent="0.3">
      <c r="A1114" s="374">
        <v>942</v>
      </c>
      <c r="B1114" s="79"/>
      <c r="C1114" s="375" t="s">
        <v>1979</v>
      </c>
      <c r="D1114" s="108" t="s">
        <v>1652</v>
      </c>
      <c r="E1114" s="346">
        <v>1.3719999999999999</v>
      </c>
      <c r="F1114" s="25">
        <v>3.5</v>
      </c>
      <c r="G1114" s="24" t="s">
        <v>48</v>
      </c>
      <c r="H1114" s="26" t="str">
        <f t="shared" si="86"/>
        <v>6</v>
      </c>
      <c r="I1114" s="80"/>
      <c r="J1114" s="80"/>
      <c r="K1114" s="81"/>
      <c r="L1114" s="81"/>
      <c r="M1114" s="81"/>
      <c r="N1114" s="80"/>
      <c r="O1114" s="82"/>
      <c r="P1114" s="80"/>
      <c r="Q1114" s="82"/>
      <c r="R1114" s="80"/>
      <c r="S1114" s="82"/>
      <c r="T1114" s="79"/>
      <c r="U1114" s="79"/>
      <c r="V1114" s="346">
        <v>1.3719999999999999</v>
      </c>
      <c r="W1114" s="84"/>
      <c r="X1114" s="397"/>
      <c r="Y1114" s="31">
        <f t="shared" si="87"/>
        <v>0</v>
      </c>
      <c r="Z1114" s="85"/>
      <c r="AA1114" s="85"/>
      <c r="AB1114" s="85"/>
      <c r="AC1114" s="85"/>
      <c r="AD1114" s="85"/>
      <c r="AE1114" s="85"/>
      <c r="AF1114" s="85"/>
      <c r="AG1114" s="85"/>
      <c r="AH1114" s="85"/>
      <c r="AI1114" s="85"/>
      <c r="AJ1114" s="85"/>
      <c r="AK1114" s="85"/>
      <c r="AL1114" s="85"/>
      <c r="AM1114" s="85"/>
      <c r="AN1114" s="85"/>
      <c r="AO1114" s="85"/>
      <c r="AP1114" s="85"/>
      <c r="AQ1114" s="85"/>
      <c r="AR1114" s="85"/>
      <c r="AS1114" s="85"/>
      <c r="AT1114" s="85"/>
      <c r="AU1114" s="85"/>
      <c r="AV1114" s="85"/>
      <c r="AW1114" s="85"/>
      <c r="AX1114" s="85"/>
      <c r="AY1114" s="85"/>
      <c r="AZ1114" s="85"/>
      <c r="BA1114" s="85"/>
      <c r="BB1114" s="85"/>
      <c r="BC1114" s="85"/>
      <c r="BD1114" s="85"/>
      <c r="BE1114" s="85"/>
      <c r="BF1114" s="85"/>
      <c r="BG1114" s="85"/>
      <c r="BH1114" s="85"/>
      <c r="BI1114" s="85"/>
      <c r="BJ1114" s="85"/>
      <c r="BK1114" s="85"/>
      <c r="BL1114" s="85"/>
      <c r="BM1114" s="85"/>
      <c r="BN1114" s="85"/>
    </row>
    <row r="1115" spans="1:66" s="23" customFormat="1" ht="20.25" customHeight="1" x14ac:dyDescent="0.3">
      <c r="A1115" s="374">
        <v>943</v>
      </c>
      <c r="B1115" s="375" t="s">
        <v>1732</v>
      </c>
      <c r="C1115" s="375" t="s">
        <v>1982</v>
      </c>
      <c r="D1115" s="376" t="s">
        <v>1734</v>
      </c>
      <c r="E1115" s="346">
        <v>0.31900000000000001</v>
      </c>
      <c r="F1115" s="25">
        <v>3.5</v>
      </c>
      <c r="G1115" s="24" t="s">
        <v>48</v>
      </c>
      <c r="H1115" s="26" t="str">
        <f t="shared" si="86"/>
        <v>6</v>
      </c>
      <c r="I1115" s="24">
        <v>0.33</v>
      </c>
      <c r="J1115" s="24">
        <v>0.33</v>
      </c>
      <c r="K1115" s="27"/>
      <c r="L1115" s="27"/>
      <c r="M1115" s="27"/>
      <c r="N1115" s="24">
        <v>0.33</v>
      </c>
      <c r="O1115" s="29">
        <v>100</v>
      </c>
      <c r="P1115" s="24">
        <v>0.33</v>
      </c>
      <c r="Q1115" s="29">
        <v>100</v>
      </c>
      <c r="R1115" s="24">
        <v>0.33</v>
      </c>
      <c r="S1115" s="29">
        <v>100</v>
      </c>
      <c r="T1115" s="375" t="s">
        <v>52</v>
      </c>
      <c r="U1115" s="375">
        <v>2023</v>
      </c>
      <c r="V1115" s="346">
        <v>0.31900000000000001</v>
      </c>
      <c r="W1115" s="32"/>
      <c r="X1115" s="196"/>
      <c r="Y1115" s="31">
        <f t="shared" si="87"/>
        <v>0</v>
      </c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</row>
    <row r="1116" spans="1:66" s="23" customFormat="1" ht="20.25" customHeight="1" x14ac:dyDescent="0.3">
      <c r="A1116" s="374">
        <v>944</v>
      </c>
      <c r="B1116" s="375" t="s">
        <v>1735</v>
      </c>
      <c r="C1116" s="375" t="s">
        <v>2254</v>
      </c>
      <c r="D1116" s="376" t="s">
        <v>1737</v>
      </c>
      <c r="E1116" s="346">
        <v>0.41399999999999998</v>
      </c>
      <c r="F1116" s="25">
        <v>3.5</v>
      </c>
      <c r="G1116" s="24" t="s">
        <v>48</v>
      </c>
      <c r="H1116" s="26" t="str">
        <f t="shared" si="86"/>
        <v>6</v>
      </c>
      <c r="I1116" s="24">
        <v>0.42</v>
      </c>
      <c r="J1116" s="24">
        <v>0.42</v>
      </c>
      <c r="K1116" s="27"/>
      <c r="L1116" s="27"/>
      <c r="M1116" s="27"/>
      <c r="N1116" s="24">
        <v>0.42</v>
      </c>
      <c r="O1116" s="29">
        <v>100</v>
      </c>
      <c r="P1116" s="24">
        <v>0.42</v>
      </c>
      <c r="Q1116" s="29">
        <v>100</v>
      </c>
      <c r="R1116" s="24">
        <v>0.42</v>
      </c>
      <c r="S1116" s="29">
        <v>100</v>
      </c>
      <c r="T1116" s="375" t="s">
        <v>52</v>
      </c>
      <c r="U1116" s="375">
        <v>2023</v>
      </c>
      <c r="V1116" s="346">
        <v>0.41399999999999998</v>
      </c>
      <c r="W1116" s="32"/>
      <c r="X1116" s="196"/>
      <c r="Y1116" s="31">
        <f t="shared" si="87"/>
        <v>0</v>
      </c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</row>
    <row r="1117" spans="1:66" s="23" customFormat="1" ht="20.25" customHeight="1" x14ac:dyDescent="0.3">
      <c r="A1117" s="374">
        <v>945</v>
      </c>
      <c r="B1117" s="375" t="s">
        <v>1738</v>
      </c>
      <c r="C1117" s="375" t="s">
        <v>1984</v>
      </c>
      <c r="D1117" s="376" t="s">
        <v>1740</v>
      </c>
      <c r="E1117" s="346">
        <v>0.39100000000000001</v>
      </c>
      <c r="F1117" s="25">
        <v>3.5</v>
      </c>
      <c r="G1117" s="24" t="s">
        <v>48</v>
      </c>
      <c r="H1117" s="26" t="str">
        <f t="shared" si="86"/>
        <v>6</v>
      </c>
      <c r="I1117" s="24">
        <v>0.37</v>
      </c>
      <c r="J1117" s="24">
        <v>0.37</v>
      </c>
      <c r="K1117" s="27"/>
      <c r="L1117" s="27"/>
      <c r="M1117" s="27"/>
      <c r="N1117" s="24">
        <v>0.37</v>
      </c>
      <c r="O1117" s="29">
        <v>100</v>
      </c>
      <c r="P1117" s="24">
        <v>0.37</v>
      </c>
      <c r="Q1117" s="29">
        <v>100</v>
      </c>
      <c r="R1117" s="24">
        <v>0.37</v>
      </c>
      <c r="S1117" s="29">
        <v>100</v>
      </c>
      <c r="T1117" s="375" t="s">
        <v>52</v>
      </c>
      <c r="U1117" s="375">
        <v>2023</v>
      </c>
      <c r="V1117" s="346">
        <v>0.39100000000000001</v>
      </c>
      <c r="W1117" s="32"/>
      <c r="X1117" s="196"/>
      <c r="Y1117" s="31">
        <f t="shared" si="87"/>
        <v>0</v>
      </c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</row>
    <row r="1118" spans="1:66" s="23" customFormat="1" ht="20.25" customHeight="1" x14ac:dyDescent="0.3">
      <c r="A1118" s="374">
        <v>946</v>
      </c>
      <c r="B1118" s="375" t="s">
        <v>1741</v>
      </c>
      <c r="C1118" s="375" t="s">
        <v>1986</v>
      </c>
      <c r="D1118" s="376" t="s">
        <v>107</v>
      </c>
      <c r="E1118" s="346">
        <v>0.35399999999999998</v>
      </c>
      <c r="F1118" s="25">
        <v>3.5</v>
      </c>
      <c r="G1118" s="24" t="s">
        <v>48</v>
      </c>
      <c r="H1118" s="26" t="str">
        <f t="shared" si="86"/>
        <v>6</v>
      </c>
      <c r="I1118" s="24">
        <v>0.37</v>
      </c>
      <c r="J1118" s="24">
        <v>0.37</v>
      </c>
      <c r="K1118" s="27"/>
      <c r="L1118" s="27"/>
      <c r="M1118" s="27"/>
      <c r="N1118" s="24">
        <v>0.37</v>
      </c>
      <c r="O1118" s="29">
        <v>100</v>
      </c>
      <c r="P1118" s="24">
        <v>0.37</v>
      </c>
      <c r="Q1118" s="29">
        <v>100</v>
      </c>
      <c r="R1118" s="24">
        <v>0.37</v>
      </c>
      <c r="S1118" s="29">
        <v>100</v>
      </c>
      <c r="T1118" s="375" t="s">
        <v>52</v>
      </c>
      <c r="U1118" s="375">
        <v>2023</v>
      </c>
      <c r="V1118" s="346">
        <v>0.35399999999999998</v>
      </c>
      <c r="W1118" s="32"/>
      <c r="X1118" s="196"/>
      <c r="Y1118" s="31">
        <f t="shared" si="87"/>
        <v>0</v>
      </c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</row>
    <row r="1119" spans="1:66" s="23" customFormat="1" ht="20.25" customHeight="1" x14ac:dyDescent="0.3">
      <c r="A1119" s="374">
        <v>947</v>
      </c>
      <c r="B1119" s="375" t="s">
        <v>1743</v>
      </c>
      <c r="C1119" s="375" t="s">
        <v>1989</v>
      </c>
      <c r="D1119" s="376" t="s">
        <v>85</v>
      </c>
      <c r="E1119" s="346">
        <v>0.247</v>
      </c>
      <c r="F1119" s="25">
        <v>3.5</v>
      </c>
      <c r="G1119" s="24" t="s">
        <v>48</v>
      </c>
      <c r="H1119" s="26" t="str">
        <f t="shared" si="86"/>
        <v>6</v>
      </c>
      <c r="I1119" s="24">
        <v>0.27</v>
      </c>
      <c r="J1119" s="24">
        <v>0.27</v>
      </c>
      <c r="K1119" s="27"/>
      <c r="L1119" s="27"/>
      <c r="M1119" s="27"/>
      <c r="N1119" s="24">
        <v>0.27</v>
      </c>
      <c r="O1119" s="29">
        <v>100</v>
      </c>
      <c r="P1119" s="24">
        <v>0.27</v>
      </c>
      <c r="Q1119" s="29">
        <v>100</v>
      </c>
      <c r="R1119" s="24">
        <v>0.27</v>
      </c>
      <c r="S1119" s="29">
        <v>100</v>
      </c>
      <c r="T1119" s="375" t="s">
        <v>52</v>
      </c>
      <c r="U1119" s="375">
        <v>2023</v>
      </c>
      <c r="V1119" s="346">
        <v>0.247</v>
      </c>
      <c r="W1119" s="32"/>
      <c r="X1119" s="196"/>
      <c r="Y1119" s="31">
        <f t="shared" si="87"/>
        <v>0</v>
      </c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</row>
    <row r="1120" spans="1:66" s="23" customFormat="1" ht="20.25" customHeight="1" x14ac:dyDescent="0.3">
      <c r="A1120" s="374">
        <v>948</v>
      </c>
      <c r="B1120" s="375"/>
      <c r="C1120" s="375" t="s">
        <v>2257</v>
      </c>
      <c r="D1120" s="376" t="s">
        <v>1127</v>
      </c>
      <c r="E1120" s="346">
        <v>0.73799999999999999</v>
      </c>
      <c r="F1120" s="25">
        <v>3.5</v>
      </c>
      <c r="G1120" s="24" t="s">
        <v>48</v>
      </c>
      <c r="H1120" s="26" t="str">
        <f t="shared" si="86"/>
        <v>6</v>
      </c>
      <c r="I1120" s="24">
        <v>0.6</v>
      </c>
      <c r="J1120" s="24">
        <v>0.6</v>
      </c>
      <c r="K1120" s="27"/>
      <c r="L1120" s="27"/>
      <c r="M1120" s="27"/>
      <c r="N1120" s="24">
        <v>0.6</v>
      </c>
      <c r="O1120" s="29">
        <v>100</v>
      </c>
      <c r="P1120" s="24">
        <v>0.6</v>
      </c>
      <c r="Q1120" s="29">
        <v>100</v>
      </c>
      <c r="R1120" s="24">
        <v>0.6</v>
      </c>
      <c r="S1120" s="29">
        <v>100</v>
      </c>
      <c r="T1120" s="375" t="s">
        <v>52</v>
      </c>
      <c r="U1120" s="375">
        <v>2023</v>
      </c>
      <c r="V1120" s="346">
        <v>0.73799999999999999</v>
      </c>
      <c r="W1120" s="32"/>
      <c r="X1120" s="196"/>
      <c r="Y1120" s="31">
        <f t="shared" si="87"/>
        <v>0</v>
      </c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</row>
    <row r="1121" spans="1:66" s="23" customFormat="1" ht="20.25" customHeight="1" x14ac:dyDescent="0.3">
      <c r="A1121" s="374">
        <v>949</v>
      </c>
      <c r="B1121" s="375" t="s">
        <v>1746</v>
      </c>
      <c r="C1121" s="375" t="s">
        <v>2260</v>
      </c>
      <c r="D1121" s="376" t="s">
        <v>1748</v>
      </c>
      <c r="E1121" s="346">
        <v>0.38</v>
      </c>
      <c r="F1121" s="25">
        <v>3.5</v>
      </c>
      <c r="G1121" s="24" t="s">
        <v>48</v>
      </c>
      <c r="H1121" s="26" t="str">
        <f t="shared" si="86"/>
        <v>6</v>
      </c>
      <c r="I1121" s="24">
        <v>0.9</v>
      </c>
      <c r="J1121" s="24">
        <v>0.9</v>
      </c>
      <c r="K1121" s="27"/>
      <c r="L1121" s="27"/>
      <c r="M1121" s="27"/>
      <c r="N1121" s="24">
        <v>0.9</v>
      </c>
      <c r="O1121" s="29">
        <v>100</v>
      </c>
      <c r="P1121" s="24">
        <v>0.9</v>
      </c>
      <c r="Q1121" s="29">
        <v>100</v>
      </c>
      <c r="R1121" s="24">
        <v>0.9</v>
      </c>
      <c r="S1121" s="29">
        <v>100</v>
      </c>
      <c r="T1121" s="375" t="s">
        <v>52</v>
      </c>
      <c r="U1121" s="375">
        <v>2023</v>
      </c>
      <c r="V1121" s="346">
        <v>0.38</v>
      </c>
      <c r="W1121" s="32"/>
      <c r="X1121" s="196"/>
      <c r="Y1121" s="31">
        <f t="shared" si="87"/>
        <v>0</v>
      </c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</row>
    <row r="1122" spans="1:66" s="23" customFormat="1" ht="20.25" customHeight="1" x14ac:dyDescent="0.3">
      <c r="A1122" s="374">
        <v>950</v>
      </c>
      <c r="B1122" s="375"/>
      <c r="C1122" s="375" t="s">
        <v>2045</v>
      </c>
      <c r="D1122" s="42" t="s">
        <v>552</v>
      </c>
      <c r="E1122" s="346">
        <v>0.22</v>
      </c>
      <c r="F1122" s="25">
        <v>3.5</v>
      </c>
      <c r="G1122" s="24" t="s">
        <v>48</v>
      </c>
      <c r="H1122" s="26" t="str">
        <f t="shared" si="86"/>
        <v>6</v>
      </c>
      <c r="I1122" s="24">
        <v>0.25</v>
      </c>
      <c r="J1122" s="24">
        <v>0.25</v>
      </c>
      <c r="K1122" s="27"/>
      <c r="L1122" s="27"/>
      <c r="M1122" s="27"/>
      <c r="N1122" s="24">
        <v>0.25</v>
      </c>
      <c r="O1122" s="29">
        <v>100</v>
      </c>
      <c r="P1122" s="24">
        <v>0.25</v>
      </c>
      <c r="Q1122" s="29">
        <v>100</v>
      </c>
      <c r="R1122" s="24">
        <v>0.25</v>
      </c>
      <c r="S1122" s="29">
        <v>100</v>
      </c>
      <c r="T1122" s="375" t="s">
        <v>52</v>
      </c>
      <c r="U1122" s="375">
        <v>2023</v>
      </c>
      <c r="V1122" s="346">
        <v>0.22</v>
      </c>
      <c r="W1122" s="32"/>
      <c r="X1122" s="196"/>
      <c r="Y1122" s="31">
        <f t="shared" si="87"/>
        <v>0</v>
      </c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</row>
    <row r="1123" spans="1:66" ht="20.25" customHeight="1" x14ac:dyDescent="0.3">
      <c r="A1123" s="488" t="s">
        <v>1794</v>
      </c>
      <c r="B1123" s="488"/>
      <c r="C1123" s="228" t="s">
        <v>2041</v>
      </c>
      <c r="D1123" s="488"/>
      <c r="E1123" s="488"/>
      <c r="F1123" s="488"/>
      <c r="G1123" s="488"/>
      <c r="H1123" s="488"/>
      <c r="I1123" s="43"/>
      <c r="J1123" s="43"/>
      <c r="K1123" s="6"/>
      <c r="L1123" s="6"/>
      <c r="M1123" s="6"/>
      <c r="N1123" s="43"/>
      <c r="O1123" s="15"/>
      <c r="P1123" s="43"/>
      <c r="Q1123" s="15"/>
      <c r="R1123" s="43"/>
      <c r="S1123" s="15"/>
      <c r="T1123" s="14"/>
      <c r="U1123" s="14"/>
      <c r="V1123" s="393"/>
      <c r="W1123" s="48"/>
      <c r="X1123" s="393"/>
      <c r="Y1123" s="31">
        <f t="shared" si="87"/>
        <v>0</v>
      </c>
    </row>
    <row r="1124" spans="1:66" ht="20.25" customHeight="1" x14ac:dyDescent="0.3">
      <c r="A1124" s="377"/>
      <c r="B1124" s="377"/>
      <c r="C1124" s="228" t="s">
        <v>2042</v>
      </c>
      <c r="D1124" s="377" t="s">
        <v>252</v>
      </c>
      <c r="E1124" s="333">
        <f>SUM(E1125:E1133)</f>
        <v>2.4099999999999997</v>
      </c>
      <c r="F1124" s="377"/>
      <c r="G1124" s="377"/>
      <c r="H1124" s="377"/>
      <c r="I1124" s="43"/>
      <c r="J1124" s="43"/>
      <c r="K1124" s="6"/>
      <c r="L1124" s="6"/>
      <c r="M1124" s="6"/>
      <c r="N1124" s="43"/>
      <c r="O1124" s="15"/>
      <c r="P1124" s="43"/>
      <c r="Q1124" s="15"/>
      <c r="R1124" s="43"/>
      <c r="S1124" s="15"/>
      <c r="T1124" s="14"/>
      <c r="U1124" s="14"/>
      <c r="V1124" s="393"/>
      <c r="W1124" s="48"/>
      <c r="X1124" s="393"/>
      <c r="Y1124" s="31">
        <f t="shared" si="87"/>
        <v>2.4099999999999997</v>
      </c>
    </row>
    <row r="1125" spans="1:66" s="23" customFormat="1" ht="20.25" customHeight="1" x14ac:dyDescent="0.3">
      <c r="A1125" s="147">
        <v>979</v>
      </c>
      <c r="B1125" s="375"/>
      <c r="C1125" s="375" t="s">
        <v>1991</v>
      </c>
      <c r="D1125" s="295" t="s">
        <v>943</v>
      </c>
      <c r="E1125" s="346">
        <v>0.30499999999999999</v>
      </c>
      <c r="F1125" s="25">
        <v>3</v>
      </c>
      <c r="G1125" s="24" t="s">
        <v>48</v>
      </c>
      <c r="H1125" s="26" t="str">
        <f t="shared" ref="H1125:H1181" si="88">IF(F1125&lt;5.1,"6","10")</f>
        <v>6</v>
      </c>
      <c r="I1125" s="24">
        <v>0.13</v>
      </c>
      <c r="J1125" s="24">
        <v>0.13</v>
      </c>
      <c r="K1125" s="27"/>
      <c r="L1125" s="27"/>
      <c r="M1125" s="27"/>
      <c r="N1125" s="24">
        <v>0.13</v>
      </c>
      <c r="O1125" s="29">
        <v>100</v>
      </c>
      <c r="P1125" s="24">
        <v>0.13</v>
      </c>
      <c r="Q1125" s="29">
        <v>100</v>
      </c>
      <c r="R1125" s="24">
        <v>0.13</v>
      </c>
      <c r="S1125" s="29">
        <v>100</v>
      </c>
      <c r="T1125" s="375" t="s">
        <v>52</v>
      </c>
      <c r="U1125" s="375">
        <v>2023</v>
      </c>
      <c r="V1125" s="346">
        <v>0.30499999999999999</v>
      </c>
      <c r="W1125" s="32"/>
      <c r="X1125" s="196"/>
      <c r="Y1125" s="31">
        <f t="shared" si="87"/>
        <v>0</v>
      </c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</row>
    <row r="1126" spans="1:66" s="23" customFormat="1" ht="20.25" customHeight="1" x14ac:dyDescent="0.3">
      <c r="A1126" s="374">
        <v>980</v>
      </c>
      <c r="B1126" s="375" t="s">
        <v>1796</v>
      </c>
      <c r="C1126" s="375" t="s">
        <v>1993</v>
      </c>
      <c r="D1126" s="42" t="s">
        <v>1798</v>
      </c>
      <c r="E1126" s="346">
        <v>0.28999999999999998</v>
      </c>
      <c r="F1126" s="25">
        <v>3.5</v>
      </c>
      <c r="G1126" s="24" t="s">
        <v>48</v>
      </c>
      <c r="H1126" s="26" t="s">
        <v>103</v>
      </c>
      <c r="I1126" s="24"/>
      <c r="J1126" s="24"/>
      <c r="K1126" s="27"/>
      <c r="L1126" s="27"/>
      <c r="M1126" s="27"/>
      <c r="N1126" s="24"/>
      <c r="O1126" s="29"/>
      <c r="P1126" s="24"/>
      <c r="Q1126" s="29"/>
      <c r="R1126" s="24"/>
      <c r="S1126" s="29"/>
      <c r="T1126" s="375"/>
      <c r="U1126" s="375"/>
      <c r="V1126" s="346">
        <v>0.28999999999999998</v>
      </c>
      <c r="W1126" s="32"/>
      <c r="X1126" s="196"/>
      <c r="Y1126" s="31">
        <f t="shared" si="87"/>
        <v>0</v>
      </c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</row>
    <row r="1127" spans="1:66" s="23" customFormat="1" ht="20.25" customHeight="1" x14ac:dyDescent="0.3">
      <c r="A1127" s="147">
        <v>981</v>
      </c>
      <c r="B1127" s="375" t="s">
        <v>1799</v>
      </c>
      <c r="C1127" s="375" t="s">
        <v>1996</v>
      </c>
      <c r="D1127" s="42" t="s">
        <v>1801</v>
      </c>
      <c r="E1127" s="346">
        <v>0.26900000000000002</v>
      </c>
      <c r="F1127" s="25">
        <v>3.5</v>
      </c>
      <c r="G1127" s="24" t="s">
        <v>48</v>
      </c>
      <c r="H1127" s="26" t="s">
        <v>103</v>
      </c>
      <c r="I1127" s="24"/>
      <c r="J1127" s="24"/>
      <c r="K1127" s="27"/>
      <c r="L1127" s="27"/>
      <c r="M1127" s="27"/>
      <c r="N1127" s="24"/>
      <c r="O1127" s="29"/>
      <c r="P1127" s="24"/>
      <c r="Q1127" s="29"/>
      <c r="R1127" s="24"/>
      <c r="S1127" s="29"/>
      <c r="T1127" s="375"/>
      <c r="U1127" s="375"/>
      <c r="V1127" s="346">
        <v>0.26900000000000002</v>
      </c>
      <c r="W1127" s="32"/>
      <c r="X1127" s="196"/>
      <c r="Y1127" s="31">
        <f t="shared" si="87"/>
        <v>0</v>
      </c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</row>
    <row r="1128" spans="1:66" s="23" customFormat="1" ht="20.25" customHeight="1" x14ac:dyDescent="0.3">
      <c r="A1128" s="147"/>
      <c r="B1128" s="375" t="s">
        <v>1802</v>
      </c>
      <c r="C1128" s="375" t="s">
        <v>1998</v>
      </c>
      <c r="D1128" s="42" t="s">
        <v>1804</v>
      </c>
      <c r="E1128" s="346">
        <v>0.307</v>
      </c>
      <c r="F1128" s="25">
        <v>3.5</v>
      </c>
      <c r="G1128" s="24" t="s">
        <v>48</v>
      </c>
      <c r="H1128" s="26" t="s">
        <v>103</v>
      </c>
      <c r="I1128" s="24"/>
      <c r="J1128" s="24"/>
      <c r="K1128" s="27"/>
      <c r="L1128" s="27"/>
      <c r="M1128" s="27"/>
      <c r="N1128" s="24"/>
      <c r="O1128" s="29"/>
      <c r="P1128" s="24"/>
      <c r="Q1128" s="29"/>
      <c r="R1128" s="24"/>
      <c r="S1128" s="29"/>
      <c r="T1128" s="375"/>
      <c r="U1128" s="375"/>
      <c r="V1128" s="346">
        <v>0.307</v>
      </c>
      <c r="W1128" s="32"/>
      <c r="X1128" s="196"/>
      <c r="Y1128" s="31">
        <f t="shared" si="87"/>
        <v>0</v>
      </c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</row>
    <row r="1129" spans="1:66" s="23" customFormat="1" ht="20.25" customHeight="1" x14ac:dyDescent="0.3">
      <c r="A1129" s="374">
        <v>982</v>
      </c>
      <c r="B1129" s="375" t="s">
        <v>1805</v>
      </c>
      <c r="C1129" s="375" t="s">
        <v>2000</v>
      </c>
      <c r="D1129" s="42" t="s">
        <v>1807</v>
      </c>
      <c r="E1129" s="346">
        <v>0.214</v>
      </c>
      <c r="F1129" s="25">
        <v>3.5</v>
      </c>
      <c r="G1129" s="24" t="s">
        <v>48</v>
      </c>
      <c r="H1129" s="26" t="s">
        <v>103</v>
      </c>
      <c r="I1129" s="24"/>
      <c r="J1129" s="24"/>
      <c r="K1129" s="27"/>
      <c r="L1129" s="27"/>
      <c r="M1129" s="27"/>
      <c r="N1129" s="24"/>
      <c r="O1129" s="29"/>
      <c r="P1129" s="24"/>
      <c r="Q1129" s="29"/>
      <c r="R1129" s="24"/>
      <c r="S1129" s="29"/>
      <c r="T1129" s="375"/>
      <c r="U1129" s="375"/>
      <c r="V1129" s="346">
        <v>0.214</v>
      </c>
      <c r="W1129" s="32"/>
      <c r="X1129" s="196"/>
      <c r="Y1129" s="31">
        <f t="shared" si="87"/>
        <v>0</v>
      </c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</row>
    <row r="1130" spans="1:66" s="23" customFormat="1" ht="20.25" customHeight="1" x14ac:dyDescent="0.3">
      <c r="A1130" s="374">
        <v>983</v>
      </c>
      <c r="B1130" s="375"/>
      <c r="C1130" s="375" t="s">
        <v>2158</v>
      </c>
      <c r="D1130" s="42" t="s">
        <v>1809</v>
      </c>
      <c r="E1130" s="346">
        <v>0.19800000000000001</v>
      </c>
      <c r="F1130" s="25">
        <v>3.5</v>
      </c>
      <c r="G1130" s="24" t="s">
        <v>48</v>
      </c>
      <c r="H1130" s="26" t="s">
        <v>103</v>
      </c>
      <c r="I1130" s="24"/>
      <c r="J1130" s="24"/>
      <c r="K1130" s="27"/>
      <c r="L1130" s="27"/>
      <c r="M1130" s="27"/>
      <c r="N1130" s="24"/>
      <c r="O1130" s="29"/>
      <c r="P1130" s="24"/>
      <c r="Q1130" s="29"/>
      <c r="R1130" s="24"/>
      <c r="S1130" s="29"/>
      <c r="T1130" s="375"/>
      <c r="U1130" s="375"/>
      <c r="V1130" s="346">
        <v>0.19800000000000001</v>
      </c>
      <c r="W1130" s="32"/>
      <c r="X1130" s="196"/>
      <c r="Y1130" s="31">
        <f t="shared" si="87"/>
        <v>0</v>
      </c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</row>
    <row r="1131" spans="1:66" s="23" customFormat="1" ht="20.25" customHeight="1" x14ac:dyDescent="0.3">
      <c r="A1131" s="374">
        <v>984</v>
      </c>
      <c r="B1131" s="375"/>
      <c r="C1131" s="375" t="s">
        <v>1745</v>
      </c>
      <c r="D1131" s="42" t="s">
        <v>1811</v>
      </c>
      <c r="E1131" s="346">
        <v>0.13700000000000001</v>
      </c>
      <c r="F1131" s="25">
        <v>3.5</v>
      </c>
      <c r="G1131" s="24" t="s">
        <v>48</v>
      </c>
      <c r="H1131" s="26" t="s">
        <v>103</v>
      </c>
      <c r="I1131" s="24"/>
      <c r="J1131" s="24"/>
      <c r="K1131" s="27"/>
      <c r="L1131" s="27"/>
      <c r="M1131" s="27"/>
      <c r="N1131" s="24"/>
      <c r="O1131" s="29"/>
      <c r="P1131" s="24"/>
      <c r="Q1131" s="29"/>
      <c r="R1131" s="24"/>
      <c r="S1131" s="29"/>
      <c r="T1131" s="375"/>
      <c r="U1131" s="375"/>
      <c r="V1131" s="346">
        <v>0.13700000000000001</v>
      </c>
      <c r="W1131" s="32"/>
      <c r="X1131" s="196"/>
      <c r="Y1131" s="31">
        <f t="shared" si="87"/>
        <v>0</v>
      </c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</row>
    <row r="1132" spans="1:66" s="23" customFormat="1" ht="20.25" customHeight="1" x14ac:dyDescent="0.3">
      <c r="A1132" s="374">
        <v>985</v>
      </c>
      <c r="B1132" s="375"/>
      <c r="C1132" s="375" t="s">
        <v>2153</v>
      </c>
      <c r="D1132" s="42" t="s">
        <v>1146</v>
      </c>
      <c r="E1132" s="346">
        <v>0.61199999999999999</v>
      </c>
      <c r="F1132" s="25">
        <v>3.5</v>
      </c>
      <c r="G1132" s="24" t="s">
        <v>48</v>
      </c>
      <c r="H1132" s="26" t="s">
        <v>103</v>
      </c>
      <c r="I1132" s="24"/>
      <c r="J1132" s="24"/>
      <c r="K1132" s="27"/>
      <c r="L1132" s="27"/>
      <c r="M1132" s="27"/>
      <c r="N1132" s="24"/>
      <c r="O1132" s="29"/>
      <c r="P1132" s="24"/>
      <c r="Q1132" s="29"/>
      <c r="R1132" s="24"/>
      <c r="S1132" s="29"/>
      <c r="T1132" s="375"/>
      <c r="U1132" s="375"/>
      <c r="V1132" s="346">
        <v>0.61199999999999999</v>
      </c>
      <c r="W1132" s="32"/>
      <c r="X1132" s="196"/>
      <c r="Y1132" s="31">
        <f t="shared" si="87"/>
        <v>0</v>
      </c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</row>
    <row r="1133" spans="1:66" s="23" customFormat="1" ht="20.25" customHeight="1" x14ac:dyDescent="0.3">
      <c r="A1133" s="374">
        <v>986</v>
      </c>
      <c r="B1133" s="375"/>
      <c r="C1133" s="375" t="s">
        <v>1747</v>
      </c>
      <c r="D1133" s="42" t="s">
        <v>1087</v>
      </c>
      <c r="E1133" s="346">
        <v>7.8E-2</v>
      </c>
      <c r="F1133" s="25">
        <v>3.5</v>
      </c>
      <c r="G1133" s="24" t="s">
        <v>48</v>
      </c>
      <c r="H1133" s="26" t="s">
        <v>103</v>
      </c>
      <c r="I1133" s="24"/>
      <c r="J1133" s="24"/>
      <c r="K1133" s="27"/>
      <c r="L1133" s="27"/>
      <c r="M1133" s="27"/>
      <c r="N1133" s="24"/>
      <c r="O1133" s="29"/>
      <c r="P1133" s="24"/>
      <c r="Q1133" s="29"/>
      <c r="R1133" s="24"/>
      <c r="S1133" s="29"/>
      <c r="T1133" s="375"/>
      <c r="U1133" s="375"/>
      <c r="V1133" s="346">
        <v>7.8E-2</v>
      </c>
      <c r="W1133" s="32"/>
      <c r="X1133" s="196"/>
      <c r="Y1133" s="31">
        <f t="shared" si="87"/>
        <v>0</v>
      </c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</row>
    <row r="1134" spans="1:66" s="111" customFormat="1" ht="20.25" customHeight="1" x14ac:dyDescent="0.3">
      <c r="A1134" s="485" t="s">
        <v>1814</v>
      </c>
      <c r="B1134" s="485"/>
      <c r="C1134" s="375" t="s">
        <v>2209</v>
      </c>
      <c r="D1134" s="485"/>
      <c r="E1134" s="485"/>
      <c r="F1134" s="485"/>
      <c r="G1134" s="485"/>
      <c r="H1134" s="485"/>
      <c r="I1134" s="138"/>
      <c r="J1134" s="138"/>
      <c r="K1134" s="113"/>
      <c r="L1134" s="113"/>
      <c r="M1134" s="113"/>
      <c r="N1134" s="138"/>
      <c r="O1134" s="115"/>
      <c r="P1134" s="138"/>
      <c r="Q1134" s="115"/>
      <c r="R1134" s="138"/>
      <c r="S1134" s="115"/>
      <c r="T1134" s="116"/>
      <c r="U1134" s="116"/>
      <c r="V1134" s="393"/>
      <c r="W1134" s="48"/>
      <c r="X1134" s="393"/>
      <c r="Y1134" s="31">
        <f t="shared" si="87"/>
        <v>0</v>
      </c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</row>
    <row r="1135" spans="1:66" s="111" customFormat="1" ht="20.25" customHeight="1" x14ac:dyDescent="0.3">
      <c r="A1135" s="371"/>
      <c r="B1135" s="371"/>
      <c r="C1135" s="375" t="s">
        <v>1749</v>
      </c>
      <c r="D1135" s="371" t="s">
        <v>252</v>
      </c>
      <c r="E1135" s="325">
        <f>SUM(E1136:E1139)</f>
        <v>5.117</v>
      </c>
      <c r="F1135" s="371"/>
      <c r="G1135" s="371"/>
      <c r="H1135" s="371"/>
      <c r="I1135" s="138"/>
      <c r="J1135" s="138"/>
      <c r="K1135" s="113"/>
      <c r="L1135" s="113"/>
      <c r="M1135" s="113"/>
      <c r="N1135" s="138"/>
      <c r="O1135" s="115"/>
      <c r="P1135" s="138"/>
      <c r="Q1135" s="115"/>
      <c r="R1135" s="138"/>
      <c r="S1135" s="115"/>
      <c r="T1135" s="116"/>
      <c r="U1135" s="116"/>
      <c r="V1135" s="393"/>
      <c r="W1135" s="48"/>
      <c r="X1135" s="393"/>
      <c r="Y1135" s="31">
        <f t="shared" si="87"/>
        <v>5.117</v>
      </c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</row>
    <row r="1136" spans="1:66" s="23" customFormat="1" ht="20.25" customHeight="1" x14ac:dyDescent="0.3">
      <c r="A1136" s="374">
        <v>987</v>
      </c>
      <c r="B1136" s="375" t="s">
        <v>1815</v>
      </c>
      <c r="C1136" s="228" t="s">
        <v>1795</v>
      </c>
      <c r="D1136" s="42" t="s">
        <v>1817</v>
      </c>
      <c r="E1136" s="348">
        <v>0.38500000000000001</v>
      </c>
      <c r="F1136" s="25">
        <v>3.5</v>
      </c>
      <c r="G1136" s="24" t="s">
        <v>48</v>
      </c>
      <c r="H1136" s="26" t="s">
        <v>103</v>
      </c>
      <c r="I1136" s="24"/>
      <c r="J1136" s="24"/>
      <c r="K1136" s="27"/>
      <c r="L1136" s="27"/>
      <c r="M1136" s="27"/>
      <c r="N1136" s="24"/>
      <c r="O1136" s="29"/>
      <c r="P1136" s="24"/>
      <c r="Q1136" s="29"/>
      <c r="R1136" s="24"/>
      <c r="S1136" s="29"/>
      <c r="T1136" s="375"/>
      <c r="U1136" s="375"/>
      <c r="V1136" s="348">
        <v>0.38500000000000001</v>
      </c>
      <c r="W1136" s="32"/>
      <c r="X1136" s="196"/>
      <c r="Y1136" s="31">
        <f t="shared" si="87"/>
        <v>0</v>
      </c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</row>
    <row r="1137" spans="1:66" s="23" customFormat="1" ht="20.25" customHeight="1" x14ac:dyDescent="0.3">
      <c r="A1137" s="374">
        <v>988</v>
      </c>
      <c r="B1137" s="375" t="s">
        <v>1818</v>
      </c>
      <c r="C1137" s="228" t="s">
        <v>1867</v>
      </c>
      <c r="D1137" s="42" t="s">
        <v>1820</v>
      </c>
      <c r="E1137" s="348">
        <v>0.38500000000000001</v>
      </c>
      <c r="F1137" s="25">
        <v>3.5</v>
      </c>
      <c r="G1137" s="24" t="s">
        <v>48</v>
      </c>
      <c r="H1137" s="26" t="s">
        <v>103</v>
      </c>
      <c r="I1137" s="24"/>
      <c r="J1137" s="24"/>
      <c r="K1137" s="27"/>
      <c r="L1137" s="27"/>
      <c r="M1137" s="27"/>
      <c r="N1137" s="24"/>
      <c r="O1137" s="29"/>
      <c r="P1137" s="24"/>
      <c r="Q1137" s="29"/>
      <c r="R1137" s="24"/>
      <c r="S1137" s="29"/>
      <c r="T1137" s="375"/>
      <c r="U1137" s="375"/>
      <c r="V1137" s="348">
        <v>0.38500000000000001</v>
      </c>
      <c r="W1137" s="32"/>
      <c r="X1137" s="196"/>
      <c r="Y1137" s="31">
        <f t="shared" si="87"/>
        <v>0</v>
      </c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</row>
    <row r="1138" spans="1:66" s="23" customFormat="1" ht="20.25" customHeight="1" x14ac:dyDescent="0.3">
      <c r="A1138" s="374">
        <v>989</v>
      </c>
      <c r="B1138" s="375" t="s">
        <v>1821</v>
      </c>
      <c r="C1138" s="228" t="s">
        <v>1883</v>
      </c>
      <c r="D1138" s="42" t="s">
        <v>1823</v>
      </c>
      <c r="E1138" s="348">
        <v>0.38300000000000001</v>
      </c>
      <c r="F1138" s="25">
        <v>3.5</v>
      </c>
      <c r="G1138" s="24" t="s">
        <v>48</v>
      </c>
      <c r="H1138" s="26" t="s">
        <v>103</v>
      </c>
      <c r="I1138" s="24"/>
      <c r="J1138" s="24"/>
      <c r="K1138" s="27"/>
      <c r="L1138" s="27"/>
      <c r="M1138" s="27"/>
      <c r="N1138" s="24"/>
      <c r="O1138" s="29"/>
      <c r="P1138" s="24"/>
      <c r="Q1138" s="29"/>
      <c r="R1138" s="24"/>
      <c r="S1138" s="29"/>
      <c r="T1138" s="375"/>
      <c r="U1138" s="375"/>
      <c r="V1138" s="348">
        <v>0.38300000000000001</v>
      </c>
      <c r="W1138" s="32"/>
      <c r="X1138" s="196"/>
      <c r="Y1138" s="31">
        <f t="shared" si="87"/>
        <v>0</v>
      </c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</row>
    <row r="1139" spans="1:66" s="23" customFormat="1" ht="20.25" customHeight="1" x14ac:dyDescent="0.3">
      <c r="A1139" s="147">
        <v>990</v>
      </c>
      <c r="B1139" s="375"/>
      <c r="C1139" s="228" t="s">
        <v>1973</v>
      </c>
      <c r="D1139" s="295" t="s">
        <v>1825</v>
      </c>
      <c r="E1139" s="348">
        <v>3.964</v>
      </c>
      <c r="F1139" s="25">
        <v>7</v>
      </c>
      <c r="G1139" s="24" t="s">
        <v>64</v>
      </c>
      <c r="H1139" s="26" t="s">
        <v>229</v>
      </c>
      <c r="I1139" s="24"/>
      <c r="J1139" s="24"/>
      <c r="K1139" s="27"/>
      <c r="L1139" s="27"/>
      <c r="M1139" s="27"/>
      <c r="N1139" s="24"/>
      <c r="O1139" s="29"/>
      <c r="P1139" s="24"/>
      <c r="Q1139" s="29"/>
      <c r="R1139" s="24"/>
      <c r="S1139" s="29"/>
      <c r="T1139" s="375"/>
      <c r="U1139" s="375"/>
      <c r="V1139" s="348">
        <v>3.964</v>
      </c>
      <c r="W1139" s="32"/>
      <c r="X1139" s="196"/>
      <c r="Y1139" s="31">
        <f t="shared" si="87"/>
        <v>0</v>
      </c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</row>
    <row r="1140" spans="1:66" s="23" customFormat="1" ht="20.25" customHeight="1" x14ac:dyDescent="0.3">
      <c r="A1140" s="485" t="s">
        <v>1826</v>
      </c>
      <c r="B1140" s="485"/>
      <c r="C1140" s="375" t="s">
        <v>2049</v>
      </c>
      <c r="D1140" s="485"/>
      <c r="E1140" s="485"/>
      <c r="F1140" s="485"/>
      <c r="G1140" s="485"/>
      <c r="H1140" s="485"/>
      <c r="I1140" s="24"/>
      <c r="J1140" s="24"/>
      <c r="K1140" s="27"/>
      <c r="L1140" s="27"/>
      <c r="M1140" s="27"/>
      <c r="N1140" s="24"/>
      <c r="O1140" s="29"/>
      <c r="P1140" s="24"/>
      <c r="Q1140" s="29"/>
      <c r="R1140" s="24"/>
      <c r="S1140" s="29"/>
      <c r="T1140" s="375"/>
      <c r="U1140" s="375"/>
      <c r="V1140" s="393"/>
      <c r="W1140" s="48"/>
      <c r="X1140" s="393"/>
      <c r="Y1140" s="31">
        <f t="shared" si="87"/>
        <v>0</v>
      </c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</row>
    <row r="1141" spans="1:66" s="23" customFormat="1" ht="20.25" customHeight="1" x14ac:dyDescent="0.3">
      <c r="A1141" s="371"/>
      <c r="B1141" s="371"/>
      <c r="C1141" s="375" t="s">
        <v>2065</v>
      </c>
      <c r="D1141" s="371" t="s">
        <v>252</v>
      </c>
      <c r="E1141" s="325">
        <f>SUM(E1142:E1144)</f>
        <v>1.5499999999999998</v>
      </c>
      <c r="F1141" s="371"/>
      <c r="G1141" s="371"/>
      <c r="H1141" s="371"/>
      <c r="I1141" s="24"/>
      <c r="J1141" s="24"/>
      <c r="K1141" s="27"/>
      <c r="L1141" s="27"/>
      <c r="M1141" s="27"/>
      <c r="N1141" s="24"/>
      <c r="O1141" s="29"/>
      <c r="P1141" s="24"/>
      <c r="Q1141" s="29"/>
      <c r="R1141" s="24"/>
      <c r="S1141" s="29"/>
      <c r="T1141" s="375"/>
      <c r="U1141" s="375"/>
      <c r="V1141" s="393"/>
      <c r="W1141" s="48"/>
      <c r="X1141" s="393"/>
      <c r="Y1141" s="31">
        <f t="shared" si="87"/>
        <v>1.5499999999999998</v>
      </c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</row>
    <row r="1142" spans="1:66" s="23" customFormat="1" ht="20.25" customHeight="1" x14ac:dyDescent="0.3">
      <c r="A1142" s="374">
        <v>991</v>
      </c>
      <c r="B1142" s="375"/>
      <c r="C1142" s="375" t="s">
        <v>2067</v>
      </c>
      <c r="D1142" s="42" t="s">
        <v>1828</v>
      </c>
      <c r="E1142" s="348">
        <v>0.35199999999999998</v>
      </c>
      <c r="F1142" s="25">
        <v>3.5</v>
      </c>
      <c r="G1142" s="24" t="s">
        <v>48</v>
      </c>
      <c r="H1142" s="26" t="s">
        <v>103</v>
      </c>
      <c r="I1142" s="24"/>
      <c r="J1142" s="24"/>
      <c r="K1142" s="27"/>
      <c r="L1142" s="27"/>
      <c r="M1142" s="27"/>
      <c r="N1142" s="24"/>
      <c r="O1142" s="29"/>
      <c r="P1142" s="24"/>
      <c r="Q1142" s="29"/>
      <c r="R1142" s="24"/>
      <c r="S1142" s="29"/>
      <c r="T1142" s="375"/>
      <c r="U1142" s="375"/>
      <c r="V1142" s="348">
        <v>0.35199999999999998</v>
      </c>
      <c r="W1142" s="32"/>
      <c r="X1142" s="196"/>
      <c r="Y1142" s="31">
        <f t="shared" si="87"/>
        <v>0</v>
      </c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</row>
    <row r="1143" spans="1:66" s="23" customFormat="1" ht="20.25" customHeight="1" x14ac:dyDescent="0.3">
      <c r="A1143" s="374">
        <v>992</v>
      </c>
      <c r="B1143" s="375"/>
      <c r="C1143" s="375" t="s">
        <v>2069</v>
      </c>
      <c r="D1143" s="42" t="s">
        <v>1830</v>
      </c>
      <c r="E1143" s="348">
        <v>0.35799999999999998</v>
      </c>
      <c r="F1143" s="25">
        <v>3.5</v>
      </c>
      <c r="G1143" s="24" t="s">
        <v>48</v>
      </c>
      <c r="H1143" s="26" t="s">
        <v>103</v>
      </c>
      <c r="I1143" s="24"/>
      <c r="J1143" s="24"/>
      <c r="K1143" s="27"/>
      <c r="L1143" s="27"/>
      <c r="M1143" s="27"/>
      <c r="N1143" s="24"/>
      <c r="O1143" s="29"/>
      <c r="P1143" s="24"/>
      <c r="Q1143" s="29"/>
      <c r="R1143" s="24"/>
      <c r="S1143" s="29"/>
      <c r="T1143" s="375"/>
      <c r="U1143" s="375"/>
      <c r="V1143" s="348">
        <v>0.35799999999999998</v>
      </c>
      <c r="W1143" s="32"/>
      <c r="X1143" s="196"/>
      <c r="Y1143" s="31">
        <f t="shared" si="87"/>
        <v>0</v>
      </c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</row>
    <row r="1144" spans="1:66" s="23" customFormat="1" ht="20.25" customHeight="1" x14ac:dyDescent="0.3">
      <c r="A1144" s="296"/>
      <c r="B1144" s="230"/>
      <c r="C1144" s="230" t="s">
        <v>2052</v>
      </c>
      <c r="D1144" s="297" t="s">
        <v>4691</v>
      </c>
      <c r="E1144" s="307">
        <v>0.84</v>
      </c>
      <c r="F1144" s="232">
        <v>3.5</v>
      </c>
      <c r="G1144" s="231" t="s">
        <v>48</v>
      </c>
      <c r="H1144" s="26" t="s">
        <v>103</v>
      </c>
      <c r="I1144" s="231"/>
      <c r="J1144" s="231"/>
      <c r="K1144" s="234"/>
      <c r="L1144" s="234"/>
      <c r="M1144" s="234"/>
      <c r="N1144" s="231"/>
      <c r="O1144" s="233"/>
      <c r="P1144" s="231"/>
      <c r="Q1144" s="233"/>
      <c r="R1144" s="231"/>
      <c r="S1144" s="233"/>
      <c r="T1144" s="230"/>
      <c r="U1144" s="230"/>
      <c r="V1144" s="307">
        <v>0.84</v>
      </c>
      <c r="W1144" s="299"/>
      <c r="X1144" s="437"/>
      <c r="Y1144" s="31">
        <f t="shared" si="87"/>
        <v>0</v>
      </c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</row>
    <row r="1145" spans="1:66" s="23" customFormat="1" ht="20.25" customHeight="1" x14ac:dyDescent="0.3">
      <c r="A1145" s="485" t="s">
        <v>1831</v>
      </c>
      <c r="B1145" s="485"/>
      <c r="C1145" s="375" t="s">
        <v>2054</v>
      </c>
      <c r="D1145" s="485"/>
      <c r="E1145" s="485"/>
      <c r="F1145" s="485"/>
      <c r="G1145" s="485"/>
      <c r="H1145" s="485"/>
      <c r="I1145" s="24"/>
      <c r="J1145" s="24"/>
      <c r="K1145" s="27"/>
      <c r="L1145" s="27"/>
      <c r="M1145" s="27"/>
      <c r="N1145" s="24"/>
      <c r="O1145" s="29"/>
      <c r="P1145" s="24"/>
      <c r="Q1145" s="29"/>
      <c r="R1145" s="24"/>
      <c r="S1145" s="29"/>
      <c r="T1145" s="375"/>
      <c r="U1145" s="375"/>
      <c r="V1145" s="393"/>
      <c r="W1145" s="48"/>
      <c r="X1145" s="393"/>
      <c r="Y1145" s="31">
        <f t="shared" si="87"/>
        <v>0</v>
      </c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</row>
    <row r="1146" spans="1:66" s="23" customFormat="1" ht="20.25" customHeight="1" x14ac:dyDescent="0.3">
      <c r="A1146" s="371"/>
      <c r="B1146" s="371"/>
      <c r="C1146" s="375" t="s">
        <v>2056</v>
      </c>
      <c r="D1146" s="371" t="s">
        <v>252</v>
      </c>
      <c r="E1146" s="325">
        <f>SUM(E1147:E1152)</f>
        <v>3.3979999999999997</v>
      </c>
      <c r="F1146" s="371"/>
      <c r="G1146" s="371"/>
      <c r="H1146" s="371"/>
      <c r="I1146" s="24"/>
      <c r="J1146" s="24"/>
      <c r="K1146" s="27"/>
      <c r="L1146" s="27"/>
      <c r="M1146" s="27"/>
      <c r="N1146" s="24"/>
      <c r="O1146" s="29"/>
      <c r="P1146" s="24"/>
      <c r="Q1146" s="29"/>
      <c r="R1146" s="24"/>
      <c r="S1146" s="29"/>
      <c r="T1146" s="375"/>
      <c r="U1146" s="375"/>
      <c r="V1146" s="393"/>
      <c r="W1146" s="48"/>
      <c r="X1146" s="393"/>
      <c r="Y1146" s="31">
        <f t="shared" si="87"/>
        <v>3.3979999999999997</v>
      </c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</row>
    <row r="1147" spans="1:66" s="23" customFormat="1" ht="20.25" customHeight="1" x14ac:dyDescent="0.3">
      <c r="A1147" s="374">
        <v>993</v>
      </c>
      <c r="B1147" s="375" t="s">
        <v>1832</v>
      </c>
      <c r="C1147" s="375" t="s">
        <v>2058</v>
      </c>
      <c r="D1147" s="42" t="s">
        <v>1834</v>
      </c>
      <c r="E1147" s="348">
        <v>0.59299999999999997</v>
      </c>
      <c r="F1147" s="25">
        <v>3.5</v>
      </c>
      <c r="G1147" s="24" t="s">
        <v>48</v>
      </c>
      <c r="H1147" s="26" t="s">
        <v>103</v>
      </c>
      <c r="I1147" s="24"/>
      <c r="J1147" s="24"/>
      <c r="K1147" s="27"/>
      <c r="L1147" s="27"/>
      <c r="M1147" s="27"/>
      <c r="N1147" s="24"/>
      <c r="O1147" s="29"/>
      <c r="P1147" s="24"/>
      <c r="Q1147" s="29"/>
      <c r="R1147" s="24"/>
      <c r="S1147" s="29"/>
      <c r="T1147" s="375"/>
      <c r="U1147" s="375"/>
      <c r="V1147" s="348">
        <v>0.59299999999999997</v>
      </c>
      <c r="W1147" s="32"/>
      <c r="X1147" s="196"/>
      <c r="Y1147" s="31">
        <f t="shared" si="87"/>
        <v>0</v>
      </c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</row>
    <row r="1148" spans="1:66" s="23" customFormat="1" ht="20.25" customHeight="1" x14ac:dyDescent="0.3">
      <c r="A1148" s="374">
        <v>994</v>
      </c>
      <c r="B1148" s="375" t="s">
        <v>1835</v>
      </c>
      <c r="C1148" s="375" t="s">
        <v>2062</v>
      </c>
      <c r="D1148" s="42" t="s">
        <v>1837</v>
      </c>
      <c r="E1148" s="346">
        <v>0.626</v>
      </c>
      <c r="F1148" s="25">
        <v>3.5</v>
      </c>
      <c r="G1148" s="24" t="s">
        <v>48</v>
      </c>
      <c r="H1148" s="26" t="s">
        <v>103</v>
      </c>
      <c r="I1148" s="24"/>
      <c r="J1148" s="24"/>
      <c r="K1148" s="27"/>
      <c r="L1148" s="27"/>
      <c r="M1148" s="27"/>
      <c r="N1148" s="24"/>
      <c r="O1148" s="29"/>
      <c r="P1148" s="24"/>
      <c r="Q1148" s="29"/>
      <c r="R1148" s="24"/>
      <c r="S1148" s="29"/>
      <c r="T1148" s="375"/>
      <c r="U1148" s="375"/>
      <c r="V1148" s="346">
        <v>0.626</v>
      </c>
      <c r="W1148" s="32"/>
      <c r="X1148" s="196"/>
      <c r="Y1148" s="31">
        <f t="shared" si="87"/>
        <v>0</v>
      </c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</row>
    <row r="1149" spans="1:66" s="23" customFormat="1" ht="20.25" customHeight="1" x14ac:dyDescent="0.3">
      <c r="A1149" s="374">
        <v>995</v>
      </c>
      <c r="B1149" s="375" t="s">
        <v>1838</v>
      </c>
      <c r="C1149" s="375" t="s">
        <v>2072</v>
      </c>
      <c r="D1149" s="42" t="s">
        <v>1840</v>
      </c>
      <c r="E1149" s="346">
        <v>0.63400000000000001</v>
      </c>
      <c r="F1149" s="25">
        <v>3.5</v>
      </c>
      <c r="G1149" s="24" t="s">
        <v>48</v>
      </c>
      <c r="H1149" s="26" t="s">
        <v>103</v>
      </c>
      <c r="I1149" s="24"/>
      <c r="J1149" s="24"/>
      <c r="K1149" s="27"/>
      <c r="L1149" s="27"/>
      <c r="M1149" s="27"/>
      <c r="N1149" s="24"/>
      <c r="O1149" s="29"/>
      <c r="P1149" s="24"/>
      <c r="Q1149" s="29"/>
      <c r="R1149" s="24"/>
      <c r="S1149" s="29"/>
      <c r="T1149" s="375"/>
      <c r="U1149" s="375"/>
      <c r="V1149" s="346">
        <v>0.63400000000000001</v>
      </c>
      <c r="W1149" s="32"/>
      <c r="X1149" s="196"/>
      <c r="Y1149" s="31">
        <f t="shared" si="87"/>
        <v>0</v>
      </c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</row>
    <row r="1150" spans="1:66" s="23" customFormat="1" ht="20.25" customHeight="1" x14ac:dyDescent="0.3">
      <c r="A1150" s="374">
        <v>996</v>
      </c>
      <c r="B1150" s="375" t="s">
        <v>1841</v>
      </c>
      <c r="C1150" s="375" t="s">
        <v>2074</v>
      </c>
      <c r="D1150" s="42" t="s">
        <v>384</v>
      </c>
      <c r="E1150" s="346">
        <v>0.53400000000000003</v>
      </c>
      <c r="F1150" s="25">
        <v>4.5</v>
      </c>
      <c r="G1150" s="24" t="s">
        <v>48</v>
      </c>
      <c r="H1150" s="26" t="s">
        <v>103</v>
      </c>
      <c r="I1150" s="24"/>
      <c r="J1150" s="24"/>
      <c r="K1150" s="27"/>
      <c r="L1150" s="27"/>
      <c r="M1150" s="27"/>
      <c r="N1150" s="24"/>
      <c r="O1150" s="29"/>
      <c r="P1150" s="24"/>
      <c r="Q1150" s="29"/>
      <c r="R1150" s="24"/>
      <c r="S1150" s="29"/>
      <c r="T1150" s="375"/>
      <c r="U1150" s="375"/>
      <c r="V1150" s="346">
        <v>0.53400000000000003</v>
      </c>
      <c r="W1150" s="32"/>
      <c r="X1150" s="196"/>
      <c r="Y1150" s="31">
        <f t="shared" si="87"/>
        <v>0</v>
      </c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</row>
    <row r="1151" spans="1:66" s="23" customFormat="1" ht="20.25" customHeight="1" x14ac:dyDescent="0.3">
      <c r="A1151" s="374">
        <v>997</v>
      </c>
      <c r="B1151" s="375" t="s">
        <v>1843</v>
      </c>
      <c r="C1151" s="375" t="s">
        <v>2076</v>
      </c>
      <c r="D1151" s="42" t="s">
        <v>1845</v>
      </c>
      <c r="E1151" s="346">
        <v>0.24099999999999999</v>
      </c>
      <c r="F1151" s="25">
        <v>4.5</v>
      </c>
      <c r="G1151" s="24" t="s">
        <v>48</v>
      </c>
      <c r="H1151" s="26" t="s">
        <v>103</v>
      </c>
      <c r="I1151" s="24"/>
      <c r="J1151" s="24"/>
      <c r="K1151" s="27"/>
      <c r="L1151" s="27"/>
      <c r="M1151" s="27"/>
      <c r="N1151" s="24"/>
      <c r="O1151" s="29"/>
      <c r="P1151" s="24"/>
      <c r="Q1151" s="29"/>
      <c r="R1151" s="24"/>
      <c r="S1151" s="29"/>
      <c r="T1151" s="375"/>
      <c r="U1151" s="375"/>
      <c r="V1151" s="346">
        <v>0.24099999999999999</v>
      </c>
      <c r="W1151" s="32"/>
      <c r="X1151" s="196"/>
      <c r="Y1151" s="31">
        <f t="shared" si="87"/>
        <v>0</v>
      </c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</row>
    <row r="1152" spans="1:66" s="23" customFormat="1" ht="20.25" customHeight="1" x14ac:dyDescent="0.3">
      <c r="A1152" s="374">
        <v>998</v>
      </c>
      <c r="B1152" s="375">
        <v>2192123</v>
      </c>
      <c r="C1152" s="375" t="s">
        <v>2078</v>
      </c>
      <c r="D1152" s="42" t="s">
        <v>276</v>
      </c>
      <c r="E1152" s="346">
        <v>0.77</v>
      </c>
      <c r="F1152" s="25">
        <v>4.5</v>
      </c>
      <c r="G1152" s="24" t="s">
        <v>48</v>
      </c>
      <c r="H1152" s="26" t="s">
        <v>103</v>
      </c>
      <c r="I1152" s="24"/>
      <c r="J1152" s="24"/>
      <c r="K1152" s="27"/>
      <c r="L1152" s="27"/>
      <c r="M1152" s="27"/>
      <c r="N1152" s="24"/>
      <c r="O1152" s="29"/>
      <c r="P1152" s="24"/>
      <c r="Q1152" s="29"/>
      <c r="R1152" s="24"/>
      <c r="S1152" s="29"/>
      <c r="T1152" s="375"/>
      <c r="U1152" s="375"/>
      <c r="V1152" s="346">
        <v>0.77</v>
      </c>
      <c r="W1152" s="32"/>
      <c r="X1152" s="196"/>
      <c r="Y1152" s="31">
        <f t="shared" si="87"/>
        <v>0</v>
      </c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</row>
    <row r="1153" spans="1:66" s="23" customFormat="1" ht="20.25" customHeight="1" x14ac:dyDescent="0.3">
      <c r="A1153" s="485" t="s">
        <v>1847</v>
      </c>
      <c r="B1153" s="485"/>
      <c r="C1153" s="375" t="s">
        <v>2268</v>
      </c>
      <c r="D1153" s="485"/>
      <c r="E1153" s="485"/>
      <c r="F1153" s="485"/>
      <c r="G1153" s="485"/>
      <c r="H1153" s="485"/>
      <c r="I1153" s="24"/>
      <c r="J1153" s="24"/>
      <c r="K1153" s="27"/>
      <c r="L1153" s="27"/>
      <c r="M1153" s="27"/>
      <c r="N1153" s="24"/>
      <c r="O1153" s="29"/>
      <c r="P1153" s="24"/>
      <c r="Q1153" s="29"/>
      <c r="R1153" s="24"/>
      <c r="S1153" s="29"/>
      <c r="T1153" s="375"/>
      <c r="U1153" s="375"/>
      <c r="V1153" s="393"/>
      <c r="W1153" s="48"/>
      <c r="X1153" s="393"/>
      <c r="Y1153" s="31">
        <f t="shared" si="87"/>
        <v>0</v>
      </c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</row>
    <row r="1154" spans="1:66" s="23" customFormat="1" ht="20.25" customHeight="1" x14ac:dyDescent="0.3">
      <c r="A1154" s="371"/>
      <c r="B1154" s="371"/>
      <c r="C1154" s="375" t="s">
        <v>2269</v>
      </c>
      <c r="D1154" s="371" t="s">
        <v>252</v>
      </c>
      <c r="E1154" s="325">
        <f>SUM(E1155:E1159)</f>
        <v>3.7250000000000005</v>
      </c>
      <c r="F1154" s="371"/>
      <c r="G1154" s="371"/>
      <c r="H1154" s="371"/>
      <c r="I1154" s="24"/>
      <c r="J1154" s="24"/>
      <c r="K1154" s="27"/>
      <c r="L1154" s="27"/>
      <c r="M1154" s="27"/>
      <c r="N1154" s="24"/>
      <c r="O1154" s="29"/>
      <c r="P1154" s="24"/>
      <c r="Q1154" s="29"/>
      <c r="R1154" s="24"/>
      <c r="S1154" s="29"/>
      <c r="T1154" s="375"/>
      <c r="U1154" s="375"/>
      <c r="V1154" s="393"/>
      <c r="W1154" s="48"/>
      <c r="X1154" s="393"/>
      <c r="Y1154" s="31">
        <f t="shared" si="87"/>
        <v>3.7250000000000005</v>
      </c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</row>
    <row r="1155" spans="1:66" s="23" customFormat="1" ht="20.25" customHeight="1" x14ac:dyDescent="0.3">
      <c r="A1155" s="374">
        <v>999</v>
      </c>
      <c r="B1155" s="375"/>
      <c r="C1155" s="375" t="s">
        <v>2270</v>
      </c>
      <c r="D1155" s="42" t="s">
        <v>1849</v>
      </c>
      <c r="E1155" s="348">
        <v>0.67200000000000004</v>
      </c>
      <c r="F1155" s="25">
        <v>3.5</v>
      </c>
      <c r="G1155" s="24" t="s">
        <v>48</v>
      </c>
      <c r="H1155" s="26" t="s">
        <v>103</v>
      </c>
      <c r="I1155" s="24"/>
      <c r="J1155" s="24"/>
      <c r="K1155" s="27"/>
      <c r="L1155" s="27"/>
      <c r="M1155" s="27"/>
      <c r="N1155" s="24"/>
      <c r="O1155" s="29"/>
      <c r="P1155" s="24"/>
      <c r="Q1155" s="29"/>
      <c r="R1155" s="24"/>
      <c r="S1155" s="29"/>
      <c r="T1155" s="375"/>
      <c r="U1155" s="375"/>
      <c r="V1155" s="348">
        <v>0.67200000000000004</v>
      </c>
      <c r="W1155" s="32"/>
      <c r="X1155" s="196"/>
      <c r="Y1155" s="31">
        <f t="shared" si="87"/>
        <v>0</v>
      </c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</row>
    <row r="1156" spans="1:66" s="23" customFormat="1" ht="20.25" customHeight="1" x14ac:dyDescent="0.3">
      <c r="A1156" s="374">
        <v>1000</v>
      </c>
      <c r="B1156" s="375"/>
      <c r="C1156" s="375" t="s">
        <v>2271</v>
      </c>
      <c r="D1156" s="42" t="s">
        <v>320</v>
      </c>
      <c r="E1156" s="348">
        <v>0.96199999999999997</v>
      </c>
      <c r="F1156" s="25">
        <v>3.5</v>
      </c>
      <c r="G1156" s="24" t="s">
        <v>48</v>
      </c>
      <c r="H1156" s="26" t="s">
        <v>103</v>
      </c>
      <c r="I1156" s="24"/>
      <c r="J1156" s="24"/>
      <c r="K1156" s="27"/>
      <c r="L1156" s="27"/>
      <c r="M1156" s="27"/>
      <c r="N1156" s="24"/>
      <c r="O1156" s="29"/>
      <c r="P1156" s="24"/>
      <c r="Q1156" s="29"/>
      <c r="R1156" s="24"/>
      <c r="S1156" s="29"/>
      <c r="T1156" s="375"/>
      <c r="U1156" s="375"/>
      <c r="V1156" s="348">
        <v>0.96199999999999997</v>
      </c>
      <c r="W1156" s="32"/>
      <c r="X1156" s="196"/>
      <c r="Y1156" s="31">
        <f t="shared" si="87"/>
        <v>0</v>
      </c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</row>
    <row r="1157" spans="1:66" s="23" customFormat="1" ht="20.25" customHeight="1" x14ac:dyDescent="0.3">
      <c r="A1157" s="374">
        <v>1001</v>
      </c>
      <c r="B1157" s="375"/>
      <c r="C1157" s="375" t="s">
        <v>2273</v>
      </c>
      <c r="D1157" s="42" t="s">
        <v>1852</v>
      </c>
      <c r="E1157" s="348">
        <v>0.84499999999999997</v>
      </c>
      <c r="F1157" s="25">
        <v>3.5</v>
      </c>
      <c r="G1157" s="24" t="s">
        <v>48</v>
      </c>
      <c r="H1157" s="26" t="s">
        <v>103</v>
      </c>
      <c r="I1157" s="24"/>
      <c r="J1157" s="24"/>
      <c r="K1157" s="27"/>
      <c r="L1157" s="27"/>
      <c r="M1157" s="27"/>
      <c r="N1157" s="24"/>
      <c r="O1157" s="29"/>
      <c r="P1157" s="24"/>
      <c r="Q1157" s="29"/>
      <c r="R1157" s="24"/>
      <c r="S1157" s="29"/>
      <c r="T1157" s="375"/>
      <c r="U1157" s="375"/>
      <c r="V1157" s="348">
        <v>0.84499999999999997</v>
      </c>
      <c r="W1157" s="32"/>
      <c r="X1157" s="196"/>
      <c r="Y1157" s="31">
        <f t="shared" si="87"/>
        <v>0</v>
      </c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</row>
    <row r="1158" spans="1:66" s="23" customFormat="1" ht="20.25" customHeight="1" x14ac:dyDescent="0.3">
      <c r="A1158" s="374">
        <v>1002</v>
      </c>
      <c r="B1158" s="375"/>
      <c r="C1158" s="375" t="s">
        <v>2274</v>
      </c>
      <c r="D1158" s="42" t="s">
        <v>1854</v>
      </c>
      <c r="E1158" s="348">
        <v>1.006</v>
      </c>
      <c r="F1158" s="25">
        <v>3.5</v>
      </c>
      <c r="G1158" s="24" t="s">
        <v>48</v>
      </c>
      <c r="H1158" s="26" t="s">
        <v>103</v>
      </c>
      <c r="I1158" s="24"/>
      <c r="J1158" s="24"/>
      <c r="K1158" s="27"/>
      <c r="L1158" s="27"/>
      <c r="M1158" s="27"/>
      <c r="N1158" s="24"/>
      <c r="O1158" s="29"/>
      <c r="P1158" s="24"/>
      <c r="Q1158" s="29"/>
      <c r="R1158" s="24"/>
      <c r="S1158" s="29"/>
      <c r="T1158" s="375"/>
      <c r="U1158" s="375"/>
      <c r="V1158" s="348">
        <v>1.006</v>
      </c>
      <c r="W1158" s="32"/>
      <c r="X1158" s="196"/>
      <c r="Y1158" s="31">
        <f t="shared" si="87"/>
        <v>0</v>
      </c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</row>
    <row r="1159" spans="1:66" s="23" customFormat="1" ht="20.25" customHeight="1" x14ac:dyDescent="0.3">
      <c r="A1159" s="296"/>
      <c r="B1159" s="230"/>
      <c r="C1159" s="230" t="s">
        <v>2275</v>
      </c>
      <c r="D1159" s="297" t="s">
        <v>795</v>
      </c>
      <c r="E1159" s="307">
        <v>0.24</v>
      </c>
      <c r="F1159" s="25">
        <v>3.5</v>
      </c>
      <c r="G1159" s="24" t="s">
        <v>48</v>
      </c>
      <c r="H1159" s="26" t="s">
        <v>103</v>
      </c>
      <c r="I1159" s="231"/>
      <c r="J1159" s="231"/>
      <c r="K1159" s="234"/>
      <c r="L1159" s="234"/>
      <c r="M1159" s="234"/>
      <c r="N1159" s="231"/>
      <c r="O1159" s="233"/>
      <c r="P1159" s="231"/>
      <c r="Q1159" s="233"/>
      <c r="R1159" s="231"/>
      <c r="S1159" s="233"/>
      <c r="T1159" s="230"/>
      <c r="U1159" s="230"/>
      <c r="V1159" s="307">
        <v>0.24</v>
      </c>
      <c r="W1159" s="299"/>
      <c r="X1159" s="437"/>
      <c r="Y1159" s="31">
        <f t="shared" si="87"/>
        <v>0</v>
      </c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</row>
    <row r="1160" spans="1:66" s="111" customFormat="1" ht="20.25" customHeight="1" x14ac:dyDescent="0.3">
      <c r="A1160" s="485" t="s">
        <v>1855</v>
      </c>
      <c r="B1160" s="485"/>
      <c r="C1160" s="375" t="s">
        <v>2277</v>
      </c>
      <c r="D1160" s="485"/>
      <c r="E1160" s="485"/>
      <c r="F1160" s="485"/>
      <c r="G1160" s="485"/>
      <c r="H1160" s="485"/>
      <c r="I1160" s="138"/>
      <c r="J1160" s="138"/>
      <c r="K1160" s="113"/>
      <c r="L1160" s="113"/>
      <c r="M1160" s="113"/>
      <c r="N1160" s="138"/>
      <c r="O1160" s="115"/>
      <c r="P1160" s="138"/>
      <c r="Q1160" s="115"/>
      <c r="R1160" s="138"/>
      <c r="S1160" s="115"/>
      <c r="T1160" s="116"/>
      <c r="U1160" s="116"/>
      <c r="V1160" s="393"/>
      <c r="W1160" s="48"/>
      <c r="X1160" s="393"/>
      <c r="Y1160" s="31">
        <f t="shared" si="87"/>
        <v>0</v>
      </c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</row>
    <row r="1161" spans="1:66" s="111" customFormat="1" ht="20.25" customHeight="1" x14ac:dyDescent="0.3">
      <c r="A1161" s="371"/>
      <c r="B1161" s="371"/>
      <c r="C1161" s="375" t="s">
        <v>2279</v>
      </c>
      <c r="D1161" s="371" t="s">
        <v>252</v>
      </c>
      <c r="E1161" s="334">
        <f>E1162+E1163</f>
        <v>1.65</v>
      </c>
      <c r="F1161" s="371"/>
      <c r="G1161" s="371"/>
      <c r="H1161" s="371"/>
      <c r="I1161" s="138"/>
      <c r="J1161" s="138"/>
      <c r="K1161" s="113"/>
      <c r="L1161" s="113"/>
      <c r="M1161" s="113"/>
      <c r="N1161" s="138"/>
      <c r="O1161" s="115"/>
      <c r="P1161" s="138"/>
      <c r="Q1161" s="115"/>
      <c r="R1161" s="138"/>
      <c r="S1161" s="115"/>
      <c r="T1161" s="116"/>
      <c r="U1161" s="116"/>
      <c r="V1161" s="393"/>
      <c r="W1161" s="48"/>
      <c r="X1161" s="393"/>
      <c r="Y1161" s="31">
        <f t="shared" si="87"/>
        <v>1.65</v>
      </c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</row>
    <row r="1162" spans="1:66" s="23" customFormat="1" ht="20.25" customHeight="1" x14ac:dyDescent="0.3">
      <c r="A1162" s="374">
        <v>1003</v>
      </c>
      <c r="B1162" s="375" t="s">
        <v>1856</v>
      </c>
      <c r="C1162" s="375" t="s">
        <v>2281</v>
      </c>
      <c r="D1162" s="42" t="s">
        <v>1858</v>
      </c>
      <c r="E1162" s="346">
        <v>0.95</v>
      </c>
      <c r="F1162" s="25">
        <v>4.5</v>
      </c>
      <c r="G1162" s="24" t="s">
        <v>48</v>
      </c>
      <c r="H1162" s="26" t="s">
        <v>103</v>
      </c>
      <c r="I1162" s="24"/>
      <c r="J1162" s="24"/>
      <c r="K1162" s="27"/>
      <c r="L1162" s="27"/>
      <c r="M1162" s="27"/>
      <c r="N1162" s="24"/>
      <c r="O1162" s="29"/>
      <c r="P1162" s="24"/>
      <c r="Q1162" s="29"/>
      <c r="R1162" s="24"/>
      <c r="S1162" s="29"/>
      <c r="T1162" s="375"/>
      <c r="U1162" s="375"/>
      <c r="V1162" s="346">
        <v>0.95</v>
      </c>
      <c r="W1162" s="32"/>
      <c r="X1162" s="196"/>
      <c r="Y1162" s="31">
        <f t="shared" si="87"/>
        <v>0</v>
      </c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</row>
    <row r="1163" spans="1:66" s="23" customFormat="1" ht="20.25" customHeight="1" x14ac:dyDescent="0.3">
      <c r="A1163" s="296"/>
      <c r="B1163" s="230"/>
      <c r="C1163" s="230" t="s">
        <v>2283</v>
      </c>
      <c r="D1163" s="300" t="s">
        <v>270</v>
      </c>
      <c r="E1163" s="301">
        <v>0.7</v>
      </c>
      <c r="F1163" s="25">
        <v>4.5</v>
      </c>
      <c r="G1163" s="24" t="s">
        <v>48</v>
      </c>
      <c r="H1163" s="26" t="s">
        <v>103</v>
      </c>
      <c r="I1163" s="231"/>
      <c r="J1163" s="231"/>
      <c r="K1163" s="234"/>
      <c r="L1163" s="234"/>
      <c r="M1163" s="234"/>
      <c r="N1163" s="231"/>
      <c r="O1163" s="233"/>
      <c r="P1163" s="231"/>
      <c r="Q1163" s="233"/>
      <c r="R1163" s="231"/>
      <c r="S1163" s="233"/>
      <c r="T1163" s="230"/>
      <c r="U1163" s="230"/>
      <c r="V1163" s="301">
        <v>0.7</v>
      </c>
      <c r="W1163" s="299"/>
      <c r="X1163" s="437"/>
      <c r="Y1163" s="31">
        <f t="shared" si="87"/>
        <v>0</v>
      </c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</row>
    <row r="1164" spans="1:66" s="111" customFormat="1" ht="20.25" customHeight="1" x14ac:dyDescent="0.3">
      <c r="A1164" s="485" t="s">
        <v>1859</v>
      </c>
      <c r="B1164" s="485"/>
      <c r="C1164" s="14" t="s">
        <v>2290</v>
      </c>
      <c r="D1164" s="485"/>
      <c r="E1164" s="485"/>
      <c r="F1164" s="485"/>
      <c r="G1164" s="485"/>
      <c r="H1164" s="485"/>
      <c r="I1164" s="138"/>
      <c r="J1164" s="138"/>
      <c r="K1164" s="113"/>
      <c r="L1164" s="113"/>
      <c r="M1164" s="113"/>
      <c r="N1164" s="138"/>
      <c r="O1164" s="115"/>
      <c r="P1164" s="138"/>
      <c r="Q1164" s="115"/>
      <c r="R1164" s="138"/>
      <c r="S1164" s="115"/>
      <c r="T1164" s="116"/>
      <c r="U1164" s="116"/>
      <c r="V1164" s="393"/>
      <c r="W1164" s="48"/>
      <c r="X1164" s="393"/>
      <c r="Y1164" s="31">
        <f t="shared" si="87"/>
        <v>0</v>
      </c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</row>
    <row r="1165" spans="1:66" s="111" customFormat="1" ht="20.25" customHeight="1" x14ac:dyDescent="0.3">
      <c r="A1165" s="371"/>
      <c r="B1165" s="371"/>
      <c r="C1165" s="14" t="s">
        <v>2291</v>
      </c>
      <c r="D1165" s="371" t="s">
        <v>252</v>
      </c>
      <c r="E1165" s="325">
        <f>SUM(E1166:E1167)</f>
        <v>0.58499999999999996</v>
      </c>
      <c r="F1165" s="371"/>
      <c r="G1165" s="371"/>
      <c r="H1165" s="371"/>
      <c r="I1165" s="138"/>
      <c r="J1165" s="138"/>
      <c r="K1165" s="113"/>
      <c r="L1165" s="113"/>
      <c r="M1165" s="113"/>
      <c r="N1165" s="138"/>
      <c r="O1165" s="115"/>
      <c r="P1165" s="138"/>
      <c r="Q1165" s="115"/>
      <c r="R1165" s="138"/>
      <c r="S1165" s="115"/>
      <c r="T1165" s="116"/>
      <c r="U1165" s="116"/>
      <c r="V1165" s="393"/>
      <c r="W1165" s="48"/>
      <c r="X1165" s="393"/>
      <c r="Y1165" s="31">
        <f t="shared" si="87"/>
        <v>0.58499999999999996</v>
      </c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</row>
    <row r="1166" spans="1:66" s="23" customFormat="1" ht="20.25" customHeight="1" x14ac:dyDescent="0.3">
      <c r="A1166" s="374">
        <v>1004</v>
      </c>
      <c r="B1166" s="375" t="s">
        <v>1860</v>
      </c>
      <c r="C1166" s="14" t="s">
        <v>2292</v>
      </c>
      <c r="D1166" s="42" t="s">
        <v>1862</v>
      </c>
      <c r="E1166" s="348">
        <v>0.27200000000000002</v>
      </c>
      <c r="F1166" s="25">
        <v>3.5</v>
      </c>
      <c r="G1166" s="24" t="s">
        <v>48</v>
      </c>
      <c r="H1166" s="26" t="s">
        <v>103</v>
      </c>
      <c r="I1166" s="24"/>
      <c r="J1166" s="24"/>
      <c r="K1166" s="27"/>
      <c r="L1166" s="27"/>
      <c r="M1166" s="27"/>
      <c r="N1166" s="24"/>
      <c r="O1166" s="29"/>
      <c r="P1166" s="24"/>
      <c r="Q1166" s="29"/>
      <c r="R1166" s="24"/>
      <c r="S1166" s="29"/>
      <c r="T1166" s="375"/>
      <c r="U1166" s="375"/>
      <c r="V1166" s="348">
        <v>0.27200000000000002</v>
      </c>
      <c r="W1166" s="32"/>
      <c r="X1166" s="196"/>
      <c r="Y1166" s="31">
        <f t="shared" si="87"/>
        <v>0</v>
      </c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</row>
    <row r="1167" spans="1:66" s="23" customFormat="1" ht="20.25" customHeight="1" x14ac:dyDescent="0.3">
      <c r="A1167" s="374">
        <v>1005</v>
      </c>
      <c r="B1167" s="375" t="s">
        <v>1863</v>
      </c>
      <c r="C1167" s="14" t="s">
        <v>2294</v>
      </c>
      <c r="D1167" s="42" t="s">
        <v>1865</v>
      </c>
      <c r="E1167" s="348">
        <v>0.313</v>
      </c>
      <c r="F1167" s="25">
        <v>3.5</v>
      </c>
      <c r="G1167" s="24" t="s">
        <v>48</v>
      </c>
      <c r="H1167" s="26" t="s">
        <v>103</v>
      </c>
      <c r="I1167" s="24"/>
      <c r="J1167" s="24"/>
      <c r="K1167" s="27"/>
      <c r="L1167" s="27"/>
      <c r="M1167" s="27"/>
      <c r="N1167" s="24"/>
      <c r="O1167" s="29"/>
      <c r="P1167" s="24"/>
      <c r="Q1167" s="29"/>
      <c r="R1167" s="24"/>
      <c r="S1167" s="29"/>
      <c r="T1167" s="375"/>
      <c r="U1167" s="375"/>
      <c r="V1167" s="348">
        <v>0.313</v>
      </c>
      <c r="W1167" s="32"/>
      <c r="X1167" s="196"/>
      <c r="Y1167" s="31">
        <f t="shared" si="87"/>
        <v>0</v>
      </c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</row>
    <row r="1168" spans="1:66" ht="20.25" customHeight="1" x14ac:dyDescent="0.3">
      <c r="A1168" s="488" t="s">
        <v>1866</v>
      </c>
      <c r="B1168" s="488"/>
      <c r="C1168" s="14" t="s">
        <v>2296</v>
      </c>
      <c r="D1168" s="488"/>
      <c r="E1168" s="488"/>
      <c r="F1168" s="488"/>
      <c r="G1168" s="488"/>
      <c r="H1168" s="488"/>
      <c r="I1168" s="43"/>
      <c r="J1168" s="43"/>
      <c r="K1168" s="6"/>
      <c r="L1168" s="6"/>
      <c r="M1168" s="6"/>
      <c r="N1168" s="43"/>
      <c r="O1168" s="15"/>
      <c r="P1168" s="43"/>
      <c r="Q1168" s="15"/>
      <c r="R1168" s="43"/>
      <c r="S1168" s="15"/>
      <c r="T1168" s="14"/>
      <c r="U1168" s="14"/>
      <c r="V1168" s="393"/>
      <c r="W1168" s="48"/>
      <c r="X1168" s="393"/>
      <c r="Y1168" s="31">
        <f t="shared" si="87"/>
        <v>0</v>
      </c>
    </row>
    <row r="1169" spans="1:66" ht="20.25" customHeight="1" x14ac:dyDescent="0.3">
      <c r="A1169" s="377"/>
      <c r="B1169" s="377"/>
      <c r="C1169" s="14" t="s">
        <v>2298</v>
      </c>
      <c r="D1169" s="377" t="s">
        <v>252</v>
      </c>
      <c r="E1169" s="333">
        <f>SUM(E1170:E1181)</f>
        <v>5.7140000000000004</v>
      </c>
      <c r="F1169" s="377"/>
      <c r="G1169" s="377"/>
      <c r="H1169" s="377"/>
      <c r="I1169" s="43"/>
      <c r="J1169" s="43"/>
      <c r="K1169" s="6"/>
      <c r="L1169" s="6"/>
      <c r="M1169" s="6"/>
      <c r="N1169" s="43"/>
      <c r="O1169" s="15"/>
      <c r="P1169" s="43"/>
      <c r="Q1169" s="15"/>
      <c r="R1169" s="43"/>
      <c r="S1169" s="15"/>
      <c r="T1169" s="14"/>
      <c r="U1169" s="14"/>
      <c r="V1169" s="393"/>
      <c r="W1169" s="48"/>
      <c r="X1169" s="393"/>
      <c r="Y1169" s="31">
        <f t="shared" si="87"/>
        <v>5.7140000000000004</v>
      </c>
    </row>
    <row r="1170" spans="1:66" s="23" customFormat="1" ht="20.25" customHeight="1" x14ac:dyDescent="0.3">
      <c r="A1170" s="147">
        <v>1006</v>
      </c>
      <c r="B1170" s="375"/>
      <c r="C1170" s="375" t="s">
        <v>2301</v>
      </c>
      <c r="D1170" s="295" t="s">
        <v>1868</v>
      </c>
      <c r="E1170" s="346">
        <v>0.621</v>
      </c>
      <c r="F1170" s="25">
        <v>3</v>
      </c>
      <c r="G1170" s="24" t="s">
        <v>48</v>
      </c>
      <c r="H1170" s="26" t="str">
        <f t="shared" si="88"/>
        <v>6</v>
      </c>
      <c r="I1170" s="24">
        <v>0.05</v>
      </c>
      <c r="J1170" s="24">
        <v>0.05</v>
      </c>
      <c r="K1170" s="27"/>
      <c r="L1170" s="27"/>
      <c r="M1170" s="27"/>
      <c r="N1170" s="24">
        <v>0.05</v>
      </c>
      <c r="O1170" s="29">
        <v>100</v>
      </c>
      <c r="P1170" s="24">
        <v>0.05</v>
      </c>
      <c r="Q1170" s="29">
        <v>100</v>
      </c>
      <c r="R1170" s="24">
        <v>0.05</v>
      </c>
      <c r="S1170" s="29">
        <v>100</v>
      </c>
      <c r="T1170" s="375" t="s">
        <v>52</v>
      </c>
      <c r="U1170" s="375">
        <v>2023</v>
      </c>
      <c r="V1170" s="346">
        <v>0.621</v>
      </c>
      <c r="W1170" s="32"/>
      <c r="X1170" s="196"/>
      <c r="Y1170" s="31">
        <f t="shared" si="87"/>
        <v>0</v>
      </c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</row>
    <row r="1171" spans="1:66" s="23" customFormat="1" ht="20.25" customHeight="1" x14ac:dyDescent="0.3">
      <c r="A1171" s="374">
        <v>1007</v>
      </c>
      <c r="B1171" s="375"/>
      <c r="C1171" s="375" t="s">
        <v>2302</v>
      </c>
      <c r="D1171" s="42" t="s">
        <v>1870</v>
      </c>
      <c r="E1171" s="346">
        <v>0.39100000000000001</v>
      </c>
      <c r="F1171" s="25">
        <v>3.5</v>
      </c>
      <c r="G1171" s="24" t="s">
        <v>48</v>
      </c>
      <c r="H1171" s="26" t="s">
        <v>103</v>
      </c>
      <c r="I1171" s="24"/>
      <c r="J1171" s="24"/>
      <c r="K1171" s="27"/>
      <c r="L1171" s="27"/>
      <c r="M1171" s="27"/>
      <c r="N1171" s="24"/>
      <c r="O1171" s="29"/>
      <c r="P1171" s="24"/>
      <c r="Q1171" s="29"/>
      <c r="R1171" s="24"/>
      <c r="S1171" s="29"/>
      <c r="T1171" s="375"/>
      <c r="U1171" s="375"/>
      <c r="V1171" s="346">
        <v>0.39100000000000001</v>
      </c>
      <c r="W1171" s="32"/>
      <c r="X1171" s="196"/>
      <c r="Y1171" s="31">
        <f t="shared" si="87"/>
        <v>0</v>
      </c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</row>
    <row r="1172" spans="1:66" s="23" customFormat="1" ht="20.25" customHeight="1" x14ac:dyDescent="0.3">
      <c r="A1172" s="374">
        <v>1008</v>
      </c>
      <c r="B1172" s="375"/>
      <c r="C1172" s="375" t="s">
        <v>2303</v>
      </c>
      <c r="D1172" s="42" t="s">
        <v>1872</v>
      </c>
      <c r="E1172" s="346">
        <v>1.552</v>
      </c>
      <c r="F1172" s="25">
        <v>3.5</v>
      </c>
      <c r="G1172" s="24" t="s">
        <v>48</v>
      </c>
      <c r="H1172" s="26" t="s">
        <v>103</v>
      </c>
      <c r="I1172" s="24"/>
      <c r="J1172" s="24"/>
      <c r="K1172" s="27"/>
      <c r="L1172" s="27"/>
      <c r="M1172" s="27"/>
      <c r="N1172" s="24"/>
      <c r="O1172" s="29"/>
      <c r="P1172" s="24"/>
      <c r="Q1172" s="29"/>
      <c r="R1172" s="24"/>
      <c r="S1172" s="29"/>
      <c r="T1172" s="375"/>
      <c r="U1172" s="375"/>
      <c r="V1172" s="346">
        <v>1.552</v>
      </c>
      <c r="W1172" s="32"/>
      <c r="X1172" s="196"/>
      <c r="Y1172" s="31">
        <f t="shared" ref="Y1172:Y1235" si="89">E1172-V1172-W1172-X1172</f>
        <v>0</v>
      </c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</row>
    <row r="1173" spans="1:66" s="23" customFormat="1" ht="20.25" customHeight="1" x14ac:dyDescent="0.3">
      <c r="A1173" s="374">
        <v>1009</v>
      </c>
      <c r="B1173" s="375"/>
      <c r="C1173" s="375" t="s">
        <v>2305</v>
      </c>
      <c r="D1173" s="42" t="s">
        <v>1874</v>
      </c>
      <c r="E1173" s="346">
        <v>0.71099999999999997</v>
      </c>
      <c r="F1173" s="25">
        <v>3.5</v>
      </c>
      <c r="G1173" s="24" t="s">
        <v>48</v>
      </c>
      <c r="H1173" s="26" t="s">
        <v>103</v>
      </c>
      <c r="I1173" s="24"/>
      <c r="J1173" s="24"/>
      <c r="K1173" s="27"/>
      <c r="L1173" s="27"/>
      <c r="M1173" s="27"/>
      <c r="N1173" s="24"/>
      <c r="O1173" s="29"/>
      <c r="P1173" s="24"/>
      <c r="Q1173" s="29"/>
      <c r="R1173" s="24"/>
      <c r="S1173" s="29"/>
      <c r="T1173" s="375"/>
      <c r="U1173" s="375"/>
      <c r="V1173" s="346">
        <v>0.71099999999999997</v>
      </c>
      <c r="W1173" s="32"/>
      <c r="X1173" s="196"/>
      <c r="Y1173" s="31">
        <f t="shared" si="89"/>
        <v>0</v>
      </c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</row>
    <row r="1174" spans="1:66" s="23" customFormat="1" ht="20.25" customHeight="1" x14ac:dyDescent="0.3">
      <c r="A1174" s="374">
        <v>1010</v>
      </c>
      <c r="B1174" s="375"/>
      <c r="C1174" s="375" t="s">
        <v>2307</v>
      </c>
      <c r="D1174" s="42" t="s">
        <v>1876</v>
      </c>
      <c r="E1174" s="346">
        <v>0.156</v>
      </c>
      <c r="F1174" s="25">
        <v>3.5</v>
      </c>
      <c r="G1174" s="24" t="s">
        <v>48</v>
      </c>
      <c r="H1174" s="26" t="s">
        <v>103</v>
      </c>
      <c r="I1174" s="24"/>
      <c r="J1174" s="24"/>
      <c r="K1174" s="27"/>
      <c r="L1174" s="27"/>
      <c r="M1174" s="27"/>
      <c r="N1174" s="24"/>
      <c r="O1174" s="29"/>
      <c r="P1174" s="24"/>
      <c r="Q1174" s="29"/>
      <c r="R1174" s="24"/>
      <c r="S1174" s="29"/>
      <c r="T1174" s="375"/>
      <c r="U1174" s="375"/>
      <c r="V1174" s="346">
        <v>0.156</v>
      </c>
      <c r="W1174" s="32"/>
      <c r="X1174" s="196"/>
      <c r="Y1174" s="31">
        <f t="shared" si="89"/>
        <v>0</v>
      </c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</row>
    <row r="1175" spans="1:66" s="23" customFormat="1" ht="20.25" customHeight="1" x14ac:dyDescent="0.3">
      <c r="A1175" s="374">
        <v>1011</v>
      </c>
      <c r="B1175" s="375"/>
      <c r="C1175" s="14" t="s">
        <v>2299</v>
      </c>
      <c r="D1175" s="42" t="s">
        <v>393</v>
      </c>
      <c r="E1175" s="346">
        <v>0.06</v>
      </c>
      <c r="F1175" s="25">
        <v>3.5</v>
      </c>
      <c r="G1175" s="24" t="s">
        <v>48</v>
      </c>
      <c r="H1175" s="26" t="s">
        <v>103</v>
      </c>
      <c r="I1175" s="24"/>
      <c r="J1175" s="24"/>
      <c r="K1175" s="27"/>
      <c r="L1175" s="27"/>
      <c r="M1175" s="27"/>
      <c r="N1175" s="24"/>
      <c r="O1175" s="29"/>
      <c r="P1175" s="24"/>
      <c r="Q1175" s="29"/>
      <c r="R1175" s="24"/>
      <c r="S1175" s="29"/>
      <c r="T1175" s="375"/>
      <c r="U1175" s="375"/>
      <c r="V1175" s="346">
        <v>0.06</v>
      </c>
      <c r="W1175" s="32"/>
      <c r="X1175" s="196"/>
      <c r="Y1175" s="31">
        <f t="shared" si="89"/>
        <v>0</v>
      </c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</row>
    <row r="1176" spans="1:66" s="23" customFormat="1" ht="20.25" customHeight="1" x14ac:dyDescent="0.3">
      <c r="A1176" s="374">
        <v>1012</v>
      </c>
      <c r="B1176" s="375" t="s">
        <v>1878</v>
      </c>
      <c r="C1176" s="14" t="s">
        <v>2284</v>
      </c>
      <c r="D1176" s="42" t="s">
        <v>1880</v>
      </c>
      <c r="E1176" s="346">
        <v>0.42199999999999999</v>
      </c>
      <c r="F1176" s="25">
        <v>4.5</v>
      </c>
      <c r="G1176" s="24" t="s">
        <v>48</v>
      </c>
      <c r="H1176" s="26" t="s">
        <v>103</v>
      </c>
      <c r="I1176" s="24"/>
      <c r="J1176" s="24"/>
      <c r="K1176" s="27"/>
      <c r="L1176" s="27"/>
      <c r="M1176" s="27"/>
      <c r="N1176" s="24"/>
      <c r="O1176" s="29"/>
      <c r="P1176" s="24"/>
      <c r="Q1176" s="29"/>
      <c r="R1176" s="24"/>
      <c r="S1176" s="29"/>
      <c r="T1176" s="375"/>
      <c r="U1176" s="375"/>
      <c r="V1176" s="346">
        <v>0.42199999999999999</v>
      </c>
      <c r="W1176" s="32"/>
      <c r="X1176" s="196"/>
      <c r="Y1176" s="31">
        <f t="shared" si="89"/>
        <v>0</v>
      </c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</row>
    <row r="1177" spans="1:66" s="23" customFormat="1" ht="20.25" customHeight="1" x14ac:dyDescent="0.3">
      <c r="A1177" s="374">
        <v>1013</v>
      </c>
      <c r="B1177" s="375">
        <v>2194645</v>
      </c>
      <c r="C1177" s="14" t="s">
        <v>2286</v>
      </c>
      <c r="D1177" s="42" t="s">
        <v>1882</v>
      </c>
      <c r="E1177" s="346">
        <v>0.13</v>
      </c>
      <c r="F1177" s="25">
        <v>3.5</v>
      </c>
      <c r="G1177" s="24" t="s">
        <v>48</v>
      </c>
      <c r="H1177" s="26" t="s">
        <v>103</v>
      </c>
      <c r="I1177" s="24"/>
      <c r="J1177" s="24"/>
      <c r="K1177" s="27"/>
      <c r="L1177" s="27"/>
      <c r="M1177" s="27"/>
      <c r="N1177" s="24"/>
      <c r="O1177" s="29"/>
      <c r="P1177" s="24"/>
      <c r="Q1177" s="29"/>
      <c r="R1177" s="24"/>
      <c r="S1177" s="29"/>
      <c r="T1177" s="375"/>
      <c r="U1177" s="375"/>
      <c r="V1177" s="346">
        <v>0.13</v>
      </c>
      <c r="W1177" s="32"/>
      <c r="X1177" s="196"/>
      <c r="Y1177" s="31">
        <f t="shared" si="89"/>
        <v>0</v>
      </c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</row>
    <row r="1178" spans="1:66" s="23" customFormat="1" ht="20.25" customHeight="1" x14ac:dyDescent="0.3">
      <c r="A1178" s="296"/>
      <c r="B1178" s="230"/>
      <c r="C1178" s="504" t="s">
        <v>2288</v>
      </c>
      <c r="D1178" s="297" t="s">
        <v>4692</v>
      </c>
      <c r="E1178" s="307">
        <v>0.41</v>
      </c>
      <c r="F1178" s="25">
        <v>3.5</v>
      </c>
      <c r="G1178" s="24" t="s">
        <v>48</v>
      </c>
      <c r="H1178" s="26" t="s">
        <v>103</v>
      </c>
      <c r="I1178" s="231"/>
      <c r="J1178" s="231"/>
      <c r="K1178" s="234"/>
      <c r="L1178" s="234"/>
      <c r="M1178" s="234"/>
      <c r="N1178" s="231"/>
      <c r="O1178" s="233"/>
      <c r="P1178" s="231"/>
      <c r="Q1178" s="233"/>
      <c r="R1178" s="231"/>
      <c r="S1178" s="233"/>
      <c r="T1178" s="230"/>
      <c r="U1178" s="230"/>
      <c r="V1178" s="307">
        <v>0.41</v>
      </c>
      <c r="W1178" s="299"/>
      <c r="X1178" s="437"/>
      <c r="Y1178" s="31">
        <f t="shared" si="89"/>
        <v>0</v>
      </c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</row>
    <row r="1179" spans="1:66" s="23" customFormat="1" ht="20.25" customHeight="1" x14ac:dyDescent="0.3">
      <c r="A1179" s="296"/>
      <c r="B1179" s="230"/>
      <c r="C1179" s="230" t="s">
        <v>2310</v>
      </c>
      <c r="D1179" s="297" t="s">
        <v>953</v>
      </c>
      <c r="E1179" s="307">
        <v>0.6</v>
      </c>
      <c r="F1179" s="25">
        <v>3.5</v>
      </c>
      <c r="G1179" s="24" t="s">
        <v>48</v>
      </c>
      <c r="H1179" s="26" t="s">
        <v>103</v>
      </c>
      <c r="I1179" s="231"/>
      <c r="J1179" s="231"/>
      <c r="K1179" s="234"/>
      <c r="L1179" s="234"/>
      <c r="M1179" s="234"/>
      <c r="N1179" s="231"/>
      <c r="O1179" s="233"/>
      <c r="P1179" s="231"/>
      <c r="Q1179" s="233"/>
      <c r="R1179" s="231"/>
      <c r="S1179" s="233"/>
      <c r="T1179" s="230"/>
      <c r="U1179" s="230"/>
      <c r="V1179" s="307">
        <v>0.6</v>
      </c>
      <c r="W1179" s="299"/>
      <c r="X1179" s="437"/>
      <c r="Y1179" s="31">
        <f t="shared" si="89"/>
        <v>0</v>
      </c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</row>
    <row r="1180" spans="1:66" s="23" customFormat="1" ht="20.25" customHeight="1" x14ac:dyDescent="0.3">
      <c r="A1180" s="296"/>
      <c r="B1180" s="230"/>
      <c r="C1180" s="230" t="s">
        <v>2311</v>
      </c>
      <c r="D1180" s="297" t="s">
        <v>2095</v>
      </c>
      <c r="E1180" s="307">
        <v>0.28000000000000003</v>
      </c>
      <c r="F1180" s="25">
        <v>3.5</v>
      </c>
      <c r="G1180" s="24" t="s">
        <v>48</v>
      </c>
      <c r="H1180" s="26" t="s">
        <v>103</v>
      </c>
      <c r="I1180" s="231"/>
      <c r="J1180" s="231"/>
      <c r="K1180" s="234"/>
      <c r="L1180" s="234"/>
      <c r="M1180" s="234"/>
      <c r="N1180" s="231"/>
      <c r="O1180" s="233"/>
      <c r="P1180" s="231"/>
      <c r="Q1180" s="233"/>
      <c r="R1180" s="231"/>
      <c r="S1180" s="233"/>
      <c r="T1180" s="230"/>
      <c r="U1180" s="230"/>
      <c r="V1180" s="307">
        <v>0.28000000000000003</v>
      </c>
      <c r="W1180" s="299"/>
      <c r="X1180" s="437"/>
      <c r="Y1180" s="31">
        <f t="shared" si="89"/>
        <v>0</v>
      </c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</row>
    <row r="1181" spans="1:66" s="23" customFormat="1" ht="20.25" customHeight="1" x14ac:dyDescent="0.3">
      <c r="A1181" s="147">
        <v>1014</v>
      </c>
      <c r="B1181" s="375"/>
      <c r="C1181" s="375" t="s">
        <v>2312</v>
      </c>
      <c r="D1181" s="295" t="s">
        <v>391</v>
      </c>
      <c r="E1181" s="346">
        <v>0.38100000000000001</v>
      </c>
      <c r="F1181" s="25">
        <v>3</v>
      </c>
      <c r="G1181" s="24" t="s">
        <v>48</v>
      </c>
      <c r="H1181" s="26" t="str">
        <f t="shared" si="88"/>
        <v>6</v>
      </c>
      <c r="I1181" s="24">
        <v>0.1</v>
      </c>
      <c r="J1181" s="24">
        <v>0.1</v>
      </c>
      <c r="K1181" s="27"/>
      <c r="L1181" s="27"/>
      <c r="M1181" s="27"/>
      <c r="N1181" s="24">
        <v>0.1</v>
      </c>
      <c r="O1181" s="29">
        <v>100</v>
      </c>
      <c r="P1181" s="24">
        <v>0.1</v>
      </c>
      <c r="Q1181" s="29">
        <v>100</v>
      </c>
      <c r="R1181" s="24">
        <v>0.1</v>
      </c>
      <c r="S1181" s="29">
        <v>100</v>
      </c>
      <c r="T1181" s="375" t="s">
        <v>52</v>
      </c>
      <c r="U1181" s="375">
        <v>2023</v>
      </c>
      <c r="V1181" s="346">
        <v>0.38100000000000001</v>
      </c>
      <c r="W1181" s="32"/>
      <c r="X1181" s="196"/>
      <c r="Y1181" s="31">
        <f t="shared" si="89"/>
        <v>0</v>
      </c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</row>
    <row r="1182" spans="1:66" s="23" customFormat="1" ht="20.25" customHeight="1" x14ac:dyDescent="0.3">
      <c r="A1182" s="485" t="s">
        <v>1884</v>
      </c>
      <c r="B1182" s="485"/>
      <c r="C1182" s="375" t="s">
        <v>2314</v>
      </c>
      <c r="D1182" s="485"/>
      <c r="E1182" s="485"/>
      <c r="F1182" s="485"/>
      <c r="G1182" s="485"/>
      <c r="H1182" s="485"/>
      <c r="I1182" s="24"/>
      <c r="J1182" s="24"/>
      <c r="K1182" s="27"/>
      <c r="L1182" s="27"/>
      <c r="M1182" s="27"/>
      <c r="N1182" s="24"/>
      <c r="O1182" s="29"/>
      <c r="P1182" s="24"/>
      <c r="Q1182" s="29"/>
      <c r="R1182" s="24"/>
      <c r="S1182" s="29"/>
      <c r="T1182" s="375"/>
      <c r="U1182" s="375"/>
      <c r="V1182" s="393"/>
      <c r="W1182" s="48"/>
      <c r="X1182" s="393"/>
      <c r="Y1182" s="31">
        <f t="shared" si="89"/>
        <v>0</v>
      </c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</row>
    <row r="1183" spans="1:66" s="23" customFormat="1" ht="20.25" customHeight="1" x14ac:dyDescent="0.3">
      <c r="A1183" s="371"/>
      <c r="B1183" s="371"/>
      <c r="C1183" s="375" t="s">
        <v>2316</v>
      </c>
      <c r="D1183" s="371" t="s">
        <v>252</v>
      </c>
      <c r="E1183" s="334">
        <f>E1184</f>
        <v>0.70799999999999996</v>
      </c>
      <c r="F1183" s="371"/>
      <c r="G1183" s="371"/>
      <c r="H1183" s="371"/>
      <c r="I1183" s="24"/>
      <c r="J1183" s="24"/>
      <c r="K1183" s="27"/>
      <c r="L1183" s="27"/>
      <c r="M1183" s="27"/>
      <c r="N1183" s="24"/>
      <c r="O1183" s="29"/>
      <c r="P1183" s="24"/>
      <c r="Q1183" s="29"/>
      <c r="R1183" s="24"/>
      <c r="S1183" s="29"/>
      <c r="T1183" s="375"/>
      <c r="U1183" s="375"/>
      <c r="V1183" s="393"/>
      <c r="W1183" s="48"/>
      <c r="X1183" s="393"/>
      <c r="Y1183" s="31">
        <f t="shared" si="89"/>
        <v>0.70799999999999996</v>
      </c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</row>
    <row r="1184" spans="1:66" s="23" customFormat="1" ht="20.25" customHeight="1" x14ac:dyDescent="0.3">
      <c r="A1184" s="374">
        <v>1015</v>
      </c>
      <c r="B1184" s="375"/>
      <c r="C1184" s="375" t="s">
        <v>2317</v>
      </c>
      <c r="D1184" s="42" t="s">
        <v>630</v>
      </c>
      <c r="E1184" s="348">
        <v>0.70799999999999996</v>
      </c>
      <c r="F1184" s="25">
        <v>7</v>
      </c>
      <c r="G1184" s="24" t="s">
        <v>64</v>
      </c>
      <c r="H1184" s="26" t="s">
        <v>229</v>
      </c>
      <c r="I1184" s="24"/>
      <c r="J1184" s="24"/>
      <c r="K1184" s="27"/>
      <c r="L1184" s="27"/>
      <c r="M1184" s="27"/>
      <c r="N1184" s="24"/>
      <c r="O1184" s="29"/>
      <c r="P1184" s="24"/>
      <c r="Q1184" s="29"/>
      <c r="R1184" s="24"/>
      <c r="S1184" s="29"/>
      <c r="T1184" s="375"/>
      <c r="U1184" s="375"/>
      <c r="V1184" s="348">
        <v>0.70799999999999996</v>
      </c>
      <c r="W1184" s="32"/>
      <c r="X1184" s="196"/>
      <c r="Y1184" s="31">
        <f t="shared" si="89"/>
        <v>0</v>
      </c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</row>
    <row r="1185" spans="1:66" s="23" customFormat="1" ht="20.25" customHeight="1" x14ac:dyDescent="0.3">
      <c r="A1185" s="485" t="s">
        <v>1886</v>
      </c>
      <c r="B1185" s="485"/>
      <c r="C1185" s="375" t="s">
        <v>2319</v>
      </c>
      <c r="D1185" s="485"/>
      <c r="E1185" s="485"/>
      <c r="F1185" s="485"/>
      <c r="G1185" s="485"/>
      <c r="H1185" s="485"/>
      <c r="I1185" s="24"/>
      <c r="J1185" s="24"/>
      <c r="K1185" s="27"/>
      <c r="L1185" s="27"/>
      <c r="M1185" s="27"/>
      <c r="N1185" s="24"/>
      <c r="O1185" s="29"/>
      <c r="P1185" s="24"/>
      <c r="Q1185" s="29"/>
      <c r="R1185" s="24"/>
      <c r="S1185" s="29"/>
      <c r="T1185" s="375"/>
      <c r="U1185" s="375"/>
      <c r="V1185" s="393"/>
      <c r="W1185" s="48"/>
      <c r="X1185" s="393"/>
      <c r="Y1185" s="31">
        <f t="shared" si="89"/>
        <v>0</v>
      </c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</row>
    <row r="1186" spans="1:66" s="23" customFormat="1" ht="20.25" customHeight="1" x14ac:dyDescent="0.3">
      <c r="A1186" s="371"/>
      <c r="B1186" s="371"/>
      <c r="C1186" s="375" t="s">
        <v>2321</v>
      </c>
      <c r="D1186" s="371" t="s">
        <v>252</v>
      </c>
      <c r="E1186" s="325">
        <f>SUM(E1187:E1196)</f>
        <v>4.0709999999999997</v>
      </c>
      <c r="F1186" s="371"/>
      <c r="G1186" s="371"/>
      <c r="H1186" s="371"/>
      <c r="I1186" s="24"/>
      <c r="J1186" s="24"/>
      <c r="K1186" s="27"/>
      <c r="L1186" s="27"/>
      <c r="M1186" s="27"/>
      <c r="N1186" s="24"/>
      <c r="O1186" s="29"/>
      <c r="P1186" s="24"/>
      <c r="Q1186" s="29"/>
      <c r="R1186" s="24"/>
      <c r="S1186" s="29"/>
      <c r="T1186" s="375"/>
      <c r="U1186" s="375"/>
      <c r="V1186" s="393"/>
      <c r="W1186" s="48"/>
      <c r="X1186" s="393"/>
      <c r="Y1186" s="31">
        <f t="shared" si="89"/>
        <v>4.0709999999999997</v>
      </c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</row>
    <row r="1187" spans="1:66" s="23" customFormat="1" ht="20.25" customHeight="1" x14ac:dyDescent="0.3">
      <c r="A1187" s="374">
        <v>1016</v>
      </c>
      <c r="B1187" s="375" t="s">
        <v>1887</v>
      </c>
      <c r="C1187" s="375" t="s">
        <v>2323</v>
      </c>
      <c r="D1187" s="42" t="s">
        <v>868</v>
      </c>
      <c r="E1187" s="346">
        <v>0.42599999999999999</v>
      </c>
      <c r="F1187" s="25">
        <v>3.5</v>
      </c>
      <c r="G1187" s="24" t="s">
        <v>48</v>
      </c>
      <c r="H1187" s="26" t="s">
        <v>103</v>
      </c>
      <c r="I1187" s="24"/>
      <c r="J1187" s="24"/>
      <c r="K1187" s="27"/>
      <c r="L1187" s="27"/>
      <c r="M1187" s="27"/>
      <c r="N1187" s="24"/>
      <c r="O1187" s="29"/>
      <c r="P1187" s="24"/>
      <c r="Q1187" s="29"/>
      <c r="R1187" s="24"/>
      <c r="S1187" s="29"/>
      <c r="T1187" s="375"/>
      <c r="U1187" s="375"/>
      <c r="V1187" s="346">
        <v>0.42599999999999999</v>
      </c>
      <c r="W1187" s="32"/>
      <c r="X1187" s="196"/>
      <c r="Y1187" s="31">
        <f t="shared" si="89"/>
        <v>0</v>
      </c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</row>
    <row r="1188" spans="1:66" s="23" customFormat="1" ht="20.25" customHeight="1" x14ac:dyDescent="0.3">
      <c r="A1188" s="374">
        <v>1017</v>
      </c>
      <c r="B1188" s="375" t="s">
        <v>1889</v>
      </c>
      <c r="C1188" s="375" t="s">
        <v>2325</v>
      </c>
      <c r="D1188" s="42" t="s">
        <v>1891</v>
      </c>
      <c r="E1188" s="346">
        <v>0.33700000000000002</v>
      </c>
      <c r="F1188" s="25">
        <v>3.5</v>
      </c>
      <c r="G1188" s="24" t="s">
        <v>48</v>
      </c>
      <c r="H1188" s="26" t="s">
        <v>103</v>
      </c>
      <c r="I1188" s="24"/>
      <c r="J1188" s="24"/>
      <c r="K1188" s="27"/>
      <c r="L1188" s="27"/>
      <c r="M1188" s="27"/>
      <c r="N1188" s="24"/>
      <c r="O1188" s="29"/>
      <c r="P1188" s="24"/>
      <c r="Q1188" s="29"/>
      <c r="R1188" s="24"/>
      <c r="S1188" s="29"/>
      <c r="T1188" s="375"/>
      <c r="U1188" s="375"/>
      <c r="V1188" s="346">
        <v>0.33700000000000002</v>
      </c>
      <c r="W1188" s="32"/>
      <c r="X1188" s="196"/>
      <c r="Y1188" s="31">
        <f t="shared" si="89"/>
        <v>0</v>
      </c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</row>
    <row r="1189" spans="1:66" s="23" customFormat="1" ht="20.25" customHeight="1" x14ac:dyDescent="0.3">
      <c r="A1189" s="374">
        <v>1018</v>
      </c>
      <c r="B1189" s="375" t="s">
        <v>1892</v>
      </c>
      <c r="C1189" s="375" t="s">
        <v>2327</v>
      </c>
      <c r="D1189" s="42" t="s">
        <v>1572</v>
      </c>
      <c r="E1189" s="346">
        <v>0.42099999999999999</v>
      </c>
      <c r="F1189" s="25">
        <v>3.5</v>
      </c>
      <c r="G1189" s="24" t="s">
        <v>48</v>
      </c>
      <c r="H1189" s="26" t="s">
        <v>103</v>
      </c>
      <c r="I1189" s="24"/>
      <c r="J1189" s="24"/>
      <c r="K1189" s="27"/>
      <c r="L1189" s="27"/>
      <c r="M1189" s="27"/>
      <c r="N1189" s="24"/>
      <c r="O1189" s="29"/>
      <c r="P1189" s="24"/>
      <c r="Q1189" s="29"/>
      <c r="R1189" s="24"/>
      <c r="S1189" s="29"/>
      <c r="T1189" s="375"/>
      <c r="U1189" s="375"/>
      <c r="V1189" s="346">
        <v>0.42099999999999999</v>
      </c>
      <c r="W1189" s="32"/>
      <c r="X1189" s="196"/>
      <c r="Y1189" s="31">
        <f t="shared" si="89"/>
        <v>0</v>
      </c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</row>
    <row r="1190" spans="1:66" s="23" customFormat="1" ht="20.25" customHeight="1" x14ac:dyDescent="0.3">
      <c r="A1190" s="374">
        <v>1019</v>
      </c>
      <c r="B1190" s="375" t="s">
        <v>1894</v>
      </c>
      <c r="C1190" s="375" t="s">
        <v>2329</v>
      </c>
      <c r="D1190" s="42" t="s">
        <v>978</v>
      </c>
      <c r="E1190" s="346">
        <v>0.23</v>
      </c>
      <c r="F1190" s="25">
        <v>3.5</v>
      </c>
      <c r="G1190" s="24" t="s">
        <v>48</v>
      </c>
      <c r="H1190" s="26" t="s">
        <v>103</v>
      </c>
      <c r="I1190" s="24"/>
      <c r="J1190" s="24"/>
      <c r="K1190" s="27"/>
      <c r="L1190" s="27"/>
      <c r="M1190" s="27"/>
      <c r="N1190" s="24"/>
      <c r="O1190" s="29"/>
      <c r="P1190" s="24"/>
      <c r="Q1190" s="29"/>
      <c r="R1190" s="24"/>
      <c r="S1190" s="29"/>
      <c r="T1190" s="375"/>
      <c r="U1190" s="375"/>
      <c r="V1190" s="346">
        <v>0.23</v>
      </c>
      <c r="W1190" s="32"/>
      <c r="X1190" s="196"/>
      <c r="Y1190" s="31">
        <f t="shared" si="89"/>
        <v>0</v>
      </c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</row>
    <row r="1191" spans="1:66" s="23" customFormat="1" ht="20.25" customHeight="1" x14ac:dyDescent="0.3">
      <c r="A1191" s="374">
        <v>1020</v>
      </c>
      <c r="B1191" s="375" t="s">
        <v>1896</v>
      </c>
      <c r="C1191" s="375" t="s">
        <v>2331</v>
      </c>
      <c r="D1191" s="42" t="s">
        <v>1898</v>
      </c>
      <c r="E1191" s="346">
        <v>0.64600000000000002</v>
      </c>
      <c r="F1191" s="25">
        <v>3.5</v>
      </c>
      <c r="G1191" s="24" t="s">
        <v>48</v>
      </c>
      <c r="H1191" s="26" t="s">
        <v>103</v>
      </c>
      <c r="I1191" s="24"/>
      <c r="J1191" s="24"/>
      <c r="K1191" s="27"/>
      <c r="L1191" s="27"/>
      <c r="M1191" s="27"/>
      <c r="N1191" s="24"/>
      <c r="O1191" s="29"/>
      <c r="P1191" s="24"/>
      <c r="Q1191" s="29"/>
      <c r="R1191" s="24"/>
      <c r="S1191" s="29"/>
      <c r="T1191" s="375"/>
      <c r="U1191" s="375"/>
      <c r="V1191" s="346">
        <v>0.64600000000000002</v>
      </c>
      <c r="W1191" s="32"/>
      <c r="X1191" s="196"/>
      <c r="Y1191" s="31">
        <f t="shared" si="89"/>
        <v>0</v>
      </c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</row>
    <row r="1192" spans="1:66" s="23" customFormat="1" ht="20.25" customHeight="1" x14ac:dyDescent="0.3">
      <c r="A1192" s="374">
        <v>1021</v>
      </c>
      <c r="B1192" s="375" t="s">
        <v>1899</v>
      </c>
      <c r="C1192" s="375" t="s">
        <v>2333</v>
      </c>
      <c r="D1192" s="42" t="s">
        <v>1901</v>
      </c>
      <c r="E1192" s="346">
        <v>0.63800000000000001</v>
      </c>
      <c r="F1192" s="25">
        <v>3.5</v>
      </c>
      <c r="G1192" s="24" t="s">
        <v>48</v>
      </c>
      <c r="H1192" s="26" t="s">
        <v>103</v>
      </c>
      <c r="I1192" s="24"/>
      <c r="J1192" s="24"/>
      <c r="K1192" s="27"/>
      <c r="L1192" s="27"/>
      <c r="M1192" s="27"/>
      <c r="N1192" s="24"/>
      <c r="O1192" s="29"/>
      <c r="P1192" s="24"/>
      <c r="Q1192" s="29"/>
      <c r="R1192" s="24"/>
      <c r="S1192" s="29"/>
      <c r="T1192" s="375"/>
      <c r="U1192" s="375"/>
      <c r="V1192" s="346">
        <v>0.63800000000000001</v>
      </c>
      <c r="W1192" s="32"/>
      <c r="X1192" s="196"/>
      <c r="Y1192" s="31">
        <f t="shared" si="89"/>
        <v>0</v>
      </c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</row>
    <row r="1193" spans="1:66" s="23" customFormat="1" ht="20.25" customHeight="1" x14ac:dyDescent="0.3">
      <c r="A1193" s="374">
        <v>1022</v>
      </c>
      <c r="B1193" s="375" t="s">
        <v>1902</v>
      </c>
      <c r="C1193" s="375" t="s">
        <v>2334</v>
      </c>
      <c r="D1193" s="42" t="s">
        <v>1904</v>
      </c>
      <c r="E1193" s="346">
        <v>0.48299999999999998</v>
      </c>
      <c r="F1193" s="25">
        <v>3.5</v>
      </c>
      <c r="G1193" s="24" t="s">
        <v>48</v>
      </c>
      <c r="H1193" s="26" t="s">
        <v>103</v>
      </c>
      <c r="I1193" s="24"/>
      <c r="J1193" s="24"/>
      <c r="K1193" s="27"/>
      <c r="L1193" s="27"/>
      <c r="M1193" s="27"/>
      <c r="N1193" s="24"/>
      <c r="O1193" s="29"/>
      <c r="P1193" s="24"/>
      <c r="Q1193" s="29"/>
      <c r="R1193" s="24"/>
      <c r="S1193" s="29"/>
      <c r="T1193" s="375"/>
      <c r="U1193" s="375"/>
      <c r="V1193" s="346">
        <v>0.48299999999999998</v>
      </c>
      <c r="W1193" s="32"/>
      <c r="X1193" s="196"/>
      <c r="Y1193" s="31">
        <f t="shared" si="89"/>
        <v>0</v>
      </c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</row>
    <row r="1194" spans="1:66" s="23" customFormat="1" ht="20.25" customHeight="1" x14ac:dyDescent="0.3">
      <c r="A1194" s="374">
        <v>1023</v>
      </c>
      <c r="B1194" s="375">
        <v>2196379</v>
      </c>
      <c r="C1194" s="375" t="s">
        <v>2336</v>
      </c>
      <c r="D1194" s="42" t="s">
        <v>1906</v>
      </c>
      <c r="E1194" s="346">
        <v>0.11799999999999999</v>
      </c>
      <c r="F1194" s="25">
        <v>3.5</v>
      </c>
      <c r="G1194" s="24" t="s">
        <v>48</v>
      </c>
      <c r="H1194" s="26" t="s">
        <v>103</v>
      </c>
      <c r="I1194" s="24"/>
      <c r="J1194" s="24"/>
      <c r="K1194" s="27"/>
      <c r="L1194" s="27"/>
      <c r="M1194" s="27"/>
      <c r="N1194" s="24"/>
      <c r="O1194" s="29"/>
      <c r="P1194" s="24"/>
      <c r="Q1194" s="29"/>
      <c r="R1194" s="24"/>
      <c r="S1194" s="29"/>
      <c r="T1194" s="375"/>
      <c r="U1194" s="375"/>
      <c r="V1194" s="346">
        <v>0.11799999999999999</v>
      </c>
      <c r="W1194" s="32"/>
      <c r="X1194" s="196"/>
      <c r="Y1194" s="31">
        <f t="shared" si="89"/>
        <v>0</v>
      </c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</row>
    <row r="1195" spans="1:66" s="23" customFormat="1" ht="20.25" customHeight="1" x14ac:dyDescent="0.3">
      <c r="A1195" s="374">
        <v>1024</v>
      </c>
      <c r="B1195" s="375" t="s">
        <v>1907</v>
      </c>
      <c r="C1195" s="375" t="s">
        <v>2338</v>
      </c>
      <c r="D1195" s="42" t="s">
        <v>1909</v>
      </c>
      <c r="E1195" s="346">
        <v>0.53300000000000003</v>
      </c>
      <c r="F1195" s="25">
        <v>3.5</v>
      </c>
      <c r="G1195" s="24" t="s">
        <v>48</v>
      </c>
      <c r="H1195" s="26" t="s">
        <v>103</v>
      </c>
      <c r="I1195" s="24"/>
      <c r="J1195" s="24"/>
      <c r="K1195" s="27"/>
      <c r="L1195" s="27"/>
      <c r="M1195" s="27"/>
      <c r="N1195" s="24"/>
      <c r="O1195" s="29"/>
      <c r="P1195" s="24"/>
      <c r="Q1195" s="29"/>
      <c r="R1195" s="24"/>
      <c r="S1195" s="29"/>
      <c r="T1195" s="375"/>
      <c r="U1195" s="375"/>
      <c r="V1195" s="346">
        <v>0.53300000000000003</v>
      </c>
      <c r="W1195" s="32"/>
      <c r="X1195" s="196"/>
      <c r="Y1195" s="31">
        <f t="shared" si="89"/>
        <v>0</v>
      </c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</row>
    <row r="1196" spans="1:66" s="23" customFormat="1" ht="20.25" customHeight="1" x14ac:dyDescent="0.3">
      <c r="A1196" s="374">
        <v>1025</v>
      </c>
      <c r="B1196" s="375" t="s">
        <v>1910</v>
      </c>
      <c r="C1196" s="375" t="s">
        <v>2339</v>
      </c>
      <c r="D1196" s="42" t="s">
        <v>1912</v>
      </c>
      <c r="E1196" s="346">
        <v>0.23899999999999999</v>
      </c>
      <c r="F1196" s="25">
        <v>3.5</v>
      </c>
      <c r="G1196" s="24" t="s">
        <v>48</v>
      </c>
      <c r="H1196" s="26" t="s">
        <v>103</v>
      </c>
      <c r="I1196" s="24"/>
      <c r="J1196" s="24"/>
      <c r="K1196" s="27"/>
      <c r="L1196" s="27"/>
      <c r="M1196" s="27"/>
      <c r="N1196" s="24"/>
      <c r="O1196" s="29"/>
      <c r="P1196" s="24"/>
      <c r="Q1196" s="29"/>
      <c r="R1196" s="24"/>
      <c r="S1196" s="29"/>
      <c r="T1196" s="375"/>
      <c r="U1196" s="375"/>
      <c r="V1196" s="346">
        <v>0.23899999999999999</v>
      </c>
      <c r="W1196" s="32"/>
      <c r="X1196" s="196"/>
      <c r="Y1196" s="31">
        <f t="shared" si="89"/>
        <v>0</v>
      </c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</row>
    <row r="1197" spans="1:66" ht="20.25" customHeight="1" x14ac:dyDescent="0.3">
      <c r="A1197" s="488" t="s">
        <v>1913</v>
      </c>
      <c r="B1197" s="488"/>
      <c r="C1197" s="375" t="s">
        <v>2341</v>
      </c>
      <c r="D1197" s="488"/>
      <c r="E1197" s="488"/>
      <c r="F1197" s="488"/>
      <c r="G1197" s="488"/>
      <c r="H1197" s="488"/>
      <c r="I1197" s="43"/>
      <c r="J1197" s="43"/>
      <c r="K1197" s="6"/>
      <c r="L1197" s="6"/>
      <c r="M1197" s="6"/>
      <c r="N1197" s="43"/>
      <c r="O1197" s="15"/>
      <c r="P1197" s="43"/>
      <c r="Q1197" s="15"/>
      <c r="R1197" s="43"/>
      <c r="S1197" s="15"/>
      <c r="T1197" s="14"/>
      <c r="U1197" s="14"/>
      <c r="V1197" s="393"/>
      <c r="W1197" s="48"/>
      <c r="X1197" s="393"/>
      <c r="Y1197" s="31">
        <f t="shared" si="89"/>
        <v>0</v>
      </c>
    </row>
    <row r="1198" spans="1:66" ht="20.25" customHeight="1" x14ac:dyDescent="0.3">
      <c r="A1198" s="377"/>
      <c r="B1198" s="377"/>
      <c r="C1198" s="375" t="s">
        <v>2343</v>
      </c>
      <c r="D1198" s="377" t="s">
        <v>252</v>
      </c>
      <c r="E1198" s="333">
        <f>SUM(E1199:E1202)</f>
        <v>1.4159999999999999</v>
      </c>
      <c r="F1198" s="377"/>
      <c r="G1198" s="377"/>
      <c r="H1198" s="377"/>
      <c r="I1198" s="43"/>
      <c r="J1198" s="43"/>
      <c r="K1198" s="6"/>
      <c r="L1198" s="6"/>
      <c r="M1198" s="6"/>
      <c r="N1198" s="43"/>
      <c r="O1198" s="15"/>
      <c r="P1198" s="43"/>
      <c r="Q1198" s="15"/>
      <c r="R1198" s="43"/>
      <c r="S1198" s="15"/>
      <c r="T1198" s="14"/>
      <c r="U1198" s="14"/>
      <c r="V1198" s="393"/>
      <c r="W1198" s="48"/>
      <c r="X1198" s="393"/>
      <c r="Y1198" s="31">
        <f t="shared" si="89"/>
        <v>1.4159999999999999</v>
      </c>
    </row>
    <row r="1199" spans="1:66" s="23" customFormat="1" ht="20.25" customHeight="1" x14ac:dyDescent="0.3">
      <c r="A1199" s="374">
        <v>1026</v>
      </c>
      <c r="B1199" s="375" t="s">
        <v>1914</v>
      </c>
      <c r="C1199" s="375" t="s">
        <v>2345</v>
      </c>
      <c r="D1199" s="42" t="s">
        <v>1916</v>
      </c>
      <c r="E1199" s="348">
        <v>0.375</v>
      </c>
      <c r="F1199" s="25">
        <v>3.5</v>
      </c>
      <c r="G1199" s="24" t="s">
        <v>48</v>
      </c>
      <c r="H1199" s="26" t="s">
        <v>103</v>
      </c>
      <c r="I1199" s="24"/>
      <c r="J1199" s="24"/>
      <c r="K1199" s="27"/>
      <c r="L1199" s="27"/>
      <c r="M1199" s="27"/>
      <c r="N1199" s="24"/>
      <c r="O1199" s="29"/>
      <c r="P1199" s="24"/>
      <c r="Q1199" s="29"/>
      <c r="R1199" s="24"/>
      <c r="S1199" s="29"/>
      <c r="T1199" s="375"/>
      <c r="U1199" s="375"/>
      <c r="V1199" s="348">
        <v>0.375</v>
      </c>
      <c r="W1199" s="32"/>
      <c r="X1199" s="196"/>
      <c r="Y1199" s="31">
        <f t="shared" si="89"/>
        <v>0</v>
      </c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</row>
    <row r="1200" spans="1:66" s="23" customFormat="1" ht="20.25" customHeight="1" x14ac:dyDescent="0.3">
      <c r="A1200" s="374">
        <v>1027</v>
      </c>
      <c r="B1200" s="375" t="s">
        <v>1917</v>
      </c>
      <c r="C1200" s="375" t="s">
        <v>2349</v>
      </c>
      <c r="D1200" s="42" t="s">
        <v>1919</v>
      </c>
      <c r="E1200" s="348">
        <v>0.33100000000000002</v>
      </c>
      <c r="F1200" s="25">
        <v>3.5</v>
      </c>
      <c r="G1200" s="24" t="s">
        <v>48</v>
      </c>
      <c r="H1200" s="26" t="s">
        <v>103</v>
      </c>
      <c r="I1200" s="24"/>
      <c r="J1200" s="24"/>
      <c r="K1200" s="27"/>
      <c r="L1200" s="27"/>
      <c r="M1200" s="27"/>
      <c r="N1200" s="24"/>
      <c r="O1200" s="29"/>
      <c r="P1200" s="24"/>
      <c r="Q1200" s="29"/>
      <c r="R1200" s="24"/>
      <c r="S1200" s="29"/>
      <c r="T1200" s="375"/>
      <c r="U1200" s="375"/>
      <c r="V1200" s="348">
        <v>0.33100000000000002</v>
      </c>
      <c r="W1200" s="32"/>
      <c r="X1200" s="196"/>
      <c r="Y1200" s="31">
        <f t="shared" si="89"/>
        <v>0</v>
      </c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</row>
    <row r="1201" spans="1:66" s="23" customFormat="1" ht="20.25" customHeight="1" x14ac:dyDescent="0.3">
      <c r="A1201" s="374">
        <v>1028</v>
      </c>
      <c r="B1201" s="375" t="s">
        <v>1920</v>
      </c>
      <c r="C1201" s="375" t="s">
        <v>2351</v>
      </c>
      <c r="D1201" s="42" t="s">
        <v>1922</v>
      </c>
      <c r="E1201" s="348">
        <v>0.34300000000000003</v>
      </c>
      <c r="F1201" s="25">
        <v>3.5</v>
      </c>
      <c r="G1201" s="24" t="s">
        <v>48</v>
      </c>
      <c r="H1201" s="26" t="s">
        <v>103</v>
      </c>
      <c r="I1201" s="24"/>
      <c r="J1201" s="24"/>
      <c r="K1201" s="27"/>
      <c r="L1201" s="27"/>
      <c r="M1201" s="27"/>
      <c r="N1201" s="24"/>
      <c r="O1201" s="29"/>
      <c r="P1201" s="24"/>
      <c r="Q1201" s="29"/>
      <c r="R1201" s="24"/>
      <c r="S1201" s="29"/>
      <c r="T1201" s="375"/>
      <c r="U1201" s="375"/>
      <c r="V1201" s="348">
        <v>0.34300000000000003</v>
      </c>
      <c r="W1201" s="32"/>
      <c r="X1201" s="196"/>
      <c r="Y1201" s="31">
        <f t="shared" si="89"/>
        <v>0</v>
      </c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</row>
    <row r="1202" spans="1:66" s="23" customFormat="1" ht="20.25" customHeight="1" x14ac:dyDescent="0.3">
      <c r="A1202" s="374">
        <v>1029</v>
      </c>
      <c r="B1202" s="375" t="s">
        <v>1923</v>
      </c>
      <c r="C1202" s="375" t="s">
        <v>2353</v>
      </c>
      <c r="D1202" s="42" t="s">
        <v>1925</v>
      </c>
      <c r="E1202" s="348">
        <v>0.36699999999999999</v>
      </c>
      <c r="F1202" s="25">
        <v>3.5</v>
      </c>
      <c r="G1202" s="24" t="s">
        <v>48</v>
      </c>
      <c r="H1202" s="26" t="s">
        <v>103</v>
      </c>
      <c r="I1202" s="24"/>
      <c r="J1202" s="24"/>
      <c r="K1202" s="27"/>
      <c r="L1202" s="27"/>
      <c r="M1202" s="27"/>
      <c r="N1202" s="24"/>
      <c r="O1202" s="29"/>
      <c r="P1202" s="24"/>
      <c r="Q1202" s="29"/>
      <c r="R1202" s="24"/>
      <c r="S1202" s="29"/>
      <c r="T1202" s="375"/>
      <c r="U1202" s="375"/>
      <c r="V1202" s="348">
        <v>0.36699999999999999</v>
      </c>
      <c r="W1202" s="32"/>
      <c r="X1202" s="196"/>
      <c r="Y1202" s="31">
        <f t="shared" si="89"/>
        <v>0</v>
      </c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</row>
    <row r="1203" spans="1:66" s="23" customFormat="1" ht="20.25" customHeight="1" x14ac:dyDescent="0.3">
      <c r="A1203" s="488" t="s">
        <v>1926</v>
      </c>
      <c r="B1203" s="488"/>
      <c r="C1203" s="375" t="s">
        <v>2355</v>
      </c>
      <c r="D1203" s="488"/>
      <c r="E1203" s="488"/>
      <c r="F1203" s="488"/>
      <c r="G1203" s="488"/>
      <c r="H1203" s="488"/>
      <c r="I1203" s="24"/>
      <c r="J1203" s="24"/>
      <c r="K1203" s="27"/>
      <c r="L1203" s="27"/>
      <c r="M1203" s="27"/>
      <c r="N1203" s="24"/>
      <c r="O1203" s="29"/>
      <c r="P1203" s="24"/>
      <c r="Q1203" s="29"/>
      <c r="R1203" s="24"/>
      <c r="S1203" s="29"/>
      <c r="T1203" s="375"/>
      <c r="U1203" s="375"/>
      <c r="V1203" s="393"/>
      <c r="W1203" s="48"/>
      <c r="X1203" s="393"/>
      <c r="Y1203" s="31">
        <f t="shared" si="89"/>
        <v>0</v>
      </c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</row>
    <row r="1204" spans="1:66" s="23" customFormat="1" ht="20.25" customHeight="1" x14ac:dyDescent="0.3">
      <c r="A1204" s="377"/>
      <c r="B1204" s="377"/>
      <c r="C1204" s="375" t="s">
        <v>2357</v>
      </c>
      <c r="D1204" s="377" t="s">
        <v>252</v>
      </c>
      <c r="E1204" s="333">
        <f>SUM(E1205:E1220)</f>
        <v>5.4139999999999988</v>
      </c>
      <c r="F1204" s="377"/>
      <c r="G1204" s="377"/>
      <c r="H1204" s="377"/>
      <c r="I1204" s="24"/>
      <c r="J1204" s="24"/>
      <c r="K1204" s="27"/>
      <c r="L1204" s="27"/>
      <c r="M1204" s="27"/>
      <c r="N1204" s="24"/>
      <c r="O1204" s="29"/>
      <c r="P1204" s="24"/>
      <c r="Q1204" s="29"/>
      <c r="R1204" s="24"/>
      <c r="S1204" s="29"/>
      <c r="T1204" s="375"/>
      <c r="U1204" s="375"/>
      <c r="V1204" s="393"/>
      <c r="W1204" s="48"/>
      <c r="X1204" s="393"/>
      <c r="Y1204" s="31">
        <f t="shared" si="89"/>
        <v>5.4139999999999988</v>
      </c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</row>
    <row r="1205" spans="1:66" s="23" customFormat="1" ht="20.25" customHeight="1" x14ac:dyDescent="0.3">
      <c r="A1205" s="374">
        <v>1030</v>
      </c>
      <c r="B1205" s="375"/>
      <c r="C1205" s="375" t="s">
        <v>2359</v>
      </c>
      <c r="D1205" s="42" t="s">
        <v>1928</v>
      </c>
      <c r="E1205" s="348">
        <v>0.17899999999999999</v>
      </c>
      <c r="F1205" s="25">
        <v>3.5</v>
      </c>
      <c r="G1205" s="24" t="s">
        <v>48</v>
      </c>
      <c r="H1205" s="26" t="s">
        <v>103</v>
      </c>
      <c r="I1205" s="24"/>
      <c r="J1205" s="24"/>
      <c r="K1205" s="27"/>
      <c r="L1205" s="27"/>
      <c r="M1205" s="27"/>
      <c r="N1205" s="24"/>
      <c r="O1205" s="29"/>
      <c r="P1205" s="24"/>
      <c r="Q1205" s="29"/>
      <c r="R1205" s="24"/>
      <c r="S1205" s="29"/>
      <c r="T1205" s="375"/>
      <c r="U1205" s="375"/>
      <c r="V1205" s="348">
        <v>0.17899999999999999</v>
      </c>
      <c r="W1205" s="32"/>
      <c r="X1205" s="196"/>
      <c r="Y1205" s="31">
        <f t="shared" si="89"/>
        <v>0</v>
      </c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</row>
    <row r="1206" spans="1:66" s="23" customFormat="1" ht="20.25" customHeight="1" x14ac:dyDescent="0.3">
      <c r="A1206" s="374">
        <v>1031</v>
      </c>
      <c r="B1206" s="375"/>
      <c r="C1206" s="375" t="s">
        <v>2359</v>
      </c>
      <c r="D1206" s="42" t="s">
        <v>1930</v>
      </c>
      <c r="E1206" s="348">
        <v>0.30199999999999999</v>
      </c>
      <c r="F1206" s="25">
        <v>3.5</v>
      </c>
      <c r="G1206" s="24" t="s">
        <v>48</v>
      </c>
      <c r="H1206" s="26" t="s">
        <v>103</v>
      </c>
      <c r="I1206" s="24"/>
      <c r="J1206" s="24"/>
      <c r="K1206" s="27"/>
      <c r="L1206" s="27"/>
      <c r="M1206" s="27"/>
      <c r="N1206" s="24"/>
      <c r="O1206" s="29"/>
      <c r="P1206" s="24"/>
      <c r="Q1206" s="29"/>
      <c r="R1206" s="24"/>
      <c r="S1206" s="29"/>
      <c r="T1206" s="375"/>
      <c r="U1206" s="375"/>
      <c r="V1206" s="348">
        <v>0.30199999999999999</v>
      </c>
      <c r="W1206" s="32"/>
      <c r="X1206" s="196"/>
      <c r="Y1206" s="31">
        <f t="shared" si="89"/>
        <v>0</v>
      </c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</row>
    <row r="1207" spans="1:66" s="23" customFormat="1" ht="20.25" customHeight="1" x14ac:dyDescent="0.3">
      <c r="A1207" s="374">
        <v>1032</v>
      </c>
      <c r="B1207" s="375" t="s">
        <v>1931</v>
      </c>
      <c r="C1207" s="375" t="s">
        <v>2371</v>
      </c>
      <c r="D1207" s="42" t="s">
        <v>1933</v>
      </c>
      <c r="E1207" s="348">
        <v>0.255</v>
      </c>
      <c r="F1207" s="25">
        <v>3.5</v>
      </c>
      <c r="G1207" s="24" t="s">
        <v>48</v>
      </c>
      <c r="H1207" s="26" t="s">
        <v>103</v>
      </c>
      <c r="I1207" s="24"/>
      <c r="J1207" s="24"/>
      <c r="K1207" s="27"/>
      <c r="L1207" s="27"/>
      <c r="M1207" s="27"/>
      <c r="N1207" s="24"/>
      <c r="O1207" s="29"/>
      <c r="P1207" s="24"/>
      <c r="Q1207" s="29"/>
      <c r="R1207" s="24"/>
      <c r="S1207" s="29"/>
      <c r="T1207" s="375"/>
      <c r="U1207" s="375"/>
      <c r="V1207" s="348">
        <v>0.255</v>
      </c>
      <c r="W1207" s="32"/>
      <c r="X1207" s="196"/>
      <c r="Y1207" s="31">
        <f t="shared" si="89"/>
        <v>0</v>
      </c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</row>
    <row r="1208" spans="1:66" s="23" customFormat="1" ht="20.25" customHeight="1" x14ac:dyDescent="0.3">
      <c r="A1208" s="374">
        <v>1033</v>
      </c>
      <c r="B1208" s="375" t="s">
        <v>1934</v>
      </c>
      <c r="C1208" s="375" t="s">
        <v>2372</v>
      </c>
      <c r="D1208" s="42" t="s">
        <v>1936</v>
      </c>
      <c r="E1208" s="348">
        <v>0.36</v>
      </c>
      <c r="F1208" s="25">
        <v>3.5</v>
      </c>
      <c r="G1208" s="24" t="s">
        <v>48</v>
      </c>
      <c r="H1208" s="26" t="s">
        <v>103</v>
      </c>
      <c r="I1208" s="24"/>
      <c r="J1208" s="24"/>
      <c r="K1208" s="27"/>
      <c r="L1208" s="27"/>
      <c r="M1208" s="27"/>
      <c r="N1208" s="24"/>
      <c r="O1208" s="29"/>
      <c r="P1208" s="24"/>
      <c r="Q1208" s="29"/>
      <c r="R1208" s="24"/>
      <c r="S1208" s="29"/>
      <c r="T1208" s="375"/>
      <c r="U1208" s="375"/>
      <c r="V1208" s="348">
        <v>0.36</v>
      </c>
      <c r="W1208" s="32"/>
      <c r="X1208" s="196"/>
      <c r="Y1208" s="31">
        <f t="shared" si="89"/>
        <v>0</v>
      </c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</row>
    <row r="1209" spans="1:66" s="23" customFormat="1" ht="20.25" customHeight="1" x14ac:dyDescent="0.3">
      <c r="A1209" s="374">
        <v>1034</v>
      </c>
      <c r="B1209" s="375" t="s">
        <v>1937</v>
      </c>
      <c r="C1209" s="375" t="s">
        <v>2374</v>
      </c>
      <c r="D1209" s="42" t="s">
        <v>1939</v>
      </c>
      <c r="E1209" s="348">
        <v>0.36399999999999999</v>
      </c>
      <c r="F1209" s="25">
        <v>3.5</v>
      </c>
      <c r="G1209" s="24" t="s">
        <v>48</v>
      </c>
      <c r="H1209" s="26" t="s">
        <v>103</v>
      </c>
      <c r="I1209" s="24"/>
      <c r="J1209" s="24"/>
      <c r="K1209" s="27"/>
      <c r="L1209" s="27"/>
      <c r="M1209" s="27"/>
      <c r="N1209" s="24"/>
      <c r="O1209" s="29"/>
      <c r="P1209" s="24"/>
      <c r="Q1209" s="29"/>
      <c r="R1209" s="24"/>
      <c r="S1209" s="29"/>
      <c r="T1209" s="375"/>
      <c r="U1209" s="375"/>
      <c r="V1209" s="348">
        <v>0.36399999999999999</v>
      </c>
      <c r="W1209" s="32"/>
      <c r="X1209" s="196"/>
      <c r="Y1209" s="31">
        <f t="shared" si="89"/>
        <v>0</v>
      </c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</row>
    <row r="1210" spans="1:66" s="23" customFormat="1" ht="20.25" customHeight="1" x14ac:dyDescent="0.3">
      <c r="A1210" s="374">
        <v>1035</v>
      </c>
      <c r="B1210" s="375" t="s">
        <v>1940</v>
      </c>
      <c r="C1210" s="375" t="s">
        <v>2347</v>
      </c>
      <c r="D1210" s="42" t="s">
        <v>1942</v>
      </c>
      <c r="E1210" s="348">
        <v>0.36299999999999999</v>
      </c>
      <c r="F1210" s="25">
        <v>3.5</v>
      </c>
      <c r="G1210" s="24" t="s">
        <v>48</v>
      </c>
      <c r="H1210" s="26" t="s">
        <v>103</v>
      </c>
      <c r="I1210" s="24"/>
      <c r="J1210" s="24"/>
      <c r="K1210" s="27"/>
      <c r="L1210" s="27"/>
      <c r="M1210" s="27"/>
      <c r="N1210" s="24"/>
      <c r="O1210" s="29"/>
      <c r="P1210" s="24"/>
      <c r="Q1210" s="29"/>
      <c r="R1210" s="24"/>
      <c r="S1210" s="29"/>
      <c r="T1210" s="375"/>
      <c r="U1210" s="375"/>
      <c r="V1210" s="348">
        <v>0.36299999999999999</v>
      </c>
      <c r="W1210" s="32"/>
      <c r="X1210" s="196"/>
      <c r="Y1210" s="31">
        <f t="shared" si="89"/>
        <v>0</v>
      </c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</row>
    <row r="1211" spans="1:66" s="23" customFormat="1" ht="20.25" customHeight="1" x14ac:dyDescent="0.3">
      <c r="A1211" s="374">
        <v>1036</v>
      </c>
      <c r="B1211" s="375" t="s">
        <v>1943</v>
      </c>
      <c r="C1211" s="375" t="s">
        <v>2364</v>
      </c>
      <c r="D1211" s="42" t="s">
        <v>1945</v>
      </c>
      <c r="E1211" s="348">
        <v>0.372</v>
      </c>
      <c r="F1211" s="25">
        <v>3.5</v>
      </c>
      <c r="G1211" s="24" t="s">
        <v>48</v>
      </c>
      <c r="H1211" s="26" t="s">
        <v>103</v>
      </c>
      <c r="I1211" s="24"/>
      <c r="J1211" s="24"/>
      <c r="K1211" s="27"/>
      <c r="L1211" s="27"/>
      <c r="M1211" s="27"/>
      <c r="N1211" s="24"/>
      <c r="O1211" s="29"/>
      <c r="P1211" s="24"/>
      <c r="Q1211" s="29"/>
      <c r="R1211" s="24"/>
      <c r="S1211" s="29"/>
      <c r="T1211" s="375"/>
      <c r="U1211" s="375"/>
      <c r="V1211" s="348">
        <v>0.372</v>
      </c>
      <c r="W1211" s="32"/>
      <c r="X1211" s="196"/>
      <c r="Y1211" s="31">
        <f t="shared" si="89"/>
        <v>0</v>
      </c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</row>
    <row r="1212" spans="1:66" s="23" customFormat="1" ht="20.25" customHeight="1" x14ac:dyDescent="0.3">
      <c r="A1212" s="374">
        <v>1037</v>
      </c>
      <c r="B1212" s="375" t="s">
        <v>1946</v>
      </c>
      <c r="C1212" s="375" t="s">
        <v>2366</v>
      </c>
      <c r="D1212" s="42" t="s">
        <v>1948</v>
      </c>
      <c r="E1212" s="348">
        <v>0.371</v>
      </c>
      <c r="F1212" s="25">
        <v>3.5</v>
      </c>
      <c r="G1212" s="24" t="s">
        <v>48</v>
      </c>
      <c r="H1212" s="26" t="s">
        <v>103</v>
      </c>
      <c r="I1212" s="24"/>
      <c r="J1212" s="24"/>
      <c r="K1212" s="27"/>
      <c r="L1212" s="27"/>
      <c r="M1212" s="27"/>
      <c r="N1212" s="24"/>
      <c r="O1212" s="29"/>
      <c r="P1212" s="24"/>
      <c r="Q1212" s="29"/>
      <c r="R1212" s="24"/>
      <c r="S1212" s="29"/>
      <c r="T1212" s="375"/>
      <c r="U1212" s="375"/>
      <c r="V1212" s="348">
        <v>0.371</v>
      </c>
      <c r="W1212" s="32"/>
      <c r="X1212" s="196"/>
      <c r="Y1212" s="31">
        <f t="shared" si="89"/>
        <v>0</v>
      </c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</row>
    <row r="1213" spans="1:66" s="23" customFormat="1" ht="20.25" customHeight="1" x14ac:dyDescent="0.3">
      <c r="A1213" s="374">
        <v>1038</v>
      </c>
      <c r="B1213" s="375" t="s">
        <v>1949</v>
      </c>
      <c r="C1213" s="375" t="s">
        <v>2368</v>
      </c>
      <c r="D1213" s="42" t="s">
        <v>1951</v>
      </c>
      <c r="E1213" s="348">
        <v>0.74199999999999999</v>
      </c>
      <c r="F1213" s="25">
        <v>3.5</v>
      </c>
      <c r="G1213" s="24" t="s">
        <v>48</v>
      </c>
      <c r="H1213" s="26" t="s">
        <v>103</v>
      </c>
      <c r="I1213" s="24"/>
      <c r="J1213" s="24"/>
      <c r="K1213" s="27"/>
      <c r="L1213" s="27"/>
      <c r="M1213" s="27"/>
      <c r="N1213" s="24"/>
      <c r="O1213" s="29"/>
      <c r="P1213" s="24"/>
      <c r="Q1213" s="29"/>
      <c r="R1213" s="24"/>
      <c r="S1213" s="29"/>
      <c r="T1213" s="375"/>
      <c r="U1213" s="375"/>
      <c r="V1213" s="348">
        <v>0.74199999999999999</v>
      </c>
      <c r="W1213" s="32"/>
      <c r="X1213" s="196"/>
      <c r="Y1213" s="31">
        <f t="shared" si="89"/>
        <v>0</v>
      </c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</row>
    <row r="1214" spans="1:66" s="23" customFormat="1" ht="20.25" customHeight="1" x14ac:dyDescent="0.3">
      <c r="A1214" s="374">
        <v>1039</v>
      </c>
      <c r="B1214" s="375" t="s">
        <v>1952</v>
      </c>
      <c r="C1214" s="375" t="s">
        <v>2362</v>
      </c>
      <c r="D1214" s="42" t="s">
        <v>1954</v>
      </c>
      <c r="E1214" s="348">
        <v>0.38400000000000001</v>
      </c>
      <c r="F1214" s="25">
        <v>3.5</v>
      </c>
      <c r="G1214" s="24" t="s">
        <v>48</v>
      </c>
      <c r="H1214" s="26" t="s">
        <v>103</v>
      </c>
      <c r="I1214" s="24"/>
      <c r="J1214" s="24"/>
      <c r="K1214" s="27"/>
      <c r="L1214" s="27"/>
      <c r="M1214" s="27"/>
      <c r="N1214" s="24"/>
      <c r="O1214" s="29"/>
      <c r="P1214" s="24"/>
      <c r="Q1214" s="29"/>
      <c r="R1214" s="24"/>
      <c r="S1214" s="29"/>
      <c r="T1214" s="375"/>
      <c r="U1214" s="375"/>
      <c r="V1214" s="348">
        <v>0.38400000000000001</v>
      </c>
      <c r="W1214" s="32"/>
      <c r="X1214" s="196"/>
      <c r="Y1214" s="31">
        <f t="shared" si="89"/>
        <v>0</v>
      </c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</row>
    <row r="1215" spans="1:66" s="23" customFormat="1" ht="20.25" customHeight="1" x14ac:dyDescent="0.3">
      <c r="A1215" s="374">
        <v>1040</v>
      </c>
      <c r="B1215" s="375" t="s">
        <v>1955</v>
      </c>
      <c r="C1215" s="237" t="s">
        <v>2378</v>
      </c>
      <c r="D1215" s="42" t="s">
        <v>1445</v>
      </c>
      <c r="E1215" s="348">
        <v>0.39900000000000002</v>
      </c>
      <c r="F1215" s="25">
        <v>3.5</v>
      </c>
      <c r="G1215" s="24" t="s">
        <v>48</v>
      </c>
      <c r="H1215" s="26" t="s">
        <v>103</v>
      </c>
      <c r="I1215" s="24"/>
      <c r="J1215" s="24"/>
      <c r="K1215" s="27"/>
      <c r="L1215" s="27"/>
      <c r="M1215" s="27"/>
      <c r="N1215" s="24"/>
      <c r="O1215" s="29"/>
      <c r="P1215" s="24"/>
      <c r="Q1215" s="29"/>
      <c r="R1215" s="24"/>
      <c r="S1215" s="29"/>
      <c r="T1215" s="375"/>
      <c r="U1215" s="375"/>
      <c r="V1215" s="348">
        <v>0.39900000000000002</v>
      </c>
      <c r="W1215" s="32"/>
      <c r="X1215" s="196"/>
      <c r="Y1215" s="31">
        <f t="shared" si="89"/>
        <v>0</v>
      </c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</row>
    <row r="1216" spans="1:66" s="23" customFormat="1" ht="20.25" customHeight="1" x14ac:dyDescent="0.3">
      <c r="A1216" s="374">
        <v>1041</v>
      </c>
      <c r="B1216" s="375" t="s">
        <v>1957</v>
      </c>
      <c r="C1216" s="238" t="s">
        <v>2380</v>
      </c>
      <c r="D1216" s="42" t="s">
        <v>1959</v>
      </c>
      <c r="E1216" s="348">
        <v>0.57399999999999995</v>
      </c>
      <c r="F1216" s="25">
        <v>3.5</v>
      </c>
      <c r="G1216" s="24" t="s">
        <v>48</v>
      </c>
      <c r="H1216" s="26" t="s">
        <v>103</v>
      </c>
      <c r="I1216" s="24"/>
      <c r="J1216" s="24"/>
      <c r="K1216" s="27"/>
      <c r="L1216" s="27"/>
      <c r="M1216" s="27"/>
      <c r="N1216" s="24"/>
      <c r="O1216" s="29"/>
      <c r="P1216" s="24"/>
      <c r="Q1216" s="29"/>
      <c r="R1216" s="24"/>
      <c r="S1216" s="29"/>
      <c r="T1216" s="375"/>
      <c r="U1216" s="375"/>
      <c r="V1216" s="348">
        <v>0.57399999999999995</v>
      </c>
      <c r="W1216" s="32"/>
      <c r="X1216" s="196"/>
      <c r="Y1216" s="31">
        <f t="shared" si="89"/>
        <v>0</v>
      </c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</row>
    <row r="1217" spans="1:66" s="23" customFormat="1" ht="20.25" customHeight="1" x14ac:dyDescent="0.3">
      <c r="A1217" s="374">
        <v>1042</v>
      </c>
      <c r="B1217" s="375" t="s">
        <v>1960</v>
      </c>
      <c r="C1217" s="237" t="s">
        <v>2382</v>
      </c>
      <c r="D1217" s="42" t="s">
        <v>1962</v>
      </c>
      <c r="E1217" s="348">
        <v>0.109</v>
      </c>
      <c r="F1217" s="25">
        <v>3.5</v>
      </c>
      <c r="G1217" s="24" t="s">
        <v>48</v>
      </c>
      <c r="H1217" s="26" t="s">
        <v>103</v>
      </c>
      <c r="I1217" s="24"/>
      <c r="J1217" s="24"/>
      <c r="K1217" s="27"/>
      <c r="L1217" s="27"/>
      <c r="M1217" s="27"/>
      <c r="N1217" s="24"/>
      <c r="O1217" s="29"/>
      <c r="P1217" s="24"/>
      <c r="Q1217" s="29"/>
      <c r="R1217" s="24"/>
      <c r="S1217" s="29"/>
      <c r="T1217" s="375"/>
      <c r="U1217" s="375"/>
      <c r="V1217" s="348">
        <v>0.109</v>
      </c>
      <c r="W1217" s="32"/>
      <c r="X1217" s="196"/>
      <c r="Y1217" s="31">
        <f t="shared" si="89"/>
        <v>0</v>
      </c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</row>
    <row r="1218" spans="1:66" s="23" customFormat="1" ht="20.25" customHeight="1" x14ac:dyDescent="0.3">
      <c r="A1218" s="374">
        <v>1043</v>
      </c>
      <c r="B1218" s="375" t="s">
        <v>1963</v>
      </c>
      <c r="C1218" s="237" t="s">
        <v>2383</v>
      </c>
      <c r="D1218" s="42" t="s">
        <v>1965</v>
      </c>
      <c r="E1218" s="348">
        <v>0.17899999999999999</v>
      </c>
      <c r="F1218" s="25">
        <v>3.5</v>
      </c>
      <c r="G1218" s="24" t="s">
        <v>48</v>
      </c>
      <c r="H1218" s="26" t="s">
        <v>103</v>
      </c>
      <c r="I1218" s="24"/>
      <c r="J1218" s="24"/>
      <c r="K1218" s="27"/>
      <c r="L1218" s="27"/>
      <c r="M1218" s="27"/>
      <c r="N1218" s="24"/>
      <c r="O1218" s="29"/>
      <c r="P1218" s="24"/>
      <c r="Q1218" s="29"/>
      <c r="R1218" s="24"/>
      <c r="S1218" s="29"/>
      <c r="T1218" s="375"/>
      <c r="U1218" s="375"/>
      <c r="V1218" s="348">
        <v>0.17899999999999999</v>
      </c>
      <c r="W1218" s="32"/>
      <c r="X1218" s="196"/>
      <c r="Y1218" s="31">
        <f t="shared" si="89"/>
        <v>0</v>
      </c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</row>
    <row r="1219" spans="1:66" s="23" customFormat="1" ht="20.25" customHeight="1" x14ac:dyDescent="0.3">
      <c r="A1219" s="374">
        <v>1044</v>
      </c>
      <c r="B1219" s="375" t="s">
        <v>1966</v>
      </c>
      <c r="C1219" s="237" t="s">
        <v>2385</v>
      </c>
      <c r="D1219" s="42" t="s">
        <v>1968</v>
      </c>
      <c r="E1219" s="348">
        <v>0.30199999999999999</v>
      </c>
      <c r="F1219" s="25">
        <v>3.5</v>
      </c>
      <c r="G1219" s="24" t="s">
        <v>48</v>
      </c>
      <c r="H1219" s="26" t="s">
        <v>103</v>
      </c>
      <c r="I1219" s="24"/>
      <c r="J1219" s="24"/>
      <c r="K1219" s="27"/>
      <c r="L1219" s="27"/>
      <c r="M1219" s="27"/>
      <c r="N1219" s="24"/>
      <c r="O1219" s="29"/>
      <c r="P1219" s="24"/>
      <c r="Q1219" s="29"/>
      <c r="R1219" s="24"/>
      <c r="S1219" s="29"/>
      <c r="T1219" s="375"/>
      <c r="U1219" s="375"/>
      <c r="V1219" s="348">
        <v>0.30199999999999999</v>
      </c>
      <c r="W1219" s="32"/>
      <c r="X1219" s="196"/>
      <c r="Y1219" s="31">
        <f t="shared" si="89"/>
        <v>0</v>
      </c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</row>
    <row r="1220" spans="1:66" s="23" customFormat="1" ht="20.25" customHeight="1" x14ac:dyDescent="0.3">
      <c r="A1220" s="374">
        <v>1045</v>
      </c>
      <c r="B1220" s="375"/>
      <c r="C1220" s="237" t="s">
        <v>2387</v>
      </c>
      <c r="D1220" s="42" t="s">
        <v>1970</v>
      </c>
      <c r="E1220" s="348">
        <v>0.159</v>
      </c>
      <c r="F1220" s="25">
        <v>3.5</v>
      </c>
      <c r="G1220" s="24" t="s">
        <v>48</v>
      </c>
      <c r="H1220" s="26" t="s">
        <v>103</v>
      </c>
      <c r="I1220" s="24"/>
      <c r="J1220" s="24"/>
      <c r="K1220" s="27"/>
      <c r="L1220" s="27"/>
      <c r="M1220" s="27"/>
      <c r="N1220" s="24"/>
      <c r="O1220" s="29"/>
      <c r="P1220" s="24"/>
      <c r="Q1220" s="29"/>
      <c r="R1220" s="24"/>
      <c r="S1220" s="29"/>
      <c r="T1220" s="375"/>
      <c r="U1220" s="375"/>
      <c r="V1220" s="348">
        <v>0.159</v>
      </c>
      <c r="W1220" s="32"/>
      <c r="X1220" s="196"/>
      <c r="Y1220" s="31">
        <f t="shared" si="89"/>
        <v>0</v>
      </c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</row>
    <row r="1221" spans="1:66" s="23" customFormat="1" ht="20.25" customHeight="1" x14ac:dyDescent="0.3">
      <c r="A1221" s="488" t="s">
        <v>1971</v>
      </c>
      <c r="B1221" s="488"/>
      <c r="C1221" s="237" t="s">
        <v>2388</v>
      </c>
      <c r="D1221" s="488"/>
      <c r="E1221" s="488"/>
      <c r="F1221" s="488"/>
      <c r="G1221" s="488"/>
      <c r="H1221" s="488"/>
      <c r="I1221" s="24"/>
      <c r="J1221" s="24"/>
      <c r="K1221" s="27"/>
      <c r="L1221" s="27"/>
      <c r="M1221" s="27"/>
      <c r="N1221" s="24"/>
      <c r="O1221" s="29"/>
      <c r="P1221" s="24"/>
      <c r="Q1221" s="29"/>
      <c r="R1221" s="24"/>
      <c r="S1221" s="29"/>
      <c r="T1221" s="375"/>
      <c r="U1221" s="375"/>
      <c r="V1221" s="393"/>
      <c r="W1221" s="48"/>
      <c r="X1221" s="393"/>
      <c r="Y1221" s="31">
        <f t="shared" si="89"/>
        <v>0</v>
      </c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</row>
    <row r="1222" spans="1:66" s="23" customFormat="1" ht="20.25" customHeight="1" x14ac:dyDescent="0.3">
      <c r="A1222" s="377"/>
      <c r="B1222" s="377"/>
      <c r="C1222" s="237" t="s">
        <v>2389</v>
      </c>
      <c r="D1222" s="377" t="s">
        <v>252</v>
      </c>
      <c r="E1222" s="333">
        <f>SUM(E1223:E1239)</f>
        <v>8.3109999999999999</v>
      </c>
      <c r="F1222" s="377"/>
      <c r="G1222" s="377"/>
      <c r="H1222" s="377"/>
      <c r="I1222" s="24"/>
      <c r="J1222" s="24"/>
      <c r="K1222" s="27"/>
      <c r="L1222" s="27"/>
      <c r="M1222" s="27"/>
      <c r="N1222" s="24"/>
      <c r="O1222" s="29"/>
      <c r="P1222" s="24"/>
      <c r="Q1222" s="29"/>
      <c r="R1222" s="24"/>
      <c r="S1222" s="29"/>
      <c r="T1222" s="375"/>
      <c r="U1222" s="375"/>
      <c r="V1222" s="393"/>
      <c r="W1222" s="48"/>
      <c r="X1222" s="393"/>
      <c r="Y1222" s="31">
        <f t="shared" si="89"/>
        <v>8.3109999999999999</v>
      </c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</row>
    <row r="1223" spans="1:66" s="23" customFormat="1" ht="20.25" customHeight="1" x14ac:dyDescent="0.3">
      <c r="A1223" s="374">
        <v>1046</v>
      </c>
      <c r="B1223" s="375"/>
      <c r="C1223" s="237" t="s">
        <v>2390</v>
      </c>
      <c r="D1223" s="42" t="s">
        <v>976</v>
      </c>
      <c r="E1223" s="349">
        <v>0.35199999999999998</v>
      </c>
      <c r="F1223" s="25">
        <v>3.5</v>
      </c>
      <c r="G1223" s="24" t="s">
        <v>48</v>
      </c>
      <c r="H1223" s="26" t="s">
        <v>103</v>
      </c>
      <c r="I1223" s="24"/>
      <c r="J1223" s="24"/>
      <c r="K1223" s="27"/>
      <c r="L1223" s="27"/>
      <c r="M1223" s="27"/>
      <c r="N1223" s="24"/>
      <c r="O1223" s="29"/>
      <c r="P1223" s="24"/>
      <c r="Q1223" s="29"/>
      <c r="R1223" s="24"/>
      <c r="S1223" s="29"/>
      <c r="T1223" s="375"/>
      <c r="U1223" s="375"/>
      <c r="V1223" s="349">
        <v>0.35199999999999998</v>
      </c>
      <c r="W1223" s="32"/>
      <c r="X1223" s="196"/>
      <c r="Y1223" s="31">
        <f t="shared" si="89"/>
        <v>0</v>
      </c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</row>
    <row r="1224" spans="1:66" s="23" customFormat="1" ht="20.25" customHeight="1" x14ac:dyDescent="0.3">
      <c r="A1224" s="147">
        <v>1047</v>
      </c>
      <c r="B1224" s="375"/>
      <c r="C1224" s="237" t="s">
        <v>2391</v>
      </c>
      <c r="D1224" s="295" t="s">
        <v>501</v>
      </c>
      <c r="E1224" s="349">
        <v>1.532</v>
      </c>
      <c r="F1224" s="25">
        <v>3</v>
      </c>
      <c r="G1224" s="24" t="s">
        <v>48</v>
      </c>
      <c r="H1224" s="26" t="str">
        <f t="shared" ref="H1224" si="90">IF(F1224&lt;5.1,"6","10")</f>
        <v>6</v>
      </c>
      <c r="I1224" s="24">
        <v>0.05</v>
      </c>
      <c r="J1224" s="24">
        <v>0.05</v>
      </c>
      <c r="K1224" s="27"/>
      <c r="L1224" s="27"/>
      <c r="M1224" s="27"/>
      <c r="N1224" s="24">
        <v>0.05</v>
      </c>
      <c r="O1224" s="29">
        <v>100</v>
      </c>
      <c r="P1224" s="24">
        <v>0.05</v>
      </c>
      <c r="Q1224" s="29">
        <v>100</v>
      </c>
      <c r="R1224" s="24">
        <v>0.05</v>
      </c>
      <c r="S1224" s="29">
        <v>100</v>
      </c>
      <c r="T1224" s="375" t="s">
        <v>52</v>
      </c>
      <c r="U1224" s="375">
        <v>2023</v>
      </c>
      <c r="V1224" s="349">
        <v>1.532</v>
      </c>
      <c r="W1224" s="32"/>
      <c r="X1224" s="196"/>
      <c r="Y1224" s="31">
        <f t="shared" si="89"/>
        <v>0</v>
      </c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</row>
    <row r="1225" spans="1:66" s="23" customFormat="1" ht="20.25" customHeight="1" x14ac:dyDescent="0.3">
      <c r="A1225" s="374">
        <v>1048</v>
      </c>
      <c r="B1225" s="375" t="s">
        <v>1974</v>
      </c>
      <c r="C1225" s="237" t="s">
        <v>2393</v>
      </c>
      <c r="D1225" s="42" t="s">
        <v>1976</v>
      </c>
      <c r="E1225" s="349">
        <v>0.248</v>
      </c>
      <c r="F1225" s="25">
        <v>3.5</v>
      </c>
      <c r="G1225" s="24" t="s">
        <v>48</v>
      </c>
      <c r="H1225" s="26" t="s">
        <v>103</v>
      </c>
      <c r="I1225" s="24"/>
      <c r="J1225" s="24"/>
      <c r="K1225" s="27"/>
      <c r="L1225" s="27"/>
      <c r="M1225" s="27"/>
      <c r="N1225" s="24"/>
      <c r="O1225" s="29"/>
      <c r="P1225" s="24"/>
      <c r="Q1225" s="29"/>
      <c r="R1225" s="24"/>
      <c r="S1225" s="29"/>
      <c r="T1225" s="375"/>
      <c r="U1225" s="375"/>
      <c r="V1225" s="349">
        <v>0.248</v>
      </c>
      <c r="W1225" s="32"/>
      <c r="X1225" s="196"/>
      <c r="Y1225" s="31">
        <f t="shared" si="89"/>
        <v>0</v>
      </c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</row>
    <row r="1226" spans="1:66" s="23" customFormat="1" ht="20.25" customHeight="1" x14ac:dyDescent="0.3">
      <c r="A1226" s="374">
        <v>1049</v>
      </c>
      <c r="B1226" s="375"/>
      <c r="C1226" s="237" t="s">
        <v>2394</v>
      </c>
      <c r="D1226" s="42" t="s">
        <v>1978</v>
      </c>
      <c r="E1226" s="349">
        <v>0.81200000000000006</v>
      </c>
      <c r="F1226" s="25">
        <v>3.5</v>
      </c>
      <c r="G1226" s="24" t="s">
        <v>48</v>
      </c>
      <c r="H1226" s="26" t="s">
        <v>103</v>
      </c>
      <c r="I1226" s="24"/>
      <c r="J1226" s="24"/>
      <c r="K1226" s="27"/>
      <c r="L1226" s="27"/>
      <c r="M1226" s="27"/>
      <c r="N1226" s="24"/>
      <c r="O1226" s="29"/>
      <c r="P1226" s="24"/>
      <c r="Q1226" s="29"/>
      <c r="R1226" s="24"/>
      <c r="S1226" s="29"/>
      <c r="T1226" s="375"/>
      <c r="U1226" s="375"/>
      <c r="V1226" s="349">
        <v>0.81200000000000006</v>
      </c>
      <c r="W1226" s="32"/>
      <c r="X1226" s="196"/>
      <c r="Y1226" s="31">
        <f t="shared" si="89"/>
        <v>0</v>
      </c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</row>
    <row r="1227" spans="1:66" s="23" customFormat="1" ht="20.25" customHeight="1" x14ac:dyDescent="0.3">
      <c r="A1227" s="374">
        <v>1050</v>
      </c>
      <c r="B1227" s="375"/>
      <c r="C1227" s="237" t="s">
        <v>2395</v>
      </c>
      <c r="D1227" s="42" t="s">
        <v>1980</v>
      </c>
      <c r="E1227" s="349">
        <v>0.314</v>
      </c>
      <c r="F1227" s="25">
        <v>3.5</v>
      </c>
      <c r="G1227" s="24" t="s">
        <v>48</v>
      </c>
      <c r="H1227" s="26" t="s">
        <v>103</v>
      </c>
      <c r="I1227" s="24"/>
      <c r="J1227" s="24"/>
      <c r="K1227" s="27"/>
      <c r="L1227" s="27"/>
      <c r="M1227" s="27"/>
      <c r="N1227" s="24"/>
      <c r="O1227" s="29"/>
      <c r="P1227" s="24"/>
      <c r="Q1227" s="29"/>
      <c r="R1227" s="24"/>
      <c r="S1227" s="29"/>
      <c r="T1227" s="375"/>
      <c r="U1227" s="375"/>
      <c r="V1227" s="349">
        <v>0.314</v>
      </c>
      <c r="W1227" s="32"/>
      <c r="X1227" s="196"/>
      <c r="Y1227" s="31">
        <f t="shared" si="89"/>
        <v>0</v>
      </c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</row>
    <row r="1228" spans="1:66" s="23" customFormat="1" ht="20.25" customHeight="1" x14ac:dyDescent="0.3">
      <c r="A1228" s="374">
        <v>1051</v>
      </c>
      <c r="B1228" s="375" t="s">
        <v>1981</v>
      </c>
      <c r="C1228" s="237" t="s">
        <v>2397</v>
      </c>
      <c r="D1228" s="42" t="s">
        <v>1983</v>
      </c>
      <c r="E1228" s="349">
        <v>0.375</v>
      </c>
      <c r="F1228" s="25">
        <v>3.5</v>
      </c>
      <c r="G1228" s="24" t="s">
        <v>48</v>
      </c>
      <c r="H1228" s="26" t="s">
        <v>103</v>
      </c>
      <c r="I1228" s="24"/>
      <c r="J1228" s="24"/>
      <c r="K1228" s="27"/>
      <c r="L1228" s="27"/>
      <c r="M1228" s="27"/>
      <c r="N1228" s="24"/>
      <c r="O1228" s="29"/>
      <c r="P1228" s="24"/>
      <c r="Q1228" s="29"/>
      <c r="R1228" s="24"/>
      <c r="S1228" s="29"/>
      <c r="T1228" s="375"/>
      <c r="U1228" s="375"/>
      <c r="V1228" s="349">
        <v>0.375</v>
      </c>
      <c r="W1228" s="32"/>
      <c r="X1228" s="196"/>
      <c r="Y1228" s="31">
        <f t="shared" si="89"/>
        <v>0</v>
      </c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</row>
    <row r="1229" spans="1:66" s="23" customFormat="1" ht="20.25" customHeight="1" x14ac:dyDescent="0.3">
      <c r="A1229" s="374">
        <v>1052</v>
      </c>
      <c r="B1229" s="375"/>
      <c r="C1229" s="237" t="s">
        <v>2398</v>
      </c>
      <c r="D1229" s="42" t="s">
        <v>1985</v>
      </c>
      <c r="E1229" s="349">
        <v>0.36699999999999999</v>
      </c>
      <c r="F1229" s="25">
        <v>3.5</v>
      </c>
      <c r="G1229" s="24" t="s">
        <v>48</v>
      </c>
      <c r="H1229" s="26" t="s">
        <v>103</v>
      </c>
      <c r="I1229" s="24"/>
      <c r="J1229" s="24"/>
      <c r="K1229" s="27"/>
      <c r="L1229" s="27"/>
      <c r="M1229" s="27"/>
      <c r="N1229" s="24"/>
      <c r="O1229" s="29"/>
      <c r="P1229" s="24"/>
      <c r="Q1229" s="29"/>
      <c r="R1229" s="24"/>
      <c r="S1229" s="29"/>
      <c r="T1229" s="375"/>
      <c r="U1229" s="375"/>
      <c r="V1229" s="349">
        <v>0.36699999999999999</v>
      </c>
      <c r="W1229" s="32"/>
      <c r="X1229" s="196"/>
      <c r="Y1229" s="31">
        <f t="shared" si="89"/>
        <v>0</v>
      </c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</row>
    <row r="1230" spans="1:66" s="23" customFormat="1" ht="20.25" customHeight="1" x14ac:dyDescent="0.3">
      <c r="A1230" s="374">
        <v>1053</v>
      </c>
      <c r="B1230" s="375"/>
      <c r="C1230" s="237" t="s">
        <v>2399</v>
      </c>
      <c r="D1230" s="42" t="s">
        <v>1987</v>
      </c>
      <c r="E1230" s="349">
        <v>0.29899999999999999</v>
      </c>
      <c r="F1230" s="25">
        <v>3.5</v>
      </c>
      <c r="G1230" s="24" t="s">
        <v>48</v>
      </c>
      <c r="H1230" s="26" t="s">
        <v>103</v>
      </c>
      <c r="I1230" s="24"/>
      <c r="J1230" s="24"/>
      <c r="K1230" s="27"/>
      <c r="L1230" s="27"/>
      <c r="M1230" s="27"/>
      <c r="N1230" s="24"/>
      <c r="O1230" s="29"/>
      <c r="P1230" s="24"/>
      <c r="Q1230" s="29"/>
      <c r="R1230" s="24"/>
      <c r="S1230" s="29"/>
      <c r="T1230" s="375"/>
      <c r="U1230" s="375"/>
      <c r="V1230" s="349">
        <v>0.29899999999999999</v>
      </c>
      <c r="W1230" s="32"/>
      <c r="X1230" s="196"/>
      <c r="Y1230" s="31">
        <f t="shared" si="89"/>
        <v>0</v>
      </c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</row>
    <row r="1231" spans="1:66" s="23" customFormat="1" ht="20.25" customHeight="1" x14ac:dyDescent="0.3">
      <c r="A1231" s="374">
        <v>1054</v>
      </c>
      <c r="B1231" s="375" t="s">
        <v>1988</v>
      </c>
      <c r="C1231" s="237" t="s">
        <v>2400</v>
      </c>
      <c r="D1231" s="42" t="s">
        <v>1990</v>
      </c>
      <c r="E1231" s="349">
        <v>0.41399999999999998</v>
      </c>
      <c r="F1231" s="25">
        <v>3.5</v>
      </c>
      <c r="G1231" s="24" t="s">
        <v>48</v>
      </c>
      <c r="H1231" s="26" t="s">
        <v>103</v>
      </c>
      <c r="I1231" s="24"/>
      <c r="J1231" s="24"/>
      <c r="K1231" s="27"/>
      <c r="L1231" s="27"/>
      <c r="M1231" s="27"/>
      <c r="N1231" s="24"/>
      <c r="O1231" s="29"/>
      <c r="P1231" s="24"/>
      <c r="Q1231" s="29"/>
      <c r="R1231" s="24"/>
      <c r="S1231" s="29"/>
      <c r="T1231" s="375"/>
      <c r="U1231" s="375"/>
      <c r="V1231" s="349">
        <v>0.41399999999999998</v>
      </c>
      <c r="W1231" s="32"/>
      <c r="X1231" s="196"/>
      <c r="Y1231" s="31">
        <f t="shared" si="89"/>
        <v>0</v>
      </c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</row>
    <row r="1232" spans="1:66" s="23" customFormat="1" ht="20.25" customHeight="1" x14ac:dyDescent="0.3">
      <c r="A1232" s="374">
        <v>1055</v>
      </c>
      <c r="B1232" s="375"/>
      <c r="C1232" s="237" t="s">
        <v>2401</v>
      </c>
      <c r="D1232" s="42" t="s">
        <v>1992</v>
      </c>
      <c r="E1232" s="349">
        <v>0.39400000000000002</v>
      </c>
      <c r="F1232" s="25">
        <v>3.5</v>
      </c>
      <c r="G1232" s="24" t="s">
        <v>48</v>
      </c>
      <c r="H1232" s="26" t="s">
        <v>103</v>
      </c>
      <c r="I1232" s="24"/>
      <c r="J1232" s="24"/>
      <c r="K1232" s="27"/>
      <c r="L1232" s="27"/>
      <c r="M1232" s="27"/>
      <c r="N1232" s="24"/>
      <c r="O1232" s="29"/>
      <c r="P1232" s="24"/>
      <c r="Q1232" s="29"/>
      <c r="R1232" s="24"/>
      <c r="S1232" s="29"/>
      <c r="T1232" s="375"/>
      <c r="U1232" s="375"/>
      <c r="V1232" s="349">
        <v>0.39400000000000002</v>
      </c>
      <c r="W1232" s="32"/>
      <c r="X1232" s="196"/>
      <c r="Y1232" s="31">
        <f t="shared" si="89"/>
        <v>0</v>
      </c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</row>
    <row r="1233" spans="1:66" s="23" customFormat="1" ht="20.25" customHeight="1" x14ac:dyDescent="0.3">
      <c r="A1233" s="374">
        <v>1056</v>
      </c>
      <c r="B1233" s="375"/>
      <c r="C1233" s="237" t="s">
        <v>2402</v>
      </c>
      <c r="D1233" s="42" t="s">
        <v>1994</v>
      </c>
      <c r="E1233" s="349">
        <v>0.39800000000000002</v>
      </c>
      <c r="F1233" s="25">
        <v>3.5</v>
      </c>
      <c r="G1233" s="24" t="s">
        <v>48</v>
      </c>
      <c r="H1233" s="26" t="s">
        <v>103</v>
      </c>
      <c r="I1233" s="24"/>
      <c r="J1233" s="24"/>
      <c r="K1233" s="27"/>
      <c r="L1233" s="27"/>
      <c r="M1233" s="27"/>
      <c r="N1233" s="24"/>
      <c r="O1233" s="29"/>
      <c r="P1233" s="24"/>
      <c r="Q1233" s="29"/>
      <c r="R1233" s="24"/>
      <c r="S1233" s="29"/>
      <c r="T1233" s="375"/>
      <c r="U1233" s="375"/>
      <c r="V1233" s="349">
        <v>0.39800000000000002</v>
      </c>
      <c r="W1233" s="32"/>
      <c r="X1233" s="196"/>
      <c r="Y1233" s="31">
        <f t="shared" si="89"/>
        <v>0</v>
      </c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</row>
    <row r="1234" spans="1:66" s="23" customFormat="1" ht="20.25" customHeight="1" x14ac:dyDescent="0.3">
      <c r="A1234" s="374">
        <v>1057</v>
      </c>
      <c r="B1234" s="375" t="s">
        <v>1995</v>
      </c>
      <c r="C1234" s="237" t="s">
        <v>2403</v>
      </c>
      <c r="D1234" s="42" t="s">
        <v>1997</v>
      </c>
      <c r="E1234" s="349">
        <v>0.56399999999999995</v>
      </c>
      <c r="F1234" s="25">
        <v>3.5</v>
      </c>
      <c r="G1234" s="24" t="s">
        <v>48</v>
      </c>
      <c r="H1234" s="26" t="s">
        <v>103</v>
      </c>
      <c r="I1234" s="24"/>
      <c r="J1234" s="24"/>
      <c r="K1234" s="27"/>
      <c r="L1234" s="27"/>
      <c r="M1234" s="27"/>
      <c r="N1234" s="24"/>
      <c r="O1234" s="29"/>
      <c r="P1234" s="24"/>
      <c r="Q1234" s="29"/>
      <c r="R1234" s="24"/>
      <c r="S1234" s="29"/>
      <c r="T1234" s="375"/>
      <c r="U1234" s="375"/>
      <c r="V1234" s="349">
        <v>0.56399999999999995</v>
      </c>
      <c r="W1234" s="32"/>
      <c r="X1234" s="196"/>
      <c r="Y1234" s="31">
        <f t="shared" si="89"/>
        <v>0</v>
      </c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</row>
    <row r="1235" spans="1:66" s="23" customFormat="1" ht="20.25" customHeight="1" x14ac:dyDescent="0.3">
      <c r="A1235" s="374">
        <v>1058</v>
      </c>
      <c r="B1235" s="375"/>
      <c r="C1235" s="237" t="s">
        <v>2404</v>
      </c>
      <c r="D1235" s="42" t="s">
        <v>1999</v>
      </c>
      <c r="E1235" s="349">
        <v>0.54900000000000004</v>
      </c>
      <c r="F1235" s="25">
        <v>3.5</v>
      </c>
      <c r="G1235" s="24" t="s">
        <v>48</v>
      </c>
      <c r="H1235" s="26" t="s">
        <v>103</v>
      </c>
      <c r="I1235" s="24"/>
      <c r="J1235" s="24"/>
      <c r="K1235" s="27"/>
      <c r="L1235" s="27"/>
      <c r="M1235" s="27"/>
      <c r="N1235" s="24"/>
      <c r="O1235" s="29"/>
      <c r="P1235" s="24"/>
      <c r="Q1235" s="29"/>
      <c r="R1235" s="24"/>
      <c r="S1235" s="29"/>
      <c r="T1235" s="375"/>
      <c r="U1235" s="375"/>
      <c r="V1235" s="349">
        <v>0.54900000000000004</v>
      </c>
      <c r="W1235" s="32"/>
      <c r="X1235" s="196"/>
      <c r="Y1235" s="31">
        <f t="shared" si="89"/>
        <v>0</v>
      </c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</row>
    <row r="1236" spans="1:66" s="23" customFormat="1" ht="20.25" customHeight="1" x14ac:dyDescent="0.3">
      <c r="A1236" s="296"/>
      <c r="B1236" s="230"/>
      <c r="C1236" s="506" t="s">
        <v>2405</v>
      </c>
      <c r="D1236" s="297" t="s">
        <v>4693</v>
      </c>
      <c r="E1236" s="307">
        <v>0.41</v>
      </c>
      <c r="F1236" s="25">
        <v>3.5</v>
      </c>
      <c r="G1236" s="24" t="s">
        <v>48</v>
      </c>
      <c r="H1236" s="26" t="s">
        <v>103</v>
      </c>
      <c r="I1236" s="231"/>
      <c r="J1236" s="231"/>
      <c r="K1236" s="234"/>
      <c r="L1236" s="234"/>
      <c r="M1236" s="234"/>
      <c r="N1236" s="231"/>
      <c r="O1236" s="233"/>
      <c r="P1236" s="231"/>
      <c r="Q1236" s="233"/>
      <c r="R1236" s="231"/>
      <c r="S1236" s="233"/>
      <c r="T1236" s="230"/>
      <c r="U1236" s="230"/>
      <c r="V1236" s="307">
        <v>0.41</v>
      </c>
      <c r="W1236" s="299"/>
      <c r="X1236" s="437"/>
      <c r="Y1236" s="31">
        <f t="shared" ref="Y1236:Y1299" si="91">E1236-V1236-W1236-X1236</f>
        <v>0</v>
      </c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</row>
    <row r="1237" spans="1:66" s="23" customFormat="1" ht="20.25" customHeight="1" x14ac:dyDescent="0.3">
      <c r="A1237" s="296"/>
      <c r="B1237" s="230"/>
      <c r="C1237" s="506" t="s">
        <v>2406</v>
      </c>
      <c r="D1237" s="297" t="s">
        <v>117</v>
      </c>
      <c r="E1237" s="307">
        <v>0.15</v>
      </c>
      <c r="F1237" s="25">
        <v>3.5</v>
      </c>
      <c r="G1237" s="24" t="s">
        <v>48</v>
      </c>
      <c r="H1237" s="26" t="s">
        <v>103</v>
      </c>
      <c r="I1237" s="231"/>
      <c r="J1237" s="231"/>
      <c r="K1237" s="234"/>
      <c r="L1237" s="234"/>
      <c r="M1237" s="234"/>
      <c r="N1237" s="231"/>
      <c r="O1237" s="233"/>
      <c r="P1237" s="231"/>
      <c r="Q1237" s="233"/>
      <c r="R1237" s="231"/>
      <c r="S1237" s="233"/>
      <c r="T1237" s="230"/>
      <c r="U1237" s="230"/>
      <c r="V1237" s="307">
        <v>0.15</v>
      </c>
      <c r="W1237" s="299"/>
      <c r="X1237" s="437"/>
      <c r="Y1237" s="31">
        <f t="shared" si="91"/>
        <v>0</v>
      </c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</row>
    <row r="1238" spans="1:66" s="23" customFormat="1" ht="20.25" customHeight="1" x14ac:dyDescent="0.3">
      <c r="A1238" s="296"/>
      <c r="B1238" s="230"/>
      <c r="C1238" s="506" t="s">
        <v>2409</v>
      </c>
      <c r="D1238" s="297" t="s">
        <v>3584</v>
      </c>
      <c r="E1238" s="307">
        <v>0.52</v>
      </c>
      <c r="F1238" s="25">
        <v>3.5</v>
      </c>
      <c r="G1238" s="24" t="s">
        <v>48</v>
      </c>
      <c r="H1238" s="26" t="s">
        <v>103</v>
      </c>
      <c r="I1238" s="231"/>
      <c r="J1238" s="231"/>
      <c r="K1238" s="234"/>
      <c r="L1238" s="234"/>
      <c r="M1238" s="234"/>
      <c r="N1238" s="231"/>
      <c r="O1238" s="233"/>
      <c r="P1238" s="231"/>
      <c r="Q1238" s="233"/>
      <c r="R1238" s="231"/>
      <c r="S1238" s="233"/>
      <c r="T1238" s="230"/>
      <c r="U1238" s="230"/>
      <c r="V1238" s="307">
        <v>0.52</v>
      </c>
      <c r="W1238" s="299"/>
      <c r="X1238" s="437"/>
      <c r="Y1238" s="31">
        <f t="shared" si="91"/>
        <v>0</v>
      </c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</row>
    <row r="1239" spans="1:66" s="23" customFormat="1" ht="20.25" customHeight="1" x14ac:dyDescent="0.3">
      <c r="A1239" s="374">
        <v>1059</v>
      </c>
      <c r="B1239" s="375"/>
      <c r="C1239" s="238" t="s">
        <v>2410</v>
      </c>
      <c r="D1239" s="297" t="s">
        <v>2001</v>
      </c>
      <c r="E1239" s="349">
        <v>0.61299999999999999</v>
      </c>
      <c r="F1239" s="25">
        <v>3.5</v>
      </c>
      <c r="G1239" s="24" t="s">
        <v>48</v>
      </c>
      <c r="H1239" s="26" t="s">
        <v>103</v>
      </c>
      <c r="I1239" s="24"/>
      <c r="J1239" s="24"/>
      <c r="K1239" s="27"/>
      <c r="L1239" s="27"/>
      <c r="M1239" s="27"/>
      <c r="N1239" s="24"/>
      <c r="O1239" s="29"/>
      <c r="P1239" s="24"/>
      <c r="Q1239" s="29"/>
      <c r="R1239" s="24"/>
      <c r="S1239" s="29"/>
      <c r="T1239" s="375"/>
      <c r="U1239" s="375"/>
      <c r="V1239" s="349">
        <v>0.61299999999999999</v>
      </c>
      <c r="W1239" s="32"/>
      <c r="X1239" s="196"/>
      <c r="Y1239" s="31">
        <f t="shared" si="91"/>
        <v>0</v>
      </c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</row>
    <row r="1240" spans="1:66" s="23" customFormat="1" ht="20.25" customHeight="1" x14ac:dyDescent="0.3">
      <c r="A1240" s="485" t="s">
        <v>2002</v>
      </c>
      <c r="B1240" s="485"/>
      <c r="C1240" s="237" t="s">
        <v>2412</v>
      </c>
      <c r="D1240" s="485"/>
      <c r="E1240" s="485"/>
      <c r="F1240" s="485"/>
      <c r="G1240" s="485"/>
      <c r="H1240" s="485"/>
      <c r="I1240" s="24"/>
      <c r="J1240" s="24"/>
      <c r="K1240" s="27"/>
      <c r="L1240" s="27"/>
      <c r="M1240" s="27"/>
      <c r="N1240" s="24"/>
      <c r="O1240" s="29"/>
      <c r="P1240" s="24"/>
      <c r="Q1240" s="29"/>
      <c r="R1240" s="24"/>
      <c r="S1240" s="29"/>
      <c r="T1240" s="375"/>
      <c r="U1240" s="375"/>
      <c r="V1240" s="393"/>
      <c r="W1240" s="48"/>
      <c r="X1240" s="393"/>
      <c r="Y1240" s="31">
        <f t="shared" si="91"/>
        <v>0</v>
      </c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</row>
    <row r="1241" spans="1:66" s="23" customFormat="1" ht="20.25" customHeight="1" x14ac:dyDescent="0.3">
      <c r="A1241" s="371"/>
      <c r="B1241" s="371"/>
      <c r="C1241" s="237" t="s">
        <v>2413</v>
      </c>
      <c r="D1241" s="371" t="s">
        <v>252</v>
      </c>
      <c r="E1241" s="325">
        <f>SUM(E1242:E1249)</f>
        <v>2.2210000000000001</v>
      </c>
      <c r="F1241" s="371"/>
      <c r="G1241" s="371"/>
      <c r="H1241" s="371"/>
      <c r="I1241" s="24"/>
      <c r="J1241" s="24"/>
      <c r="K1241" s="27"/>
      <c r="L1241" s="27"/>
      <c r="M1241" s="27"/>
      <c r="N1241" s="24"/>
      <c r="O1241" s="29"/>
      <c r="P1241" s="24"/>
      <c r="Q1241" s="29"/>
      <c r="R1241" s="24"/>
      <c r="S1241" s="29"/>
      <c r="T1241" s="375"/>
      <c r="U1241" s="375"/>
      <c r="V1241" s="393"/>
      <c r="W1241" s="48"/>
      <c r="X1241" s="393"/>
      <c r="Y1241" s="31">
        <f t="shared" si="91"/>
        <v>2.2210000000000001</v>
      </c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</row>
    <row r="1242" spans="1:66" s="23" customFormat="1" ht="20.25" customHeight="1" x14ac:dyDescent="0.3">
      <c r="A1242" s="374">
        <v>1060</v>
      </c>
      <c r="B1242" s="375"/>
      <c r="C1242" s="237" t="s">
        <v>2414</v>
      </c>
      <c r="D1242" s="42" t="s">
        <v>2004</v>
      </c>
      <c r="E1242" s="347">
        <v>0.32300000000000001</v>
      </c>
      <c r="F1242" s="25">
        <v>3.5</v>
      </c>
      <c r="G1242" s="24" t="s">
        <v>48</v>
      </c>
      <c r="H1242" s="26" t="s">
        <v>103</v>
      </c>
      <c r="I1242" s="24"/>
      <c r="J1242" s="24"/>
      <c r="K1242" s="27"/>
      <c r="L1242" s="27"/>
      <c r="M1242" s="27"/>
      <c r="N1242" s="24"/>
      <c r="O1242" s="29"/>
      <c r="P1242" s="24"/>
      <c r="Q1242" s="29"/>
      <c r="R1242" s="24"/>
      <c r="S1242" s="29"/>
      <c r="T1242" s="375"/>
      <c r="U1242" s="375"/>
      <c r="V1242" s="347">
        <v>0.32300000000000001</v>
      </c>
      <c r="W1242" s="32"/>
      <c r="X1242" s="196"/>
      <c r="Y1242" s="31">
        <f t="shared" si="91"/>
        <v>0</v>
      </c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</row>
    <row r="1243" spans="1:66" s="23" customFormat="1" ht="20.25" customHeight="1" x14ac:dyDescent="0.3">
      <c r="A1243" s="374">
        <v>1061</v>
      </c>
      <c r="B1243" s="375"/>
      <c r="C1243" s="237" t="s">
        <v>2415</v>
      </c>
      <c r="D1243" s="42" t="s">
        <v>2006</v>
      </c>
      <c r="E1243" s="347">
        <v>0.13</v>
      </c>
      <c r="F1243" s="25">
        <v>3.5</v>
      </c>
      <c r="G1243" s="24" t="s">
        <v>48</v>
      </c>
      <c r="H1243" s="26" t="s">
        <v>103</v>
      </c>
      <c r="I1243" s="24"/>
      <c r="J1243" s="24"/>
      <c r="K1243" s="27"/>
      <c r="L1243" s="27"/>
      <c r="M1243" s="27"/>
      <c r="N1243" s="24"/>
      <c r="O1243" s="29"/>
      <c r="P1243" s="24"/>
      <c r="Q1243" s="29"/>
      <c r="R1243" s="24"/>
      <c r="S1243" s="29"/>
      <c r="T1243" s="375"/>
      <c r="U1243" s="375"/>
      <c r="V1243" s="347">
        <v>0.13</v>
      </c>
      <c r="W1243" s="32"/>
      <c r="X1243" s="196"/>
      <c r="Y1243" s="31">
        <f t="shared" si="91"/>
        <v>0</v>
      </c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</row>
    <row r="1244" spans="1:66" s="23" customFormat="1" ht="20.25" customHeight="1" x14ac:dyDescent="0.3">
      <c r="A1244" s="374">
        <v>1062</v>
      </c>
      <c r="B1244" s="375"/>
      <c r="C1244" s="237" t="s">
        <v>2416</v>
      </c>
      <c r="D1244" s="42" t="s">
        <v>2008</v>
      </c>
      <c r="E1244" s="347">
        <v>0.11899999999999999</v>
      </c>
      <c r="F1244" s="25">
        <v>3.5</v>
      </c>
      <c r="G1244" s="24" t="s">
        <v>48</v>
      </c>
      <c r="H1244" s="26" t="s">
        <v>103</v>
      </c>
      <c r="I1244" s="24"/>
      <c r="J1244" s="24"/>
      <c r="K1244" s="27"/>
      <c r="L1244" s="27"/>
      <c r="M1244" s="27"/>
      <c r="N1244" s="24"/>
      <c r="O1244" s="29"/>
      <c r="P1244" s="24"/>
      <c r="Q1244" s="29"/>
      <c r="R1244" s="24"/>
      <c r="S1244" s="29"/>
      <c r="T1244" s="375"/>
      <c r="U1244" s="375"/>
      <c r="V1244" s="347">
        <v>0.11899999999999999</v>
      </c>
      <c r="W1244" s="32"/>
      <c r="X1244" s="196"/>
      <c r="Y1244" s="31">
        <f t="shared" si="91"/>
        <v>0</v>
      </c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</row>
    <row r="1245" spans="1:66" s="23" customFormat="1" ht="20.25" customHeight="1" x14ac:dyDescent="0.3">
      <c r="A1245" s="374">
        <v>1063</v>
      </c>
      <c r="B1245" s="375"/>
      <c r="C1245" s="237" t="s">
        <v>2418</v>
      </c>
      <c r="D1245" s="42" t="s">
        <v>2010</v>
      </c>
      <c r="E1245" s="347">
        <v>0.42299999999999999</v>
      </c>
      <c r="F1245" s="25">
        <v>3.5</v>
      </c>
      <c r="G1245" s="24" t="s">
        <v>48</v>
      </c>
      <c r="H1245" s="26" t="s">
        <v>103</v>
      </c>
      <c r="I1245" s="24"/>
      <c r="J1245" s="24"/>
      <c r="K1245" s="27"/>
      <c r="L1245" s="27"/>
      <c r="M1245" s="27"/>
      <c r="N1245" s="24"/>
      <c r="O1245" s="29"/>
      <c r="P1245" s="24"/>
      <c r="Q1245" s="29"/>
      <c r="R1245" s="24"/>
      <c r="S1245" s="29"/>
      <c r="T1245" s="375"/>
      <c r="U1245" s="375"/>
      <c r="V1245" s="347">
        <v>0.42299999999999999</v>
      </c>
      <c r="W1245" s="32"/>
      <c r="X1245" s="196"/>
      <c r="Y1245" s="31">
        <f t="shared" si="91"/>
        <v>0</v>
      </c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</row>
    <row r="1246" spans="1:66" s="23" customFormat="1" ht="20.25" customHeight="1" x14ac:dyDescent="0.3">
      <c r="A1246" s="374">
        <v>1064</v>
      </c>
      <c r="B1246" s="375"/>
      <c r="C1246" s="237" t="s">
        <v>2420</v>
      </c>
      <c r="D1246" s="42" t="s">
        <v>2012</v>
      </c>
      <c r="E1246" s="347">
        <v>0.28399999999999997</v>
      </c>
      <c r="F1246" s="25">
        <v>3.5</v>
      </c>
      <c r="G1246" s="24" t="s">
        <v>48</v>
      </c>
      <c r="H1246" s="26" t="s">
        <v>103</v>
      </c>
      <c r="I1246" s="24"/>
      <c r="J1246" s="24"/>
      <c r="K1246" s="27"/>
      <c r="L1246" s="27"/>
      <c r="M1246" s="27"/>
      <c r="N1246" s="24"/>
      <c r="O1246" s="29"/>
      <c r="P1246" s="24"/>
      <c r="Q1246" s="29"/>
      <c r="R1246" s="24"/>
      <c r="S1246" s="29"/>
      <c r="T1246" s="375"/>
      <c r="U1246" s="375"/>
      <c r="V1246" s="347">
        <v>0.28399999999999997</v>
      </c>
      <c r="W1246" s="32"/>
      <c r="X1246" s="196"/>
      <c r="Y1246" s="31">
        <f t="shared" si="91"/>
        <v>0</v>
      </c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</row>
    <row r="1247" spans="1:66" s="23" customFormat="1" ht="20.25" customHeight="1" x14ac:dyDescent="0.3">
      <c r="A1247" s="374">
        <v>1065</v>
      </c>
      <c r="B1247" s="375"/>
      <c r="C1247" s="237" t="s">
        <v>2422</v>
      </c>
      <c r="D1247" s="42" t="s">
        <v>2014</v>
      </c>
      <c r="E1247" s="347">
        <v>0.32600000000000001</v>
      </c>
      <c r="F1247" s="25">
        <v>3.5</v>
      </c>
      <c r="G1247" s="24" t="s">
        <v>48</v>
      </c>
      <c r="H1247" s="26" t="s">
        <v>103</v>
      </c>
      <c r="I1247" s="24"/>
      <c r="J1247" s="24"/>
      <c r="K1247" s="27"/>
      <c r="L1247" s="27"/>
      <c r="M1247" s="27"/>
      <c r="N1247" s="24"/>
      <c r="O1247" s="29"/>
      <c r="P1247" s="24"/>
      <c r="Q1247" s="29"/>
      <c r="R1247" s="24"/>
      <c r="S1247" s="29"/>
      <c r="T1247" s="375"/>
      <c r="U1247" s="375"/>
      <c r="V1247" s="347">
        <v>0.32600000000000001</v>
      </c>
      <c r="W1247" s="32"/>
      <c r="X1247" s="196"/>
      <c r="Y1247" s="31">
        <f t="shared" si="91"/>
        <v>0</v>
      </c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</row>
    <row r="1248" spans="1:66" s="23" customFormat="1" ht="20.25" customHeight="1" x14ac:dyDescent="0.3">
      <c r="A1248" s="374">
        <v>1066</v>
      </c>
      <c r="B1248" s="375"/>
      <c r="C1248" s="237" t="s">
        <v>2427</v>
      </c>
      <c r="D1248" s="42" t="s">
        <v>661</v>
      </c>
      <c r="E1248" s="347">
        <v>0.32400000000000001</v>
      </c>
      <c r="F1248" s="25">
        <v>3.5</v>
      </c>
      <c r="G1248" s="24" t="s">
        <v>48</v>
      </c>
      <c r="H1248" s="26" t="s">
        <v>103</v>
      </c>
      <c r="I1248" s="24"/>
      <c r="J1248" s="24"/>
      <c r="K1248" s="27"/>
      <c r="L1248" s="27"/>
      <c r="M1248" s="27"/>
      <c r="N1248" s="24"/>
      <c r="O1248" s="29"/>
      <c r="P1248" s="24"/>
      <c r="Q1248" s="29"/>
      <c r="R1248" s="24"/>
      <c r="S1248" s="29"/>
      <c r="T1248" s="375"/>
      <c r="U1248" s="375"/>
      <c r="V1248" s="347">
        <v>0.32400000000000001</v>
      </c>
      <c r="W1248" s="32"/>
      <c r="X1248" s="196"/>
      <c r="Y1248" s="31">
        <f t="shared" si="91"/>
        <v>0</v>
      </c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</row>
    <row r="1249" spans="1:66" s="23" customFormat="1" ht="20.25" customHeight="1" x14ac:dyDescent="0.3">
      <c r="A1249" s="374">
        <v>1067</v>
      </c>
      <c r="B1249" s="375"/>
      <c r="C1249" s="237" t="s">
        <v>2490</v>
      </c>
      <c r="D1249" s="42" t="s">
        <v>2017</v>
      </c>
      <c r="E1249" s="347">
        <v>0.29199999999999998</v>
      </c>
      <c r="F1249" s="25">
        <v>3.5</v>
      </c>
      <c r="G1249" s="24" t="s">
        <v>48</v>
      </c>
      <c r="H1249" s="26" t="s">
        <v>103</v>
      </c>
      <c r="I1249" s="24"/>
      <c r="J1249" s="24"/>
      <c r="K1249" s="27"/>
      <c r="L1249" s="27"/>
      <c r="M1249" s="27"/>
      <c r="N1249" s="24"/>
      <c r="O1249" s="29"/>
      <c r="P1249" s="24"/>
      <c r="Q1249" s="29"/>
      <c r="R1249" s="24"/>
      <c r="S1249" s="29"/>
      <c r="T1249" s="375"/>
      <c r="U1249" s="375"/>
      <c r="V1249" s="347">
        <v>0.29199999999999998</v>
      </c>
      <c r="W1249" s="32"/>
      <c r="X1249" s="196"/>
      <c r="Y1249" s="31">
        <f t="shared" si="91"/>
        <v>0</v>
      </c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</row>
    <row r="1250" spans="1:66" s="23" customFormat="1" ht="20.25" customHeight="1" x14ac:dyDescent="0.3">
      <c r="A1250" s="488" t="s">
        <v>2018</v>
      </c>
      <c r="B1250" s="488"/>
      <c r="C1250" s="237" t="s">
        <v>2433</v>
      </c>
      <c r="D1250" s="488"/>
      <c r="E1250" s="488"/>
      <c r="F1250" s="488"/>
      <c r="G1250" s="488"/>
      <c r="H1250" s="488"/>
      <c r="I1250" s="24"/>
      <c r="J1250" s="24"/>
      <c r="K1250" s="27"/>
      <c r="L1250" s="27"/>
      <c r="M1250" s="27"/>
      <c r="N1250" s="24"/>
      <c r="O1250" s="29"/>
      <c r="P1250" s="24"/>
      <c r="Q1250" s="29"/>
      <c r="R1250" s="24"/>
      <c r="S1250" s="29"/>
      <c r="T1250" s="375"/>
      <c r="U1250" s="375"/>
      <c r="V1250" s="393"/>
      <c r="W1250" s="48"/>
      <c r="X1250" s="393"/>
      <c r="Y1250" s="31">
        <f t="shared" si="91"/>
        <v>0</v>
      </c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</row>
    <row r="1251" spans="1:66" s="23" customFormat="1" ht="20.25" customHeight="1" x14ac:dyDescent="0.3">
      <c r="A1251" s="377"/>
      <c r="B1251" s="377"/>
      <c r="C1251" s="237" t="s">
        <v>2434</v>
      </c>
      <c r="D1251" s="377" t="s">
        <v>252</v>
      </c>
      <c r="E1251" s="333">
        <f>SUM(E1252:E1262)</f>
        <v>2.4799999999999995</v>
      </c>
      <c r="F1251" s="377"/>
      <c r="G1251" s="377"/>
      <c r="H1251" s="377"/>
      <c r="I1251" s="24"/>
      <c r="J1251" s="24"/>
      <c r="K1251" s="27"/>
      <c r="L1251" s="27"/>
      <c r="M1251" s="27"/>
      <c r="N1251" s="24"/>
      <c r="O1251" s="29"/>
      <c r="P1251" s="24"/>
      <c r="Q1251" s="29"/>
      <c r="R1251" s="24"/>
      <c r="S1251" s="29"/>
      <c r="T1251" s="375"/>
      <c r="U1251" s="375"/>
      <c r="V1251" s="393"/>
      <c r="W1251" s="48"/>
      <c r="X1251" s="393"/>
      <c r="Y1251" s="31">
        <f t="shared" si="91"/>
        <v>2.4799999999999995</v>
      </c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</row>
    <row r="1252" spans="1:66" s="23" customFormat="1" ht="20.25" customHeight="1" x14ac:dyDescent="0.3">
      <c r="A1252" s="374">
        <v>1069</v>
      </c>
      <c r="B1252" s="375"/>
      <c r="C1252" s="238" t="s">
        <v>2435</v>
      </c>
      <c r="D1252" s="42" t="s">
        <v>2020</v>
      </c>
      <c r="E1252" s="347">
        <v>0.14399999999999999</v>
      </c>
      <c r="F1252" s="25">
        <v>3.5</v>
      </c>
      <c r="G1252" s="24" t="s">
        <v>48</v>
      </c>
      <c r="H1252" s="26" t="s">
        <v>103</v>
      </c>
      <c r="I1252" s="24"/>
      <c r="J1252" s="24"/>
      <c r="K1252" s="27"/>
      <c r="L1252" s="27"/>
      <c r="M1252" s="27"/>
      <c r="N1252" s="24"/>
      <c r="O1252" s="29"/>
      <c r="P1252" s="24"/>
      <c r="Q1252" s="29"/>
      <c r="R1252" s="24"/>
      <c r="S1252" s="29"/>
      <c r="T1252" s="375"/>
      <c r="U1252" s="375"/>
      <c r="V1252" s="347">
        <v>0.14399999999999999</v>
      </c>
      <c r="W1252" s="32"/>
      <c r="X1252" s="196"/>
      <c r="Y1252" s="31">
        <f t="shared" si="91"/>
        <v>0</v>
      </c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</row>
    <row r="1253" spans="1:66" s="23" customFormat="1" ht="20.25" customHeight="1" x14ac:dyDescent="0.3">
      <c r="A1253" s="374">
        <v>1070</v>
      </c>
      <c r="B1253" s="375"/>
      <c r="C1253" s="237" t="s">
        <v>2436</v>
      </c>
      <c r="D1253" s="42" t="s">
        <v>2022</v>
      </c>
      <c r="E1253" s="347">
        <v>0.29199999999999998</v>
      </c>
      <c r="F1253" s="25">
        <v>3.5</v>
      </c>
      <c r="G1253" s="24" t="s">
        <v>48</v>
      </c>
      <c r="H1253" s="26" t="s">
        <v>103</v>
      </c>
      <c r="I1253" s="24"/>
      <c r="J1253" s="24"/>
      <c r="K1253" s="27"/>
      <c r="L1253" s="27"/>
      <c r="M1253" s="27"/>
      <c r="N1253" s="24"/>
      <c r="O1253" s="29"/>
      <c r="P1253" s="24"/>
      <c r="Q1253" s="29"/>
      <c r="R1253" s="24"/>
      <c r="S1253" s="29"/>
      <c r="T1253" s="375"/>
      <c r="U1253" s="375"/>
      <c r="V1253" s="347">
        <v>0.29199999999999998</v>
      </c>
      <c r="W1253" s="32"/>
      <c r="X1253" s="196"/>
      <c r="Y1253" s="31">
        <f t="shared" si="91"/>
        <v>0</v>
      </c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</row>
    <row r="1254" spans="1:66" s="23" customFormat="1" ht="20.25" customHeight="1" x14ac:dyDescent="0.3">
      <c r="A1254" s="374">
        <v>1071</v>
      </c>
      <c r="B1254" s="375"/>
      <c r="C1254" s="237" t="s">
        <v>2438</v>
      </c>
      <c r="D1254" s="42" t="s">
        <v>2024</v>
      </c>
      <c r="E1254" s="347">
        <v>0.30299999999999999</v>
      </c>
      <c r="F1254" s="25">
        <v>3.5</v>
      </c>
      <c r="G1254" s="24" t="s">
        <v>48</v>
      </c>
      <c r="H1254" s="26" t="s">
        <v>103</v>
      </c>
      <c r="I1254" s="24"/>
      <c r="J1254" s="24"/>
      <c r="K1254" s="27"/>
      <c r="L1254" s="27"/>
      <c r="M1254" s="27"/>
      <c r="N1254" s="24"/>
      <c r="O1254" s="29"/>
      <c r="P1254" s="24"/>
      <c r="Q1254" s="29"/>
      <c r="R1254" s="24"/>
      <c r="S1254" s="29"/>
      <c r="T1254" s="375"/>
      <c r="U1254" s="375"/>
      <c r="V1254" s="347">
        <v>0.30299999999999999</v>
      </c>
      <c r="W1254" s="32"/>
      <c r="X1254" s="196"/>
      <c r="Y1254" s="31">
        <f t="shared" si="91"/>
        <v>0</v>
      </c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</row>
    <row r="1255" spans="1:66" s="23" customFormat="1" ht="20.25" customHeight="1" x14ac:dyDescent="0.3">
      <c r="A1255" s="374">
        <v>1072</v>
      </c>
      <c r="B1255" s="375"/>
      <c r="C1255" s="237" t="s">
        <v>2440</v>
      </c>
      <c r="D1255" s="42" t="s">
        <v>2026</v>
      </c>
      <c r="E1255" s="347">
        <v>0.43</v>
      </c>
      <c r="F1255" s="25">
        <v>3.5</v>
      </c>
      <c r="G1255" s="24" t="s">
        <v>48</v>
      </c>
      <c r="H1255" s="26" t="s">
        <v>103</v>
      </c>
      <c r="I1255" s="24"/>
      <c r="J1255" s="24"/>
      <c r="K1255" s="27"/>
      <c r="L1255" s="27"/>
      <c r="M1255" s="27"/>
      <c r="N1255" s="24"/>
      <c r="O1255" s="29"/>
      <c r="P1255" s="24"/>
      <c r="Q1255" s="29"/>
      <c r="R1255" s="24"/>
      <c r="S1255" s="29"/>
      <c r="T1255" s="375"/>
      <c r="U1255" s="375"/>
      <c r="V1255" s="347">
        <v>0.43</v>
      </c>
      <c r="W1255" s="32"/>
      <c r="X1255" s="196"/>
      <c r="Y1255" s="31">
        <f t="shared" si="91"/>
        <v>0</v>
      </c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</row>
    <row r="1256" spans="1:66" s="23" customFormat="1" ht="20.25" customHeight="1" x14ac:dyDescent="0.3">
      <c r="A1256" s="374">
        <v>1073</v>
      </c>
      <c r="B1256" s="375"/>
      <c r="C1256" s="237" t="s">
        <v>2441</v>
      </c>
      <c r="D1256" s="42" t="s">
        <v>2028</v>
      </c>
      <c r="E1256" s="347">
        <v>0.216</v>
      </c>
      <c r="F1256" s="25">
        <v>3.5</v>
      </c>
      <c r="G1256" s="24" t="s">
        <v>48</v>
      </c>
      <c r="H1256" s="26" t="s">
        <v>103</v>
      </c>
      <c r="I1256" s="24"/>
      <c r="J1256" s="24"/>
      <c r="K1256" s="27"/>
      <c r="L1256" s="27"/>
      <c r="M1256" s="27"/>
      <c r="N1256" s="24"/>
      <c r="O1256" s="29"/>
      <c r="P1256" s="24"/>
      <c r="Q1256" s="29"/>
      <c r="R1256" s="24"/>
      <c r="S1256" s="29"/>
      <c r="T1256" s="375"/>
      <c r="U1256" s="375"/>
      <c r="V1256" s="347">
        <v>0.216</v>
      </c>
      <c r="W1256" s="32"/>
      <c r="X1256" s="196"/>
      <c r="Y1256" s="31">
        <f t="shared" si="91"/>
        <v>0</v>
      </c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</row>
    <row r="1257" spans="1:66" s="23" customFormat="1" ht="20.25" customHeight="1" x14ac:dyDescent="0.3">
      <c r="A1257" s="374">
        <v>1074</v>
      </c>
      <c r="B1257" s="375"/>
      <c r="C1257" s="237" t="s">
        <v>2443</v>
      </c>
      <c r="D1257" s="42" t="s">
        <v>925</v>
      </c>
      <c r="E1257" s="347">
        <v>0.29599999999999999</v>
      </c>
      <c r="F1257" s="25">
        <v>3.5</v>
      </c>
      <c r="G1257" s="24" t="s">
        <v>48</v>
      </c>
      <c r="H1257" s="26" t="s">
        <v>103</v>
      </c>
      <c r="I1257" s="24"/>
      <c r="J1257" s="24"/>
      <c r="K1257" s="27"/>
      <c r="L1257" s="27"/>
      <c r="M1257" s="27"/>
      <c r="N1257" s="24"/>
      <c r="O1257" s="29"/>
      <c r="P1257" s="24"/>
      <c r="Q1257" s="29"/>
      <c r="R1257" s="24"/>
      <c r="S1257" s="29"/>
      <c r="T1257" s="375"/>
      <c r="U1257" s="375"/>
      <c r="V1257" s="347">
        <v>0.29599999999999999</v>
      </c>
      <c r="W1257" s="32"/>
      <c r="X1257" s="196"/>
      <c r="Y1257" s="31">
        <f t="shared" si="91"/>
        <v>0</v>
      </c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</row>
    <row r="1258" spans="1:66" s="23" customFormat="1" ht="20.25" customHeight="1" x14ac:dyDescent="0.3">
      <c r="A1258" s="374">
        <v>1075</v>
      </c>
      <c r="B1258" s="375"/>
      <c r="C1258" s="237" t="s">
        <v>2444</v>
      </c>
      <c r="D1258" s="42" t="s">
        <v>2031</v>
      </c>
      <c r="E1258" s="347">
        <v>0.44500000000000001</v>
      </c>
      <c r="F1258" s="25">
        <v>3.5</v>
      </c>
      <c r="G1258" s="24" t="s">
        <v>48</v>
      </c>
      <c r="H1258" s="26" t="s">
        <v>103</v>
      </c>
      <c r="I1258" s="24"/>
      <c r="J1258" s="24"/>
      <c r="K1258" s="27"/>
      <c r="L1258" s="27"/>
      <c r="M1258" s="27"/>
      <c r="N1258" s="24"/>
      <c r="O1258" s="29"/>
      <c r="P1258" s="24"/>
      <c r="Q1258" s="29"/>
      <c r="R1258" s="24"/>
      <c r="S1258" s="29"/>
      <c r="T1258" s="375"/>
      <c r="U1258" s="375"/>
      <c r="V1258" s="347">
        <v>0.44500000000000001</v>
      </c>
      <c r="W1258" s="32"/>
      <c r="X1258" s="196"/>
      <c r="Y1258" s="31">
        <f t="shared" si="91"/>
        <v>0</v>
      </c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</row>
    <row r="1259" spans="1:66" s="23" customFormat="1" ht="20.25" customHeight="1" x14ac:dyDescent="0.3">
      <c r="A1259" s="374">
        <v>1076</v>
      </c>
      <c r="B1259" s="375"/>
      <c r="C1259" s="237" t="s">
        <v>2445</v>
      </c>
      <c r="D1259" s="42" t="s">
        <v>2033</v>
      </c>
      <c r="E1259" s="347">
        <v>5.8000000000000003E-2</v>
      </c>
      <c r="F1259" s="25">
        <v>3.5</v>
      </c>
      <c r="G1259" s="24" t="s">
        <v>48</v>
      </c>
      <c r="H1259" s="26" t="s">
        <v>103</v>
      </c>
      <c r="I1259" s="24"/>
      <c r="J1259" s="24"/>
      <c r="K1259" s="27"/>
      <c r="L1259" s="27"/>
      <c r="M1259" s="27"/>
      <c r="N1259" s="24"/>
      <c r="O1259" s="29"/>
      <c r="P1259" s="24"/>
      <c r="Q1259" s="29"/>
      <c r="R1259" s="24"/>
      <c r="S1259" s="29"/>
      <c r="T1259" s="375"/>
      <c r="U1259" s="375"/>
      <c r="V1259" s="347">
        <v>5.8000000000000003E-2</v>
      </c>
      <c r="W1259" s="32"/>
      <c r="X1259" s="196"/>
      <c r="Y1259" s="31">
        <f t="shared" si="91"/>
        <v>0</v>
      </c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</row>
    <row r="1260" spans="1:66" s="23" customFormat="1" ht="20.25" customHeight="1" x14ac:dyDescent="0.3">
      <c r="A1260" s="374">
        <v>1077</v>
      </c>
      <c r="B1260" s="375"/>
      <c r="C1260" s="237" t="s">
        <v>2446</v>
      </c>
      <c r="D1260" s="42" t="s">
        <v>2035</v>
      </c>
      <c r="E1260" s="347">
        <v>5.7000000000000002E-2</v>
      </c>
      <c r="F1260" s="25">
        <v>3.5</v>
      </c>
      <c r="G1260" s="24" t="s">
        <v>48</v>
      </c>
      <c r="H1260" s="26" t="s">
        <v>103</v>
      </c>
      <c r="I1260" s="24"/>
      <c r="J1260" s="24"/>
      <c r="K1260" s="27"/>
      <c r="L1260" s="27"/>
      <c r="M1260" s="27"/>
      <c r="N1260" s="24"/>
      <c r="O1260" s="29"/>
      <c r="P1260" s="24"/>
      <c r="Q1260" s="29"/>
      <c r="R1260" s="24"/>
      <c r="S1260" s="29"/>
      <c r="T1260" s="375"/>
      <c r="U1260" s="375"/>
      <c r="V1260" s="347">
        <v>5.7000000000000002E-2</v>
      </c>
      <c r="W1260" s="32"/>
      <c r="X1260" s="196"/>
      <c r="Y1260" s="31">
        <f t="shared" si="91"/>
        <v>0</v>
      </c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</row>
    <row r="1261" spans="1:66" s="23" customFormat="1" ht="20.25" customHeight="1" x14ac:dyDescent="0.3">
      <c r="A1261" s="374">
        <v>1078</v>
      </c>
      <c r="B1261" s="375"/>
      <c r="C1261" s="237" t="s">
        <v>2448</v>
      </c>
      <c r="D1261" s="42" t="s">
        <v>2037</v>
      </c>
      <c r="E1261" s="347">
        <v>5.6000000000000001E-2</v>
      </c>
      <c r="F1261" s="25">
        <v>3.5</v>
      </c>
      <c r="G1261" s="24" t="s">
        <v>48</v>
      </c>
      <c r="H1261" s="26" t="s">
        <v>103</v>
      </c>
      <c r="I1261" s="24"/>
      <c r="J1261" s="24"/>
      <c r="K1261" s="27"/>
      <c r="L1261" s="27"/>
      <c r="M1261" s="27"/>
      <c r="N1261" s="24"/>
      <c r="O1261" s="29"/>
      <c r="P1261" s="24"/>
      <c r="Q1261" s="29"/>
      <c r="R1261" s="24"/>
      <c r="S1261" s="29"/>
      <c r="T1261" s="375"/>
      <c r="U1261" s="375"/>
      <c r="V1261" s="347">
        <v>5.6000000000000001E-2</v>
      </c>
      <c r="W1261" s="32"/>
      <c r="X1261" s="196"/>
      <c r="Y1261" s="31">
        <f t="shared" si="91"/>
        <v>0</v>
      </c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</row>
    <row r="1262" spans="1:66" s="23" customFormat="1" ht="20.25" customHeight="1" x14ac:dyDescent="0.3">
      <c r="A1262" s="374">
        <v>1079</v>
      </c>
      <c r="B1262" s="375"/>
      <c r="C1262" s="237" t="s">
        <v>2449</v>
      </c>
      <c r="D1262" s="42" t="s">
        <v>2039</v>
      </c>
      <c r="E1262" s="347">
        <v>0.183</v>
      </c>
      <c r="F1262" s="25">
        <v>3.5</v>
      </c>
      <c r="G1262" s="24" t="s">
        <v>48</v>
      </c>
      <c r="H1262" s="26" t="s">
        <v>103</v>
      </c>
      <c r="I1262" s="24"/>
      <c r="J1262" s="24"/>
      <c r="K1262" s="27"/>
      <c r="L1262" s="27"/>
      <c r="M1262" s="27"/>
      <c r="N1262" s="24"/>
      <c r="O1262" s="29"/>
      <c r="P1262" s="24"/>
      <c r="Q1262" s="29"/>
      <c r="R1262" s="24"/>
      <c r="S1262" s="29"/>
      <c r="T1262" s="375"/>
      <c r="U1262" s="375"/>
      <c r="V1262" s="347">
        <v>0.183</v>
      </c>
      <c r="W1262" s="32"/>
      <c r="X1262" s="196"/>
      <c r="Y1262" s="31">
        <f t="shared" si="91"/>
        <v>0</v>
      </c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</row>
    <row r="1263" spans="1:66" ht="20.25" customHeight="1" x14ac:dyDescent="0.3">
      <c r="A1263" s="488" t="s">
        <v>2040</v>
      </c>
      <c r="B1263" s="488"/>
      <c r="C1263" s="237" t="s">
        <v>2450</v>
      </c>
      <c r="D1263" s="488"/>
      <c r="E1263" s="488"/>
      <c r="F1263" s="488"/>
      <c r="G1263" s="488"/>
      <c r="H1263" s="488"/>
      <c r="I1263" s="43"/>
      <c r="J1263" s="43"/>
      <c r="K1263" s="6"/>
      <c r="L1263" s="6"/>
      <c r="M1263" s="6"/>
      <c r="N1263" s="43"/>
      <c r="O1263" s="15"/>
      <c r="P1263" s="43"/>
      <c r="Q1263" s="15"/>
      <c r="R1263" s="43"/>
      <c r="S1263" s="15"/>
      <c r="T1263" s="181"/>
      <c r="U1263" s="14"/>
      <c r="V1263" s="393"/>
      <c r="W1263" s="48"/>
      <c r="X1263" s="393"/>
      <c r="Y1263" s="31">
        <f t="shared" si="91"/>
        <v>0</v>
      </c>
    </row>
    <row r="1264" spans="1:66" ht="20.25" customHeight="1" x14ac:dyDescent="0.3">
      <c r="A1264" s="377"/>
      <c r="B1264" s="377"/>
      <c r="C1264" s="237" t="s">
        <v>2451</v>
      </c>
      <c r="D1264" s="377" t="s">
        <v>252</v>
      </c>
      <c r="E1264" s="333">
        <f>SUM(E1265:E1269)</f>
        <v>0.85399999999999998</v>
      </c>
      <c r="F1264" s="377"/>
      <c r="G1264" s="377"/>
      <c r="H1264" s="377"/>
      <c r="I1264" s="43"/>
      <c r="J1264" s="43"/>
      <c r="K1264" s="6"/>
      <c r="L1264" s="6"/>
      <c r="M1264" s="6"/>
      <c r="N1264" s="43"/>
      <c r="O1264" s="15"/>
      <c r="P1264" s="43"/>
      <c r="Q1264" s="15"/>
      <c r="R1264" s="43"/>
      <c r="S1264" s="15"/>
      <c r="T1264" s="181"/>
      <c r="U1264" s="14"/>
      <c r="V1264" s="393"/>
      <c r="W1264" s="48"/>
      <c r="X1264" s="393"/>
      <c r="Y1264" s="31">
        <f t="shared" si="91"/>
        <v>0.85399999999999998</v>
      </c>
    </row>
    <row r="1265" spans="1:66" s="23" customFormat="1" ht="20.25" customHeight="1" x14ac:dyDescent="0.3">
      <c r="A1265" s="147">
        <v>1080</v>
      </c>
      <c r="B1265" s="375"/>
      <c r="C1265" s="237" t="s">
        <v>2455</v>
      </c>
      <c r="D1265" s="295" t="s">
        <v>455</v>
      </c>
      <c r="E1265" s="349">
        <v>0.316</v>
      </c>
      <c r="F1265" s="25">
        <v>3</v>
      </c>
      <c r="G1265" s="24" t="s">
        <v>48</v>
      </c>
      <c r="H1265" s="26" t="str">
        <f t="shared" ref="H1265:H1311" si="92">IF(F1265&lt;5.1,"6","10")</f>
        <v>6</v>
      </c>
      <c r="I1265" s="24">
        <v>0.16</v>
      </c>
      <c r="J1265" s="24">
        <v>0.16</v>
      </c>
      <c r="K1265" s="27"/>
      <c r="L1265" s="27"/>
      <c r="M1265" s="27"/>
      <c r="N1265" s="24">
        <v>0.16</v>
      </c>
      <c r="O1265" s="29">
        <v>100</v>
      </c>
      <c r="P1265" s="24">
        <v>0.16</v>
      </c>
      <c r="Q1265" s="29">
        <v>100</v>
      </c>
      <c r="R1265" s="24">
        <v>0.16</v>
      </c>
      <c r="S1265" s="29">
        <v>100</v>
      </c>
      <c r="T1265" s="182" t="s">
        <v>52</v>
      </c>
      <c r="U1265" s="375">
        <v>2023</v>
      </c>
      <c r="V1265" s="349">
        <v>0.316</v>
      </c>
      <c r="W1265" s="32"/>
      <c r="X1265" s="196"/>
      <c r="Y1265" s="31">
        <f t="shared" si="91"/>
        <v>0</v>
      </c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</row>
    <row r="1266" spans="1:66" s="23" customFormat="1" ht="20.25" customHeight="1" x14ac:dyDescent="0.3">
      <c r="A1266" s="147">
        <v>1081</v>
      </c>
      <c r="B1266" s="375"/>
      <c r="C1266" s="237" t="s">
        <v>2457</v>
      </c>
      <c r="D1266" s="295" t="s">
        <v>2043</v>
      </c>
      <c r="E1266" s="349">
        <v>0.16900000000000001</v>
      </c>
      <c r="F1266" s="25">
        <v>3</v>
      </c>
      <c r="G1266" s="24" t="s">
        <v>48</v>
      </c>
      <c r="H1266" s="26" t="str">
        <f t="shared" si="92"/>
        <v>6</v>
      </c>
      <c r="I1266" s="24">
        <v>0.28000000000000003</v>
      </c>
      <c r="J1266" s="24">
        <v>0.28000000000000003</v>
      </c>
      <c r="K1266" s="27"/>
      <c r="L1266" s="27"/>
      <c r="M1266" s="27"/>
      <c r="N1266" s="24">
        <v>0.28000000000000003</v>
      </c>
      <c r="O1266" s="29">
        <v>100</v>
      </c>
      <c r="P1266" s="24">
        <v>0.28000000000000003</v>
      </c>
      <c r="Q1266" s="29">
        <v>100</v>
      </c>
      <c r="R1266" s="24">
        <v>0.28000000000000003</v>
      </c>
      <c r="S1266" s="29">
        <v>100</v>
      </c>
      <c r="T1266" s="182" t="s">
        <v>52</v>
      </c>
      <c r="U1266" s="375">
        <v>2023</v>
      </c>
      <c r="V1266" s="349">
        <v>0.16900000000000001</v>
      </c>
      <c r="W1266" s="32"/>
      <c r="X1266" s="196"/>
      <c r="Y1266" s="31">
        <f t="shared" si="91"/>
        <v>0</v>
      </c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</row>
    <row r="1267" spans="1:66" s="23" customFormat="1" ht="20.25" customHeight="1" x14ac:dyDescent="0.3">
      <c r="A1267" s="374">
        <v>1082</v>
      </c>
      <c r="B1267" s="375" t="s">
        <v>2044</v>
      </c>
      <c r="C1267" s="237" t="s">
        <v>2458</v>
      </c>
      <c r="D1267" s="42" t="s">
        <v>2046</v>
      </c>
      <c r="E1267" s="349">
        <v>0.21199999999999999</v>
      </c>
      <c r="F1267" s="25">
        <v>3.5</v>
      </c>
      <c r="G1267" s="24" t="s">
        <v>48</v>
      </c>
      <c r="H1267" s="26" t="s">
        <v>103</v>
      </c>
      <c r="I1267" s="24"/>
      <c r="J1267" s="24"/>
      <c r="K1267" s="27"/>
      <c r="L1267" s="27"/>
      <c r="M1267" s="27"/>
      <c r="N1267" s="24"/>
      <c r="O1267" s="29"/>
      <c r="P1267" s="24"/>
      <c r="Q1267" s="29"/>
      <c r="R1267" s="24"/>
      <c r="S1267" s="29"/>
      <c r="T1267" s="182"/>
      <c r="U1267" s="375"/>
      <c r="V1267" s="349">
        <v>0.21199999999999999</v>
      </c>
      <c r="W1267" s="32"/>
      <c r="X1267" s="196"/>
      <c r="Y1267" s="31">
        <f t="shared" si="91"/>
        <v>0</v>
      </c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</row>
    <row r="1268" spans="1:66" s="23" customFormat="1" ht="20.25" customHeight="1" x14ac:dyDescent="0.3">
      <c r="A1268" s="374">
        <v>1083</v>
      </c>
      <c r="B1268" s="375"/>
      <c r="C1268" s="237" t="s">
        <v>2459</v>
      </c>
      <c r="D1268" s="42" t="s">
        <v>2048</v>
      </c>
      <c r="E1268" s="349">
        <v>5.5E-2</v>
      </c>
      <c r="F1268" s="25">
        <v>3.5</v>
      </c>
      <c r="G1268" s="24" t="s">
        <v>48</v>
      </c>
      <c r="H1268" s="26" t="s">
        <v>103</v>
      </c>
      <c r="I1268" s="24"/>
      <c r="J1268" s="24"/>
      <c r="K1268" s="27"/>
      <c r="L1268" s="27"/>
      <c r="M1268" s="27"/>
      <c r="N1268" s="24"/>
      <c r="O1268" s="29"/>
      <c r="P1268" s="24"/>
      <c r="Q1268" s="29"/>
      <c r="R1268" s="24"/>
      <c r="S1268" s="29"/>
      <c r="T1268" s="182"/>
      <c r="U1268" s="375"/>
      <c r="V1268" s="349">
        <v>5.5E-2</v>
      </c>
      <c r="W1268" s="32"/>
      <c r="X1268" s="196"/>
      <c r="Y1268" s="31">
        <f t="shared" si="91"/>
        <v>0</v>
      </c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</row>
    <row r="1269" spans="1:66" s="23" customFormat="1" ht="20.25" customHeight="1" x14ac:dyDescent="0.3">
      <c r="A1269" s="374">
        <v>1084</v>
      </c>
      <c r="B1269" s="375"/>
      <c r="C1269" s="237" t="s">
        <v>2460</v>
      </c>
      <c r="D1269" s="42" t="s">
        <v>2050</v>
      </c>
      <c r="E1269" s="349">
        <v>0.10199999999999999</v>
      </c>
      <c r="F1269" s="25">
        <v>3</v>
      </c>
      <c r="G1269" s="24" t="s">
        <v>48</v>
      </c>
      <c r="H1269" s="26" t="str">
        <f t="shared" si="92"/>
        <v>6</v>
      </c>
      <c r="I1269" s="24">
        <v>7.0000000000000007E-2</v>
      </c>
      <c r="J1269" s="24">
        <v>7.0000000000000007E-2</v>
      </c>
      <c r="K1269" s="27"/>
      <c r="L1269" s="27"/>
      <c r="M1269" s="27"/>
      <c r="N1269" s="24">
        <v>7.0000000000000007E-2</v>
      </c>
      <c r="O1269" s="29">
        <v>100</v>
      </c>
      <c r="P1269" s="24">
        <v>7.0000000000000007E-2</v>
      </c>
      <c r="Q1269" s="29">
        <v>100</v>
      </c>
      <c r="R1269" s="24">
        <v>7.0000000000000007E-2</v>
      </c>
      <c r="S1269" s="29">
        <v>100</v>
      </c>
      <c r="T1269" s="375" t="s">
        <v>52</v>
      </c>
      <c r="U1269" s="375">
        <v>2023</v>
      </c>
      <c r="V1269" s="349">
        <v>0.10199999999999999</v>
      </c>
      <c r="W1269" s="32"/>
      <c r="X1269" s="196"/>
      <c r="Y1269" s="31">
        <f t="shared" si="91"/>
        <v>0</v>
      </c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</row>
    <row r="1270" spans="1:66" ht="20.25" customHeight="1" x14ac:dyDescent="0.3">
      <c r="A1270" s="488" t="s">
        <v>2051</v>
      </c>
      <c r="B1270" s="488"/>
      <c r="C1270" s="237" t="s">
        <v>2461</v>
      </c>
      <c r="D1270" s="488"/>
      <c r="E1270" s="488"/>
      <c r="F1270" s="488"/>
      <c r="G1270" s="488"/>
      <c r="H1270" s="488"/>
      <c r="I1270" s="43"/>
      <c r="J1270" s="43"/>
      <c r="K1270" s="6"/>
      <c r="L1270" s="6"/>
      <c r="M1270" s="6"/>
      <c r="N1270" s="44"/>
      <c r="O1270" s="15"/>
      <c r="P1270" s="44"/>
      <c r="Q1270" s="15"/>
      <c r="R1270" s="44"/>
      <c r="S1270" s="15"/>
      <c r="T1270" s="14"/>
      <c r="U1270" s="14"/>
      <c r="V1270" s="393"/>
      <c r="W1270" s="48"/>
      <c r="X1270" s="393"/>
      <c r="Y1270" s="31">
        <f t="shared" si="91"/>
        <v>0</v>
      </c>
    </row>
    <row r="1271" spans="1:66" ht="20.25" customHeight="1" x14ac:dyDescent="0.3">
      <c r="A1271" s="377"/>
      <c r="B1271" s="377"/>
      <c r="C1271" s="237" t="s">
        <v>2462</v>
      </c>
      <c r="D1271" s="377" t="s">
        <v>252</v>
      </c>
      <c r="E1271" s="333">
        <f>SUM(E1272:E1278)</f>
        <v>3.3289999999999997</v>
      </c>
      <c r="F1271" s="377"/>
      <c r="G1271" s="377"/>
      <c r="H1271" s="377"/>
      <c r="I1271" s="43"/>
      <c r="J1271" s="43"/>
      <c r="K1271" s="6"/>
      <c r="L1271" s="6"/>
      <c r="M1271" s="6"/>
      <c r="N1271" s="44"/>
      <c r="O1271" s="15"/>
      <c r="P1271" s="44"/>
      <c r="Q1271" s="15"/>
      <c r="R1271" s="44"/>
      <c r="S1271" s="15"/>
      <c r="T1271" s="14"/>
      <c r="U1271" s="14"/>
      <c r="V1271" s="393"/>
      <c r="W1271" s="48"/>
      <c r="X1271" s="393"/>
      <c r="Y1271" s="31">
        <f t="shared" si="91"/>
        <v>3.3289999999999997</v>
      </c>
    </row>
    <row r="1272" spans="1:66" s="23" customFormat="1" ht="20.25" customHeight="1" x14ac:dyDescent="0.3">
      <c r="A1272" s="374">
        <v>1085</v>
      </c>
      <c r="B1272" s="375"/>
      <c r="C1272" s="237" t="s">
        <v>2463</v>
      </c>
      <c r="D1272" s="42" t="s">
        <v>2053</v>
      </c>
      <c r="E1272" s="347">
        <v>0.51</v>
      </c>
      <c r="F1272" s="25">
        <v>3</v>
      </c>
      <c r="G1272" s="24" t="s">
        <v>48</v>
      </c>
      <c r="H1272" s="26" t="str">
        <f t="shared" si="92"/>
        <v>6</v>
      </c>
      <c r="I1272" s="24">
        <v>0.7</v>
      </c>
      <c r="J1272" s="24">
        <v>0.7</v>
      </c>
      <c r="K1272" s="27"/>
      <c r="L1272" s="27"/>
      <c r="M1272" s="27"/>
      <c r="N1272" s="24">
        <v>0.7</v>
      </c>
      <c r="O1272" s="29">
        <v>100</v>
      </c>
      <c r="P1272" s="24">
        <v>0.7</v>
      </c>
      <c r="Q1272" s="29">
        <v>100</v>
      </c>
      <c r="R1272" s="28">
        <v>0</v>
      </c>
      <c r="S1272" s="29">
        <v>0</v>
      </c>
      <c r="T1272" s="375"/>
      <c r="U1272" s="375"/>
      <c r="V1272" s="347">
        <v>0.51</v>
      </c>
      <c r="W1272" s="32"/>
      <c r="X1272" s="196"/>
      <c r="Y1272" s="31">
        <f t="shared" si="91"/>
        <v>0</v>
      </c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</row>
    <row r="1273" spans="1:66" s="23" customFormat="1" ht="21" customHeight="1" x14ac:dyDescent="0.3">
      <c r="A1273" s="374">
        <v>1086</v>
      </c>
      <c r="B1273" s="375"/>
      <c r="C1273" s="237" t="s">
        <v>2464</v>
      </c>
      <c r="D1273" s="42" t="s">
        <v>2055</v>
      </c>
      <c r="E1273" s="347">
        <v>0.495</v>
      </c>
      <c r="F1273" s="25">
        <v>3</v>
      </c>
      <c r="G1273" s="24" t="s">
        <v>48</v>
      </c>
      <c r="H1273" s="26" t="str">
        <f t="shared" si="92"/>
        <v>6</v>
      </c>
      <c r="I1273" s="24">
        <v>0.4</v>
      </c>
      <c r="J1273" s="24">
        <v>0.4</v>
      </c>
      <c r="K1273" s="27"/>
      <c r="L1273" s="27"/>
      <c r="M1273" s="27"/>
      <c r="N1273" s="24">
        <v>0.4</v>
      </c>
      <c r="O1273" s="29">
        <v>100</v>
      </c>
      <c r="P1273" s="24">
        <v>0.4</v>
      </c>
      <c r="Q1273" s="29">
        <v>100</v>
      </c>
      <c r="R1273" s="28">
        <v>0</v>
      </c>
      <c r="S1273" s="29">
        <v>0</v>
      </c>
      <c r="T1273" s="375"/>
      <c r="U1273" s="375"/>
      <c r="V1273" s="347">
        <v>0.495</v>
      </c>
      <c r="W1273" s="32"/>
      <c r="X1273" s="196"/>
      <c r="Y1273" s="31">
        <f t="shared" si="91"/>
        <v>0</v>
      </c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</row>
    <row r="1274" spans="1:66" s="23" customFormat="1" ht="20.25" customHeight="1" x14ac:dyDescent="0.3">
      <c r="A1274" s="374">
        <v>1087</v>
      </c>
      <c r="B1274" s="375"/>
      <c r="C1274" s="237" t="s">
        <v>2465</v>
      </c>
      <c r="D1274" s="42" t="s">
        <v>2057</v>
      </c>
      <c r="E1274" s="347">
        <v>2.3E-2</v>
      </c>
      <c r="F1274" s="25">
        <v>3</v>
      </c>
      <c r="G1274" s="24" t="s">
        <v>48</v>
      </c>
      <c r="H1274" s="26" t="str">
        <f t="shared" si="92"/>
        <v>6</v>
      </c>
      <c r="I1274" s="24">
        <v>0.2</v>
      </c>
      <c r="J1274" s="24">
        <v>0.2</v>
      </c>
      <c r="K1274" s="27"/>
      <c r="L1274" s="27"/>
      <c r="M1274" s="27"/>
      <c r="N1274" s="24">
        <v>0.2</v>
      </c>
      <c r="O1274" s="29">
        <v>100</v>
      </c>
      <c r="P1274" s="24">
        <v>0.2</v>
      </c>
      <c r="Q1274" s="29">
        <v>100</v>
      </c>
      <c r="R1274" s="28">
        <v>0</v>
      </c>
      <c r="S1274" s="29">
        <v>0</v>
      </c>
      <c r="T1274" s="375"/>
      <c r="U1274" s="375"/>
      <c r="V1274" s="347">
        <v>2.3E-2</v>
      </c>
      <c r="W1274" s="32"/>
      <c r="X1274" s="196"/>
      <c r="Y1274" s="31">
        <f t="shared" si="91"/>
        <v>0</v>
      </c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</row>
    <row r="1275" spans="1:66" s="23" customFormat="1" ht="20.25" customHeight="1" x14ac:dyDescent="0.3">
      <c r="A1275" s="374">
        <v>1088</v>
      </c>
      <c r="B1275" s="375"/>
      <c r="C1275" s="237" t="s">
        <v>2467</v>
      </c>
      <c r="D1275" s="42" t="s">
        <v>2059</v>
      </c>
      <c r="E1275" s="347">
        <v>0.64100000000000001</v>
      </c>
      <c r="F1275" s="25">
        <v>3</v>
      </c>
      <c r="G1275" s="24" t="s">
        <v>48</v>
      </c>
      <c r="H1275" s="26" t="str">
        <f t="shared" si="92"/>
        <v>6</v>
      </c>
      <c r="I1275" s="24">
        <v>0.5</v>
      </c>
      <c r="J1275" s="24">
        <v>0.5</v>
      </c>
      <c r="K1275" s="27"/>
      <c r="L1275" s="27"/>
      <c r="M1275" s="27"/>
      <c r="N1275" s="24">
        <v>0.5</v>
      </c>
      <c r="O1275" s="29">
        <v>100</v>
      </c>
      <c r="P1275" s="24">
        <v>0.5</v>
      </c>
      <c r="Q1275" s="29">
        <v>100</v>
      </c>
      <c r="R1275" s="28">
        <v>0</v>
      </c>
      <c r="S1275" s="29">
        <v>0</v>
      </c>
      <c r="T1275" s="375"/>
      <c r="U1275" s="375"/>
      <c r="V1275" s="347">
        <v>0.64100000000000001</v>
      </c>
      <c r="W1275" s="32"/>
      <c r="X1275" s="196"/>
      <c r="Y1275" s="31">
        <f t="shared" si="91"/>
        <v>0</v>
      </c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</row>
    <row r="1276" spans="1:66" s="23" customFormat="1" ht="20.25" customHeight="1" x14ac:dyDescent="0.3">
      <c r="A1276" s="374">
        <v>1089</v>
      </c>
      <c r="B1276" s="375"/>
      <c r="C1276" s="237" t="s">
        <v>2468</v>
      </c>
      <c r="D1276" s="42" t="s">
        <v>2061</v>
      </c>
      <c r="E1276" s="307">
        <v>0.7</v>
      </c>
      <c r="F1276" s="25">
        <v>3.5</v>
      </c>
      <c r="G1276" s="24" t="s">
        <v>48</v>
      </c>
      <c r="H1276" s="26" t="s">
        <v>103</v>
      </c>
      <c r="I1276" s="24"/>
      <c r="J1276" s="24"/>
      <c r="K1276" s="27"/>
      <c r="L1276" s="27"/>
      <c r="M1276" s="27"/>
      <c r="N1276" s="24"/>
      <c r="O1276" s="29"/>
      <c r="P1276" s="24"/>
      <c r="Q1276" s="29"/>
      <c r="R1276" s="28"/>
      <c r="S1276" s="29"/>
      <c r="T1276" s="375"/>
      <c r="U1276" s="375"/>
      <c r="V1276" s="307">
        <v>0.7</v>
      </c>
      <c r="W1276" s="32"/>
      <c r="X1276" s="196"/>
      <c r="Y1276" s="31">
        <f t="shared" si="91"/>
        <v>0</v>
      </c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</row>
    <row r="1277" spans="1:66" s="23" customFormat="1" ht="20.25" customHeight="1" x14ac:dyDescent="0.3">
      <c r="A1277" s="296"/>
      <c r="B1277" s="230"/>
      <c r="C1277" s="506" t="s">
        <v>2469</v>
      </c>
      <c r="D1277" s="42" t="s">
        <v>4694</v>
      </c>
      <c r="E1277" s="307">
        <v>0.76</v>
      </c>
      <c r="F1277" s="232"/>
      <c r="G1277" s="231"/>
      <c r="H1277" s="298"/>
      <c r="I1277" s="231"/>
      <c r="J1277" s="231"/>
      <c r="K1277" s="234"/>
      <c r="L1277" s="234"/>
      <c r="M1277" s="234"/>
      <c r="N1277" s="231"/>
      <c r="O1277" s="233"/>
      <c r="P1277" s="231"/>
      <c r="Q1277" s="233"/>
      <c r="R1277" s="235"/>
      <c r="S1277" s="233"/>
      <c r="T1277" s="230"/>
      <c r="U1277" s="230"/>
      <c r="V1277" s="307">
        <v>0.76</v>
      </c>
      <c r="W1277" s="299"/>
      <c r="X1277" s="437"/>
      <c r="Y1277" s="31">
        <f t="shared" si="91"/>
        <v>0</v>
      </c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</row>
    <row r="1278" spans="1:66" s="23" customFormat="1" ht="20.25" customHeight="1" x14ac:dyDescent="0.3">
      <c r="A1278" s="374">
        <v>1090</v>
      </c>
      <c r="B1278" s="375"/>
      <c r="C1278" s="237" t="s">
        <v>2470</v>
      </c>
      <c r="D1278" s="42" t="s">
        <v>2063</v>
      </c>
      <c r="E1278" s="324">
        <v>0.2</v>
      </c>
      <c r="F1278" s="25">
        <v>3</v>
      </c>
      <c r="G1278" s="24" t="s">
        <v>48</v>
      </c>
      <c r="H1278" s="26" t="str">
        <f t="shared" si="92"/>
        <v>6</v>
      </c>
      <c r="I1278" s="24">
        <v>0.1</v>
      </c>
      <c r="J1278" s="24">
        <v>0.1</v>
      </c>
      <c r="K1278" s="27"/>
      <c r="L1278" s="27"/>
      <c r="M1278" s="27"/>
      <c r="N1278" s="24">
        <v>0.1</v>
      </c>
      <c r="O1278" s="29">
        <v>100</v>
      </c>
      <c r="P1278" s="24">
        <v>0.1</v>
      </c>
      <c r="Q1278" s="29">
        <v>100</v>
      </c>
      <c r="R1278" s="28">
        <v>0</v>
      </c>
      <c r="S1278" s="29">
        <v>0</v>
      </c>
      <c r="T1278" s="375"/>
      <c r="U1278" s="375"/>
      <c r="V1278" s="324">
        <v>0.2</v>
      </c>
      <c r="W1278" s="32"/>
      <c r="X1278" s="196"/>
      <c r="Y1278" s="31">
        <f t="shared" si="91"/>
        <v>0</v>
      </c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</row>
    <row r="1279" spans="1:66" s="183" customFormat="1" ht="20.25" customHeight="1" x14ac:dyDescent="0.3">
      <c r="A1279" s="485" t="s">
        <v>2064</v>
      </c>
      <c r="B1279" s="485"/>
      <c r="C1279" s="237" t="s">
        <v>2471</v>
      </c>
      <c r="D1279" s="485"/>
      <c r="E1279" s="485"/>
      <c r="F1279" s="485"/>
      <c r="G1279" s="485"/>
      <c r="H1279" s="485"/>
      <c r="I1279" s="184"/>
      <c r="J1279" s="184"/>
      <c r="K1279" s="185"/>
      <c r="L1279" s="185"/>
      <c r="M1279" s="185"/>
      <c r="N1279" s="184"/>
      <c r="O1279" s="186"/>
      <c r="P1279" s="184"/>
      <c r="Q1279" s="186"/>
      <c r="R1279" s="187"/>
      <c r="S1279" s="186"/>
      <c r="T1279" s="188"/>
      <c r="U1279" s="188"/>
      <c r="V1279" s="393"/>
      <c r="W1279" s="48"/>
      <c r="X1279" s="393"/>
      <c r="Y1279" s="31">
        <f t="shared" si="91"/>
        <v>0</v>
      </c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</row>
    <row r="1280" spans="1:66" s="183" customFormat="1" ht="20.25" customHeight="1" x14ac:dyDescent="0.3">
      <c r="A1280" s="371"/>
      <c r="B1280" s="371"/>
      <c r="C1280" s="238" t="s">
        <v>2473</v>
      </c>
      <c r="D1280" s="371" t="s">
        <v>252</v>
      </c>
      <c r="E1280" s="325">
        <f>SUM(E1281:E1283)</f>
        <v>2.0289999999999999</v>
      </c>
      <c r="F1280" s="371"/>
      <c r="G1280" s="371"/>
      <c r="H1280" s="371"/>
      <c r="I1280" s="184"/>
      <c r="J1280" s="184"/>
      <c r="K1280" s="185"/>
      <c r="L1280" s="185"/>
      <c r="M1280" s="185"/>
      <c r="N1280" s="184"/>
      <c r="O1280" s="186"/>
      <c r="P1280" s="184"/>
      <c r="Q1280" s="186"/>
      <c r="R1280" s="187"/>
      <c r="S1280" s="186"/>
      <c r="T1280" s="188"/>
      <c r="U1280" s="188"/>
      <c r="V1280" s="393"/>
      <c r="W1280" s="48"/>
      <c r="X1280" s="393"/>
      <c r="Y1280" s="31">
        <f t="shared" si="91"/>
        <v>2.0289999999999999</v>
      </c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</row>
    <row r="1281" spans="1:66" s="23" customFormat="1" ht="20.25" customHeight="1" x14ac:dyDescent="0.3">
      <c r="A1281" s="374">
        <v>1091</v>
      </c>
      <c r="B1281" s="375"/>
      <c r="C1281" s="237" t="s">
        <v>2474</v>
      </c>
      <c r="D1281" s="42" t="s">
        <v>2066</v>
      </c>
      <c r="E1281" s="349">
        <v>0.47099999999999997</v>
      </c>
      <c r="F1281" s="25">
        <v>3</v>
      </c>
      <c r="G1281" s="24" t="s">
        <v>48</v>
      </c>
      <c r="H1281" s="26" t="s">
        <v>103</v>
      </c>
      <c r="I1281" s="24"/>
      <c r="J1281" s="24"/>
      <c r="K1281" s="27"/>
      <c r="L1281" s="27"/>
      <c r="M1281" s="27"/>
      <c r="N1281" s="24"/>
      <c r="O1281" s="29"/>
      <c r="P1281" s="24"/>
      <c r="Q1281" s="29"/>
      <c r="R1281" s="28"/>
      <c r="S1281" s="29"/>
      <c r="T1281" s="375"/>
      <c r="U1281" s="375"/>
      <c r="V1281" s="349">
        <v>0.47099999999999997</v>
      </c>
      <c r="W1281" s="32"/>
      <c r="X1281" s="196"/>
      <c r="Y1281" s="31">
        <f t="shared" si="91"/>
        <v>0</v>
      </c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</row>
    <row r="1282" spans="1:66" s="23" customFormat="1" ht="20.25" customHeight="1" x14ac:dyDescent="0.3">
      <c r="A1282" s="374">
        <v>1093</v>
      </c>
      <c r="B1282" s="375"/>
      <c r="C1282" s="237" t="s">
        <v>2475</v>
      </c>
      <c r="D1282" s="42" t="s">
        <v>2068</v>
      </c>
      <c r="E1282" s="349">
        <v>0.65100000000000002</v>
      </c>
      <c r="F1282" s="25">
        <v>3</v>
      </c>
      <c r="G1282" s="24" t="s">
        <v>48</v>
      </c>
      <c r="H1282" s="26" t="s">
        <v>103</v>
      </c>
      <c r="I1282" s="24"/>
      <c r="J1282" s="24"/>
      <c r="K1282" s="27"/>
      <c r="L1282" s="27"/>
      <c r="M1282" s="27"/>
      <c r="N1282" s="24"/>
      <c r="O1282" s="29"/>
      <c r="P1282" s="24"/>
      <c r="Q1282" s="29"/>
      <c r="R1282" s="28"/>
      <c r="S1282" s="29"/>
      <c r="T1282" s="375"/>
      <c r="U1282" s="375"/>
      <c r="V1282" s="349">
        <v>0.65100000000000002</v>
      </c>
      <c r="W1282" s="32"/>
      <c r="X1282" s="196"/>
      <c r="Y1282" s="31">
        <f t="shared" si="91"/>
        <v>0</v>
      </c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</row>
    <row r="1283" spans="1:66" s="23" customFormat="1" ht="20.25" customHeight="1" x14ac:dyDescent="0.3">
      <c r="A1283" s="374">
        <v>1094</v>
      </c>
      <c r="B1283" s="375"/>
      <c r="C1283" s="237" t="s">
        <v>2476</v>
      </c>
      <c r="D1283" s="42" t="s">
        <v>2070</v>
      </c>
      <c r="E1283" s="349">
        <v>0.90700000000000003</v>
      </c>
      <c r="F1283" s="25">
        <v>3</v>
      </c>
      <c r="G1283" s="24" t="s">
        <v>48</v>
      </c>
      <c r="H1283" s="26" t="s">
        <v>103</v>
      </c>
      <c r="I1283" s="24"/>
      <c r="J1283" s="24"/>
      <c r="K1283" s="27"/>
      <c r="L1283" s="27"/>
      <c r="M1283" s="27"/>
      <c r="N1283" s="24"/>
      <c r="O1283" s="29"/>
      <c r="P1283" s="24"/>
      <c r="Q1283" s="29"/>
      <c r="R1283" s="28"/>
      <c r="S1283" s="29"/>
      <c r="T1283" s="375"/>
      <c r="U1283" s="375"/>
      <c r="V1283" s="349">
        <v>0.90700000000000003</v>
      </c>
      <c r="W1283" s="32"/>
      <c r="X1283" s="196"/>
      <c r="Y1283" s="31">
        <f t="shared" si="91"/>
        <v>0</v>
      </c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</row>
    <row r="1284" spans="1:66" ht="21" customHeight="1" x14ac:dyDescent="0.3">
      <c r="A1284" s="488" t="s">
        <v>2071</v>
      </c>
      <c r="B1284" s="488"/>
      <c r="C1284" s="237" t="s">
        <v>2477</v>
      </c>
      <c r="D1284" s="488"/>
      <c r="E1284" s="488"/>
      <c r="F1284" s="488"/>
      <c r="G1284" s="488"/>
      <c r="H1284" s="488"/>
      <c r="I1284" s="43"/>
      <c r="J1284" s="43"/>
      <c r="K1284" s="6"/>
      <c r="L1284" s="6"/>
      <c r="M1284" s="6"/>
      <c r="N1284" s="44"/>
      <c r="O1284" s="15"/>
      <c r="P1284" s="44"/>
      <c r="Q1284" s="15"/>
      <c r="R1284" s="44"/>
      <c r="S1284" s="15"/>
      <c r="T1284" s="14"/>
      <c r="U1284" s="14"/>
      <c r="V1284" s="393"/>
      <c r="W1284" s="48"/>
      <c r="X1284" s="393"/>
      <c r="Y1284" s="31">
        <f t="shared" si="91"/>
        <v>0</v>
      </c>
    </row>
    <row r="1285" spans="1:66" ht="21" customHeight="1" x14ac:dyDescent="0.3">
      <c r="A1285" s="377"/>
      <c r="B1285" s="377"/>
      <c r="C1285" s="237" t="s">
        <v>2478</v>
      </c>
      <c r="D1285" s="377" t="s">
        <v>252</v>
      </c>
      <c r="E1285" s="333">
        <f>SUM(E1286:E1292)</f>
        <v>4.2570000000000006</v>
      </c>
      <c r="F1285" s="377"/>
      <c r="G1285" s="377"/>
      <c r="H1285" s="377"/>
      <c r="I1285" s="43"/>
      <c r="J1285" s="43"/>
      <c r="K1285" s="6"/>
      <c r="L1285" s="6"/>
      <c r="M1285" s="6"/>
      <c r="N1285" s="44"/>
      <c r="O1285" s="15"/>
      <c r="P1285" s="44"/>
      <c r="Q1285" s="15"/>
      <c r="R1285" s="44"/>
      <c r="S1285" s="15"/>
      <c r="T1285" s="14"/>
      <c r="U1285" s="14"/>
      <c r="V1285" s="393"/>
      <c r="W1285" s="48"/>
      <c r="X1285" s="393"/>
      <c r="Y1285" s="31">
        <f t="shared" si="91"/>
        <v>4.2570000000000006</v>
      </c>
    </row>
    <row r="1286" spans="1:66" s="23" customFormat="1" ht="20.25" customHeight="1" x14ac:dyDescent="0.3">
      <c r="A1286" s="374">
        <v>1095</v>
      </c>
      <c r="B1286" s="375"/>
      <c r="C1286" s="238" t="s">
        <v>2479</v>
      </c>
      <c r="D1286" s="42" t="s">
        <v>2073</v>
      </c>
      <c r="E1286" s="347">
        <v>0.745</v>
      </c>
      <c r="F1286" s="25">
        <v>3</v>
      </c>
      <c r="G1286" s="24" t="s">
        <v>48</v>
      </c>
      <c r="H1286" s="26" t="str">
        <f t="shared" si="92"/>
        <v>6</v>
      </c>
      <c r="I1286" s="24">
        <v>0.4</v>
      </c>
      <c r="J1286" s="24">
        <v>0.4</v>
      </c>
      <c r="K1286" s="27"/>
      <c r="L1286" s="27"/>
      <c r="M1286" s="27"/>
      <c r="N1286" s="28">
        <v>0</v>
      </c>
      <c r="O1286" s="29">
        <v>0</v>
      </c>
      <c r="P1286" s="28">
        <v>0</v>
      </c>
      <c r="Q1286" s="29">
        <v>0</v>
      </c>
      <c r="R1286" s="28">
        <v>0.4</v>
      </c>
      <c r="S1286" s="29">
        <v>100</v>
      </c>
      <c r="T1286" s="375" t="s">
        <v>61</v>
      </c>
      <c r="U1286" s="375">
        <v>2022</v>
      </c>
      <c r="V1286" s="347">
        <v>0.745</v>
      </c>
      <c r="W1286" s="32"/>
      <c r="X1286" s="196"/>
      <c r="Y1286" s="31">
        <f t="shared" si="91"/>
        <v>0</v>
      </c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</row>
    <row r="1287" spans="1:66" s="23" customFormat="1" ht="20.25" customHeight="1" x14ac:dyDescent="0.3">
      <c r="A1287" s="374">
        <v>1096</v>
      </c>
      <c r="B1287" s="375"/>
      <c r="C1287" s="237" t="s">
        <v>2480</v>
      </c>
      <c r="D1287" s="42" t="s">
        <v>2075</v>
      </c>
      <c r="E1287" s="347">
        <v>0.86599999999999999</v>
      </c>
      <c r="F1287" s="25">
        <v>3</v>
      </c>
      <c r="G1287" s="24" t="s">
        <v>48</v>
      </c>
      <c r="H1287" s="26" t="str">
        <f t="shared" si="92"/>
        <v>6</v>
      </c>
      <c r="I1287" s="24">
        <v>0.4</v>
      </c>
      <c r="J1287" s="24">
        <v>0.4</v>
      </c>
      <c r="K1287" s="27"/>
      <c r="L1287" s="27"/>
      <c r="M1287" s="27"/>
      <c r="N1287" s="28">
        <v>0</v>
      </c>
      <c r="O1287" s="29">
        <v>0</v>
      </c>
      <c r="P1287" s="28">
        <v>0</v>
      </c>
      <c r="Q1287" s="29">
        <v>0</v>
      </c>
      <c r="R1287" s="28">
        <v>0.4</v>
      </c>
      <c r="S1287" s="29">
        <v>100</v>
      </c>
      <c r="T1287" s="375" t="s">
        <v>61</v>
      </c>
      <c r="U1287" s="375">
        <v>2022</v>
      </c>
      <c r="V1287" s="347">
        <v>0.86599999999999999</v>
      </c>
      <c r="W1287" s="32"/>
      <c r="X1287" s="196"/>
      <c r="Y1287" s="31">
        <f t="shared" si="91"/>
        <v>0</v>
      </c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</row>
    <row r="1288" spans="1:66" s="23" customFormat="1" ht="20.25" customHeight="1" x14ac:dyDescent="0.3">
      <c r="A1288" s="374">
        <v>1097</v>
      </c>
      <c r="B1288" s="375"/>
      <c r="C1288" s="237" t="s">
        <v>2481</v>
      </c>
      <c r="D1288" s="42" t="s">
        <v>2077</v>
      </c>
      <c r="E1288" s="347">
        <v>0.65300000000000002</v>
      </c>
      <c r="F1288" s="25">
        <v>3</v>
      </c>
      <c r="G1288" s="24" t="s">
        <v>48</v>
      </c>
      <c r="H1288" s="26" t="str">
        <f t="shared" si="92"/>
        <v>6</v>
      </c>
      <c r="I1288" s="24">
        <v>0.4</v>
      </c>
      <c r="J1288" s="24">
        <v>0.4</v>
      </c>
      <c r="K1288" s="27"/>
      <c r="L1288" s="27"/>
      <c r="M1288" s="27"/>
      <c r="N1288" s="28">
        <v>0</v>
      </c>
      <c r="O1288" s="29">
        <v>0</v>
      </c>
      <c r="P1288" s="28">
        <v>0</v>
      </c>
      <c r="Q1288" s="29">
        <v>0</v>
      </c>
      <c r="R1288" s="28">
        <v>0.4</v>
      </c>
      <c r="S1288" s="29">
        <v>100</v>
      </c>
      <c r="T1288" s="375" t="s">
        <v>61</v>
      </c>
      <c r="U1288" s="375">
        <v>2022</v>
      </c>
      <c r="V1288" s="347">
        <v>0.65300000000000002</v>
      </c>
      <c r="W1288" s="32"/>
      <c r="X1288" s="196"/>
      <c r="Y1288" s="31">
        <f t="shared" si="91"/>
        <v>0</v>
      </c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</row>
    <row r="1289" spans="1:66" s="23" customFormat="1" ht="20.25" customHeight="1" x14ac:dyDescent="0.3">
      <c r="A1289" s="374">
        <v>1098</v>
      </c>
      <c r="B1289" s="375"/>
      <c r="C1289" s="237" t="s">
        <v>2483</v>
      </c>
      <c r="D1289" s="42" t="s">
        <v>2079</v>
      </c>
      <c r="E1289" s="347">
        <v>0.70699999999999996</v>
      </c>
      <c r="F1289" s="25">
        <v>3</v>
      </c>
      <c r="G1289" s="24" t="s">
        <v>48</v>
      </c>
      <c r="H1289" s="26" t="str">
        <f t="shared" si="92"/>
        <v>6</v>
      </c>
      <c r="I1289" s="24">
        <v>0.4</v>
      </c>
      <c r="J1289" s="24">
        <v>0.4</v>
      </c>
      <c r="K1289" s="27"/>
      <c r="L1289" s="27"/>
      <c r="M1289" s="27"/>
      <c r="N1289" s="28">
        <v>0</v>
      </c>
      <c r="O1289" s="29">
        <v>0</v>
      </c>
      <c r="P1289" s="28">
        <v>0</v>
      </c>
      <c r="Q1289" s="29">
        <v>0</v>
      </c>
      <c r="R1289" s="28">
        <v>0.4</v>
      </c>
      <c r="S1289" s="29">
        <v>100</v>
      </c>
      <c r="T1289" s="375" t="s">
        <v>61</v>
      </c>
      <c r="U1289" s="375">
        <v>2022</v>
      </c>
      <c r="V1289" s="347">
        <v>0.70699999999999996</v>
      </c>
      <c r="W1289" s="32"/>
      <c r="X1289" s="196"/>
      <c r="Y1289" s="31">
        <f t="shared" si="91"/>
        <v>0</v>
      </c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</row>
    <row r="1290" spans="1:66" s="23" customFormat="1" ht="20.25" customHeight="1" x14ac:dyDescent="0.3">
      <c r="A1290" s="374">
        <v>1099</v>
      </c>
      <c r="B1290" s="375"/>
      <c r="C1290" s="237" t="s">
        <v>2485</v>
      </c>
      <c r="D1290" s="41" t="s">
        <v>2081</v>
      </c>
      <c r="E1290" s="347">
        <v>0.82199999999999995</v>
      </c>
      <c r="F1290" s="25">
        <v>3</v>
      </c>
      <c r="G1290" s="24" t="s">
        <v>48</v>
      </c>
      <c r="H1290" s="26" t="str">
        <f t="shared" si="92"/>
        <v>6</v>
      </c>
      <c r="I1290" s="24">
        <v>0.6</v>
      </c>
      <c r="J1290" s="24">
        <v>0.6</v>
      </c>
      <c r="K1290" s="27"/>
      <c r="L1290" s="27"/>
      <c r="M1290" s="27"/>
      <c r="N1290" s="28">
        <v>0</v>
      </c>
      <c r="O1290" s="29">
        <v>0</v>
      </c>
      <c r="P1290" s="28">
        <v>0</v>
      </c>
      <c r="Q1290" s="29">
        <v>0</v>
      </c>
      <c r="R1290" s="28">
        <v>0.6</v>
      </c>
      <c r="S1290" s="29">
        <v>100</v>
      </c>
      <c r="T1290" s="375" t="s">
        <v>61</v>
      </c>
      <c r="U1290" s="375">
        <v>2022</v>
      </c>
      <c r="V1290" s="347">
        <v>0.82199999999999995</v>
      </c>
      <c r="W1290" s="32"/>
      <c r="X1290" s="196"/>
      <c r="Y1290" s="31">
        <f t="shared" si="91"/>
        <v>0</v>
      </c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</row>
    <row r="1291" spans="1:66" s="23" customFormat="1" ht="20.25" customHeight="1" x14ac:dyDescent="0.3">
      <c r="A1291" s="374">
        <v>1100</v>
      </c>
      <c r="B1291" s="375"/>
      <c r="C1291" s="237" t="s">
        <v>2486</v>
      </c>
      <c r="D1291" s="41" t="s">
        <v>2083</v>
      </c>
      <c r="E1291" s="347">
        <v>0.1</v>
      </c>
      <c r="F1291" s="25">
        <v>3</v>
      </c>
      <c r="G1291" s="24" t="s">
        <v>48</v>
      </c>
      <c r="H1291" s="26" t="str">
        <f t="shared" si="92"/>
        <v>6</v>
      </c>
      <c r="I1291" s="24">
        <v>0.1</v>
      </c>
      <c r="J1291" s="24">
        <v>0.1</v>
      </c>
      <c r="K1291" s="27"/>
      <c r="L1291" s="27"/>
      <c r="M1291" s="27"/>
      <c r="N1291" s="28">
        <v>0</v>
      </c>
      <c r="O1291" s="29">
        <v>0</v>
      </c>
      <c r="P1291" s="28">
        <v>0</v>
      </c>
      <c r="Q1291" s="29">
        <v>0</v>
      </c>
      <c r="R1291" s="28">
        <v>0.1</v>
      </c>
      <c r="S1291" s="29">
        <v>100</v>
      </c>
      <c r="T1291" s="375" t="s">
        <v>61</v>
      </c>
      <c r="U1291" s="375">
        <v>2022</v>
      </c>
      <c r="V1291" s="347">
        <v>0.1</v>
      </c>
      <c r="W1291" s="32"/>
      <c r="X1291" s="196"/>
      <c r="Y1291" s="31">
        <f t="shared" si="91"/>
        <v>0</v>
      </c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</row>
    <row r="1292" spans="1:66" s="23" customFormat="1" ht="20.25" customHeight="1" x14ac:dyDescent="0.3">
      <c r="A1292" s="374">
        <v>1101</v>
      </c>
      <c r="B1292" s="375"/>
      <c r="C1292" s="237" t="s">
        <v>2482</v>
      </c>
      <c r="D1292" s="376" t="s">
        <v>2085</v>
      </c>
      <c r="E1292" s="347">
        <v>0.36399999999999999</v>
      </c>
      <c r="F1292" s="25">
        <v>3</v>
      </c>
      <c r="G1292" s="24" t="s">
        <v>48</v>
      </c>
      <c r="H1292" s="26" t="str">
        <f t="shared" si="92"/>
        <v>6</v>
      </c>
      <c r="I1292" s="24">
        <v>0.4</v>
      </c>
      <c r="J1292" s="24">
        <v>0.4</v>
      </c>
      <c r="K1292" s="27"/>
      <c r="L1292" s="27"/>
      <c r="M1292" s="27"/>
      <c r="N1292" s="28">
        <v>0</v>
      </c>
      <c r="O1292" s="29">
        <v>0</v>
      </c>
      <c r="P1292" s="28">
        <v>0</v>
      </c>
      <c r="Q1292" s="29">
        <v>0</v>
      </c>
      <c r="R1292" s="28">
        <v>0.4</v>
      </c>
      <c r="S1292" s="29">
        <v>100</v>
      </c>
      <c r="T1292" s="375" t="s">
        <v>61</v>
      </c>
      <c r="U1292" s="375">
        <v>2022</v>
      </c>
      <c r="V1292" s="347">
        <v>0.36399999999999999</v>
      </c>
      <c r="W1292" s="32"/>
      <c r="X1292" s="196"/>
      <c r="Y1292" s="31">
        <f t="shared" si="91"/>
        <v>0</v>
      </c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</row>
    <row r="1293" spans="1:66" ht="20.25" customHeight="1" x14ac:dyDescent="0.3">
      <c r="A1293" s="485" t="s">
        <v>2086</v>
      </c>
      <c r="B1293" s="489"/>
      <c r="C1293" s="237" t="s">
        <v>2429</v>
      </c>
      <c r="D1293" s="489"/>
      <c r="E1293" s="489"/>
      <c r="F1293" s="489"/>
      <c r="G1293" s="489"/>
      <c r="H1293" s="489"/>
      <c r="I1293" s="43"/>
      <c r="J1293" s="43"/>
      <c r="K1293" s="6"/>
      <c r="L1293" s="6"/>
      <c r="M1293" s="6"/>
      <c r="N1293" s="44"/>
      <c r="O1293" s="15"/>
      <c r="P1293" s="44"/>
      <c r="Q1293" s="15"/>
      <c r="R1293" s="44"/>
      <c r="S1293" s="15"/>
      <c r="T1293" s="14"/>
      <c r="U1293" s="14"/>
      <c r="V1293" s="393"/>
      <c r="W1293" s="48"/>
      <c r="X1293" s="393"/>
      <c r="Y1293" s="31">
        <f t="shared" si="91"/>
        <v>0</v>
      </c>
    </row>
    <row r="1294" spans="1:66" ht="20.25" customHeight="1" x14ac:dyDescent="0.3">
      <c r="A1294" s="371"/>
      <c r="B1294" s="378"/>
      <c r="C1294" s="237" t="s">
        <v>2431</v>
      </c>
      <c r="D1294" s="371" t="s">
        <v>252</v>
      </c>
      <c r="E1294" s="325">
        <f>SUM(E1295:E1307)</f>
        <v>4.2949999999999999</v>
      </c>
      <c r="F1294" s="378"/>
      <c r="G1294" s="378"/>
      <c r="H1294" s="378"/>
      <c r="I1294" s="43"/>
      <c r="J1294" s="43"/>
      <c r="K1294" s="6"/>
      <c r="L1294" s="6"/>
      <c r="M1294" s="6"/>
      <c r="N1294" s="44"/>
      <c r="O1294" s="15"/>
      <c r="P1294" s="44"/>
      <c r="Q1294" s="15"/>
      <c r="R1294" s="44"/>
      <c r="S1294" s="15"/>
      <c r="T1294" s="14"/>
      <c r="U1294" s="14"/>
      <c r="V1294" s="393"/>
      <c r="W1294" s="48"/>
      <c r="X1294" s="393"/>
      <c r="Y1294" s="31">
        <f t="shared" si="91"/>
        <v>4.2949999999999999</v>
      </c>
    </row>
    <row r="1295" spans="1:66" s="23" customFormat="1" ht="20.25" customHeight="1" x14ac:dyDescent="0.3">
      <c r="A1295" s="374">
        <v>1102</v>
      </c>
      <c r="B1295" s="375"/>
      <c r="C1295" s="237" t="s">
        <v>2425</v>
      </c>
      <c r="D1295" s="376" t="s">
        <v>620</v>
      </c>
      <c r="E1295" s="347">
        <v>1.02</v>
      </c>
      <c r="F1295" s="25">
        <v>6</v>
      </c>
      <c r="G1295" s="24" t="s">
        <v>39</v>
      </c>
      <c r="H1295" s="26" t="s">
        <v>229</v>
      </c>
      <c r="I1295" s="24"/>
      <c r="J1295" s="24"/>
      <c r="K1295" s="27"/>
      <c r="L1295" s="27"/>
      <c r="M1295" s="27"/>
      <c r="N1295" s="28"/>
      <c r="O1295" s="29"/>
      <c r="P1295" s="28"/>
      <c r="Q1295" s="29"/>
      <c r="R1295" s="28"/>
      <c r="S1295" s="29"/>
      <c r="T1295" s="375"/>
      <c r="U1295" s="375"/>
      <c r="V1295" s="347">
        <v>1.02</v>
      </c>
      <c r="W1295" s="32"/>
      <c r="X1295" s="196"/>
      <c r="Y1295" s="31">
        <f t="shared" si="91"/>
        <v>0</v>
      </c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</row>
    <row r="1296" spans="1:66" s="23" customFormat="1" ht="20.25" customHeight="1" x14ac:dyDescent="0.3">
      <c r="A1296" s="374">
        <v>1103</v>
      </c>
      <c r="B1296" s="375"/>
      <c r="C1296" s="237" t="s">
        <v>2487</v>
      </c>
      <c r="D1296" s="376" t="s">
        <v>2089</v>
      </c>
      <c r="E1296" s="347">
        <v>0.56999999999999995</v>
      </c>
      <c r="F1296" s="25">
        <v>6</v>
      </c>
      <c r="G1296" s="24" t="s">
        <v>39</v>
      </c>
      <c r="H1296" s="26" t="s">
        <v>229</v>
      </c>
      <c r="I1296" s="24"/>
      <c r="J1296" s="24"/>
      <c r="K1296" s="27"/>
      <c r="L1296" s="27"/>
      <c r="M1296" s="27"/>
      <c r="N1296" s="28"/>
      <c r="O1296" s="29"/>
      <c r="P1296" s="28"/>
      <c r="Q1296" s="29"/>
      <c r="R1296" s="28"/>
      <c r="S1296" s="29"/>
      <c r="T1296" s="375"/>
      <c r="U1296" s="375"/>
      <c r="V1296" s="347">
        <v>0.56999999999999995</v>
      </c>
      <c r="W1296" s="32"/>
      <c r="X1296" s="196"/>
      <c r="Y1296" s="31">
        <f t="shared" si="91"/>
        <v>0</v>
      </c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</row>
    <row r="1297" spans="1:66" s="23" customFormat="1" ht="40.5" customHeight="1" x14ac:dyDescent="0.3">
      <c r="A1297" s="374">
        <v>1104</v>
      </c>
      <c r="B1297" s="375"/>
      <c r="C1297" s="237" t="s">
        <v>2437</v>
      </c>
      <c r="D1297" s="376" t="s">
        <v>2091</v>
      </c>
      <c r="E1297" s="347">
        <v>0.34799999999999998</v>
      </c>
      <c r="F1297" s="25">
        <v>6</v>
      </c>
      <c r="G1297" s="24" t="s">
        <v>39</v>
      </c>
      <c r="H1297" s="26" t="s">
        <v>229</v>
      </c>
      <c r="I1297" s="24"/>
      <c r="J1297" s="24"/>
      <c r="K1297" s="27"/>
      <c r="L1297" s="27"/>
      <c r="M1297" s="27"/>
      <c r="N1297" s="28"/>
      <c r="O1297" s="29"/>
      <c r="P1297" s="28"/>
      <c r="Q1297" s="29"/>
      <c r="R1297" s="28"/>
      <c r="S1297" s="29"/>
      <c r="T1297" s="375"/>
      <c r="U1297" s="375"/>
      <c r="V1297" s="347">
        <v>0.34799999999999998</v>
      </c>
      <c r="W1297" s="32"/>
      <c r="X1297" s="196"/>
      <c r="Y1297" s="31">
        <f t="shared" si="91"/>
        <v>0</v>
      </c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</row>
    <row r="1298" spans="1:66" s="23" customFormat="1" ht="40.5" customHeight="1" x14ac:dyDescent="0.3">
      <c r="A1298" s="374">
        <v>1105</v>
      </c>
      <c r="B1298" s="375"/>
      <c r="C1298" s="237" t="s">
        <v>2452</v>
      </c>
      <c r="D1298" s="376" t="s">
        <v>2093</v>
      </c>
      <c r="E1298" s="347">
        <v>0.35</v>
      </c>
      <c r="F1298" s="25">
        <v>6</v>
      </c>
      <c r="G1298" s="24" t="s">
        <v>39</v>
      </c>
      <c r="H1298" s="26" t="s">
        <v>229</v>
      </c>
      <c r="I1298" s="24"/>
      <c r="J1298" s="24"/>
      <c r="K1298" s="27"/>
      <c r="L1298" s="27"/>
      <c r="M1298" s="27"/>
      <c r="N1298" s="28"/>
      <c r="O1298" s="29"/>
      <c r="P1298" s="28"/>
      <c r="Q1298" s="29"/>
      <c r="R1298" s="28"/>
      <c r="S1298" s="29"/>
      <c r="T1298" s="375"/>
      <c r="U1298" s="375"/>
      <c r="V1298" s="347">
        <v>0.35</v>
      </c>
      <c r="W1298" s="32"/>
      <c r="X1298" s="196"/>
      <c r="Y1298" s="31">
        <f t="shared" si="91"/>
        <v>0</v>
      </c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</row>
    <row r="1299" spans="1:66" s="23" customFormat="1" ht="20.25" customHeight="1" x14ac:dyDescent="0.3">
      <c r="A1299" s="374">
        <v>1106</v>
      </c>
      <c r="B1299" s="375"/>
      <c r="C1299" s="237" t="s">
        <v>2453</v>
      </c>
      <c r="D1299" s="376" t="s">
        <v>2095</v>
      </c>
      <c r="E1299" s="347">
        <v>0.40100000000000002</v>
      </c>
      <c r="F1299" s="25">
        <v>4.5</v>
      </c>
      <c r="G1299" s="24" t="s">
        <v>48</v>
      </c>
      <c r="H1299" s="26" t="s">
        <v>103</v>
      </c>
      <c r="I1299" s="24"/>
      <c r="J1299" s="24"/>
      <c r="K1299" s="27"/>
      <c r="L1299" s="27"/>
      <c r="M1299" s="27"/>
      <c r="N1299" s="28"/>
      <c r="O1299" s="29"/>
      <c r="P1299" s="28"/>
      <c r="Q1299" s="29"/>
      <c r="R1299" s="28"/>
      <c r="S1299" s="29"/>
      <c r="T1299" s="375"/>
      <c r="U1299" s="375"/>
      <c r="V1299" s="347">
        <v>0.40100000000000002</v>
      </c>
      <c r="W1299" s="32"/>
      <c r="X1299" s="196"/>
      <c r="Y1299" s="31">
        <f t="shared" si="91"/>
        <v>0</v>
      </c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</row>
    <row r="1300" spans="1:66" s="23" customFormat="1" ht="20.25" customHeight="1" x14ac:dyDescent="0.3">
      <c r="A1300" s="374">
        <v>1107</v>
      </c>
      <c r="B1300" s="375"/>
      <c r="C1300" s="237" t="s">
        <v>2424</v>
      </c>
      <c r="D1300" s="376" t="s">
        <v>258</v>
      </c>
      <c r="E1300" s="347">
        <v>0.28599999999999998</v>
      </c>
      <c r="F1300" s="25">
        <v>4.5</v>
      </c>
      <c r="G1300" s="24" t="s">
        <v>48</v>
      </c>
      <c r="H1300" s="26" t="s">
        <v>103</v>
      </c>
      <c r="I1300" s="24"/>
      <c r="J1300" s="24"/>
      <c r="K1300" s="27"/>
      <c r="L1300" s="27"/>
      <c r="M1300" s="27"/>
      <c r="N1300" s="28"/>
      <c r="O1300" s="29"/>
      <c r="P1300" s="28"/>
      <c r="Q1300" s="29"/>
      <c r="R1300" s="28"/>
      <c r="S1300" s="29"/>
      <c r="T1300" s="375"/>
      <c r="U1300" s="375"/>
      <c r="V1300" s="347">
        <v>0.28599999999999998</v>
      </c>
      <c r="W1300" s="32"/>
      <c r="X1300" s="196"/>
      <c r="Y1300" s="31">
        <f t="shared" ref="Y1300:Y1363" si="93">E1300-V1300-W1300-X1300</f>
        <v>0</v>
      </c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</row>
    <row r="1301" spans="1:66" s="23" customFormat="1" ht="20.25" customHeight="1" x14ac:dyDescent="0.3">
      <c r="A1301" s="374">
        <v>1108</v>
      </c>
      <c r="B1301" s="375"/>
      <c r="C1301" s="375" t="s">
        <v>2494</v>
      </c>
      <c r="D1301" s="376" t="s">
        <v>509</v>
      </c>
      <c r="E1301" s="347">
        <v>0.25900000000000001</v>
      </c>
      <c r="F1301" s="25">
        <v>4.5</v>
      </c>
      <c r="G1301" s="24" t="s">
        <v>48</v>
      </c>
      <c r="H1301" s="26" t="s">
        <v>103</v>
      </c>
      <c r="I1301" s="24"/>
      <c r="J1301" s="24"/>
      <c r="K1301" s="27"/>
      <c r="L1301" s="27"/>
      <c r="M1301" s="27"/>
      <c r="N1301" s="28"/>
      <c r="O1301" s="29"/>
      <c r="P1301" s="28"/>
      <c r="Q1301" s="29"/>
      <c r="R1301" s="28"/>
      <c r="S1301" s="29"/>
      <c r="T1301" s="375"/>
      <c r="U1301" s="375"/>
      <c r="V1301" s="347">
        <v>0.25900000000000001</v>
      </c>
      <c r="W1301" s="32"/>
      <c r="X1301" s="196"/>
      <c r="Y1301" s="31">
        <f t="shared" si="93"/>
        <v>0</v>
      </c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</row>
    <row r="1302" spans="1:66" s="23" customFormat="1" ht="20.25" customHeight="1" x14ac:dyDescent="0.3">
      <c r="A1302" s="374">
        <v>1109</v>
      </c>
      <c r="B1302" s="375"/>
      <c r="C1302" s="375" t="s">
        <v>2495</v>
      </c>
      <c r="D1302" s="376" t="s">
        <v>488</v>
      </c>
      <c r="E1302" s="347">
        <v>0.17299999999999999</v>
      </c>
      <c r="F1302" s="25">
        <v>4.5</v>
      </c>
      <c r="G1302" s="24" t="s">
        <v>48</v>
      </c>
      <c r="H1302" s="26" t="s">
        <v>103</v>
      </c>
      <c r="I1302" s="24"/>
      <c r="J1302" s="24"/>
      <c r="K1302" s="27"/>
      <c r="L1302" s="27"/>
      <c r="M1302" s="27"/>
      <c r="N1302" s="28"/>
      <c r="O1302" s="29"/>
      <c r="P1302" s="28"/>
      <c r="Q1302" s="29"/>
      <c r="R1302" s="28"/>
      <c r="S1302" s="29"/>
      <c r="T1302" s="375"/>
      <c r="U1302" s="375"/>
      <c r="V1302" s="347">
        <v>0.17299999999999999</v>
      </c>
      <c r="W1302" s="32"/>
      <c r="X1302" s="196"/>
      <c r="Y1302" s="31">
        <f t="shared" si="93"/>
        <v>0</v>
      </c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</row>
    <row r="1303" spans="1:66" s="23" customFormat="1" ht="20.25" customHeight="1" x14ac:dyDescent="0.3">
      <c r="A1303" s="296"/>
      <c r="B1303" s="230"/>
      <c r="C1303" s="230" t="s">
        <v>2496</v>
      </c>
      <c r="D1303" s="302" t="s">
        <v>440</v>
      </c>
      <c r="E1303" s="307">
        <v>0.22</v>
      </c>
      <c r="F1303" s="25">
        <v>4.5</v>
      </c>
      <c r="G1303" s="24" t="s">
        <v>48</v>
      </c>
      <c r="H1303" s="26" t="s">
        <v>103</v>
      </c>
      <c r="I1303" s="231"/>
      <c r="J1303" s="231"/>
      <c r="K1303" s="234"/>
      <c r="L1303" s="234"/>
      <c r="M1303" s="234"/>
      <c r="N1303" s="235"/>
      <c r="O1303" s="233"/>
      <c r="P1303" s="235"/>
      <c r="Q1303" s="233"/>
      <c r="R1303" s="235"/>
      <c r="S1303" s="233"/>
      <c r="T1303" s="230"/>
      <c r="U1303" s="230"/>
      <c r="V1303" s="307">
        <v>0.22</v>
      </c>
      <c r="W1303" s="299"/>
      <c r="X1303" s="437"/>
      <c r="Y1303" s="31">
        <f t="shared" si="93"/>
        <v>0</v>
      </c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</row>
    <row r="1304" spans="1:66" s="23" customFormat="1" ht="20.25" customHeight="1" x14ac:dyDescent="0.3">
      <c r="A1304" s="296"/>
      <c r="B1304" s="230"/>
      <c r="C1304" s="230" t="s">
        <v>2497</v>
      </c>
      <c r="D1304" s="302" t="s">
        <v>4695</v>
      </c>
      <c r="E1304" s="307">
        <v>0.11</v>
      </c>
      <c r="F1304" s="25">
        <v>4.5</v>
      </c>
      <c r="G1304" s="24" t="s">
        <v>48</v>
      </c>
      <c r="H1304" s="26" t="s">
        <v>103</v>
      </c>
      <c r="I1304" s="231"/>
      <c r="J1304" s="231"/>
      <c r="K1304" s="234"/>
      <c r="L1304" s="234"/>
      <c r="M1304" s="234"/>
      <c r="N1304" s="235"/>
      <c r="O1304" s="233"/>
      <c r="P1304" s="235"/>
      <c r="Q1304" s="233"/>
      <c r="R1304" s="235"/>
      <c r="S1304" s="233"/>
      <c r="T1304" s="230"/>
      <c r="U1304" s="230"/>
      <c r="V1304" s="307">
        <v>0.11</v>
      </c>
      <c r="W1304" s="299"/>
      <c r="X1304" s="437"/>
      <c r="Y1304" s="31">
        <f t="shared" si="93"/>
        <v>0</v>
      </c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</row>
    <row r="1305" spans="1:66" s="23" customFormat="1" ht="20.25" customHeight="1" x14ac:dyDescent="0.3">
      <c r="A1305" s="296"/>
      <c r="B1305" s="230"/>
      <c r="C1305" s="230" t="s">
        <v>2498</v>
      </c>
      <c r="D1305" s="302" t="s">
        <v>4696</v>
      </c>
      <c r="E1305" s="307">
        <v>0.22</v>
      </c>
      <c r="F1305" s="25">
        <v>4.5</v>
      </c>
      <c r="G1305" s="24" t="s">
        <v>48</v>
      </c>
      <c r="H1305" s="26" t="s">
        <v>103</v>
      </c>
      <c r="I1305" s="231"/>
      <c r="J1305" s="231"/>
      <c r="K1305" s="234"/>
      <c r="L1305" s="234"/>
      <c r="M1305" s="234"/>
      <c r="N1305" s="235"/>
      <c r="O1305" s="233"/>
      <c r="P1305" s="235"/>
      <c r="Q1305" s="233"/>
      <c r="R1305" s="235"/>
      <c r="S1305" s="233"/>
      <c r="T1305" s="230"/>
      <c r="U1305" s="230"/>
      <c r="V1305" s="307">
        <v>0.22</v>
      </c>
      <c r="W1305" s="299"/>
      <c r="X1305" s="437"/>
      <c r="Y1305" s="31">
        <f t="shared" si="93"/>
        <v>0</v>
      </c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</row>
    <row r="1306" spans="1:66" s="23" customFormat="1" ht="20.25" customHeight="1" x14ac:dyDescent="0.3">
      <c r="A1306" s="296"/>
      <c r="B1306" s="230"/>
      <c r="C1306" s="230" t="s">
        <v>2500</v>
      </c>
      <c r="D1306" s="302" t="s">
        <v>611</v>
      </c>
      <c r="E1306" s="307">
        <v>0.2</v>
      </c>
      <c r="F1306" s="25">
        <v>4.5</v>
      </c>
      <c r="G1306" s="24" t="s">
        <v>48</v>
      </c>
      <c r="H1306" s="26" t="s">
        <v>103</v>
      </c>
      <c r="I1306" s="231"/>
      <c r="J1306" s="231"/>
      <c r="K1306" s="234"/>
      <c r="L1306" s="234"/>
      <c r="M1306" s="234"/>
      <c r="N1306" s="235"/>
      <c r="O1306" s="233"/>
      <c r="P1306" s="235"/>
      <c r="Q1306" s="233"/>
      <c r="R1306" s="235"/>
      <c r="S1306" s="233"/>
      <c r="T1306" s="230"/>
      <c r="U1306" s="230"/>
      <c r="V1306" s="307">
        <v>0.2</v>
      </c>
      <c r="W1306" s="299"/>
      <c r="X1306" s="437"/>
      <c r="Y1306" s="31">
        <f t="shared" si="93"/>
        <v>0</v>
      </c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</row>
    <row r="1307" spans="1:66" s="23" customFormat="1" ht="20.25" customHeight="1" x14ac:dyDescent="0.3">
      <c r="A1307" s="374">
        <v>1110</v>
      </c>
      <c r="B1307" s="375"/>
      <c r="C1307" s="375" t="s">
        <v>2501</v>
      </c>
      <c r="D1307" s="376" t="s">
        <v>2100</v>
      </c>
      <c r="E1307" s="347">
        <v>0.13800000000000001</v>
      </c>
      <c r="F1307" s="25">
        <v>4.5</v>
      </c>
      <c r="G1307" s="24" t="s">
        <v>48</v>
      </c>
      <c r="H1307" s="26" t="s">
        <v>103</v>
      </c>
      <c r="I1307" s="24"/>
      <c r="J1307" s="24"/>
      <c r="K1307" s="27"/>
      <c r="L1307" s="27"/>
      <c r="M1307" s="27"/>
      <c r="N1307" s="28"/>
      <c r="O1307" s="29"/>
      <c r="P1307" s="28"/>
      <c r="Q1307" s="29"/>
      <c r="R1307" s="28"/>
      <c r="S1307" s="29"/>
      <c r="T1307" s="375"/>
      <c r="U1307" s="375"/>
      <c r="V1307" s="347">
        <v>0.13800000000000001</v>
      </c>
      <c r="W1307" s="32"/>
      <c r="X1307" s="196"/>
      <c r="Y1307" s="31">
        <f t="shared" si="93"/>
        <v>0</v>
      </c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</row>
    <row r="1308" spans="1:66" ht="20.25" customHeight="1" x14ac:dyDescent="0.3">
      <c r="A1308" s="464" t="s">
        <v>2101</v>
      </c>
      <c r="B1308" s="464"/>
      <c r="C1308" s="375" t="s">
        <v>2534</v>
      </c>
      <c r="D1308" s="464"/>
      <c r="E1308" s="464"/>
      <c r="F1308" s="464"/>
      <c r="G1308" s="464"/>
      <c r="H1308" s="464"/>
      <c r="I1308" s="43"/>
      <c r="J1308" s="43"/>
      <c r="K1308" s="6"/>
      <c r="L1308" s="6"/>
      <c r="M1308" s="6"/>
      <c r="N1308" s="44"/>
      <c r="O1308" s="15"/>
      <c r="P1308" s="44"/>
      <c r="Q1308" s="15"/>
      <c r="R1308" s="44"/>
      <c r="S1308" s="15"/>
      <c r="T1308" s="14"/>
      <c r="U1308" s="14"/>
      <c r="V1308" s="393"/>
      <c r="W1308" s="48"/>
      <c r="X1308" s="393"/>
      <c r="Y1308" s="31">
        <f t="shared" si="93"/>
        <v>0</v>
      </c>
    </row>
    <row r="1309" spans="1:66" ht="20.25" customHeight="1" x14ac:dyDescent="0.3">
      <c r="A1309" s="366"/>
      <c r="B1309" s="366"/>
      <c r="C1309" s="375" t="s">
        <v>2535</v>
      </c>
      <c r="D1309" s="366" t="s">
        <v>252</v>
      </c>
      <c r="E1309" s="323">
        <f>SUM(E1310:E1333)</f>
        <v>13.868000000000002</v>
      </c>
      <c r="F1309" s="366"/>
      <c r="G1309" s="366"/>
      <c r="H1309" s="366"/>
      <c r="I1309" s="43"/>
      <c r="J1309" s="43"/>
      <c r="K1309" s="6"/>
      <c r="L1309" s="6"/>
      <c r="M1309" s="6"/>
      <c r="N1309" s="44"/>
      <c r="O1309" s="15"/>
      <c r="P1309" s="44"/>
      <c r="Q1309" s="15"/>
      <c r="R1309" s="44"/>
      <c r="S1309" s="15"/>
      <c r="T1309" s="14"/>
      <c r="U1309" s="14"/>
      <c r="V1309" s="393"/>
      <c r="W1309" s="48"/>
      <c r="X1309" s="393"/>
      <c r="Y1309" s="31">
        <f t="shared" si="93"/>
        <v>13.868000000000002</v>
      </c>
    </row>
    <row r="1310" spans="1:66" s="23" customFormat="1" ht="20.25" customHeight="1" x14ac:dyDescent="0.3">
      <c r="A1310" s="374">
        <v>1111</v>
      </c>
      <c r="B1310" s="375">
        <v>2198416</v>
      </c>
      <c r="C1310" s="375" t="s">
        <v>2554</v>
      </c>
      <c r="D1310" s="376" t="s">
        <v>2103</v>
      </c>
      <c r="E1310" s="347">
        <v>0.4</v>
      </c>
      <c r="F1310" s="25">
        <v>3.5</v>
      </c>
      <c r="G1310" s="24" t="s">
        <v>48</v>
      </c>
      <c r="H1310" s="26" t="str">
        <f t="shared" si="92"/>
        <v>6</v>
      </c>
      <c r="I1310" s="24">
        <v>1.5110000000000001</v>
      </c>
      <c r="J1310" s="24">
        <v>1.5110000000000001</v>
      </c>
      <c r="K1310" s="27"/>
      <c r="L1310" s="27"/>
      <c r="M1310" s="27"/>
      <c r="N1310" s="24">
        <v>1.5110000000000001</v>
      </c>
      <c r="O1310" s="29">
        <v>100</v>
      </c>
      <c r="P1310" s="24">
        <v>1.5110000000000001</v>
      </c>
      <c r="Q1310" s="29">
        <v>100</v>
      </c>
      <c r="R1310" s="28">
        <v>0.90660000000000007</v>
      </c>
      <c r="S1310" s="29">
        <v>60</v>
      </c>
      <c r="T1310" s="375" t="s">
        <v>52</v>
      </c>
      <c r="U1310" s="375">
        <v>2023</v>
      </c>
      <c r="V1310" s="347">
        <v>0.4</v>
      </c>
      <c r="W1310" s="32"/>
      <c r="X1310" s="196"/>
      <c r="Y1310" s="31">
        <f t="shared" si="93"/>
        <v>0</v>
      </c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</row>
    <row r="1311" spans="1:66" s="23" customFormat="1" ht="20.25" customHeight="1" x14ac:dyDescent="0.3">
      <c r="A1311" s="374">
        <v>1112</v>
      </c>
      <c r="B1311" s="375" t="s">
        <v>2104</v>
      </c>
      <c r="C1311" s="375" t="s">
        <v>2536</v>
      </c>
      <c r="D1311" s="376" t="s">
        <v>601</v>
      </c>
      <c r="E1311" s="347">
        <v>0.80400000000000005</v>
      </c>
      <c r="F1311" s="25">
        <v>3.5</v>
      </c>
      <c r="G1311" s="24" t="s">
        <v>48</v>
      </c>
      <c r="H1311" s="26" t="str">
        <f t="shared" si="92"/>
        <v>6</v>
      </c>
      <c r="I1311" s="24">
        <v>1.2</v>
      </c>
      <c r="J1311" s="24">
        <v>1.2</v>
      </c>
      <c r="K1311" s="27"/>
      <c r="L1311" s="27"/>
      <c r="M1311" s="27"/>
      <c r="N1311" s="24">
        <v>1.2</v>
      </c>
      <c r="O1311" s="29">
        <v>100</v>
      </c>
      <c r="P1311" s="24">
        <v>1.2</v>
      </c>
      <c r="Q1311" s="29">
        <v>100</v>
      </c>
      <c r="R1311" s="28">
        <v>0.72</v>
      </c>
      <c r="S1311" s="29">
        <v>60</v>
      </c>
      <c r="T1311" s="375" t="s">
        <v>52</v>
      </c>
      <c r="U1311" s="375">
        <v>2023</v>
      </c>
      <c r="V1311" s="347">
        <v>0.80400000000000005</v>
      </c>
      <c r="W1311" s="32"/>
      <c r="X1311" s="196"/>
      <c r="Y1311" s="31">
        <f t="shared" si="93"/>
        <v>0</v>
      </c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</row>
    <row r="1312" spans="1:66" s="23" customFormat="1" ht="20.25" customHeight="1" x14ac:dyDescent="0.3">
      <c r="A1312" s="374">
        <v>1113</v>
      </c>
      <c r="B1312" s="375"/>
      <c r="C1312" s="375" t="s">
        <v>2502</v>
      </c>
      <c r="D1312" s="376" t="s">
        <v>552</v>
      </c>
      <c r="E1312" s="347">
        <v>0.22</v>
      </c>
      <c r="F1312" s="25">
        <v>3.5</v>
      </c>
      <c r="G1312" s="24" t="s">
        <v>48</v>
      </c>
      <c r="H1312" s="26" t="s">
        <v>103</v>
      </c>
      <c r="I1312" s="24"/>
      <c r="J1312" s="24"/>
      <c r="K1312" s="27"/>
      <c r="L1312" s="27"/>
      <c r="M1312" s="27"/>
      <c r="N1312" s="24"/>
      <c r="O1312" s="29"/>
      <c r="P1312" s="24"/>
      <c r="Q1312" s="29"/>
      <c r="R1312" s="28"/>
      <c r="S1312" s="29"/>
      <c r="T1312" s="375"/>
      <c r="U1312" s="375"/>
      <c r="V1312" s="347">
        <v>0.22</v>
      </c>
      <c r="W1312" s="32"/>
      <c r="X1312" s="196"/>
      <c r="Y1312" s="31">
        <f t="shared" si="93"/>
        <v>0</v>
      </c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</row>
    <row r="1313" spans="1:66" s="23" customFormat="1" ht="20.25" customHeight="1" x14ac:dyDescent="0.3">
      <c r="A1313" s="374">
        <v>1114</v>
      </c>
      <c r="B1313" s="375"/>
      <c r="C1313" s="375" t="s">
        <v>2503</v>
      </c>
      <c r="D1313" s="376" t="s">
        <v>2108</v>
      </c>
      <c r="E1313" s="347">
        <v>0.51700000000000002</v>
      </c>
      <c r="F1313" s="25">
        <v>3.5</v>
      </c>
      <c r="G1313" s="24" t="s">
        <v>48</v>
      </c>
      <c r="H1313" s="26" t="s">
        <v>103</v>
      </c>
      <c r="I1313" s="24"/>
      <c r="J1313" s="24"/>
      <c r="K1313" s="27"/>
      <c r="L1313" s="27"/>
      <c r="M1313" s="27"/>
      <c r="N1313" s="24"/>
      <c r="O1313" s="29"/>
      <c r="P1313" s="24"/>
      <c r="Q1313" s="29"/>
      <c r="R1313" s="28"/>
      <c r="S1313" s="29"/>
      <c r="T1313" s="375"/>
      <c r="U1313" s="375"/>
      <c r="V1313" s="347">
        <v>0.51700000000000002</v>
      </c>
      <c r="W1313" s="32"/>
      <c r="X1313" s="196"/>
      <c r="Y1313" s="31">
        <f t="shared" si="93"/>
        <v>0</v>
      </c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</row>
    <row r="1314" spans="1:66" s="23" customFormat="1" ht="20.25" customHeight="1" x14ac:dyDescent="0.3">
      <c r="A1314" s="374">
        <v>1115</v>
      </c>
      <c r="B1314" s="375"/>
      <c r="C1314" s="375" t="s">
        <v>2504</v>
      </c>
      <c r="D1314" s="376" t="s">
        <v>2110</v>
      </c>
      <c r="E1314" s="347">
        <v>0.42199999999999999</v>
      </c>
      <c r="F1314" s="25">
        <v>3.5</v>
      </c>
      <c r="G1314" s="24" t="s">
        <v>48</v>
      </c>
      <c r="H1314" s="26" t="s">
        <v>103</v>
      </c>
      <c r="I1314" s="24"/>
      <c r="J1314" s="24"/>
      <c r="K1314" s="27"/>
      <c r="L1314" s="27"/>
      <c r="M1314" s="27"/>
      <c r="N1314" s="24"/>
      <c r="O1314" s="29"/>
      <c r="P1314" s="24"/>
      <c r="Q1314" s="29"/>
      <c r="R1314" s="28"/>
      <c r="S1314" s="29"/>
      <c r="T1314" s="375"/>
      <c r="U1314" s="375"/>
      <c r="V1314" s="347">
        <v>0.42199999999999999</v>
      </c>
      <c r="W1314" s="32"/>
      <c r="X1314" s="196"/>
      <c r="Y1314" s="31">
        <f t="shared" si="93"/>
        <v>0</v>
      </c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</row>
    <row r="1315" spans="1:66" s="23" customFormat="1" ht="20.25" customHeight="1" x14ac:dyDescent="0.3">
      <c r="A1315" s="374">
        <v>1116</v>
      </c>
      <c r="B1315" s="375"/>
      <c r="C1315" s="375" t="s">
        <v>2505</v>
      </c>
      <c r="D1315" s="376" t="s">
        <v>228</v>
      </c>
      <c r="E1315" s="347">
        <v>0.36499999999999999</v>
      </c>
      <c r="F1315" s="25">
        <v>3.5</v>
      </c>
      <c r="G1315" s="24" t="s">
        <v>48</v>
      </c>
      <c r="H1315" s="26" t="s">
        <v>103</v>
      </c>
      <c r="I1315" s="24"/>
      <c r="J1315" s="24"/>
      <c r="K1315" s="27"/>
      <c r="L1315" s="27"/>
      <c r="M1315" s="27"/>
      <c r="N1315" s="24"/>
      <c r="O1315" s="29"/>
      <c r="P1315" s="24"/>
      <c r="Q1315" s="29"/>
      <c r="R1315" s="28"/>
      <c r="S1315" s="29"/>
      <c r="T1315" s="375"/>
      <c r="U1315" s="375"/>
      <c r="V1315" s="347">
        <v>0.36499999999999999</v>
      </c>
      <c r="W1315" s="32"/>
      <c r="X1315" s="196"/>
      <c r="Y1315" s="31">
        <f t="shared" si="93"/>
        <v>0</v>
      </c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</row>
    <row r="1316" spans="1:66" s="23" customFormat="1" ht="20.25" customHeight="1" x14ac:dyDescent="0.3">
      <c r="A1316" s="374">
        <v>1117</v>
      </c>
      <c r="B1316" s="375"/>
      <c r="C1316" s="375" t="s">
        <v>2506</v>
      </c>
      <c r="D1316" s="376" t="s">
        <v>2113</v>
      </c>
      <c r="E1316" s="347">
        <v>0.251</v>
      </c>
      <c r="F1316" s="25">
        <v>3.5</v>
      </c>
      <c r="G1316" s="24" t="s">
        <v>48</v>
      </c>
      <c r="H1316" s="26" t="s">
        <v>103</v>
      </c>
      <c r="I1316" s="24"/>
      <c r="J1316" s="24"/>
      <c r="K1316" s="27"/>
      <c r="L1316" s="27"/>
      <c r="M1316" s="27"/>
      <c r="N1316" s="24"/>
      <c r="O1316" s="29"/>
      <c r="P1316" s="24"/>
      <c r="Q1316" s="29"/>
      <c r="R1316" s="28"/>
      <c r="S1316" s="29"/>
      <c r="T1316" s="375"/>
      <c r="U1316" s="375"/>
      <c r="V1316" s="347">
        <v>0.251</v>
      </c>
      <c r="W1316" s="32"/>
      <c r="X1316" s="196"/>
      <c r="Y1316" s="31">
        <f t="shared" si="93"/>
        <v>0</v>
      </c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</row>
    <row r="1317" spans="1:66" s="23" customFormat="1" ht="20.25" customHeight="1" x14ac:dyDescent="0.3">
      <c r="A1317" s="374">
        <v>1118</v>
      </c>
      <c r="B1317" s="375"/>
      <c r="C1317" s="375" t="s">
        <v>2507</v>
      </c>
      <c r="D1317" s="376" t="s">
        <v>117</v>
      </c>
      <c r="E1317" s="347">
        <v>0.34</v>
      </c>
      <c r="F1317" s="25">
        <v>3.5</v>
      </c>
      <c r="G1317" s="24" t="s">
        <v>48</v>
      </c>
      <c r="H1317" s="26" t="s">
        <v>103</v>
      </c>
      <c r="I1317" s="24"/>
      <c r="J1317" s="24"/>
      <c r="K1317" s="27"/>
      <c r="L1317" s="27"/>
      <c r="M1317" s="27"/>
      <c r="N1317" s="24"/>
      <c r="O1317" s="29"/>
      <c r="P1317" s="24"/>
      <c r="Q1317" s="29"/>
      <c r="R1317" s="28"/>
      <c r="S1317" s="29"/>
      <c r="T1317" s="375"/>
      <c r="U1317" s="375"/>
      <c r="V1317" s="347">
        <v>0.34</v>
      </c>
      <c r="W1317" s="32"/>
      <c r="X1317" s="196"/>
      <c r="Y1317" s="31">
        <f t="shared" si="93"/>
        <v>0</v>
      </c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</row>
    <row r="1318" spans="1:66" s="23" customFormat="1" ht="20.25" customHeight="1" x14ac:dyDescent="0.3">
      <c r="A1318" s="374">
        <v>1119</v>
      </c>
      <c r="B1318" s="375"/>
      <c r="C1318" s="375" t="s">
        <v>2509</v>
      </c>
      <c r="D1318" s="376" t="s">
        <v>125</v>
      </c>
      <c r="E1318" s="347">
        <v>0.16200000000000001</v>
      </c>
      <c r="F1318" s="25">
        <v>3.5</v>
      </c>
      <c r="G1318" s="24" t="s">
        <v>48</v>
      </c>
      <c r="H1318" s="26" t="s">
        <v>103</v>
      </c>
      <c r="I1318" s="24"/>
      <c r="J1318" s="24"/>
      <c r="K1318" s="27"/>
      <c r="L1318" s="27"/>
      <c r="M1318" s="27"/>
      <c r="N1318" s="24"/>
      <c r="O1318" s="29"/>
      <c r="P1318" s="24"/>
      <c r="Q1318" s="29"/>
      <c r="R1318" s="28"/>
      <c r="S1318" s="29"/>
      <c r="T1318" s="375"/>
      <c r="U1318" s="375"/>
      <c r="V1318" s="347">
        <v>0.16200000000000001</v>
      </c>
      <c r="W1318" s="32"/>
      <c r="X1318" s="196"/>
      <c r="Y1318" s="31">
        <f t="shared" si="93"/>
        <v>0</v>
      </c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</row>
    <row r="1319" spans="1:66" s="23" customFormat="1" ht="20.25" customHeight="1" x14ac:dyDescent="0.3">
      <c r="A1319" s="374">
        <v>1120</v>
      </c>
      <c r="B1319" s="375"/>
      <c r="C1319" s="375" t="s">
        <v>2510</v>
      </c>
      <c r="D1319" s="376" t="s">
        <v>465</v>
      </c>
      <c r="E1319" s="347">
        <v>0.39900000000000002</v>
      </c>
      <c r="F1319" s="25">
        <v>3.5</v>
      </c>
      <c r="G1319" s="24" t="s">
        <v>48</v>
      </c>
      <c r="H1319" s="26" t="s">
        <v>103</v>
      </c>
      <c r="I1319" s="24"/>
      <c r="J1319" s="24"/>
      <c r="K1319" s="27"/>
      <c r="L1319" s="27"/>
      <c r="M1319" s="27"/>
      <c r="N1319" s="24"/>
      <c r="O1319" s="29"/>
      <c r="P1319" s="24"/>
      <c r="Q1319" s="29"/>
      <c r="R1319" s="28"/>
      <c r="S1319" s="29"/>
      <c r="T1319" s="375"/>
      <c r="U1319" s="375"/>
      <c r="V1319" s="347">
        <v>0.39900000000000002</v>
      </c>
      <c r="W1319" s="32"/>
      <c r="X1319" s="196"/>
      <c r="Y1319" s="31">
        <f t="shared" si="93"/>
        <v>0</v>
      </c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</row>
    <row r="1320" spans="1:66" s="23" customFormat="1" ht="20.25" customHeight="1" x14ac:dyDescent="0.3">
      <c r="A1320" s="374">
        <v>1121</v>
      </c>
      <c r="B1320" s="375"/>
      <c r="C1320" s="375" t="s">
        <v>2512</v>
      </c>
      <c r="D1320" s="376" t="s">
        <v>207</v>
      </c>
      <c r="E1320" s="347">
        <v>0.82899999999999996</v>
      </c>
      <c r="F1320" s="25">
        <v>3.5</v>
      </c>
      <c r="G1320" s="24" t="s">
        <v>48</v>
      </c>
      <c r="H1320" s="26" t="s">
        <v>103</v>
      </c>
      <c r="I1320" s="24"/>
      <c r="J1320" s="24"/>
      <c r="K1320" s="27"/>
      <c r="L1320" s="27"/>
      <c r="M1320" s="27"/>
      <c r="N1320" s="24"/>
      <c r="O1320" s="29"/>
      <c r="P1320" s="24"/>
      <c r="Q1320" s="29"/>
      <c r="R1320" s="28"/>
      <c r="S1320" s="29"/>
      <c r="T1320" s="375"/>
      <c r="U1320" s="375"/>
      <c r="V1320" s="347">
        <v>0.82899999999999996</v>
      </c>
      <c r="W1320" s="32"/>
      <c r="X1320" s="196"/>
      <c r="Y1320" s="31">
        <f t="shared" si="93"/>
        <v>0</v>
      </c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</row>
    <row r="1321" spans="1:66" s="23" customFormat="1" ht="20.25" customHeight="1" x14ac:dyDescent="0.3">
      <c r="A1321" s="374">
        <v>1122</v>
      </c>
      <c r="B1321" s="375"/>
      <c r="C1321" s="375" t="s">
        <v>2513</v>
      </c>
      <c r="D1321" s="376" t="s">
        <v>2119</v>
      </c>
      <c r="E1321" s="347">
        <v>0.187</v>
      </c>
      <c r="F1321" s="25">
        <v>3.5</v>
      </c>
      <c r="G1321" s="24" t="s">
        <v>48</v>
      </c>
      <c r="H1321" s="26" t="s">
        <v>103</v>
      </c>
      <c r="I1321" s="24"/>
      <c r="J1321" s="24"/>
      <c r="K1321" s="27"/>
      <c r="L1321" s="27"/>
      <c r="M1321" s="27"/>
      <c r="N1321" s="24"/>
      <c r="O1321" s="29"/>
      <c r="P1321" s="24"/>
      <c r="Q1321" s="29"/>
      <c r="R1321" s="28"/>
      <c r="S1321" s="29"/>
      <c r="T1321" s="375"/>
      <c r="U1321" s="375"/>
      <c r="V1321" s="347">
        <v>0.187</v>
      </c>
      <c r="W1321" s="32"/>
      <c r="X1321" s="196"/>
      <c r="Y1321" s="31">
        <f t="shared" si="93"/>
        <v>0</v>
      </c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</row>
    <row r="1322" spans="1:66" s="23" customFormat="1" ht="20.25" customHeight="1" x14ac:dyDescent="0.3">
      <c r="A1322" s="374">
        <v>1123</v>
      </c>
      <c r="B1322" s="375"/>
      <c r="C1322" s="375" t="s">
        <v>2514</v>
      </c>
      <c r="D1322" s="376" t="s">
        <v>2121</v>
      </c>
      <c r="E1322" s="347">
        <v>0.26300000000000001</v>
      </c>
      <c r="F1322" s="25">
        <v>3.5</v>
      </c>
      <c r="G1322" s="24" t="s">
        <v>48</v>
      </c>
      <c r="H1322" s="26" t="s">
        <v>103</v>
      </c>
      <c r="I1322" s="24"/>
      <c r="J1322" s="24"/>
      <c r="K1322" s="27"/>
      <c r="L1322" s="27"/>
      <c r="M1322" s="27"/>
      <c r="N1322" s="24"/>
      <c r="O1322" s="29"/>
      <c r="P1322" s="24"/>
      <c r="Q1322" s="29"/>
      <c r="R1322" s="28"/>
      <c r="S1322" s="29"/>
      <c r="T1322" s="375"/>
      <c r="U1322" s="375"/>
      <c r="V1322" s="347">
        <v>0.26300000000000001</v>
      </c>
      <c r="W1322" s="32"/>
      <c r="X1322" s="196"/>
      <c r="Y1322" s="31">
        <f t="shared" si="93"/>
        <v>0</v>
      </c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</row>
    <row r="1323" spans="1:66" s="23" customFormat="1" ht="20.25" customHeight="1" x14ac:dyDescent="0.3">
      <c r="A1323" s="374">
        <v>1124</v>
      </c>
      <c r="B1323" s="375"/>
      <c r="C1323" s="375" t="s">
        <v>2517</v>
      </c>
      <c r="D1323" s="376" t="s">
        <v>2123</v>
      </c>
      <c r="E1323" s="347">
        <v>0.248</v>
      </c>
      <c r="F1323" s="25">
        <v>3.5</v>
      </c>
      <c r="G1323" s="24" t="s">
        <v>48</v>
      </c>
      <c r="H1323" s="26" t="s">
        <v>103</v>
      </c>
      <c r="I1323" s="24"/>
      <c r="J1323" s="24"/>
      <c r="K1323" s="27"/>
      <c r="L1323" s="27"/>
      <c r="M1323" s="27"/>
      <c r="N1323" s="24"/>
      <c r="O1323" s="29"/>
      <c r="P1323" s="24"/>
      <c r="Q1323" s="29"/>
      <c r="R1323" s="28"/>
      <c r="S1323" s="29"/>
      <c r="T1323" s="375"/>
      <c r="U1323" s="375"/>
      <c r="V1323" s="347">
        <v>0.248</v>
      </c>
      <c r="W1323" s="32"/>
      <c r="X1323" s="196"/>
      <c r="Y1323" s="31">
        <f t="shared" si="93"/>
        <v>0</v>
      </c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</row>
    <row r="1324" spans="1:66" s="23" customFormat="1" ht="20.25" customHeight="1" x14ac:dyDescent="0.3">
      <c r="A1324" s="374">
        <v>1125</v>
      </c>
      <c r="B1324" s="375"/>
      <c r="C1324" s="375" t="s">
        <v>2518</v>
      </c>
      <c r="D1324" s="376" t="s">
        <v>416</v>
      </c>
      <c r="E1324" s="347">
        <v>0.62</v>
      </c>
      <c r="F1324" s="25">
        <v>3.5</v>
      </c>
      <c r="G1324" s="24" t="s">
        <v>48</v>
      </c>
      <c r="H1324" s="26" t="s">
        <v>103</v>
      </c>
      <c r="I1324" s="24"/>
      <c r="J1324" s="24"/>
      <c r="K1324" s="27"/>
      <c r="L1324" s="27"/>
      <c r="M1324" s="27"/>
      <c r="N1324" s="24"/>
      <c r="O1324" s="29"/>
      <c r="P1324" s="24"/>
      <c r="Q1324" s="29"/>
      <c r="R1324" s="28"/>
      <c r="S1324" s="29"/>
      <c r="T1324" s="375"/>
      <c r="U1324" s="375"/>
      <c r="V1324" s="347">
        <v>0.62</v>
      </c>
      <c r="W1324" s="32"/>
      <c r="X1324" s="196"/>
      <c r="Y1324" s="31">
        <f t="shared" si="93"/>
        <v>0</v>
      </c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</row>
    <row r="1325" spans="1:66" s="23" customFormat="1" ht="20.25" customHeight="1" x14ac:dyDescent="0.3">
      <c r="A1325" s="374">
        <v>1126</v>
      </c>
      <c r="B1325" s="375"/>
      <c r="C1325" s="375" t="s">
        <v>2520</v>
      </c>
      <c r="D1325" s="376" t="s">
        <v>100</v>
      </c>
      <c r="E1325" s="347">
        <v>0.73799999999999999</v>
      </c>
      <c r="F1325" s="25">
        <v>3.5</v>
      </c>
      <c r="G1325" s="24" t="s">
        <v>48</v>
      </c>
      <c r="H1325" s="26" t="s">
        <v>103</v>
      </c>
      <c r="I1325" s="24"/>
      <c r="J1325" s="24"/>
      <c r="K1325" s="27"/>
      <c r="L1325" s="27"/>
      <c r="M1325" s="27"/>
      <c r="N1325" s="24"/>
      <c r="O1325" s="29"/>
      <c r="P1325" s="24"/>
      <c r="Q1325" s="29"/>
      <c r="R1325" s="28"/>
      <c r="S1325" s="29"/>
      <c r="T1325" s="375"/>
      <c r="U1325" s="375"/>
      <c r="V1325" s="347">
        <v>0.73799999999999999</v>
      </c>
      <c r="W1325" s="32"/>
      <c r="X1325" s="196"/>
      <c r="Y1325" s="31">
        <f t="shared" si="93"/>
        <v>0</v>
      </c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</row>
    <row r="1326" spans="1:66" s="23" customFormat="1" ht="20.25" customHeight="1" x14ac:dyDescent="0.3">
      <c r="A1326" s="374">
        <v>1127</v>
      </c>
      <c r="B1326" s="375"/>
      <c r="C1326" s="375" t="s">
        <v>2524</v>
      </c>
      <c r="D1326" s="376" t="s">
        <v>38</v>
      </c>
      <c r="E1326" s="347">
        <v>0.63800000000000001</v>
      </c>
      <c r="F1326" s="25">
        <v>3.5</v>
      </c>
      <c r="G1326" s="24" t="s">
        <v>48</v>
      </c>
      <c r="H1326" s="26" t="s">
        <v>103</v>
      </c>
      <c r="I1326" s="24"/>
      <c r="J1326" s="24"/>
      <c r="K1326" s="27"/>
      <c r="L1326" s="27"/>
      <c r="M1326" s="27"/>
      <c r="N1326" s="24"/>
      <c r="O1326" s="29"/>
      <c r="P1326" s="24"/>
      <c r="Q1326" s="29"/>
      <c r="R1326" s="28"/>
      <c r="S1326" s="29"/>
      <c r="T1326" s="375"/>
      <c r="U1326" s="375"/>
      <c r="V1326" s="347">
        <v>0.63800000000000001</v>
      </c>
      <c r="W1326" s="32"/>
      <c r="X1326" s="196"/>
      <c r="Y1326" s="31">
        <f t="shared" si="93"/>
        <v>0</v>
      </c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</row>
    <row r="1327" spans="1:66" s="23" customFormat="1" ht="20.25" customHeight="1" x14ac:dyDescent="0.3">
      <c r="A1327" s="374">
        <v>1128</v>
      </c>
      <c r="B1327" s="375"/>
      <c r="C1327" s="375" t="s">
        <v>2526</v>
      </c>
      <c r="D1327" s="376" t="s">
        <v>330</v>
      </c>
      <c r="E1327" s="347">
        <v>2.34</v>
      </c>
      <c r="F1327" s="25">
        <v>3.5</v>
      </c>
      <c r="G1327" s="24" t="s">
        <v>48</v>
      </c>
      <c r="H1327" s="26" t="s">
        <v>103</v>
      </c>
      <c r="I1327" s="24"/>
      <c r="J1327" s="24"/>
      <c r="K1327" s="27"/>
      <c r="L1327" s="27"/>
      <c r="M1327" s="27"/>
      <c r="N1327" s="24"/>
      <c r="O1327" s="29"/>
      <c r="P1327" s="24"/>
      <c r="Q1327" s="29"/>
      <c r="R1327" s="28"/>
      <c r="S1327" s="29"/>
      <c r="T1327" s="375"/>
      <c r="U1327" s="375"/>
      <c r="V1327" s="347">
        <v>2.34</v>
      </c>
      <c r="W1327" s="32"/>
      <c r="X1327" s="196"/>
      <c r="Y1327" s="31">
        <f t="shared" si="93"/>
        <v>0</v>
      </c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</row>
    <row r="1328" spans="1:66" s="23" customFormat="1" ht="20.25" customHeight="1" x14ac:dyDescent="0.3">
      <c r="A1328" s="374">
        <v>1129</v>
      </c>
      <c r="B1328" s="375"/>
      <c r="C1328" s="375" t="s">
        <v>2527</v>
      </c>
      <c r="D1328" s="376" t="s">
        <v>2129</v>
      </c>
      <c r="E1328" s="347">
        <v>1.764</v>
      </c>
      <c r="F1328" s="25">
        <v>3.5</v>
      </c>
      <c r="G1328" s="24" t="s">
        <v>48</v>
      </c>
      <c r="H1328" s="26" t="s">
        <v>103</v>
      </c>
      <c r="I1328" s="24"/>
      <c r="J1328" s="24"/>
      <c r="K1328" s="27"/>
      <c r="L1328" s="27"/>
      <c r="M1328" s="27"/>
      <c r="N1328" s="24"/>
      <c r="O1328" s="29"/>
      <c r="P1328" s="24"/>
      <c r="Q1328" s="29"/>
      <c r="R1328" s="28"/>
      <c r="S1328" s="29"/>
      <c r="T1328" s="375"/>
      <c r="U1328" s="375"/>
      <c r="V1328" s="347">
        <v>1.764</v>
      </c>
      <c r="W1328" s="32"/>
      <c r="X1328" s="196"/>
      <c r="Y1328" s="31">
        <f t="shared" si="93"/>
        <v>0</v>
      </c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</row>
    <row r="1329" spans="1:66" s="23" customFormat="1" ht="20.25" customHeight="1" x14ac:dyDescent="0.3">
      <c r="A1329" s="374">
        <v>1130</v>
      </c>
      <c r="B1329" s="375"/>
      <c r="C1329" s="375" t="s">
        <v>2529</v>
      </c>
      <c r="D1329" s="376" t="s">
        <v>401</v>
      </c>
      <c r="E1329" s="347">
        <v>0.72799999999999998</v>
      </c>
      <c r="F1329" s="25">
        <v>3.5</v>
      </c>
      <c r="G1329" s="24" t="s">
        <v>48</v>
      </c>
      <c r="H1329" s="26" t="s">
        <v>103</v>
      </c>
      <c r="I1329" s="24"/>
      <c r="J1329" s="24"/>
      <c r="K1329" s="27"/>
      <c r="L1329" s="27"/>
      <c r="M1329" s="27"/>
      <c r="N1329" s="24"/>
      <c r="O1329" s="29"/>
      <c r="P1329" s="24"/>
      <c r="Q1329" s="29"/>
      <c r="R1329" s="28"/>
      <c r="S1329" s="29"/>
      <c r="T1329" s="375"/>
      <c r="U1329" s="375"/>
      <c r="V1329" s="347">
        <v>0.72799999999999998</v>
      </c>
      <c r="W1329" s="32"/>
      <c r="X1329" s="196"/>
      <c r="Y1329" s="31">
        <f t="shared" si="93"/>
        <v>0</v>
      </c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</row>
    <row r="1330" spans="1:66" s="23" customFormat="1" ht="20.25" customHeight="1" x14ac:dyDescent="0.3">
      <c r="A1330" s="374">
        <v>1131</v>
      </c>
      <c r="B1330" s="375"/>
      <c r="C1330" s="375" t="s">
        <v>2530</v>
      </c>
      <c r="D1330" s="376" t="s">
        <v>1232</v>
      </c>
      <c r="E1330" s="347">
        <v>0.28399999999999997</v>
      </c>
      <c r="F1330" s="25">
        <v>3.5</v>
      </c>
      <c r="G1330" s="24" t="s">
        <v>48</v>
      </c>
      <c r="H1330" s="26" t="s">
        <v>103</v>
      </c>
      <c r="I1330" s="24"/>
      <c r="J1330" s="24"/>
      <c r="K1330" s="27"/>
      <c r="L1330" s="27"/>
      <c r="M1330" s="27"/>
      <c r="N1330" s="24"/>
      <c r="O1330" s="29"/>
      <c r="P1330" s="24"/>
      <c r="Q1330" s="29"/>
      <c r="R1330" s="28"/>
      <c r="S1330" s="29"/>
      <c r="T1330" s="375"/>
      <c r="U1330" s="375"/>
      <c r="V1330" s="347">
        <v>0.28399999999999997</v>
      </c>
      <c r="W1330" s="32"/>
      <c r="X1330" s="196"/>
      <c r="Y1330" s="31">
        <f t="shared" si="93"/>
        <v>0</v>
      </c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</row>
    <row r="1331" spans="1:66" s="23" customFormat="1" ht="20.25" customHeight="1" x14ac:dyDescent="0.3">
      <c r="A1331" s="374">
        <v>1132</v>
      </c>
      <c r="B1331" s="375" t="s">
        <v>2132</v>
      </c>
      <c r="C1331" s="375" t="s">
        <v>2532</v>
      </c>
      <c r="D1331" s="376" t="s">
        <v>2134</v>
      </c>
      <c r="E1331" s="347">
        <v>0.60099999999999998</v>
      </c>
      <c r="F1331" s="25">
        <v>3.5</v>
      </c>
      <c r="G1331" s="24" t="s">
        <v>48</v>
      </c>
      <c r="H1331" s="26" t="str">
        <f t="shared" ref="H1331:H1346" si="94">IF(F1331&lt;5.1,"6","10")</f>
        <v>6</v>
      </c>
      <c r="I1331" s="24">
        <v>0.4</v>
      </c>
      <c r="J1331" s="24">
        <v>0.4</v>
      </c>
      <c r="K1331" s="27"/>
      <c r="L1331" s="27"/>
      <c r="M1331" s="27"/>
      <c r="N1331" s="24">
        <v>0.4</v>
      </c>
      <c r="O1331" s="29">
        <v>100</v>
      </c>
      <c r="P1331" s="24">
        <v>0.4</v>
      </c>
      <c r="Q1331" s="29">
        <v>100</v>
      </c>
      <c r="R1331" s="28">
        <v>0.24</v>
      </c>
      <c r="S1331" s="29">
        <v>60</v>
      </c>
      <c r="T1331" s="375" t="s">
        <v>52</v>
      </c>
      <c r="U1331" s="375">
        <v>2023</v>
      </c>
      <c r="V1331" s="347">
        <v>0.60099999999999998</v>
      </c>
      <c r="W1331" s="32"/>
      <c r="X1331" s="196"/>
      <c r="Y1331" s="31">
        <f t="shared" si="93"/>
        <v>0</v>
      </c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</row>
    <row r="1332" spans="1:66" s="23" customFormat="1" ht="20.25" customHeight="1" x14ac:dyDescent="0.3">
      <c r="A1332" s="296"/>
      <c r="B1332" s="230"/>
      <c r="C1332" s="230" t="s">
        <v>2533</v>
      </c>
      <c r="D1332" s="302" t="s">
        <v>4697</v>
      </c>
      <c r="E1332" s="307">
        <v>0.64</v>
      </c>
      <c r="F1332" s="25">
        <v>3.5</v>
      </c>
      <c r="G1332" s="24" t="s">
        <v>48</v>
      </c>
      <c r="H1332" s="26" t="s">
        <v>103</v>
      </c>
      <c r="I1332" s="231"/>
      <c r="J1332" s="231"/>
      <c r="K1332" s="234"/>
      <c r="L1332" s="234"/>
      <c r="M1332" s="234"/>
      <c r="N1332" s="231"/>
      <c r="O1332" s="233"/>
      <c r="P1332" s="231"/>
      <c r="Q1332" s="233"/>
      <c r="R1332" s="235"/>
      <c r="S1332" s="233"/>
      <c r="T1332" s="230"/>
      <c r="U1332" s="230"/>
      <c r="V1332" s="307">
        <v>0.64</v>
      </c>
      <c r="W1332" s="299"/>
      <c r="X1332" s="437"/>
      <c r="Y1332" s="31">
        <f t="shared" si="93"/>
        <v>0</v>
      </c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</row>
    <row r="1333" spans="1:66" s="23" customFormat="1" ht="22.5" customHeight="1" x14ac:dyDescent="0.3">
      <c r="A1333" s="374">
        <v>1133</v>
      </c>
      <c r="B1333" s="375"/>
      <c r="C1333" s="375" t="s">
        <v>2541</v>
      </c>
      <c r="D1333" s="375" t="s">
        <v>2136</v>
      </c>
      <c r="E1333" s="347">
        <v>0.108</v>
      </c>
      <c r="F1333" s="189">
        <v>3.5</v>
      </c>
      <c r="G1333" s="67" t="s">
        <v>48</v>
      </c>
      <c r="H1333" s="28" t="str">
        <f t="shared" si="94"/>
        <v>6</v>
      </c>
      <c r="I1333" s="67">
        <v>0.12</v>
      </c>
      <c r="J1333" s="67">
        <v>0.12</v>
      </c>
      <c r="K1333" s="27"/>
      <c r="L1333" s="27"/>
      <c r="M1333" s="27"/>
      <c r="N1333" s="67">
        <v>0.12</v>
      </c>
      <c r="O1333" s="190">
        <v>100</v>
      </c>
      <c r="P1333" s="67">
        <v>0.12</v>
      </c>
      <c r="Q1333" s="190">
        <v>100</v>
      </c>
      <c r="R1333" s="28">
        <v>7.1999999999999995E-2</v>
      </c>
      <c r="S1333" s="190">
        <v>60</v>
      </c>
      <c r="T1333" s="375" t="s">
        <v>52</v>
      </c>
      <c r="U1333" s="375">
        <v>2023</v>
      </c>
      <c r="V1333" s="347">
        <v>0.108</v>
      </c>
      <c r="W1333" s="68"/>
      <c r="X1333" s="196"/>
      <c r="Y1333" s="31">
        <f t="shared" si="93"/>
        <v>0</v>
      </c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</row>
    <row r="1334" spans="1:66" ht="20.25" customHeight="1" x14ac:dyDescent="0.3">
      <c r="A1334" s="464" t="s">
        <v>2137</v>
      </c>
      <c r="B1334" s="464"/>
      <c r="C1334" s="375" t="s">
        <v>2543</v>
      </c>
      <c r="D1334" s="464"/>
      <c r="E1334" s="464"/>
      <c r="F1334" s="464"/>
      <c r="G1334" s="464"/>
      <c r="H1334" s="464"/>
      <c r="I1334" s="43"/>
      <c r="J1334" s="43"/>
      <c r="K1334" s="6"/>
      <c r="L1334" s="6"/>
      <c r="M1334" s="6"/>
      <c r="N1334" s="44"/>
      <c r="O1334" s="15"/>
      <c r="P1334" s="44"/>
      <c r="Q1334" s="15"/>
      <c r="R1334" s="44"/>
      <c r="S1334" s="15"/>
      <c r="T1334" s="14"/>
      <c r="U1334" s="14"/>
      <c r="V1334" s="393"/>
      <c r="W1334" s="48"/>
      <c r="X1334" s="393"/>
      <c r="Y1334" s="31">
        <f t="shared" si="93"/>
        <v>0</v>
      </c>
    </row>
    <row r="1335" spans="1:66" ht="20.25" customHeight="1" x14ac:dyDescent="0.3">
      <c r="A1335" s="366"/>
      <c r="B1335" s="366"/>
      <c r="C1335" s="375" t="s">
        <v>2544</v>
      </c>
      <c r="D1335" s="366" t="s">
        <v>252</v>
      </c>
      <c r="E1335" s="323">
        <f>SUM(E1336:E1348)</f>
        <v>6.2090000000000005</v>
      </c>
      <c r="F1335" s="366"/>
      <c r="G1335" s="366"/>
      <c r="H1335" s="366"/>
      <c r="I1335" s="43"/>
      <c r="J1335" s="43"/>
      <c r="K1335" s="6"/>
      <c r="L1335" s="6"/>
      <c r="M1335" s="6"/>
      <c r="N1335" s="44"/>
      <c r="O1335" s="15"/>
      <c r="P1335" s="44"/>
      <c r="Q1335" s="15"/>
      <c r="R1335" s="44"/>
      <c r="S1335" s="15"/>
      <c r="T1335" s="14"/>
      <c r="U1335" s="14"/>
      <c r="V1335" s="393"/>
      <c r="W1335" s="48"/>
      <c r="X1335" s="393"/>
      <c r="Y1335" s="31">
        <f t="shared" si="93"/>
        <v>6.2090000000000005</v>
      </c>
    </row>
    <row r="1336" spans="1:66" s="23" customFormat="1" ht="20.25" customHeight="1" x14ac:dyDescent="0.3">
      <c r="A1336" s="374">
        <v>1134</v>
      </c>
      <c r="B1336" s="375">
        <v>2199188</v>
      </c>
      <c r="C1336" s="375" t="s">
        <v>2545</v>
      </c>
      <c r="D1336" s="376" t="s">
        <v>353</v>
      </c>
      <c r="E1336" s="347">
        <v>2.028</v>
      </c>
      <c r="F1336" s="25">
        <v>3.5</v>
      </c>
      <c r="G1336" s="24" t="s">
        <v>48</v>
      </c>
      <c r="H1336" s="26" t="str">
        <f t="shared" si="94"/>
        <v>6</v>
      </c>
      <c r="I1336" s="24">
        <v>2.1579999999999999</v>
      </c>
      <c r="J1336" s="24">
        <v>2.1579999999999999</v>
      </c>
      <c r="K1336" s="27"/>
      <c r="L1336" s="27"/>
      <c r="M1336" s="27"/>
      <c r="N1336" s="24">
        <v>2.1579999999999999</v>
      </c>
      <c r="O1336" s="29">
        <v>100</v>
      </c>
      <c r="P1336" s="24">
        <v>2.1579999999999999</v>
      </c>
      <c r="Q1336" s="29">
        <v>100</v>
      </c>
      <c r="R1336" s="28">
        <v>1.2948</v>
      </c>
      <c r="S1336" s="29">
        <v>60</v>
      </c>
      <c r="T1336" s="375" t="s">
        <v>52</v>
      </c>
      <c r="U1336" s="375">
        <v>2023</v>
      </c>
      <c r="V1336" s="347">
        <v>2.028</v>
      </c>
      <c r="W1336" s="32"/>
      <c r="X1336" s="196"/>
      <c r="Y1336" s="31">
        <f t="shared" si="93"/>
        <v>0</v>
      </c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</row>
    <row r="1337" spans="1:66" s="23" customFormat="1" ht="20.25" customHeight="1" x14ac:dyDescent="0.3">
      <c r="A1337" s="374">
        <v>1135</v>
      </c>
      <c r="B1337" s="375">
        <v>2197428</v>
      </c>
      <c r="C1337" s="375" t="s">
        <v>2547</v>
      </c>
      <c r="D1337" s="376" t="s">
        <v>2140</v>
      </c>
      <c r="E1337" s="347">
        <v>0.123</v>
      </c>
      <c r="F1337" s="25">
        <v>3.5</v>
      </c>
      <c r="G1337" s="24" t="s">
        <v>48</v>
      </c>
      <c r="H1337" s="26" t="str">
        <f t="shared" si="94"/>
        <v>6</v>
      </c>
      <c r="I1337" s="24">
        <v>0.19600000000000001</v>
      </c>
      <c r="J1337" s="24">
        <v>0.19600000000000001</v>
      </c>
      <c r="K1337" s="27"/>
      <c r="L1337" s="27"/>
      <c r="M1337" s="27"/>
      <c r="N1337" s="24">
        <v>0.19600000000000001</v>
      </c>
      <c r="O1337" s="29">
        <v>100</v>
      </c>
      <c r="P1337" s="24">
        <v>0.19600000000000001</v>
      </c>
      <c r="Q1337" s="29">
        <v>100</v>
      </c>
      <c r="R1337" s="28">
        <v>0.1176</v>
      </c>
      <c r="S1337" s="29">
        <v>60</v>
      </c>
      <c r="T1337" s="375" t="s">
        <v>52</v>
      </c>
      <c r="U1337" s="375">
        <v>2023</v>
      </c>
      <c r="V1337" s="347">
        <v>0.123</v>
      </c>
      <c r="W1337" s="32"/>
      <c r="X1337" s="196"/>
      <c r="Y1337" s="31">
        <f t="shared" si="93"/>
        <v>0</v>
      </c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</row>
    <row r="1338" spans="1:66" s="23" customFormat="1" ht="20.25" customHeight="1" x14ac:dyDescent="0.3">
      <c r="A1338" s="374">
        <v>1136</v>
      </c>
      <c r="B1338" s="375">
        <v>2191818</v>
      </c>
      <c r="C1338" s="375" t="s">
        <v>2548</v>
      </c>
      <c r="D1338" s="376" t="s">
        <v>485</v>
      </c>
      <c r="E1338" s="347">
        <v>5.6000000000000001E-2</v>
      </c>
      <c r="F1338" s="25">
        <v>3.5</v>
      </c>
      <c r="G1338" s="24" t="s">
        <v>48</v>
      </c>
      <c r="H1338" s="26" t="str">
        <f t="shared" si="94"/>
        <v>6</v>
      </c>
      <c r="I1338" s="24">
        <v>5.8999999999999997E-2</v>
      </c>
      <c r="J1338" s="24">
        <v>5.8999999999999997E-2</v>
      </c>
      <c r="K1338" s="27"/>
      <c r="L1338" s="27"/>
      <c r="M1338" s="27"/>
      <c r="N1338" s="24">
        <v>5.8999999999999997E-2</v>
      </c>
      <c r="O1338" s="29">
        <v>100</v>
      </c>
      <c r="P1338" s="24">
        <v>5.8999999999999997E-2</v>
      </c>
      <c r="Q1338" s="29">
        <v>100</v>
      </c>
      <c r="R1338" s="28">
        <v>3.5399999999999994E-2</v>
      </c>
      <c r="S1338" s="29">
        <v>60</v>
      </c>
      <c r="T1338" s="375" t="s">
        <v>52</v>
      </c>
      <c r="U1338" s="375">
        <v>2023</v>
      </c>
      <c r="V1338" s="347">
        <v>5.6000000000000001E-2</v>
      </c>
      <c r="W1338" s="32"/>
      <c r="X1338" s="196"/>
      <c r="Y1338" s="31">
        <f t="shared" si="93"/>
        <v>0</v>
      </c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</row>
    <row r="1339" spans="1:66" s="23" customFormat="1" ht="20.25" customHeight="1" x14ac:dyDescent="0.3">
      <c r="A1339" s="374">
        <v>1137</v>
      </c>
      <c r="B1339" s="375">
        <v>2195393</v>
      </c>
      <c r="C1339" s="375" t="s">
        <v>2549</v>
      </c>
      <c r="D1339" s="376" t="s">
        <v>2143</v>
      </c>
      <c r="E1339" s="347">
        <v>0.184</v>
      </c>
      <c r="F1339" s="25">
        <v>3.5</v>
      </c>
      <c r="G1339" s="24" t="s">
        <v>48</v>
      </c>
      <c r="H1339" s="26" t="str">
        <f t="shared" si="94"/>
        <v>6</v>
      </c>
      <c r="I1339" s="24">
        <v>0.17599999999999999</v>
      </c>
      <c r="J1339" s="24">
        <v>0.17599999999999999</v>
      </c>
      <c r="K1339" s="27"/>
      <c r="L1339" s="27"/>
      <c r="M1339" s="27"/>
      <c r="N1339" s="24">
        <v>0.17599999999999999</v>
      </c>
      <c r="O1339" s="29">
        <v>100</v>
      </c>
      <c r="P1339" s="24">
        <v>0.17599999999999999</v>
      </c>
      <c r="Q1339" s="29">
        <v>100</v>
      </c>
      <c r="R1339" s="28">
        <v>0.10559999999999999</v>
      </c>
      <c r="S1339" s="29">
        <v>60</v>
      </c>
      <c r="T1339" s="375" t="s">
        <v>52</v>
      </c>
      <c r="U1339" s="375">
        <v>2023</v>
      </c>
      <c r="V1339" s="347">
        <v>0.184</v>
      </c>
      <c r="W1339" s="32"/>
      <c r="X1339" s="196"/>
      <c r="Y1339" s="31">
        <f t="shared" si="93"/>
        <v>0</v>
      </c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</row>
    <row r="1340" spans="1:66" s="23" customFormat="1" ht="20.25" customHeight="1" x14ac:dyDescent="0.3">
      <c r="A1340" s="374">
        <v>1138</v>
      </c>
      <c r="B1340" s="375">
        <v>2202978</v>
      </c>
      <c r="C1340" s="375" t="s">
        <v>2551</v>
      </c>
      <c r="D1340" s="376" t="s">
        <v>100</v>
      </c>
      <c r="E1340" s="347">
        <v>0.56499999999999995</v>
      </c>
      <c r="F1340" s="25">
        <v>3.5</v>
      </c>
      <c r="G1340" s="24" t="s">
        <v>48</v>
      </c>
      <c r="H1340" s="26" t="str">
        <f t="shared" si="94"/>
        <v>6</v>
      </c>
      <c r="I1340" s="24">
        <v>0.51100000000000001</v>
      </c>
      <c r="J1340" s="24">
        <v>0.51100000000000001</v>
      </c>
      <c r="K1340" s="27"/>
      <c r="L1340" s="27"/>
      <c r="M1340" s="27"/>
      <c r="N1340" s="24">
        <v>0.51100000000000001</v>
      </c>
      <c r="O1340" s="29">
        <v>100</v>
      </c>
      <c r="P1340" s="24">
        <v>0.51100000000000001</v>
      </c>
      <c r="Q1340" s="29">
        <v>100</v>
      </c>
      <c r="R1340" s="28">
        <v>0.30659999999999998</v>
      </c>
      <c r="S1340" s="29">
        <v>60</v>
      </c>
      <c r="T1340" s="375" t="s">
        <v>52</v>
      </c>
      <c r="U1340" s="375">
        <v>2023</v>
      </c>
      <c r="V1340" s="347">
        <v>0.56499999999999995</v>
      </c>
      <c r="W1340" s="32"/>
      <c r="X1340" s="196"/>
      <c r="Y1340" s="31">
        <f t="shared" si="93"/>
        <v>0</v>
      </c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</row>
    <row r="1341" spans="1:66" s="23" customFormat="1" ht="20.25" customHeight="1" x14ac:dyDescent="0.3">
      <c r="A1341" s="374">
        <v>1139</v>
      </c>
      <c r="B1341" s="375">
        <v>2195361</v>
      </c>
      <c r="C1341" s="375" t="s">
        <v>2552</v>
      </c>
      <c r="D1341" s="376" t="s">
        <v>2146</v>
      </c>
      <c r="E1341" s="347">
        <v>0.16</v>
      </c>
      <c r="F1341" s="25">
        <v>3.5</v>
      </c>
      <c r="G1341" s="24" t="s">
        <v>48</v>
      </c>
      <c r="H1341" s="26" t="str">
        <f t="shared" si="94"/>
        <v>6</v>
      </c>
      <c r="I1341" s="24">
        <v>0.16500000000000001</v>
      </c>
      <c r="J1341" s="24">
        <v>0.16500000000000001</v>
      </c>
      <c r="K1341" s="27"/>
      <c r="L1341" s="27"/>
      <c r="M1341" s="27"/>
      <c r="N1341" s="24">
        <v>0.16500000000000001</v>
      </c>
      <c r="O1341" s="29">
        <v>100</v>
      </c>
      <c r="P1341" s="24">
        <v>0.16500000000000001</v>
      </c>
      <c r="Q1341" s="29">
        <v>100</v>
      </c>
      <c r="R1341" s="28">
        <v>9.9000000000000005E-2</v>
      </c>
      <c r="S1341" s="29">
        <v>60</v>
      </c>
      <c r="T1341" s="375" t="s">
        <v>52</v>
      </c>
      <c r="U1341" s="375">
        <v>2023</v>
      </c>
      <c r="V1341" s="347">
        <v>0.16</v>
      </c>
      <c r="W1341" s="32"/>
      <c r="X1341" s="196"/>
      <c r="Y1341" s="31">
        <f t="shared" si="93"/>
        <v>0</v>
      </c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</row>
    <row r="1342" spans="1:66" s="23" customFormat="1" ht="20.25" customHeight="1" x14ac:dyDescent="0.3">
      <c r="A1342" s="374">
        <v>1140</v>
      </c>
      <c r="B1342" s="375">
        <v>2196964</v>
      </c>
      <c r="C1342" s="375" t="s">
        <v>2557</v>
      </c>
      <c r="D1342" s="376" t="s">
        <v>2148</v>
      </c>
      <c r="E1342" s="347">
        <v>0.39300000000000002</v>
      </c>
      <c r="F1342" s="25">
        <v>3.5</v>
      </c>
      <c r="G1342" s="24" t="s">
        <v>48</v>
      </c>
      <c r="H1342" s="26" t="str">
        <f t="shared" si="94"/>
        <v>6</v>
      </c>
      <c r="I1342" s="24">
        <v>0.33700000000000002</v>
      </c>
      <c r="J1342" s="24">
        <v>0.33700000000000002</v>
      </c>
      <c r="K1342" s="27"/>
      <c r="L1342" s="27"/>
      <c r="M1342" s="27"/>
      <c r="N1342" s="24">
        <v>0.33700000000000002</v>
      </c>
      <c r="O1342" s="29">
        <v>100</v>
      </c>
      <c r="P1342" s="24">
        <v>0.33700000000000002</v>
      </c>
      <c r="Q1342" s="29">
        <v>100</v>
      </c>
      <c r="R1342" s="28">
        <v>0.20220000000000002</v>
      </c>
      <c r="S1342" s="29">
        <v>60</v>
      </c>
      <c r="T1342" s="375" t="s">
        <v>52</v>
      </c>
      <c r="U1342" s="375">
        <v>2023</v>
      </c>
      <c r="V1342" s="347">
        <v>0.39300000000000002</v>
      </c>
      <c r="W1342" s="32"/>
      <c r="X1342" s="196"/>
      <c r="Y1342" s="31">
        <f t="shared" si="93"/>
        <v>0</v>
      </c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</row>
    <row r="1343" spans="1:66" s="23" customFormat="1" ht="20.25" customHeight="1" x14ac:dyDescent="0.3">
      <c r="A1343" s="374">
        <v>1141</v>
      </c>
      <c r="B1343" s="375">
        <v>2199515</v>
      </c>
      <c r="C1343" s="375" t="s">
        <v>2516</v>
      </c>
      <c r="D1343" s="376" t="s">
        <v>2150</v>
      </c>
      <c r="E1343" s="347">
        <v>0.33300000000000002</v>
      </c>
      <c r="F1343" s="25">
        <v>3.5</v>
      </c>
      <c r="G1343" s="24" t="s">
        <v>48</v>
      </c>
      <c r="H1343" s="26" t="str">
        <f t="shared" si="94"/>
        <v>6</v>
      </c>
      <c r="I1343" s="24">
        <v>0.33</v>
      </c>
      <c r="J1343" s="24">
        <v>0.33</v>
      </c>
      <c r="K1343" s="27"/>
      <c r="L1343" s="27"/>
      <c r="M1343" s="27"/>
      <c r="N1343" s="24">
        <v>0.33</v>
      </c>
      <c r="O1343" s="29">
        <v>100</v>
      </c>
      <c r="P1343" s="24">
        <v>0.33</v>
      </c>
      <c r="Q1343" s="29">
        <v>100</v>
      </c>
      <c r="R1343" s="28">
        <v>0.19800000000000001</v>
      </c>
      <c r="S1343" s="29">
        <v>60</v>
      </c>
      <c r="T1343" s="375" t="s">
        <v>52</v>
      </c>
      <c r="U1343" s="375">
        <v>2023</v>
      </c>
      <c r="V1343" s="347">
        <v>0.33300000000000002</v>
      </c>
      <c r="W1343" s="32"/>
      <c r="X1343" s="196"/>
      <c r="Y1343" s="31">
        <f t="shared" si="93"/>
        <v>0</v>
      </c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</row>
    <row r="1344" spans="1:66" s="23" customFormat="1" ht="20.25" customHeight="1" x14ac:dyDescent="0.3">
      <c r="A1344" s="374">
        <v>1142</v>
      </c>
      <c r="B1344" s="375">
        <v>2197428</v>
      </c>
      <c r="C1344" s="375" t="s">
        <v>2555</v>
      </c>
      <c r="D1344" s="376" t="s">
        <v>2152</v>
      </c>
      <c r="E1344" s="347">
        <v>0.373</v>
      </c>
      <c r="F1344" s="25">
        <v>3.5</v>
      </c>
      <c r="G1344" s="24" t="s">
        <v>48</v>
      </c>
      <c r="H1344" s="26" t="str">
        <f t="shared" si="94"/>
        <v>6</v>
      </c>
      <c r="I1344" s="24">
        <v>0.129</v>
      </c>
      <c r="J1344" s="24">
        <v>0.129</v>
      </c>
      <c r="K1344" s="27"/>
      <c r="L1344" s="27"/>
      <c r="M1344" s="27"/>
      <c r="N1344" s="24">
        <v>0.129</v>
      </c>
      <c r="O1344" s="29">
        <v>100</v>
      </c>
      <c r="P1344" s="24">
        <v>0.129</v>
      </c>
      <c r="Q1344" s="29">
        <v>100</v>
      </c>
      <c r="R1344" s="28">
        <v>7.7399999999999997E-2</v>
      </c>
      <c r="S1344" s="29">
        <v>60</v>
      </c>
      <c r="T1344" s="375" t="s">
        <v>52</v>
      </c>
      <c r="U1344" s="375">
        <v>2023</v>
      </c>
      <c r="V1344" s="347">
        <v>0.373</v>
      </c>
      <c r="W1344" s="32"/>
      <c r="X1344" s="196"/>
      <c r="Y1344" s="31">
        <f t="shared" si="93"/>
        <v>0</v>
      </c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</row>
    <row r="1345" spans="1:66" s="23" customFormat="1" ht="20.25" customHeight="1" x14ac:dyDescent="0.3">
      <c r="A1345" s="374">
        <v>1143</v>
      </c>
      <c r="B1345" s="375"/>
      <c r="C1345" s="375" t="s">
        <v>2521</v>
      </c>
      <c r="D1345" s="376" t="s">
        <v>301</v>
      </c>
      <c r="E1345" s="307">
        <v>0.16</v>
      </c>
      <c r="F1345" s="25">
        <v>3.5</v>
      </c>
      <c r="G1345" s="24" t="s">
        <v>48</v>
      </c>
      <c r="H1345" s="26" t="s">
        <v>103</v>
      </c>
      <c r="I1345" s="24"/>
      <c r="J1345" s="24"/>
      <c r="K1345" s="27"/>
      <c r="L1345" s="27"/>
      <c r="M1345" s="27"/>
      <c r="N1345" s="24"/>
      <c r="O1345" s="29"/>
      <c r="P1345" s="24"/>
      <c r="Q1345" s="29"/>
      <c r="R1345" s="28"/>
      <c r="S1345" s="29"/>
      <c r="T1345" s="375"/>
      <c r="U1345" s="375"/>
      <c r="V1345" s="307">
        <v>0.16</v>
      </c>
      <c r="W1345" s="32"/>
      <c r="X1345" s="196"/>
      <c r="Y1345" s="31">
        <f t="shared" si="93"/>
        <v>0</v>
      </c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</row>
    <row r="1346" spans="1:66" s="23" customFormat="1" ht="20.25" customHeight="1" x14ac:dyDescent="0.3">
      <c r="A1346" s="374">
        <v>1144</v>
      </c>
      <c r="B1346" s="375"/>
      <c r="C1346" s="375" t="s">
        <v>2538</v>
      </c>
      <c r="D1346" s="376" t="s">
        <v>2155</v>
      </c>
      <c r="E1346" s="349">
        <v>1.294</v>
      </c>
      <c r="F1346" s="25">
        <v>3.5</v>
      </c>
      <c r="G1346" s="24" t="s">
        <v>48</v>
      </c>
      <c r="H1346" s="26" t="str">
        <f t="shared" si="94"/>
        <v>6</v>
      </c>
      <c r="I1346" s="24">
        <v>4.2999999999999997E-2</v>
      </c>
      <c r="J1346" s="24">
        <v>4.2999999999999997E-2</v>
      </c>
      <c r="K1346" s="27"/>
      <c r="L1346" s="27"/>
      <c r="M1346" s="27"/>
      <c r="N1346" s="24">
        <v>4.2999999999999997E-2</v>
      </c>
      <c r="O1346" s="29">
        <v>100</v>
      </c>
      <c r="P1346" s="24">
        <v>4.2999999999999997E-2</v>
      </c>
      <c r="Q1346" s="29">
        <v>100</v>
      </c>
      <c r="R1346" s="28">
        <v>2.5799999999999997E-2</v>
      </c>
      <c r="S1346" s="29">
        <v>60</v>
      </c>
      <c r="T1346" s="375" t="s">
        <v>52</v>
      </c>
      <c r="U1346" s="375">
        <v>2023</v>
      </c>
      <c r="V1346" s="349">
        <v>1.294</v>
      </c>
      <c r="W1346" s="32"/>
      <c r="X1346" s="196"/>
      <c r="Y1346" s="31">
        <f t="shared" si="93"/>
        <v>0</v>
      </c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</row>
    <row r="1347" spans="1:66" s="23" customFormat="1" ht="20.25" customHeight="1" x14ac:dyDescent="0.3">
      <c r="A1347" s="374">
        <v>1145</v>
      </c>
      <c r="B1347" s="375"/>
      <c r="C1347" s="375" t="s">
        <v>2558</v>
      </c>
      <c r="D1347" s="376" t="s">
        <v>2157</v>
      </c>
      <c r="E1347" s="349">
        <v>0.23300000000000001</v>
      </c>
      <c r="F1347" s="25">
        <v>3.5</v>
      </c>
      <c r="G1347" s="24" t="s">
        <v>48</v>
      </c>
      <c r="H1347" s="26" t="s">
        <v>103</v>
      </c>
      <c r="I1347" s="24"/>
      <c r="J1347" s="24"/>
      <c r="K1347" s="27"/>
      <c r="L1347" s="27"/>
      <c r="M1347" s="27"/>
      <c r="N1347" s="24"/>
      <c r="O1347" s="29"/>
      <c r="P1347" s="24"/>
      <c r="Q1347" s="29"/>
      <c r="R1347" s="28"/>
      <c r="S1347" s="29"/>
      <c r="T1347" s="375"/>
      <c r="U1347" s="375"/>
      <c r="V1347" s="349">
        <v>0.23300000000000001</v>
      </c>
      <c r="W1347" s="32"/>
      <c r="X1347" s="196"/>
      <c r="Y1347" s="31">
        <f t="shared" si="93"/>
        <v>0</v>
      </c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</row>
    <row r="1348" spans="1:66" s="23" customFormat="1" ht="20.25" customHeight="1" x14ac:dyDescent="0.3">
      <c r="A1348" s="374">
        <v>1146</v>
      </c>
      <c r="B1348" s="375"/>
      <c r="C1348" s="237" t="s">
        <v>2562</v>
      </c>
      <c r="D1348" s="376" t="s">
        <v>2159</v>
      </c>
      <c r="E1348" s="349">
        <v>0.307</v>
      </c>
      <c r="F1348" s="25">
        <v>3.5</v>
      </c>
      <c r="G1348" s="24" t="s">
        <v>48</v>
      </c>
      <c r="H1348" s="26" t="s">
        <v>103</v>
      </c>
      <c r="I1348" s="24"/>
      <c r="J1348" s="24"/>
      <c r="K1348" s="27"/>
      <c r="L1348" s="27"/>
      <c r="M1348" s="27"/>
      <c r="N1348" s="24"/>
      <c r="O1348" s="29"/>
      <c r="P1348" s="24"/>
      <c r="Q1348" s="29"/>
      <c r="R1348" s="28"/>
      <c r="S1348" s="29"/>
      <c r="T1348" s="375"/>
      <c r="U1348" s="375"/>
      <c r="V1348" s="349">
        <v>0.307</v>
      </c>
      <c r="W1348" s="32"/>
      <c r="X1348" s="196"/>
      <c r="Y1348" s="31">
        <f t="shared" si="93"/>
        <v>0</v>
      </c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</row>
    <row r="1349" spans="1:66" s="183" customFormat="1" ht="20.25" customHeight="1" x14ac:dyDescent="0.3">
      <c r="A1349" s="485" t="s">
        <v>2160</v>
      </c>
      <c r="B1349" s="485"/>
      <c r="C1349" s="237" t="s">
        <v>2563</v>
      </c>
      <c r="D1349" s="485"/>
      <c r="E1349" s="485"/>
      <c r="F1349" s="485"/>
      <c r="G1349" s="485"/>
      <c r="H1349" s="485"/>
      <c r="I1349" s="184">
        <v>3.06</v>
      </c>
      <c r="J1349" s="184">
        <v>3.06</v>
      </c>
      <c r="K1349" s="185"/>
      <c r="L1349" s="185"/>
      <c r="M1349" s="185"/>
      <c r="N1349" s="187">
        <v>0</v>
      </c>
      <c r="O1349" s="186">
        <v>0</v>
      </c>
      <c r="P1349" s="187">
        <v>0</v>
      </c>
      <c r="Q1349" s="186">
        <v>0</v>
      </c>
      <c r="R1349" s="187">
        <v>0</v>
      </c>
      <c r="S1349" s="186">
        <v>0</v>
      </c>
      <c r="T1349" s="188"/>
      <c r="U1349" s="188"/>
      <c r="V1349" s="393"/>
      <c r="W1349" s="48"/>
      <c r="X1349" s="393"/>
      <c r="Y1349" s="31">
        <f t="shared" si="93"/>
        <v>0</v>
      </c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</row>
    <row r="1350" spans="1:66" s="183" customFormat="1" ht="20.25" customHeight="1" x14ac:dyDescent="0.3">
      <c r="A1350" s="371"/>
      <c r="B1350" s="371"/>
      <c r="C1350" s="237" t="s">
        <v>2564</v>
      </c>
      <c r="D1350" s="371" t="s">
        <v>252</v>
      </c>
      <c r="E1350" s="325">
        <f>SUM(E1351:E1366)</f>
        <v>5.8500000000000005</v>
      </c>
      <c r="F1350" s="371"/>
      <c r="G1350" s="371"/>
      <c r="H1350" s="371"/>
      <c r="I1350" s="184"/>
      <c r="J1350" s="184"/>
      <c r="K1350" s="185"/>
      <c r="L1350" s="185"/>
      <c r="M1350" s="185"/>
      <c r="N1350" s="187"/>
      <c r="O1350" s="186"/>
      <c r="P1350" s="187"/>
      <c r="Q1350" s="186"/>
      <c r="R1350" s="187"/>
      <c r="S1350" s="186"/>
      <c r="T1350" s="188"/>
      <c r="U1350" s="188"/>
      <c r="V1350" s="393"/>
      <c r="W1350" s="48"/>
      <c r="X1350" s="393"/>
      <c r="Y1350" s="31">
        <f t="shared" si="93"/>
        <v>5.8500000000000005</v>
      </c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</row>
    <row r="1351" spans="1:66" s="23" customFormat="1" ht="20.25" customHeight="1" x14ac:dyDescent="0.3">
      <c r="A1351" s="374">
        <v>1147</v>
      </c>
      <c r="B1351" s="375"/>
      <c r="C1351" s="237" t="s">
        <v>2565</v>
      </c>
      <c r="D1351" s="375" t="s">
        <v>412</v>
      </c>
      <c r="E1351" s="346">
        <v>0.82099999999999995</v>
      </c>
      <c r="F1351" s="375">
        <v>3.5</v>
      </c>
      <c r="G1351" s="375" t="s">
        <v>48</v>
      </c>
      <c r="H1351" s="375" t="s">
        <v>103</v>
      </c>
      <c r="I1351" s="24"/>
      <c r="J1351" s="24"/>
      <c r="K1351" s="27"/>
      <c r="L1351" s="27"/>
      <c r="M1351" s="27"/>
      <c r="N1351" s="28"/>
      <c r="O1351" s="29"/>
      <c r="P1351" s="28"/>
      <c r="Q1351" s="29"/>
      <c r="R1351" s="28"/>
      <c r="S1351" s="29"/>
      <c r="T1351" s="375"/>
      <c r="U1351" s="375"/>
      <c r="V1351" s="346">
        <v>0.82099999999999995</v>
      </c>
      <c r="W1351" s="32"/>
      <c r="X1351" s="196"/>
      <c r="Y1351" s="31">
        <f t="shared" si="93"/>
        <v>0</v>
      </c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</row>
    <row r="1352" spans="1:66" s="23" customFormat="1" ht="20.25" customHeight="1" x14ac:dyDescent="0.3">
      <c r="A1352" s="374">
        <v>1148</v>
      </c>
      <c r="B1352" s="375"/>
      <c r="C1352" s="237" t="s">
        <v>2566</v>
      </c>
      <c r="D1352" s="375" t="s">
        <v>2163</v>
      </c>
      <c r="E1352" s="346">
        <v>6.6000000000000003E-2</v>
      </c>
      <c r="F1352" s="375">
        <v>3.5</v>
      </c>
      <c r="G1352" s="375" t="s">
        <v>48</v>
      </c>
      <c r="H1352" s="375" t="s">
        <v>103</v>
      </c>
      <c r="I1352" s="24"/>
      <c r="J1352" s="24"/>
      <c r="K1352" s="27"/>
      <c r="L1352" s="27"/>
      <c r="M1352" s="27"/>
      <c r="N1352" s="28"/>
      <c r="O1352" s="29"/>
      <c r="P1352" s="28"/>
      <c r="Q1352" s="29"/>
      <c r="R1352" s="28"/>
      <c r="S1352" s="29"/>
      <c r="T1352" s="375"/>
      <c r="U1352" s="375"/>
      <c r="V1352" s="346">
        <v>6.6000000000000003E-2</v>
      </c>
      <c r="W1352" s="32"/>
      <c r="X1352" s="196"/>
      <c r="Y1352" s="31">
        <f t="shared" si="93"/>
        <v>0</v>
      </c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</row>
    <row r="1353" spans="1:66" s="23" customFormat="1" ht="20.25" customHeight="1" x14ac:dyDescent="0.3">
      <c r="A1353" s="374">
        <v>1149</v>
      </c>
      <c r="B1353" s="375"/>
      <c r="C1353" s="237" t="s">
        <v>2567</v>
      </c>
      <c r="D1353" s="375" t="s">
        <v>2165</v>
      </c>
      <c r="E1353" s="346">
        <v>0.19700000000000001</v>
      </c>
      <c r="F1353" s="375">
        <v>3.5</v>
      </c>
      <c r="G1353" s="375" t="s">
        <v>48</v>
      </c>
      <c r="H1353" s="375" t="s">
        <v>103</v>
      </c>
      <c r="I1353" s="24"/>
      <c r="J1353" s="24"/>
      <c r="K1353" s="27"/>
      <c r="L1353" s="27"/>
      <c r="M1353" s="27"/>
      <c r="N1353" s="28"/>
      <c r="O1353" s="29"/>
      <c r="P1353" s="28"/>
      <c r="Q1353" s="29"/>
      <c r="R1353" s="28"/>
      <c r="S1353" s="29"/>
      <c r="T1353" s="375"/>
      <c r="U1353" s="375"/>
      <c r="V1353" s="346">
        <v>0.19700000000000001</v>
      </c>
      <c r="W1353" s="32"/>
      <c r="X1353" s="196"/>
      <c r="Y1353" s="31">
        <f t="shared" si="93"/>
        <v>0</v>
      </c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</row>
    <row r="1354" spans="1:66" s="23" customFormat="1" ht="20.25" customHeight="1" x14ac:dyDescent="0.3">
      <c r="A1354" s="374">
        <v>1150</v>
      </c>
      <c r="B1354" s="375"/>
      <c r="C1354" s="237" t="s">
        <v>2568</v>
      </c>
      <c r="D1354" s="375" t="s">
        <v>408</v>
      </c>
      <c r="E1354" s="346">
        <v>0.14599999999999999</v>
      </c>
      <c r="F1354" s="375">
        <v>3.5</v>
      </c>
      <c r="G1354" s="375" t="s">
        <v>48</v>
      </c>
      <c r="H1354" s="375" t="s">
        <v>103</v>
      </c>
      <c r="I1354" s="24"/>
      <c r="J1354" s="24"/>
      <c r="K1354" s="27"/>
      <c r="L1354" s="27"/>
      <c r="M1354" s="27"/>
      <c r="N1354" s="28"/>
      <c r="O1354" s="29"/>
      <c r="P1354" s="28"/>
      <c r="Q1354" s="29"/>
      <c r="R1354" s="28"/>
      <c r="S1354" s="29"/>
      <c r="T1354" s="375"/>
      <c r="U1354" s="375"/>
      <c r="V1354" s="346">
        <v>0.14599999999999999</v>
      </c>
      <c r="W1354" s="32"/>
      <c r="X1354" s="196"/>
      <c r="Y1354" s="31">
        <f t="shared" si="93"/>
        <v>0</v>
      </c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</row>
    <row r="1355" spans="1:66" s="23" customFormat="1" ht="20.25" customHeight="1" x14ac:dyDescent="0.3">
      <c r="A1355" s="374">
        <v>1151</v>
      </c>
      <c r="B1355" s="375"/>
      <c r="C1355" s="237" t="s">
        <v>2569</v>
      </c>
      <c r="D1355" s="375" t="s">
        <v>324</v>
      </c>
      <c r="E1355" s="346">
        <v>0.2</v>
      </c>
      <c r="F1355" s="375">
        <v>3.5</v>
      </c>
      <c r="G1355" s="375" t="s">
        <v>48</v>
      </c>
      <c r="H1355" s="375" t="s">
        <v>103</v>
      </c>
      <c r="I1355" s="24"/>
      <c r="J1355" s="24"/>
      <c r="K1355" s="27"/>
      <c r="L1355" s="27"/>
      <c r="M1355" s="27"/>
      <c r="N1355" s="28"/>
      <c r="O1355" s="29"/>
      <c r="P1355" s="28"/>
      <c r="Q1355" s="29"/>
      <c r="R1355" s="28"/>
      <c r="S1355" s="29"/>
      <c r="T1355" s="375"/>
      <c r="U1355" s="375"/>
      <c r="V1355" s="346">
        <v>0.2</v>
      </c>
      <c r="W1355" s="32"/>
      <c r="X1355" s="196"/>
      <c r="Y1355" s="31">
        <f t="shared" si="93"/>
        <v>0</v>
      </c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</row>
    <row r="1356" spans="1:66" s="23" customFormat="1" ht="20.25" customHeight="1" x14ac:dyDescent="0.3">
      <c r="A1356" s="374">
        <v>1152</v>
      </c>
      <c r="B1356" s="375"/>
      <c r="C1356" s="237" t="s">
        <v>2570</v>
      </c>
      <c r="D1356" s="375" t="s">
        <v>2169</v>
      </c>
      <c r="E1356" s="346">
        <v>0.251</v>
      </c>
      <c r="F1356" s="375">
        <v>3.5</v>
      </c>
      <c r="G1356" s="375" t="s">
        <v>48</v>
      </c>
      <c r="H1356" s="375" t="s">
        <v>103</v>
      </c>
      <c r="I1356" s="24"/>
      <c r="J1356" s="24"/>
      <c r="K1356" s="27"/>
      <c r="L1356" s="27"/>
      <c r="M1356" s="27"/>
      <c r="N1356" s="28"/>
      <c r="O1356" s="29"/>
      <c r="P1356" s="28"/>
      <c r="Q1356" s="29"/>
      <c r="R1356" s="28"/>
      <c r="S1356" s="29"/>
      <c r="T1356" s="375"/>
      <c r="U1356" s="375"/>
      <c r="V1356" s="346">
        <v>0.251</v>
      </c>
      <c r="W1356" s="32"/>
      <c r="X1356" s="196"/>
      <c r="Y1356" s="31">
        <f t="shared" si="93"/>
        <v>0</v>
      </c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</row>
    <row r="1357" spans="1:66" s="23" customFormat="1" ht="20.25" customHeight="1" x14ac:dyDescent="0.3">
      <c r="A1357" s="374">
        <v>1153</v>
      </c>
      <c r="B1357" s="375"/>
      <c r="C1357" s="237" t="s">
        <v>2571</v>
      </c>
      <c r="D1357" s="375" t="s">
        <v>2171</v>
      </c>
      <c r="E1357" s="346">
        <v>0.156</v>
      </c>
      <c r="F1357" s="375">
        <v>3.5</v>
      </c>
      <c r="G1357" s="375" t="s">
        <v>48</v>
      </c>
      <c r="H1357" s="375" t="s">
        <v>103</v>
      </c>
      <c r="I1357" s="24"/>
      <c r="J1357" s="24"/>
      <c r="K1357" s="27"/>
      <c r="L1357" s="27"/>
      <c r="M1357" s="27"/>
      <c r="N1357" s="28"/>
      <c r="O1357" s="29"/>
      <c r="P1357" s="28"/>
      <c r="Q1357" s="29"/>
      <c r="R1357" s="28"/>
      <c r="S1357" s="29"/>
      <c r="T1357" s="375"/>
      <c r="U1357" s="375"/>
      <c r="V1357" s="346">
        <v>0.156</v>
      </c>
      <c r="W1357" s="32"/>
      <c r="X1357" s="196"/>
      <c r="Y1357" s="31">
        <f t="shared" si="93"/>
        <v>0</v>
      </c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</row>
    <row r="1358" spans="1:66" s="23" customFormat="1" ht="20.25" customHeight="1" x14ac:dyDescent="0.3">
      <c r="A1358" s="374">
        <v>1154</v>
      </c>
      <c r="B1358" s="375"/>
      <c r="C1358" s="237" t="s">
        <v>2572</v>
      </c>
      <c r="D1358" s="375" t="s">
        <v>893</v>
      </c>
      <c r="E1358" s="346">
        <v>0.83899999999999997</v>
      </c>
      <c r="F1358" s="375">
        <v>3.5</v>
      </c>
      <c r="G1358" s="375" t="s">
        <v>48</v>
      </c>
      <c r="H1358" s="375" t="s">
        <v>103</v>
      </c>
      <c r="I1358" s="24"/>
      <c r="J1358" s="24"/>
      <c r="K1358" s="27"/>
      <c r="L1358" s="27"/>
      <c r="M1358" s="27"/>
      <c r="N1358" s="28"/>
      <c r="O1358" s="29"/>
      <c r="P1358" s="28"/>
      <c r="Q1358" s="29"/>
      <c r="R1358" s="28"/>
      <c r="S1358" s="29"/>
      <c r="T1358" s="375"/>
      <c r="U1358" s="375"/>
      <c r="V1358" s="346">
        <v>0.83899999999999997</v>
      </c>
      <c r="W1358" s="32"/>
      <c r="X1358" s="196"/>
      <c r="Y1358" s="31">
        <f t="shared" si="93"/>
        <v>0</v>
      </c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</row>
    <row r="1359" spans="1:66" s="23" customFormat="1" ht="20.25" customHeight="1" x14ac:dyDescent="0.3">
      <c r="A1359" s="374">
        <v>1155</v>
      </c>
      <c r="B1359" s="375"/>
      <c r="C1359" s="237" t="s">
        <v>2573</v>
      </c>
      <c r="D1359" s="375" t="s">
        <v>870</v>
      </c>
      <c r="E1359" s="346">
        <v>0.28000000000000003</v>
      </c>
      <c r="F1359" s="375">
        <v>3.5</v>
      </c>
      <c r="G1359" s="375" t="s">
        <v>48</v>
      </c>
      <c r="H1359" s="375" t="s">
        <v>103</v>
      </c>
      <c r="I1359" s="24"/>
      <c r="J1359" s="24"/>
      <c r="K1359" s="27"/>
      <c r="L1359" s="27"/>
      <c r="M1359" s="27"/>
      <c r="N1359" s="28"/>
      <c r="O1359" s="29"/>
      <c r="P1359" s="28"/>
      <c r="Q1359" s="29"/>
      <c r="R1359" s="28"/>
      <c r="S1359" s="29"/>
      <c r="T1359" s="375"/>
      <c r="U1359" s="375"/>
      <c r="V1359" s="346">
        <v>0.28000000000000003</v>
      </c>
      <c r="W1359" s="32"/>
      <c r="X1359" s="196"/>
      <c r="Y1359" s="31">
        <f t="shared" si="93"/>
        <v>0</v>
      </c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</row>
    <row r="1360" spans="1:66" s="23" customFormat="1" ht="20.25" customHeight="1" x14ac:dyDescent="0.3">
      <c r="A1360" s="374">
        <v>1156</v>
      </c>
      <c r="B1360" s="375"/>
      <c r="C1360" s="237" t="s">
        <v>2574</v>
      </c>
      <c r="D1360" s="375" t="s">
        <v>505</v>
      </c>
      <c r="E1360" s="346">
        <v>0.378</v>
      </c>
      <c r="F1360" s="375">
        <v>3.5</v>
      </c>
      <c r="G1360" s="375" t="s">
        <v>48</v>
      </c>
      <c r="H1360" s="375" t="s">
        <v>103</v>
      </c>
      <c r="I1360" s="24"/>
      <c r="J1360" s="24"/>
      <c r="K1360" s="27"/>
      <c r="L1360" s="27"/>
      <c r="M1360" s="27"/>
      <c r="N1360" s="28"/>
      <c r="O1360" s="29"/>
      <c r="P1360" s="28"/>
      <c r="Q1360" s="29"/>
      <c r="R1360" s="28"/>
      <c r="S1360" s="29"/>
      <c r="T1360" s="375"/>
      <c r="U1360" s="375"/>
      <c r="V1360" s="346">
        <v>0.378</v>
      </c>
      <c r="W1360" s="32"/>
      <c r="X1360" s="196"/>
      <c r="Y1360" s="31">
        <f t="shared" si="93"/>
        <v>0</v>
      </c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</row>
    <row r="1361" spans="1:66" s="23" customFormat="1" ht="20.25" customHeight="1" x14ac:dyDescent="0.3">
      <c r="A1361" s="374">
        <v>1157</v>
      </c>
      <c r="B1361" s="375"/>
      <c r="C1361" s="237" t="s">
        <v>2575</v>
      </c>
      <c r="D1361" s="375" t="s">
        <v>864</v>
      </c>
      <c r="E1361" s="346">
        <v>0.38300000000000001</v>
      </c>
      <c r="F1361" s="375">
        <v>3.5</v>
      </c>
      <c r="G1361" s="375" t="s">
        <v>48</v>
      </c>
      <c r="H1361" s="375" t="s">
        <v>103</v>
      </c>
      <c r="I1361" s="24"/>
      <c r="J1361" s="24"/>
      <c r="K1361" s="27"/>
      <c r="L1361" s="27"/>
      <c r="M1361" s="27"/>
      <c r="N1361" s="28"/>
      <c r="O1361" s="29"/>
      <c r="P1361" s="28"/>
      <c r="Q1361" s="29"/>
      <c r="R1361" s="28"/>
      <c r="S1361" s="29"/>
      <c r="T1361" s="375"/>
      <c r="U1361" s="375"/>
      <c r="V1361" s="346">
        <v>0.38300000000000001</v>
      </c>
      <c r="W1361" s="32"/>
      <c r="X1361" s="196"/>
      <c r="Y1361" s="31">
        <f t="shared" si="93"/>
        <v>0</v>
      </c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</row>
    <row r="1362" spans="1:66" s="23" customFormat="1" ht="20.25" customHeight="1" x14ac:dyDescent="0.3">
      <c r="A1362" s="374">
        <v>1158</v>
      </c>
      <c r="B1362" s="375"/>
      <c r="C1362" s="237" t="s">
        <v>2576</v>
      </c>
      <c r="D1362" s="375" t="s">
        <v>2177</v>
      </c>
      <c r="E1362" s="346">
        <v>0.35399999999999998</v>
      </c>
      <c r="F1362" s="375">
        <v>3.5</v>
      </c>
      <c r="G1362" s="375" t="s">
        <v>48</v>
      </c>
      <c r="H1362" s="375" t="s">
        <v>103</v>
      </c>
      <c r="I1362" s="24"/>
      <c r="J1362" s="24"/>
      <c r="K1362" s="27"/>
      <c r="L1362" s="27"/>
      <c r="M1362" s="27"/>
      <c r="N1362" s="28"/>
      <c r="O1362" s="29"/>
      <c r="P1362" s="28"/>
      <c r="Q1362" s="29"/>
      <c r="R1362" s="28"/>
      <c r="S1362" s="29"/>
      <c r="T1362" s="375"/>
      <c r="U1362" s="375"/>
      <c r="V1362" s="346">
        <v>0.35399999999999998</v>
      </c>
      <c r="W1362" s="32"/>
      <c r="X1362" s="196"/>
      <c r="Y1362" s="31">
        <f t="shared" si="93"/>
        <v>0</v>
      </c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</row>
    <row r="1363" spans="1:66" s="23" customFormat="1" ht="20.25" customHeight="1" x14ac:dyDescent="0.3">
      <c r="A1363" s="374">
        <v>1159</v>
      </c>
      <c r="B1363" s="375"/>
      <c r="C1363" s="237" t="s">
        <v>2577</v>
      </c>
      <c r="D1363" s="375" t="s">
        <v>380</v>
      </c>
      <c r="E1363" s="346">
        <v>0.7</v>
      </c>
      <c r="F1363" s="375">
        <v>3.5</v>
      </c>
      <c r="G1363" s="375" t="s">
        <v>48</v>
      </c>
      <c r="H1363" s="375" t="s">
        <v>103</v>
      </c>
      <c r="I1363" s="24"/>
      <c r="J1363" s="24"/>
      <c r="K1363" s="27"/>
      <c r="L1363" s="27"/>
      <c r="M1363" s="27"/>
      <c r="N1363" s="28"/>
      <c r="O1363" s="29"/>
      <c r="P1363" s="28"/>
      <c r="Q1363" s="29"/>
      <c r="R1363" s="28"/>
      <c r="S1363" s="29"/>
      <c r="T1363" s="375"/>
      <c r="U1363" s="375"/>
      <c r="V1363" s="346">
        <v>0.7</v>
      </c>
      <c r="W1363" s="32"/>
      <c r="X1363" s="196"/>
      <c r="Y1363" s="31">
        <f t="shared" si="93"/>
        <v>0</v>
      </c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</row>
    <row r="1364" spans="1:66" s="23" customFormat="1" ht="20.25" customHeight="1" x14ac:dyDescent="0.3">
      <c r="A1364" s="374">
        <v>1160</v>
      </c>
      <c r="B1364" s="375"/>
      <c r="C1364" s="237" t="s">
        <v>2578</v>
      </c>
      <c r="D1364" s="375" t="s">
        <v>511</v>
      </c>
      <c r="E1364" s="346">
        <v>0.374</v>
      </c>
      <c r="F1364" s="375">
        <v>3.5</v>
      </c>
      <c r="G1364" s="375" t="s">
        <v>48</v>
      </c>
      <c r="H1364" s="375" t="s">
        <v>103</v>
      </c>
      <c r="I1364" s="24"/>
      <c r="J1364" s="24"/>
      <c r="K1364" s="27"/>
      <c r="L1364" s="27"/>
      <c r="M1364" s="27"/>
      <c r="N1364" s="28"/>
      <c r="O1364" s="29"/>
      <c r="P1364" s="28"/>
      <c r="Q1364" s="29"/>
      <c r="R1364" s="28"/>
      <c r="S1364" s="29"/>
      <c r="T1364" s="375"/>
      <c r="U1364" s="375"/>
      <c r="V1364" s="346">
        <v>0.374</v>
      </c>
      <c r="W1364" s="32"/>
      <c r="X1364" s="196"/>
      <c r="Y1364" s="31">
        <f t="shared" ref="Y1364:Y1427" si="95">E1364-V1364-W1364-X1364</f>
        <v>0</v>
      </c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</row>
    <row r="1365" spans="1:66" s="23" customFormat="1" ht="20.25" customHeight="1" x14ac:dyDescent="0.3">
      <c r="A1365" s="374">
        <v>1161</v>
      </c>
      <c r="B1365" s="375"/>
      <c r="C1365" s="237" t="s">
        <v>2579</v>
      </c>
      <c r="D1365" s="230" t="s">
        <v>1825</v>
      </c>
      <c r="E1365" s="346">
        <v>0.38600000000000001</v>
      </c>
      <c r="F1365" s="375">
        <v>3.5</v>
      </c>
      <c r="G1365" s="375" t="s">
        <v>48</v>
      </c>
      <c r="H1365" s="375" t="s">
        <v>103</v>
      </c>
      <c r="I1365" s="24"/>
      <c r="J1365" s="24"/>
      <c r="K1365" s="27"/>
      <c r="L1365" s="27"/>
      <c r="M1365" s="27"/>
      <c r="N1365" s="28"/>
      <c r="O1365" s="29"/>
      <c r="P1365" s="28"/>
      <c r="Q1365" s="29"/>
      <c r="R1365" s="28"/>
      <c r="S1365" s="29"/>
      <c r="T1365" s="375"/>
      <c r="U1365" s="375"/>
      <c r="V1365" s="346">
        <v>0.38600000000000001</v>
      </c>
      <c r="W1365" s="32"/>
      <c r="X1365" s="196"/>
      <c r="Y1365" s="31">
        <f t="shared" si="95"/>
        <v>0</v>
      </c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</row>
    <row r="1366" spans="1:66" s="272" customFormat="1" ht="20.25" customHeight="1" x14ac:dyDescent="0.3">
      <c r="A1366" s="265">
        <v>1162</v>
      </c>
      <c r="B1366" s="266"/>
      <c r="C1366" s="237" t="s">
        <v>2580</v>
      </c>
      <c r="D1366" s="303" t="s">
        <v>2182</v>
      </c>
      <c r="E1366" s="346">
        <v>0.31900000000000001</v>
      </c>
      <c r="F1366" s="266">
        <v>3.5</v>
      </c>
      <c r="G1366" s="266" t="s">
        <v>48</v>
      </c>
      <c r="H1366" s="266" t="s">
        <v>103</v>
      </c>
      <c r="I1366" s="267"/>
      <c r="J1366" s="267"/>
      <c r="K1366" s="268"/>
      <c r="L1366" s="268"/>
      <c r="M1366" s="268"/>
      <c r="N1366" s="269"/>
      <c r="O1366" s="270"/>
      <c r="P1366" s="269"/>
      <c r="Q1366" s="270"/>
      <c r="R1366" s="269"/>
      <c r="S1366" s="270"/>
      <c r="T1366" s="266"/>
      <c r="U1366" s="266"/>
      <c r="V1366" s="346">
        <v>0.31900000000000001</v>
      </c>
      <c r="W1366" s="271"/>
      <c r="X1366" s="438"/>
      <c r="Y1366" s="31">
        <f t="shared" si="95"/>
        <v>0</v>
      </c>
      <c r="Z1366" s="304"/>
      <c r="AA1366" s="304"/>
      <c r="AB1366" s="304"/>
      <c r="AC1366" s="304"/>
      <c r="AD1366" s="304"/>
      <c r="AE1366" s="304"/>
      <c r="AF1366" s="304"/>
      <c r="AG1366" s="304"/>
      <c r="AH1366" s="304"/>
      <c r="AI1366" s="304"/>
      <c r="AJ1366" s="304"/>
      <c r="AK1366" s="304"/>
      <c r="AL1366" s="304"/>
      <c r="AM1366" s="304"/>
      <c r="AN1366" s="304"/>
      <c r="AO1366" s="304"/>
      <c r="AP1366" s="304"/>
      <c r="AQ1366" s="304"/>
      <c r="AR1366" s="304"/>
      <c r="AS1366" s="304"/>
      <c r="AT1366" s="304"/>
      <c r="AU1366" s="304"/>
      <c r="AV1366" s="304"/>
      <c r="AW1366" s="304"/>
      <c r="AX1366" s="304"/>
      <c r="AY1366" s="304"/>
      <c r="AZ1366" s="304"/>
      <c r="BA1366" s="304"/>
      <c r="BB1366" s="304"/>
      <c r="BC1366" s="304"/>
      <c r="BD1366" s="304"/>
      <c r="BE1366" s="304"/>
      <c r="BF1366" s="304"/>
      <c r="BG1366" s="304"/>
      <c r="BH1366" s="304"/>
      <c r="BI1366" s="304"/>
      <c r="BJ1366" s="304"/>
      <c r="BK1366" s="304"/>
      <c r="BL1366" s="304"/>
      <c r="BM1366" s="304"/>
      <c r="BN1366" s="304"/>
    </row>
    <row r="1367" spans="1:66" s="183" customFormat="1" ht="20.25" customHeight="1" x14ac:dyDescent="0.3">
      <c r="A1367" s="485" t="s">
        <v>2183</v>
      </c>
      <c r="B1367" s="485"/>
      <c r="C1367" s="237" t="s">
        <v>2582</v>
      </c>
      <c r="D1367" s="485"/>
      <c r="E1367" s="485"/>
      <c r="F1367" s="485"/>
      <c r="G1367" s="485"/>
      <c r="H1367" s="485"/>
      <c r="I1367" s="184"/>
      <c r="J1367" s="184"/>
      <c r="K1367" s="185"/>
      <c r="L1367" s="185"/>
      <c r="M1367" s="185"/>
      <c r="N1367" s="187"/>
      <c r="O1367" s="186"/>
      <c r="P1367" s="187"/>
      <c r="Q1367" s="186"/>
      <c r="R1367" s="187"/>
      <c r="S1367" s="186"/>
      <c r="T1367" s="188"/>
      <c r="U1367" s="188"/>
      <c r="V1367" s="393"/>
      <c r="W1367" s="48"/>
      <c r="X1367" s="393"/>
      <c r="Y1367" s="31">
        <f t="shared" si="95"/>
        <v>0</v>
      </c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</row>
    <row r="1368" spans="1:66" s="183" customFormat="1" ht="20.25" customHeight="1" x14ac:dyDescent="0.3">
      <c r="A1368" s="371"/>
      <c r="B1368" s="371"/>
      <c r="C1368" s="237" t="s">
        <v>2583</v>
      </c>
      <c r="D1368" s="371" t="s">
        <v>252</v>
      </c>
      <c r="E1368" s="325">
        <f>SUM(E1369:E1380)</f>
        <v>4.1739999999999995</v>
      </c>
      <c r="F1368" s="371"/>
      <c r="G1368" s="371"/>
      <c r="H1368" s="371"/>
      <c r="I1368" s="184"/>
      <c r="J1368" s="184"/>
      <c r="K1368" s="185"/>
      <c r="L1368" s="185"/>
      <c r="M1368" s="185"/>
      <c r="N1368" s="187"/>
      <c r="O1368" s="186"/>
      <c r="P1368" s="187"/>
      <c r="Q1368" s="186"/>
      <c r="R1368" s="187"/>
      <c r="S1368" s="186"/>
      <c r="T1368" s="188"/>
      <c r="U1368" s="188"/>
      <c r="V1368" s="393"/>
      <c r="W1368" s="48"/>
      <c r="X1368" s="393"/>
      <c r="Y1368" s="31">
        <f t="shared" si="95"/>
        <v>4.1739999999999995</v>
      </c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</row>
    <row r="1369" spans="1:66" s="23" customFormat="1" ht="20.25" customHeight="1" x14ac:dyDescent="0.3">
      <c r="A1369" s="374">
        <v>1164</v>
      </c>
      <c r="B1369" s="375" t="s">
        <v>2185</v>
      </c>
      <c r="C1369" s="237" t="s">
        <v>2585</v>
      </c>
      <c r="D1369" s="375" t="s">
        <v>970</v>
      </c>
      <c r="E1369" s="348">
        <v>0.25900000000000001</v>
      </c>
      <c r="F1369" s="375">
        <v>3.5</v>
      </c>
      <c r="G1369" s="375" t="s">
        <v>48</v>
      </c>
      <c r="H1369" s="375" t="s">
        <v>103</v>
      </c>
      <c r="I1369" s="24"/>
      <c r="J1369" s="24"/>
      <c r="K1369" s="27"/>
      <c r="L1369" s="27"/>
      <c r="M1369" s="27"/>
      <c r="N1369" s="28"/>
      <c r="O1369" s="29"/>
      <c r="P1369" s="28"/>
      <c r="Q1369" s="29"/>
      <c r="R1369" s="28"/>
      <c r="S1369" s="29"/>
      <c r="T1369" s="375"/>
      <c r="U1369" s="375"/>
      <c r="V1369" s="348">
        <v>0.25900000000000001</v>
      </c>
      <c r="W1369" s="32"/>
      <c r="X1369" s="196"/>
      <c r="Y1369" s="31">
        <f t="shared" si="95"/>
        <v>0</v>
      </c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</row>
    <row r="1370" spans="1:66" s="23" customFormat="1" ht="20.25" customHeight="1" x14ac:dyDescent="0.3">
      <c r="A1370" s="374">
        <v>1165</v>
      </c>
      <c r="B1370" s="375" t="s">
        <v>2187</v>
      </c>
      <c r="C1370" s="237" t="s">
        <v>2587</v>
      </c>
      <c r="D1370" s="375" t="s">
        <v>2189</v>
      </c>
      <c r="E1370" s="348">
        <v>9.7000000000000003E-2</v>
      </c>
      <c r="F1370" s="375">
        <v>3.5</v>
      </c>
      <c r="G1370" s="375" t="s">
        <v>48</v>
      </c>
      <c r="H1370" s="375" t="s">
        <v>103</v>
      </c>
      <c r="I1370" s="24"/>
      <c r="J1370" s="24"/>
      <c r="K1370" s="27"/>
      <c r="L1370" s="27"/>
      <c r="M1370" s="27"/>
      <c r="N1370" s="28"/>
      <c r="O1370" s="29"/>
      <c r="P1370" s="28"/>
      <c r="Q1370" s="29"/>
      <c r="R1370" s="28"/>
      <c r="S1370" s="29"/>
      <c r="T1370" s="375"/>
      <c r="U1370" s="375"/>
      <c r="V1370" s="348">
        <v>9.7000000000000003E-2</v>
      </c>
      <c r="W1370" s="32"/>
      <c r="X1370" s="196"/>
      <c r="Y1370" s="31">
        <f t="shared" si="95"/>
        <v>0</v>
      </c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</row>
    <row r="1371" spans="1:66" s="23" customFormat="1" ht="20.25" customHeight="1" x14ac:dyDescent="0.3">
      <c r="A1371" s="374">
        <v>1166</v>
      </c>
      <c r="B1371" s="375" t="s">
        <v>2190</v>
      </c>
      <c r="C1371" s="237" t="s">
        <v>2589</v>
      </c>
      <c r="D1371" s="375" t="s">
        <v>2192</v>
      </c>
      <c r="E1371" s="348">
        <v>0.35199999999999998</v>
      </c>
      <c r="F1371" s="375">
        <v>3.5</v>
      </c>
      <c r="G1371" s="375" t="s">
        <v>48</v>
      </c>
      <c r="H1371" s="375" t="s">
        <v>103</v>
      </c>
      <c r="I1371" s="24"/>
      <c r="J1371" s="24"/>
      <c r="K1371" s="27"/>
      <c r="L1371" s="27"/>
      <c r="M1371" s="27"/>
      <c r="N1371" s="28"/>
      <c r="O1371" s="29"/>
      <c r="P1371" s="28"/>
      <c r="Q1371" s="29"/>
      <c r="R1371" s="28"/>
      <c r="S1371" s="29"/>
      <c r="T1371" s="375"/>
      <c r="U1371" s="375"/>
      <c r="V1371" s="348">
        <v>0.35199999999999998</v>
      </c>
      <c r="W1371" s="32"/>
      <c r="X1371" s="196"/>
      <c r="Y1371" s="31">
        <f t="shared" si="95"/>
        <v>0</v>
      </c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</row>
    <row r="1372" spans="1:66" s="23" customFormat="1" ht="20.25" customHeight="1" x14ac:dyDescent="0.3">
      <c r="A1372" s="374">
        <v>1167</v>
      </c>
      <c r="B1372" s="375" t="s">
        <v>2193</v>
      </c>
      <c r="C1372" s="237" t="s">
        <v>2591</v>
      </c>
      <c r="D1372" s="375" t="s">
        <v>155</v>
      </c>
      <c r="E1372" s="348">
        <v>0.34499999999999997</v>
      </c>
      <c r="F1372" s="375">
        <v>3.5</v>
      </c>
      <c r="G1372" s="375" t="s">
        <v>48</v>
      </c>
      <c r="H1372" s="375" t="s">
        <v>103</v>
      </c>
      <c r="I1372" s="24"/>
      <c r="J1372" s="24"/>
      <c r="K1372" s="27"/>
      <c r="L1372" s="27"/>
      <c r="M1372" s="27"/>
      <c r="N1372" s="28"/>
      <c r="O1372" s="29"/>
      <c r="P1372" s="28"/>
      <c r="Q1372" s="29"/>
      <c r="R1372" s="28"/>
      <c r="S1372" s="29"/>
      <c r="T1372" s="375"/>
      <c r="U1372" s="375"/>
      <c r="V1372" s="348">
        <v>0.34499999999999997</v>
      </c>
      <c r="W1372" s="32"/>
      <c r="X1372" s="196"/>
      <c r="Y1372" s="31">
        <f t="shared" si="95"/>
        <v>0</v>
      </c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</row>
    <row r="1373" spans="1:66" s="23" customFormat="1" ht="20.25" customHeight="1" x14ac:dyDescent="0.3">
      <c r="A1373" s="374">
        <v>1168</v>
      </c>
      <c r="B1373" s="375" t="s">
        <v>2195</v>
      </c>
      <c r="C1373" s="237" t="s">
        <v>2593</v>
      </c>
      <c r="D1373" s="375" t="s">
        <v>2197</v>
      </c>
      <c r="E1373" s="348">
        <v>0.34200000000000003</v>
      </c>
      <c r="F1373" s="375">
        <v>3.5</v>
      </c>
      <c r="G1373" s="375" t="s">
        <v>48</v>
      </c>
      <c r="H1373" s="375" t="s">
        <v>103</v>
      </c>
      <c r="I1373" s="24"/>
      <c r="J1373" s="24"/>
      <c r="K1373" s="27"/>
      <c r="L1373" s="27"/>
      <c r="M1373" s="27"/>
      <c r="N1373" s="28"/>
      <c r="O1373" s="29"/>
      <c r="P1373" s="28"/>
      <c r="Q1373" s="29"/>
      <c r="R1373" s="28"/>
      <c r="S1373" s="29"/>
      <c r="T1373" s="375"/>
      <c r="U1373" s="375"/>
      <c r="V1373" s="348">
        <v>0.34200000000000003</v>
      </c>
      <c r="W1373" s="32"/>
      <c r="X1373" s="196"/>
      <c r="Y1373" s="31">
        <f t="shared" si="95"/>
        <v>0</v>
      </c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</row>
    <row r="1374" spans="1:66" s="23" customFormat="1" ht="20.25" customHeight="1" x14ac:dyDescent="0.3">
      <c r="A1374" s="374">
        <v>1169</v>
      </c>
      <c r="B1374" s="375" t="s">
        <v>2198</v>
      </c>
      <c r="C1374" s="237" t="s">
        <v>2595</v>
      </c>
      <c r="D1374" s="375" t="s">
        <v>905</v>
      </c>
      <c r="E1374" s="348">
        <v>0.79300000000000004</v>
      </c>
      <c r="F1374" s="375">
        <v>3.5</v>
      </c>
      <c r="G1374" s="375" t="s">
        <v>48</v>
      </c>
      <c r="H1374" s="375" t="s">
        <v>103</v>
      </c>
      <c r="I1374" s="24"/>
      <c r="J1374" s="24"/>
      <c r="K1374" s="27"/>
      <c r="L1374" s="27"/>
      <c r="M1374" s="27"/>
      <c r="N1374" s="28"/>
      <c r="O1374" s="29"/>
      <c r="P1374" s="28"/>
      <c r="Q1374" s="29"/>
      <c r="R1374" s="28"/>
      <c r="S1374" s="29"/>
      <c r="T1374" s="375"/>
      <c r="U1374" s="375"/>
      <c r="V1374" s="348">
        <v>0.79300000000000004</v>
      </c>
      <c r="W1374" s="32"/>
      <c r="X1374" s="196"/>
      <c r="Y1374" s="31">
        <f t="shared" si="95"/>
        <v>0</v>
      </c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</row>
    <row r="1375" spans="1:66" s="23" customFormat="1" ht="20.25" customHeight="1" x14ac:dyDescent="0.3">
      <c r="A1375" s="374">
        <v>1170</v>
      </c>
      <c r="B1375" s="375" t="s">
        <v>2200</v>
      </c>
      <c r="C1375" s="237" t="s">
        <v>2597</v>
      </c>
      <c r="D1375" s="375" t="s">
        <v>2202</v>
      </c>
      <c r="E1375" s="348">
        <v>0.151</v>
      </c>
      <c r="F1375" s="375">
        <v>3.5</v>
      </c>
      <c r="G1375" s="375" t="s">
        <v>48</v>
      </c>
      <c r="H1375" s="375" t="s">
        <v>103</v>
      </c>
      <c r="I1375" s="24"/>
      <c r="J1375" s="24"/>
      <c r="K1375" s="27"/>
      <c r="L1375" s="27"/>
      <c r="M1375" s="27"/>
      <c r="N1375" s="28"/>
      <c r="O1375" s="29"/>
      <c r="P1375" s="28"/>
      <c r="Q1375" s="29"/>
      <c r="R1375" s="28"/>
      <c r="S1375" s="29"/>
      <c r="T1375" s="375"/>
      <c r="U1375" s="375"/>
      <c r="V1375" s="348">
        <v>0.151</v>
      </c>
      <c r="W1375" s="32"/>
      <c r="X1375" s="196"/>
      <c r="Y1375" s="31">
        <f t="shared" si="95"/>
        <v>0</v>
      </c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</row>
    <row r="1376" spans="1:66" s="23" customFormat="1" ht="20.25" customHeight="1" x14ac:dyDescent="0.3">
      <c r="A1376" s="374">
        <v>1171</v>
      </c>
      <c r="B1376" s="375" t="s">
        <v>2203</v>
      </c>
      <c r="C1376" s="237" t="s">
        <v>2599</v>
      </c>
      <c r="D1376" s="375" t="s">
        <v>2205</v>
      </c>
      <c r="E1376" s="307">
        <v>0.38</v>
      </c>
      <c r="F1376" s="375">
        <v>3.5</v>
      </c>
      <c r="G1376" s="375" t="s">
        <v>48</v>
      </c>
      <c r="H1376" s="375" t="s">
        <v>103</v>
      </c>
      <c r="I1376" s="24"/>
      <c r="J1376" s="24"/>
      <c r="K1376" s="27"/>
      <c r="L1376" s="27"/>
      <c r="M1376" s="27"/>
      <c r="N1376" s="28"/>
      <c r="O1376" s="29"/>
      <c r="P1376" s="28"/>
      <c r="Q1376" s="29"/>
      <c r="R1376" s="28"/>
      <c r="S1376" s="29"/>
      <c r="T1376" s="375"/>
      <c r="U1376" s="375"/>
      <c r="V1376" s="307">
        <v>0.38</v>
      </c>
      <c r="W1376" s="32"/>
      <c r="X1376" s="196"/>
      <c r="Y1376" s="31">
        <f t="shared" si="95"/>
        <v>0</v>
      </c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</row>
    <row r="1377" spans="1:66" s="23" customFormat="1" ht="20.25" customHeight="1" x14ac:dyDescent="0.3">
      <c r="A1377" s="374">
        <v>1172</v>
      </c>
      <c r="B1377" s="375" t="s">
        <v>2206</v>
      </c>
      <c r="C1377" s="237" t="s">
        <v>2601</v>
      </c>
      <c r="D1377" s="375" t="s">
        <v>2121</v>
      </c>
      <c r="E1377" s="348">
        <v>0.35799999999999998</v>
      </c>
      <c r="F1377" s="375">
        <v>3.5</v>
      </c>
      <c r="G1377" s="375" t="s">
        <v>48</v>
      </c>
      <c r="H1377" s="375" t="s">
        <v>103</v>
      </c>
      <c r="I1377" s="24"/>
      <c r="J1377" s="24"/>
      <c r="K1377" s="27"/>
      <c r="L1377" s="27"/>
      <c r="M1377" s="27"/>
      <c r="N1377" s="28"/>
      <c r="O1377" s="29"/>
      <c r="P1377" s="28"/>
      <c r="Q1377" s="29"/>
      <c r="R1377" s="28"/>
      <c r="S1377" s="29"/>
      <c r="T1377" s="375"/>
      <c r="U1377" s="375"/>
      <c r="V1377" s="348">
        <v>0.35799999999999998</v>
      </c>
      <c r="W1377" s="32"/>
      <c r="X1377" s="196"/>
      <c r="Y1377" s="31">
        <f t="shared" si="95"/>
        <v>0</v>
      </c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</row>
    <row r="1378" spans="1:66" s="23" customFormat="1" ht="20.25" customHeight="1" x14ac:dyDescent="0.3">
      <c r="A1378" s="374">
        <v>1173</v>
      </c>
      <c r="B1378" s="375" t="s">
        <v>1724</v>
      </c>
      <c r="C1378" s="237" t="s">
        <v>2603</v>
      </c>
      <c r="D1378" s="375" t="s">
        <v>1726</v>
      </c>
      <c r="E1378" s="348">
        <v>0.745</v>
      </c>
      <c r="F1378" s="375">
        <v>3.5</v>
      </c>
      <c r="G1378" s="375" t="s">
        <v>48</v>
      </c>
      <c r="H1378" s="375" t="s">
        <v>103</v>
      </c>
      <c r="I1378" s="24"/>
      <c r="J1378" s="24"/>
      <c r="K1378" s="27"/>
      <c r="L1378" s="27"/>
      <c r="M1378" s="27"/>
      <c r="N1378" s="28"/>
      <c r="O1378" s="29"/>
      <c r="P1378" s="28"/>
      <c r="Q1378" s="29"/>
      <c r="R1378" s="28"/>
      <c r="S1378" s="29"/>
      <c r="T1378" s="375"/>
      <c r="U1378" s="375"/>
      <c r="V1378" s="348">
        <v>0.745</v>
      </c>
      <c r="W1378" s="32"/>
      <c r="X1378" s="196"/>
      <c r="Y1378" s="31">
        <f t="shared" si="95"/>
        <v>0</v>
      </c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</row>
    <row r="1379" spans="1:66" s="23" customFormat="1" ht="20.25" customHeight="1" x14ac:dyDescent="0.3">
      <c r="A1379" s="374">
        <v>1174</v>
      </c>
      <c r="B1379" s="375" t="s">
        <v>2208</v>
      </c>
      <c r="C1379" s="237" t="s">
        <v>2605</v>
      </c>
      <c r="D1379" s="375" t="s">
        <v>2119</v>
      </c>
      <c r="E1379" s="348">
        <v>0.26800000000000002</v>
      </c>
      <c r="F1379" s="375">
        <v>3.5</v>
      </c>
      <c r="G1379" s="375" t="s">
        <v>48</v>
      </c>
      <c r="H1379" s="375" t="s">
        <v>103</v>
      </c>
      <c r="I1379" s="24"/>
      <c r="J1379" s="24"/>
      <c r="K1379" s="27"/>
      <c r="L1379" s="27"/>
      <c r="M1379" s="27"/>
      <c r="N1379" s="28"/>
      <c r="O1379" s="29"/>
      <c r="P1379" s="28"/>
      <c r="Q1379" s="29"/>
      <c r="R1379" s="28"/>
      <c r="S1379" s="29"/>
      <c r="T1379" s="375"/>
      <c r="U1379" s="375"/>
      <c r="V1379" s="348">
        <v>0.26800000000000002</v>
      </c>
      <c r="W1379" s="32"/>
      <c r="X1379" s="196"/>
      <c r="Y1379" s="31">
        <f t="shared" si="95"/>
        <v>0</v>
      </c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</row>
    <row r="1380" spans="1:66" s="284" customFormat="1" ht="20.25" customHeight="1" x14ac:dyDescent="0.3">
      <c r="A1380" s="273">
        <v>1175</v>
      </c>
      <c r="B1380" s="274"/>
      <c r="C1380" s="237" t="s">
        <v>2606</v>
      </c>
      <c r="D1380" s="276" t="s">
        <v>922</v>
      </c>
      <c r="E1380" s="348">
        <v>8.4000000000000005E-2</v>
      </c>
      <c r="F1380" s="274">
        <v>3.5</v>
      </c>
      <c r="G1380" s="274" t="s">
        <v>48</v>
      </c>
      <c r="H1380" s="274" t="s">
        <v>103</v>
      </c>
      <c r="I1380" s="278"/>
      <c r="J1380" s="278"/>
      <c r="K1380" s="280"/>
      <c r="L1380" s="280"/>
      <c r="M1380" s="280"/>
      <c r="N1380" s="281"/>
      <c r="O1380" s="282"/>
      <c r="P1380" s="281"/>
      <c r="Q1380" s="282"/>
      <c r="R1380" s="281"/>
      <c r="S1380" s="282"/>
      <c r="T1380" s="274"/>
      <c r="U1380" s="274"/>
      <c r="V1380" s="348">
        <v>8.4000000000000005E-2</v>
      </c>
      <c r="W1380" s="283"/>
      <c r="X1380" s="439"/>
      <c r="Y1380" s="31">
        <f t="shared" si="95"/>
        <v>0</v>
      </c>
    </row>
    <row r="1381" spans="1:66" s="111" customFormat="1" ht="20.25" customHeight="1" x14ac:dyDescent="0.3">
      <c r="A1381" s="485" t="s">
        <v>2211</v>
      </c>
      <c r="B1381" s="485"/>
      <c r="C1381" s="59" t="s">
        <v>900</v>
      </c>
      <c r="D1381" s="485"/>
      <c r="E1381" s="485"/>
      <c r="F1381" s="485"/>
      <c r="G1381" s="485"/>
      <c r="H1381" s="485"/>
      <c r="I1381" s="138"/>
      <c r="J1381" s="138"/>
      <c r="K1381" s="113"/>
      <c r="L1381" s="113"/>
      <c r="M1381" s="113"/>
      <c r="N1381" s="114"/>
      <c r="O1381" s="115"/>
      <c r="P1381" s="114"/>
      <c r="Q1381" s="115"/>
      <c r="R1381" s="114"/>
      <c r="S1381" s="115"/>
      <c r="T1381" s="116"/>
      <c r="U1381" s="116"/>
      <c r="V1381" s="393"/>
      <c r="W1381" s="48"/>
      <c r="X1381" s="393"/>
      <c r="Y1381" s="31">
        <f t="shared" si="95"/>
        <v>0</v>
      </c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</row>
    <row r="1382" spans="1:66" s="111" customFormat="1" ht="20.25" customHeight="1" x14ac:dyDescent="0.3">
      <c r="A1382" s="371"/>
      <c r="B1382" s="371"/>
      <c r="C1382" s="59" t="s">
        <v>901</v>
      </c>
      <c r="D1382" s="371" t="s">
        <v>252</v>
      </c>
      <c r="E1382" s="325">
        <f>SUM(E1383:E1386)</f>
        <v>2.0939999999999999</v>
      </c>
      <c r="F1382" s="371"/>
      <c r="G1382" s="371"/>
      <c r="H1382" s="371"/>
      <c r="I1382" s="138"/>
      <c r="J1382" s="138"/>
      <c r="K1382" s="113"/>
      <c r="L1382" s="113"/>
      <c r="M1382" s="113"/>
      <c r="N1382" s="114"/>
      <c r="O1382" s="115"/>
      <c r="P1382" s="114"/>
      <c r="Q1382" s="115"/>
      <c r="R1382" s="114"/>
      <c r="S1382" s="115"/>
      <c r="T1382" s="116"/>
      <c r="U1382" s="116"/>
      <c r="V1382" s="393"/>
      <c r="W1382" s="48"/>
      <c r="X1382" s="393"/>
      <c r="Y1382" s="31">
        <f t="shared" si="95"/>
        <v>2.0939999999999999</v>
      </c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</row>
    <row r="1383" spans="1:66" s="23" customFormat="1" ht="20.25" customHeight="1" x14ac:dyDescent="0.3">
      <c r="A1383" s="374">
        <v>1176</v>
      </c>
      <c r="B1383" s="375" t="s">
        <v>2212</v>
      </c>
      <c r="C1383" s="59" t="s">
        <v>902</v>
      </c>
      <c r="D1383" s="375" t="s">
        <v>330</v>
      </c>
      <c r="E1383" s="346">
        <v>0.61699999999999999</v>
      </c>
      <c r="F1383" s="375">
        <v>3.5</v>
      </c>
      <c r="G1383" s="375" t="s">
        <v>48</v>
      </c>
      <c r="H1383" s="375" t="s">
        <v>103</v>
      </c>
      <c r="I1383" s="24"/>
      <c r="J1383" s="24"/>
      <c r="K1383" s="27"/>
      <c r="L1383" s="27"/>
      <c r="M1383" s="27"/>
      <c r="N1383" s="28"/>
      <c r="O1383" s="29"/>
      <c r="P1383" s="28"/>
      <c r="Q1383" s="29"/>
      <c r="R1383" s="28"/>
      <c r="S1383" s="29"/>
      <c r="T1383" s="375"/>
      <c r="U1383" s="375"/>
      <c r="V1383" s="346">
        <v>0.61699999999999999</v>
      </c>
      <c r="W1383" s="32"/>
      <c r="X1383" s="196"/>
      <c r="Y1383" s="31">
        <f t="shared" si="95"/>
        <v>0</v>
      </c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</row>
    <row r="1384" spans="1:66" s="23" customFormat="1" ht="20.25" customHeight="1" x14ac:dyDescent="0.3">
      <c r="A1384" s="374">
        <v>1177</v>
      </c>
      <c r="B1384" s="375" t="s">
        <v>2214</v>
      </c>
      <c r="C1384" s="59" t="s">
        <v>903</v>
      </c>
      <c r="D1384" s="375" t="s">
        <v>2216</v>
      </c>
      <c r="E1384" s="346">
        <v>0.63</v>
      </c>
      <c r="F1384" s="375">
        <v>3.5</v>
      </c>
      <c r="G1384" s="375" t="s">
        <v>48</v>
      </c>
      <c r="H1384" s="375" t="s">
        <v>103</v>
      </c>
      <c r="I1384" s="24"/>
      <c r="J1384" s="24"/>
      <c r="K1384" s="27"/>
      <c r="L1384" s="27"/>
      <c r="M1384" s="27"/>
      <c r="N1384" s="28"/>
      <c r="O1384" s="29"/>
      <c r="P1384" s="28"/>
      <c r="Q1384" s="29"/>
      <c r="R1384" s="28"/>
      <c r="S1384" s="29"/>
      <c r="T1384" s="375"/>
      <c r="U1384" s="375"/>
      <c r="V1384" s="346">
        <v>0.63</v>
      </c>
      <c r="W1384" s="32"/>
      <c r="X1384" s="196"/>
      <c r="Y1384" s="31">
        <f t="shared" si="95"/>
        <v>0</v>
      </c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</row>
    <row r="1385" spans="1:66" s="23" customFormat="1" ht="20.25" customHeight="1" x14ac:dyDescent="0.3">
      <c r="A1385" s="374">
        <v>1178</v>
      </c>
      <c r="B1385" s="375" t="s">
        <v>2217</v>
      </c>
      <c r="C1385" s="59" t="s">
        <v>904</v>
      </c>
      <c r="D1385" s="375" t="s">
        <v>2219</v>
      </c>
      <c r="E1385" s="346">
        <v>0.247</v>
      </c>
      <c r="F1385" s="375">
        <v>3.5</v>
      </c>
      <c r="G1385" s="375" t="s">
        <v>48</v>
      </c>
      <c r="H1385" s="375" t="s">
        <v>103</v>
      </c>
      <c r="I1385" s="24"/>
      <c r="J1385" s="24"/>
      <c r="K1385" s="27"/>
      <c r="L1385" s="27"/>
      <c r="M1385" s="27"/>
      <c r="N1385" s="28"/>
      <c r="O1385" s="29"/>
      <c r="P1385" s="28"/>
      <c r="Q1385" s="29"/>
      <c r="R1385" s="28"/>
      <c r="S1385" s="29"/>
      <c r="T1385" s="375"/>
      <c r="U1385" s="375"/>
      <c r="V1385" s="346">
        <v>0.247</v>
      </c>
      <c r="W1385" s="32"/>
      <c r="X1385" s="196"/>
      <c r="Y1385" s="31">
        <f t="shared" si="95"/>
        <v>0</v>
      </c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</row>
    <row r="1386" spans="1:66" s="23" customFormat="1" ht="20.25" customHeight="1" x14ac:dyDescent="0.3">
      <c r="A1386" s="374">
        <v>1179</v>
      </c>
      <c r="B1386" s="375" t="s">
        <v>2220</v>
      </c>
      <c r="C1386" s="59" t="s">
        <v>906</v>
      </c>
      <c r="D1386" s="375" t="s">
        <v>953</v>
      </c>
      <c r="E1386" s="346">
        <v>0.6</v>
      </c>
      <c r="F1386" s="375">
        <v>3.5</v>
      </c>
      <c r="G1386" s="375" t="s">
        <v>48</v>
      </c>
      <c r="H1386" s="375" t="s">
        <v>103</v>
      </c>
      <c r="I1386" s="24"/>
      <c r="J1386" s="24"/>
      <c r="K1386" s="27"/>
      <c r="L1386" s="27"/>
      <c r="M1386" s="27"/>
      <c r="N1386" s="28"/>
      <c r="O1386" s="29"/>
      <c r="P1386" s="28"/>
      <c r="Q1386" s="29"/>
      <c r="R1386" s="28"/>
      <c r="S1386" s="29"/>
      <c r="T1386" s="375"/>
      <c r="U1386" s="375"/>
      <c r="V1386" s="346">
        <v>0.6</v>
      </c>
      <c r="W1386" s="32"/>
      <c r="X1386" s="196"/>
      <c r="Y1386" s="31">
        <f t="shared" si="95"/>
        <v>0</v>
      </c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</row>
    <row r="1387" spans="1:66" s="183" customFormat="1" ht="20.25" customHeight="1" x14ac:dyDescent="0.3">
      <c r="A1387" s="485" t="s">
        <v>2222</v>
      </c>
      <c r="B1387" s="485"/>
      <c r="C1387" s="59" t="s">
        <v>908</v>
      </c>
      <c r="D1387" s="485"/>
      <c r="E1387" s="485"/>
      <c r="F1387" s="485"/>
      <c r="G1387" s="485"/>
      <c r="H1387" s="485"/>
      <c r="I1387" s="184"/>
      <c r="J1387" s="184"/>
      <c r="K1387" s="185"/>
      <c r="L1387" s="185"/>
      <c r="M1387" s="185"/>
      <c r="N1387" s="187"/>
      <c r="O1387" s="186"/>
      <c r="P1387" s="187"/>
      <c r="Q1387" s="186"/>
      <c r="R1387" s="187"/>
      <c r="S1387" s="186"/>
      <c r="T1387" s="188"/>
      <c r="U1387" s="188"/>
      <c r="V1387" s="393"/>
      <c r="W1387" s="48"/>
      <c r="X1387" s="393"/>
      <c r="Y1387" s="31">
        <f t="shared" si="95"/>
        <v>0</v>
      </c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</row>
    <row r="1388" spans="1:66" s="183" customFormat="1" ht="20.25" customHeight="1" x14ac:dyDescent="0.3">
      <c r="A1388" s="371"/>
      <c r="B1388" s="371"/>
      <c r="C1388" s="59" t="s">
        <v>910</v>
      </c>
      <c r="D1388" s="371" t="s">
        <v>252</v>
      </c>
      <c r="E1388" s="325">
        <f>SUM(E1389:E1389)</f>
        <v>0.93</v>
      </c>
      <c r="F1388" s="371"/>
      <c r="G1388" s="371"/>
      <c r="H1388" s="371"/>
      <c r="I1388" s="184"/>
      <c r="J1388" s="184"/>
      <c r="K1388" s="185"/>
      <c r="L1388" s="185"/>
      <c r="M1388" s="185"/>
      <c r="N1388" s="187"/>
      <c r="O1388" s="186"/>
      <c r="P1388" s="187"/>
      <c r="Q1388" s="186"/>
      <c r="R1388" s="187"/>
      <c r="S1388" s="186"/>
      <c r="T1388" s="188"/>
      <c r="U1388" s="188"/>
      <c r="V1388" s="393"/>
      <c r="W1388" s="48"/>
      <c r="X1388" s="393"/>
      <c r="Y1388" s="31">
        <f t="shared" si="95"/>
        <v>0.93</v>
      </c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</row>
    <row r="1389" spans="1:66" s="23" customFormat="1" ht="20.25" customHeight="1" x14ac:dyDescent="0.3">
      <c r="A1389" s="374">
        <v>1180</v>
      </c>
      <c r="B1389" s="375"/>
      <c r="C1389" s="59" t="s">
        <v>912</v>
      </c>
      <c r="D1389" s="375" t="s">
        <v>2224</v>
      </c>
      <c r="E1389" s="346">
        <v>0.93</v>
      </c>
      <c r="F1389" s="375">
        <v>3.5</v>
      </c>
      <c r="G1389" s="375" t="s">
        <v>48</v>
      </c>
      <c r="H1389" s="375" t="s">
        <v>103</v>
      </c>
      <c r="I1389" s="24"/>
      <c r="J1389" s="24"/>
      <c r="K1389" s="27"/>
      <c r="L1389" s="27"/>
      <c r="M1389" s="27"/>
      <c r="N1389" s="28"/>
      <c r="O1389" s="29"/>
      <c r="P1389" s="28"/>
      <c r="Q1389" s="29"/>
      <c r="R1389" s="28"/>
      <c r="S1389" s="29"/>
      <c r="T1389" s="375"/>
      <c r="U1389" s="375"/>
      <c r="V1389" s="346">
        <v>0.93</v>
      </c>
      <c r="W1389" s="32"/>
      <c r="X1389" s="196"/>
      <c r="Y1389" s="31">
        <f t="shared" si="95"/>
        <v>0</v>
      </c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</row>
    <row r="1390" spans="1:66" s="183" customFormat="1" ht="20.25" customHeight="1" x14ac:dyDescent="0.3">
      <c r="A1390" s="485" t="s">
        <v>2225</v>
      </c>
      <c r="B1390" s="485"/>
      <c r="C1390" s="59" t="s">
        <v>914</v>
      </c>
      <c r="D1390" s="485"/>
      <c r="E1390" s="485"/>
      <c r="F1390" s="485"/>
      <c r="G1390" s="485"/>
      <c r="H1390" s="485"/>
      <c r="I1390" s="184"/>
      <c r="J1390" s="184"/>
      <c r="K1390" s="185"/>
      <c r="L1390" s="185"/>
      <c r="M1390" s="185"/>
      <c r="N1390" s="187"/>
      <c r="O1390" s="186"/>
      <c r="P1390" s="187"/>
      <c r="Q1390" s="186"/>
      <c r="R1390" s="187"/>
      <c r="S1390" s="186"/>
      <c r="T1390" s="188"/>
      <c r="U1390" s="188"/>
      <c r="V1390" s="393"/>
      <c r="W1390" s="48"/>
      <c r="X1390" s="393"/>
      <c r="Y1390" s="31">
        <f t="shared" si="95"/>
        <v>0</v>
      </c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</row>
    <row r="1391" spans="1:66" s="183" customFormat="1" ht="20.25" customHeight="1" x14ac:dyDescent="0.3">
      <c r="A1391" s="371"/>
      <c r="B1391" s="371"/>
      <c r="C1391" s="59" t="s">
        <v>916</v>
      </c>
      <c r="D1391" s="371" t="s">
        <v>252</v>
      </c>
      <c r="E1391" s="325">
        <f>SUM(E1392:E1396)</f>
        <v>2.0279999999999996</v>
      </c>
      <c r="F1391" s="371"/>
      <c r="G1391" s="371"/>
      <c r="H1391" s="371"/>
      <c r="I1391" s="184"/>
      <c r="J1391" s="184"/>
      <c r="K1391" s="185"/>
      <c r="L1391" s="185"/>
      <c r="M1391" s="185"/>
      <c r="N1391" s="187"/>
      <c r="O1391" s="186"/>
      <c r="P1391" s="187"/>
      <c r="Q1391" s="186"/>
      <c r="R1391" s="187"/>
      <c r="S1391" s="186"/>
      <c r="T1391" s="188"/>
      <c r="U1391" s="188"/>
      <c r="V1391" s="393"/>
      <c r="W1391" s="48"/>
      <c r="X1391" s="393"/>
      <c r="Y1391" s="31">
        <f t="shared" si="95"/>
        <v>2.0279999999999996</v>
      </c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</row>
    <row r="1392" spans="1:66" s="23" customFormat="1" ht="20.25" customHeight="1" x14ac:dyDescent="0.3">
      <c r="A1392" s="374">
        <v>1182</v>
      </c>
      <c r="B1392" s="375"/>
      <c r="C1392" s="59" t="s">
        <v>918</v>
      </c>
      <c r="D1392" s="375" t="s">
        <v>2227</v>
      </c>
      <c r="E1392" s="348">
        <v>0.28599999999999998</v>
      </c>
      <c r="F1392" s="375">
        <v>3.5</v>
      </c>
      <c r="G1392" s="375" t="s">
        <v>48</v>
      </c>
      <c r="H1392" s="375" t="s">
        <v>103</v>
      </c>
      <c r="I1392" s="24"/>
      <c r="J1392" s="24"/>
      <c r="K1392" s="27"/>
      <c r="L1392" s="27"/>
      <c r="M1392" s="27"/>
      <c r="N1392" s="28"/>
      <c r="O1392" s="29"/>
      <c r="P1392" s="28"/>
      <c r="Q1392" s="29"/>
      <c r="R1392" s="28"/>
      <c r="S1392" s="29"/>
      <c r="T1392" s="375"/>
      <c r="U1392" s="375"/>
      <c r="V1392" s="348">
        <v>0.28599999999999998</v>
      </c>
      <c r="W1392" s="32"/>
      <c r="X1392" s="196"/>
      <c r="Y1392" s="31">
        <f t="shared" si="95"/>
        <v>0</v>
      </c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</row>
    <row r="1393" spans="1:328" s="23" customFormat="1" ht="20.25" customHeight="1" x14ac:dyDescent="0.3">
      <c r="A1393" s="374">
        <v>1183</v>
      </c>
      <c r="B1393" s="375"/>
      <c r="C1393" s="59" t="s">
        <v>920</v>
      </c>
      <c r="D1393" s="375" t="s">
        <v>2229</v>
      </c>
      <c r="E1393" s="348">
        <v>0.42599999999999999</v>
      </c>
      <c r="F1393" s="375">
        <v>3.5</v>
      </c>
      <c r="G1393" s="375" t="s">
        <v>48</v>
      </c>
      <c r="H1393" s="375" t="s">
        <v>103</v>
      </c>
      <c r="I1393" s="24"/>
      <c r="J1393" s="24"/>
      <c r="K1393" s="27"/>
      <c r="L1393" s="27"/>
      <c r="M1393" s="27"/>
      <c r="N1393" s="28"/>
      <c r="O1393" s="29"/>
      <c r="P1393" s="28"/>
      <c r="Q1393" s="29"/>
      <c r="R1393" s="28"/>
      <c r="S1393" s="29"/>
      <c r="T1393" s="375"/>
      <c r="U1393" s="375"/>
      <c r="V1393" s="348">
        <v>0.42599999999999999</v>
      </c>
      <c r="W1393" s="32"/>
      <c r="X1393" s="196"/>
      <c r="Y1393" s="31">
        <f t="shared" si="95"/>
        <v>0</v>
      </c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</row>
    <row r="1394" spans="1:328" s="23" customFormat="1" ht="20.25" customHeight="1" x14ac:dyDescent="0.3">
      <c r="A1394" s="374">
        <v>1184</v>
      </c>
      <c r="B1394" s="375"/>
      <c r="C1394" s="59" t="s">
        <v>921</v>
      </c>
      <c r="D1394" s="375" t="s">
        <v>2231</v>
      </c>
      <c r="E1394" s="348">
        <v>0.35099999999999998</v>
      </c>
      <c r="F1394" s="375">
        <v>3.5</v>
      </c>
      <c r="G1394" s="375" t="s">
        <v>48</v>
      </c>
      <c r="H1394" s="375" t="s">
        <v>103</v>
      </c>
      <c r="I1394" s="24"/>
      <c r="J1394" s="24"/>
      <c r="K1394" s="27"/>
      <c r="L1394" s="27"/>
      <c r="M1394" s="27"/>
      <c r="N1394" s="28"/>
      <c r="O1394" s="29"/>
      <c r="P1394" s="28"/>
      <c r="Q1394" s="29"/>
      <c r="R1394" s="28"/>
      <c r="S1394" s="29"/>
      <c r="T1394" s="375"/>
      <c r="U1394" s="375"/>
      <c r="V1394" s="348">
        <v>0.35099999999999998</v>
      </c>
      <c r="W1394" s="32"/>
      <c r="X1394" s="196"/>
      <c r="Y1394" s="31">
        <f t="shared" si="95"/>
        <v>0</v>
      </c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</row>
    <row r="1395" spans="1:328" s="23" customFormat="1" ht="20.25" customHeight="1" x14ac:dyDescent="0.3">
      <c r="A1395" s="374">
        <v>1185</v>
      </c>
      <c r="B1395" s="375"/>
      <c r="C1395" s="59" t="s">
        <v>923</v>
      </c>
      <c r="D1395" s="375" t="s">
        <v>2233</v>
      </c>
      <c r="E1395" s="348">
        <v>0.58399999999999996</v>
      </c>
      <c r="F1395" s="375">
        <v>3.5</v>
      </c>
      <c r="G1395" s="375" t="s">
        <v>48</v>
      </c>
      <c r="H1395" s="375" t="s">
        <v>103</v>
      </c>
      <c r="I1395" s="24"/>
      <c r="J1395" s="24"/>
      <c r="K1395" s="27"/>
      <c r="L1395" s="27"/>
      <c r="M1395" s="27"/>
      <c r="N1395" s="28"/>
      <c r="O1395" s="29"/>
      <c r="P1395" s="28"/>
      <c r="Q1395" s="29"/>
      <c r="R1395" s="28"/>
      <c r="S1395" s="29"/>
      <c r="T1395" s="375"/>
      <c r="U1395" s="375"/>
      <c r="V1395" s="348">
        <v>0.58399999999999996</v>
      </c>
      <c r="W1395" s="32"/>
      <c r="X1395" s="196"/>
      <c r="Y1395" s="31">
        <f t="shared" si="95"/>
        <v>0</v>
      </c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</row>
    <row r="1396" spans="1:328" s="23" customFormat="1" ht="20.25" customHeight="1" x14ac:dyDescent="0.3">
      <c r="A1396" s="374">
        <v>1186</v>
      </c>
      <c r="B1396" s="375"/>
      <c r="C1396" s="59" t="s">
        <v>924</v>
      </c>
      <c r="D1396" s="375" t="s">
        <v>2235</v>
      </c>
      <c r="E1396" s="348">
        <v>0.38100000000000001</v>
      </c>
      <c r="F1396" s="375">
        <v>3.5</v>
      </c>
      <c r="G1396" s="375" t="s">
        <v>48</v>
      </c>
      <c r="H1396" s="375" t="s">
        <v>103</v>
      </c>
      <c r="I1396" s="24"/>
      <c r="J1396" s="24"/>
      <c r="K1396" s="27"/>
      <c r="L1396" s="27"/>
      <c r="M1396" s="27"/>
      <c r="N1396" s="28"/>
      <c r="O1396" s="29"/>
      <c r="P1396" s="28"/>
      <c r="Q1396" s="29"/>
      <c r="R1396" s="28"/>
      <c r="S1396" s="29"/>
      <c r="T1396" s="375"/>
      <c r="U1396" s="375"/>
      <c r="V1396" s="348">
        <v>0.38100000000000001</v>
      </c>
      <c r="W1396" s="32"/>
      <c r="X1396" s="196"/>
      <c r="Y1396" s="31">
        <f t="shared" si="95"/>
        <v>0</v>
      </c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</row>
    <row r="1397" spans="1:328" s="183" customFormat="1" ht="20.25" customHeight="1" x14ac:dyDescent="0.3">
      <c r="A1397" s="485" t="s">
        <v>2236</v>
      </c>
      <c r="B1397" s="485"/>
      <c r="C1397" s="237" t="s">
        <v>2618</v>
      </c>
      <c r="D1397" s="485"/>
      <c r="E1397" s="485"/>
      <c r="F1397" s="485"/>
      <c r="G1397" s="485"/>
      <c r="H1397" s="485"/>
      <c r="I1397" s="184"/>
      <c r="J1397" s="184"/>
      <c r="K1397" s="185"/>
      <c r="L1397" s="185"/>
      <c r="M1397" s="185"/>
      <c r="N1397" s="187"/>
      <c r="O1397" s="186"/>
      <c r="P1397" s="187"/>
      <c r="Q1397" s="186"/>
      <c r="R1397" s="187"/>
      <c r="S1397" s="186"/>
      <c r="T1397" s="188"/>
      <c r="U1397" s="188"/>
      <c r="V1397" s="393"/>
      <c r="W1397" s="48"/>
      <c r="X1397" s="393"/>
      <c r="Y1397" s="31">
        <f t="shared" si="95"/>
        <v>0</v>
      </c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</row>
    <row r="1398" spans="1:328" s="183" customFormat="1" ht="20.25" customHeight="1" x14ac:dyDescent="0.3">
      <c r="A1398" s="371"/>
      <c r="B1398" s="371"/>
      <c r="C1398" s="237" t="s">
        <v>2617</v>
      </c>
      <c r="D1398" s="371" t="s">
        <v>252</v>
      </c>
      <c r="E1398" s="325">
        <f>SUM(E1399:E1402)</f>
        <v>1.863</v>
      </c>
      <c r="F1398" s="371"/>
      <c r="G1398" s="371"/>
      <c r="H1398" s="371"/>
      <c r="I1398" s="184"/>
      <c r="J1398" s="184"/>
      <c r="K1398" s="185"/>
      <c r="L1398" s="185"/>
      <c r="M1398" s="185"/>
      <c r="N1398" s="187"/>
      <c r="O1398" s="186"/>
      <c r="P1398" s="187"/>
      <c r="Q1398" s="186"/>
      <c r="R1398" s="187"/>
      <c r="S1398" s="186"/>
      <c r="T1398" s="188"/>
      <c r="U1398" s="188"/>
      <c r="V1398" s="393"/>
      <c r="W1398" s="48"/>
      <c r="X1398" s="393"/>
      <c r="Y1398" s="31">
        <f t="shared" si="95"/>
        <v>1.863</v>
      </c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</row>
    <row r="1399" spans="1:328" s="23" customFormat="1" ht="20.25" customHeight="1" x14ac:dyDescent="0.3">
      <c r="A1399" s="374">
        <v>1187</v>
      </c>
      <c r="B1399" s="375"/>
      <c r="C1399" s="237" t="s">
        <v>2616</v>
      </c>
      <c r="D1399" s="375" t="s">
        <v>2238</v>
      </c>
      <c r="E1399" s="348">
        <v>0.40699999999999997</v>
      </c>
      <c r="F1399" s="375">
        <v>3.5</v>
      </c>
      <c r="G1399" s="375" t="s">
        <v>48</v>
      </c>
      <c r="H1399" s="375" t="s">
        <v>103</v>
      </c>
      <c r="I1399" s="24"/>
      <c r="J1399" s="24"/>
      <c r="K1399" s="27"/>
      <c r="L1399" s="27"/>
      <c r="M1399" s="27"/>
      <c r="N1399" s="28"/>
      <c r="O1399" s="29"/>
      <c r="P1399" s="28"/>
      <c r="Q1399" s="29"/>
      <c r="R1399" s="28"/>
      <c r="S1399" s="29"/>
      <c r="T1399" s="375"/>
      <c r="U1399" s="375"/>
      <c r="V1399" s="348">
        <v>0.40699999999999997</v>
      </c>
      <c r="W1399" s="32"/>
      <c r="X1399" s="196"/>
      <c r="Y1399" s="31">
        <f t="shared" si="95"/>
        <v>0</v>
      </c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</row>
    <row r="1400" spans="1:328" s="23" customFormat="1" ht="20.25" customHeight="1" x14ac:dyDescent="0.3">
      <c r="A1400" s="374">
        <v>1188</v>
      </c>
      <c r="B1400" s="375">
        <v>2203229</v>
      </c>
      <c r="C1400" s="237" t="s">
        <v>2623</v>
      </c>
      <c r="D1400" s="375" t="s">
        <v>2240</v>
      </c>
      <c r="E1400" s="348">
        <v>0.22900000000000001</v>
      </c>
      <c r="F1400" s="375">
        <v>3.5</v>
      </c>
      <c r="G1400" s="375" t="s">
        <v>48</v>
      </c>
      <c r="H1400" s="375" t="s">
        <v>103</v>
      </c>
      <c r="I1400" s="24"/>
      <c r="J1400" s="24"/>
      <c r="K1400" s="27"/>
      <c r="L1400" s="27"/>
      <c r="M1400" s="27"/>
      <c r="N1400" s="28"/>
      <c r="O1400" s="29"/>
      <c r="P1400" s="28"/>
      <c r="Q1400" s="29"/>
      <c r="R1400" s="28"/>
      <c r="S1400" s="29"/>
      <c r="T1400" s="375"/>
      <c r="U1400" s="375"/>
      <c r="V1400" s="348">
        <v>0.22900000000000001</v>
      </c>
      <c r="W1400" s="32"/>
      <c r="X1400" s="196"/>
      <c r="Y1400" s="31">
        <f t="shared" si="95"/>
        <v>0</v>
      </c>
    </row>
    <row r="1401" spans="1:328" s="23" customFormat="1" ht="20.25" customHeight="1" x14ac:dyDescent="0.3">
      <c r="A1401" s="374">
        <v>1189</v>
      </c>
      <c r="B1401" s="375">
        <v>2199621</v>
      </c>
      <c r="C1401" s="237" t="s">
        <v>2624</v>
      </c>
      <c r="D1401" s="375" t="s">
        <v>2242</v>
      </c>
      <c r="E1401" s="348">
        <v>0.58499999999999996</v>
      </c>
      <c r="F1401" s="375">
        <v>3.5</v>
      </c>
      <c r="G1401" s="375" t="s">
        <v>48</v>
      </c>
      <c r="H1401" s="375" t="s">
        <v>103</v>
      </c>
      <c r="I1401" s="24"/>
      <c r="J1401" s="24"/>
      <c r="K1401" s="27"/>
      <c r="L1401" s="27"/>
      <c r="M1401" s="27"/>
      <c r="N1401" s="28"/>
      <c r="O1401" s="29"/>
      <c r="P1401" s="28"/>
      <c r="Q1401" s="29"/>
      <c r="R1401" s="28"/>
      <c r="S1401" s="29"/>
      <c r="T1401" s="375"/>
      <c r="U1401" s="375"/>
      <c r="V1401" s="348">
        <v>0.58499999999999996</v>
      </c>
      <c r="W1401" s="32"/>
      <c r="X1401" s="196"/>
      <c r="Y1401" s="31">
        <f t="shared" si="95"/>
        <v>0</v>
      </c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  <c r="BV1401" s="2"/>
      <c r="BW1401" s="2"/>
      <c r="BX1401" s="2"/>
      <c r="BY1401" s="2"/>
      <c r="BZ1401" s="2"/>
      <c r="CA1401" s="2"/>
      <c r="CB1401" s="2"/>
      <c r="CC1401" s="2"/>
      <c r="CD1401" s="2"/>
      <c r="CE1401" s="2"/>
      <c r="CF1401" s="2"/>
      <c r="CG1401" s="2"/>
      <c r="CH1401" s="2"/>
      <c r="CI1401" s="2"/>
      <c r="CJ1401" s="2"/>
      <c r="CK1401" s="2"/>
      <c r="CL1401" s="2"/>
      <c r="CM1401" s="2"/>
      <c r="CN1401" s="2"/>
      <c r="CO1401" s="2"/>
      <c r="CP1401" s="2"/>
      <c r="CQ1401" s="2"/>
      <c r="CR1401" s="2"/>
      <c r="CS1401" s="2"/>
      <c r="CT1401" s="2"/>
      <c r="CU1401" s="2"/>
      <c r="CV1401" s="2"/>
      <c r="CW1401" s="2"/>
      <c r="CX1401" s="2"/>
      <c r="CY1401" s="2"/>
      <c r="CZ1401" s="2"/>
      <c r="DA1401" s="2"/>
      <c r="DB1401" s="2"/>
      <c r="DC1401" s="2"/>
      <c r="DD1401" s="2"/>
      <c r="DE1401" s="2"/>
      <c r="DF1401" s="2"/>
      <c r="DG1401" s="2"/>
      <c r="DH1401" s="2"/>
      <c r="DI1401" s="2"/>
      <c r="DJ1401" s="2"/>
      <c r="DK1401" s="2"/>
      <c r="DL1401" s="2"/>
      <c r="DM1401" s="2"/>
      <c r="DN1401" s="2"/>
      <c r="DO1401" s="2"/>
      <c r="DP1401" s="2"/>
      <c r="DQ1401" s="2"/>
      <c r="DR1401" s="2"/>
      <c r="DS1401" s="2"/>
      <c r="DT1401" s="2"/>
      <c r="DU1401" s="2"/>
      <c r="DV1401" s="2"/>
      <c r="DW1401" s="2"/>
      <c r="DX1401" s="2"/>
      <c r="DY1401" s="2"/>
      <c r="DZ1401" s="2"/>
      <c r="EA1401" s="2"/>
      <c r="EB1401" s="2"/>
      <c r="EC1401" s="2"/>
      <c r="ED1401" s="2"/>
      <c r="EE1401" s="2"/>
      <c r="EF1401" s="2"/>
      <c r="EG1401" s="2"/>
      <c r="EH1401" s="2"/>
      <c r="EI1401" s="2"/>
      <c r="EJ1401" s="2"/>
      <c r="EK1401" s="2"/>
      <c r="EL1401" s="2"/>
      <c r="EM1401" s="2"/>
      <c r="EN1401" s="2"/>
      <c r="EO1401" s="2"/>
      <c r="EP1401" s="2"/>
      <c r="EQ1401" s="2"/>
      <c r="ER1401" s="2"/>
      <c r="ES1401" s="2"/>
      <c r="ET1401" s="2"/>
      <c r="EU1401" s="2"/>
      <c r="EV1401" s="2"/>
      <c r="EW1401" s="2"/>
      <c r="EX1401" s="2"/>
      <c r="EY1401" s="2"/>
      <c r="EZ1401" s="2"/>
      <c r="FA1401" s="2"/>
      <c r="FB1401" s="2"/>
      <c r="FC1401" s="2"/>
      <c r="FD1401" s="2"/>
      <c r="FE1401" s="2"/>
      <c r="FF1401" s="2"/>
      <c r="FG1401" s="2"/>
      <c r="FH1401" s="2"/>
      <c r="FI1401" s="2"/>
      <c r="FJ1401" s="2"/>
      <c r="FK1401" s="2"/>
      <c r="FL1401" s="2"/>
      <c r="FM1401" s="2"/>
      <c r="FN1401" s="2"/>
      <c r="FO1401" s="2"/>
      <c r="FP1401" s="2"/>
      <c r="FQ1401" s="2"/>
      <c r="FR1401" s="2"/>
      <c r="FS1401" s="2"/>
      <c r="FT1401" s="2"/>
      <c r="FU1401" s="2"/>
      <c r="FV1401" s="2"/>
      <c r="FW1401" s="2"/>
      <c r="FX1401" s="2"/>
      <c r="FY1401" s="2"/>
      <c r="FZ1401" s="2"/>
      <c r="GA1401" s="2"/>
      <c r="GB1401" s="2"/>
      <c r="GC1401" s="2"/>
      <c r="GD1401" s="2"/>
      <c r="GE1401" s="2"/>
      <c r="GF1401" s="2"/>
      <c r="GG1401" s="2"/>
      <c r="GH1401" s="2"/>
      <c r="GI1401" s="2"/>
      <c r="GJ1401" s="2"/>
      <c r="GK1401" s="2"/>
      <c r="GL1401" s="2"/>
      <c r="GM1401" s="2"/>
      <c r="GN1401" s="2"/>
      <c r="GO1401" s="2"/>
      <c r="GP1401" s="2"/>
      <c r="GQ1401" s="2"/>
      <c r="GR1401" s="2"/>
      <c r="GS1401" s="2"/>
      <c r="GT1401" s="2"/>
      <c r="GU1401" s="2"/>
      <c r="GV1401" s="2"/>
      <c r="GW1401" s="2"/>
      <c r="GX1401" s="2"/>
      <c r="GY1401" s="2"/>
      <c r="GZ1401" s="2"/>
      <c r="HA1401" s="2"/>
      <c r="HB1401" s="2"/>
      <c r="HC1401" s="2"/>
      <c r="HD1401" s="2"/>
      <c r="HE1401" s="2"/>
      <c r="HF1401" s="2"/>
      <c r="HG1401" s="2"/>
      <c r="HH1401" s="2"/>
      <c r="HI1401" s="2"/>
      <c r="HJ1401" s="2"/>
      <c r="HK1401" s="2"/>
      <c r="HL1401" s="2"/>
      <c r="HM1401" s="2"/>
      <c r="HN1401" s="2"/>
      <c r="HO1401" s="2"/>
      <c r="HP1401" s="2"/>
      <c r="HQ1401" s="2"/>
      <c r="HR1401" s="2"/>
      <c r="HS1401" s="2"/>
      <c r="HT1401" s="2"/>
      <c r="HU1401" s="2"/>
      <c r="HV1401" s="2"/>
      <c r="HW1401" s="2"/>
      <c r="HX1401" s="2"/>
      <c r="HY1401" s="2"/>
      <c r="HZ1401" s="2"/>
      <c r="IA1401" s="2"/>
      <c r="IB1401" s="2"/>
      <c r="IC1401" s="2"/>
      <c r="ID1401" s="2"/>
      <c r="IE1401" s="2"/>
      <c r="IF1401" s="2"/>
      <c r="IG1401" s="2"/>
      <c r="IH1401" s="2"/>
      <c r="II1401" s="2"/>
      <c r="IJ1401" s="2"/>
      <c r="IK1401" s="2"/>
      <c r="IL1401" s="2"/>
      <c r="IM1401" s="2"/>
      <c r="IN1401" s="2"/>
      <c r="IO1401" s="2"/>
      <c r="IP1401" s="2"/>
      <c r="IQ1401" s="2"/>
      <c r="IR1401" s="2"/>
      <c r="IS1401" s="2"/>
      <c r="IT1401" s="2"/>
      <c r="IU1401" s="2"/>
      <c r="IV1401" s="2"/>
      <c r="IW1401" s="2"/>
      <c r="IX1401" s="2"/>
      <c r="IY1401" s="2"/>
      <c r="IZ1401" s="2"/>
      <c r="JA1401" s="2"/>
      <c r="JB1401" s="2"/>
      <c r="JC1401" s="2"/>
      <c r="JD1401" s="2"/>
      <c r="JE1401" s="2"/>
      <c r="JF1401" s="2"/>
      <c r="JG1401" s="2"/>
      <c r="JH1401" s="2"/>
      <c r="JI1401" s="2"/>
      <c r="JJ1401" s="2"/>
      <c r="JK1401" s="2"/>
      <c r="JL1401" s="2"/>
      <c r="JM1401" s="2"/>
      <c r="JN1401" s="2"/>
      <c r="JO1401" s="2"/>
      <c r="JP1401" s="2"/>
      <c r="JQ1401" s="2"/>
      <c r="JR1401" s="2"/>
      <c r="JS1401" s="2"/>
      <c r="JT1401" s="2"/>
      <c r="JU1401" s="2"/>
      <c r="JV1401" s="2"/>
      <c r="JW1401" s="2"/>
      <c r="JX1401" s="2"/>
      <c r="JY1401" s="2"/>
      <c r="JZ1401" s="2"/>
      <c r="KA1401" s="2"/>
      <c r="KB1401" s="2"/>
      <c r="KC1401" s="2"/>
      <c r="KD1401" s="2"/>
      <c r="KE1401" s="2"/>
      <c r="KF1401" s="2"/>
      <c r="KG1401" s="2"/>
      <c r="KH1401" s="2"/>
      <c r="KI1401" s="2"/>
      <c r="KJ1401" s="2"/>
      <c r="KK1401" s="2"/>
      <c r="KL1401" s="2"/>
      <c r="KM1401" s="2"/>
      <c r="KN1401" s="2"/>
      <c r="KO1401" s="2"/>
      <c r="KP1401" s="2"/>
      <c r="KQ1401" s="2"/>
      <c r="KR1401" s="2"/>
      <c r="KS1401" s="2"/>
      <c r="KT1401" s="2"/>
      <c r="KU1401" s="2"/>
      <c r="KV1401" s="2"/>
      <c r="KW1401" s="2"/>
      <c r="KX1401" s="2"/>
      <c r="KY1401" s="2"/>
      <c r="KZ1401" s="2"/>
      <c r="LA1401" s="2"/>
      <c r="LB1401" s="2"/>
      <c r="LC1401" s="2"/>
      <c r="LD1401" s="2"/>
      <c r="LE1401" s="2"/>
      <c r="LF1401" s="2"/>
      <c r="LG1401" s="2"/>
      <c r="LH1401" s="2"/>
      <c r="LI1401" s="2"/>
      <c r="LJ1401" s="2"/>
      <c r="LK1401" s="2"/>
      <c r="LL1401" s="2"/>
      <c r="LM1401" s="2"/>
      <c r="LN1401" s="2"/>
      <c r="LO1401" s="2"/>
      <c r="LP1401" s="2"/>
    </row>
    <row r="1402" spans="1:328" s="23" customFormat="1" ht="20.25" customHeight="1" x14ac:dyDescent="0.3">
      <c r="A1402" s="374">
        <v>1190</v>
      </c>
      <c r="B1402" s="375" t="s">
        <v>2243</v>
      </c>
      <c r="C1402" s="237" t="s">
        <v>2625</v>
      </c>
      <c r="D1402" s="375" t="s">
        <v>2245</v>
      </c>
      <c r="E1402" s="348">
        <v>0.64200000000000002</v>
      </c>
      <c r="F1402" s="375">
        <v>3.5</v>
      </c>
      <c r="G1402" s="375" t="s">
        <v>48</v>
      </c>
      <c r="H1402" s="375" t="s">
        <v>103</v>
      </c>
      <c r="I1402" s="24"/>
      <c r="J1402" s="24"/>
      <c r="K1402" s="27"/>
      <c r="L1402" s="27"/>
      <c r="M1402" s="27"/>
      <c r="N1402" s="28"/>
      <c r="O1402" s="29"/>
      <c r="P1402" s="28"/>
      <c r="Q1402" s="29"/>
      <c r="R1402" s="28"/>
      <c r="S1402" s="29"/>
      <c r="T1402" s="375"/>
      <c r="U1402" s="375"/>
      <c r="V1402" s="348">
        <v>0.64200000000000002</v>
      </c>
      <c r="W1402" s="32"/>
      <c r="X1402" s="196"/>
      <c r="Y1402" s="31">
        <f t="shared" si="95"/>
        <v>0</v>
      </c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  <c r="BV1402" s="2"/>
      <c r="BW1402" s="2"/>
      <c r="BX1402" s="2"/>
      <c r="BY1402" s="2"/>
      <c r="BZ1402" s="2"/>
      <c r="CA1402" s="2"/>
      <c r="CB1402" s="2"/>
      <c r="CC1402" s="2"/>
      <c r="CD1402" s="2"/>
      <c r="CE1402" s="2"/>
      <c r="CF1402" s="2"/>
      <c r="CG1402" s="2"/>
      <c r="CH1402" s="2"/>
      <c r="CI1402" s="2"/>
      <c r="CJ1402" s="2"/>
      <c r="CK1402" s="2"/>
      <c r="CL1402" s="2"/>
      <c r="CM1402" s="2"/>
      <c r="CN1402" s="2"/>
      <c r="CO1402" s="2"/>
      <c r="CP1402" s="2"/>
      <c r="CQ1402" s="2"/>
      <c r="CR1402" s="2"/>
      <c r="CS1402" s="2"/>
      <c r="CT1402" s="2"/>
      <c r="CU1402" s="2"/>
      <c r="CV1402" s="2"/>
      <c r="CW1402" s="2"/>
      <c r="CX1402" s="2"/>
      <c r="CY1402" s="2"/>
      <c r="CZ1402" s="2"/>
      <c r="DA1402" s="2"/>
      <c r="DB1402" s="2"/>
      <c r="DC1402" s="2"/>
      <c r="DD1402" s="2"/>
      <c r="DE1402" s="2"/>
      <c r="DF1402" s="2"/>
      <c r="DG1402" s="2"/>
      <c r="DH1402" s="2"/>
      <c r="DI1402" s="2"/>
      <c r="DJ1402" s="2"/>
      <c r="DK1402" s="2"/>
      <c r="DL1402" s="2"/>
      <c r="DM1402" s="2"/>
      <c r="DN1402" s="2"/>
      <c r="DO1402" s="2"/>
      <c r="DP1402" s="2"/>
      <c r="DQ1402" s="2"/>
      <c r="DR1402" s="2"/>
      <c r="DS1402" s="2"/>
      <c r="DT1402" s="2"/>
      <c r="DU1402" s="2"/>
      <c r="DV1402" s="2"/>
      <c r="DW1402" s="2"/>
      <c r="DX1402" s="2"/>
      <c r="DY1402" s="2"/>
      <c r="DZ1402" s="2"/>
      <c r="EA1402" s="2"/>
      <c r="EB1402" s="2"/>
      <c r="EC1402" s="2"/>
      <c r="ED1402" s="2"/>
      <c r="EE1402" s="2"/>
      <c r="EF1402" s="2"/>
      <c r="EG1402" s="2"/>
      <c r="EH1402" s="2"/>
      <c r="EI1402" s="2"/>
      <c r="EJ1402" s="2"/>
      <c r="EK1402" s="2"/>
      <c r="EL1402" s="2"/>
      <c r="EM1402" s="2"/>
      <c r="EN1402" s="2"/>
      <c r="EO1402" s="2"/>
      <c r="EP1402" s="2"/>
      <c r="EQ1402" s="2"/>
      <c r="ER1402" s="2"/>
      <c r="ES1402" s="2"/>
      <c r="ET1402" s="2"/>
      <c r="EU1402" s="2"/>
      <c r="EV1402" s="2"/>
      <c r="EW1402" s="2"/>
      <c r="EX1402" s="2"/>
      <c r="EY1402" s="2"/>
      <c r="EZ1402" s="2"/>
      <c r="FA1402" s="2"/>
      <c r="FB1402" s="2"/>
      <c r="FC1402" s="2"/>
      <c r="FD1402" s="2"/>
      <c r="FE1402" s="2"/>
      <c r="FF1402" s="2"/>
      <c r="FG1402" s="2"/>
      <c r="FH1402" s="2"/>
      <c r="FI1402" s="2"/>
      <c r="FJ1402" s="2"/>
      <c r="FK1402" s="2"/>
      <c r="FL1402" s="2"/>
      <c r="FM1402" s="2"/>
      <c r="FN1402" s="2"/>
      <c r="FO1402" s="2"/>
      <c r="FP1402" s="2"/>
      <c r="FQ1402" s="2"/>
      <c r="FR1402" s="2"/>
      <c r="FS1402" s="2"/>
      <c r="FT1402" s="2"/>
      <c r="FU1402" s="2"/>
      <c r="FV1402" s="2"/>
      <c r="FW1402" s="2"/>
      <c r="FX1402" s="2"/>
      <c r="FY1402" s="2"/>
      <c r="FZ1402" s="2"/>
      <c r="GA1402" s="2"/>
      <c r="GB1402" s="2"/>
      <c r="GC1402" s="2"/>
      <c r="GD1402" s="2"/>
      <c r="GE1402" s="2"/>
      <c r="GF1402" s="2"/>
      <c r="GG1402" s="2"/>
      <c r="GH1402" s="2"/>
      <c r="GI1402" s="2"/>
      <c r="GJ1402" s="2"/>
      <c r="GK1402" s="2"/>
      <c r="GL1402" s="2"/>
      <c r="GM1402" s="2"/>
      <c r="GN1402" s="2"/>
      <c r="GO1402" s="2"/>
      <c r="GP1402" s="2"/>
      <c r="GQ1402" s="2"/>
      <c r="GR1402" s="2"/>
      <c r="GS1402" s="2"/>
      <c r="GT1402" s="2"/>
      <c r="GU1402" s="2"/>
      <c r="GV1402" s="2"/>
      <c r="GW1402" s="2"/>
      <c r="GX1402" s="2"/>
      <c r="GY1402" s="2"/>
      <c r="GZ1402" s="2"/>
      <c r="HA1402" s="2"/>
      <c r="HB1402" s="2"/>
      <c r="HC1402" s="2"/>
      <c r="HD1402" s="2"/>
      <c r="HE1402" s="2"/>
      <c r="HF1402" s="2"/>
      <c r="HG1402" s="2"/>
      <c r="HH1402" s="2"/>
      <c r="HI1402" s="2"/>
      <c r="HJ1402" s="2"/>
      <c r="HK1402" s="2"/>
      <c r="HL1402" s="2"/>
      <c r="HM1402" s="2"/>
      <c r="HN1402" s="2"/>
      <c r="HO1402" s="2"/>
      <c r="HP1402" s="2"/>
      <c r="HQ1402" s="2"/>
      <c r="HR1402" s="2"/>
      <c r="HS1402" s="2"/>
      <c r="HT1402" s="2"/>
      <c r="HU1402" s="2"/>
      <c r="HV1402" s="2"/>
      <c r="HW1402" s="2"/>
      <c r="HX1402" s="2"/>
      <c r="HY1402" s="2"/>
      <c r="HZ1402" s="2"/>
      <c r="IA1402" s="2"/>
      <c r="IB1402" s="2"/>
      <c r="IC1402" s="2"/>
      <c r="ID1402" s="2"/>
      <c r="IE1402" s="2"/>
      <c r="IF1402" s="2"/>
      <c r="IG1402" s="2"/>
      <c r="IH1402" s="2"/>
      <c r="II1402" s="2"/>
      <c r="IJ1402" s="2"/>
      <c r="IK1402" s="2"/>
      <c r="IL1402" s="2"/>
      <c r="IM1402" s="2"/>
      <c r="IN1402" s="2"/>
      <c r="IO1402" s="2"/>
      <c r="IP1402" s="2"/>
      <c r="IQ1402" s="2"/>
      <c r="IR1402" s="2"/>
      <c r="IS1402" s="2"/>
      <c r="IT1402" s="2"/>
      <c r="IU1402" s="2"/>
      <c r="IV1402" s="2"/>
      <c r="IW1402" s="2"/>
      <c r="IX1402" s="2"/>
      <c r="IY1402" s="2"/>
      <c r="IZ1402" s="2"/>
      <c r="JA1402" s="2"/>
      <c r="JB1402" s="2"/>
      <c r="JC1402" s="2"/>
      <c r="JD1402" s="2"/>
      <c r="JE1402" s="2"/>
      <c r="JF1402" s="2"/>
      <c r="JG1402" s="2"/>
      <c r="JH1402" s="2"/>
      <c r="JI1402" s="2"/>
      <c r="JJ1402" s="2"/>
      <c r="JK1402" s="2"/>
      <c r="JL1402" s="2"/>
      <c r="JM1402" s="2"/>
      <c r="JN1402" s="2"/>
      <c r="JO1402" s="2"/>
      <c r="JP1402" s="2"/>
      <c r="JQ1402" s="2"/>
      <c r="JR1402" s="2"/>
      <c r="JS1402" s="2"/>
      <c r="JT1402" s="2"/>
      <c r="JU1402" s="2"/>
      <c r="JV1402" s="2"/>
      <c r="JW1402" s="2"/>
      <c r="JX1402" s="2"/>
      <c r="JY1402" s="2"/>
      <c r="JZ1402" s="2"/>
      <c r="KA1402" s="2"/>
      <c r="KB1402" s="2"/>
      <c r="KC1402" s="2"/>
      <c r="KD1402" s="2"/>
      <c r="KE1402" s="2"/>
      <c r="KF1402" s="2"/>
      <c r="KG1402" s="2"/>
      <c r="KH1402" s="2"/>
      <c r="KI1402" s="2"/>
      <c r="KJ1402" s="2"/>
      <c r="KK1402" s="2"/>
      <c r="KL1402" s="2"/>
      <c r="KM1402" s="2"/>
      <c r="KN1402" s="2"/>
      <c r="KO1402" s="2"/>
      <c r="KP1402" s="2"/>
      <c r="KQ1402" s="2"/>
      <c r="KR1402" s="2"/>
      <c r="KS1402" s="2"/>
      <c r="KT1402" s="2"/>
      <c r="KU1402" s="2"/>
      <c r="KV1402" s="2"/>
      <c r="KW1402" s="2"/>
      <c r="KX1402" s="2"/>
      <c r="KY1402" s="2"/>
      <c r="KZ1402" s="2"/>
      <c r="LA1402" s="2"/>
      <c r="LB1402" s="2"/>
      <c r="LC1402" s="2"/>
      <c r="LD1402" s="2"/>
      <c r="LE1402" s="2"/>
      <c r="LF1402" s="2"/>
      <c r="LG1402" s="2"/>
      <c r="LH1402" s="2"/>
      <c r="LI1402" s="2"/>
      <c r="LJ1402" s="2"/>
      <c r="LK1402" s="2"/>
      <c r="LL1402" s="2"/>
      <c r="LM1402" s="2"/>
      <c r="LN1402" s="2"/>
      <c r="LO1402" s="2"/>
      <c r="LP1402" s="2"/>
    </row>
    <row r="1403" spans="1:328" s="183" customFormat="1" ht="20.25" customHeight="1" x14ac:dyDescent="0.3">
      <c r="A1403" s="485" t="s">
        <v>2246</v>
      </c>
      <c r="B1403" s="485"/>
      <c r="C1403" s="238" t="s">
        <v>2828</v>
      </c>
      <c r="D1403" s="485"/>
      <c r="E1403" s="485"/>
      <c r="F1403" s="485"/>
      <c r="G1403" s="485"/>
      <c r="H1403" s="485"/>
      <c r="I1403" s="184"/>
      <c r="J1403" s="184"/>
      <c r="K1403" s="185"/>
      <c r="L1403" s="185"/>
      <c r="M1403" s="185"/>
      <c r="N1403" s="187"/>
      <c r="O1403" s="186"/>
      <c r="P1403" s="187"/>
      <c r="Q1403" s="186"/>
      <c r="R1403" s="187"/>
      <c r="S1403" s="186"/>
      <c r="T1403" s="188"/>
      <c r="U1403" s="188"/>
      <c r="V1403" s="393"/>
      <c r="W1403" s="48"/>
      <c r="X1403" s="393"/>
      <c r="Y1403" s="31">
        <f t="shared" si="95"/>
        <v>0</v>
      </c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  <c r="BV1403" s="2"/>
      <c r="BW1403" s="2"/>
      <c r="BX1403" s="2"/>
      <c r="BY1403" s="2"/>
      <c r="BZ1403" s="2"/>
      <c r="CA1403" s="2"/>
      <c r="CB1403" s="2"/>
      <c r="CC1403" s="2"/>
      <c r="CD1403" s="2"/>
      <c r="CE1403" s="2"/>
      <c r="CF1403" s="2"/>
      <c r="CG1403" s="2"/>
      <c r="CH1403" s="2"/>
      <c r="CI1403" s="2"/>
      <c r="CJ1403" s="2"/>
      <c r="CK1403" s="2"/>
      <c r="CL1403" s="2"/>
      <c r="CM1403" s="2"/>
      <c r="CN1403" s="2"/>
      <c r="CO1403" s="2"/>
      <c r="CP1403" s="2"/>
      <c r="CQ1403" s="2"/>
      <c r="CR1403" s="2"/>
      <c r="CS1403" s="2"/>
      <c r="CT1403" s="2"/>
      <c r="CU1403" s="2"/>
      <c r="CV1403" s="2"/>
      <c r="CW1403" s="2"/>
      <c r="CX1403" s="2"/>
      <c r="CY1403" s="2"/>
      <c r="CZ1403" s="2"/>
      <c r="DA1403" s="2"/>
      <c r="DB1403" s="2"/>
      <c r="DC1403" s="2"/>
      <c r="DD1403" s="2"/>
      <c r="DE1403" s="2"/>
      <c r="DF1403" s="2"/>
      <c r="DG1403" s="2"/>
      <c r="DH1403" s="2"/>
      <c r="DI1403" s="2"/>
      <c r="DJ1403" s="2"/>
      <c r="DK1403" s="2"/>
      <c r="DL1403" s="2"/>
      <c r="DM1403" s="2"/>
      <c r="DN1403" s="2"/>
      <c r="DO1403" s="2"/>
      <c r="DP1403" s="2"/>
      <c r="DQ1403" s="2"/>
      <c r="DR1403" s="2"/>
      <c r="DS1403" s="2"/>
      <c r="DT1403" s="2"/>
      <c r="DU1403" s="2"/>
      <c r="DV1403" s="2"/>
      <c r="DW1403" s="2"/>
      <c r="DX1403" s="2"/>
      <c r="DY1403" s="2"/>
      <c r="DZ1403" s="2"/>
      <c r="EA1403" s="2"/>
      <c r="EB1403" s="2"/>
      <c r="EC1403" s="2"/>
      <c r="ED1403" s="2"/>
      <c r="EE1403" s="2"/>
      <c r="EF1403" s="2"/>
      <c r="EG1403" s="2"/>
      <c r="EH1403" s="2"/>
      <c r="EI1403" s="2"/>
      <c r="EJ1403" s="2"/>
      <c r="EK1403" s="2"/>
      <c r="EL1403" s="2"/>
      <c r="EM1403" s="2"/>
      <c r="EN1403" s="2"/>
      <c r="EO1403" s="2"/>
      <c r="EP1403" s="2"/>
      <c r="EQ1403" s="2"/>
      <c r="ER1403" s="2"/>
      <c r="ES1403" s="2"/>
      <c r="ET1403" s="2"/>
      <c r="EU1403" s="2"/>
      <c r="EV1403" s="2"/>
      <c r="EW1403" s="2"/>
      <c r="EX1403" s="2"/>
      <c r="EY1403" s="2"/>
      <c r="EZ1403" s="2"/>
      <c r="FA1403" s="2"/>
      <c r="FB1403" s="2"/>
      <c r="FC1403" s="2"/>
      <c r="FD1403" s="2"/>
      <c r="FE1403" s="2"/>
      <c r="FF1403" s="2"/>
      <c r="FG1403" s="2"/>
      <c r="FH1403" s="2"/>
      <c r="FI1403" s="2"/>
      <c r="FJ1403" s="2"/>
      <c r="FK1403" s="2"/>
      <c r="FL1403" s="2"/>
      <c r="FM1403" s="2"/>
      <c r="FN1403" s="2"/>
      <c r="FO1403" s="2"/>
      <c r="FP1403" s="2"/>
      <c r="FQ1403" s="2"/>
      <c r="FR1403" s="2"/>
      <c r="FS1403" s="2"/>
      <c r="FT1403" s="2"/>
      <c r="FU1403" s="2"/>
      <c r="FV1403" s="2"/>
      <c r="FW1403" s="2"/>
      <c r="FX1403" s="2"/>
      <c r="FY1403" s="2"/>
      <c r="FZ1403" s="2"/>
      <c r="GA1403" s="2"/>
      <c r="GB1403" s="2"/>
      <c r="GC1403" s="2"/>
      <c r="GD1403" s="2"/>
      <c r="GE1403" s="2"/>
      <c r="GF1403" s="2"/>
      <c r="GG1403" s="2"/>
      <c r="GH1403" s="2"/>
      <c r="GI1403" s="2"/>
      <c r="GJ1403" s="2"/>
      <c r="GK1403" s="2"/>
      <c r="GL1403" s="2"/>
      <c r="GM1403" s="2"/>
      <c r="GN1403" s="2"/>
      <c r="GO1403" s="2"/>
      <c r="GP1403" s="2"/>
      <c r="GQ1403" s="2"/>
      <c r="GR1403" s="2"/>
      <c r="GS1403" s="2"/>
      <c r="GT1403" s="2"/>
      <c r="GU1403" s="2"/>
      <c r="GV1403" s="2"/>
      <c r="GW1403" s="2"/>
      <c r="GX1403" s="2"/>
      <c r="GY1403" s="2"/>
      <c r="GZ1403" s="2"/>
      <c r="HA1403" s="2"/>
      <c r="HB1403" s="2"/>
      <c r="HC1403" s="2"/>
      <c r="HD1403" s="2"/>
      <c r="HE1403" s="2"/>
      <c r="HF1403" s="2"/>
      <c r="HG1403" s="2"/>
      <c r="HH1403" s="2"/>
      <c r="HI1403" s="2"/>
      <c r="HJ1403" s="2"/>
      <c r="HK1403" s="2"/>
      <c r="HL1403" s="2"/>
      <c r="HM1403" s="2"/>
      <c r="HN1403" s="2"/>
      <c r="HO1403" s="2"/>
      <c r="HP1403" s="2"/>
      <c r="HQ1403" s="2"/>
      <c r="HR1403" s="2"/>
      <c r="HS1403" s="2"/>
      <c r="HT1403" s="2"/>
      <c r="HU1403" s="2"/>
      <c r="HV1403" s="2"/>
      <c r="HW1403" s="2"/>
      <c r="HX1403" s="2"/>
      <c r="HY1403" s="2"/>
      <c r="HZ1403" s="2"/>
      <c r="IA1403" s="2"/>
      <c r="IB1403" s="2"/>
      <c r="IC1403" s="2"/>
      <c r="ID1403" s="2"/>
      <c r="IE1403" s="2"/>
      <c r="IF1403" s="2"/>
      <c r="IG1403" s="2"/>
      <c r="IH1403" s="2"/>
      <c r="II1403" s="2"/>
      <c r="IJ1403" s="2"/>
      <c r="IK1403" s="2"/>
      <c r="IL1403" s="2"/>
      <c r="IM1403" s="2"/>
      <c r="IN1403" s="2"/>
      <c r="IO1403" s="2"/>
      <c r="IP1403" s="2"/>
      <c r="IQ1403" s="2"/>
      <c r="IR1403" s="2"/>
      <c r="IS1403" s="2"/>
      <c r="IT1403" s="2"/>
      <c r="IU1403" s="2"/>
      <c r="IV1403" s="2"/>
      <c r="IW1403" s="2"/>
      <c r="IX1403" s="2"/>
      <c r="IY1403" s="2"/>
      <c r="IZ1403" s="2"/>
      <c r="JA1403" s="2"/>
      <c r="JB1403" s="2"/>
      <c r="JC1403" s="2"/>
      <c r="JD1403" s="2"/>
      <c r="JE1403" s="2"/>
      <c r="JF1403" s="2"/>
      <c r="JG1403" s="2"/>
      <c r="JH1403" s="2"/>
      <c r="JI1403" s="2"/>
      <c r="JJ1403" s="2"/>
      <c r="JK1403" s="2"/>
      <c r="JL1403" s="2"/>
      <c r="JM1403" s="2"/>
      <c r="JN1403" s="2"/>
      <c r="JO1403" s="2"/>
      <c r="JP1403" s="2"/>
      <c r="JQ1403" s="2"/>
      <c r="JR1403" s="2"/>
      <c r="JS1403" s="2"/>
      <c r="JT1403" s="2"/>
      <c r="JU1403" s="2"/>
      <c r="JV1403" s="2"/>
      <c r="JW1403" s="2"/>
      <c r="JX1403" s="2"/>
      <c r="JY1403" s="2"/>
      <c r="JZ1403" s="2"/>
      <c r="KA1403" s="2"/>
      <c r="KB1403" s="2"/>
      <c r="KC1403" s="2"/>
      <c r="KD1403" s="2"/>
      <c r="KE1403" s="2"/>
      <c r="KF1403" s="2"/>
      <c r="KG1403" s="2"/>
      <c r="KH1403" s="2"/>
      <c r="KI1403" s="2"/>
      <c r="KJ1403" s="2"/>
      <c r="KK1403" s="2"/>
      <c r="KL1403" s="2"/>
      <c r="KM1403" s="2"/>
      <c r="KN1403" s="2"/>
      <c r="KO1403" s="2"/>
      <c r="KP1403" s="2"/>
      <c r="KQ1403" s="2"/>
      <c r="KR1403" s="2"/>
      <c r="KS1403" s="2"/>
      <c r="KT1403" s="2"/>
      <c r="KU1403" s="2"/>
      <c r="KV1403" s="2"/>
      <c r="KW1403" s="2"/>
      <c r="KX1403" s="2"/>
      <c r="KY1403" s="2"/>
      <c r="KZ1403" s="2"/>
      <c r="LA1403" s="2"/>
      <c r="LB1403" s="2"/>
      <c r="LC1403" s="2"/>
      <c r="LD1403" s="2"/>
      <c r="LE1403" s="2"/>
      <c r="LF1403" s="2"/>
      <c r="LG1403" s="2"/>
      <c r="LH1403" s="2"/>
      <c r="LI1403" s="2"/>
      <c r="LJ1403" s="2"/>
      <c r="LK1403" s="2"/>
      <c r="LL1403" s="2"/>
      <c r="LM1403" s="2"/>
      <c r="LN1403" s="2"/>
      <c r="LO1403" s="2"/>
      <c r="LP1403" s="2"/>
    </row>
    <row r="1404" spans="1:328" s="183" customFormat="1" ht="20.25" customHeight="1" x14ac:dyDescent="0.3">
      <c r="A1404" s="371"/>
      <c r="B1404" s="371"/>
      <c r="C1404" s="238" t="s">
        <v>2778</v>
      </c>
      <c r="D1404" s="371" t="s">
        <v>252</v>
      </c>
      <c r="E1404" s="325">
        <f>SUM(E1405:E1416)</f>
        <v>7.7109999999999994</v>
      </c>
      <c r="F1404" s="371"/>
      <c r="G1404" s="371"/>
      <c r="H1404" s="371"/>
      <c r="I1404" s="184"/>
      <c r="J1404" s="184"/>
      <c r="K1404" s="185"/>
      <c r="L1404" s="185"/>
      <c r="M1404" s="185"/>
      <c r="N1404" s="187"/>
      <c r="O1404" s="186"/>
      <c r="P1404" s="187"/>
      <c r="Q1404" s="186"/>
      <c r="R1404" s="187"/>
      <c r="S1404" s="186"/>
      <c r="T1404" s="188"/>
      <c r="U1404" s="188"/>
      <c r="V1404" s="393"/>
      <c r="W1404" s="48"/>
      <c r="X1404" s="393"/>
      <c r="Y1404" s="31">
        <f t="shared" si="95"/>
        <v>7.7109999999999994</v>
      </c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  <c r="BV1404" s="2"/>
      <c r="BW1404" s="2"/>
      <c r="BX1404" s="2"/>
      <c r="BY1404" s="2"/>
      <c r="BZ1404" s="2"/>
      <c r="CA1404" s="2"/>
      <c r="CB1404" s="2"/>
      <c r="CC1404" s="2"/>
      <c r="CD1404" s="2"/>
      <c r="CE1404" s="2"/>
      <c r="CF1404" s="2"/>
      <c r="CG1404" s="2"/>
      <c r="CH1404" s="2"/>
      <c r="CI1404" s="2"/>
      <c r="CJ1404" s="2"/>
      <c r="CK1404" s="2"/>
      <c r="CL1404" s="2"/>
      <c r="CM1404" s="2"/>
      <c r="CN1404" s="2"/>
      <c r="CO1404" s="2"/>
      <c r="CP1404" s="2"/>
      <c r="CQ1404" s="2"/>
      <c r="CR1404" s="2"/>
      <c r="CS1404" s="2"/>
      <c r="CT1404" s="2"/>
      <c r="CU1404" s="2"/>
      <c r="CV1404" s="2"/>
      <c r="CW1404" s="2"/>
      <c r="CX1404" s="2"/>
      <c r="CY1404" s="2"/>
      <c r="CZ1404" s="2"/>
      <c r="DA1404" s="2"/>
      <c r="DB1404" s="2"/>
      <c r="DC1404" s="2"/>
      <c r="DD1404" s="2"/>
      <c r="DE1404" s="2"/>
      <c r="DF1404" s="2"/>
      <c r="DG1404" s="2"/>
      <c r="DH1404" s="2"/>
      <c r="DI1404" s="2"/>
      <c r="DJ1404" s="2"/>
      <c r="DK1404" s="2"/>
      <c r="DL1404" s="2"/>
      <c r="DM1404" s="2"/>
      <c r="DN1404" s="2"/>
      <c r="DO1404" s="2"/>
      <c r="DP1404" s="2"/>
      <c r="DQ1404" s="2"/>
      <c r="DR1404" s="2"/>
      <c r="DS1404" s="2"/>
      <c r="DT1404" s="2"/>
      <c r="DU1404" s="2"/>
      <c r="DV1404" s="2"/>
      <c r="DW1404" s="2"/>
      <c r="DX1404" s="2"/>
      <c r="DY1404" s="2"/>
      <c r="DZ1404" s="2"/>
      <c r="EA1404" s="2"/>
      <c r="EB1404" s="2"/>
      <c r="EC1404" s="2"/>
      <c r="ED1404" s="2"/>
      <c r="EE1404" s="2"/>
      <c r="EF1404" s="2"/>
      <c r="EG1404" s="2"/>
      <c r="EH1404" s="2"/>
      <c r="EI1404" s="2"/>
      <c r="EJ1404" s="2"/>
      <c r="EK1404" s="2"/>
      <c r="EL1404" s="2"/>
      <c r="EM1404" s="2"/>
      <c r="EN1404" s="2"/>
      <c r="EO1404" s="2"/>
      <c r="EP1404" s="2"/>
      <c r="EQ1404" s="2"/>
      <c r="ER1404" s="2"/>
      <c r="ES1404" s="2"/>
      <c r="ET1404" s="2"/>
      <c r="EU1404" s="2"/>
      <c r="EV1404" s="2"/>
      <c r="EW1404" s="2"/>
      <c r="EX1404" s="2"/>
      <c r="EY1404" s="2"/>
      <c r="EZ1404" s="2"/>
      <c r="FA1404" s="2"/>
      <c r="FB1404" s="2"/>
      <c r="FC1404" s="2"/>
      <c r="FD1404" s="2"/>
      <c r="FE1404" s="2"/>
      <c r="FF1404" s="2"/>
      <c r="FG1404" s="2"/>
      <c r="FH1404" s="2"/>
      <c r="FI1404" s="2"/>
      <c r="FJ1404" s="2"/>
      <c r="FK1404" s="2"/>
      <c r="FL1404" s="2"/>
      <c r="FM1404" s="2"/>
      <c r="FN1404" s="2"/>
      <c r="FO1404" s="2"/>
      <c r="FP1404" s="2"/>
      <c r="FQ1404" s="2"/>
      <c r="FR1404" s="2"/>
      <c r="FS1404" s="2"/>
      <c r="FT1404" s="2"/>
      <c r="FU1404" s="2"/>
      <c r="FV1404" s="2"/>
      <c r="FW1404" s="2"/>
      <c r="FX1404" s="2"/>
      <c r="FY1404" s="2"/>
      <c r="FZ1404" s="2"/>
      <c r="GA1404" s="2"/>
      <c r="GB1404" s="2"/>
      <c r="GC1404" s="2"/>
      <c r="GD1404" s="2"/>
      <c r="GE1404" s="2"/>
      <c r="GF1404" s="2"/>
      <c r="GG1404" s="2"/>
      <c r="GH1404" s="2"/>
      <c r="GI1404" s="2"/>
      <c r="GJ1404" s="2"/>
      <c r="GK1404" s="2"/>
      <c r="GL1404" s="2"/>
      <c r="GM1404" s="2"/>
      <c r="GN1404" s="2"/>
      <c r="GO1404" s="2"/>
      <c r="GP1404" s="2"/>
      <c r="GQ1404" s="2"/>
      <c r="GR1404" s="2"/>
      <c r="GS1404" s="2"/>
      <c r="GT1404" s="2"/>
      <c r="GU1404" s="2"/>
      <c r="GV1404" s="2"/>
      <c r="GW1404" s="2"/>
      <c r="GX1404" s="2"/>
      <c r="GY1404" s="2"/>
      <c r="GZ1404" s="2"/>
      <c r="HA1404" s="2"/>
      <c r="HB1404" s="2"/>
      <c r="HC1404" s="2"/>
      <c r="HD1404" s="2"/>
      <c r="HE1404" s="2"/>
      <c r="HF1404" s="2"/>
      <c r="HG1404" s="2"/>
      <c r="HH1404" s="2"/>
      <c r="HI1404" s="2"/>
      <c r="HJ1404" s="2"/>
      <c r="HK1404" s="2"/>
      <c r="HL1404" s="2"/>
      <c r="HM1404" s="2"/>
      <c r="HN1404" s="2"/>
      <c r="HO1404" s="2"/>
      <c r="HP1404" s="2"/>
      <c r="HQ1404" s="2"/>
      <c r="HR1404" s="2"/>
      <c r="HS1404" s="2"/>
      <c r="HT1404" s="2"/>
      <c r="HU1404" s="2"/>
      <c r="HV1404" s="2"/>
      <c r="HW1404" s="2"/>
      <c r="HX1404" s="2"/>
      <c r="HY1404" s="2"/>
      <c r="HZ1404" s="2"/>
      <c r="IA1404" s="2"/>
      <c r="IB1404" s="2"/>
      <c r="IC1404" s="2"/>
      <c r="ID1404" s="2"/>
      <c r="IE1404" s="2"/>
      <c r="IF1404" s="2"/>
      <c r="IG1404" s="2"/>
      <c r="IH1404" s="2"/>
      <c r="II1404" s="2"/>
      <c r="IJ1404" s="2"/>
      <c r="IK1404" s="2"/>
      <c r="IL1404" s="2"/>
      <c r="IM1404" s="2"/>
      <c r="IN1404" s="2"/>
      <c r="IO1404" s="2"/>
      <c r="IP1404" s="2"/>
      <c r="IQ1404" s="2"/>
      <c r="IR1404" s="2"/>
      <c r="IS1404" s="2"/>
      <c r="IT1404" s="2"/>
      <c r="IU1404" s="2"/>
      <c r="IV1404" s="2"/>
      <c r="IW1404" s="2"/>
      <c r="IX1404" s="2"/>
      <c r="IY1404" s="2"/>
      <c r="IZ1404" s="2"/>
      <c r="JA1404" s="2"/>
      <c r="JB1404" s="2"/>
      <c r="JC1404" s="2"/>
      <c r="JD1404" s="2"/>
      <c r="JE1404" s="2"/>
      <c r="JF1404" s="2"/>
      <c r="JG1404" s="2"/>
      <c r="JH1404" s="2"/>
      <c r="JI1404" s="2"/>
      <c r="JJ1404" s="2"/>
      <c r="JK1404" s="2"/>
      <c r="JL1404" s="2"/>
      <c r="JM1404" s="2"/>
      <c r="JN1404" s="2"/>
      <c r="JO1404" s="2"/>
      <c r="JP1404" s="2"/>
      <c r="JQ1404" s="2"/>
      <c r="JR1404" s="2"/>
      <c r="JS1404" s="2"/>
      <c r="JT1404" s="2"/>
      <c r="JU1404" s="2"/>
      <c r="JV1404" s="2"/>
      <c r="JW1404" s="2"/>
      <c r="JX1404" s="2"/>
      <c r="JY1404" s="2"/>
      <c r="JZ1404" s="2"/>
      <c r="KA1404" s="2"/>
      <c r="KB1404" s="2"/>
      <c r="KC1404" s="2"/>
      <c r="KD1404" s="2"/>
      <c r="KE1404" s="2"/>
      <c r="KF1404" s="2"/>
      <c r="KG1404" s="2"/>
      <c r="KH1404" s="2"/>
      <c r="KI1404" s="2"/>
      <c r="KJ1404" s="2"/>
      <c r="KK1404" s="2"/>
      <c r="KL1404" s="2"/>
      <c r="KM1404" s="2"/>
      <c r="KN1404" s="2"/>
      <c r="KO1404" s="2"/>
      <c r="KP1404" s="2"/>
      <c r="KQ1404" s="2"/>
      <c r="KR1404" s="2"/>
      <c r="KS1404" s="2"/>
      <c r="KT1404" s="2"/>
      <c r="KU1404" s="2"/>
      <c r="KV1404" s="2"/>
      <c r="KW1404" s="2"/>
      <c r="KX1404" s="2"/>
      <c r="KY1404" s="2"/>
      <c r="KZ1404" s="2"/>
      <c r="LA1404" s="2"/>
      <c r="LB1404" s="2"/>
      <c r="LC1404" s="2"/>
      <c r="LD1404" s="2"/>
      <c r="LE1404" s="2"/>
      <c r="LF1404" s="2"/>
      <c r="LG1404" s="2"/>
      <c r="LH1404" s="2"/>
      <c r="LI1404" s="2"/>
      <c r="LJ1404" s="2"/>
      <c r="LK1404" s="2"/>
      <c r="LL1404" s="2"/>
      <c r="LM1404" s="2"/>
      <c r="LN1404" s="2"/>
      <c r="LO1404" s="2"/>
      <c r="LP1404" s="2"/>
    </row>
    <row r="1405" spans="1:328" s="23" customFormat="1" ht="20.25" customHeight="1" x14ac:dyDescent="0.3">
      <c r="A1405" s="374">
        <v>1191</v>
      </c>
      <c r="B1405" s="375"/>
      <c r="C1405" s="506" t="s">
        <v>2780</v>
      </c>
      <c r="D1405" s="302" t="s">
        <v>1771</v>
      </c>
      <c r="E1405" s="307">
        <v>1.03</v>
      </c>
      <c r="F1405" s="232">
        <v>3</v>
      </c>
      <c r="G1405" s="231" t="s">
        <v>48</v>
      </c>
      <c r="H1405" s="298" t="str">
        <f t="shared" ref="H1405:H1416" si="96">IF(F1405&lt;5.1,"6","10")</f>
        <v>6</v>
      </c>
      <c r="I1405" s="24"/>
      <c r="J1405" s="24"/>
      <c r="K1405" s="27"/>
      <c r="L1405" s="27"/>
      <c r="M1405" s="27"/>
      <c r="N1405" s="28"/>
      <c r="O1405" s="29"/>
      <c r="P1405" s="28"/>
      <c r="Q1405" s="29"/>
      <c r="R1405" s="28"/>
      <c r="S1405" s="29"/>
      <c r="T1405" s="375"/>
      <c r="U1405" s="375"/>
      <c r="V1405" s="307">
        <v>1.03</v>
      </c>
      <c r="W1405" s="32"/>
      <c r="X1405" s="196"/>
      <c r="Y1405" s="31">
        <f t="shared" si="95"/>
        <v>0</v>
      </c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  <c r="BV1405" s="2"/>
      <c r="BW1405" s="2"/>
      <c r="BX1405" s="2"/>
      <c r="BY1405" s="2"/>
      <c r="BZ1405" s="2"/>
      <c r="CA1405" s="2"/>
      <c r="CB1405" s="2"/>
      <c r="CC1405" s="2"/>
      <c r="CD1405" s="2"/>
      <c r="CE1405" s="2"/>
      <c r="CF1405" s="2"/>
      <c r="CG1405" s="2"/>
      <c r="CH1405" s="2"/>
      <c r="CI1405" s="2"/>
      <c r="CJ1405" s="2"/>
      <c r="CK1405" s="2"/>
      <c r="CL1405" s="2"/>
      <c r="CM1405" s="2"/>
      <c r="CN1405" s="2"/>
      <c r="CO1405" s="2"/>
      <c r="CP1405" s="2"/>
      <c r="CQ1405" s="2"/>
      <c r="CR1405" s="2"/>
      <c r="CS1405" s="2"/>
      <c r="CT1405" s="2"/>
      <c r="CU1405" s="2"/>
      <c r="CV1405" s="2"/>
      <c r="CW1405" s="2"/>
      <c r="CX1405" s="2"/>
      <c r="CY1405" s="2"/>
      <c r="CZ1405" s="2"/>
      <c r="DA1405" s="2"/>
      <c r="DB1405" s="2"/>
      <c r="DC1405" s="2"/>
      <c r="DD1405" s="2"/>
      <c r="DE1405" s="2"/>
      <c r="DF1405" s="2"/>
      <c r="DG1405" s="2"/>
      <c r="DH1405" s="2"/>
      <c r="DI1405" s="2"/>
      <c r="DJ1405" s="2"/>
      <c r="DK1405" s="2"/>
      <c r="DL1405" s="2"/>
      <c r="DM1405" s="2"/>
      <c r="DN1405" s="2"/>
      <c r="DO1405" s="2"/>
      <c r="DP1405" s="2"/>
      <c r="DQ1405" s="2"/>
      <c r="DR1405" s="2"/>
      <c r="DS1405" s="2"/>
      <c r="DT1405" s="2"/>
      <c r="DU1405" s="2"/>
      <c r="DV1405" s="2"/>
      <c r="DW1405" s="2"/>
      <c r="DX1405" s="2"/>
      <c r="DY1405" s="2"/>
      <c r="DZ1405" s="2"/>
      <c r="EA1405" s="2"/>
      <c r="EB1405" s="2"/>
      <c r="EC1405" s="2"/>
      <c r="ED1405" s="2"/>
      <c r="EE1405" s="2"/>
      <c r="EF1405" s="2"/>
      <c r="EG1405" s="2"/>
      <c r="EH1405" s="2"/>
      <c r="EI1405" s="2"/>
      <c r="EJ1405" s="2"/>
      <c r="EK1405" s="2"/>
      <c r="EL1405" s="2"/>
      <c r="EM1405" s="2"/>
      <c r="EN1405" s="2"/>
      <c r="EO1405" s="2"/>
      <c r="EP1405" s="2"/>
      <c r="EQ1405" s="2"/>
      <c r="ER1405" s="2"/>
      <c r="ES1405" s="2"/>
      <c r="ET1405" s="2"/>
      <c r="EU1405" s="2"/>
      <c r="EV1405" s="2"/>
      <c r="EW1405" s="2"/>
      <c r="EX1405" s="2"/>
      <c r="EY1405" s="2"/>
      <c r="EZ1405" s="2"/>
      <c r="FA1405" s="2"/>
      <c r="FB1405" s="2"/>
      <c r="FC1405" s="2"/>
      <c r="FD1405" s="2"/>
      <c r="FE1405" s="2"/>
      <c r="FF1405" s="2"/>
      <c r="FG1405" s="2"/>
      <c r="FH1405" s="2"/>
      <c r="FI1405" s="2"/>
      <c r="FJ1405" s="2"/>
      <c r="FK1405" s="2"/>
      <c r="FL1405" s="2"/>
      <c r="FM1405" s="2"/>
      <c r="FN1405" s="2"/>
      <c r="FO1405" s="2"/>
      <c r="FP1405" s="2"/>
      <c r="FQ1405" s="2"/>
      <c r="FR1405" s="2"/>
      <c r="FS1405" s="2"/>
      <c r="FT1405" s="2"/>
      <c r="FU1405" s="2"/>
      <c r="FV1405" s="2"/>
      <c r="FW1405" s="2"/>
      <c r="FX1405" s="2"/>
      <c r="FY1405" s="2"/>
      <c r="FZ1405" s="2"/>
      <c r="GA1405" s="2"/>
      <c r="GB1405" s="2"/>
      <c r="GC1405" s="2"/>
      <c r="GD1405" s="2"/>
      <c r="GE1405" s="2"/>
      <c r="GF1405" s="2"/>
      <c r="GG1405" s="2"/>
      <c r="GH1405" s="2"/>
      <c r="GI1405" s="2"/>
      <c r="GJ1405" s="2"/>
      <c r="GK1405" s="2"/>
      <c r="GL1405" s="2"/>
      <c r="GM1405" s="2"/>
      <c r="GN1405" s="2"/>
      <c r="GO1405" s="2"/>
      <c r="GP1405" s="2"/>
      <c r="GQ1405" s="2"/>
      <c r="GR1405" s="2"/>
      <c r="GS1405" s="2"/>
      <c r="GT1405" s="2"/>
      <c r="GU1405" s="2"/>
      <c r="GV1405" s="2"/>
      <c r="GW1405" s="2"/>
      <c r="GX1405" s="2"/>
      <c r="GY1405" s="2"/>
      <c r="GZ1405" s="2"/>
      <c r="HA1405" s="2"/>
      <c r="HB1405" s="2"/>
      <c r="HC1405" s="2"/>
      <c r="HD1405" s="2"/>
      <c r="HE1405" s="2"/>
      <c r="HF1405" s="2"/>
      <c r="HG1405" s="2"/>
      <c r="HH1405" s="2"/>
      <c r="HI1405" s="2"/>
      <c r="HJ1405" s="2"/>
      <c r="HK1405" s="2"/>
      <c r="HL1405" s="2"/>
      <c r="HM1405" s="2"/>
      <c r="HN1405" s="2"/>
      <c r="HO1405" s="2"/>
      <c r="HP1405" s="2"/>
      <c r="HQ1405" s="2"/>
      <c r="HR1405" s="2"/>
      <c r="HS1405" s="2"/>
      <c r="HT1405" s="2"/>
      <c r="HU1405" s="2"/>
      <c r="HV1405" s="2"/>
      <c r="HW1405" s="2"/>
      <c r="HX1405" s="2"/>
      <c r="HY1405" s="2"/>
      <c r="HZ1405" s="2"/>
      <c r="IA1405" s="2"/>
      <c r="IB1405" s="2"/>
      <c r="IC1405" s="2"/>
      <c r="ID1405" s="2"/>
      <c r="IE1405" s="2"/>
      <c r="IF1405" s="2"/>
      <c r="IG1405" s="2"/>
      <c r="IH1405" s="2"/>
      <c r="II1405" s="2"/>
      <c r="IJ1405" s="2"/>
      <c r="IK1405" s="2"/>
      <c r="IL1405" s="2"/>
      <c r="IM1405" s="2"/>
      <c r="IN1405" s="2"/>
      <c r="IO1405" s="2"/>
      <c r="IP1405" s="2"/>
      <c r="IQ1405" s="2"/>
      <c r="IR1405" s="2"/>
      <c r="IS1405" s="2"/>
      <c r="IT1405" s="2"/>
      <c r="IU1405" s="2"/>
      <c r="IV1405" s="2"/>
      <c r="IW1405" s="2"/>
      <c r="IX1405" s="2"/>
      <c r="IY1405" s="2"/>
      <c r="IZ1405" s="2"/>
      <c r="JA1405" s="2"/>
      <c r="JB1405" s="2"/>
      <c r="JC1405" s="2"/>
      <c r="JD1405" s="2"/>
      <c r="JE1405" s="2"/>
      <c r="JF1405" s="2"/>
      <c r="JG1405" s="2"/>
      <c r="JH1405" s="2"/>
      <c r="JI1405" s="2"/>
      <c r="JJ1405" s="2"/>
      <c r="JK1405" s="2"/>
      <c r="JL1405" s="2"/>
      <c r="JM1405" s="2"/>
      <c r="JN1405" s="2"/>
      <c r="JO1405" s="2"/>
      <c r="JP1405" s="2"/>
      <c r="JQ1405" s="2"/>
      <c r="JR1405" s="2"/>
      <c r="JS1405" s="2"/>
      <c r="JT1405" s="2"/>
      <c r="JU1405" s="2"/>
      <c r="JV1405" s="2"/>
      <c r="JW1405" s="2"/>
      <c r="JX1405" s="2"/>
      <c r="JY1405" s="2"/>
      <c r="JZ1405" s="2"/>
      <c r="KA1405" s="2"/>
      <c r="KB1405" s="2"/>
      <c r="KC1405" s="2"/>
      <c r="KD1405" s="2"/>
      <c r="KE1405" s="2"/>
      <c r="KF1405" s="2"/>
      <c r="KG1405" s="2"/>
      <c r="KH1405" s="2"/>
      <c r="KI1405" s="2"/>
      <c r="KJ1405" s="2"/>
      <c r="KK1405" s="2"/>
      <c r="KL1405" s="2"/>
      <c r="KM1405" s="2"/>
      <c r="KN1405" s="2"/>
      <c r="KO1405" s="2"/>
      <c r="KP1405" s="2"/>
      <c r="KQ1405" s="2"/>
      <c r="KR1405" s="2"/>
      <c r="KS1405" s="2"/>
      <c r="KT1405" s="2"/>
      <c r="KU1405" s="2"/>
      <c r="KV1405" s="2"/>
      <c r="KW1405" s="2"/>
      <c r="KX1405" s="2"/>
      <c r="KY1405" s="2"/>
      <c r="KZ1405" s="2"/>
      <c r="LA1405" s="2"/>
      <c r="LB1405" s="2"/>
      <c r="LC1405" s="2"/>
      <c r="LD1405" s="2"/>
      <c r="LE1405" s="2"/>
      <c r="LF1405" s="2"/>
      <c r="LG1405" s="2"/>
      <c r="LH1405" s="2"/>
      <c r="LI1405" s="2"/>
      <c r="LJ1405" s="2"/>
      <c r="LK1405" s="2"/>
      <c r="LL1405" s="2"/>
      <c r="LM1405" s="2"/>
      <c r="LN1405" s="2"/>
      <c r="LO1405" s="2"/>
      <c r="LP1405" s="2"/>
    </row>
    <row r="1406" spans="1:328" s="23" customFormat="1" ht="20.25" customHeight="1" x14ac:dyDescent="0.3">
      <c r="A1406" s="374">
        <v>1192</v>
      </c>
      <c r="B1406" s="375"/>
      <c r="C1406" s="506" t="s">
        <v>2782</v>
      </c>
      <c r="D1406" s="302" t="s">
        <v>1773</v>
      </c>
      <c r="E1406" s="346">
        <v>0.91</v>
      </c>
      <c r="F1406" s="232">
        <v>3</v>
      </c>
      <c r="G1406" s="231" t="s">
        <v>48</v>
      </c>
      <c r="H1406" s="298" t="str">
        <f t="shared" si="96"/>
        <v>6</v>
      </c>
      <c r="I1406" s="24"/>
      <c r="J1406" s="24"/>
      <c r="K1406" s="27"/>
      <c r="L1406" s="27"/>
      <c r="M1406" s="27"/>
      <c r="N1406" s="28"/>
      <c r="O1406" s="29"/>
      <c r="P1406" s="28"/>
      <c r="Q1406" s="29"/>
      <c r="R1406" s="28"/>
      <c r="S1406" s="29"/>
      <c r="T1406" s="375"/>
      <c r="U1406" s="375"/>
      <c r="V1406" s="346">
        <v>0.91</v>
      </c>
      <c r="W1406" s="32"/>
      <c r="X1406" s="196"/>
      <c r="Y1406" s="31">
        <f t="shared" si="95"/>
        <v>0</v>
      </c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  <c r="BV1406" s="2"/>
      <c r="BW1406" s="2"/>
      <c r="BX1406" s="2"/>
      <c r="BY1406" s="2"/>
      <c r="BZ1406" s="2"/>
      <c r="CA1406" s="2"/>
      <c r="CB1406" s="2"/>
      <c r="CC1406" s="2"/>
      <c r="CD1406" s="2"/>
      <c r="CE1406" s="2"/>
      <c r="CF1406" s="2"/>
      <c r="CG1406" s="2"/>
      <c r="CH1406" s="2"/>
      <c r="CI1406" s="2"/>
      <c r="CJ1406" s="2"/>
      <c r="CK1406" s="2"/>
      <c r="CL1406" s="2"/>
      <c r="CM1406" s="2"/>
      <c r="CN1406" s="2"/>
      <c r="CO1406" s="2"/>
      <c r="CP1406" s="2"/>
      <c r="CQ1406" s="2"/>
      <c r="CR1406" s="2"/>
      <c r="CS1406" s="2"/>
      <c r="CT1406" s="2"/>
      <c r="CU1406" s="2"/>
      <c r="CV1406" s="2"/>
      <c r="CW1406" s="2"/>
      <c r="CX1406" s="2"/>
      <c r="CY1406" s="2"/>
      <c r="CZ1406" s="2"/>
      <c r="DA1406" s="2"/>
      <c r="DB1406" s="2"/>
      <c r="DC1406" s="2"/>
      <c r="DD1406" s="2"/>
      <c r="DE1406" s="2"/>
      <c r="DF1406" s="2"/>
      <c r="DG1406" s="2"/>
      <c r="DH1406" s="2"/>
      <c r="DI1406" s="2"/>
      <c r="DJ1406" s="2"/>
      <c r="DK1406" s="2"/>
      <c r="DL1406" s="2"/>
      <c r="DM1406" s="2"/>
      <c r="DN1406" s="2"/>
      <c r="DO1406" s="2"/>
      <c r="DP1406" s="2"/>
      <c r="DQ1406" s="2"/>
      <c r="DR1406" s="2"/>
      <c r="DS1406" s="2"/>
      <c r="DT1406" s="2"/>
      <c r="DU1406" s="2"/>
      <c r="DV1406" s="2"/>
      <c r="DW1406" s="2"/>
      <c r="DX1406" s="2"/>
      <c r="DY1406" s="2"/>
      <c r="DZ1406" s="2"/>
      <c r="EA1406" s="2"/>
      <c r="EB1406" s="2"/>
      <c r="EC1406" s="2"/>
      <c r="ED1406" s="2"/>
      <c r="EE1406" s="2"/>
      <c r="EF1406" s="2"/>
      <c r="EG1406" s="2"/>
      <c r="EH1406" s="2"/>
      <c r="EI1406" s="2"/>
      <c r="EJ1406" s="2"/>
      <c r="EK1406" s="2"/>
      <c r="EL1406" s="2"/>
      <c r="EM1406" s="2"/>
      <c r="EN1406" s="2"/>
      <c r="EO1406" s="2"/>
      <c r="EP1406" s="2"/>
      <c r="EQ1406" s="2"/>
      <c r="ER1406" s="2"/>
      <c r="ES1406" s="2"/>
      <c r="ET1406" s="2"/>
      <c r="EU1406" s="2"/>
      <c r="EV1406" s="2"/>
      <c r="EW1406" s="2"/>
      <c r="EX1406" s="2"/>
      <c r="EY1406" s="2"/>
      <c r="EZ1406" s="2"/>
      <c r="FA1406" s="2"/>
      <c r="FB1406" s="2"/>
      <c r="FC1406" s="2"/>
      <c r="FD1406" s="2"/>
      <c r="FE1406" s="2"/>
      <c r="FF1406" s="2"/>
      <c r="FG1406" s="2"/>
      <c r="FH1406" s="2"/>
      <c r="FI1406" s="2"/>
      <c r="FJ1406" s="2"/>
      <c r="FK1406" s="2"/>
      <c r="FL1406" s="2"/>
      <c r="FM1406" s="2"/>
      <c r="FN1406" s="2"/>
      <c r="FO1406" s="2"/>
      <c r="FP1406" s="2"/>
      <c r="FQ1406" s="2"/>
      <c r="FR1406" s="2"/>
      <c r="FS1406" s="2"/>
      <c r="FT1406" s="2"/>
      <c r="FU1406" s="2"/>
      <c r="FV1406" s="2"/>
      <c r="FW1406" s="2"/>
      <c r="FX1406" s="2"/>
      <c r="FY1406" s="2"/>
      <c r="FZ1406" s="2"/>
      <c r="GA1406" s="2"/>
      <c r="GB1406" s="2"/>
      <c r="GC1406" s="2"/>
      <c r="GD1406" s="2"/>
      <c r="GE1406" s="2"/>
      <c r="GF1406" s="2"/>
      <c r="GG1406" s="2"/>
      <c r="GH1406" s="2"/>
      <c r="GI1406" s="2"/>
      <c r="GJ1406" s="2"/>
      <c r="GK1406" s="2"/>
      <c r="GL1406" s="2"/>
      <c r="GM1406" s="2"/>
      <c r="GN1406" s="2"/>
      <c r="GO1406" s="2"/>
      <c r="GP1406" s="2"/>
      <c r="GQ1406" s="2"/>
      <c r="GR1406" s="2"/>
      <c r="GS1406" s="2"/>
      <c r="GT1406" s="2"/>
      <c r="GU1406" s="2"/>
      <c r="GV1406" s="2"/>
      <c r="GW1406" s="2"/>
      <c r="GX1406" s="2"/>
      <c r="GY1406" s="2"/>
      <c r="GZ1406" s="2"/>
      <c r="HA1406" s="2"/>
      <c r="HB1406" s="2"/>
      <c r="HC1406" s="2"/>
      <c r="HD1406" s="2"/>
      <c r="HE1406" s="2"/>
      <c r="HF1406" s="2"/>
      <c r="HG1406" s="2"/>
      <c r="HH1406" s="2"/>
      <c r="HI1406" s="2"/>
      <c r="HJ1406" s="2"/>
      <c r="HK1406" s="2"/>
      <c r="HL1406" s="2"/>
      <c r="HM1406" s="2"/>
      <c r="HN1406" s="2"/>
      <c r="HO1406" s="2"/>
      <c r="HP1406" s="2"/>
      <c r="HQ1406" s="2"/>
      <c r="HR1406" s="2"/>
      <c r="HS1406" s="2"/>
      <c r="HT1406" s="2"/>
      <c r="HU1406" s="2"/>
      <c r="HV1406" s="2"/>
      <c r="HW1406" s="2"/>
      <c r="HX1406" s="2"/>
      <c r="HY1406" s="2"/>
      <c r="HZ1406" s="2"/>
      <c r="IA1406" s="2"/>
      <c r="IB1406" s="2"/>
      <c r="IC1406" s="2"/>
      <c r="ID1406" s="2"/>
      <c r="IE1406" s="2"/>
      <c r="IF1406" s="2"/>
      <c r="IG1406" s="2"/>
      <c r="IH1406" s="2"/>
      <c r="II1406" s="2"/>
      <c r="IJ1406" s="2"/>
      <c r="IK1406" s="2"/>
      <c r="IL1406" s="2"/>
      <c r="IM1406" s="2"/>
      <c r="IN1406" s="2"/>
      <c r="IO1406" s="2"/>
      <c r="IP1406" s="2"/>
      <c r="IQ1406" s="2"/>
      <c r="IR1406" s="2"/>
      <c r="IS1406" s="2"/>
      <c r="IT1406" s="2"/>
      <c r="IU1406" s="2"/>
      <c r="IV1406" s="2"/>
      <c r="IW1406" s="2"/>
      <c r="IX1406" s="2"/>
      <c r="IY1406" s="2"/>
      <c r="IZ1406" s="2"/>
      <c r="JA1406" s="2"/>
      <c r="JB1406" s="2"/>
      <c r="JC1406" s="2"/>
      <c r="JD1406" s="2"/>
      <c r="JE1406" s="2"/>
      <c r="JF1406" s="2"/>
      <c r="JG1406" s="2"/>
      <c r="JH1406" s="2"/>
      <c r="JI1406" s="2"/>
      <c r="JJ1406" s="2"/>
      <c r="JK1406" s="2"/>
      <c r="JL1406" s="2"/>
      <c r="JM1406" s="2"/>
      <c r="JN1406" s="2"/>
      <c r="JO1406" s="2"/>
      <c r="JP1406" s="2"/>
      <c r="JQ1406" s="2"/>
      <c r="JR1406" s="2"/>
      <c r="JS1406" s="2"/>
      <c r="JT1406" s="2"/>
      <c r="JU1406" s="2"/>
      <c r="JV1406" s="2"/>
      <c r="JW1406" s="2"/>
      <c r="JX1406" s="2"/>
      <c r="JY1406" s="2"/>
      <c r="JZ1406" s="2"/>
      <c r="KA1406" s="2"/>
      <c r="KB1406" s="2"/>
      <c r="KC1406" s="2"/>
      <c r="KD1406" s="2"/>
      <c r="KE1406" s="2"/>
      <c r="KF1406" s="2"/>
      <c r="KG1406" s="2"/>
      <c r="KH1406" s="2"/>
      <c r="KI1406" s="2"/>
      <c r="KJ1406" s="2"/>
      <c r="KK1406" s="2"/>
      <c r="KL1406" s="2"/>
      <c r="KM1406" s="2"/>
      <c r="KN1406" s="2"/>
      <c r="KO1406" s="2"/>
      <c r="KP1406" s="2"/>
      <c r="KQ1406" s="2"/>
      <c r="KR1406" s="2"/>
      <c r="KS1406" s="2"/>
      <c r="KT1406" s="2"/>
      <c r="KU1406" s="2"/>
      <c r="KV1406" s="2"/>
      <c r="KW1406" s="2"/>
      <c r="KX1406" s="2"/>
      <c r="KY1406" s="2"/>
      <c r="KZ1406" s="2"/>
      <c r="LA1406" s="2"/>
      <c r="LB1406" s="2"/>
      <c r="LC1406" s="2"/>
      <c r="LD1406" s="2"/>
      <c r="LE1406" s="2"/>
      <c r="LF1406" s="2"/>
      <c r="LG1406" s="2"/>
      <c r="LH1406" s="2"/>
      <c r="LI1406" s="2"/>
      <c r="LJ1406" s="2"/>
      <c r="LK1406" s="2"/>
      <c r="LL1406" s="2"/>
      <c r="LM1406" s="2"/>
      <c r="LN1406" s="2"/>
      <c r="LO1406" s="2"/>
      <c r="LP1406" s="2"/>
    </row>
    <row r="1407" spans="1:328" s="23" customFormat="1" ht="20.25" customHeight="1" x14ac:dyDescent="0.3">
      <c r="A1407" s="374">
        <v>1193</v>
      </c>
      <c r="B1407" s="375"/>
      <c r="C1407" s="445" t="s">
        <v>2826</v>
      </c>
      <c r="D1407" s="302" t="s">
        <v>1775</v>
      </c>
      <c r="E1407" s="346">
        <v>1.0109999999999999</v>
      </c>
      <c r="F1407" s="232">
        <v>3</v>
      </c>
      <c r="G1407" s="231" t="s">
        <v>48</v>
      </c>
      <c r="H1407" s="298" t="str">
        <f t="shared" si="96"/>
        <v>6</v>
      </c>
      <c r="I1407" s="24"/>
      <c r="J1407" s="24"/>
      <c r="K1407" s="27"/>
      <c r="L1407" s="27"/>
      <c r="M1407" s="27"/>
      <c r="N1407" s="28"/>
      <c r="O1407" s="29"/>
      <c r="P1407" s="28"/>
      <c r="Q1407" s="29"/>
      <c r="R1407" s="28"/>
      <c r="S1407" s="29"/>
      <c r="T1407" s="375"/>
      <c r="U1407" s="375"/>
      <c r="V1407" s="346">
        <v>1.0109999999999999</v>
      </c>
      <c r="W1407" s="32"/>
      <c r="X1407" s="196"/>
      <c r="Y1407" s="31">
        <f t="shared" si="95"/>
        <v>0</v>
      </c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  <c r="BV1407" s="2"/>
      <c r="BW1407" s="2"/>
      <c r="BX1407" s="2"/>
      <c r="BY1407" s="2"/>
      <c r="BZ1407" s="2"/>
      <c r="CA1407" s="2"/>
      <c r="CB1407" s="2"/>
      <c r="CC1407" s="2"/>
      <c r="CD1407" s="2"/>
      <c r="CE1407" s="2"/>
      <c r="CF1407" s="2"/>
      <c r="CG1407" s="2"/>
      <c r="CH1407" s="2"/>
      <c r="CI1407" s="2"/>
      <c r="CJ1407" s="2"/>
      <c r="CK1407" s="2"/>
      <c r="CL1407" s="2"/>
      <c r="CM1407" s="2"/>
      <c r="CN1407" s="2"/>
      <c r="CO1407" s="2"/>
      <c r="CP1407" s="2"/>
      <c r="CQ1407" s="2"/>
      <c r="CR1407" s="2"/>
      <c r="CS1407" s="2"/>
      <c r="CT1407" s="2"/>
      <c r="CU1407" s="2"/>
      <c r="CV1407" s="2"/>
      <c r="CW1407" s="2"/>
      <c r="CX1407" s="2"/>
      <c r="CY1407" s="2"/>
      <c r="CZ1407" s="2"/>
      <c r="DA1407" s="2"/>
      <c r="DB1407" s="2"/>
      <c r="DC1407" s="2"/>
      <c r="DD1407" s="2"/>
      <c r="DE1407" s="2"/>
      <c r="DF1407" s="2"/>
      <c r="DG1407" s="2"/>
      <c r="DH1407" s="2"/>
      <c r="DI1407" s="2"/>
      <c r="DJ1407" s="2"/>
      <c r="DK1407" s="2"/>
      <c r="DL1407" s="2"/>
      <c r="DM1407" s="2"/>
      <c r="DN1407" s="2"/>
      <c r="DO1407" s="2"/>
      <c r="DP1407" s="2"/>
      <c r="DQ1407" s="2"/>
      <c r="DR1407" s="2"/>
      <c r="DS1407" s="2"/>
      <c r="DT1407" s="2"/>
      <c r="DU1407" s="2"/>
      <c r="DV1407" s="2"/>
      <c r="DW1407" s="2"/>
      <c r="DX1407" s="2"/>
      <c r="DY1407" s="2"/>
      <c r="DZ1407" s="2"/>
      <c r="EA1407" s="2"/>
      <c r="EB1407" s="2"/>
      <c r="EC1407" s="2"/>
      <c r="ED1407" s="2"/>
      <c r="EE1407" s="2"/>
      <c r="EF1407" s="2"/>
      <c r="EG1407" s="2"/>
      <c r="EH1407" s="2"/>
      <c r="EI1407" s="2"/>
      <c r="EJ1407" s="2"/>
      <c r="EK1407" s="2"/>
      <c r="EL1407" s="2"/>
      <c r="EM1407" s="2"/>
      <c r="EN1407" s="2"/>
      <c r="EO1407" s="2"/>
      <c r="EP1407" s="2"/>
      <c r="EQ1407" s="2"/>
      <c r="ER1407" s="2"/>
      <c r="ES1407" s="2"/>
      <c r="ET1407" s="2"/>
      <c r="EU1407" s="2"/>
      <c r="EV1407" s="2"/>
      <c r="EW1407" s="2"/>
      <c r="EX1407" s="2"/>
      <c r="EY1407" s="2"/>
      <c r="EZ1407" s="2"/>
      <c r="FA1407" s="2"/>
      <c r="FB1407" s="2"/>
      <c r="FC1407" s="2"/>
      <c r="FD1407" s="2"/>
      <c r="FE1407" s="2"/>
      <c r="FF1407" s="2"/>
      <c r="FG1407" s="2"/>
      <c r="FH1407" s="2"/>
      <c r="FI1407" s="2"/>
      <c r="FJ1407" s="2"/>
      <c r="FK1407" s="2"/>
      <c r="FL1407" s="2"/>
      <c r="FM1407" s="2"/>
      <c r="FN1407" s="2"/>
      <c r="FO1407" s="2"/>
      <c r="FP1407" s="2"/>
      <c r="FQ1407" s="2"/>
      <c r="FR1407" s="2"/>
      <c r="FS1407" s="2"/>
      <c r="FT1407" s="2"/>
      <c r="FU1407" s="2"/>
      <c r="FV1407" s="2"/>
      <c r="FW1407" s="2"/>
      <c r="FX1407" s="2"/>
      <c r="FY1407" s="2"/>
      <c r="FZ1407" s="2"/>
      <c r="GA1407" s="2"/>
      <c r="GB1407" s="2"/>
      <c r="GC1407" s="2"/>
      <c r="GD1407" s="2"/>
      <c r="GE1407" s="2"/>
      <c r="GF1407" s="2"/>
      <c r="GG1407" s="2"/>
      <c r="GH1407" s="2"/>
      <c r="GI1407" s="2"/>
      <c r="GJ1407" s="2"/>
      <c r="GK1407" s="2"/>
      <c r="GL1407" s="2"/>
      <c r="GM1407" s="2"/>
      <c r="GN1407" s="2"/>
      <c r="GO1407" s="2"/>
      <c r="GP1407" s="2"/>
      <c r="GQ1407" s="2"/>
      <c r="GR1407" s="2"/>
      <c r="GS1407" s="2"/>
      <c r="GT1407" s="2"/>
      <c r="GU1407" s="2"/>
      <c r="GV1407" s="2"/>
      <c r="GW1407" s="2"/>
      <c r="GX1407" s="2"/>
      <c r="GY1407" s="2"/>
      <c r="GZ1407" s="2"/>
      <c r="HA1407" s="2"/>
      <c r="HB1407" s="2"/>
      <c r="HC1407" s="2"/>
      <c r="HD1407" s="2"/>
      <c r="HE1407" s="2"/>
      <c r="HF1407" s="2"/>
      <c r="HG1407" s="2"/>
      <c r="HH1407" s="2"/>
      <c r="HI1407" s="2"/>
      <c r="HJ1407" s="2"/>
      <c r="HK1407" s="2"/>
      <c r="HL1407" s="2"/>
      <c r="HM1407" s="2"/>
      <c r="HN1407" s="2"/>
      <c r="HO1407" s="2"/>
      <c r="HP1407" s="2"/>
      <c r="HQ1407" s="2"/>
      <c r="HR1407" s="2"/>
      <c r="HS1407" s="2"/>
      <c r="HT1407" s="2"/>
      <c r="HU1407" s="2"/>
      <c r="HV1407" s="2"/>
      <c r="HW1407" s="2"/>
      <c r="HX1407" s="2"/>
      <c r="HY1407" s="2"/>
      <c r="HZ1407" s="2"/>
      <c r="IA1407" s="2"/>
      <c r="IB1407" s="2"/>
      <c r="IC1407" s="2"/>
      <c r="ID1407" s="2"/>
      <c r="IE1407" s="2"/>
      <c r="IF1407" s="2"/>
      <c r="IG1407" s="2"/>
      <c r="IH1407" s="2"/>
      <c r="II1407" s="2"/>
      <c r="IJ1407" s="2"/>
      <c r="IK1407" s="2"/>
      <c r="IL1407" s="2"/>
      <c r="IM1407" s="2"/>
      <c r="IN1407" s="2"/>
      <c r="IO1407" s="2"/>
      <c r="IP1407" s="2"/>
      <c r="IQ1407" s="2"/>
      <c r="IR1407" s="2"/>
      <c r="IS1407" s="2"/>
      <c r="IT1407" s="2"/>
      <c r="IU1407" s="2"/>
      <c r="IV1407" s="2"/>
      <c r="IW1407" s="2"/>
      <c r="IX1407" s="2"/>
      <c r="IY1407" s="2"/>
      <c r="IZ1407" s="2"/>
      <c r="JA1407" s="2"/>
      <c r="JB1407" s="2"/>
      <c r="JC1407" s="2"/>
      <c r="JD1407" s="2"/>
      <c r="JE1407" s="2"/>
      <c r="JF1407" s="2"/>
      <c r="JG1407" s="2"/>
      <c r="JH1407" s="2"/>
      <c r="JI1407" s="2"/>
      <c r="JJ1407" s="2"/>
      <c r="JK1407" s="2"/>
      <c r="JL1407" s="2"/>
      <c r="JM1407" s="2"/>
      <c r="JN1407" s="2"/>
      <c r="JO1407" s="2"/>
      <c r="JP1407" s="2"/>
      <c r="JQ1407" s="2"/>
      <c r="JR1407" s="2"/>
      <c r="JS1407" s="2"/>
      <c r="JT1407" s="2"/>
      <c r="JU1407" s="2"/>
      <c r="JV1407" s="2"/>
      <c r="JW1407" s="2"/>
      <c r="JX1407" s="2"/>
      <c r="JY1407" s="2"/>
      <c r="JZ1407" s="2"/>
      <c r="KA1407" s="2"/>
      <c r="KB1407" s="2"/>
      <c r="KC1407" s="2"/>
      <c r="KD1407" s="2"/>
      <c r="KE1407" s="2"/>
      <c r="KF1407" s="2"/>
      <c r="KG1407" s="2"/>
      <c r="KH1407" s="2"/>
      <c r="KI1407" s="2"/>
      <c r="KJ1407" s="2"/>
      <c r="KK1407" s="2"/>
      <c r="KL1407" s="2"/>
      <c r="KM1407" s="2"/>
      <c r="KN1407" s="2"/>
      <c r="KO1407" s="2"/>
      <c r="KP1407" s="2"/>
      <c r="KQ1407" s="2"/>
      <c r="KR1407" s="2"/>
      <c r="KS1407" s="2"/>
      <c r="KT1407" s="2"/>
      <c r="KU1407" s="2"/>
      <c r="KV1407" s="2"/>
      <c r="KW1407" s="2"/>
      <c r="KX1407" s="2"/>
      <c r="KY1407" s="2"/>
      <c r="KZ1407" s="2"/>
      <c r="LA1407" s="2"/>
      <c r="LB1407" s="2"/>
      <c r="LC1407" s="2"/>
      <c r="LD1407" s="2"/>
      <c r="LE1407" s="2"/>
      <c r="LF1407" s="2"/>
      <c r="LG1407" s="2"/>
      <c r="LH1407" s="2"/>
      <c r="LI1407" s="2"/>
      <c r="LJ1407" s="2"/>
      <c r="LK1407" s="2"/>
      <c r="LL1407" s="2"/>
      <c r="LM1407" s="2"/>
      <c r="LN1407" s="2"/>
      <c r="LO1407" s="2"/>
      <c r="LP1407" s="2"/>
    </row>
    <row r="1408" spans="1:328" s="23" customFormat="1" ht="20.25" customHeight="1" x14ac:dyDescent="0.3">
      <c r="A1408" s="374">
        <v>1194</v>
      </c>
      <c r="B1408" s="375"/>
      <c r="C1408" s="506" t="s">
        <v>2790</v>
      </c>
      <c r="D1408" s="302" t="s">
        <v>1777</v>
      </c>
      <c r="E1408" s="307">
        <v>1.02</v>
      </c>
      <c r="F1408" s="232">
        <v>3</v>
      </c>
      <c r="G1408" s="231" t="s">
        <v>48</v>
      </c>
      <c r="H1408" s="298" t="str">
        <f t="shared" si="96"/>
        <v>6</v>
      </c>
      <c r="I1408" s="24"/>
      <c r="J1408" s="24"/>
      <c r="K1408" s="27"/>
      <c r="L1408" s="27"/>
      <c r="M1408" s="27"/>
      <c r="N1408" s="28"/>
      <c r="O1408" s="29"/>
      <c r="P1408" s="28"/>
      <c r="Q1408" s="29"/>
      <c r="R1408" s="28"/>
      <c r="S1408" s="29"/>
      <c r="T1408" s="375"/>
      <c r="U1408" s="375"/>
      <c r="V1408" s="307">
        <v>1.02</v>
      </c>
      <c r="W1408" s="32"/>
      <c r="X1408" s="196"/>
      <c r="Y1408" s="31">
        <f t="shared" si="95"/>
        <v>0</v>
      </c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  <c r="BV1408" s="2"/>
      <c r="BW1408" s="2"/>
      <c r="BX1408" s="2"/>
      <c r="BY1408" s="2"/>
      <c r="BZ1408" s="2"/>
      <c r="CA1408" s="2"/>
      <c r="CB1408" s="2"/>
      <c r="CC1408" s="2"/>
      <c r="CD1408" s="2"/>
      <c r="CE1408" s="2"/>
      <c r="CF1408" s="2"/>
      <c r="CG1408" s="2"/>
      <c r="CH1408" s="2"/>
      <c r="CI1408" s="2"/>
      <c r="CJ1408" s="2"/>
      <c r="CK1408" s="2"/>
      <c r="CL1408" s="2"/>
      <c r="CM1408" s="2"/>
      <c r="CN1408" s="2"/>
      <c r="CO1408" s="2"/>
      <c r="CP1408" s="2"/>
      <c r="CQ1408" s="2"/>
      <c r="CR1408" s="2"/>
      <c r="CS1408" s="2"/>
      <c r="CT1408" s="2"/>
      <c r="CU1408" s="2"/>
      <c r="CV1408" s="2"/>
      <c r="CW1408" s="2"/>
      <c r="CX1408" s="2"/>
      <c r="CY1408" s="2"/>
      <c r="CZ1408" s="2"/>
      <c r="DA1408" s="2"/>
      <c r="DB1408" s="2"/>
      <c r="DC1408" s="2"/>
      <c r="DD1408" s="2"/>
      <c r="DE1408" s="2"/>
      <c r="DF1408" s="2"/>
      <c r="DG1408" s="2"/>
      <c r="DH1408" s="2"/>
      <c r="DI1408" s="2"/>
      <c r="DJ1408" s="2"/>
      <c r="DK1408" s="2"/>
      <c r="DL1408" s="2"/>
      <c r="DM1408" s="2"/>
      <c r="DN1408" s="2"/>
      <c r="DO1408" s="2"/>
      <c r="DP1408" s="2"/>
      <c r="DQ1408" s="2"/>
      <c r="DR1408" s="2"/>
      <c r="DS1408" s="2"/>
      <c r="DT1408" s="2"/>
      <c r="DU1408" s="2"/>
      <c r="DV1408" s="2"/>
      <c r="DW1408" s="2"/>
      <c r="DX1408" s="2"/>
      <c r="DY1408" s="2"/>
      <c r="DZ1408" s="2"/>
      <c r="EA1408" s="2"/>
      <c r="EB1408" s="2"/>
      <c r="EC1408" s="2"/>
      <c r="ED1408" s="2"/>
      <c r="EE1408" s="2"/>
      <c r="EF1408" s="2"/>
      <c r="EG1408" s="2"/>
      <c r="EH1408" s="2"/>
      <c r="EI1408" s="2"/>
      <c r="EJ1408" s="2"/>
      <c r="EK1408" s="2"/>
      <c r="EL1408" s="2"/>
      <c r="EM1408" s="2"/>
      <c r="EN1408" s="2"/>
      <c r="EO1408" s="2"/>
      <c r="EP1408" s="2"/>
      <c r="EQ1408" s="2"/>
      <c r="ER1408" s="2"/>
      <c r="ES1408" s="2"/>
      <c r="ET1408" s="2"/>
      <c r="EU1408" s="2"/>
      <c r="EV1408" s="2"/>
      <c r="EW1408" s="2"/>
      <c r="EX1408" s="2"/>
      <c r="EY1408" s="2"/>
      <c r="EZ1408" s="2"/>
      <c r="FA1408" s="2"/>
      <c r="FB1408" s="2"/>
      <c r="FC1408" s="2"/>
      <c r="FD1408" s="2"/>
      <c r="FE1408" s="2"/>
      <c r="FF1408" s="2"/>
      <c r="FG1408" s="2"/>
      <c r="FH1408" s="2"/>
      <c r="FI1408" s="2"/>
      <c r="FJ1408" s="2"/>
      <c r="FK1408" s="2"/>
      <c r="FL1408" s="2"/>
      <c r="FM1408" s="2"/>
      <c r="FN1408" s="2"/>
      <c r="FO1408" s="2"/>
      <c r="FP1408" s="2"/>
      <c r="FQ1408" s="2"/>
      <c r="FR1408" s="2"/>
      <c r="FS1408" s="2"/>
      <c r="FT1408" s="2"/>
      <c r="FU1408" s="2"/>
      <c r="FV1408" s="2"/>
      <c r="FW1408" s="2"/>
      <c r="FX1408" s="2"/>
      <c r="FY1408" s="2"/>
      <c r="FZ1408" s="2"/>
      <c r="GA1408" s="2"/>
      <c r="GB1408" s="2"/>
      <c r="GC1408" s="2"/>
      <c r="GD1408" s="2"/>
      <c r="GE1408" s="2"/>
      <c r="GF1408" s="2"/>
      <c r="GG1408" s="2"/>
      <c r="GH1408" s="2"/>
      <c r="GI1408" s="2"/>
      <c r="GJ1408" s="2"/>
      <c r="GK1408" s="2"/>
      <c r="GL1408" s="2"/>
      <c r="GM1408" s="2"/>
      <c r="GN1408" s="2"/>
      <c r="GO1408" s="2"/>
      <c r="GP1408" s="2"/>
      <c r="GQ1408" s="2"/>
      <c r="GR1408" s="2"/>
      <c r="GS1408" s="2"/>
      <c r="GT1408" s="2"/>
      <c r="GU1408" s="2"/>
      <c r="GV1408" s="2"/>
      <c r="GW1408" s="2"/>
      <c r="GX1408" s="2"/>
      <c r="GY1408" s="2"/>
      <c r="GZ1408" s="2"/>
      <c r="HA1408" s="2"/>
      <c r="HB1408" s="2"/>
      <c r="HC1408" s="2"/>
      <c r="HD1408" s="2"/>
      <c r="HE1408" s="2"/>
      <c r="HF1408" s="2"/>
      <c r="HG1408" s="2"/>
      <c r="HH1408" s="2"/>
      <c r="HI1408" s="2"/>
      <c r="HJ1408" s="2"/>
      <c r="HK1408" s="2"/>
      <c r="HL1408" s="2"/>
      <c r="HM1408" s="2"/>
      <c r="HN1408" s="2"/>
      <c r="HO1408" s="2"/>
      <c r="HP1408" s="2"/>
      <c r="HQ1408" s="2"/>
      <c r="HR1408" s="2"/>
      <c r="HS1408" s="2"/>
      <c r="HT1408" s="2"/>
      <c r="HU1408" s="2"/>
      <c r="HV1408" s="2"/>
      <c r="HW1408" s="2"/>
      <c r="HX1408" s="2"/>
      <c r="HY1408" s="2"/>
      <c r="HZ1408" s="2"/>
      <c r="IA1408" s="2"/>
      <c r="IB1408" s="2"/>
      <c r="IC1408" s="2"/>
      <c r="ID1408" s="2"/>
      <c r="IE1408" s="2"/>
      <c r="IF1408" s="2"/>
      <c r="IG1408" s="2"/>
      <c r="IH1408" s="2"/>
      <c r="II1408" s="2"/>
      <c r="IJ1408" s="2"/>
      <c r="IK1408" s="2"/>
      <c r="IL1408" s="2"/>
      <c r="IM1408" s="2"/>
      <c r="IN1408" s="2"/>
      <c r="IO1408" s="2"/>
      <c r="IP1408" s="2"/>
      <c r="IQ1408" s="2"/>
      <c r="IR1408" s="2"/>
      <c r="IS1408" s="2"/>
      <c r="IT1408" s="2"/>
      <c r="IU1408" s="2"/>
      <c r="IV1408" s="2"/>
      <c r="IW1408" s="2"/>
      <c r="IX1408" s="2"/>
      <c r="IY1408" s="2"/>
      <c r="IZ1408" s="2"/>
      <c r="JA1408" s="2"/>
      <c r="JB1408" s="2"/>
      <c r="JC1408" s="2"/>
      <c r="JD1408" s="2"/>
      <c r="JE1408" s="2"/>
      <c r="JF1408" s="2"/>
      <c r="JG1408" s="2"/>
      <c r="JH1408" s="2"/>
      <c r="JI1408" s="2"/>
      <c r="JJ1408" s="2"/>
      <c r="JK1408" s="2"/>
      <c r="JL1408" s="2"/>
      <c r="JM1408" s="2"/>
      <c r="JN1408" s="2"/>
      <c r="JO1408" s="2"/>
      <c r="JP1408" s="2"/>
      <c r="JQ1408" s="2"/>
      <c r="JR1408" s="2"/>
      <c r="JS1408" s="2"/>
      <c r="JT1408" s="2"/>
      <c r="JU1408" s="2"/>
      <c r="JV1408" s="2"/>
      <c r="JW1408" s="2"/>
      <c r="JX1408" s="2"/>
      <c r="JY1408" s="2"/>
      <c r="JZ1408" s="2"/>
      <c r="KA1408" s="2"/>
      <c r="KB1408" s="2"/>
      <c r="KC1408" s="2"/>
      <c r="KD1408" s="2"/>
      <c r="KE1408" s="2"/>
      <c r="KF1408" s="2"/>
      <c r="KG1408" s="2"/>
      <c r="KH1408" s="2"/>
      <c r="KI1408" s="2"/>
      <c r="KJ1408" s="2"/>
      <c r="KK1408" s="2"/>
      <c r="KL1408" s="2"/>
      <c r="KM1408" s="2"/>
      <c r="KN1408" s="2"/>
      <c r="KO1408" s="2"/>
      <c r="KP1408" s="2"/>
      <c r="KQ1408" s="2"/>
      <c r="KR1408" s="2"/>
      <c r="KS1408" s="2"/>
      <c r="KT1408" s="2"/>
      <c r="KU1408" s="2"/>
      <c r="KV1408" s="2"/>
      <c r="KW1408" s="2"/>
      <c r="KX1408" s="2"/>
      <c r="KY1408" s="2"/>
      <c r="KZ1408" s="2"/>
      <c r="LA1408" s="2"/>
      <c r="LB1408" s="2"/>
      <c r="LC1408" s="2"/>
      <c r="LD1408" s="2"/>
      <c r="LE1408" s="2"/>
      <c r="LF1408" s="2"/>
      <c r="LG1408" s="2"/>
      <c r="LH1408" s="2"/>
      <c r="LI1408" s="2"/>
      <c r="LJ1408" s="2"/>
      <c r="LK1408" s="2"/>
      <c r="LL1408" s="2"/>
      <c r="LM1408" s="2"/>
      <c r="LN1408" s="2"/>
      <c r="LO1408" s="2"/>
      <c r="LP1408" s="2"/>
    </row>
    <row r="1409" spans="1:328" s="23" customFormat="1" ht="20.25" customHeight="1" x14ac:dyDescent="0.3">
      <c r="A1409" s="374">
        <v>1195</v>
      </c>
      <c r="B1409" s="375"/>
      <c r="C1409" s="499" t="s">
        <v>2783</v>
      </c>
      <c r="D1409" s="302" t="s">
        <v>1779</v>
      </c>
      <c r="E1409" s="307">
        <v>1.03</v>
      </c>
      <c r="F1409" s="232">
        <v>3</v>
      </c>
      <c r="G1409" s="231" t="s">
        <v>48</v>
      </c>
      <c r="H1409" s="298" t="str">
        <f t="shared" si="96"/>
        <v>6</v>
      </c>
      <c r="I1409" s="24"/>
      <c r="J1409" s="24"/>
      <c r="K1409" s="27"/>
      <c r="L1409" s="27"/>
      <c r="M1409" s="27"/>
      <c r="N1409" s="28"/>
      <c r="O1409" s="29"/>
      <c r="P1409" s="28"/>
      <c r="Q1409" s="29"/>
      <c r="R1409" s="28"/>
      <c r="S1409" s="29"/>
      <c r="T1409" s="375"/>
      <c r="U1409" s="375"/>
      <c r="V1409" s="307">
        <v>1.03</v>
      </c>
      <c r="W1409" s="32"/>
      <c r="X1409" s="196"/>
      <c r="Y1409" s="31">
        <f t="shared" si="95"/>
        <v>0</v>
      </c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  <c r="BX1409" s="2"/>
      <c r="BY1409" s="2"/>
      <c r="BZ1409" s="2"/>
      <c r="CA1409" s="2"/>
      <c r="CB1409" s="2"/>
      <c r="CC1409" s="2"/>
      <c r="CD1409" s="2"/>
      <c r="CE1409" s="2"/>
      <c r="CF1409" s="2"/>
      <c r="CG1409" s="2"/>
      <c r="CH1409" s="2"/>
      <c r="CI1409" s="2"/>
      <c r="CJ1409" s="2"/>
      <c r="CK1409" s="2"/>
      <c r="CL1409" s="2"/>
      <c r="CM1409" s="2"/>
      <c r="CN1409" s="2"/>
      <c r="CO1409" s="2"/>
      <c r="CP1409" s="2"/>
      <c r="CQ1409" s="2"/>
      <c r="CR1409" s="2"/>
      <c r="CS1409" s="2"/>
      <c r="CT1409" s="2"/>
      <c r="CU1409" s="2"/>
      <c r="CV1409" s="2"/>
      <c r="CW1409" s="2"/>
      <c r="CX1409" s="2"/>
      <c r="CY1409" s="2"/>
      <c r="CZ1409" s="2"/>
      <c r="DA1409" s="2"/>
      <c r="DB1409" s="2"/>
      <c r="DC1409" s="2"/>
      <c r="DD1409" s="2"/>
      <c r="DE1409" s="2"/>
      <c r="DF1409" s="2"/>
      <c r="DG1409" s="2"/>
      <c r="DH1409" s="2"/>
      <c r="DI1409" s="2"/>
      <c r="DJ1409" s="2"/>
      <c r="DK1409" s="2"/>
      <c r="DL1409" s="2"/>
      <c r="DM1409" s="2"/>
      <c r="DN1409" s="2"/>
      <c r="DO1409" s="2"/>
      <c r="DP1409" s="2"/>
      <c r="DQ1409" s="2"/>
      <c r="DR1409" s="2"/>
      <c r="DS1409" s="2"/>
      <c r="DT1409" s="2"/>
      <c r="DU1409" s="2"/>
      <c r="DV1409" s="2"/>
      <c r="DW1409" s="2"/>
      <c r="DX1409" s="2"/>
      <c r="DY1409" s="2"/>
      <c r="DZ1409" s="2"/>
      <c r="EA1409" s="2"/>
      <c r="EB1409" s="2"/>
      <c r="EC1409" s="2"/>
      <c r="ED1409" s="2"/>
      <c r="EE1409" s="2"/>
      <c r="EF1409" s="2"/>
      <c r="EG1409" s="2"/>
      <c r="EH1409" s="2"/>
      <c r="EI1409" s="2"/>
      <c r="EJ1409" s="2"/>
      <c r="EK1409" s="2"/>
      <c r="EL1409" s="2"/>
      <c r="EM1409" s="2"/>
      <c r="EN1409" s="2"/>
      <c r="EO1409" s="2"/>
      <c r="EP1409" s="2"/>
      <c r="EQ1409" s="2"/>
      <c r="ER1409" s="2"/>
      <c r="ES1409" s="2"/>
      <c r="ET1409" s="2"/>
      <c r="EU1409" s="2"/>
      <c r="EV1409" s="2"/>
      <c r="EW1409" s="2"/>
      <c r="EX1409" s="2"/>
      <c r="EY1409" s="2"/>
      <c r="EZ1409" s="2"/>
      <c r="FA1409" s="2"/>
      <c r="FB1409" s="2"/>
      <c r="FC1409" s="2"/>
      <c r="FD1409" s="2"/>
      <c r="FE1409" s="2"/>
      <c r="FF1409" s="2"/>
      <c r="FG1409" s="2"/>
      <c r="FH1409" s="2"/>
      <c r="FI1409" s="2"/>
      <c r="FJ1409" s="2"/>
      <c r="FK1409" s="2"/>
      <c r="FL1409" s="2"/>
      <c r="FM1409" s="2"/>
      <c r="FN1409" s="2"/>
      <c r="FO1409" s="2"/>
      <c r="FP1409" s="2"/>
      <c r="FQ1409" s="2"/>
      <c r="FR1409" s="2"/>
      <c r="FS1409" s="2"/>
      <c r="FT1409" s="2"/>
      <c r="FU1409" s="2"/>
      <c r="FV1409" s="2"/>
      <c r="FW1409" s="2"/>
      <c r="FX1409" s="2"/>
      <c r="FY1409" s="2"/>
      <c r="FZ1409" s="2"/>
      <c r="GA1409" s="2"/>
      <c r="GB1409" s="2"/>
      <c r="GC1409" s="2"/>
      <c r="GD1409" s="2"/>
      <c r="GE1409" s="2"/>
      <c r="GF1409" s="2"/>
      <c r="GG1409" s="2"/>
      <c r="GH1409" s="2"/>
      <c r="GI1409" s="2"/>
      <c r="GJ1409" s="2"/>
      <c r="GK1409" s="2"/>
      <c r="GL1409" s="2"/>
      <c r="GM1409" s="2"/>
      <c r="GN1409" s="2"/>
      <c r="GO1409" s="2"/>
      <c r="GP1409" s="2"/>
      <c r="GQ1409" s="2"/>
      <c r="GR1409" s="2"/>
      <c r="GS1409" s="2"/>
      <c r="GT1409" s="2"/>
      <c r="GU1409" s="2"/>
      <c r="GV1409" s="2"/>
      <c r="GW1409" s="2"/>
      <c r="GX1409" s="2"/>
      <c r="GY1409" s="2"/>
      <c r="GZ1409" s="2"/>
      <c r="HA1409" s="2"/>
      <c r="HB1409" s="2"/>
      <c r="HC1409" s="2"/>
      <c r="HD1409" s="2"/>
      <c r="HE1409" s="2"/>
      <c r="HF1409" s="2"/>
      <c r="HG1409" s="2"/>
      <c r="HH1409" s="2"/>
      <c r="HI1409" s="2"/>
      <c r="HJ1409" s="2"/>
      <c r="HK1409" s="2"/>
      <c r="HL1409" s="2"/>
      <c r="HM1409" s="2"/>
      <c r="HN1409" s="2"/>
      <c r="HO1409" s="2"/>
      <c r="HP1409" s="2"/>
      <c r="HQ1409" s="2"/>
      <c r="HR1409" s="2"/>
      <c r="HS1409" s="2"/>
      <c r="HT1409" s="2"/>
      <c r="HU1409" s="2"/>
      <c r="HV1409" s="2"/>
      <c r="HW1409" s="2"/>
      <c r="HX1409" s="2"/>
      <c r="HY1409" s="2"/>
      <c r="HZ1409" s="2"/>
      <c r="IA1409" s="2"/>
      <c r="IB1409" s="2"/>
      <c r="IC1409" s="2"/>
      <c r="ID1409" s="2"/>
      <c r="IE1409" s="2"/>
      <c r="IF1409" s="2"/>
      <c r="IG1409" s="2"/>
      <c r="IH1409" s="2"/>
      <c r="II1409" s="2"/>
      <c r="IJ1409" s="2"/>
      <c r="IK1409" s="2"/>
      <c r="IL1409" s="2"/>
      <c r="IM1409" s="2"/>
      <c r="IN1409" s="2"/>
      <c r="IO1409" s="2"/>
      <c r="IP1409" s="2"/>
      <c r="IQ1409" s="2"/>
      <c r="IR1409" s="2"/>
      <c r="IS1409" s="2"/>
      <c r="IT1409" s="2"/>
      <c r="IU1409" s="2"/>
      <c r="IV1409" s="2"/>
      <c r="IW1409" s="2"/>
      <c r="IX1409" s="2"/>
      <c r="IY1409" s="2"/>
      <c r="IZ1409" s="2"/>
      <c r="JA1409" s="2"/>
      <c r="JB1409" s="2"/>
      <c r="JC1409" s="2"/>
      <c r="JD1409" s="2"/>
      <c r="JE1409" s="2"/>
      <c r="JF1409" s="2"/>
      <c r="JG1409" s="2"/>
      <c r="JH1409" s="2"/>
      <c r="JI1409" s="2"/>
      <c r="JJ1409" s="2"/>
      <c r="JK1409" s="2"/>
      <c r="JL1409" s="2"/>
      <c r="JM1409" s="2"/>
      <c r="JN1409" s="2"/>
      <c r="JO1409" s="2"/>
      <c r="JP1409" s="2"/>
      <c r="JQ1409" s="2"/>
      <c r="JR1409" s="2"/>
      <c r="JS1409" s="2"/>
      <c r="JT1409" s="2"/>
      <c r="JU1409" s="2"/>
      <c r="JV1409" s="2"/>
      <c r="JW1409" s="2"/>
      <c r="JX1409" s="2"/>
      <c r="JY1409" s="2"/>
      <c r="JZ1409" s="2"/>
      <c r="KA1409" s="2"/>
      <c r="KB1409" s="2"/>
      <c r="KC1409" s="2"/>
      <c r="KD1409" s="2"/>
      <c r="KE1409" s="2"/>
      <c r="KF1409" s="2"/>
      <c r="KG1409" s="2"/>
      <c r="KH1409" s="2"/>
      <c r="KI1409" s="2"/>
      <c r="KJ1409" s="2"/>
      <c r="KK1409" s="2"/>
      <c r="KL1409" s="2"/>
      <c r="KM1409" s="2"/>
      <c r="KN1409" s="2"/>
      <c r="KO1409" s="2"/>
      <c r="KP1409" s="2"/>
      <c r="KQ1409" s="2"/>
      <c r="KR1409" s="2"/>
      <c r="KS1409" s="2"/>
      <c r="KT1409" s="2"/>
      <c r="KU1409" s="2"/>
      <c r="KV1409" s="2"/>
      <c r="KW1409" s="2"/>
      <c r="KX1409" s="2"/>
      <c r="KY1409" s="2"/>
      <c r="KZ1409" s="2"/>
      <c r="LA1409" s="2"/>
      <c r="LB1409" s="2"/>
      <c r="LC1409" s="2"/>
      <c r="LD1409" s="2"/>
      <c r="LE1409" s="2"/>
      <c r="LF1409" s="2"/>
      <c r="LG1409" s="2"/>
      <c r="LH1409" s="2"/>
      <c r="LI1409" s="2"/>
      <c r="LJ1409" s="2"/>
      <c r="LK1409" s="2"/>
      <c r="LL1409" s="2"/>
      <c r="LM1409" s="2"/>
      <c r="LN1409" s="2"/>
      <c r="LO1409" s="2"/>
      <c r="LP1409" s="2"/>
    </row>
    <row r="1410" spans="1:328" s="23" customFormat="1" ht="20.25" customHeight="1" x14ac:dyDescent="0.3">
      <c r="A1410" s="374">
        <v>1196</v>
      </c>
      <c r="B1410" s="375"/>
      <c r="C1410" s="499" t="s">
        <v>2785</v>
      </c>
      <c r="D1410" s="302" t="s">
        <v>1781</v>
      </c>
      <c r="E1410" s="346">
        <v>0.40400000000000003</v>
      </c>
      <c r="F1410" s="232">
        <v>3</v>
      </c>
      <c r="G1410" s="231" t="s">
        <v>48</v>
      </c>
      <c r="H1410" s="298" t="str">
        <f t="shared" si="96"/>
        <v>6</v>
      </c>
      <c r="I1410" s="24"/>
      <c r="J1410" s="24"/>
      <c r="K1410" s="27"/>
      <c r="L1410" s="27"/>
      <c r="M1410" s="27"/>
      <c r="N1410" s="28"/>
      <c r="O1410" s="29"/>
      <c r="P1410" s="28"/>
      <c r="Q1410" s="29"/>
      <c r="R1410" s="28"/>
      <c r="S1410" s="29"/>
      <c r="T1410" s="375"/>
      <c r="U1410" s="375"/>
      <c r="V1410" s="346">
        <v>0.40400000000000003</v>
      </c>
      <c r="W1410" s="32"/>
      <c r="X1410" s="196"/>
      <c r="Y1410" s="31">
        <f t="shared" si="95"/>
        <v>0</v>
      </c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  <c r="BV1410" s="2"/>
      <c r="BW1410" s="2"/>
      <c r="BX1410" s="2"/>
      <c r="BY1410" s="2"/>
      <c r="BZ1410" s="2"/>
      <c r="CA1410" s="2"/>
      <c r="CB1410" s="2"/>
      <c r="CC1410" s="2"/>
      <c r="CD1410" s="2"/>
      <c r="CE1410" s="2"/>
      <c r="CF1410" s="2"/>
      <c r="CG1410" s="2"/>
      <c r="CH1410" s="2"/>
      <c r="CI1410" s="2"/>
      <c r="CJ1410" s="2"/>
      <c r="CK1410" s="2"/>
      <c r="CL1410" s="2"/>
      <c r="CM1410" s="2"/>
      <c r="CN1410" s="2"/>
      <c r="CO1410" s="2"/>
      <c r="CP1410" s="2"/>
      <c r="CQ1410" s="2"/>
      <c r="CR1410" s="2"/>
      <c r="CS1410" s="2"/>
      <c r="CT1410" s="2"/>
      <c r="CU1410" s="2"/>
      <c r="CV1410" s="2"/>
      <c r="CW1410" s="2"/>
      <c r="CX1410" s="2"/>
      <c r="CY1410" s="2"/>
      <c r="CZ1410" s="2"/>
      <c r="DA1410" s="2"/>
      <c r="DB1410" s="2"/>
      <c r="DC1410" s="2"/>
      <c r="DD1410" s="2"/>
      <c r="DE1410" s="2"/>
      <c r="DF1410" s="2"/>
      <c r="DG1410" s="2"/>
      <c r="DH1410" s="2"/>
      <c r="DI1410" s="2"/>
      <c r="DJ1410" s="2"/>
      <c r="DK1410" s="2"/>
      <c r="DL1410" s="2"/>
      <c r="DM1410" s="2"/>
      <c r="DN1410" s="2"/>
      <c r="DO1410" s="2"/>
      <c r="DP1410" s="2"/>
      <c r="DQ1410" s="2"/>
      <c r="DR1410" s="2"/>
      <c r="DS1410" s="2"/>
      <c r="DT1410" s="2"/>
      <c r="DU1410" s="2"/>
      <c r="DV1410" s="2"/>
      <c r="DW1410" s="2"/>
      <c r="DX1410" s="2"/>
      <c r="DY1410" s="2"/>
      <c r="DZ1410" s="2"/>
      <c r="EA1410" s="2"/>
      <c r="EB1410" s="2"/>
      <c r="EC1410" s="2"/>
      <c r="ED1410" s="2"/>
      <c r="EE1410" s="2"/>
      <c r="EF1410" s="2"/>
      <c r="EG1410" s="2"/>
      <c r="EH1410" s="2"/>
      <c r="EI1410" s="2"/>
      <c r="EJ1410" s="2"/>
      <c r="EK1410" s="2"/>
      <c r="EL1410" s="2"/>
      <c r="EM1410" s="2"/>
      <c r="EN1410" s="2"/>
      <c r="EO1410" s="2"/>
      <c r="EP1410" s="2"/>
      <c r="EQ1410" s="2"/>
      <c r="ER1410" s="2"/>
      <c r="ES1410" s="2"/>
      <c r="ET1410" s="2"/>
      <c r="EU1410" s="2"/>
      <c r="EV1410" s="2"/>
      <c r="EW1410" s="2"/>
      <c r="EX1410" s="2"/>
      <c r="EY1410" s="2"/>
      <c r="EZ1410" s="2"/>
      <c r="FA1410" s="2"/>
      <c r="FB1410" s="2"/>
      <c r="FC1410" s="2"/>
      <c r="FD1410" s="2"/>
      <c r="FE1410" s="2"/>
      <c r="FF1410" s="2"/>
      <c r="FG1410" s="2"/>
      <c r="FH1410" s="2"/>
      <c r="FI1410" s="2"/>
      <c r="FJ1410" s="2"/>
      <c r="FK1410" s="2"/>
      <c r="FL1410" s="2"/>
      <c r="FM1410" s="2"/>
      <c r="FN1410" s="2"/>
      <c r="FO1410" s="2"/>
      <c r="FP1410" s="2"/>
      <c r="FQ1410" s="2"/>
      <c r="FR1410" s="2"/>
      <c r="FS1410" s="2"/>
      <c r="FT1410" s="2"/>
      <c r="FU1410" s="2"/>
      <c r="FV1410" s="2"/>
      <c r="FW1410" s="2"/>
      <c r="FX1410" s="2"/>
      <c r="FY1410" s="2"/>
      <c r="FZ1410" s="2"/>
      <c r="GA1410" s="2"/>
      <c r="GB1410" s="2"/>
      <c r="GC1410" s="2"/>
      <c r="GD1410" s="2"/>
      <c r="GE1410" s="2"/>
      <c r="GF1410" s="2"/>
      <c r="GG1410" s="2"/>
      <c r="GH1410" s="2"/>
      <c r="GI1410" s="2"/>
      <c r="GJ1410" s="2"/>
      <c r="GK1410" s="2"/>
      <c r="GL1410" s="2"/>
      <c r="GM1410" s="2"/>
      <c r="GN1410" s="2"/>
      <c r="GO1410" s="2"/>
      <c r="GP1410" s="2"/>
      <c r="GQ1410" s="2"/>
      <c r="GR1410" s="2"/>
      <c r="GS1410" s="2"/>
      <c r="GT1410" s="2"/>
      <c r="GU1410" s="2"/>
      <c r="GV1410" s="2"/>
      <c r="GW1410" s="2"/>
      <c r="GX1410" s="2"/>
      <c r="GY1410" s="2"/>
      <c r="GZ1410" s="2"/>
      <c r="HA1410" s="2"/>
      <c r="HB1410" s="2"/>
      <c r="HC1410" s="2"/>
      <c r="HD1410" s="2"/>
      <c r="HE1410" s="2"/>
      <c r="HF1410" s="2"/>
      <c r="HG1410" s="2"/>
      <c r="HH1410" s="2"/>
      <c r="HI1410" s="2"/>
      <c r="HJ1410" s="2"/>
      <c r="HK1410" s="2"/>
      <c r="HL1410" s="2"/>
      <c r="HM1410" s="2"/>
      <c r="HN1410" s="2"/>
      <c r="HO1410" s="2"/>
      <c r="HP1410" s="2"/>
      <c r="HQ1410" s="2"/>
      <c r="HR1410" s="2"/>
      <c r="HS1410" s="2"/>
      <c r="HT1410" s="2"/>
      <c r="HU1410" s="2"/>
      <c r="HV1410" s="2"/>
      <c r="HW1410" s="2"/>
      <c r="HX1410" s="2"/>
      <c r="HY1410" s="2"/>
      <c r="HZ1410" s="2"/>
      <c r="IA1410" s="2"/>
      <c r="IB1410" s="2"/>
      <c r="IC1410" s="2"/>
      <c r="ID1410" s="2"/>
      <c r="IE1410" s="2"/>
      <c r="IF1410" s="2"/>
      <c r="IG1410" s="2"/>
      <c r="IH1410" s="2"/>
      <c r="II1410" s="2"/>
      <c r="IJ1410" s="2"/>
      <c r="IK1410" s="2"/>
      <c r="IL1410" s="2"/>
      <c r="IM1410" s="2"/>
      <c r="IN1410" s="2"/>
      <c r="IO1410" s="2"/>
      <c r="IP1410" s="2"/>
      <c r="IQ1410" s="2"/>
      <c r="IR1410" s="2"/>
      <c r="IS1410" s="2"/>
      <c r="IT1410" s="2"/>
      <c r="IU1410" s="2"/>
      <c r="IV1410" s="2"/>
      <c r="IW1410" s="2"/>
      <c r="IX1410" s="2"/>
      <c r="IY1410" s="2"/>
      <c r="IZ1410" s="2"/>
      <c r="JA1410" s="2"/>
      <c r="JB1410" s="2"/>
      <c r="JC1410" s="2"/>
      <c r="JD1410" s="2"/>
      <c r="JE1410" s="2"/>
      <c r="JF1410" s="2"/>
      <c r="JG1410" s="2"/>
      <c r="JH1410" s="2"/>
      <c r="JI1410" s="2"/>
      <c r="JJ1410" s="2"/>
      <c r="JK1410" s="2"/>
      <c r="JL1410" s="2"/>
      <c r="JM1410" s="2"/>
      <c r="JN1410" s="2"/>
      <c r="JO1410" s="2"/>
      <c r="JP1410" s="2"/>
      <c r="JQ1410" s="2"/>
      <c r="JR1410" s="2"/>
      <c r="JS1410" s="2"/>
      <c r="JT1410" s="2"/>
      <c r="JU1410" s="2"/>
      <c r="JV1410" s="2"/>
      <c r="JW1410" s="2"/>
      <c r="JX1410" s="2"/>
      <c r="JY1410" s="2"/>
      <c r="JZ1410" s="2"/>
      <c r="KA1410" s="2"/>
      <c r="KB1410" s="2"/>
      <c r="KC1410" s="2"/>
      <c r="KD1410" s="2"/>
      <c r="KE1410" s="2"/>
      <c r="KF1410" s="2"/>
      <c r="KG1410" s="2"/>
      <c r="KH1410" s="2"/>
      <c r="KI1410" s="2"/>
      <c r="KJ1410" s="2"/>
      <c r="KK1410" s="2"/>
      <c r="KL1410" s="2"/>
      <c r="KM1410" s="2"/>
      <c r="KN1410" s="2"/>
      <c r="KO1410" s="2"/>
      <c r="KP1410" s="2"/>
      <c r="KQ1410" s="2"/>
      <c r="KR1410" s="2"/>
      <c r="KS1410" s="2"/>
      <c r="KT1410" s="2"/>
      <c r="KU1410" s="2"/>
      <c r="KV1410" s="2"/>
      <c r="KW1410" s="2"/>
      <c r="KX1410" s="2"/>
      <c r="KY1410" s="2"/>
      <c r="KZ1410" s="2"/>
      <c r="LA1410" s="2"/>
      <c r="LB1410" s="2"/>
      <c r="LC1410" s="2"/>
      <c r="LD1410" s="2"/>
      <c r="LE1410" s="2"/>
      <c r="LF1410" s="2"/>
      <c r="LG1410" s="2"/>
      <c r="LH1410" s="2"/>
      <c r="LI1410" s="2"/>
      <c r="LJ1410" s="2"/>
      <c r="LK1410" s="2"/>
      <c r="LL1410" s="2"/>
      <c r="LM1410" s="2"/>
      <c r="LN1410" s="2"/>
      <c r="LO1410" s="2"/>
      <c r="LP1410" s="2"/>
    </row>
    <row r="1411" spans="1:328" s="23" customFormat="1" ht="20.25" customHeight="1" x14ac:dyDescent="0.3">
      <c r="A1411" s="296"/>
      <c r="B1411" s="230"/>
      <c r="C1411" s="506" t="s">
        <v>2626</v>
      </c>
      <c r="D1411" s="302" t="s">
        <v>1783</v>
      </c>
      <c r="E1411" s="307">
        <v>0.38</v>
      </c>
      <c r="F1411" s="232">
        <v>3</v>
      </c>
      <c r="G1411" s="231" t="s">
        <v>48</v>
      </c>
      <c r="H1411" s="298" t="str">
        <f t="shared" si="96"/>
        <v>6</v>
      </c>
      <c r="I1411" s="231"/>
      <c r="J1411" s="231"/>
      <c r="K1411" s="234"/>
      <c r="L1411" s="234"/>
      <c r="M1411" s="234"/>
      <c r="N1411" s="235"/>
      <c r="O1411" s="233"/>
      <c r="P1411" s="235"/>
      <c r="Q1411" s="233"/>
      <c r="R1411" s="235"/>
      <c r="S1411" s="233"/>
      <c r="T1411" s="230"/>
      <c r="U1411" s="230"/>
      <c r="V1411" s="307">
        <v>0.38</v>
      </c>
      <c r="W1411" s="299"/>
      <c r="X1411" s="437"/>
      <c r="Y1411" s="31">
        <f t="shared" si="95"/>
        <v>0</v>
      </c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  <c r="BV1411" s="2"/>
      <c r="BW1411" s="2"/>
      <c r="BX1411" s="2"/>
      <c r="BY1411" s="2"/>
      <c r="BZ1411" s="2"/>
      <c r="CA1411" s="2"/>
      <c r="CB1411" s="2"/>
      <c r="CC1411" s="2"/>
      <c r="CD1411" s="2"/>
      <c r="CE1411" s="2"/>
      <c r="CF1411" s="2"/>
      <c r="CG1411" s="2"/>
      <c r="CH1411" s="2"/>
      <c r="CI1411" s="2"/>
      <c r="CJ1411" s="2"/>
      <c r="CK1411" s="2"/>
      <c r="CL1411" s="2"/>
      <c r="CM1411" s="2"/>
      <c r="CN1411" s="2"/>
      <c r="CO1411" s="2"/>
      <c r="CP1411" s="2"/>
      <c r="CQ1411" s="2"/>
      <c r="CR1411" s="2"/>
      <c r="CS1411" s="2"/>
      <c r="CT1411" s="2"/>
      <c r="CU1411" s="2"/>
      <c r="CV1411" s="2"/>
      <c r="CW1411" s="2"/>
      <c r="CX1411" s="2"/>
      <c r="CY1411" s="2"/>
      <c r="CZ1411" s="2"/>
      <c r="DA1411" s="2"/>
      <c r="DB1411" s="2"/>
      <c r="DC1411" s="2"/>
      <c r="DD1411" s="2"/>
      <c r="DE1411" s="2"/>
      <c r="DF1411" s="2"/>
      <c r="DG1411" s="2"/>
      <c r="DH1411" s="2"/>
      <c r="DI1411" s="2"/>
      <c r="DJ1411" s="2"/>
      <c r="DK1411" s="2"/>
      <c r="DL1411" s="2"/>
      <c r="DM1411" s="2"/>
      <c r="DN1411" s="2"/>
      <c r="DO1411" s="2"/>
      <c r="DP1411" s="2"/>
      <c r="DQ1411" s="2"/>
      <c r="DR1411" s="2"/>
      <c r="DS1411" s="2"/>
      <c r="DT1411" s="2"/>
      <c r="DU1411" s="2"/>
      <c r="DV1411" s="2"/>
      <c r="DW1411" s="2"/>
      <c r="DX1411" s="2"/>
      <c r="DY1411" s="2"/>
      <c r="DZ1411" s="2"/>
      <c r="EA1411" s="2"/>
      <c r="EB1411" s="2"/>
      <c r="EC1411" s="2"/>
      <c r="ED1411" s="2"/>
      <c r="EE1411" s="2"/>
      <c r="EF1411" s="2"/>
      <c r="EG1411" s="2"/>
      <c r="EH1411" s="2"/>
      <c r="EI1411" s="2"/>
      <c r="EJ1411" s="2"/>
      <c r="EK1411" s="2"/>
      <c r="EL1411" s="2"/>
      <c r="EM1411" s="2"/>
      <c r="EN1411" s="2"/>
      <c r="EO1411" s="2"/>
      <c r="EP1411" s="2"/>
      <c r="EQ1411" s="2"/>
      <c r="ER1411" s="2"/>
      <c r="ES1411" s="2"/>
      <c r="ET1411" s="2"/>
      <c r="EU1411" s="2"/>
      <c r="EV1411" s="2"/>
      <c r="EW1411" s="2"/>
      <c r="EX1411" s="2"/>
      <c r="EY1411" s="2"/>
      <c r="EZ1411" s="2"/>
      <c r="FA1411" s="2"/>
      <c r="FB1411" s="2"/>
      <c r="FC1411" s="2"/>
      <c r="FD1411" s="2"/>
      <c r="FE1411" s="2"/>
      <c r="FF1411" s="2"/>
      <c r="FG1411" s="2"/>
      <c r="FH1411" s="2"/>
      <c r="FI1411" s="2"/>
      <c r="FJ1411" s="2"/>
      <c r="FK1411" s="2"/>
      <c r="FL1411" s="2"/>
      <c r="FM1411" s="2"/>
      <c r="FN1411" s="2"/>
      <c r="FO1411" s="2"/>
      <c r="FP1411" s="2"/>
      <c r="FQ1411" s="2"/>
      <c r="FR1411" s="2"/>
      <c r="FS1411" s="2"/>
      <c r="FT1411" s="2"/>
      <c r="FU1411" s="2"/>
      <c r="FV1411" s="2"/>
      <c r="FW1411" s="2"/>
      <c r="FX1411" s="2"/>
      <c r="FY1411" s="2"/>
      <c r="FZ1411" s="2"/>
      <c r="GA1411" s="2"/>
      <c r="GB1411" s="2"/>
      <c r="GC1411" s="2"/>
      <c r="GD1411" s="2"/>
      <c r="GE1411" s="2"/>
      <c r="GF1411" s="2"/>
      <c r="GG1411" s="2"/>
      <c r="GH1411" s="2"/>
      <c r="GI1411" s="2"/>
      <c r="GJ1411" s="2"/>
      <c r="GK1411" s="2"/>
      <c r="GL1411" s="2"/>
      <c r="GM1411" s="2"/>
      <c r="GN1411" s="2"/>
      <c r="GO1411" s="2"/>
      <c r="GP1411" s="2"/>
      <c r="GQ1411" s="2"/>
      <c r="GR1411" s="2"/>
      <c r="GS1411" s="2"/>
      <c r="GT1411" s="2"/>
      <c r="GU1411" s="2"/>
      <c r="GV1411" s="2"/>
      <c r="GW1411" s="2"/>
      <c r="GX1411" s="2"/>
      <c r="GY1411" s="2"/>
      <c r="GZ1411" s="2"/>
      <c r="HA1411" s="2"/>
      <c r="HB1411" s="2"/>
      <c r="HC1411" s="2"/>
      <c r="HD1411" s="2"/>
      <c r="HE1411" s="2"/>
      <c r="HF1411" s="2"/>
      <c r="HG1411" s="2"/>
      <c r="HH1411" s="2"/>
      <c r="HI1411" s="2"/>
      <c r="HJ1411" s="2"/>
      <c r="HK1411" s="2"/>
      <c r="HL1411" s="2"/>
      <c r="HM1411" s="2"/>
      <c r="HN1411" s="2"/>
      <c r="HO1411" s="2"/>
      <c r="HP1411" s="2"/>
      <c r="HQ1411" s="2"/>
      <c r="HR1411" s="2"/>
      <c r="HS1411" s="2"/>
      <c r="HT1411" s="2"/>
      <c r="HU1411" s="2"/>
      <c r="HV1411" s="2"/>
      <c r="HW1411" s="2"/>
      <c r="HX1411" s="2"/>
      <c r="HY1411" s="2"/>
      <c r="HZ1411" s="2"/>
      <c r="IA1411" s="2"/>
      <c r="IB1411" s="2"/>
      <c r="IC1411" s="2"/>
      <c r="ID1411" s="2"/>
      <c r="IE1411" s="2"/>
      <c r="IF1411" s="2"/>
      <c r="IG1411" s="2"/>
      <c r="IH1411" s="2"/>
      <c r="II1411" s="2"/>
      <c r="IJ1411" s="2"/>
      <c r="IK1411" s="2"/>
      <c r="IL1411" s="2"/>
      <c r="IM1411" s="2"/>
      <c r="IN1411" s="2"/>
      <c r="IO1411" s="2"/>
      <c r="IP1411" s="2"/>
      <c r="IQ1411" s="2"/>
      <c r="IR1411" s="2"/>
      <c r="IS1411" s="2"/>
      <c r="IT1411" s="2"/>
      <c r="IU1411" s="2"/>
      <c r="IV1411" s="2"/>
      <c r="IW1411" s="2"/>
      <c r="IX1411" s="2"/>
      <c r="IY1411" s="2"/>
      <c r="IZ1411" s="2"/>
      <c r="JA1411" s="2"/>
      <c r="JB1411" s="2"/>
      <c r="JC1411" s="2"/>
      <c r="JD1411" s="2"/>
      <c r="JE1411" s="2"/>
      <c r="JF1411" s="2"/>
      <c r="JG1411" s="2"/>
      <c r="JH1411" s="2"/>
      <c r="JI1411" s="2"/>
      <c r="JJ1411" s="2"/>
      <c r="JK1411" s="2"/>
      <c r="JL1411" s="2"/>
      <c r="JM1411" s="2"/>
      <c r="JN1411" s="2"/>
      <c r="JO1411" s="2"/>
      <c r="JP1411" s="2"/>
      <c r="JQ1411" s="2"/>
      <c r="JR1411" s="2"/>
      <c r="JS1411" s="2"/>
      <c r="JT1411" s="2"/>
      <c r="JU1411" s="2"/>
      <c r="JV1411" s="2"/>
      <c r="JW1411" s="2"/>
      <c r="JX1411" s="2"/>
      <c r="JY1411" s="2"/>
      <c r="JZ1411" s="2"/>
      <c r="KA1411" s="2"/>
      <c r="KB1411" s="2"/>
      <c r="KC1411" s="2"/>
      <c r="KD1411" s="2"/>
      <c r="KE1411" s="2"/>
      <c r="KF1411" s="2"/>
      <c r="KG1411" s="2"/>
      <c r="KH1411" s="2"/>
      <c r="KI1411" s="2"/>
      <c r="KJ1411" s="2"/>
      <c r="KK1411" s="2"/>
      <c r="KL1411" s="2"/>
      <c r="KM1411" s="2"/>
      <c r="KN1411" s="2"/>
      <c r="KO1411" s="2"/>
      <c r="KP1411" s="2"/>
      <c r="KQ1411" s="2"/>
      <c r="KR1411" s="2"/>
      <c r="KS1411" s="2"/>
      <c r="KT1411" s="2"/>
      <c r="KU1411" s="2"/>
      <c r="KV1411" s="2"/>
      <c r="KW1411" s="2"/>
      <c r="KX1411" s="2"/>
      <c r="KY1411" s="2"/>
      <c r="KZ1411" s="2"/>
      <c r="LA1411" s="2"/>
      <c r="LB1411" s="2"/>
      <c r="LC1411" s="2"/>
      <c r="LD1411" s="2"/>
      <c r="LE1411" s="2"/>
      <c r="LF1411" s="2"/>
      <c r="LG1411" s="2"/>
      <c r="LH1411" s="2"/>
      <c r="LI1411" s="2"/>
      <c r="LJ1411" s="2"/>
      <c r="LK1411" s="2"/>
      <c r="LL1411" s="2"/>
      <c r="LM1411" s="2"/>
      <c r="LN1411" s="2"/>
      <c r="LO1411" s="2"/>
      <c r="LP1411" s="2"/>
    </row>
    <row r="1412" spans="1:328" s="23" customFormat="1" ht="20.25" customHeight="1" x14ac:dyDescent="0.3">
      <c r="A1412" s="296"/>
      <c r="B1412" s="230"/>
      <c r="C1412" s="506" t="s">
        <v>2627</v>
      </c>
      <c r="D1412" s="302" t="s">
        <v>1785</v>
      </c>
      <c r="E1412" s="307">
        <v>0.38</v>
      </c>
      <c r="F1412" s="232">
        <v>3</v>
      </c>
      <c r="G1412" s="231" t="s">
        <v>48</v>
      </c>
      <c r="H1412" s="298" t="str">
        <f t="shared" si="96"/>
        <v>6</v>
      </c>
      <c r="I1412" s="231"/>
      <c r="J1412" s="231"/>
      <c r="K1412" s="234"/>
      <c r="L1412" s="234"/>
      <c r="M1412" s="234"/>
      <c r="N1412" s="235"/>
      <c r="O1412" s="233"/>
      <c r="P1412" s="235"/>
      <c r="Q1412" s="233"/>
      <c r="R1412" s="235"/>
      <c r="S1412" s="233"/>
      <c r="T1412" s="230"/>
      <c r="U1412" s="230"/>
      <c r="V1412" s="307">
        <v>0.38</v>
      </c>
      <c r="W1412" s="299"/>
      <c r="X1412" s="437"/>
      <c r="Y1412" s="31">
        <f t="shared" si="95"/>
        <v>0</v>
      </c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  <c r="BX1412" s="2"/>
      <c r="BY1412" s="2"/>
      <c r="BZ1412" s="2"/>
      <c r="CA1412" s="2"/>
      <c r="CB1412" s="2"/>
      <c r="CC1412" s="2"/>
      <c r="CD1412" s="2"/>
      <c r="CE1412" s="2"/>
      <c r="CF1412" s="2"/>
      <c r="CG1412" s="2"/>
      <c r="CH1412" s="2"/>
      <c r="CI1412" s="2"/>
      <c r="CJ1412" s="2"/>
      <c r="CK1412" s="2"/>
      <c r="CL1412" s="2"/>
      <c r="CM1412" s="2"/>
      <c r="CN1412" s="2"/>
      <c r="CO1412" s="2"/>
      <c r="CP1412" s="2"/>
      <c r="CQ1412" s="2"/>
      <c r="CR1412" s="2"/>
      <c r="CS1412" s="2"/>
      <c r="CT1412" s="2"/>
      <c r="CU1412" s="2"/>
      <c r="CV1412" s="2"/>
      <c r="CW1412" s="2"/>
      <c r="CX1412" s="2"/>
      <c r="CY1412" s="2"/>
      <c r="CZ1412" s="2"/>
      <c r="DA1412" s="2"/>
      <c r="DB1412" s="2"/>
      <c r="DC1412" s="2"/>
      <c r="DD1412" s="2"/>
      <c r="DE1412" s="2"/>
      <c r="DF1412" s="2"/>
      <c r="DG1412" s="2"/>
      <c r="DH1412" s="2"/>
      <c r="DI1412" s="2"/>
      <c r="DJ1412" s="2"/>
      <c r="DK1412" s="2"/>
      <c r="DL1412" s="2"/>
      <c r="DM1412" s="2"/>
      <c r="DN1412" s="2"/>
      <c r="DO1412" s="2"/>
      <c r="DP1412" s="2"/>
      <c r="DQ1412" s="2"/>
      <c r="DR1412" s="2"/>
      <c r="DS1412" s="2"/>
      <c r="DT1412" s="2"/>
      <c r="DU1412" s="2"/>
      <c r="DV1412" s="2"/>
      <c r="DW1412" s="2"/>
      <c r="DX1412" s="2"/>
      <c r="DY1412" s="2"/>
      <c r="DZ1412" s="2"/>
      <c r="EA1412" s="2"/>
      <c r="EB1412" s="2"/>
      <c r="EC1412" s="2"/>
      <c r="ED1412" s="2"/>
      <c r="EE1412" s="2"/>
      <c r="EF1412" s="2"/>
      <c r="EG1412" s="2"/>
      <c r="EH1412" s="2"/>
      <c r="EI1412" s="2"/>
      <c r="EJ1412" s="2"/>
      <c r="EK1412" s="2"/>
      <c r="EL1412" s="2"/>
      <c r="EM1412" s="2"/>
      <c r="EN1412" s="2"/>
      <c r="EO1412" s="2"/>
      <c r="EP1412" s="2"/>
      <c r="EQ1412" s="2"/>
      <c r="ER1412" s="2"/>
      <c r="ES1412" s="2"/>
      <c r="ET1412" s="2"/>
      <c r="EU1412" s="2"/>
      <c r="EV1412" s="2"/>
      <c r="EW1412" s="2"/>
      <c r="EX1412" s="2"/>
      <c r="EY1412" s="2"/>
      <c r="EZ1412" s="2"/>
      <c r="FA1412" s="2"/>
      <c r="FB1412" s="2"/>
      <c r="FC1412" s="2"/>
      <c r="FD1412" s="2"/>
      <c r="FE1412" s="2"/>
      <c r="FF1412" s="2"/>
      <c r="FG1412" s="2"/>
      <c r="FH1412" s="2"/>
      <c r="FI1412" s="2"/>
      <c r="FJ1412" s="2"/>
      <c r="FK1412" s="2"/>
      <c r="FL1412" s="2"/>
      <c r="FM1412" s="2"/>
      <c r="FN1412" s="2"/>
      <c r="FO1412" s="2"/>
      <c r="FP1412" s="2"/>
      <c r="FQ1412" s="2"/>
      <c r="FR1412" s="2"/>
      <c r="FS1412" s="2"/>
      <c r="FT1412" s="2"/>
      <c r="FU1412" s="2"/>
      <c r="FV1412" s="2"/>
      <c r="FW1412" s="2"/>
      <c r="FX1412" s="2"/>
      <c r="FY1412" s="2"/>
      <c r="FZ1412" s="2"/>
      <c r="GA1412" s="2"/>
      <c r="GB1412" s="2"/>
      <c r="GC1412" s="2"/>
      <c r="GD1412" s="2"/>
      <c r="GE1412" s="2"/>
      <c r="GF1412" s="2"/>
      <c r="GG1412" s="2"/>
      <c r="GH1412" s="2"/>
      <c r="GI1412" s="2"/>
      <c r="GJ1412" s="2"/>
      <c r="GK1412" s="2"/>
      <c r="GL1412" s="2"/>
      <c r="GM1412" s="2"/>
      <c r="GN1412" s="2"/>
      <c r="GO1412" s="2"/>
      <c r="GP1412" s="2"/>
      <c r="GQ1412" s="2"/>
      <c r="GR1412" s="2"/>
      <c r="GS1412" s="2"/>
      <c r="GT1412" s="2"/>
      <c r="GU1412" s="2"/>
      <c r="GV1412" s="2"/>
      <c r="GW1412" s="2"/>
      <c r="GX1412" s="2"/>
      <c r="GY1412" s="2"/>
      <c r="GZ1412" s="2"/>
      <c r="HA1412" s="2"/>
      <c r="HB1412" s="2"/>
      <c r="HC1412" s="2"/>
      <c r="HD1412" s="2"/>
      <c r="HE1412" s="2"/>
      <c r="HF1412" s="2"/>
      <c r="HG1412" s="2"/>
      <c r="HH1412" s="2"/>
      <c r="HI1412" s="2"/>
      <c r="HJ1412" s="2"/>
      <c r="HK1412" s="2"/>
      <c r="HL1412" s="2"/>
      <c r="HM1412" s="2"/>
      <c r="HN1412" s="2"/>
      <c r="HO1412" s="2"/>
      <c r="HP1412" s="2"/>
      <c r="HQ1412" s="2"/>
      <c r="HR1412" s="2"/>
      <c r="HS1412" s="2"/>
      <c r="HT1412" s="2"/>
      <c r="HU1412" s="2"/>
      <c r="HV1412" s="2"/>
      <c r="HW1412" s="2"/>
      <c r="HX1412" s="2"/>
      <c r="HY1412" s="2"/>
      <c r="HZ1412" s="2"/>
      <c r="IA1412" s="2"/>
      <c r="IB1412" s="2"/>
      <c r="IC1412" s="2"/>
      <c r="ID1412" s="2"/>
      <c r="IE1412" s="2"/>
      <c r="IF1412" s="2"/>
      <c r="IG1412" s="2"/>
      <c r="IH1412" s="2"/>
      <c r="II1412" s="2"/>
      <c r="IJ1412" s="2"/>
      <c r="IK1412" s="2"/>
      <c r="IL1412" s="2"/>
      <c r="IM1412" s="2"/>
      <c r="IN1412" s="2"/>
      <c r="IO1412" s="2"/>
      <c r="IP1412" s="2"/>
      <c r="IQ1412" s="2"/>
      <c r="IR1412" s="2"/>
      <c r="IS1412" s="2"/>
      <c r="IT1412" s="2"/>
      <c r="IU1412" s="2"/>
      <c r="IV1412" s="2"/>
      <c r="IW1412" s="2"/>
      <c r="IX1412" s="2"/>
      <c r="IY1412" s="2"/>
      <c r="IZ1412" s="2"/>
      <c r="JA1412" s="2"/>
      <c r="JB1412" s="2"/>
      <c r="JC1412" s="2"/>
      <c r="JD1412" s="2"/>
      <c r="JE1412" s="2"/>
      <c r="JF1412" s="2"/>
      <c r="JG1412" s="2"/>
      <c r="JH1412" s="2"/>
      <c r="JI1412" s="2"/>
      <c r="JJ1412" s="2"/>
      <c r="JK1412" s="2"/>
      <c r="JL1412" s="2"/>
      <c r="JM1412" s="2"/>
      <c r="JN1412" s="2"/>
      <c r="JO1412" s="2"/>
      <c r="JP1412" s="2"/>
      <c r="JQ1412" s="2"/>
      <c r="JR1412" s="2"/>
      <c r="JS1412" s="2"/>
      <c r="JT1412" s="2"/>
      <c r="JU1412" s="2"/>
      <c r="JV1412" s="2"/>
      <c r="JW1412" s="2"/>
      <c r="JX1412" s="2"/>
      <c r="JY1412" s="2"/>
      <c r="JZ1412" s="2"/>
      <c r="KA1412" s="2"/>
      <c r="KB1412" s="2"/>
      <c r="KC1412" s="2"/>
      <c r="KD1412" s="2"/>
      <c r="KE1412" s="2"/>
      <c r="KF1412" s="2"/>
      <c r="KG1412" s="2"/>
      <c r="KH1412" s="2"/>
      <c r="KI1412" s="2"/>
      <c r="KJ1412" s="2"/>
      <c r="KK1412" s="2"/>
      <c r="KL1412" s="2"/>
      <c r="KM1412" s="2"/>
      <c r="KN1412" s="2"/>
      <c r="KO1412" s="2"/>
      <c r="KP1412" s="2"/>
      <c r="KQ1412" s="2"/>
      <c r="KR1412" s="2"/>
      <c r="KS1412" s="2"/>
      <c r="KT1412" s="2"/>
      <c r="KU1412" s="2"/>
      <c r="KV1412" s="2"/>
      <c r="KW1412" s="2"/>
      <c r="KX1412" s="2"/>
      <c r="KY1412" s="2"/>
      <c r="KZ1412" s="2"/>
      <c r="LA1412" s="2"/>
      <c r="LB1412" s="2"/>
      <c r="LC1412" s="2"/>
      <c r="LD1412" s="2"/>
      <c r="LE1412" s="2"/>
      <c r="LF1412" s="2"/>
      <c r="LG1412" s="2"/>
      <c r="LH1412" s="2"/>
      <c r="LI1412" s="2"/>
      <c r="LJ1412" s="2"/>
      <c r="LK1412" s="2"/>
      <c r="LL1412" s="2"/>
      <c r="LM1412" s="2"/>
      <c r="LN1412" s="2"/>
      <c r="LO1412" s="2"/>
      <c r="LP1412" s="2"/>
    </row>
    <row r="1413" spans="1:328" s="23" customFormat="1" ht="20.25" customHeight="1" x14ac:dyDescent="0.3">
      <c r="A1413" s="296"/>
      <c r="B1413" s="230"/>
      <c r="C1413" s="506" t="s">
        <v>2628</v>
      </c>
      <c r="D1413" s="302" t="s">
        <v>1787</v>
      </c>
      <c r="E1413" s="347">
        <v>0.4</v>
      </c>
      <c r="F1413" s="232">
        <v>3</v>
      </c>
      <c r="G1413" s="231" t="s">
        <v>48</v>
      </c>
      <c r="H1413" s="298" t="str">
        <f t="shared" si="96"/>
        <v>6</v>
      </c>
      <c r="I1413" s="231"/>
      <c r="J1413" s="231"/>
      <c r="K1413" s="234"/>
      <c r="L1413" s="234"/>
      <c r="M1413" s="234"/>
      <c r="N1413" s="235"/>
      <c r="O1413" s="233"/>
      <c r="P1413" s="235"/>
      <c r="Q1413" s="233"/>
      <c r="R1413" s="235"/>
      <c r="S1413" s="233"/>
      <c r="T1413" s="230"/>
      <c r="U1413" s="230"/>
      <c r="V1413" s="347">
        <v>0.4</v>
      </c>
      <c r="W1413" s="299"/>
      <c r="X1413" s="437"/>
      <c r="Y1413" s="31">
        <f t="shared" si="95"/>
        <v>0</v>
      </c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  <c r="BV1413" s="2"/>
      <c r="BW1413" s="2"/>
      <c r="BX1413" s="2"/>
      <c r="BY1413" s="2"/>
      <c r="BZ1413" s="2"/>
      <c r="CA1413" s="2"/>
      <c r="CB1413" s="2"/>
      <c r="CC1413" s="2"/>
      <c r="CD1413" s="2"/>
      <c r="CE1413" s="2"/>
      <c r="CF1413" s="2"/>
      <c r="CG1413" s="2"/>
      <c r="CH1413" s="2"/>
      <c r="CI1413" s="2"/>
      <c r="CJ1413" s="2"/>
      <c r="CK1413" s="2"/>
      <c r="CL1413" s="2"/>
      <c r="CM1413" s="2"/>
      <c r="CN1413" s="2"/>
      <c r="CO1413" s="2"/>
      <c r="CP1413" s="2"/>
      <c r="CQ1413" s="2"/>
      <c r="CR1413" s="2"/>
      <c r="CS1413" s="2"/>
      <c r="CT1413" s="2"/>
      <c r="CU1413" s="2"/>
      <c r="CV1413" s="2"/>
      <c r="CW1413" s="2"/>
      <c r="CX1413" s="2"/>
      <c r="CY1413" s="2"/>
      <c r="CZ1413" s="2"/>
      <c r="DA1413" s="2"/>
      <c r="DB1413" s="2"/>
      <c r="DC1413" s="2"/>
      <c r="DD1413" s="2"/>
      <c r="DE1413" s="2"/>
      <c r="DF1413" s="2"/>
      <c r="DG1413" s="2"/>
      <c r="DH1413" s="2"/>
      <c r="DI1413" s="2"/>
      <c r="DJ1413" s="2"/>
      <c r="DK1413" s="2"/>
      <c r="DL1413" s="2"/>
      <c r="DM1413" s="2"/>
      <c r="DN1413" s="2"/>
      <c r="DO1413" s="2"/>
      <c r="DP1413" s="2"/>
      <c r="DQ1413" s="2"/>
      <c r="DR1413" s="2"/>
      <c r="DS1413" s="2"/>
      <c r="DT1413" s="2"/>
      <c r="DU1413" s="2"/>
      <c r="DV1413" s="2"/>
      <c r="DW1413" s="2"/>
      <c r="DX1413" s="2"/>
      <c r="DY1413" s="2"/>
      <c r="DZ1413" s="2"/>
      <c r="EA1413" s="2"/>
      <c r="EB1413" s="2"/>
      <c r="EC1413" s="2"/>
      <c r="ED1413" s="2"/>
      <c r="EE1413" s="2"/>
      <c r="EF1413" s="2"/>
      <c r="EG1413" s="2"/>
      <c r="EH1413" s="2"/>
      <c r="EI1413" s="2"/>
      <c r="EJ1413" s="2"/>
      <c r="EK1413" s="2"/>
      <c r="EL1413" s="2"/>
      <c r="EM1413" s="2"/>
      <c r="EN1413" s="2"/>
      <c r="EO1413" s="2"/>
      <c r="EP1413" s="2"/>
      <c r="EQ1413" s="2"/>
      <c r="ER1413" s="2"/>
      <c r="ES1413" s="2"/>
      <c r="ET1413" s="2"/>
      <c r="EU1413" s="2"/>
      <c r="EV1413" s="2"/>
      <c r="EW1413" s="2"/>
      <c r="EX1413" s="2"/>
      <c r="EY1413" s="2"/>
      <c r="EZ1413" s="2"/>
      <c r="FA1413" s="2"/>
      <c r="FB1413" s="2"/>
      <c r="FC1413" s="2"/>
      <c r="FD1413" s="2"/>
      <c r="FE1413" s="2"/>
      <c r="FF1413" s="2"/>
      <c r="FG1413" s="2"/>
      <c r="FH1413" s="2"/>
      <c r="FI1413" s="2"/>
      <c r="FJ1413" s="2"/>
      <c r="FK1413" s="2"/>
      <c r="FL1413" s="2"/>
      <c r="FM1413" s="2"/>
      <c r="FN1413" s="2"/>
      <c r="FO1413" s="2"/>
      <c r="FP1413" s="2"/>
      <c r="FQ1413" s="2"/>
      <c r="FR1413" s="2"/>
      <c r="FS1413" s="2"/>
      <c r="FT1413" s="2"/>
      <c r="FU1413" s="2"/>
      <c r="FV1413" s="2"/>
      <c r="FW1413" s="2"/>
      <c r="FX1413" s="2"/>
      <c r="FY1413" s="2"/>
      <c r="FZ1413" s="2"/>
      <c r="GA1413" s="2"/>
      <c r="GB1413" s="2"/>
      <c r="GC1413" s="2"/>
      <c r="GD1413" s="2"/>
      <c r="GE1413" s="2"/>
      <c r="GF1413" s="2"/>
      <c r="GG1413" s="2"/>
      <c r="GH1413" s="2"/>
      <c r="GI1413" s="2"/>
      <c r="GJ1413" s="2"/>
      <c r="GK1413" s="2"/>
      <c r="GL1413" s="2"/>
      <c r="GM1413" s="2"/>
      <c r="GN1413" s="2"/>
      <c r="GO1413" s="2"/>
      <c r="GP1413" s="2"/>
      <c r="GQ1413" s="2"/>
      <c r="GR1413" s="2"/>
      <c r="GS1413" s="2"/>
      <c r="GT1413" s="2"/>
      <c r="GU1413" s="2"/>
      <c r="GV1413" s="2"/>
      <c r="GW1413" s="2"/>
      <c r="GX1413" s="2"/>
      <c r="GY1413" s="2"/>
      <c r="GZ1413" s="2"/>
      <c r="HA1413" s="2"/>
      <c r="HB1413" s="2"/>
      <c r="HC1413" s="2"/>
      <c r="HD1413" s="2"/>
      <c r="HE1413" s="2"/>
      <c r="HF1413" s="2"/>
      <c r="HG1413" s="2"/>
      <c r="HH1413" s="2"/>
      <c r="HI1413" s="2"/>
      <c r="HJ1413" s="2"/>
      <c r="HK1413" s="2"/>
      <c r="HL1413" s="2"/>
      <c r="HM1413" s="2"/>
      <c r="HN1413" s="2"/>
      <c r="HO1413" s="2"/>
      <c r="HP1413" s="2"/>
      <c r="HQ1413" s="2"/>
      <c r="HR1413" s="2"/>
      <c r="HS1413" s="2"/>
      <c r="HT1413" s="2"/>
      <c r="HU1413" s="2"/>
      <c r="HV1413" s="2"/>
      <c r="HW1413" s="2"/>
      <c r="HX1413" s="2"/>
      <c r="HY1413" s="2"/>
      <c r="HZ1413" s="2"/>
      <c r="IA1413" s="2"/>
      <c r="IB1413" s="2"/>
      <c r="IC1413" s="2"/>
      <c r="ID1413" s="2"/>
      <c r="IE1413" s="2"/>
      <c r="IF1413" s="2"/>
      <c r="IG1413" s="2"/>
      <c r="IH1413" s="2"/>
      <c r="II1413" s="2"/>
      <c r="IJ1413" s="2"/>
      <c r="IK1413" s="2"/>
      <c r="IL1413" s="2"/>
      <c r="IM1413" s="2"/>
      <c r="IN1413" s="2"/>
      <c r="IO1413" s="2"/>
      <c r="IP1413" s="2"/>
      <c r="IQ1413" s="2"/>
      <c r="IR1413" s="2"/>
      <c r="IS1413" s="2"/>
      <c r="IT1413" s="2"/>
      <c r="IU1413" s="2"/>
      <c r="IV1413" s="2"/>
      <c r="IW1413" s="2"/>
      <c r="IX1413" s="2"/>
      <c r="IY1413" s="2"/>
      <c r="IZ1413" s="2"/>
      <c r="JA1413" s="2"/>
      <c r="JB1413" s="2"/>
      <c r="JC1413" s="2"/>
      <c r="JD1413" s="2"/>
      <c r="JE1413" s="2"/>
      <c r="JF1413" s="2"/>
      <c r="JG1413" s="2"/>
      <c r="JH1413" s="2"/>
      <c r="JI1413" s="2"/>
      <c r="JJ1413" s="2"/>
      <c r="JK1413" s="2"/>
      <c r="JL1413" s="2"/>
      <c r="JM1413" s="2"/>
      <c r="JN1413" s="2"/>
      <c r="JO1413" s="2"/>
      <c r="JP1413" s="2"/>
      <c r="JQ1413" s="2"/>
      <c r="JR1413" s="2"/>
      <c r="JS1413" s="2"/>
      <c r="JT1413" s="2"/>
      <c r="JU1413" s="2"/>
      <c r="JV1413" s="2"/>
      <c r="JW1413" s="2"/>
      <c r="JX1413" s="2"/>
      <c r="JY1413" s="2"/>
      <c r="JZ1413" s="2"/>
      <c r="KA1413" s="2"/>
      <c r="KB1413" s="2"/>
      <c r="KC1413" s="2"/>
      <c r="KD1413" s="2"/>
      <c r="KE1413" s="2"/>
      <c r="KF1413" s="2"/>
      <c r="KG1413" s="2"/>
      <c r="KH1413" s="2"/>
      <c r="KI1413" s="2"/>
      <c r="KJ1413" s="2"/>
      <c r="KK1413" s="2"/>
      <c r="KL1413" s="2"/>
      <c r="KM1413" s="2"/>
      <c r="KN1413" s="2"/>
      <c r="KO1413" s="2"/>
      <c r="KP1413" s="2"/>
      <c r="KQ1413" s="2"/>
      <c r="KR1413" s="2"/>
      <c r="KS1413" s="2"/>
      <c r="KT1413" s="2"/>
      <c r="KU1413" s="2"/>
      <c r="KV1413" s="2"/>
      <c r="KW1413" s="2"/>
      <c r="KX1413" s="2"/>
      <c r="KY1413" s="2"/>
      <c r="KZ1413" s="2"/>
      <c r="LA1413" s="2"/>
      <c r="LB1413" s="2"/>
      <c r="LC1413" s="2"/>
      <c r="LD1413" s="2"/>
      <c r="LE1413" s="2"/>
      <c r="LF1413" s="2"/>
      <c r="LG1413" s="2"/>
      <c r="LH1413" s="2"/>
      <c r="LI1413" s="2"/>
      <c r="LJ1413" s="2"/>
      <c r="LK1413" s="2"/>
      <c r="LL1413" s="2"/>
      <c r="LM1413" s="2"/>
      <c r="LN1413" s="2"/>
      <c r="LO1413" s="2"/>
      <c r="LP1413" s="2"/>
    </row>
    <row r="1414" spans="1:328" s="23" customFormat="1" ht="20.25" customHeight="1" x14ac:dyDescent="0.3">
      <c r="A1414" s="296"/>
      <c r="B1414" s="230"/>
      <c r="C1414" s="506" t="s">
        <v>2629</v>
      </c>
      <c r="D1414" s="302" t="s">
        <v>1789</v>
      </c>
      <c r="E1414" s="307">
        <v>0.38</v>
      </c>
      <c r="F1414" s="232">
        <v>3</v>
      </c>
      <c r="G1414" s="231" t="s">
        <v>48</v>
      </c>
      <c r="H1414" s="298" t="str">
        <f t="shared" si="96"/>
        <v>6</v>
      </c>
      <c r="I1414" s="231"/>
      <c r="J1414" s="231"/>
      <c r="K1414" s="234"/>
      <c r="L1414" s="234"/>
      <c r="M1414" s="234"/>
      <c r="N1414" s="235"/>
      <c r="O1414" s="233"/>
      <c r="P1414" s="235"/>
      <c r="Q1414" s="233"/>
      <c r="R1414" s="235"/>
      <c r="S1414" s="233"/>
      <c r="T1414" s="230"/>
      <c r="U1414" s="230"/>
      <c r="V1414" s="307">
        <v>0.38</v>
      </c>
      <c r="W1414" s="299"/>
      <c r="X1414" s="437"/>
      <c r="Y1414" s="31">
        <f t="shared" si="95"/>
        <v>0</v>
      </c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  <c r="BV1414" s="2"/>
      <c r="BW1414" s="2"/>
      <c r="BX1414" s="2"/>
      <c r="BY1414" s="2"/>
      <c r="BZ1414" s="2"/>
      <c r="CA1414" s="2"/>
      <c r="CB1414" s="2"/>
      <c r="CC1414" s="2"/>
      <c r="CD1414" s="2"/>
      <c r="CE1414" s="2"/>
      <c r="CF1414" s="2"/>
      <c r="CG1414" s="2"/>
      <c r="CH1414" s="2"/>
      <c r="CI1414" s="2"/>
      <c r="CJ1414" s="2"/>
      <c r="CK1414" s="2"/>
      <c r="CL1414" s="2"/>
      <c r="CM1414" s="2"/>
      <c r="CN1414" s="2"/>
      <c r="CO1414" s="2"/>
      <c r="CP1414" s="2"/>
      <c r="CQ1414" s="2"/>
      <c r="CR1414" s="2"/>
      <c r="CS1414" s="2"/>
      <c r="CT1414" s="2"/>
      <c r="CU1414" s="2"/>
      <c r="CV1414" s="2"/>
      <c r="CW1414" s="2"/>
      <c r="CX1414" s="2"/>
      <c r="CY1414" s="2"/>
      <c r="CZ1414" s="2"/>
      <c r="DA1414" s="2"/>
      <c r="DB1414" s="2"/>
      <c r="DC1414" s="2"/>
      <c r="DD1414" s="2"/>
      <c r="DE1414" s="2"/>
      <c r="DF1414" s="2"/>
      <c r="DG1414" s="2"/>
      <c r="DH1414" s="2"/>
      <c r="DI1414" s="2"/>
      <c r="DJ1414" s="2"/>
      <c r="DK1414" s="2"/>
      <c r="DL1414" s="2"/>
      <c r="DM1414" s="2"/>
      <c r="DN1414" s="2"/>
      <c r="DO1414" s="2"/>
      <c r="DP1414" s="2"/>
      <c r="DQ1414" s="2"/>
      <c r="DR1414" s="2"/>
      <c r="DS1414" s="2"/>
      <c r="DT1414" s="2"/>
      <c r="DU1414" s="2"/>
      <c r="DV1414" s="2"/>
      <c r="DW1414" s="2"/>
      <c r="DX1414" s="2"/>
      <c r="DY1414" s="2"/>
      <c r="DZ1414" s="2"/>
      <c r="EA1414" s="2"/>
      <c r="EB1414" s="2"/>
      <c r="EC1414" s="2"/>
      <c r="ED1414" s="2"/>
      <c r="EE1414" s="2"/>
      <c r="EF1414" s="2"/>
      <c r="EG1414" s="2"/>
      <c r="EH1414" s="2"/>
      <c r="EI1414" s="2"/>
      <c r="EJ1414" s="2"/>
      <c r="EK1414" s="2"/>
      <c r="EL1414" s="2"/>
      <c r="EM1414" s="2"/>
      <c r="EN1414" s="2"/>
      <c r="EO1414" s="2"/>
      <c r="EP1414" s="2"/>
      <c r="EQ1414" s="2"/>
      <c r="ER1414" s="2"/>
      <c r="ES1414" s="2"/>
      <c r="ET1414" s="2"/>
      <c r="EU1414" s="2"/>
      <c r="EV1414" s="2"/>
      <c r="EW1414" s="2"/>
      <c r="EX1414" s="2"/>
      <c r="EY1414" s="2"/>
      <c r="EZ1414" s="2"/>
      <c r="FA1414" s="2"/>
      <c r="FB1414" s="2"/>
      <c r="FC1414" s="2"/>
      <c r="FD1414" s="2"/>
      <c r="FE1414" s="2"/>
      <c r="FF1414" s="2"/>
      <c r="FG1414" s="2"/>
      <c r="FH1414" s="2"/>
      <c r="FI1414" s="2"/>
      <c r="FJ1414" s="2"/>
      <c r="FK1414" s="2"/>
      <c r="FL1414" s="2"/>
      <c r="FM1414" s="2"/>
      <c r="FN1414" s="2"/>
      <c r="FO1414" s="2"/>
      <c r="FP1414" s="2"/>
      <c r="FQ1414" s="2"/>
      <c r="FR1414" s="2"/>
      <c r="FS1414" s="2"/>
      <c r="FT1414" s="2"/>
      <c r="FU1414" s="2"/>
      <c r="FV1414" s="2"/>
      <c r="FW1414" s="2"/>
      <c r="FX1414" s="2"/>
      <c r="FY1414" s="2"/>
      <c r="FZ1414" s="2"/>
      <c r="GA1414" s="2"/>
      <c r="GB1414" s="2"/>
      <c r="GC1414" s="2"/>
      <c r="GD1414" s="2"/>
      <c r="GE1414" s="2"/>
      <c r="GF1414" s="2"/>
      <c r="GG1414" s="2"/>
      <c r="GH1414" s="2"/>
      <c r="GI1414" s="2"/>
      <c r="GJ1414" s="2"/>
      <c r="GK1414" s="2"/>
      <c r="GL1414" s="2"/>
      <c r="GM1414" s="2"/>
      <c r="GN1414" s="2"/>
      <c r="GO1414" s="2"/>
      <c r="GP1414" s="2"/>
      <c r="GQ1414" s="2"/>
      <c r="GR1414" s="2"/>
      <c r="GS1414" s="2"/>
      <c r="GT1414" s="2"/>
      <c r="GU1414" s="2"/>
      <c r="GV1414" s="2"/>
      <c r="GW1414" s="2"/>
      <c r="GX1414" s="2"/>
      <c r="GY1414" s="2"/>
      <c r="GZ1414" s="2"/>
      <c r="HA1414" s="2"/>
      <c r="HB1414" s="2"/>
      <c r="HC1414" s="2"/>
      <c r="HD1414" s="2"/>
      <c r="HE1414" s="2"/>
      <c r="HF1414" s="2"/>
      <c r="HG1414" s="2"/>
      <c r="HH1414" s="2"/>
      <c r="HI1414" s="2"/>
      <c r="HJ1414" s="2"/>
      <c r="HK1414" s="2"/>
      <c r="HL1414" s="2"/>
      <c r="HM1414" s="2"/>
      <c r="HN1414" s="2"/>
      <c r="HO1414" s="2"/>
      <c r="HP1414" s="2"/>
      <c r="HQ1414" s="2"/>
      <c r="HR1414" s="2"/>
      <c r="HS1414" s="2"/>
      <c r="HT1414" s="2"/>
      <c r="HU1414" s="2"/>
      <c r="HV1414" s="2"/>
      <c r="HW1414" s="2"/>
      <c r="HX1414" s="2"/>
      <c r="HY1414" s="2"/>
      <c r="HZ1414" s="2"/>
      <c r="IA1414" s="2"/>
      <c r="IB1414" s="2"/>
      <c r="IC1414" s="2"/>
      <c r="ID1414" s="2"/>
      <c r="IE1414" s="2"/>
      <c r="IF1414" s="2"/>
      <c r="IG1414" s="2"/>
      <c r="IH1414" s="2"/>
      <c r="II1414" s="2"/>
      <c r="IJ1414" s="2"/>
      <c r="IK1414" s="2"/>
      <c r="IL1414" s="2"/>
      <c r="IM1414" s="2"/>
      <c r="IN1414" s="2"/>
      <c r="IO1414" s="2"/>
      <c r="IP1414" s="2"/>
      <c r="IQ1414" s="2"/>
      <c r="IR1414" s="2"/>
      <c r="IS1414" s="2"/>
      <c r="IT1414" s="2"/>
      <c r="IU1414" s="2"/>
      <c r="IV1414" s="2"/>
      <c r="IW1414" s="2"/>
      <c r="IX1414" s="2"/>
      <c r="IY1414" s="2"/>
      <c r="IZ1414" s="2"/>
      <c r="JA1414" s="2"/>
      <c r="JB1414" s="2"/>
      <c r="JC1414" s="2"/>
      <c r="JD1414" s="2"/>
      <c r="JE1414" s="2"/>
      <c r="JF1414" s="2"/>
      <c r="JG1414" s="2"/>
      <c r="JH1414" s="2"/>
      <c r="JI1414" s="2"/>
      <c r="JJ1414" s="2"/>
      <c r="JK1414" s="2"/>
      <c r="JL1414" s="2"/>
      <c r="JM1414" s="2"/>
      <c r="JN1414" s="2"/>
      <c r="JO1414" s="2"/>
      <c r="JP1414" s="2"/>
      <c r="JQ1414" s="2"/>
      <c r="JR1414" s="2"/>
      <c r="JS1414" s="2"/>
      <c r="JT1414" s="2"/>
      <c r="JU1414" s="2"/>
      <c r="JV1414" s="2"/>
      <c r="JW1414" s="2"/>
      <c r="JX1414" s="2"/>
      <c r="JY1414" s="2"/>
      <c r="JZ1414" s="2"/>
      <c r="KA1414" s="2"/>
      <c r="KB1414" s="2"/>
      <c r="KC1414" s="2"/>
      <c r="KD1414" s="2"/>
      <c r="KE1414" s="2"/>
      <c r="KF1414" s="2"/>
      <c r="KG1414" s="2"/>
      <c r="KH1414" s="2"/>
      <c r="KI1414" s="2"/>
      <c r="KJ1414" s="2"/>
      <c r="KK1414" s="2"/>
      <c r="KL1414" s="2"/>
      <c r="KM1414" s="2"/>
      <c r="KN1414" s="2"/>
      <c r="KO1414" s="2"/>
      <c r="KP1414" s="2"/>
      <c r="KQ1414" s="2"/>
      <c r="KR1414" s="2"/>
      <c r="KS1414" s="2"/>
      <c r="KT1414" s="2"/>
      <c r="KU1414" s="2"/>
      <c r="KV1414" s="2"/>
      <c r="KW1414" s="2"/>
      <c r="KX1414" s="2"/>
      <c r="KY1414" s="2"/>
      <c r="KZ1414" s="2"/>
      <c r="LA1414" s="2"/>
      <c r="LB1414" s="2"/>
      <c r="LC1414" s="2"/>
      <c r="LD1414" s="2"/>
      <c r="LE1414" s="2"/>
      <c r="LF1414" s="2"/>
      <c r="LG1414" s="2"/>
      <c r="LH1414" s="2"/>
      <c r="LI1414" s="2"/>
      <c r="LJ1414" s="2"/>
      <c r="LK1414" s="2"/>
      <c r="LL1414" s="2"/>
      <c r="LM1414" s="2"/>
      <c r="LN1414" s="2"/>
      <c r="LO1414" s="2"/>
      <c r="LP1414" s="2"/>
    </row>
    <row r="1415" spans="1:328" s="23" customFormat="1" ht="20.25" customHeight="1" x14ac:dyDescent="0.3">
      <c r="A1415" s="296"/>
      <c r="B1415" s="230"/>
      <c r="C1415" s="506" t="s">
        <v>2749</v>
      </c>
      <c r="D1415" s="302" t="s">
        <v>1791</v>
      </c>
      <c r="E1415" s="346">
        <v>0.38600000000000001</v>
      </c>
      <c r="F1415" s="232">
        <v>3</v>
      </c>
      <c r="G1415" s="231" t="s">
        <v>48</v>
      </c>
      <c r="H1415" s="298" t="str">
        <f t="shared" si="96"/>
        <v>6</v>
      </c>
      <c r="I1415" s="231"/>
      <c r="J1415" s="231"/>
      <c r="K1415" s="234"/>
      <c r="L1415" s="234"/>
      <c r="M1415" s="234"/>
      <c r="N1415" s="235"/>
      <c r="O1415" s="233"/>
      <c r="P1415" s="235"/>
      <c r="Q1415" s="233"/>
      <c r="R1415" s="235"/>
      <c r="S1415" s="233"/>
      <c r="T1415" s="230"/>
      <c r="U1415" s="230"/>
      <c r="V1415" s="346">
        <v>0.38600000000000001</v>
      </c>
      <c r="W1415" s="299"/>
      <c r="X1415" s="437"/>
      <c r="Y1415" s="31">
        <f t="shared" si="95"/>
        <v>0</v>
      </c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  <c r="BV1415" s="2"/>
      <c r="BW1415" s="2"/>
      <c r="BX1415" s="2"/>
      <c r="BY1415" s="2"/>
      <c r="BZ1415" s="2"/>
      <c r="CA1415" s="2"/>
      <c r="CB1415" s="2"/>
      <c r="CC1415" s="2"/>
      <c r="CD1415" s="2"/>
      <c r="CE1415" s="2"/>
      <c r="CF1415" s="2"/>
      <c r="CG1415" s="2"/>
      <c r="CH1415" s="2"/>
      <c r="CI1415" s="2"/>
      <c r="CJ1415" s="2"/>
      <c r="CK1415" s="2"/>
      <c r="CL1415" s="2"/>
      <c r="CM1415" s="2"/>
      <c r="CN1415" s="2"/>
      <c r="CO1415" s="2"/>
      <c r="CP1415" s="2"/>
      <c r="CQ1415" s="2"/>
      <c r="CR1415" s="2"/>
      <c r="CS1415" s="2"/>
      <c r="CT1415" s="2"/>
      <c r="CU1415" s="2"/>
      <c r="CV1415" s="2"/>
      <c r="CW1415" s="2"/>
      <c r="CX1415" s="2"/>
      <c r="CY1415" s="2"/>
      <c r="CZ1415" s="2"/>
      <c r="DA1415" s="2"/>
      <c r="DB1415" s="2"/>
      <c r="DC1415" s="2"/>
      <c r="DD1415" s="2"/>
      <c r="DE1415" s="2"/>
      <c r="DF1415" s="2"/>
      <c r="DG1415" s="2"/>
      <c r="DH1415" s="2"/>
      <c r="DI1415" s="2"/>
      <c r="DJ1415" s="2"/>
      <c r="DK1415" s="2"/>
      <c r="DL1415" s="2"/>
      <c r="DM1415" s="2"/>
      <c r="DN1415" s="2"/>
      <c r="DO1415" s="2"/>
      <c r="DP1415" s="2"/>
      <c r="DQ1415" s="2"/>
      <c r="DR1415" s="2"/>
      <c r="DS1415" s="2"/>
      <c r="DT1415" s="2"/>
      <c r="DU1415" s="2"/>
      <c r="DV1415" s="2"/>
      <c r="DW1415" s="2"/>
      <c r="DX1415" s="2"/>
      <c r="DY1415" s="2"/>
      <c r="DZ1415" s="2"/>
      <c r="EA1415" s="2"/>
      <c r="EB1415" s="2"/>
      <c r="EC1415" s="2"/>
      <c r="ED1415" s="2"/>
      <c r="EE1415" s="2"/>
      <c r="EF1415" s="2"/>
      <c r="EG1415" s="2"/>
      <c r="EH1415" s="2"/>
      <c r="EI1415" s="2"/>
      <c r="EJ1415" s="2"/>
      <c r="EK1415" s="2"/>
      <c r="EL1415" s="2"/>
      <c r="EM1415" s="2"/>
      <c r="EN1415" s="2"/>
      <c r="EO1415" s="2"/>
      <c r="EP1415" s="2"/>
      <c r="EQ1415" s="2"/>
      <c r="ER1415" s="2"/>
      <c r="ES1415" s="2"/>
      <c r="ET1415" s="2"/>
      <c r="EU1415" s="2"/>
      <c r="EV1415" s="2"/>
      <c r="EW1415" s="2"/>
      <c r="EX1415" s="2"/>
      <c r="EY1415" s="2"/>
      <c r="EZ1415" s="2"/>
      <c r="FA1415" s="2"/>
      <c r="FB1415" s="2"/>
      <c r="FC1415" s="2"/>
      <c r="FD1415" s="2"/>
      <c r="FE1415" s="2"/>
      <c r="FF1415" s="2"/>
      <c r="FG1415" s="2"/>
      <c r="FH1415" s="2"/>
      <c r="FI1415" s="2"/>
      <c r="FJ1415" s="2"/>
      <c r="FK1415" s="2"/>
      <c r="FL1415" s="2"/>
      <c r="FM1415" s="2"/>
      <c r="FN1415" s="2"/>
      <c r="FO1415" s="2"/>
      <c r="FP1415" s="2"/>
      <c r="FQ1415" s="2"/>
      <c r="FR1415" s="2"/>
      <c r="FS1415" s="2"/>
      <c r="FT1415" s="2"/>
      <c r="FU1415" s="2"/>
      <c r="FV1415" s="2"/>
      <c r="FW1415" s="2"/>
      <c r="FX1415" s="2"/>
      <c r="FY1415" s="2"/>
      <c r="FZ1415" s="2"/>
      <c r="GA1415" s="2"/>
      <c r="GB1415" s="2"/>
      <c r="GC1415" s="2"/>
      <c r="GD1415" s="2"/>
      <c r="GE1415" s="2"/>
      <c r="GF1415" s="2"/>
      <c r="GG1415" s="2"/>
      <c r="GH1415" s="2"/>
      <c r="GI1415" s="2"/>
      <c r="GJ1415" s="2"/>
      <c r="GK1415" s="2"/>
      <c r="GL1415" s="2"/>
      <c r="GM1415" s="2"/>
      <c r="GN1415" s="2"/>
      <c r="GO1415" s="2"/>
      <c r="GP1415" s="2"/>
      <c r="GQ1415" s="2"/>
      <c r="GR1415" s="2"/>
      <c r="GS1415" s="2"/>
      <c r="GT1415" s="2"/>
      <c r="GU1415" s="2"/>
      <c r="GV1415" s="2"/>
      <c r="GW1415" s="2"/>
      <c r="GX1415" s="2"/>
      <c r="GY1415" s="2"/>
      <c r="GZ1415" s="2"/>
      <c r="HA1415" s="2"/>
      <c r="HB1415" s="2"/>
      <c r="HC1415" s="2"/>
      <c r="HD1415" s="2"/>
      <c r="HE1415" s="2"/>
      <c r="HF1415" s="2"/>
      <c r="HG1415" s="2"/>
      <c r="HH1415" s="2"/>
      <c r="HI1415" s="2"/>
      <c r="HJ1415" s="2"/>
      <c r="HK1415" s="2"/>
      <c r="HL1415" s="2"/>
      <c r="HM1415" s="2"/>
      <c r="HN1415" s="2"/>
      <c r="HO1415" s="2"/>
      <c r="HP1415" s="2"/>
      <c r="HQ1415" s="2"/>
      <c r="HR1415" s="2"/>
      <c r="HS1415" s="2"/>
      <c r="HT1415" s="2"/>
      <c r="HU1415" s="2"/>
      <c r="HV1415" s="2"/>
      <c r="HW1415" s="2"/>
      <c r="HX1415" s="2"/>
      <c r="HY1415" s="2"/>
      <c r="HZ1415" s="2"/>
      <c r="IA1415" s="2"/>
      <c r="IB1415" s="2"/>
      <c r="IC1415" s="2"/>
      <c r="ID1415" s="2"/>
      <c r="IE1415" s="2"/>
      <c r="IF1415" s="2"/>
      <c r="IG1415" s="2"/>
      <c r="IH1415" s="2"/>
      <c r="II1415" s="2"/>
      <c r="IJ1415" s="2"/>
      <c r="IK1415" s="2"/>
      <c r="IL1415" s="2"/>
      <c r="IM1415" s="2"/>
      <c r="IN1415" s="2"/>
      <c r="IO1415" s="2"/>
      <c r="IP1415" s="2"/>
      <c r="IQ1415" s="2"/>
      <c r="IR1415" s="2"/>
      <c r="IS1415" s="2"/>
      <c r="IT1415" s="2"/>
      <c r="IU1415" s="2"/>
      <c r="IV1415" s="2"/>
      <c r="IW1415" s="2"/>
      <c r="IX1415" s="2"/>
      <c r="IY1415" s="2"/>
      <c r="IZ1415" s="2"/>
      <c r="JA1415" s="2"/>
      <c r="JB1415" s="2"/>
      <c r="JC1415" s="2"/>
      <c r="JD1415" s="2"/>
      <c r="JE1415" s="2"/>
      <c r="JF1415" s="2"/>
      <c r="JG1415" s="2"/>
      <c r="JH1415" s="2"/>
      <c r="JI1415" s="2"/>
      <c r="JJ1415" s="2"/>
      <c r="JK1415" s="2"/>
      <c r="JL1415" s="2"/>
      <c r="JM1415" s="2"/>
      <c r="JN1415" s="2"/>
      <c r="JO1415" s="2"/>
      <c r="JP1415" s="2"/>
      <c r="JQ1415" s="2"/>
      <c r="JR1415" s="2"/>
      <c r="JS1415" s="2"/>
      <c r="JT1415" s="2"/>
      <c r="JU1415" s="2"/>
      <c r="JV1415" s="2"/>
      <c r="JW1415" s="2"/>
      <c r="JX1415" s="2"/>
      <c r="JY1415" s="2"/>
      <c r="JZ1415" s="2"/>
      <c r="KA1415" s="2"/>
      <c r="KB1415" s="2"/>
      <c r="KC1415" s="2"/>
      <c r="KD1415" s="2"/>
      <c r="KE1415" s="2"/>
      <c r="KF1415" s="2"/>
      <c r="KG1415" s="2"/>
      <c r="KH1415" s="2"/>
      <c r="KI1415" s="2"/>
      <c r="KJ1415" s="2"/>
      <c r="KK1415" s="2"/>
      <c r="KL1415" s="2"/>
      <c r="KM1415" s="2"/>
      <c r="KN1415" s="2"/>
      <c r="KO1415" s="2"/>
      <c r="KP1415" s="2"/>
      <c r="KQ1415" s="2"/>
      <c r="KR1415" s="2"/>
      <c r="KS1415" s="2"/>
      <c r="KT1415" s="2"/>
      <c r="KU1415" s="2"/>
      <c r="KV1415" s="2"/>
      <c r="KW1415" s="2"/>
      <c r="KX1415" s="2"/>
      <c r="KY1415" s="2"/>
      <c r="KZ1415" s="2"/>
      <c r="LA1415" s="2"/>
      <c r="LB1415" s="2"/>
      <c r="LC1415" s="2"/>
      <c r="LD1415" s="2"/>
      <c r="LE1415" s="2"/>
      <c r="LF1415" s="2"/>
      <c r="LG1415" s="2"/>
      <c r="LH1415" s="2"/>
      <c r="LI1415" s="2"/>
      <c r="LJ1415" s="2"/>
      <c r="LK1415" s="2"/>
      <c r="LL1415" s="2"/>
      <c r="LM1415" s="2"/>
      <c r="LN1415" s="2"/>
      <c r="LO1415" s="2"/>
      <c r="LP1415" s="2"/>
    </row>
    <row r="1416" spans="1:328" s="23" customFormat="1" ht="20.25" customHeight="1" x14ac:dyDescent="0.3">
      <c r="A1416" s="296"/>
      <c r="B1416" s="230"/>
      <c r="C1416" s="506" t="s">
        <v>2745</v>
      </c>
      <c r="D1416" s="302" t="s">
        <v>1793</v>
      </c>
      <c r="E1416" s="307">
        <v>0.38</v>
      </c>
      <c r="F1416" s="232">
        <v>3</v>
      </c>
      <c r="G1416" s="231" t="s">
        <v>48</v>
      </c>
      <c r="H1416" s="298" t="str">
        <f t="shared" si="96"/>
        <v>6</v>
      </c>
      <c r="I1416" s="231"/>
      <c r="J1416" s="231"/>
      <c r="K1416" s="234"/>
      <c r="L1416" s="234"/>
      <c r="M1416" s="234"/>
      <c r="N1416" s="235"/>
      <c r="O1416" s="233"/>
      <c r="P1416" s="235"/>
      <c r="Q1416" s="233"/>
      <c r="R1416" s="235"/>
      <c r="S1416" s="233"/>
      <c r="T1416" s="230"/>
      <c r="U1416" s="230"/>
      <c r="V1416" s="307">
        <v>0.38</v>
      </c>
      <c r="W1416" s="299"/>
      <c r="X1416" s="437"/>
      <c r="Y1416" s="31">
        <f t="shared" si="95"/>
        <v>0</v>
      </c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  <c r="BX1416" s="2"/>
      <c r="BY1416" s="2"/>
      <c r="BZ1416" s="2"/>
      <c r="CA1416" s="2"/>
      <c r="CB1416" s="2"/>
      <c r="CC1416" s="2"/>
      <c r="CD1416" s="2"/>
      <c r="CE1416" s="2"/>
      <c r="CF1416" s="2"/>
      <c r="CG1416" s="2"/>
      <c r="CH1416" s="2"/>
      <c r="CI1416" s="2"/>
      <c r="CJ1416" s="2"/>
      <c r="CK1416" s="2"/>
      <c r="CL1416" s="2"/>
      <c r="CM1416" s="2"/>
      <c r="CN1416" s="2"/>
      <c r="CO1416" s="2"/>
      <c r="CP1416" s="2"/>
      <c r="CQ1416" s="2"/>
      <c r="CR1416" s="2"/>
      <c r="CS1416" s="2"/>
      <c r="CT1416" s="2"/>
      <c r="CU1416" s="2"/>
      <c r="CV1416" s="2"/>
      <c r="CW1416" s="2"/>
      <c r="CX1416" s="2"/>
      <c r="CY1416" s="2"/>
      <c r="CZ1416" s="2"/>
      <c r="DA1416" s="2"/>
      <c r="DB1416" s="2"/>
      <c r="DC1416" s="2"/>
      <c r="DD1416" s="2"/>
      <c r="DE1416" s="2"/>
      <c r="DF1416" s="2"/>
      <c r="DG1416" s="2"/>
      <c r="DH1416" s="2"/>
      <c r="DI1416" s="2"/>
      <c r="DJ1416" s="2"/>
      <c r="DK1416" s="2"/>
      <c r="DL1416" s="2"/>
      <c r="DM1416" s="2"/>
      <c r="DN1416" s="2"/>
      <c r="DO1416" s="2"/>
      <c r="DP1416" s="2"/>
      <c r="DQ1416" s="2"/>
      <c r="DR1416" s="2"/>
      <c r="DS1416" s="2"/>
      <c r="DT1416" s="2"/>
      <c r="DU1416" s="2"/>
      <c r="DV1416" s="2"/>
      <c r="DW1416" s="2"/>
      <c r="DX1416" s="2"/>
      <c r="DY1416" s="2"/>
      <c r="DZ1416" s="2"/>
      <c r="EA1416" s="2"/>
      <c r="EB1416" s="2"/>
      <c r="EC1416" s="2"/>
      <c r="ED1416" s="2"/>
      <c r="EE1416" s="2"/>
      <c r="EF1416" s="2"/>
      <c r="EG1416" s="2"/>
      <c r="EH1416" s="2"/>
      <c r="EI1416" s="2"/>
      <c r="EJ1416" s="2"/>
      <c r="EK1416" s="2"/>
      <c r="EL1416" s="2"/>
      <c r="EM1416" s="2"/>
      <c r="EN1416" s="2"/>
      <c r="EO1416" s="2"/>
      <c r="EP1416" s="2"/>
      <c r="EQ1416" s="2"/>
      <c r="ER1416" s="2"/>
      <c r="ES1416" s="2"/>
      <c r="ET1416" s="2"/>
      <c r="EU1416" s="2"/>
      <c r="EV1416" s="2"/>
      <c r="EW1416" s="2"/>
      <c r="EX1416" s="2"/>
      <c r="EY1416" s="2"/>
      <c r="EZ1416" s="2"/>
      <c r="FA1416" s="2"/>
      <c r="FB1416" s="2"/>
      <c r="FC1416" s="2"/>
      <c r="FD1416" s="2"/>
      <c r="FE1416" s="2"/>
      <c r="FF1416" s="2"/>
      <c r="FG1416" s="2"/>
      <c r="FH1416" s="2"/>
      <c r="FI1416" s="2"/>
      <c r="FJ1416" s="2"/>
      <c r="FK1416" s="2"/>
      <c r="FL1416" s="2"/>
      <c r="FM1416" s="2"/>
      <c r="FN1416" s="2"/>
      <c r="FO1416" s="2"/>
      <c r="FP1416" s="2"/>
      <c r="FQ1416" s="2"/>
      <c r="FR1416" s="2"/>
      <c r="FS1416" s="2"/>
      <c r="FT1416" s="2"/>
      <c r="FU1416" s="2"/>
      <c r="FV1416" s="2"/>
      <c r="FW1416" s="2"/>
      <c r="FX1416" s="2"/>
      <c r="FY1416" s="2"/>
      <c r="FZ1416" s="2"/>
      <c r="GA1416" s="2"/>
      <c r="GB1416" s="2"/>
      <c r="GC1416" s="2"/>
      <c r="GD1416" s="2"/>
      <c r="GE1416" s="2"/>
      <c r="GF1416" s="2"/>
      <c r="GG1416" s="2"/>
      <c r="GH1416" s="2"/>
      <c r="GI1416" s="2"/>
      <c r="GJ1416" s="2"/>
      <c r="GK1416" s="2"/>
      <c r="GL1416" s="2"/>
      <c r="GM1416" s="2"/>
      <c r="GN1416" s="2"/>
      <c r="GO1416" s="2"/>
      <c r="GP1416" s="2"/>
      <c r="GQ1416" s="2"/>
      <c r="GR1416" s="2"/>
      <c r="GS1416" s="2"/>
      <c r="GT1416" s="2"/>
      <c r="GU1416" s="2"/>
      <c r="GV1416" s="2"/>
      <c r="GW1416" s="2"/>
      <c r="GX1416" s="2"/>
      <c r="GY1416" s="2"/>
      <c r="GZ1416" s="2"/>
      <c r="HA1416" s="2"/>
      <c r="HB1416" s="2"/>
      <c r="HC1416" s="2"/>
      <c r="HD1416" s="2"/>
      <c r="HE1416" s="2"/>
      <c r="HF1416" s="2"/>
      <c r="HG1416" s="2"/>
      <c r="HH1416" s="2"/>
      <c r="HI1416" s="2"/>
      <c r="HJ1416" s="2"/>
      <c r="HK1416" s="2"/>
      <c r="HL1416" s="2"/>
      <c r="HM1416" s="2"/>
      <c r="HN1416" s="2"/>
      <c r="HO1416" s="2"/>
      <c r="HP1416" s="2"/>
      <c r="HQ1416" s="2"/>
      <c r="HR1416" s="2"/>
      <c r="HS1416" s="2"/>
      <c r="HT1416" s="2"/>
      <c r="HU1416" s="2"/>
      <c r="HV1416" s="2"/>
      <c r="HW1416" s="2"/>
      <c r="HX1416" s="2"/>
      <c r="HY1416" s="2"/>
      <c r="HZ1416" s="2"/>
      <c r="IA1416" s="2"/>
      <c r="IB1416" s="2"/>
      <c r="IC1416" s="2"/>
      <c r="ID1416" s="2"/>
      <c r="IE1416" s="2"/>
      <c r="IF1416" s="2"/>
      <c r="IG1416" s="2"/>
      <c r="IH1416" s="2"/>
      <c r="II1416" s="2"/>
      <c r="IJ1416" s="2"/>
      <c r="IK1416" s="2"/>
      <c r="IL1416" s="2"/>
      <c r="IM1416" s="2"/>
      <c r="IN1416" s="2"/>
      <c r="IO1416" s="2"/>
      <c r="IP1416" s="2"/>
      <c r="IQ1416" s="2"/>
      <c r="IR1416" s="2"/>
      <c r="IS1416" s="2"/>
      <c r="IT1416" s="2"/>
      <c r="IU1416" s="2"/>
      <c r="IV1416" s="2"/>
      <c r="IW1416" s="2"/>
      <c r="IX1416" s="2"/>
      <c r="IY1416" s="2"/>
      <c r="IZ1416" s="2"/>
      <c r="JA1416" s="2"/>
      <c r="JB1416" s="2"/>
      <c r="JC1416" s="2"/>
      <c r="JD1416" s="2"/>
      <c r="JE1416" s="2"/>
      <c r="JF1416" s="2"/>
      <c r="JG1416" s="2"/>
      <c r="JH1416" s="2"/>
      <c r="JI1416" s="2"/>
      <c r="JJ1416" s="2"/>
      <c r="JK1416" s="2"/>
      <c r="JL1416" s="2"/>
      <c r="JM1416" s="2"/>
      <c r="JN1416" s="2"/>
      <c r="JO1416" s="2"/>
      <c r="JP1416" s="2"/>
      <c r="JQ1416" s="2"/>
      <c r="JR1416" s="2"/>
      <c r="JS1416" s="2"/>
      <c r="JT1416" s="2"/>
      <c r="JU1416" s="2"/>
      <c r="JV1416" s="2"/>
      <c r="JW1416" s="2"/>
      <c r="JX1416" s="2"/>
      <c r="JY1416" s="2"/>
      <c r="JZ1416" s="2"/>
      <c r="KA1416" s="2"/>
      <c r="KB1416" s="2"/>
      <c r="KC1416" s="2"/>
      <c r="KD1416" s="2"/>
      <c r="KE1416" s="2"/>
      <c r="KF1416" s="2"/>
      <c r="KG1416" s="2"/>
      <c r="KH1416" s="2"/>
      <c r="KI1416" s="2"/>
      <c r="KJ1416" s="2"/>
      <c r="KK1416" s="2"/>
      <c r="KL1416" s="2"/>
      <c r="KM1416" s="2"/>
      <c r="KN1416" s="2"/>
      <c r="KO1416" s="2"/>
      <c r="KP1416" s="2"/>
      <c r="KQ1416" s="2"/>
      <c r="KR1416" s="2"/>
      <c r="KS1416" s="2"/>
      <c r="KT1416" s="2"/>
      <c r="KU1416" s="2"/>
      <c r="KV1416" s="2"/>
      <c r="KW1416" s="2"/>
      <c r="KX1416" s="2"/>
      <c r="KY1416" s="2"/>
      <c r="KZ1416" s="2"/>
      <c r="LA1416" s="2"/>
      <c r="LB1416" s="2"/>
      <c r="LC1416" s="2"/>
      <c r="LD1416" s="2"/>
      <c r="LE1416" s="2"/>
      <c r="LF1416" s="2"/>
      <c r="LG1416" s="2"/>
      <c r="LH1416" s="2"/>
      <c r="LI1416" s="2"/>
      <c r="LJ1416" s="2"/>
      <c r="LK1416" s="2"/>
      <c r="LL1416" s="2"/>
      <c r="LM1416" s="2"/>
      <c r="LN1416" s="2"/>
      <c r="LO1416" s="2"/>
      <c r="LP1416" s="2"/>
    </row>
    <row r="1417" spans="1:328" s="183" customFormat="1" ht="20.25" customHeight="1" x14ac:dyDescent="0.3">
      <c r="A1417" s="485" t="s">
        <v>2248</v>
      </c>
      <c r="B1417" s="485"/>
      <c r="C1417" s="237" t="s">
        <v>2747</v>
      </c>
      <c r="D1417" s="485"/>
      <c r="E1417" s="485"/>
      <c r="F1417" s="485"/>
      <c r="G1417" s="485"/>
      <c r="H1417" s="485"/>
      <c r="I1417" s="184"/>
      <c r="J1417" s="184"/>
      <c r="K1417" s="185"/>
      <c r="L1417" s="185"/>
      <c r="M1417" s="185"/>
      <c r="N1417" s="187"/>
      <c r="O1417" s="186"/>
      <c r="P1417" s="187"/>
      <c r="Q1417" s="186"/>
      <c r="R1417" s="187"/>
      <c r="S1417" s="186"/>
      <c r="T1417" s="188"/>
      <c r="U1417" s="188"/>
      <c r="V1417" s="393"/>
      <c r="W1417" s="48"/>
      <c r="X1417" s="393"/>
      <c r="Y1417" s="31">
        <f t="shared" si="95"/>
        <v>0</v>
      </c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  <c r="BV1417" s="2"/>
      <c r="BW1417" s="2"/>
      <c r="BX1417" s="2"/>
      <c r="BY1417" s="2"/>
      <c r="BZ1417" s="2"/>
      <c r="CA1417" s="2"/>
      <c r="CB1417" s="2"/>
      <c r="CC1417" s="2"/>
      <c r="CD1417" s="2"/>
      <c r="CE1417" s="2"/>
      <c r="CF1417" s="2"/>
      <c r="CG1417" s="2"/>
      <c r="CH1417" s="2"/>
      <c r="CI1417" s="2"/>
      <c r="CJ1417" s="2"/>
      <c r="CK1417" s="2"/>
      <c r="CL1417" s="2"/>
      <c r="CM1417" s="2"/>
      <c r="CN1417" s="2"/>
      <c r="CO1417" s="2"/>
      <c r="CP1417" s="2"/>
      <c r="CQ1417" s="2"/>
      <c r="CR1417" s="2"/>
      <c r="CS1417" s="2"/>
      <c r="CT1417" s="2"/>
      <c r="CU1417" s="2"/>
      <c r="CV1417" s="2"/>
      <c r="CW1417" s="2"/>
      <c r="CX1417" s="2"/>
      <c r="CY1417" s="2"/>
      <c r="CZ1417" s="2"/>
      <c r="DA1417" s="2"/>
      <c r="DB1417" s="2"/>
      <c r="DC1417" s="2"/>
      <c r="DD1417" s="2"/>
      <c r="DE1417" s="2"/>
      <c r="DF1417" s="2"/>
      <c r="DG1417" s="2"/>
      <c r="DH1417" s="2"/>
      <c r="DI1417" s="2"/>
      <c r="DJ1417" s="2"/>
      <c r="DK1417" s="2"/>
      <c r="DL1417" s="2"/>
      <c r="DM1417" s="2"/>
      <c r="DN1417" s="2"/>
      <c r="DO1417" s="2"/>
      <c r="DP1417" s="2"/>
      <c r="DQ1417" s="2"/>
      <c r="DR1417" s="2"/>
      <c r="DS1417" s="2"/>
      <c r="DT1417" s="2"/>
      <c r="DU1417" s="2"/>
      <c r="DV1417" s="2"/>
      <c r="DW1417" s="2"/>
      <c r="DX1417" s="2"/>
      <c r="DY1417" s="2"/>
      <c r="DZ1417" s="2"/>
      <c r="EA1417" s="2"/>
      <c r="EB1417" s="2"/>
      <c r="EC1417" s="2"/>
      <c r="ED1417" s="2"/>
      <c r="EE1417" s="2"/>
      <c r="EF1417" s="2"/>
      <c r="EG1417" s="2"/>
      <c r="EH1417" s="2"/>
      <c r="EI1417" s="2"/>
      <c r="EJ1417" s="2"/>
      <c r="EK1417" s="2"/>
      <c r="EL1417" s="2"/>
      <c r="EM1417" s="2"/>
      <c r="EN1417" s="2"/>
      <c r="EO1417" s="2"/>
      <c r="EP1417" s="2"/>
      <c r="EQ1417" s="2"/>
      <c r="ER1417" s="2"/>
      <c r="ES1417" s="2"/>
      <c r="ET1417" s="2"/>
      <c r="EU1417" s="2"/>
      <c r="EV1417" s="2"/>
      <c r="EW1417" s="2"/>
      <c r="EX1417" s="2"/>
      <c r="EY1417" s="2"/>
      <c r="EZ1417" s="2"/>
      <c r="FA1417" s="2"/>
      <c r="FB1417" s="2"/>
      <c r="FC1417" s="2"/>
      <c r="FD1417" s="2"/>
      <c r="FE1417" s="2"/>
      <c r="FF1417" s="2"/>
      <c r="FG1417" s="2"/>
      <c r="FH1417" s="2"/>
      <c r="FI1417" s="2"/>
      <c r="FJ1417" s="2"/>
      <c r="FK1417" s="2"/>
      <c r="FL1417" s="2"/>
      <c r="FM1417" s="2"/>
      <c r="FN1417" s="2"/>
      <c r="FO1417" s="2"/>
      <c r="FP1417" s="2"/>
      <c r="FQ1417" s="2"/>
      <c r="FR1417" s="2"/>
      <c r="FS1417" s="2"/>
      <c r="FT1417" s="2"/>
      <c r="FU1417" s="2"/>
      <c r="FV1417" s="2"/>
      <c r="FW1417" s="2"/>
      <c r="FX1417" s="2"/>
      <c r="FY1417" s="2"/>
      <c r="FZ1417" s="2"/>
      <c r="GA1417" s="2"/>
      <c r="GB1417" s="2"/>
      <c r="GC1417" s="2"/>
      <c r="GD1417" s="2"/>
      <c r="GE1417" s="2"/>
      <c r="GF1417" s="2"/>
      <c r="GG1417" s="2"/>
      <c r="GH1417" s="2"/>
      <c r="GI1417" s="2"/>
      <c r="GJ1417" s="2"/>
      <c r="GK1417" s="2"/>
      <c r="GL1417" s="2"/>
      <c r="GM1417" s="2"/>
      <c r="GN1417" s="2"/>
      <c r="GO1417" s="2"/>
      <c r="GP1417" s="2"/>
      <c r="GQ1417" s="2"/>
      <c r="GR1417" s="2"/>
      <c r="GS1417" s="2"/>
      <c r="GT1417" s="2"/>
      <c r="GU1417" s="2"/>
      <c r="GV1417" s="2"/>
      <c r="GW1417" s="2"/>
      <c r="GX1417" s="2"/>
      <c r="GY1417" s="2"/>
      <c r="GZ1417" s="2"/>
      <c r="HA1417" s="2"/>
      <c r="HB1417" s="2"/>
      <c r="HC1417" s="2"/>
      <c r="HD1417" s="2"/>
      <c r="HE1417" s="2"/>
      <c r="HF1417" s="2"/>
      <c r="HG1417" s="2"/>
      <c r="HH1417" s="2"/>
      <c r="HI1417" s="2"/>
      <c r="HJ1417" s="2"/>
      <c r="HK1417" s="2"/>
      <c r="HL1417" s="2"/>
      <c r="HM1417" s="2"/>
      <c r="HN1417" s="2"/>
      <c r="HO1417" s="2"/>
      <c r="HP1417" s="2"/>
      <c r="HQ1417" s="2"/>
      <c r="HR1417" s="2"/>
      <c r="HS1417" s="2"/>
      <c r="HT1417" s="2"/>
      <c r="HU1417" s="2"/>
      <c r="HV1417" s="2"/>
      <c r="HW1417" s="2"/>
      <c r="HX1417" s="2"/>
      <c r="HY1417" s="2"/>
      <c r="HZ1417" s="2"/>
      <c r="IA1417" s="2"/>
      <c r="IB1417" s="2"/>
      <c r="IC1417" s="2"/>
      <c r="ID1417" s="2"/>
      <c r="IE1417" s="2"/>
      <c r="IF1417" s="2"/>
      <c r="IG1417" s="2"/>
      <c r="IH1417" s="2"/>
      <c r="II1417" s="2"/>
      <c r="IJ1417" s="2"/>
      <c r="IK1417" s="2"/>
      <c r="IL1417" s="2"/>
      <c r="IM1417" s="2"/>
      <c r="IN1417" s="2"/>
      <c r="IO1417" s="2"/>
      <c r="IP1417" s="2"/>
      <c r="IQ1417" s="2"/>
      <c r="IR1417" s="2"/>
      <c r="IS1417" s="2"/>
      <c r="IT1417" s="2"/>
      <c r="IU1417" s="2"/>
      <c r="IV1417" s="2"/>
      <c r="IW1417" s="2"/>
      <c r="IX1417" s="2"/>
      <c r="IY1417" s="2"/>
      <c r="IZ1417" s="2"/>
      <c r="JA1417" s="2"/>
      <c r="JB1417" s="2"/>
      <c r="JC1417" s="2"/>
      <c r="JD1417" s="2"/>
      <c r="JE1417" s="2"/>
      <c r="JF1417" s="2"/>
      <c r="JG1417" s="2"/>
      <c r="JH1417" s="2"/>
      <c r="JI1417" s="2"/>
      <c r="JJ1417" s="2"/>
      <c r="JK1417" s="2"/>
      <c r="JL1417" s="2"/>
      <c r="JM1417" s="2"/>
      <c r="JN1417" s="2"/>
      <c r="JO1417" s="2"/>
      <c r="JP1417" s="2"/>
      <c r="JQ1417" s="2"/>
      <c r="JR1417" s="2"/>
      <c r="JS1417" s="2"/>
      <c r="JT1417" s="2"/>
      <c r="JU1417" s="2"/>
      <c r="JV1417" s="2"/>
      <c r="JW1417" s="2"/>
      <c r="JX1417" s="2"/>
      <c r="JY1417" s="2"/>
      <c r="JZ1417" s="2"/>
      <c r="KA1417" s="2"/>
      <c r="KB1417" s="2"/>
      <c r="KC1417" s="2"/>
      <c r="KD1417" s="2"/>
      <c r="KE1417" s="2"/>
      <c r="KF1417" s="2"/>
      <c r="KG1417" s="2"/>
      <c r="KH1417" s="2"/>
      <c r="KI1417" s="2"/>
      <c r="KJ1417" s="2"/>
      <c r="KK1417" s="2"/>
      <c r="KL1417" s="2"/>
      <c r="KM1417" s="2"/>
      <c r="KN1417" s="2"/>
      <c r="KO1417" s="2"/>
      <c r="KP1417" s="2"/>
      <c r="KQ1417" s="2"/>
      <c r="KR1417" s="2"/>
      <c r="KS1417" s="2"/>
      <c r="KT1417" s="2"/>
      <c r="KU1417" s="2"/>
      <c r="KV1417" s="2"/>
      <c r="KW1417" s="2"/>
      <c r="KX1417" s="2"/>
      <c r="KY1417" s="2"/>
      <c r="KZ1417" s="2"/>
      <c r="LA1417" s="2"/>
      <c r="LB1417" s="2"/>
      <c r="LC1417" s="2"/>
      <c r="LD1417" s="2"/>
      <c r="LE1417" s="2"/>
      <c r="LF1417" s="2"/>
      <c r="LG1417" s="2"/>
      <c r="LH1417" s="2"/>
      <c r="LI1417" s="2"/>
      <c r="LJ1417" s="2"/>
      <c r="LK1417" s="2"/>
      <c r="LL1417" s="2"/>
      <c r="LM1417" s="2"/>
      <c r="LN1417" s="2"/>
      <c r="LO1417" s="2"/>
      <c r="LP1417" s="2"/>
    </row>
    <row r="1418" spans="1:328" s="183" customFormat="1" ht="20.25" customHeight="1" x14ac:dyDescent="0.3">
      <c r="A1418" s="371"/>
      <c r="B1418" s="371"/>
      <c r="C1418" s="375" t="s">
        <v>2844</v>
      </c>
      <c r="D1418" s="371" t="s">
        <v>252</v>
      </c>
      <c r="E1418" s="325">
        <f>SUM(E1419:E1428)</f>
        <v>4.8770000000000007</v>
      </c>
      <c r="F1418" s="371"/>
      <c r="G1418" s="371"/>
      <c r="H1418" s="371"/>
      <c r="I1418" s="184"/>
      <c r="J1418" s="184"/>
      <c r="K1418" s="185"/>
      <c r="L1418" s="185"/>
      <c r="M1418" s="185"/>
      <c r="N1418" s="187"/>
      <c r="O1418" s="186"/>
      <c r="P1418" s="187"/>
      <c r="Q1418" s="186"/>
      <c r="R1418" s="187"/>
      <c r="S1418" s="186"/>
      <c r="T1418" s="188"/>
      <c r="U1418" s="188"/>
      <c r="V1418" s="393"/>
      <c r="W1418" s="48"/>
      <c r="X1418" s="393"/>
      <c r="Y1418" s="31">
        <f t="shared" si="95"/>
        <v>4.8770000000000007</v>
      </c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  <c r="BV1418" s="2"/>
      <c r="BW1418" s="2"/>
      <c r="BX1418" s="2"/>
      <c r="BY1418" s="2"/>
      <c r="BZ1418" s="2"/>
      <c r="CA1418" s="2"/>
      <c r="CB1418" s="2"/>
      <c r="CC1418" s="2"/>
      <c r="CD1418" s="2"/>
      <c r="CE1418" s="2"/>
      <c r="CF1418" s="2"/>
      <c r="CG1418" s="2"/>
      <c r="CH1418" s="2"/>
      <c r="CI1418" s="2"/>
      <c r="CJ1418" s="2"/>
      <c r="CK1418" s="2"/>
      <c r="CL1418" s="2"/>
      <c r="CM1418" s="2"/>
      <c r="CN1418" s="2"/>
      <c r="CO1418" s="2"/>
      <c r="CP1418" s="2"/>
      <c r="CQ1418" s="2"/>
      <c r="CR1418" s="2"/>
      <c r="CS1418" s="2"/>
      <c r="CT1418" s="2"/>
      <c r="CU1418" s="2"/>
      <c r="CV1418" s="2"/>
      <c r="CW1418" s="2"/>
      <c r="CX1418" s="2"/>
      <c r="CY1418" s="2"/>
      <c r="CZ1418" s="2"/>
      <c r="DA1418" s="2"/>
      <c r="DB1418" s="2"/>
      <c r="DC1418" s="2"/>
      <c r="DD1418" s="2"/>
      <c r="DE1418" s="2"/>
      <c r="DF1418" s="2"/>
      <c r="DG1418" s="2"/>
      <c r="DH1418" s="2"/>
      <c r="DI1418" s="2"/>
      <c r="DJ1418" s="2"/>
      <c r="DK1418" s="2"/>
      <c r="DL1418" s="2"/>
      <c r="DM1418" s="2"/>
      <c r="DN1418" s="2"/>
      <c r="DO1418" s="2"/>
      <c r="DP1418" s="2"/>
      <c r="DQ1418" s="2"/>
      <c r="DR1418" s="2"/>
      <c r="DS1418" s="2"/>
      <c r="DT1418" s="2"/>
      <c r="DU1418" s="2"/>
      <c r="DV1418" s="2"/>
      <c r="DW1418" s="2"/>
      <c r="DX1418" s="2"/>
      <c r="DY1418" s="2"/>
      <c r="DZ1418" s="2"/>
      <c r="EA1418" s="2"/>
      <c r="EB1418" s="2"/>
      <c r="EC1418" s="2"/>
      <c r="ED1418" s="2"/>
      <c r="EE1418" s="2"/>
      <c r="EF1418" s="2"/>
      <c r="EG1418" s="2"/>
      <c r="EH1418" s="2"/>
      <c r="EI1418" s="2"/>
      <c r="EJ1418" s="2"/>
      <c r="EK1418" s="2"/>
      <c r="EL1418" s="2"/>
      <c r="EM1418" s="2"/>
      <c r="EN1418" s="2"/>
      <c r="EO1418" s="2"/>
      <c r="EP1418" s="2"/>
      <c r="EQ1418" s="2"/>
      <c r="ER1418" s="2"/>
      <c r="ES1418" s="2"/>
      <c r="ET1418" s="2"/>
      <c r="EU1418" s="2"/>
      <c r="EV1418" s="2"/>
      <c r="EW1418" s="2"/>
      <c r="EX1418" s="2"/>
      <c r="EY1418" s="2"/>
      <c r="EZ1418" s="2"/>
      <c r="FA1418" s="2"/>
      <c r="FB1418" s="2"/>
      <c r="FC1418" s="2"/>
      <c r="FD1418" s="2"/>
      <c r="FE1418" s="2"/>
      <c r="FF1418" s="2"/>
      <c r="FG1418" s="2"/>
      <c r="FH1418" s="2"/>
      <c r="FI1418" s="2"/>
      <c r="FJ1418" s="2"/>
      <c r="FK1418" s="2"/>
      <c r="FL1418" s="2"/>
      <c r="FM1418" s="2"/>
      <c r="FN1418" s="2"/>
      <c r="FO1418" s="2"/>
      <c r="FP1418" s="2"/>
      <c r="FQ1418" s="2"/>
      <c r="FR1418" s="2"/>
      <c r="FS1418" s="2"/>
      <c r="FT1418" s="2"/>
      <c r="FU1418" s="2"/>
      <c r="FV1418" s="2"/>
      <c r="FW1418" s="2"/>
      <c r="FX1418" s="2"/>
      <c r="FY1418" s="2"/>
      <c r="FZ1418" s="2"/>
      <c r="GA1418" s="2"/>
      <c r="GB1418" s="2"/>
      <c r="GC1418" s="2"/>
      <c r="GD1418" s="2"/>
      <c r="GE1418" s="2"/>
      <c r="GF1418" s="2"/>
      <c r="GG1418" s="2"/>
      <c r="GH1418" s="2"/>
      <c r="GI1418" s="2"/>
      <c r="GJ1418" s="2"/>
      <c r="GK1418" s="2"/>
      <c r="GL1418" s="2"/>
      <c r="GM1418" s="2"/>
      <c r="GN1418" s="2"/>
      <c r="GO1418" s="2"/>
      <c r="GP1418" s="2"/>
      <c r="GQ1418" s="2"/>
      <c r="GR1418" s="2"/>
      <c r="GS1418" s="2"/>
      <c r="GT1418" s="2"/>
      <c r="GU1418" s="2"/>
      <c r="GV1418" s="2"/>
      <c r="GW1418" s="2"/>
      <c r="GX1418" s="2"/>
      <c r="GY1418" s="2"/>
      <c r="GZ1418" s="2"/>
      <c r="HA1418" s="2"/>
      <c r="HB1418" s="2"/>
      <c r="HC1418" s="2"/>
      <c r="HD1418" s="2"/>
      <c r="HE1418" s="2"/>
      <c r="HF1418" s="2"/>
      <c r="HG1418" s="2"/>
      <c r="HH1418" s="2"/>
      <c r="HI1418" s="2"/>
      <c r="HJ1418" s="2"/>
      <c r="HK1418" s="2"/>
      <c r="HL1418" s="2"/>
      <c r="HM1418" s="2"/>
      <c r="HN1418" s="2"/>
      <c r="HO1418" s="2"/>
      <c r="HP1418" s="2"/>
      <c r="HQ1418" s="2"/>
      <c r="HR1418" s="2"/>
      <c r="HS1418" s="2"/>
      <c r="HT1418" s="2"/>
      <c r="HU1418" s="2"/>
      <c r="HV1418" s="2"/>
      <c r="HW1418" s="2"/>
      <c r="HX1418" s="2"/>
      <c r="HY1418" s="2"/>
      <c r="HZ1418" s="2"/>
      <c r="IA1418" s="2"/>
      <c r="IB1418" s="2"/>
      <c r="IC1418" s="2"/>
      <c r="ID1418" s="2"/>
      <c r="IE1418" s="2"/>
      <c r="IF1418" s="2"/>
      <c r="IG1418" s="2"/>
      <c r="IH1418" s="2"/>
      <c r="II1418" s="2"/>
      <c r="IJ1418" s="2"/>
      <c r="IK1418" s="2"/>
      <c r="IL1418" s="2"/>
      <c r="IM1418" s="2"/>
      <c r="IN1418" s="2"/>
      <c r="IO1418" s="2"/>
      <c r="IP1418" s="2"/>
      <c r="IQ1418" s="2"/>
      <c r="IR1418" s="2"/>
      <c r="IS1418" s="2"/>
      <c r="IT1418" s="2"/>
      <c r="IU1418" s="2"/>
      <c r="IV1418" s="2"/>
      <c r="IW1418" s="2"/>
      <c r="IX1418" s="2"/>
      <c r="IY1418" s="2"/>
      <c r="IZ1418" s="2"/>
      <c r="JA1418" s="2"/>
      <c r="JB1418" s="2"/>
      <c r="JC1418" s="2"/>
      <c r="JD1418" s="2"/>
      <c r="JE1418" s="2"/>
      <c r="JF1418" s="2"/>
      <c r="JG1418" s="2"/>
      <c r="JH1418" s="2"/>
      <c r="JI1418" s="2"/>
      <c r="JJ1418" s="2"/>
      <c r="JK1418" s="2"/>
      <c r="JL1418" s="2"/>
      <c r="JM1418" s="2"/>
      <c r="JN1418" s="2"/>
      <c r="JO1418" s="2"/>
      <c r="JP1418" s="2"/>
      <c r="JQ1418" s="2"/>
      <c r="JR1418" s="2"/>
      <c r="JS1418" s="2"/>
      <c r="JT1418" s="2"/>
      <c r="JU1418" s="2"/>
      <c r="JV1418" s="2"/>
      <c r="JW1418" s="2"/>
      <c r="JX1418" s="2"/>
      <c r="JY1418" s="2"/>
      <c r="JZ1418" s="2"/>
      <c r="KA1418" s="2"/>
      <c r="KB1418" s="2"/>
      <c r="KC1418" s="2"/>
      <c r="KD1418" s="2"/>
      <c r="KE1418" s="2"/>
      <c r="KF1418" s="2"/>
      <c r="KG1418" s="2"/>
      <c r="KH1418" s="2"/>
      <c r="KI1418" s="2"/>
      <c r="KJ1418" s="2"/>
      <c r="KK1418" s="2"/>
      <c r="KL1418" s="2"/>
      <c r="KM1418" s="2"/>
      <c r="KN1418" s="2"/>
      <c r="KO1418" s="2"/>
      <c r="KP1418" s="2"/>
      <c r="KQ1418" s="2"/>
      <c r="KR1418" s="2"/>
      <c r="KS1418" s="2"/>
      <c r="KT1418" s="2"/>
      <c r="KU1418" s="2"/>
      <c r="KV1418" s="2"/>
      <c r="KW1418" s="2"/>
      <c r="KX1418" s="2"/>
      <c r="KY1418" s="2"/>
      <c r="KZ1418" s="2"/>
      <c r="LA1418" s="2"/>
      <c r="LB1418" s="2"/>
      <c r="LC1418" s="2"/>
      <c r="LD1418" s="2"/>
      <c r="LE1418" s="2"/>
      <c r="LF1418" s="2"/>
      <c r="LG1418" s="2"/>
      <c r="LH1418" s="2"/>
      <c r="LI1418" s="2"/>
      <c r="LJ1418" s="2"/>
      <c r="LK1418" s="2"/>
      <c r="LL1418" s="2"/>
      <c r="LM1418" s="2"/>
      <c r="LN1418" s="2"/>
      <c r="LO1418" s="2"/>
      <c r="LP1418" s="2"/>
    </row>
    <row r="1419" spans="1:328" s="23" customFormat="1" ht="20.25" customHeight="1" x14ac:dyDescent="0.3">
      <c r="A1419" s="374">
        <v>1197</v>
      </c>
      <c r="B1419" s="375"/>
      <c r="C1419" s="230" t="s">
        <v>2846</v>
      </c>
      <c r="D1419" s="302" t="s">
        <v>1751</v>
      </c>
      <c r="E1419" s="307">
        <v>0.6</v>
      </c>
      <c r="F1419" s="232">
        <v>3</v>
      </c>
      <c r="G1419" s="231" t="s">
        <v>48</v>
      </c>
      <c r="H1419" s="298" t="str">
        <f t="shared" ref="H1419:H1428" si="97">IF(F1419&lt;5.1,"6","10")</f>
        <v>6</v>
      </c>
      <c r="I1419" s="24"/>
      <c r="J1419" s="24"/>
      <c r="K1419" s="27"/>
      <c r="L1419" s="27"/>
      <c r="M1419" s="27"/>
      <c r="N1419" s="28"/>
      <c r="O1419" s="29"/>
      <c r="P1419" s="28"/>
      <c r="Q1419" s="29"/>
      <c r="R1419" s="28"/>
      <c r="S1419" s="29"/>
      <c r="T1419" s="375"/>
      <c r="U1419" s="375"/>
      <c r="V1419" s="307">
        <v>0.6</v>
      </c>
      <c r="W1419" s="32"/>
      <c r="X1419" s="196"/>
      <c r="Y1419" s="31">
        <f t="shared" si="95"/>
        <v>0</v>
      </c>
    </row>
    <row r="1420" spans="1:328" s="23" customFormat="1" ht="20.25" customHeight="1" x14ac:dyDescent="0.3">
      <c r="A1420" s="374">
        <v>1198</v>
      </c>
      <c r="B1420" s="375"/>
      <c r="C1420" s="506" t="s">
        <v>2786</v>
      </c>
      <c r="D1420" s="302" t="s">
        <v>1753</v>
      </c>
      <c r="E1420" s="307">
        <v>0.7</v>
      </c>
      <c r="F1420" s="232">
        <v>3</v>
      </c>
      <c r="G1420" s="231" t="s">
        <v>48</v>
      </c>
      <c r="H1420" s="298" t="str">
        <f t="shared" si="97"/>
        <v>6</v>
      </c>
      <c r="I1420" s="24"/>
      <c r="J1420" s="24"/>
      <c r="K1420" s="27"/>
      <c r="L1420" s="27"/>
      <c r="M1420" s="27"/>
      <c r="N1420" s="28"/>
      <c r="O1420" s="29"/>
      <c r="P1420" s="28"/>
      <c r="Q1420" s="29"/>
      <c r="R1420" s="28"/>
      <c r="S1420" s="29"/>
      <c r="T1420" s="375"/>
      <c r="U1420" s="375"/>
      <c r="V1420" s="307">
        <v>0.7</v>
      </c>
      <c r="W1420" s="32"/>
      <c r="X1420" s="196"/>
      <c r="Y1420" s="31">
        <f t="shared" si="95"/>
        <v>0</v>
      </c>
    </row>
    <row r="1421" spans="1:328" s="23" customFormat="1" ht="20.25" customHeight="1" x14ac:dyDescent="0.3">
      <c r="A1421" s="374">
        <v>1199</v>
      </c>
      <c r="B1421" s="375"/>
      <c r="C1421" s="506" t="s">
        <v>2823</v>
      </c>
      <c r="D1421" s="302" t="s">
        <v>1755</v>
      </c>
      <c r="E1421" s="307">
        <v>0.93</v>
      </c>
      <c r="F1421" s="232">
        <v>3</v>
      </c>
      <c r="G1421" s="231" t="s">
        <v>48</v>
      </c>
      <c r="H1421" s="298" t="str">
        <f t="shared" si="97"/>
        <v>6</v>
      </c>
      <c r="I1421" s="24"/>
      <c r="J1421" s="24"/>
      <c r="K1421" s="27"/>
      <c r="L1421" s="27"/>
      <c r="M1421" s="27"/>
      <c r="N1421" s="28"/>
      <c r="O1421" s="29"/>
      <c r="P1421" s="28"/>
      <c r="Q1421" s="29"/>
      <c r="R1421" s="28"/>
      <c r="S1421" s="29"/>
      <c r="T1421" s="375"/>
      <c r="U1421" s="375"/>
      <c r="V1421" s="307">
        <v>0.93</v>
      </c>
      <c r="W1421" s="32"/>
      <c r="X1421" s="196"/>
      <c r="Y1421" s="31">
        <f t="shared" si="95"/>
        <v>0</v>
      </c>
    </row>
    <row r="1422" spans="1:328" s="23" customFormat="1" ht="20.25" customHeight="1" x14ac:dyDescent="0.3">
      <c r="A1422" s="374">
        <v>1200</v>
      </c>
      <c r="B1422" s="375"/>
      <c r="C1422" s="506" t="s">
        <v>2817</v>
      </c>
      <c r="D1422" s="302" t="s">
        <v>1757</v>
      </c>
      <c r="E1422" s="346">
        <v>0.54500000000000004</v>
      </c>
      <c r="F1422" s="232">
        <v>3</v>
      </c>
      <c r="G1422" s="231" t="s">
        <v>48</v>
      </c>
      <c r="H1422" s="298" t="str">
        <f t="shared" si="97"/>
        <v>6</v>
      </c>
      <c r="I1422" s="24"/>
      <c r="J1422" s="24"/>
      <c r="K1422" s="27"/>
      <c r="L1422" s="27"/>
      <c r="M1422" s="27"/>
      <c r="N1422" s="28"/>
      <c r="O1422" s="29"/>
      <c r="P1422" s="28"/>
      <c r="Q1422" s="29"/>
      <c r="R1422" s="28"/>
      <c r="S1422" s="29"/>
      <c r="T1422" s="375"/>
      <c r="U1422" s="375"/>
      <c r="V1422" s="346">
        <v>0.54500000000000004</v>
      </c>
      <c r="W1422" s="32"/>
      <c r="X1422" s="196"/>
      <c r="Y1422" s="31">
        <f t="shared" si="95"/>
        <v>0</v>
      </c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</row>
    <row r="1423" spans="1:328" s="23" customFormat="1" ht="20.25" customHeight="1" x14ac:dyDescent="0.3">
      <c r="A1423" s="374">
        <v>1201</v>
      </c>
      <c r="B1423" s="375"/>
      <c r="C1423" s="506" t="s">
        <v>2788</v>
      </c>
      <c r="D1423" s="302" t="s">
        <v>1759</v>
      </c>
      <c r="E1423" s="346">
        <v>0.10100000000000001</v>
      </c>
      <c r="F1423" s="232">
        <v>3</v>
      </c>
      <c r="G1423" s="231" t="s">
        <v>48</v>
      </c>
      <c r="H1423" s="298" t="str">
        <f t="shared" si="97"/>
        <v>6</v>
      </c>
      <c r="I1423" s="24"/>
      <c r="J1423" s="24"/>
      <c r="K1423" s="27"/>
      <c r="L1423" s="27"/>
      <c r="M1423" s="27"/>
      <c r="N1423" s="28"/>
      <c r="O1423" s="29"/>
      <c r="P1423" s="28"/>
      <c r="Q1423" s="29"/>
      <c r="R1423" s="28"/>
      <c r="S1423" s="29"/>
      <c r="T1423" s="375"/>
      <c r="U1423" s="375"/>
      <c r="V1423" s="346">
        <v>0.10100000000000001</v>
      </c>
      <c r="W1423" s="32"/>
      <c r="X1423" s="196"/>
      <c r="Y1423" s="31">
        <f t="shared" si="95"/>
        <v>0</v>
      </c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</row>
    <row r="1424" spans="1:328" s="23" customFormat="1" ht="20.25" customHeight="1" x14ac:dyDescent="0.3">
      <c r="A1424" s="296"/>
      <c r="B1424" s="230"/>
      <c r="C1424" s="506" t="s">
        <v>2810</v>
      </c>
      <c r="D1424" s="302" t="s">
        <v>1761</v>
      </c>
      <c r="E1424" s="346">
        <v>0.13200000000000001</v>
      </c>
      <c r="F1424" s="232">
        <v>3</v>
      </c>
      <c r="G1424" s="231" t="s">
        <v>48</v>
      </c>
      <c r="H1424" s="298" t="str">
        <f t="shared" si="97"/>
        <v>6</v>
      </c>
      <c r="I1424" s="231"/>
      <c r="J1424" s="231"/>
      <c r="K1424" s="234"/>
      <c r="L1424" s="234"/>
      <c r="M1424" s="234"/>
      <c r="N1424" s="235"/>
      <c r="O1424" s="233"/>
      <c r="P1424" s="235"/>
      <c r="Q1424" s="233"/>
      <c r="R1424" s="235"/>
      <c r="S1424" s="233"/>
      <c r="T1424" s="230"/>
      <c r="U1424" s="230"/>
      <c r="V1424" s="346">
        <v>0.13200000000000001</v>
      </c>
      <c r="W1424" s="299"/>
      <c r="X1424" s="437"/>
      <c r="Y1424" s="31">
        <f t="shared" si="95"/>
        <v>0</v>
      </c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</row>
    <row r="1425" spans="1:75" s="23" customFormat="1" ht="20.25" customHeight="1" x14ac:dyDescent="0.3">
      <c r="A1425" s="296"/>
      <c r="B1425" s="230"/>
      <c r="C1425" s="506" t="s">
        <v>2821</v>
      </c>
      <c r="D1425" s="302" t="s">
        <v>1763</v>
      </c>
      <c r="E1425" s="307">
        <v>0.77</v>
      </c>
      <c r="F1425" s="232">
        <v>3</v>
      </c>
      <c r="G1425" s="231" t="s">
        <v>48</v>
      </c>
      <c r="H1425" s="298" t="str">
        <f t="shared" si="97"/>
        <v>6</v>
      </c>
      <c r="I1425" s="231"/>
      <c r="J1425" s="231"/>
      <c r="K1425" s="234"/>
      <c r="L1425" s="234"/>
      <c r="M1425" s="234"/>
      <c r="N1425" s="235"/>
      <c r="O1425" s="233"/>
      <c r="P1425" s="235"/>
      <c r="Q1425" s="233"/>
      <c r="R1425" s="235"/>
      <c r="S1425" s="233"/>
      <c r="T1425" s="230"/>
      <c r="U1425" s="230"/>
      <c r="V1425" s="307">
        <v>0.77</v>
      </c>
      <c r="W1425" s="299"/>
      <c r="X1425" s="437"/>
      <c r="Y1425" s="31">
        <f t="shared" si="95"/>
        <v>0</v>
      </c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</row>
    <row r="1426" spans="1:75" s="23" customFormat="1" ht="20.25" customHeight="1" x14ac:dyDescent="0.3">
      <c r="A1426" s="296"/>
      <c r="B1426" s="230"/>
      <c r="C1426" s="506" t="s">
        <v>2831</v>
      </c>
      <c r="D1426" s="302" t="s">
        <v>1765</v>
      </c>
      <c r="E1426" s="307">
        <v>0.25</v>
      </c>
      <c r="F1426" s="232">
        <v>3</v>
      </c>
      <c r="G1426" s="231" t="s">
        <v>48</v>
      </c>
      <c r="H1426" s="298" t="str">
        <f t="shared" si="97"/>
        <v>6</v>
      </c>
      <c r="I1426" s="231"/>
      <c r="J1426" s="231"/>
      <c r="K1426" s="234"/>
      <c r="L1426" s="234"/>
      <c r="M1426" s="234"/>
      <c r="N1426" s="235"/>
      <c r="O1426" s="233"/>
      <c r="P1426" s="235"/>
      <c r="Q1426" s="233"/>
      <c r="R1426" s="235"/>
      <c r="S1426" s="233"/>
      <c r="T1426" s="230"/>
      <c r="U1426" s="230"/>
      <c r="V1426" s="307">
        <v>0.25</v>
      </c>
      <c r="W1426" s="299"/>
      <c r="X1426" s="437"/>
      <c r="Y1426" s="31">
        <f t="shared" si="95"/>
        <v>0</v>
      </c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</row>
    <row r="1427" spans="1:75" s="23" customFormat="1" ht="20.25" customHeight="1" x14ac:dyDescent="0.3">
      <c r="A1427" s="296"/>
      <c r="B1427" s="230"/>
      <c r="C1427" s="506" t="s">
        <v>2833</v>
      </c>
      <c r="D1427" s="302" t="s">
        <v>1767</v>
      </c>
      <c r="E1427" s="307">
        <v>0.46</v>
      </c>
      <c r="F1427" s="232">
        <v>3</v>
      </c>
      <c r="G1427" s="231" t="s">
        <v>48</v>
      </c>
      <c r="H1427" s="298" t="str">
        <f t="shared" si="97"/>
        <v>6</v>
      </c>
      <c r="I1427" s="231"/>
      <c r="J1427" s="231"/>
      <c r="K1427" s="234"/>
      <c r="L1427" s="234"/>
      <c r="M1427" s="234"/>
      <c r="N1427" s="235"/>
      <c r="O1427" s="233"/>
      <c r="P1427" s="235"/>
      <c r="Q1427" s="233"/>
      <c r="R1427" s="235"/>
      <c r="S1427" s="233"/>
      <c r="T1427" s="230"/>
      <c r="U1427" s="230"/>
      <c r="V1427" s="307">
        <v>0.46</v>
      </c>
      <c r="W1427" s="299"/>
      <c r="X1427" s="437"/>
      <c r="Y1427" s="31">
        <f t="shared" si="95"/>
        <v>0</v>
      </c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</row>
    <row r="1428" spans="1:75" s="23" customFormat="1" ht="20.25" customHeight="1" x14ac:dyDescent="0.3">
      <c r="A1428" s="296"/>
      <c r="B1428" s="230"/>
      <c r="C1428" s="506" t="s">
        <v>2835</v>
      </c>
      <c r="D1428" s="302" t="s">
        <v>1769</v>
      </c>
      <c r="E1428" s="346">
        <v>0.38900000000000001</v>
      </c>
      <c r="F1428" s="232">
        <v>3</v>
      </c>
      <c r="G1428" s="231" t="s">
        <v>48</v>
      </c>
      <c r="H1428" s="298" t="str">
        <f t="shared" si="97"/>
        <v>6</v>
      </c>
      <c r="I1428" s="231"/>
      <c r="J1428" s="231"/>
      <c r="K1428" s="234"/>
      <c r="L1428" s="234"/>
      <c r="M1428" s="234"/>
      <c r="N1428" s="235"/>
      <c r="O1428" s="233"/>
      <c r="P1428" s="235"/>
      <c r="Q1428" s="233"/>
      <c r="R1428" s="235"/>
      <c r="S1428" s="233"/>
      <c r="T1428" s="230"/>
      <c r="U1428" s="230"/>
      <c r="V1428" s="346">
        <v>0.38900000000000001</v>
      </c>
      <c r="W1428" s="299"/>
      <c r="X1428" s="437"/>
      <c r="Y1428" s="31">
        <f t="shared" ref="Y1428:Y1491" si="98">E1428-V1428-W1428-X1428</f>
        <v>0</v>
      </c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</row>
    <row r="1429" spans="1:75" s="183" customFormat="1" ht="20.25" customHeight="1" x14ac:dyDescent="0.3">
      <c r="A1429" s="485" t="s">
        <v>2249</v>
      </c>
      <c r="B1429" s="485"/>
      <c r="C1429" s="237" t="s">
        <v>2630</v>
      </c>
      <c r="D1429" s="485"/>
      <c r="E1429" s="485"/>
      <c r="F1429" s="485"/>
      <c r="G1429" s="485"/>
      <c r="H1429" s="485"/>
      <c r="I1429" s="184"/>
      <c r="J1429" s="184"/>
      <c r="K1429" s="185"/>
      <c r="L1429" s="185"/>
      <c r="M1429" s="185"/>
      <c r="N1429" s="187"/>
      <c r="O1429" s="186"/>
      <c r="P1429" s="187"/>
      <c r="Q1429" s="186"/>
      <c r="R1429" s="187"/>
      <c r="S1429" s="186"/>
      <c r="T1429" s="188"/>
      <c r="U1429" s="188"/>
      <c r="V1429" s="393"/>
      <c r="W1429" s="48"/>
      <c r="X1429" s="393"/>
      <c r="Y1429" s="31">
        <f t="shared" si="98"/>
        <v>0</v>
      </c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</row>
    <row r="1430" spans="1:75" s="183" customFormat="1" ht="20.25" customHeight="1" x14ac:dyDescent="0.3">
      <c r="A1430" s="371"/>
      <c r="B1430" s="371"/>
      <c r="C1430" s="237" t="s">
        <v>2631</v>
      </c>
      <c r="D1430" s="371" t="s">
        <v>252</v>
      </c>
      <c r="E1430" s="325">
        <f>SUM(E1431:E1437)</f>
        <v>2.2399999999999998</v>
      </c>
      <c r="F1430" s="371"/>
      <c r="G1430" s="371"/>
      <c r="H1430" s="371"/>
      <c r="I1430" s="184"/>
      <c r="J1430" s="184"/>
      <c r="K1430" s="185"/>
      <c r="L1430" s="185"/>
      <c r="M1430" s="185"/>
      <c r="N1430" s="187"/>
      <c r="O1430" s="186"/>
      <c r="P1430" s="187"/>
      <c r="Q1430" s="186"/>
      <c r="R1430" s="187"/>
      <c r="S1430" s="186"/>
      <c r="T1430" s="188"/>
      <c r="U1430" s="188"/>
      <c r="V1430" s="393"/>
      <c r="W1430" s="48"/>
      <c r="X1430" s="393"/>
      <c r="Y1430" s="31">
        <f t="shared" si="98"/>
        <v>2.2399999999999998</v>
      </c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</row>
    <row r="1431" spans="1:75" s="23" customFormat="1" ht="20.25" customHeight="1" x14ac:dyDescent="0.3">
      <c r="A1431" s="374">
        <v>1202</v>
      </c>
      <c r="B1431" s="375"/>
      <c r="C1431" s="237" t="s">
        <v>2633</v>
      </c>
      <c r="D1431" s="375" t="s">
        <v>2251</v>
      </c>
      <c r="E1431" s="348">
        <v>0.876</v>
      </c>
      <c r="F1431" s="375">
        <v>3.5</v>
      </c>
      <c r="G1431" s="375" t="s">
        <v>48</v>
      </c>
      <c r="H1431" s="375" t="s">
        <v>103</v>
      </c>
      <c r="I1431" s="24"/>
      <c r="J1431" s="24"/>
      <c r="K1431" s="27"/>
      <c r="L1431" s="27"/>
      <c r="M1431" s="27"/>
      <c r="N1431" s="28"/>
      <c r="O1431" s="29"/>
      <c r="P1431" s="28"/>
      <c r="Q1431" s="29"/>
      <c r="R1431" s="28"/>
      <c r="S1431" s="29"/>
      <c r="T1431" s="375"/>
      <c r="U1431" s="375"/>
      <c r="V1431" s="348">
        <v>0.876</v>
      </c>
      <c r="W1431" s="32"/>
      <c r="X1431" s="196"/>
      <c r="Y1431" s="31">
        <f t="shared" si="98"/>
        <v>0</v>
      </c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</row>
    <row r="1432" spans="1:75" s="23" customFormat="1" ht="20.25" customHeight="1" x14ac:dyDescent="0.3">
      <c r="A1432" s="374">
        <v>1203</v>
      </c>
      <c r="B1432" s="375"/>
      <c r="C1432" s="237" t="s">
        <v>2635</v>
      </c>
      <c r="D1432" s="375" t="s">
        <v>1316</v>
      </c>
      <c r="E1432" s="348">
        <v>0.27200000000000002</v>
      </c>
      <c r="F1432" s="375">
        <v>3.5</v>
      </c>
      <c r="G1432" s="375" t="s">
        <v>48</v>
      </c>
      <c r="H1432" s="375" t="s">
        <v>103</v>
      </c>
      <c r="I1432" s="24"/>
      <c r="J1432" s="24"/>
      <c r="K1432" s="27"/>
      <c r="L1432" s="27"/>
      <c r="M1432" s="27"/>
      <c r="N1432" s="28"/>
      <c r="O1432" s="29"/>
      <c r="P1432" s="28"/>
      <c r="Q1432" s="29"/>
      <c r="R1432" s="28"/>
      <c r="S1432" s="29"/>
      <c r="T1432" s="375"/>
      <c r="U1432" s="375"/>
      <c r="V1432" s="348">
        <v>0.27200000000000002</v>
      </c>
      <c r="W1432" s="32"/>
      <c r="X1432" s="196"/>
      <c r="Y1432" s="31">
        <f t="shared" si="98"/>
        <v>0</v>
      </c>
    </row>
    <row r="1433" spans="1:75" s="23" customFormat="1" ht="20.25" customHeight="1" x14ac:dyDescent="0.3">
      <c r="A1433" s="374">
        <v>1204</v>
      </c>
      <c r="B1433" s="375" t="s">
        <v>2253</v>
      </c>
      <c r="C1433" s="237" t="s">
        <v>2636</v>
      </c>
      <c r="D1433" s="376" t="s">
        <v>2255</v>
      </c>
      <c r="E1433" s="348">
        <v>0.14899999999999999</v>
      </c>
      <c r="F1433" s="25">
        <v>3.5</v>
      </c>
      <c r="G1433" s="24" t="s">
        <v>48</v>
      </c>
      <c r="H1433" s="26" t="str">
        <f t="shared" ref="H1433:H1496" si="99">IF(F1433&lt;5.1,"6","10")</f>
        <v>6</v>
      </c>
      <c r="I1433" s="24">
        <v>0.18</v>
      </c>
      <c r="J1433" s="24">
        <v>0.18</v>
      </c>
      <c r="K1433" s="27"/>
      <c r="L1433" s="27"/>
      <c r="M1433" s="27"/>
      <c r="N1433" s="24">
        <v>0.18</v>
      </c>
      <c r="O1433" s="29">
        <v>100</v>
      </c>
      <c r="P1433" s="24">
        <v>0.18</v>
      </c>
      <c r="Q1433" s="29">
        <v>100</v>
      </c>
      <c r="R1433" s="24">
        <v>0.18</v>
      </c>
      <c r="S1433" s="29">
        <v>100</v>
      </c>
      <c r="T1433" s="375" t="s">
        <v>52</v>
      </c>
      <c r="U1433" s="375">
        <v>2023</v>
      </c>
      <c r="V1433" s="348">
        <v>0.14899999999999999</v>
      </c>
      <c r="W1433" s="32"/>
      <c r="X1433" s="196"/>
      <c r="Y1433" s="31">
        <f t="shared" si="98"/>
        <v>0</v>
      </c>
    </row>
    <row r="1434" spans="1:75" s="23" customFormat="1" ht="20.25" customHeight="1" x14ac:dyDescent="0.3">
      <c r="A1434" s="374">
        <v>1205</v>
      </c>
      <c r="B1434" s="375" t="s">
        <v>2256</v>
      </c>
      <c r="C1434" s="237" t="s">
        <v>2638</v>
      </c>
      <c r="D1434" s="376" t="s">
        <v>2258</v>
      </c>
      <c r="E1434" s="348">
        <v>0.48799999999999999</v>
      </c>
      <c r="F1434" s="25">
        <v>3.5</v>
      </c>
      <c r="G1434" s="24" t="s">
        <v>48</v>
      </c>
      <c r="H1434" s="26" t="str">
        <f t="shared" si="99"/>
        <v>6</v>
      </c>
      <c r="I1434" s="24">
        <v>0.36</v>
      </c>
      <c r="J1434" s="24">
        <v>0.36</v>
      </c>
      <c r="K1434" s="27"/>
      <c r="L1434" s="27"/>
      <c r="M1434" s="27"/>
      <c r="N1434" s="24">
        <v>0.36</v>
      </c>
      <c r="O1434" s="29">
        <v>100</v>
      </c>
      <c r="P1434" s="24">
        <v>0.36</v>
      </c>
      <c r="Q1434" s="29">
        <v>100</v>
      </c>
      <c r="R1434" s="24">
        <v>0.36</v>
      </c>
      <c r="S1434" s="29">
        <v>100</v>
      </c>
      <c r="T1434" s="375" t="s">
        <v>52</v>
      </c>
      <c r="U1434" s="375">
        <v>2023</v>
      </c>
      <c r="V1434" s="348">
        <v>0.48799999999999999</v>
      </c>
      <c r="W1434" s="32"/>
      <c r="X1434" s="196"/>
      <c r="Y1434" s="31">
        <f t="shared" si="98"/>
        <v>0</v>
      </c>
    </row>
    <row r="1435" spans="1:75" s="23" customFormat="1" ht="20.25" customHeight="1" x14ac:dyDescent="0.3">
      <c r="A1435" s="374">
        <v>1206</v>
      </c>
      <c r="B1435" s="375" t="s">
        <v>2259</v>
      </c>
      <c r="C1435" s="237" t="s">
        <v>2639</v>
      </c>
      <c r="D1435" s="376" t="s">
        <v>2261</v>
      </c>
      <c r="E1435" s="348">
        <v>0.13900000000000001</v>
      </c>
      <c r="F1435" s="25">
        <v>3.5</v>
      </c>
      <c r="G1435" s="24" t="s">
        <v>48</v>
      </c>
      <c r="H1435" s="26" t="str">
        <f t="shared" si="99"/>
        <v>6</v>
      </c>
      <c r="I1435" s="24">
        <v>0.45</v>
      </c>
      <c r="J1435" s="24">
        <v>0.45</v>
      </c>
      <c r="K1435" s="27"/>
      <c r="L1435" s="27"/>
      <c r="M1435" s="27"/>
      <c r="N1435" s="24">
        <v>0.45</v>
      </c>
      <c r="O1435" s="29">
        <v>100</v>
      </c>
      <c r="P1435" s="24">
        <v>0.45</v>
      </c>
      <c r="Q1435" s="29">
        <v>100</v>
      </c>
      <c r="R1435" s="24">
        <v>0.45</v>
      </c>
      <c r="S1435" s="29">
        <v>100</v>
      </c>
      <c r="T1435" s="375" t="s">
        <v>52</v>
      </c>
      <c r="U1435" s="375">
        <v>2023</v>
      </c>
      <c r="V1435" s="348">
        <v>0.13900000000000001</v>
      </c>
      <c r="W1435" s="32"/>
      <c r="X1435" s="196"/>
      <c r="Y1435" s="31">
        <f t="shared" si="98"/>
        <v>0</v>
      </c>
    </row>
    <row r="1436" spans="1:75" s="23" customFormat="1" ht="20.25" customHeight="1" x14ac:dyDescent="0.3">
      <c r="A1436" s="374">
        <v>1207</v>
      </c>
      <c r="B1436" s="375"/>
      <c r="C1436" s="237" t="s">
        <v>2640</v>
      </c>
      <c r="D1436" s="376" t="s">
        <v>2263</v>
      </c>
      <c r="E1436" s="348">
        <v>0.153</v>
      </c>
      <c r="F1436" s="25">
        <v>3.5</v>
      </c>
      <c r="G1436" s="24" t="s">
        <v>48</v>
      </c>
      <c r="H1436" s="26" t="s">
        <v>103</v>
      </c>
      <c r="I1436" s="24"/>
      <c r="J1436" s="24"/>
      <c r="K1436" s="27"/>
      <c r="L1436" s="27"/>
      <c r="M1436" s="27"/>
      <c r="N1436" s="24"/>
      <c r="O1436" s="29"/>
      <c r="P1436" s="24"/>
      <c r="Q1436" s="29"/>
      <c r="R1436" s="24"/>
      <c r="S1436" s="29"/>
      <c r="T1436" s="375"/>
      <c r="U1436" s="375"/>
      <c r="V1436" s="348">
        <v>0.153</v>
      </c>
      <c r="W1436" s="32"/>
      <c r="X1436" s="196"/>
      <c r="Y1436" s="31">
        <f t="shared" si="98"/>
        <v>0</v>
      </c>
    </row>
    <row r="1437" spans="1:75" s="23" customFormat="1" ht="20.25" customHeight="1" x14ac:dyDescent="0.3">
      <c r="A1437" s="374">
        <v>1208</v>
      </c>
      <c r="B1437" s="375"/>
      <c r="C1437" s="237" t="s">
        <v>2642</v>
      </c>
      <c r="D1437" s="376" t="s">
        <v>2265</v>
      </c>
      <c r="E1437" s="348">
        <v>0.16300000000000001</v>
      </c>
      <c r="F1437" s="25">
        <v>3.5</v>
      </c>
      <c r="G1437" s="24" t="s">
        <v>48</v>
      </c>
      <c r="H1437" s="26" t="s">
        <v>103</v>
      </c>
      <c r="I1437" s="24"/>
      <c r="J1437" s="24"/>
      <c r="K1437" s="27"/>
      <c r="L1437" s="27"/>
      <c r="M1437" s="27"/>
      <c r="N1437" s="24"/>
      <c r="O1437" s="29"/>
      <c r="P1437" s="24"/>
      <c r="Q1437" s="29"/>
      <c r="R1437" s="24"/>
      <c r="S1437" s="29"/>
      <c r="T1437" s="375"/>
      <c r="U1437" s="375"/>
      <c r="V1437" s="348">
        <v>0.16300000000000001</v>
      </c>
      <c r="W1437" s="32"/>
      <c r="X1437" s="196"/>
      <c r="Y1437" s="31">
        <f t="shared" si="98"/>
        <v>0</v>
      </c>
    </row>
    <row r="1438" spans="1:75" s="111" customFormat="1" ht="20.25" customHeight="1" x14ac:dyDescent="0.3">
      <c r="A1438" s="462" t="s">
        <v>2266</v>
      </c>
      <c r="B1438" s="462"/>
      <c r="C1438" s="237" t="s">
        <v>2644</v>
      </c>
      <c r="D1438" s="462"/>
      <c r="E1438" s="462"/>
      <c r="F1438" s="462"/>
      <c r="G1438" s="462"/>
      <c r="H1438" s="462"/>
      <c r="I1438" s="138"/>
      <c r="J1438" s="138"/>
      <c r="K1438" s="113"/>
      <c r="L1438" s="113"/>
      <c r="M1438" s="113"/>
      <c r="N1438" s="138"/>
      <c r="O1438" s="115"/>
      <c r="P1438" s="138"/>
      <c r="Q1438" s="115"/>
      <c r="R1438" s="138"/>
      <c r="S1438" s="115"/>
      <c r="T1438" s="116"/>
      <c r="U1438" s="116"/>
      <c r="V1438" s="388"/>
      <c r="W1438" s="45"/>
      <c r="X1438" s="388"/>
      <c r="Y1438" s="31">
        <f t="shared" si="98"/>
        <v>0</v>
      </c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  <c r="BV1438" s="2"/>
      <c r="BW1438" s="2"/>
    </row>
    <row r="1439" spans="1:75" s="111" customFormat="1" ht="20.25" customHeight="1" x14ac:dyDescent="0.3">
      <c r="A1439" s="463" t="s">
        <v>35</v>
      </c>
      <c r="B1439" s="463"/>
      <c r="C1439" s="237" t="s">
        <v>2646</v>
      </c>
      <c r="D1439" s="463"/>
      <c r="E1439" s="321">
        <f>E1441+E1460+E1464+E1468+E1473+E1476</f>
        <v>22.350999999999996</v>
      </c>
      <c r="F1439" s="365"/>
      <c r="G1439" s="365"/>
      <c r="H1439" s="365"/>
      <c r="I1439" s="138"/>
      <c r="J1439" s="138"/>
      <c r="K1439" s="113"/>
      <c r="L1439" s="113"/>
      <c r="M1439" s="113"/>
      <c r="N1439" s="138"/>
      <c r="O1439" s="115"/>
      <c r="P1439" s="138"/>
      <c r="Q1439" s="115"/>
      <c r="R1439" s="138"/>
      <c r="S1439" s="115"/>
      <c r="T1439" s="116"/>
      <c r="U1439" s="116"/>
      <c r="V1439" s="392"/>
      <c r="W1439" s="46"/>
      <c r="X1439" s="392"/>
      <c r="Y1439" s="31">
        <f t="shared" si="98"/>
        <v>22.350999999999996</v>
      </c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</row>
    <row r="1440" spans="1:75" ht="20.25" customHeight="1" x14ac:dyDescent="0.3">
      <c r="A1440" s="464" t="s">
        <v>2267</v>
      </c>
      <c r="B1440" s="464"/>
      <c r="C1440" s="237" t="s">
        <v>2647</v>
      </c>
      <c r="D1440" s="464"/>
      <c r="E1440" s="464"/>
      <c r="F1440" s="464"/>
      <c r="G1440" s="464"/>
      <c r="H1440" s="464"/>
      <c r="I1440" s="43"/>
      <c r="J1440" s="43"/>
      <c r="K1440" s="6"/>
      <c r="L1440" s="6"/>
      <c r="M1440" s="6"/>
      <c r="N1440" s="44"/>
      <c r="O1440" s="15"/>
      <c r="P1440" s="44"/>
      <c r="Q1440" s="15"/>
      <c r="R1440" s="44"/>
      <c r="S1440" s="15"/>
      <c r="T1440" s="14"/>
      <c r="U1440" s="14"/>
      <c r="V1440" s="393"/>
      <c r="W1440" s="48"/>
      <c r="X1440" s="393"/>
      <c r="Y1440" s="31">
        <f t="shared" si="98"/>
        <v>0</v>
      </c>
    </row>
    <row r="1441" spans="1:25" ht="20.25" customHeight="1" x14ac:dyDescent="0.3">
      <c r="A1441" s="366"/>
      <c r="B1441" s="366"/>
      <c r="C1441" s="237" t="s">
        <v>2649</v>
      </c>
      <c r="D1441" s="366" t="s">
        <v>252</v>
      </c>
      <c r="E1441" s="330">
        <f>SUM(E1442:E1458)</f>
        <v>11.689999999999998</v>
      </c>
      <c r="F1441" s="366"/>
      <c r="G1441" s="366"/>
      <c r="H1441" s="366"/>
      <c r="I1441" s="43"/>
      <c r="J1441" s="43"/>
      <c r="K1441" s="6"/>
      <c r="L1441" s="6"/>
      <c r="M1441" s="6"/>
      <c r="N1441" s="44"/>
      <c r="O1441" s="15"/>
      <c r="P1441" s="44"/>
      <c r="Q1441" s="15"/>
      <c r="R1441" s="44"/>
      <c r="S1441" s="15"/>
      <c r="T1441" s="14"/>
      <c r="U1441" s="14"/>
      <c r="V1441" s="393"/>
      <c r="W1441" s="48"/>
      <c r="X1441" s="393"/>
      <c r="Y1441" s="31">
        <f t="shared" si="98"/>
        <v>11.689999999999998</v>
      </c>
    </row>
    <row r="1442" spans="1:25" s="23" customFormat="1" ht="20.25" customHeight="1" x14ac:dyDescent="0.3">
      <c r="A1442" s="191">
        <v>1209</v>
      </c>
      <c r="B1442" s="375">
        <v>2191158</v>
      </c>
      <c r="C1442" s="237" t="s">
        <v>2651</v>
      </c>
      <c r="D1442" s="170" t="s">
        <v>109</v>
      </c>
      <c r="E1442" s="343">
        <v>0.157</v>
      </c>
      <c r="F1442" s="171">
        <v>3.5</v>
      </c>
      <c r="G1442" s="24" t="s">
        <v>48</v>
      </c>
      <c r="H1442" s="26" t="str">
        <f t="shared" si="99"/>
        <v>6</v>
      </c>
      <c r="I1442" s="24">
        <v>1</v>
      </c>
      <c r="J1442" s="24">
        <v>1</v>
      </c>
      <c r="K1442" s="27"/>
      <c r="L1442" s="27"/>
      <c r="M1442" s="27"/>
      <c r="N1442" s="28">
        <v>0</v>
      </c>
      <c r="O1442" s="29">
        <v>0</v>
      </c>
      <c r="P1442" s="28">
        <v>0.75</v>
      </c>
      <c r="Q1442" s="29">
        <v>75</v>
      </c>
      <c r="R1442" s="28">
        <v>0.75</v>
      </c>
      <c r="S1442" s="29">
        <v>75</v>
      </c>
      <c r="T1442" s="375" t="s">
        <v>52</v>
      </c>
      <c r="U1442" s="375">
        <v>2019</v>
      </c>
      <c r="V1442" s="343">
        <v>0.157</v>
      </c>
      <c r="W1442" s="32"/>
      <c r="X1442" s="196"/>
      <c r="Y1442" s="31">
        <f t="shared" si="98"/>
        <v>0</v>
      </c>
    </row>
    <row r="1443" spans="1:25" s="23" customFormat="1" ht="20.25" customHeight="1" x14ac:dyDescent="0.3">
      <c r="A1443" s="374">
        <v>1210</v>
      </c>
      <c r="B1443" s="375">
        <v>2201165</v>
      </c>
      <c r="C1443" s="237" t="s">
        <v>2652</v>
      </c>
      <c r="D1443" s="170" t="s">
        <v>44</v>
      </c>
      <c r="E1443" s="343">
        <v>0.497</v>
      </c>
      <c r="F1443" s="171">
        <v>3.5</v>
      </c>
      <c r="G1443" s="24" t="s">
        <v>48</v>
      </c>
      <c r="H1443" s="26" t="str">
        <f t="shared" si="99"/>
        <v>6</v>
      </c>
      <c r="I1443" s="24">
        <v>1.5</v>
      </c>
      <c r="J1443" s="24">
        <v>1.5</v>
      </c>
      <c r="K1443" s="27"/>
      <c r="L1443" s="27"/>
      <c r="M1443" s="27"/>
      <c r="N1443" s="28">
        <v>0</v>
      </c>
      <c r="O1443" s="29">
        <v>0</v>
      </c>
      <c r="P1443" s="28">
        <v>0.3</v>
      </c>
      <c r="Q1443" s="29">
        <v>20</v>
      </c>
      <c r="R1443" s="28">
        <v>0.3</v>
      </c>
      <c r="S1443" s="29">
        <v>20</v>
      </c>
      <c r="T1443" s="375" t="s">
        <v>88</v>
      </c>
      <c r="U1443" s="375">
        <v>2020</v>
      </c>
      <c r="V1443" s="343">
        <v>0.497</v>
      </c>
      <c r="W1443" s="32"/>
      <c r="X1443" s="196"/>
      <c r="Y1443" s="31">
        <f t="shared" si="98"/>
        <v>0</v>
      </c>
    </row>
    <row r="1444" spans="1:25" s="23" customFormat="1" ht="20.25" customHeight="1" x14ac:dyDescent="0.3">
      <c r="A1444" s="191">
        <v>1211</v>
      </c>
      <c r="B1444" s="375">
        <v>2203291</v>
      </c>
      <c r="C1444" s="237" t="s">
        <v>2653</v>
      </c>
      <c r="D1444" s="170" t="s">
        <v>207</v>
      </c>
      <c r="E1444" s="343">
        <v>1.0229999999999999</v>
      </c>
      <c r="F1444" s="171">
        <v>3.5</v>
      </c>
      <c r="G1444" s="24" t="s">
        <v>48</v>
      </c>
      <c r="H1444" s="26" t="str">
        <f t="shared" si="99"/>
        <v>6</v>
      </c>
      <c r="I1444" s="24">
        <v>1.5</v>
      </c>
      <c r="J1444" s="24">
        <v>1.5</v>
      </c>
      <c r="K1444" s="27"/>
      <c r="L1444" s="27"/>
      <c r="M1444" s="27"/>
      <c r="N1444" s="28">
        <v>0</v>
      </c>
      <c r="O1444" s="29">
        <v>0</v>
      </c>
      <c r="P1444" s="28">
        <v>0</v>
      </c>
      <c r="Q1444" s="29">
        <v>0</v>
      </c>
      <c r="R1444" s="28">
        <v>0.8</v>
      </c>
      <c r="S1444" s="29">
        <v>53.333333333333336</v>
      </c>
      <c r="T1444" s="375" t="s">
        <v>45</v>
      </c>
      <c r="U1444" s="375">
        <v>2023</v>
      </c>
      <c r="V1444" s="343">
        <v>1.0229999999999999</v>
      </c>
      <c r="W1444" s="32"/>
      <c r="X1444" s="196"/>
      <c r="Y1444" s="31">
        <f t="shared" si="98"/>
        <v>0</v>
      </c>
    </row>
    <row r="1445" spans="1:25" s="23" customFormat="1" ht="20.25" customHeight="1" x14ac:dyDescent="0.3">
      <c r="A1445" s="374">
        <v>1212</v>
      </c>
      <c r="B1445" s="375">
        <v>2203010</v>
      </c>
      <c r="C1445" s="237" t="s">
        <v>2655</v>
      </c>
      <c r="D1445" s="170" t="s">
        <v>2272</v>
      </c>
      <c r="E1445" s="343">
        <v>5.7869999999999999</v>
      </c>
      <c r="F1445" s="171">
        <v>3.5</v>
      </c>
      <c r="G1445" s="24" t="s">
        <v>48</v>
      </c>
      <c r="H1445" s="26" t="str">
        <f t="shared" si="99"/>
        <v>6</v>
      </c>
      <c r="I1445" s="24">
        <v>6.5</v>
      </c>
      <c r="J1445" s="24">
        <v>6.5</v>
      </c>
      <c r="K1445" s="27"/>
      <c r="L1445" s="27"/>
      <c r="M1445" s="27"/>
      <c r="N1445" s="28">
        <v>0</v>
      </c>
      <c r="O1445" s="29">
        <v>0</v>
      </c>
      <c r="P1445" s="28">
        <v>0</v>
      </c>
      <c r="Q1445" s="29">
        <v>0</v>
      </c>
      <c r="R1445" s="28">
        <v>2</v>
      </c>
      <c r="S1445" s="29">
        <v>30.76923076923077</v>
      </c>
      <c r="T1445" s="375" t="s">
        <v>45</v>
      </c>
      <c r="U1445" s="375">
        <v>2023</v>
      </c>
      <c r="V1445" s="343">
        <v>5.7869999999999999</v>
      </c>
      <c r="W1445" s="32"/>
      <c r="X1445" s="196"/>
      <c r="Y1445" s="31">
        <f t="shared" si="98"/>
        <v>0</v>
      </c>
    </row>
    <row r="1446" spans="1:25" s="23" customFormat="1" ht="20.25" customHeight="1" x14ac:dyDescent="0.3">
      <c r="A1446" s="191">
        <v>1213</v>
      </c>
      <c r="B1446" s="375">
        <v>2192999</v>
      </c>
      <c r="C1446" s="237" t="s">
        <v>2657</v>
      </c>
      <c r="D1446" s="170" t="s">
        <v>155</v>
      </c>
      <c r="E1446" s="343">
        <v>0.91400000000000003</v>
      </c>
      <c r="F1446" s="171">
        <v>3.5</v>
      </c>
      <c r="G1446" s="24" t="s">
        <v>48</v>
      </c>
      <c r="H1446" s="26" t="str">
        <f t="shared" si="99"/>
        <v>6</v>
      </c>
      <c r="I1446" s="24">
        <v>1</v>
      </c>
      <c r="J1446" s="24">
        <v>1</v>
      </c>
      <c r="K1446" s="27"/>
      <c r="L1446" s="27"/>
      <c r="M1446" s="27"/>
      <c r="N1446" s="28">
        <v>0</v>
      </c>
      <c r="O1446" s="29">
        <v>0</v>
      </c>
      <c r="P1446" s="28">
        <v>0</v>
      </c>
      <c r="Q1446" s="29">
        <v>0</v>
      </c>
      <c r="R1446" s="28">
        <v>0.2</v>
      </c>
      <c r="S1446" s="29">
        <v>20</v>
      </c>
      <c r="T1446" s="375" t="s">
        <v>45</v>
      </c>
      <c r="U1446" s="375">
        <v>2023</v>
      </c>
      <c r="V1446" s="343">
        <v>0.91400000000000003</v>
      </c>
      <c r="W1446" s="32"/>
      <c r="X1446" s="196"/>
      <c r="Y1446" s="31">
        <f t="shared" si="98"/>
        <v>0</v>
      </c>
    </row>
    <row r="1447" spans="1:25" s="23" customFormat="1" ht="20.25" customHeight="1" x14ac:dyDescent="0.3">
      <c r="A1447" s="374">
        <v>1214</v>
      </c>
      <c r="B1447" s="375">
        <v>2191808</v>
      </c>
      <c r="C1447" s="237" t="s">
        <v>2658</v>
      </c>
      <c r="D1447" s="170" t="s">
        <v>330</v>
      </c>
      <c r="E1447" s="343">
        <v>0.43</v>
      </c>
      <c r="F1447" s="171">
        <v>3.5</v>
      </c>
      <c r="G1447" s="24" t="s">
        <v>48</v>
      </c>
      <c r="H1447" s="26" t="str">
        <f t="shared" si="99"/>
        <v>6</v>
      </c>
      <c r="I1447" s="24">
        <v>0.5</v>
      </c>
      <c r="J1447" s="24">
        <v>0.5</v>
      </c>
      <c r="K1447" s="27"/>
      <c r="L1447" s="27"/>
      <c r="M1447" s="27"/>
      <c r="N1447" s="28">
        <v>0.5</v>
      </c>
      <c r="O1447" s="29">
        <v>100</v>
      </c>
      <c r="P1447" s="28">
        <v>0.5</v>
      </c>
      <c r="Q1447" s="29">
        <v>100</v>
      </c>
      <c r="R1447" s="28">
        <v>0.5</v>
      </c>
      <c r="S1447" s="29">
        <v>100</v>
      </c>
      <c r="T1447" s="375" t="s">
        <v>45</v>
      </c>
      <c r="U1447" s="375">
        <v>2023</v>
      </c>
      <c r="V1447" s="343">
        <v>0.43</v>
      </c>
      <c r="W1447" s="32"/>
      <c r="X1447" s="196"/>
      <c r="Y1447" s="31">
        <f t="shared" si="98"/>
        <v>0</v>
      </c>
    </row>
    <row r="1448" spans="1:25" s="23" customFormat="1" ht="20.25" customHeight="1" x14ac:dyDescent="0.3">
      <c r="A1448" s="191">
        <v>1215</v>
      </c>
      <c r="B1448" s="375">
        <v>2203292</v>
      </c>
      <c r="C1448" s="237" t="s">
        <v>2660</v>
      </c>
      <c r="D1448" s="170" t="s">
        <v>2276</v>
      </c>
      <c r="E1448" s="343">
        <v>0.23100000000000001</v>
      </c>
      <c r="F1448" s="171">
        <v>4.5</v>
      </c>
      <c r="G1448" s="24" t="s">
        <v>48</v>
      </c>
      <c r="H1448" s="26" t="str">
        <f t="shared" si="99"/>
        <v>6</v>
      </c>
      <c r="I1448" s="24">
        <v>0.2</v>
      </c>
      <c r="J1448" s="24">
        <v>0.2</v>
      </c>
      <c r="K1448" s="27"/>
      <c r="L1448" s="27"/>
      <c r="M1448" s="27"/>
      <c r="N1448" s="28">
        <v>0</v>
      </c>
      <c r="O1448" s="29">
        <v>0</v>
      </c>
      <c r="P1448" s="28">
        <v>0</v>
      </c>
      <c r="Q1448" s="29">
        <v>0</v>
      </c>
      <c r="R1448" s="28">
        <v>0.2</v>
      </c>
      <c r="S1448" s="29">
        <v>100</v>
      </c>
      <c r="T1448" s="375" t="s">
        <v>220</v>
      </c>
      <c r="U1448" s="375">
        <v>2024</v>
      </c>
      <c r="V1448" s="343">
        <v>0.23100000000000001</v>
      </c>
      <c r="W1448" s="32"/>
      <c r="X1448" s="196"/>
      <c r="Y1448" s="31">
        <f t="shared" si="98"/>
        <v>0</v>
      </c>
    </row>
    <row r="1449" spans="1:25" s="23" customFormat="1" ht="20.25" customHeight="1" x14ac:dyDescent="0.3">
      <c r="A1449" s="374">
        <v>1216</v>
      </c>
      <c r="B1449" s="375">
        <v>2200764</v>
      </c>
      <c r="C1449" s="237" t="s">
        <v>2661</v>
      </c>
      <c r="D1449" s="170" t="s">
        <v>2278</v>
      </c>
      <c r="E1449" s="343">
        <v>0.216</v>
      </c>
      <c r="F1449" s="171">
        <v>4.5</v>
      </c>
      <c r="G1449" s="24" t="s">
        <v>48</v>
      </c>
      <c r="H1449" s="26" t="str">
        <f t="shared" si="99"/>
        <v>6</v>
      </c>
      <c r="I1449" s="24">
        <v>0.2</v>
      </c>
      <c r="J1449" s="24">
        <v>0.2</v>
      </c>
      <c r="K1449" s="27"/>
      <c r="L1449" s="27"/>
      <c r="M1449" s="27"/>
      <c r="N1449" s="28">
        <v>0</v>
      </c>
      <c r="O1449" s="29">
        <v>0</v>
      </c>
      <c r="P1449" s="28">
        <v>0</v>
      </c>
      <c r="Q1449" s="29">
        <v>0</v>
      </c>
      <c r="R1449" s="28">
        <v>0.2</v>
      </c>
      <c r="S1449" s="29">
        <v>100</v>
      </c>
      <c r="T1449" s="375" t="s">
        <v>220</v>
      </c>
      <c r="U1449" s="375">
        <v>2024</v>
      </c>
      <c r="V1449" s="343">
        <v>0.216</v>
      </c>
      <c r="W1449" s="32"/>
      <c r="X1449" s="196"/>
      <c r="Y1449" s="31">
        <f t="shared" si="98"/>
        <v>0</v>
      </c>
    </row>
    <row r="1450" spans="1:25" s="23" customFormat="1" ht="20.25" customHeight="1" x14ac:dyDescent="0.3">
      <c r="A1450" s="191">
        <v>1217</v>
      </c>
      <c r="B1450" s="375">
        <v>2193770</v>
      </c>
      <c r="C1450" s="237" t="s">
        <v>2662</v>
      </c>
      <c r="D1450" s="170" t="s">
        <v>2280</v>
      </c>
      <c r="E1450" s="343">
        <v>0.215</v>
      </c>
      <c r="F1450" s="171">
        <v>4.5</v>
      </c>
      <c r="G1450" s="24" t="s">
        <v>48</v>
      </c>
      <c r="H1450" s="26" t="str">
        <f t="shared" si="99"/>
        <v>6</v>
      </c>
      <c r="I1450" s="24">
        <v>0.2</v>
      </c>
      <c r="J1450" s="24">
        <v>0.2</v>
      </c>
      <c r="K1450" s="27"/>
      <c r="L1450" s="27"/>
      <c r="M1450" s="27"/>
      <c r="N1450" s="28">
        <v>0</v>
      </c>
      <c r="O1450" s="29">
        <v>0</v>
      </c>
      <c r="P1450" s="28">
        <v>0</v>
      </c>
      <c r="Q1450" s="29">
        <v>0</v>
      </c>
      <c r="R1450" s="28">
        <v>0.2</v>
      </c>
      <c r="S1450" s="29">
        <v>100</v>
      </c>
      <c r="T1450" s="375" t="s">
        <v>220</v>
      </c>
      <c r="U1450" s="375">
        <v>2024</v>
      </c>
      <c r="V1450" s="343">
        <v>0.215</v>
      </c>
      <c r="W1450" s="32"/>
      <c r="X1450" s="196"/>
      <c r="Y1450" s="31">
        <f t="shared" si="98"/>
        <v>0</v>
      </c>
    </row>
    <row r="1451" spans="1:25" s="23" customFormat="1" ht="20.25" customHeight="1" x14ac:dyDescent="0.3">
      <c r="A1451" s="374">
        <v>1218</v>
      </c>
      <c r="B1451" s="375">
        <v>2198540</v>
      </c>
      <c r="C1451" s="237" t="s">
        <v>2664</v>
      </c>
      <c r="D1451" s="170" t="s">
        <v>2282</v>
      </c>
      <c r="E1451" s="343">
        <v>0.17399999999999999</v>
      </c>
      <c r="F1451" s="171">
        <v>4.5</v>
      </c>
      <c r="G1451" s="24" t="s">
        <v>48</v>
      </c>
      <c r="H1451" s="26" t="str">
        <f t="shared" si="99"/>
        <v>6</v>
      </c>
      <c r="I1451" s="24">
        <v>0.2</v>
      </c>
      <c r="J1451" s="24">
        <v>0.2</v>
      </c>
      <c r="K1451" s="27"/>
      <c r="L1451" s="27"/>
      <c r="M1451" s="27"/>
      <c r="N1451" s="28">
        <v>0</v>
      </c>
      <c r="O1451" s="29">
        <v>0</v>
      </c>
      <c r="P1451" s="28">
        <v>0</v>
      </c>
      <c r="Q1451" s="29">
        <v>0</v>
      </c>
      <c r="R1451" s="28">
        <v>0.2</v>
      </c>
      <c r="S1451" s="29">
        <v>100</v>
      </c>
      <c r="T1451" s="375" t="s">
        <v>220</v>
      </c>
      <c r="U1451" s="375">
        <v>2024</v>
      </c>
      <c r="V1451" s="343">
        <v>0.17399999999999999</v>
      </c>
      <c r="W1451" s="32"/>
      <c r="X1451" s="196"/>
      <c r="Y1451" s="31">
        <f t="shared" si="98"/>
        <v>0</v>
      </c>
    </row>
    <row r="1452" spans="1:25" s="23" customFormat="1" ht="20.25" customHeight="1" x14ac:dyDescent="0.3">
      <c r="A1452" s="191">
        <v>1219</v>
      </c>
      <c r="B1452" s="375">
        <v>2200188</v>
      </c>
      <c r="C1452" s="237" t="s">
        <v>2665</v>
      </c>
      <c r="D1452" s="170" t="s">
        <v>2282</v>
      </c>
      <c r="E1452" s="343">
        <v>0.186</v>
      </c>
      <c r="F1452" s="171">
        <v>4.5</v>
      </c>
      <c r="G1452" s="24" t="s">
        <v>48</v>
      </c>
      <c r="H1452" s="26" t="str">
        <f t="shared" si="99"/>
        <v>6</v>
      </c>
      <c r="I1452" s="24">
        <v>0.2</v>
      </c>
      <c r="J1452" s="24">
        <v>0.2</v>
      </c>
      <c r="K1452" s="27"/>
      <c r="L1452" s="27"/>
      <c r="M1452" s="27"/>
      <c r="N1452" s="28">
        <v>0</v>
      </c>
      <c r="O1452" s="29">
        <v>0</v>
      </c>
      <c r="P1452" s="28">
        <v>0</v>
      </c>
      <c r="Q1452" s="29">
        <v>0</v>
      </c>
      <c r="R1452" s="28">
        <v>0.2</v>
      </c>
      <c r="S1452" s="29">
        <v>100</v>
      </c>
      <c r="T1452" s="375" t="s">
        <v>220</v>
      </c>
      <c r="U1452" s="375">
        <v>2024</v>
      </c>
      <c r="V1452" s="343">
        <v>0.186</v>
      </c>
      <c r="W1452" s="32"/>
      <c r="X1452" s="196"/>
      <c r="Y1452" s="31">
        <f t="shared" si="98"/>
        <v>0</v>
      </c>
    </row>
    <row r="1453" spans="1:25" ht="20.25" customHeight="1" x14ac:dyDescent="0.3">
      <c r="A1453" s="374">
        <v>1220</v>
      </c>
      <c r="B1453" s="14"/>
      <c r="C1453" s="237" t="s">
        <v>2667</v>
      </c>
      <c r="D1453" s="192" t="s">
        <v>2285</v>
      </c>
      <c r="E1453" s="343">
        <v>0.14799999999999999</v>
      </c>
      <c r="F1453" s="193">
        <v>4.5</v>
      </c>
      <c r="G1453" s="43" t="s">
        <v>48</v>
      </c>
      <c r="H1453" s="58" t="str">
        <f t="shared" si="99"/>
        <v>6</v>
      </c>
      <c r="I1453" s="43"/>
      <c r="J1453" s="43"/>
      <c r="K1453" s="6"/>
      <c r="L1453" s="6"/>
      <c r="M1453" s="6"/>
      <c r="N1453" s="44"/>
      <c r="O1453" s="15"/>
      <c r="P1453" s="44"/>
      <c r="Q1453" s="15"/>
      <c r="R1453" s="44"/>
      <c r="S1453" s="15"/>
      <c r="T1453" s="14"/>
      <c r="U1453" s="14"/>
      <c r="V1453" s="343">
        <v>0.14799999999999999</v>
      </c>
      <c r="W1453" s="32"/>
      <c r="X1453" s="196"/>
      <c r="Y1453" s="31">
        <f t="shared" si="98"/>
        <v>0</v>
      </c>
    </row>
    <row r="1454" spans="1:25" ht="20.25" customHeight="1" x14ac:dyDescent="0.3">
      <c r="A1454" s="191">
        <v>1221</v>
      </c>
      <c r="B1454" s="14"/>
      <c r="C1454" s="237" t="s">
        <v>2669</v>
      </c>
      <c r="D1454" s="192" t="s">
        <v>2287</v>
      </c>
      <c r="E1454" s="343">
        <v>0.152</v>
      </c>
      <c r="F1454" s="193">
        <v>4.5</v>
      </c>
      <c r="G1454" s="43" t="s">
        <v>48</v>
      </c>
      <c r="H1454" s="58" t="str">
        <f t="shared" si="99"/>
        <v>6</v>
      </c>
      <c r="I1454" s="43"/>
      <c r="J1454" s="43"/>
      <c r="K1454" s="6"/>
      <c r="L1454" s="6"/>
      <c r="M1454" s="6"/>
      <c r="N1454" s="44"/>
      <c r="O1454" s="15"/>
      <c r="P1454" s="44"/>
      <c r="Q1454" s="15"/>
      <c r="R1454" s="44"/>
      <c r="S1454" s="15"/>
      <c r="T1454" s="14"/>
      <c r="U1454" s="14"/>
      <c r="V1454" s="343">
        <v>0.152</v>
      </c>
      <c r="W1454" s="32"/>
      <c r="X1454" s="196"/>
      <c r="Y1454" s="31">
        <f t="shared" si="98"/>
        <v>0</v>
      </c>
    </row>
    <row r="1455" spans="1:25" ht="20.25" customHeight="1" x14ac:dyDescent="0.3">
      <c r="A1455" s="374">
        <v>1222</v>
      </c>
      <c r="B1455" s="14"/>
      <c r="C1455" s="237" t="s">
        <v>2671</v>
      </c>
      <c r="D1455" s="192" t="s">
        <v>2289</v>
      </c>
      <c r="E1455" s="343">
        <v>0.43</v>
      </c>
      <c r="F1455" s="193">
        <v>4.5</v>
      </c>
      <c r="G1455" s="43" t="s">
        <v>48</v>
      </c>
      <c r="H1455" s="58" t="str">
        <f t="shared" si="99"/>
        <v>6</v>
      </c>
      <c r="I1455" s="43"/>
      <c r="J1455" s="43"/>
      <c r="K1455" s="6"/>
      <c r="L1455" s="6"/>
      <c r="M1455" s="6"/>
      <c r="N1455" s="44"/>
      <c r="O1455" s="15"/>
      <c r="P1455" s="44"/>
      <c r="Q1455" s="15"/>
      <c r="R1455" s="44"/>
      <c r="S1455" s="15"/>
      <c r="T1455" s="14"/>
      <c r="U1455" s="14"/>
      <c r="V1455" s="343">
        <v>0.43</v>
      </c>
      <c r="W1455" s="32"/>
      <c r="X1455" s="196"/>
      <c r="Y1455" s="31">
        <f t="shared" si="98"/>
        <v>0</v>
      </c>
    </row>
    <row r="1456" spans="1:25" ht="20.25" customHeight="1" x14ac:dyDescent="0.3">
      <c r="A1456" s="191">
        <v>1223</v>
      </c>
      <c r="B1456" s="14">
        <v>2196061</v>
      </c>
      <c r="C1456" s="237" t="s">
        <v>2673</v>
      </c>
      <c r="D1456" s="192" t="s">
        <v>353</v>
      </c>
      <c r="E1456" s="343">
        <v>0.42199999999999999</v>
      </c>
      <c r="F1456" s="193">
        <v>3.5</v>
      </c>
      <c r="G1456" s="43" t="s">
        <v>48</v>
      </c>
      <c r="H1456" s="58" t="str">
        <f t="shared" si="99"/>
        <v>6</v>
      </c>
      <c r="I1456" s="43">
        <v>0.4</v>
      </c>
      <c r="J1456" s="43">
        <v>0.4</v>
      </c>
      <c r="K1456" s="6"/>
      <c r="L1456" s="6"/>
      <c r="M1456" s="6"/>
      <c r="N1456" s="44">
        <v>0.24</v>
      </c>
      <c r="O1456" s="15">
        <v>60</v>
      </c>
      <c r="P1456" s="44">
        <v>0.24</v>
      </c>
      <c r="Q1456" s="15">
        <v>60</v>
      </c>
      <c r="R1456" s="44">
        <v>0.24</v>
      </c>
      <c r="S1456" s="15">
        <v>60</v>
      </c>
      <c r="T1456" s="14" t="s">
        <v>220</v>
      </c>
      <c r="U1456" s="14">
        <v>2024</v>
      </c>
      <c r="V1456" s="343">
        <v>0.42199999999999999</v>
      </c>
      <c r="W1456" s="32"/>
      <c r="X1456" s="196"/>
      <c r="Y1456" s="31">
        <f t="shared" si="98"/>
        <v>0</v>
      </c>
    </row>
    <row r="1457" spans="1:25" ht="20.25" customHeight="1" x14ac:dyDescent="0.3">
      <c r="A1457" s="374">
        <v>1224</v>
      </c>
      <c r="B1457" s="14">
        <v>2199895</v>
      </c>
      <c r="C1457" s="237" t="s">
        <v>2675</v>
      </c>
      <c r="D1457" s="192" t="s">
        <v>100</v>
      </c>
      <c r="E1457" s="343">
        <v>0.35299999999999998</v>
      </c>
      <c r="F1457" s="193">
        <v>3.5</v>
      </c>
      <c r="G1457" s="43" t="s">
        <v>48</v>
      </c>
      <c r="H1457" s="58" t="str">
        <f t="shared" si="99"/>
        <v>6</v>
      </c>
      <c r="I1457" s="43">
        <v>0.5</v>
      </c>
      <c r="J1457" s="43">
        <v>0.5</v>
      </c>
      <c r="K1457" s="6"/>
      <c r="L1457" s="6"/>
      <c r="M1457" s="6"/>
      <c r="N1457" s="44">
        <v>0</v>
      </c>
      <c r="O1457" s="15">
        <v>0</v>
      </c>
      <c r="P1457" s="44">
        <v>0</v>
      </c>
      <c r="Q1457" s="15">
        <v>0</v>
      </c>
      <c r="R1457" s="44">
        <v>0.2</v>
      </c>
      <c r="S1457" s="15">
        <v>40</v>
      </c>
      <c r="T1457" s="14" t="s">
        <v>220</v>
      </c>
      <c r="U1457" s="14">
        <v>2024</v>
      </c>
      <c r="V1457" s="343">
        <v>0.35299999999999998</v>
      </c>
      <c r="W1457" s="32"/>
      <c r="X1457" s="196"/>
      <c r="Y1457" s="31">
        <f t="shared" si="98"/>
        <v>0</v>
      </c>
    </row>
    <row r="1458" spans="1:25" ht="20.25" customHeight="1" x14ac:dyDescent="0.3">
      <c r="A1458" s="191">
        <v>1225</v>
      </c>
      <c r="B1458" s="14">
        <v>2200703</v>
      </c>
      <c r="C1458" s="237" t="s">
        <v>2676</v>
      </c>
      <c r="D1458" s="192" t="s">
        <v>205</v>
      </c>
      <c r="E1458" s="343">
        <v>0.35499999999999998</v>
      </c>
      <c r="F1458" s="193">
        <v>3.5</v>
      </c>
      <c r="G1458" s="43" t="s">
        <v>48</v>
      </c>
      <c r="H1458" s="58" t="str">
        <f t="shared" si="99"/>
        <v>6</v>
      </c>
      <c r="I1458" s="43">
        <v>0.5</v>
      </c>
      <c r="J1458" s="43">
        <v>0.5</v>
      </c>
      <c r="K1458" s="6"/>
      <c r="L1458" s="6"/>
      <c r="M1458" s="6"/>
      <c r="N1458" s="44">
        <v>0.3</v>
      </c>
      <c r="O1458" s="15">
        <v>60</v>
      </c>
      <c r="P1458" s="44">
        <v>0.3</v>
      </c>
      <c r="Q1458" s="15">
        <v>60</v>
      </c>
      <c r="R1458" s="44">
        <v>0.3</v>
      </c>
      <c r="S1458" s="15">
        <v>60</v>
      </c>
      <c r="T1458" s="14" t="s">
        <v>220</v>
      </c>
      <c r="U1458" s="14">
        <v>2024</v>
      </c>
      <c r="V1458" s="343">
        <v>0.35499999999999998</v>
      </c>
      <c r="W1458" s="32"/>
      <c r="X1458" s="196"/>
      <c r="Y1458" s="31">
        <f t="shared" si="98"/>
        <v>0</v>
      </c>
    </row>
    <row r="1459" spans="1:25" ht="20.25" customHeight="1" x14ac:dyDescent="0.3">
      <c r="A1459" s="490" t="s">
        <v>2293</v>
      </c>
      <c r="B1459" s="490"/>
      <c r="C1459" s="237" t="s">
        <v>2678</v>
      </c>
      <c r="D1459" s="490"/>
      <c r="E1459" s="491"/>
      <c r="F1459" s="490"/>
      <c r="G1459" s="490"/>
      <c r="H1459" s="490"/>
      <c r="I1459" s="43"/>
      <c r="J1459" s="43"/>
      <c r="K1459" s="6"/>
      <c r="L1459" s="6"/>
      <c r="M1459" s="6"/>
      <c r="N1459" s="44"/>
      <c r="O1459" s="15"/>
      <c r="P1459" s="44"/>
      <c r="Q1459" s="15"/>
      <c r="R1459" s="44"/>
      <c r="S1459" s="15"/>
      <c r="T1459" s="14"/>
      <c r="U1459" s="14"/>
      <c r="V1459" s="393"/>
      <c r="W1459" s="48"/>
      <c r="X1459" s="393"/>
      <c r="Y1459" s="31">
        <f t="shared" si="98"/>
        <v>0</v>
      </c>
    </row>
    <row r="1460" spans="1:25" ht="20.25" customHeight="1" x14ac:dyDescent="0.3">
      <c r="A1460" s="379"/>
      <c r="B1460" s="379"/>
      <c r="C1460" s="237" t="s">
        <v>2680</v>
      </c>
      <c r="D1460" s="379" t="s">
        <v>252</v>
      </c>
      <c r="E1460" s="335">
        <f>SUM(E1461:E1462)</f>
        <v>3.8080000000000003</v>
      </c>
      <c r="F1460" s="379"/>
      <c r="G1460" s="379"/>
      <c r="H1460" s="379"/>
      <c r="I1460" s="43"/>
      <c r="J1460" s="43"/>
      <c r="K1460" s="6"/>
      <c r="L1460" s="6"/>
      <c r="M1460" s="6"/>
      <c r="N1460" s="44"/>
      <c r="O1460" s="15"/>
      <c r="P1460" s="44"/>
      <c r="Q1460" s="15"/>
      <c r="R1460" s="44"/>
      <c r="S1460" s="15"/>
      <c r="T1460" s="14"/>
      <c r="U1460" s="14"/>
      <c r="V1460" s="393"/>
      <c r="W1460" s="48"/>
      <c r="X1460" s="393"/>
      <c r="Y1460" s="31">
        <f t="shared" si="98"/>
        <v>3.8080000000000003</v>
      </c>
    </row>
    <row r="1461" spans="1:25" ht="20.25" customHeight="1" x14ac:dyDescent="0.3">
      <c r="A1461" s="9">
        <v>1226</v>
      </c>
      <c r="B1461" s="14">
        <v>2195922</v>
      </c>
      <c r="C1461" s="237" t="s">
        <v>2681</v>
      </c>
      <c r="D1461" s="192" t="s">
        <v>2295</v>
      </c>
      <c r="E1461" s="343">
        <v>0.18</v>
      </c>
      <c r="F1461" s="193">
        <v>4.5</v>
      </c>
      <c r="G1461" s="43" t="s">
        <v>48</v>
      </c>
      <c r="H1461" s="58" t="str">
        <f t="shared" si="99"/>
        <v>6</v>
      </c>
      <c r="I1461" s="43">
        <v>0.3</v>
      </c>
      <c r="J1461" s="43">
        <v>0.3</v>
      </c>
      <c r="K1461" s="6"/>
      <c r="L1461" s="6"/>
      <c r="M1461" s="6"/>
      <c r="N1461" s="44">
        <v>0.3</v>
      </c>
      <c r="O1461" s="15">
        <v>100</v>
      </c>
      <c r="P1461" s="44">
        <v>0.3</v>
      </c>
      <c r="Q1461" s="15">
        <v>100</v>
      </c>
      <c r="R1461" s="44">
        <v>0.3</v>
      </c>
      <c r="S1461" s="15">
        <v>100</v>
      </c>
      <c r="T1461" s="14" t="s">
        <v>88</v>
      </c>
      <c r="U1461" s="14">
        <v>2022</v>
      </c>
      <c r="V1461" s="343">
        <v>0.18</v>
      </c>
      <c r="W1461" s="32"/>
      <c r="X1461" s="196"/>
      <c r="Y1461" s="31">
        <f t="shared" si="98"/>
        <v>0</v>
      </c>
    </row>
    <row r="1462" spans="1:25" ht="20.25" customHeight="1" x14ac:dyDescent="0.3">
      <c r="A1462" s="9">
        <v>1227</v>
      </c>
      <c r="B1462" s="14">
        <v>2194885</v>
      </c>
      <c r="C1462" s="237" t="s">
        <v>2683</v>
      </c>
      <c r="D1462" s="192" t="s">
        <v>1328</v>
      </c>
      <c r="E1462" s="343">
        <f>2.128+W1462</f>
        <v>3.6280000000000001</v>
      </c>
      <c r="F1462" s="193">
        <v>4.5</v>
      </c>
      <c r="G1462" s="43" t="s">
        <v>48</v>
      </c>
      <c r="H1462" s="58" t="str">
        <f t="shared" si="99"/>
        <v>6</v>
      </c>
      <c r="I1462" s="43">
        <v>1.5</v>
      </c>
      <c r="J1462" s="43">
        <v>1.5</v>
      </c>
      <c r="K1462" s="6"/>
      <c r="L1462" s="6"/>
      <c r="M1462" s="6"/>
      <c r="N1462" s="44">
        <v>0</v>
      </c>
      <c r="O1462" s="15">
        <v>0</v>
      </c>
      <c r="P1462" s="44">
        <v>0</v>
      </c>
      <c r="Q1462" s="15">
        <v>0</v>
      </c>
      <c r="R1462" s="44">
        <v>1.5</v>
      </c>
      <c r="S1462" s="15">
        <v>100</v>
      </c>
      <c r="T1462" s="14" t="s">
        <v>88</v>
      </c>
      <c r="U1462" s="14">
        <v>2022</v>
      </c>
      <c r="V1462" s="343">
        <v>2.1280000000000001</v>
      </c>
      <c r="W1462" s="194">
        <v>1.5</v>
      </c>
      <c r="X1462" s="196"/>
      <c r="Y1462" s="31">
        <f t="shared" si="98"/>
        <v>0</v>
      </c>
    </row>
    <row r="1463" spans="1:25" ht="20.25" customHeight="1" x14ac:dyDescent="0.3">
      <c r="A1463" s="490" t="s">
        <v>2297</v>
      </c>
      <c r="B1463" s="490"/>
      <c r="C1463" s="237" t="s">
        <v>2684</v>
      </c>
      <c r="D1463" s="490"/>
      <c r="E1463" s="491"/>
      <c r="F1463" s="490"/>
      <c r="G1463" s="490"/>
      <c r="H1463" s="490"/>
      <c r="I1463" s="43"/>
      <c r="J1463" s="43"/>
      <c r="K1463" s="6"/>
      <c r="L1463" s="6"/>
      <c r="M1463" s="6"/>
      <c r="N1463" s="44"/>
      <c r="O1463" s="15"/>
      <c r="P1463" s="44"/>
      <c r="Q1463" s="15"/>
      <c r="R1463" s="44"/>
      <c r="S1463" s="15"/>
      <c r="T1463" s="14"/>
      <c r="U1463" s="14"/>
      <c r="V1463" s="393"/>
      <c r="W1463" s="48"/>
      <c r="X1463" s="393"/>
      <c r="Y1463" s="31">
        <f t="shared" si="98"/>
        <v>0</v>
      </c>
    </row>
    <row r="1464" spans="1:25" ht="20.25" customHeight="1" x14ac:dyDescent="0.3">
      <c r="A1464" s="379"/>
      <c r="B1464" s="379"/>
      <c r="C1464" s="237" t="s">
        <v>2686</v>
      </c>
      <c r="D1464" s="379" t="s">
        <v>252</v>
      </c>
      <c r="E1464" s="335">
        <f>SUM(E1465:E1466)</f>
        <v>1.589</v>
      </c>
      <c r="F1464" s="379"/>
      <c r="G1464" s="379"/>
      <c r="H1464" s="379"/>
      <c r="I1464" s="43"/>
      <c r="J1464" s="43"/>
      <c r="K1464" s="6"/>
      <c r="L1464" s="6"/>
      <c r="M1464" s="6"/>
      <c r="N1464" s="44"/>
      <c r="O1464" s="15"/>
      <c r="P1464" s="44"/>
      <c r="Q1464" s="15"/>
      <c r="R1464" s="44"/>
      <c r="S1464" s="15"/>
      <c r="T1464" s="14"/>
      <c r="U1464" s="14"/>
      <c r="V1464" s="393"/>
      <c r="W1464" s="48"/>
      <c r="X1464" s="393"/>
      <c r="Y1464" s="31">
        <f t="shared" si="98"/>
        <v>1.589</v>
      </c>
    </row>
    <row r="1465" spans="1:25" ht="20.25" customHeight="1" x14ac:dyDescent="0.3">
      <c r="A1465" s="9">
        <v>1228</v>
      </c>
      <c r="B1465" s="14">
        <v>2202295</v>
      </c>
      <c r="C1465" s="237" t="s">
        <v>2688</v>
      </c>
      <c r="D1465" s="195" t="s">
        <v>298</v>
      </c>
      <c r="E1465" s="312">
        <v>1.1439999999999999</v>
      </c>
      <c r="F1465" s="193">
        <v>4.5</v>
      </c>
      <c r="G1465" s="43" t="s">
        <v>48</v>
      </c>
      <c r="H1465" s="58" t="str">
        <f t="shared" si="99"/>
        <v>6</v>
      </c>
      <c r="I1465" s="43">
        <v>1.2</v>
      </c>
      <c r="J1465" s="43">
        <v>1.2</v>
      </c>
      <c r="K1465" s="6"/>
      <c r="L1465" s="6"/>
      <c r="M1465" s="6"/>
      <c r="N1465" s="44">
        <v>0</v>
      </c>
      <c r="O1465" s="15">
        <v>0</v>
      </c>
      <c r="P1465" s="44">
        <v>0</v>
      </c>
      <c r="Q1465" s="15">
        <v>0</v>
      </c>
      <c r="R1465" s="44">
        <v>0.3</v>
      </c>
      <c r="S1465" s="15">
        <v>25</v>
      </c>
      <c r="T1465" s="14" t="s">
        <v>88</v>
      </c>
      <c r="U1465" s="14">
        <v>2022</v>
      </c>
      <c r="V1465" s="312">
        <v>1.1439999999999999</v>
      </c>
      <c r="W1465" s="32"/>
      <c r="X1465" s="196"/>
      <c r="Y1465" s="31">
        <f t="shared" si="98"/>
        <v>0</v>
      </c>
    </row>
    <row r="1466" spans="1:25" ht="20.25" customHeight="1" x14ac:dyDescent="0.3">
      <c r="A1466" s="9">
        <v>1229</v>
      </c>
      <c r="B1466" s="14"/>
      <c r="C1466" s="237" t="s">
        <v>2689</v>
      </c>
      <c r="D1466" s="195" t="s">
        <v>1459</v>
      </c>
      <c r="E1466" s="312">
        <v>0.44500000000000001</v>
      </c>
      <c r="F1466" s="193">
        <v>4.5</v>
      </c>
      <c r="G1466" s="43" t="s">
        <v>48</v>
      </c>
      <c r="H1466" s="58" t="s">
        <v>103</v>
      </c>
      <c r="I1466" s="43"/>
      <c r="J1466" s="43"/>
      <c r="K1466" s="6"/>
      <c r="L1466" s="6"/>
      <c r="M1466" s="6"/>
      <c r="N1466" s="44"/>
      <c r="O1466" s="15"/>
      <c r="P1466" s="44"/>
      <c r="Q1466" s="15"/>
      <c r="R1466" s="44"/>
      <c r="S1466" s="15"/>
      <c r="T1466" s="14"/>
      <c r="U1466" s="14"/>
      <c r="V1466" s="312">
        <v>0.44500000000000001</v>
      </c>
      <c r="W1466" s="32"/>
      <c r="X1466" s="196"/>
      <c r="Y1466" s="31">
        <f t="shared" si="98"/>
        <v>0</v>
      </c>
    </row>
    <row r="1467" spans="1:25" ht="20.25" customHeight="1" x14ac:dyDescent="0.3">
      <c r="A1467" s="492" t="s">
        <v>2300</v>
      </c>
      <c r="B1467" s="492"/>
      <c r="C1467" s="237" t="s">
        <v>2690</v>
      </c>
      <c r="D1467" s="492"/>
      <c r="E1467" s="493"/>
      <c r="F1467" s="492"/>
      <c r="G1467" s="492"/>
      <c r="H1467" s="492"/>
      <c r="I1467" s="43"/>
      <c r="J1467" s="43"/>
      <c r="K1467" s="6"/>
      <c r="L1467" s="6"/>
      <c r="M1467" s="6"/>
      <c r="N1467" s="44"/>
      <c r="O1467" s="15"/>
      <c r="P1467" s="44"/>
      <c r="Q1467" s="15"/>
      <c r="R1467" s="44"/>
      <c r="S1467" s="15"/>
      <c r="T1467" s="14"/>
      <c r="U1467" s="14"/>
      <c r="V1467" s="393"/>
      <c r="W1467" s="48"/>
      <c r="X1467" s="393"/>
      <c r="Y1467" s="31">
        <f t="shared" si="98"/>
        <v>0</v>
      </c>
    </row>
    <row r="1468" spans="1:25" ht="20.25" customHeight="1" x14ac:dyDescent="0.3">
      <c r="A1468" s="380"/>
      <c r="B1468" s="380"/>
      <c r="C1468" s="237" t="s">
        <v>2691</v>
      </c>
      <c r="D1468" s="380" t="s">
        <v>252</v>
      </c>
      <c r="E1468" s="336">
        <f>SUM(E1469:E1471)</f>
        <v>1.55</v>
      </c>
      <c r="F1468" s="380"/>
      <c r="G1468" s="380"/>
      <c r="H1468" s="380"/>
      <c r="I1468" s="43"/>
      <c r="J1468" s="43"/>
      <c r="K1468" s="6"/>
      <c r="L1468" s="6"/>
      <c r="M1468" s="6"/>
      <c r="N1468" s="44"/>
      <c r="O1468" s="15"/>
      <c r="P1468" s="44"/>
      <c r="Q1468" s="15"/>
      <c r="R1468" s="44"/>
      <c r="S1468" s="15"/>
      <c r="T1468" s="14"/>
      <c r="U1468" s="14"/>
      <c r="V1468" s="393"/>
      <c r="W1468" s="48"/>
      <c r="X1468" s="393"/>
      <c r="Y1468" s="31">
        <f t="shared" si="98"/>
        <v>1.55</v>
      </c>
    </row>
    <row r="1469" spans="1:25" s="23" customFormat="1" ht="20.25" customHeight="1" x14ac:dyDescent="0.3">
      <c r="A1469" s="374">
        <v>1230</v>
      </c>
      <c r="B1469" s="375">
        <v>2197151</v>
      </c>
      <c r="C1469" s="237" t="s">
        <v>2692</v>
      </c>
      <c r="D1469" s="170" t="s">
        <v>401</v>
      </c>
      <c r="E1469" s="343">
        <v>1.171</v>
      </c>
      <c r="F1469" s="171">
        <v>3.5</v>
      </c>
      <c r="G1469" s="24" t="s">
        <v>48</v>
      </c>
      <c r="H1469" s="26" t="str">
        <f t="shared" si="99"/>
        <v>6</v>
      </c>
      <c r="I1469" s="24">
        <v>1.5</v>
      </c>
      <c r="J1469" s="24">
        <v>1.5</v>
      </c>
      <c r="K1469" s="27"/>
      <c r="L1469" s="27"/>
      <c r="M1469" s="27"/>
      <c r="N1469" s="24">
        <v>1.5</v>
      </c>
      <c r="O1469" s="29">
        <v>100</v>
      </c>
      <c r="P1469" s="24">
        <v>1.5</v>
      </c>
      <c r="Q1469" s="29">
        <v>100</v>
      </c>
      <c r="R1469" s="28">
        <v>0.75</v>
      </c>
      <c r="S1469" s="29">
        <v>50</v>
      </c>
      <c r="T1469" s="375" t="s">
        <v>220</v>
      </c>
      <c r="U1469" s="375">
        <v>2024</v>
      </c>
      <c r="V1469" s="343">
        <v>1.171</v>
      </c>
      <c r="W1469" s="32"/>
      <c r="X1469" s="196"/>
      <c r="Y1469" s="31">
        <f t="shared" si="98"/>
        <v>0</v>
      </c>
    </row>
    <row r="1470" spans="1:25" s="23" customFormat="1" ht="20.25" customHeight="1" x14ac:dyDescent="0.3">
      <c r="A1470" s="374">
        <v>1231</v>
      </c>
      <c r="B1470" s="375">
        <v>2191377</v>
      </c>
      <c r="C1470" s="237" t="s">
        <v>2694</v>
      </c>
      <c r="D1470" s="170" t="s">
        <v>465</v>
      </c>
      <c r="E1470" s="343">
        <v>0.22900000000000001</v>
      </c>
      <c r="F1470" s="171">
        <v>3.5</v>
      </c>
      <c r="G1470" s="24" t="s">
        <v>48</v>
      </c>
      <c r="H1470" s="26" t="str">
        <f t="shared" si="99"/>
        <v>6</v>
      </c>
      <c r="I1470" s="24">
        <v>0.3</v>
      </c>
      <c r="J1470" s="24">
        <v>0.3</v>
      </c>
      <c r="K1470" s="27"/>
      <c r="L1470" s="27"/>
      <c r="M1470" s="27"/>
      <c r="N1470" s="24">
        <v>0.3</v>
      </c>
      <c r="O1470" s="29">
        <v>100</v>
      </c>
      <c r="P1470" s="24">
        <v>0.3</v>
      </c>
      <c r="Q1470" s="29">
        <v>100</v>
      </c>
      <c r="R1470" s="28">
        <v>0.15</v>
      </c>
      <c r="S1470" s="29">
        <v>50</v>
      </c>
      <c r="T1470" s="375" t="s">
        <v>220</v>
      </c>
      <c r="U1470" s="375">
        <v>2024</v>
      </c>
      <c r="V1470" s="343">
        <v>0.22900000000000001</v>
      </c>
      <c r="W1470" s="32"/>
      <c r="X1470" s="196"/>
      <c r="Y1470" s="31">
        <f t="shared" si="98"/>
        <v>0</v>
      </c>
    </row>
    <row r="1471" spans="1:25" s="23" customFormat="1" ht="20.25" customHeight="1" x14ac:dyDescent="0.3">
      <c r="A1471" s="374">
        <v>1232</v>
      </c>
      <c r="B1471" s="375">
        <v>2192546</v>
      </c>
      <c r="C1471" s="237" t="s">
        <v>2696</v>
      </c>
      <c r="D1471" s="170" t="s">
        <v>1309</v>
      </c>
      <c r="E1471" s="343">
        <v>0.15</v>
      </c>
      <c r="F1471" s="171">
        <v>3.5</v>
      </c>
      <c r="G1471" s="24" t="s">
        <v>48</v>
      </c>
      <c r="H1471" s="26" t="str">
        <f t="shared" si="99"/>
        <v>6</v>
      </c>
      <c r="I1471" s="24">
        <v>0.4</v>
      </c>
      <c r="J1471" s="24">
        <v>0.4</v>
      </c>
      <c r="K1471" s="27"/>
      <c r="L1471" s="27"/>
      <c r="M1471" s="27"/>
      <c r="N1471" s="24">
        <v>0.4</v>
      </c>
      <c r="O1471" s="29">
        <v>100</v>
      </c>
      <c r="P1471" s="24">
        <v>0.4</v>
      </c>
      <c r="Q1471" s="29">
        <v>100</v>
      </c>
      <c r="R1471" s="28">
        <v>0.2</v>
      </c>
      <c r="S1471" s="29">
        <v>50</v>
      </c>
      <c r="T1471" s="375" t="s">
        <v>220</v>
      </c>
      <c r="U1471" s="375">
        <v>2024</v>
      </c>
      <c r="V1471" s="343">
        <v>0.15</v>
      </c>
      <c r="W1471" s="32"/>
      <c r="X1471" s="196"/>
      <c r="Y1471" s="31">
        <f t="shared" si="98"/>
        <v>0</v>
      </c>
    </row>
    <row r="1472" spans="1:25" ht="20.25" customHeight="1" x14ac:dyDescent="0.3">
      <c r="A1472" s="464" t="s">
        <v>2304</v>
      </c>
      <c r="B1472" s="464"/>
      <c r="C1472" s="237" t="s">
        <v>2697</v>
      </c>
      <c r="D1472" s="464"/>
      <c r="E1472" s="482"/>
      <c r="F1472" s="464"/>
      <c r="G1472" s="464"/>
      <c r="H1472" s="464"/>
      <c r="I1472" s="43"/>
      <c r="J1472" s="43"/>
      <c r="K1472" s="6"/>
      <c r="L1472" s="6"/>
      <c r="M1472" s="6"/>
      <c r="N1472" s="44"/>
      <c r="O1472" s="15"/>
      <c r="P1472" s="44"/>
      <c r="Q1472" s="15"/>
      <c r="R1472" s="44"/>
      <c r="S1472" s="15"/>
      <c r="T1472" s="14"/>
      <c r="U1472" s="14"/>
      <c r="V1472" s="393"/>
      <c r="W1472" s="48"/>
      <c r="X1472" s="393"/>
      <c r="Y1472" s="31">
        <f t="shared" si="98"/>
        <v>0</v>
      </c>
    </row>
    <row r="1473" spans="1:25" ht="20.25" customHeight="1" x14ac:dyDescent="0.3">
      <c r="A1473" s="366"/>
      <c r="B1473" s="366"/>
      <c r="C1473" s="237" t="s">
        <v>2698</v>
      </c>
      <c r="D1473" s="366" t="s">
        <v>252</v>
      </c>
      <c r="E1473" s="337">
        <f>E1474</f>
        <v>1.851</v>
      </c>
      <c r="F1473" s="366"/>
      <c r="G1473" s="366"/>
      <c r="H1473" s="366"/>
      <c r="I1473" s="43"/>
      <c r="J1473" s="43"/>
      <c r="K1473" s="6"/>
      <c r="L1473" s="6"/>
      <c r="M1473" s="6"/>
      <c r="N1473" s="44"/>
      <c r="O1473" s="15"/>
      <c r="P1473" s="44"/>
      <c r="Q1473" s="15"/>
      <c r="R1473" s="44"/>
      <c r="S1473" s="15"/>
      <c r="T1473" s="14"/>
      <c r="U1473" s="14"/>
      <c r="V1473" s="393"/>
      <c r="W1473" s="48"/>
      <c r="X1473" s="393"/>
      <c r="Y1473" s="31">
        <f t="shared" si="98"/>
        <v>1.851</v>
      </c>
    </row>
    <row r="1474" spans="1:25" s="23" customFormat="1" ht="20.25" customHeight="1" x14ac:dyDescent="0.3">
      <c r="A1474" s="374">
        <v>1233</v>
      </c>
      <c r="B1474" s="375">
        <v>2200140</v>
      </c>
      <c r="C1474" s="237" t="s">
        <v>2700</v>
      </c>
      <c r="D1474" s="170" t="s">
        <v>471</v>
      </c>
      <c r="E1474" s="343">
        <f>0.651+X1474</f>
        <v>1.851</v>
      </c>
      <c r="F1474" s="171">
        <v>3</v>
      </c>
      <c r="G1474" s="24" t="s">
        <v>48</v>
      </c>
      <c r="H1474" s="26" t="str">
        <f t="shared" si="99"/>
        <v>6</v>
      </c>
      <c r="I1474" s="24">
        <v>1.2</v>
      </c>
      <c r="J1474" s="24">
        <v>1.2</v>
      </c>
      <c r="K1474" s="27"/>
      <c r="L1474" s="27"/>
      <c r="M1474" s="27"/>
      <c r="N1474" s="28">
        <v>0</v>
      </c>
      <c r="O1474" s="29">
        <v>0</v>
      </c>
      <c r="P1474" s="28">
        <v>0</v>
      </c>
      <c r="Q1474" s="29">
        <v>0</v>
      </c>
      <c r="R1474" s="28">
        <v>0</v>
      </c>
      <c r="S1474" s="29">
        <v>0</v>
      </c>
      <c r="T1474" s="375"/>
      <c r="U1474" s="375"/>
      <c r="V1474" s="343">
        <v>0.65100000000000002</v>
      </c>
      <c r="W1474" s="32"/>
      <c r="X1474" s="440">
        <v>1.2</v>
      </c>
      <c r="Y1474" s="31">
        <f t="shared" si="98"/>
        <v>0</v>
      </c>
    </row>
    <row r="1475" spans="1:25" ht="20.25" customHeight="1" x14ac:dyDescent="0.3">
      <c r="A1475" s="464" t="s">
        <v>2306</v>
      </c>
      <c r="B1475" s="464"/>
      <c r="C1475" s="237" t="s">
        <v>2702</v>
      </c>
      <c r="D1475" s="464"/>
      <c r="E1475" s="482"/>
      <c r="F1475" s="464"/>
      <c r="G1475" s="464"/>
      <c r="H1475" s="464"/>
      <c r="I1475" s="43"/>
      <c r="J1475" s="43"/>
      <c r="K1475" s="6"/>
      <c r="L1475" s="6"/>
      <c r="M1475" s="6"/>
      <c r="N1475" s="44"/>
      <c r="O1475" s="15"/>
      <c r="P1475" s="44"/>
      <c r="Q1475" s="15"/>
      <c r="R1475" s="44"/>
      <c r="S1475" s="15"/>
      <c r="T1475" s="14"/>
      <c r="U1475" s="14"/>
      <c r="V1475" s="393"/>
      <c r="W1475" s="48"/>
      <c r="X1475" s="393"/>
      <c r="Y1475" s="31">
        <f t="shared" si="98"/>
        <v>0</v>
      </c>
    </row>
    <row r="1476" spans="1:25" ht="20.25" customHeight="1" x14ac:dyDescent="0.3">
      <c r="A1476" s="366"/>
      <c r="B1476" s="366"/>
      <c r="C1476" s="237" t="s">
        <v>2703</v>
      </c>
      <c r="D1476" s="366" t="s">
        <v>252</v>
      </c>
      <c r="E1476" s="337">
        <f>E1477</f>
        <v>1.863</v>
      </c>
      <c r="F1476" s="366"/>
      <c r="G1476" s="366"/>
      <c r="H1476" s="366"/>
      <c r="I1476" s="43"/>
      <c r="J1476" s="43"/>
      <c r="K1476" s="6"/>
      <c r="L1476" s="6"/>
      <c r="M1476" s="6"/>
      <c r="N1476" s="44"/>
      <c r="O1476" s="15"/>
      <c r="P1476" s="44"/>
      <c r="Q1476" s="15"/>
      <c r="R1476" s="44"/>
      <c r="S1476" s="15"/>
      <c r="T1476" s="14"/>
      <c r="U1476" s="14"/>
      <c r="V1476" s="393"/>
      <c r="W1476" s="48"/>
      <c r="X1476" s="393"/>
      <c r="Y1476" s="31">
        <f t="shared" si="98"/>
        <v>1.863</v>
      </c>
    </row>
    <row r="1477" spans="1:25" s="23" customFormat="1" ht="20.25" customHeight="1" x14ac:dyDescent="0.3">
      <c r="A1477" s="374">
        <v>1234</v>
      </c>
      <c r="B1477" s="375">
        <v>2192480</v>
      </c>
      <c r="C1477" s="237" t="s">
        <v>2705</v>
      </c>
      <c r="D1477" s="170" t="s">
        <v>1652</v>
      </c>
      <c r="E1477" s="312">
        <v>1.863</v>
      </c>
      <c r="F1477" s="171">
        <v>4.5</v>
      </c>
      <c r="G1477" s="24" t="s">
        <v>48</v>
      </c>
      <c r="H1477" s="26" t="str">
        <f t="shared" si="99"/>
        <v>6</v>
      </c>
      <c r="I1477" s="24">
        <v>2</v>
      </c>
      <c r="J1477" s="24">
        <v>2</v>
      </c>
      <c r="K1477" s="27"/>
      <c r="L1477" s="27"/>
      <c r="M1477" s="27"/>
      <c r="N1477" s="28">
        <v>1</v>
      </c>
      <c r="O1477" s="29">
        <v>50</v>
      </c>
      <c r="P1477" s="28">
        <v>1</v>
      </c>
      <c r="Q1477" s="29">
        <v>50</v>
      </c>
      <c r="R1477" s="28">
        <v>1</v>
      </c>
      <c r="S1477" s="29">
        <v>50</v>
      </c>
      <c r="T1477" s="375" t="s">
        <v>220</v>
      </c>
      <c r="U1477" s="375">
        <v>2024</v>
      </c>
      <c r="V1477" s="312">
        <v>1.863</v>
      </c>
      <c r="W1477" s="32"/>
      <c r="X1477" s="196"/>
      <c r="Y1477" s="31">
        <f t="shared" si="98"/>
        <v>0</v>
      </c>
    </row>
    <row r="1478" spans="1:25" ht="20.25" customHeight="1" x14ac:dyDescent="0.3">
      <c r="A1478" s="462" t="s">
        <v>2308</v>
      </c>
      <c r="B1478" s="462"/>
      <c r="C1478" s="237" t="s">
        <v>2707</v>
      </c>
      <c r="D1478" s="462"/>
      <c r="E1478" s="494"/>
      <c r="F1478" s="462"/>
      <c r="G1478" s="462"/>
      <c r="H1478" s="462"/>
      <c r="I1478" s="43"/>
      <c r="J1478" s="43"/>
      <c r="K1478" s="6"/>
      <c r="L1478" s="6"/>
      <c r="M1478" s="6"/>
      <c r="N1478" s="44"/>
      <c r="O1478" s="15"/>
      <c r="P1478" s="44"/>
      <c r="Q1478" s="15"/>
      <c r="R1478" s="44"/>
      <c r="S1478" s="15"/>
      <c r="T1478" s="14"/>
      <c r="U1478" s="14"/>
      <c r="V1478" s="388"/>
      <c r="W1478" s="45"/>
      <c r="X1478" s="388"/>
      <c r="Y1478" s="31">
        <f t="shared" si="98"/>
        <v>0</v>
      </c>
    </row>
    <row r="1479" spans="1:25" ht="20.25" customHeight="1" x14ac:dyDescent="0.3">
      <c r="A1479" s="463" t="s">
        <v>35</v>
      </c>
      <c r="B1479" s="463"/>
      <c r="C1479" s="237" t="s">
        <v>2708</v>
      </c>
      <c r="D1479" s="463"/>
      <c r="E1479" s="321">
        <f>E1481+E1516</f>
        <v>18.931000000000001</v>
      </c>
      <c r="F1479" s="365"/>
      <c r="G1479" s="365"/>
      <c r="H1479" s="365"/>
      <c r="I1479" s="43"/>
      <c r="J1479" s="43"/>
      <c r="K1479" s="6"/>
      <c r="L1479" s="6"/>
      <c r="M1479" s="6"/>
      <c r="N1479" s="44"/>
      <c r="O1479" s="15"/>
      <c r="P1479" s="44"/>
      <c r="Q1479" s="15"/>
      <c r="R1479" s="44"/>
      <c r="S1479" s="15"/>
      <c r="T1479" s="14"/>
      <c r="U1479" s="14"/>
      <c r="V1479" s="392"/>
      <c r="W1479" s="46"/>
      <c r="X1479" s="392"/>
      <c r="Y1479" s="31">
        <f t="shared" si="98"/>
        <v>18.931000000000001</v>
      </c>
    </row>
    <row r="1480" spans="1:25" ht="20.25" customHeight="1" x14ac:dyDescent="0.3">
      <c r="A1480" s="464" t="s">
        <v>2309</v>
      </c>
      <c r="B1480" s="464"/>
      <c r="C1480" s="237" t="s">
        <v>2723</v>
      </c>
      <c r="D1480" s="464"/>
      <c r="E1480" s="464"/>
      <c r="F1480" s="464"/>
      <c r="G1480" s="464"/>
      <c r="H1480" s="464"/>
      <c r="I1480" s="43"/>
      <c r="J1480" s="43"/>
      <c r="K1480" s="6"/>
      <c r="L1480" s="6"/>
      <c r="M1480" s="6"/>
      <c r="N1480" s="44"/>
      <c r="O1480" s="15"/>
      <c r="P1480" s="44"/>
      <c r="Q1480" s="15"/>
      <c r="R1480" s="44"/>
      <c r="S1480" s="15"/>
      <c r="T1480" s="14"/>
      <c r="U1480" s="14"/>
      <c r="V1480" s="393"/>
      <c r="W1480" s="48"/>
      <c r="X1480" s="393"/>
      <c r="Y1480" s="31">
        <f t="shared" si="98"/>
        <v>0</v>
      </c>
    </row>
    <row r="1481" spans="1:25" ht="20.25" customHeight="1" x14ac:dyDescent="0.3">
      <c r="A1481" s="366"/>
      <c r="B1481" s="366"/>
      <c r="C1481" s="237" t="s">
        <v>2724</v>
      </c>
      <c r="D1481" s="366" t="s">
        <v>252</v>
      </c>
      <c r="E1481" s="323">
        <f>SUM(E1482:E1514)</f>
        <v>16.973000000000003</v>
      </c>
      <c r="F1481" s="366"/>
      <c r="G1481" s="366"/>
      <c r="H1481" s="366"/>
      <c r="I1481" s="43"/>
      <c r="J1481" s="43"/>
      <c r="K1481" s="6"/>
      <c r="L1481" s="6"/>
      <c r="M1481" s="6"/>
      <c r="N1481" s="44"/>
      <c r="O1481" s="15"/>
      <c r="P1481" s="44"/>
      <c r="Q1481" s="15"/>
      <c r="R1481" s="44"/>
      <c r="S1481" s="15"/>
      <c r="T1481" s="14"/>
      <c r="U1481" s="14"/>
      <c r="V1481" s="393"/>
      <c r="W1481" s="48"/>
      <c r="X1481" s="393"/>
      <c r="Y1481" s="31">
        <f t="shared" si="98"/>
        <v>16.973000000000003</v>
      </c>
    </row>
    <row r="1482" spans="1:25" s="23" customFormat="1" ht="21.75" customHeight="1" x14ac:dyDescent="0.3">
      <c r="A1482" s="374">
        <v>1235</v>
      </c>
      <c r="B1482" s="375">
        <v>2196690</v>
      </c>
      <c r="C1482" s="237" t="s">
        <v>2725</v>
      </c>
      <c r="D1482" s="376" t="s">
        <v>68</v>
      </c>
      <c r="E1482" s="324">
        <v>0.82</v>
      </c>
      <c r="F1482" s="25">
        <v>6</v>
      </c>
      <c r="G1482" s="24" t="s">
        <v>48</v>
      </c>
      <c r="H1482" s="26" t="str">
        <f t="shared" si="99"/>
        <v>10</v>
      </c>
      <c r="I1482" s="24">
        <v>0.504</v>
      </c>
      <c r="J1482" s="24">
        <v>0.504</v>
      </c>
      <c r="K1482" s="27"/>
      <c r="L1482" s="27"/>
      <c r="M1482" s="27"/>
      <c r="N1482" s="28">
        <v>0.3024</v>
      </c>
      <c r="O1482" s="29">
        <v>60</v>
      </c>
      <c r="P1482" s="28">
        <v>0.3024</v>
      </c>
      <c r="Q1482" s="29">
        <v>60</v>
      </c>
      <c r="R1482" s="28">
        <v>0.3024</v>
      </c>
      <c r="S1482" s="29">
        <v>60</v>
      </c>
      <c r="T1482" s="375" t="s">
        <v>220</v>
      </c>
      <c r="U1482" s="375">
        <v>2023</v>
      </c>
      <c r="V1482" s="324">
        <v>0.82</v>
      </c>
      <c r="W1482" s="32"/>
      <c r="X1482" s="196"/>
      <c r="Y1482" s="31">
        <f t="shared" si="98"/>
        <v>0</v>
      </c>
    </row>
    <row r="1483" spans="1:25" s="23" customFormat="1" ht="20.25" customHeight="1" x14ac:dyDescent="0.3">
      <c r="A1483" s="374">
        <v>1236</v>
      </c>
      <c r="B1483" s="375">
        <v>2200048</v>
      </c>
      <c r="C1483" s="237" t="s">
        <v>2726</v>
      </c>
      <c r="D1483" s="376" t="s">
        <v>131</v>
      </c>
      <c r="E1483" s="324">
        <v>0.67400000000000004</v>
      </c>
      <c r="F1483" s="25">
        <v>6</v>
      </c>
      <c r="G1483" s="24" t="s">
        <v>48</v>
      </c>
      <c r="H1483" s="26" t="str">
        <f t="shared" si="99"/>
        <v>10</v>
      </c>
      <c r="I1483" s="24">
        <v>0.67400000000000004</v>
      </c>
      <c r="J1483" s="24">
        <v>0.67400000000000004</v>
      </c>
      <c r="K1483" s="27"/>
      <c r="L1483" s="27"/>
      <c r="M1483" s="27"/>
      <c r="N1483" s="28">
        <v>0.40440000000000004</v>
      </c>
      <c r="O1483" s="29">
        <v>60</v>
      </c>
      <c r="P1483" s="28">
        <v>0.40440000000000004</v>
      </c>
      <c r="Q1483" s="29">
        <v>60</v>
      </c>
      <c r="R1483" s="28">
        <v>0.40440000000000004</v>
      </c>
      <c r="S1483" s="29">
        <v>60</v>
      </c>
      <c r="T1483" s="375" t="s">
        <v>220</v>
      </c>
      <c r="U1483" s="375">
        <v>2023</v>
      </c>
      <c r="V1483" s="324">
        <v>0.67400000000000004</v>
      </c>
      <c r="W1483" s="32"/>
      <c r="X1483" s="196"/>
      <c r="Y1483" s="31">
        <f t="shared" si="98"/>
        <v>0</v>
      </c>
    </row>
    <row r="1484" spans="1:25" s="23" customFormat="1" ht="20.25" customHeight="1" x14ac:dyDescent="0.3">
      <c r="A1484" s="374">
        <v>1237</v>
      </c>
      <c r="B1484" s="375">
        <v>2201249</v>
      </c>
      <c r="C1484" s="237" t="s">
        <v>2727</v>
      </c>
      <c r="D1484" s="376" t="s">
        <v>2313</v>
      </c>
      <c r="E1484" s="324">
        <v>0.24399999999999999</v>
      </c>
      <c r="F1484" s="25">
        <v>3.5</v>
      </c>
      <c r="G1484" s="24" t="s">
        <v>48</v>
      </c>
      <c r="H1484" s="26" t="str">
        <f t="shared" si="99"/>
        <v>6</v>
      </c>
      <c r="I1484" s="24">
        <v>0.24399999999999999</v>
      </c>
      <c r="J1484" s="24">
        <v>0.24399999999999999</v>
      </c>
      <c r="K1484" s="27"/>
      <c r="L1484" s="27"/>
      <c r="M1484" s="27"/>
      <c r="N1484" s="28">
        <v>0</v>
      </c>
      <c r="O1484" s="29">
        <v>0</v>
      </c>
      <c r="P1484" s="28">
        <v>0</v>
      </c>
      <c r="Q1484" s="29">
        <v>0</v>
      </c>
      <c r="R1484" s="28">
        <v>0.24399999999999999</v>
      </c>
      <c r="S1484" s="29">
        <v>100</v>
      </c>
      <c r="T1484" s="375" t="s">
        <v>220</v>
      </c>
      <c r="U1484" s="375">
        <v>2023</v>
      </c>
      <c r="V1484" s="324">
        <v>0.24399999999999999</v>
      </c>
      <c r="W1484" s="32"/>
      <c r="X1484" s="196"/>
      <c r="Y1484" s="31">
        <f t="shared" si="98"/>
        <v>0</v>
      </c>
    </row>
    <row r="1485" spans="1:25" s="23" customFormat="1" ht="20.25" customHeight="1" x14ac:dyDescent="0.3">
      <c r="A1485" s="374">
        <v>1238</v>
      </c>
      <c r="B1485" s="375">
        <v>2191136</v>
      </c>
      <c r="C1485" s="237" t="s">
        <v>2729</v>
      </c>
      <c r="D1485" s="376" t="s">
        <v>2315</v>
      </c>
      <c r="E1485" s="324">
        <v>0.57099999999999995</v>
      </c>
      <c r="F1485" s="25">
        <v>3.5</v>
      </c>
      <c r="G1485" s="24" t="s">
        <v>48</v>
      </c>
      <c r="H1485" s="26" t="str">
        <f t="shared" si="99"/>
        <v>6</v>
      </c>
      <c r="I1485" s="24">
        <v>0.57099999999999995</v>
      </c>
      <c r="J1485" s="24">
        <v>0.57099999999999995</v>
      </c>
      <c r="K1485" s="27"/>
      <c r="L1485" s="27"/>
      <c r="M1485" s="27"/>
      <c r="N1485" s="28">
        <v>0</v>
      </c>
      <c r="O1485" s="29">
        <v>0</v>
      </c>
      <c r="P1485" s="28">
        <v>0</v>
      </c>
      <c r="Q1485" s="29">
        <v>0</v>
      </c>
      <c r="R1485" s="28">
        <v>0.57099999999999995</v>
      </c>
      <c r="S1485" s="29">
        <v>100</v>
      </c>
      <c r="T1485" s="375" t="s">
        <v>220</v>
      </c>
      <c r="U1485" s="375">
        <v>2022</v>
      </c>
      <c r="V1485" s="324">
        <v>0.57099999999999995</v>
      </c>
      <c r="W1485" s="32"/>
      <c r="X1485" s="196"/>
      <c r="Y1485" s="31">
        <f t="shared" si="98"/>
        <v>0</v>
      </c>
    </row>
    <row r="1486" spans="1:25" s="23" customFormat="1" ht="20.25" customHeight="1" x14ac:dyDescent="0.3">
      <c r="A1486" s="374">
        <v>1239</v>
      </c>
      <c r="B1486" s="375">
        <v>2202029</v>
      </c>
      <c r="C1486" s="237" t="s">
        <v>2730</v>
      </c>
      <c r="D1486" s="376" t="s">
        <v>1748</v>
      </c>
      <c r="E1486" s="324">
        <v>0.91100000000000003</v>
      </c>
      <c r="F1486" s="25">
        <v>3.5</v>
      </c>
      <c r="G1486" s="24" t="s">
        <v>48</v>
      </c>
      <c r="H1486" s="26" t="str">
        <f t="shared" si="99"/>
        <v>6</v>
      </c>
      <c r="I1486" s="24">
        <v>0.63200000000000001</v>
      </c>
      <c r="J1486" s="24">
        <v>0.63200000000000001</v>
      </c>
      <c r="K1486" s="27"/>
      <c r="L1486" s="27"/>
      <c r="M1486" s="27"/>
      <c r="N1486" s="28">
        <v>0</v>
      </c>
      <c r="O1486" s="29">
        <v>0</v>
      </c>
      <c r="P1486" s="28">
        <v>0</v>
      </c>
      <c r="Q1486" s="29">
        <v>0</v>
      </c>
      <c r="R1486" s="28">
        <v>0.63200000000000001</v>
      </c>
      <c r="S1486" s="29">
        <v>100</v>
      </c>
      <c r="T1486" s="375" t="s">
        <v>220</v>
      </c>
      <c r="U1486" s="375">
        <v>2021</v>
      </c>
      <c r="V1486" s="324">
        <v>0.91100000000000003</v>
      </c>
      <c r="W1486" s="32"/>
      <c r="X1486" s="196"/>
      <c r="Y1486" s="31">
        <f t="shared" si="98"/>
        <v>0</v>
      </c>
    </row>
    <row r="1487" spans="1:25" s="23" customFormat="1" ht="20.25" customHeight="1" x14ac:dyDescent="0.3">
      <c r="A1487" s="374">
        <v>1240</v>
      </c>
      <c r="B1487" s="375">
        <v>2192132</v>
      </c>
      <c r="C1487" s="237" t="s">
        <v>2732</v>
      </c>
      <c r="D1487" s="376" t="s">
        <v>2318</v>
      </c>
      <c r="E1487" s="324">
        <v>0.59699999999999998</v>
      </c>
      <c r="F1487" s="25">
        <v>3.5</v>
      </c>
      <c r="G1487" s="24" t="s">
        <v>48</v>
      </c>
      <c r="H1487" s="26" t="str">
        <f t="shared" si="99"/>
        <v>6</v>
      </c>
      <c r="I1487" s="24">
        <v>0.59699999999999998</v>
      </c>
      <c r="J1487" s="24">
        <v>0.59699999999999998</v>
      </c>
      <c r="K1487" s="27"/>
      <c r="L1487" s="27"/>
      <c r="M1487" s="27"/>
      <c r="N1487" s="28">
        <v>0</v>
      </c>
      <c r="O1487" s="29">
        <v>0</v>
      </c>
      <c r="P1487" s="28">
        <v>0</v>
      </c>
      <c r="Q1487" s="29">
        <v>0</v>
      </c>
      <c r="R1487" s="28">
        <v>0.59699999999999998</v>
      </c>
      <c r="S1487" s="29">
        <v>100</v>
      </c>
      <c r="T1487" s="375" t="s">
        <v>220</v>
      </c>
      <c r="U1487" s="375">
        <v>2022</v>
      </c>
      <c r="V1487" s="324">
        <v>0.59699999999999998</v>
      </c>
      <c r="W1487" s="32"/>
      <c r="X1487" s="196"/>
      <c r="Y1487" s="31">
        <f t="shared" si="98"/>
        <v>0</v>
      </c>
    </row>
    <row r="1488" spans="1:25" s="23" customFormat="1" ht="20.25" customHeight="1" x14ac:dyDescent="0.3">
      <c r="A1488" s="374">
        <v>1241</v>
      </c>
      <c r="B1488" s="375">
        <v>2197791</v>
      </c>
      <c r="C1488" s="237" t="s">
        <v>2733</v>
      </c>
      <c r="D1488" s="376" t="s">
        <v>2320</v>
      </c>
      <c r="E1488" s="324">
        <v>1.37</v>
      </c>
      <c r="F1488" s="25">
        <v>6</v>
      </c>
      <c r="G1488" s="24" t="s">
        <v>48</v>
      </c>
      <c r="H1488" s="26" t="str">
        <f t="shared" si="99"/>
        <v>10</v>
      </c>
      <c r="I1488" s="24">
        <v>2.2000000000000002</v>
      </c>
      <c r="J1488" s="24">
        <v>2.2000000000000002</v>
      </c>
      <c r="K1488" s="27"/>
      <c r="L1488" s="27"/>
      <c r="M1488" s="27"/>
      <c r="N1488" s="28">
        <v>0</v>
      </c>
      <c r="O1488" s="29">
        <v>0</v>
      </c>
      <c r="P1488" s="28">
        <v>0</v>
      </c>
      <c r="Q1488" s="29">
        <v>0</v>
      </c>
      <c r="R1488" s="28">
        <v>2.2000000000000002</v>
      </c>
      <c r="S1488" s="29">
        <v>100</v>
      </c>
      <c r="T1488" s="375" t="s">
        <v>220</v>
      </c>
      <c r="U1488" s="375">
        <v>2021</v>
      </c>
      <c r="V1488" s="324">
        <v>1.37</v>
      </c>
      <c r="W1488" s="32"/>
      <c r="X1488" s="196"/>
      <c r="Y1488" s="31">
        <f t="shared" si="98"/>
        <v>0</v>
      </c>
    </row>
    <row r="1489" spans="1:25" s="23" customFormat="1" ht="20.25" customHeight="1" x14ac:dyDescent="0.3">
      <c r="A1489" s="374">
        <v>1242</v>
      </c>
      <c r="B1489" s="375">
        <v>2191388</v>
      </c>
      <c r="C1489" s="237" t="s">
        <v>2737</v>
      </c>
      <c r="D1489" s="376" t="s">
        <v>2322</v>
      </c>
      <c r="E1489" s="324">
        <v>0.35599999999999998</v>
      </c>
      <c r="F1489" s="25">
        <v>3.5</v>
      </c>
      <c r="G1489" s="24" t="s">
        <v>48</v>
      </c>
      <c r="H1489" s="26" t="str">
        <f t="shared" si="99"/>
        <v>6</v>
      </c>
      <c r="I1489" s="24">
        <v>0.35599999999999998</v>
      </c>
      <c r="J1489" s="24">
        <v>0.35599999999999998</v>
      </c>
      <c r="K1489" s="27"/>
      <c r="L1489" s="27"/>
      <c r="M1489" s="27"/>
      <c r="N1489" s="28">
        <v>0</v>
      </c>
      <c r="O1489" s="29">
        <v>0</v>
      </c>
      <c r="P1489" s="28">
        <v>0</v>
      </c>
      <c r="Q1489" s="29">
        <v>0</v>
      </c>
      <c r="R1489" s="28">
        <v>0.35599999999999998</v>
      </c>
      <c r="S1489" s="29">
        <v>100</v>
      </c>
      <c r="T1489" s="375" t="s">
        <v>220</v>
      </c>
      <c r="U1489" s="375">
        <v>2023</v>
      </c>
      <c r="V1489" s="324">
        <v>0.35599999999999998</v>
      </c>
      <c r="W1489" s="32"/>
      <c r="X1489" s="196"/>
      <c r="Y1489" s="31">
        <f t="shared" si="98"/>
        <v>0</v>
      </c>
    </row>
    <row r="1490" spans="1:25" s="23" customFormat="1" ht="20.25" customHeight="1" x14ac:dyDescent="0.3">
      <c r="A1490" s="374">
        <v>1243</v>
      </c>
      <c r="B1490" s="375">
        <v>2193540</v>
      </c>
      <c r="C1490" s="237" t="s">
        <v>2738</v>
      </c>
      <c r="D1490" s="376" t="s">
        <v>2324</v>
      </c>
      <c r="E1490" s="324">
        <v>0.82499999999999996</v>
      </c>
      <c r="F1490" s="25">
        <v>3.5</v>
      </c>
      <c r="G1490" s="24" t="s">
        <v>48</v>
      </c>
      <c r="H1490" s="26" t="str">
        <f t="shared" si="99"/>
        <v>6</v>
      </c>
      <c r="I1490" s="24">
        <v>0.82499999999999996</v>
      </c>
      <c r="J1490" s="24">
        <v>0.82499999999999996</v>
      </c>
      <c r="K1490" s="27"/>
      <c r="L1490" s="27"/>
      <c r="M1490" s="27"/>
      <c r="N1490" s="28">
        <v>0</v>
      </c>
      <c r="O1490" s="29">
        <v>0</v>
      </c>
      <c r="P1490" s="28">
        <v>0</v>
      </c>
      <c r="Q1490" s="29">
        <v>0</v>
      </c>
      <c r="R1490" s="28">
        <v>0.82499999999999996</v>
      </c>
      <c r="S1490" s="29">
        <v>100</v>
      </c>
      <c r="T1490" s="375" t="s">
        <v>220</v>
      </c>
      <c r="U1490" s="375">
        <v>2022</v>
      </c>
      <c r="V1490" s="324">
        <v>0.82499999999999996</v>
      </c>
      <c r="W1490" s="32"/>
      <c r="X1490" s="196"/>
      <c r="Y1490" s="31">
        <f t="shared" si="98"/>
        <v>0</v>
      </c>
    </row>
    <row r="1491" spans="1:25" s="23" customFormat="1" ht="20.25" customHeight="1" x14ac:dyDescent="0.3">
      <c r="A1491" s="374">
        <v>1244</v>
      </c>
      <c r="B1491" s="375">
        <v>2194552</v>
      </c>
      <c r="C1491" s="237" t="s">
        <v>2740</v>
      </c>
      <c r="D1491" s="376" t="s">
        <v>2326</v>
      </c>
      <c r="E1491" s="324">
        <v>0.41499999999999998</v>
      </c>
      <c r="F1491" s="25">
        <v>3.5</v>
      </c>
      <c r="G1491" s="24" t="s">
        <v>48</v>
      </c>
      <c r="H1491" s="26" t="str">
        <f t="shared" si="99"/>
        <v>6</v>
      </c>
      <c r="I1491" s="24">
        <v>0.22500000000000001</v>
      </c>
      <c r="J1491" s="24">
        <v>0.22500000000000001</v>
      </c>
      <c r="K1491" s="27"/>
      <c r="L1491" s="27"/>
      <c r="M1491" s="27"/>
      <c r="N1491" s="28">
        <v>0</v>
      </c>
      <c r="O1491" s="29">
        <v>0</v>
      </c>
      <c r="P1491" s="28">
        <v>0</v>
      </c>
      <c r="Q1491" s="29">
        <v>0</v>
      </c>
      <c r="R1491" s="28">
        <v>0.22500000000000001</v>
      </c>
      <c r="S1491" s="29">
        <v>100</v>
      </c>
      <c r="T1491" s="375" t="s">
        <v>220</v>
      </c>
      <c r="U1491" s="375">
        <v>2023</v>
      </c>
      <c r="V1491" s="324">
        <v>0.41499999999999998</v>
      </c>
      <c r="W1491" s="32"/>
      <c r="X1491" s="196"/>
      <c r="Y1491" s="31">
        <f t="shared" si="98"/>
        <v>0</v>
      </c>
    </row>
    <row r="1492" spans="1:25" s="23" customFormat="1" ht="20.25" customHeight="1" x14ac:dyDescent="0.3">
      <c r="A1492" s="374">
        <v>1245</v>
      </c>
      <c r="B1492" s="375">
        <v>2193930</v>
      </c>
      <c r="C1492" s="237" t="s">
        <v>2741</v>
      </c>
      <c r="D1492" s="376" t="s">
        <v>2328</v>
      </c>
      <c r="E1492" s="324">
        <v>0.2</v>
      </c>
      <c r="F1492" s="25">
        <v>3.5</v>
      </c>
      <c r="G1492" s="24" t="s">
        <v>48</v>
      </c>
      <c r="H1492" s="26" t="str">
        <f t="shared" si="99"/>
        <v>6</v>
      </c>
      <c r="I1492" s="24">
        <v>0.16400000000000001</v>
      </c>
      <c r="J1492" s="24">
        <v>0.16400000000000001</v>
      </c>
      <c r="K1492" s="27"/>
      <c r="L1492" s="27"/>
      <c r="M1492" s="27"/>
      <c r="N1492" s="28">
        <v>0</v>
      </c>
      <c r="O1492" s="29">
        <v>0</v>
      </c>
      <c r="P1492" s="28">
        <v>0</v>
      </c>
      <c r="Q1492" s="29">
        <v>0</v>
      </c>
      <c r="R1492" s="28">
        <v>0.16400000000000001</v>
      </c>
      <c r="S1492" s="29">
        <v>100</v>
      </c>
      <c r="T1492" s="375" t="s">
        <v>220</v>
      </c>
      <c r="U1492" s="375">
        <v>2022</v>
      </c>
      <c r="V1492" s="324">
        <v>0.2</v>
      </c>
      <c r="W1492" s="32"/>
      <c r="X1492" s="196"/>
      <c r="Y1492" s="31">
        <f t="shared" ref="Y1492:Y1555" si="100">E1492-V1492-W1492-X1492</f>
        <v>0</v>
      </c>
    </row>
    <row r="1493" spans="1:25" s="23" customFormat="1" ht="20.25" customHeight="1" x14ac:dyDescent="0.3">
      <c r="A1493" s="374">
        <v>1246</v>
      </c>
      <c r="B1493" s="375">
        <v>2193095</v>
      </c>
      <c r="C1493" s="237" t="s">
        <v>2742</v>
      </c>
      <c r="D1493" s="376" t="s">
        <v>2330</v>
      </c>
      <c r="E1493" s="324">
        <v>0.54</v>
      </c>
      <c r="F1493" s="25">
        <v>3.5</v>
      </c>
      <c r="G1493" s="24" t="s">
        <v>48</v>
      </c>
      <c r="H1493" s="26" t="str">
        <f t="shared" si="99"/>
        <v>6</v>
      </c>
      <c r="I1493" s="24">
        <v>0.54</v>
      </c>
      <c r="J1493" s="24">
        <v>0.54</v>
      </c>
      <c r="K1493" s="27"/>
      <c r="L1493" s="27"/>
      <c r="M1493" s="27"/>
      <c r="N1493" s="28">
        <v>0</v>
      </c>
      <c r="O1493" s="29">
        <v>0</v>
      </c>
      <c r="P1493" s="28">
        <v>0</v>
      </c>
      <c r="Q1493" s="29">
        <v>0</v>
      </c>
      <c r="R1493" s="28">
        <v>0.54</v>
      </c>
      <c r="S1493" s="29">
        <v>100</v>
      </c>
      <c r="T1493" s="375" t="s">
        <v>220</v>
      </c>
      <c r="U1493" s="375">
        <v>2022</v>
      </c>
      <c r="V1493" s="324">
        <v>0.54</v>
      </c>
      <c r="W1493" s="32"/>
      <c r="X1493" s="196"/>
      <c r="Y1493" s="31">
        <f t="shared" si="100"/>
        <v>0</v>
      </c>
    </row>
    <row r="1494" spans="1:25" s="23" customFormat="1" ht="20.25" customHeight="1" x14ac:dyDescent="0.3">
      <c r="A1494" s="374">
        <v>1247</v>
      </c>
      <c r="B1494" s="375">
        <v>2190656</v>
      </c>
      <c r="C1494" s="237" t="s">
        <v>2752</v>
      </c>
      <c r="D1494" s="376" t="s">
        <v>2332</v>
      </c>
      <c r="E1494" s="324">
        <v>1.66</v>
      </c>
      <c r="F1494" s="25">
        <v>3.5</v>
      </c>
      <c r="G1494" s="24" t="s">
        <v>48</v>
      </c>
      <c r="H1494" s="26" t="str">
        <f t="shared" si="99"/>
        <v>6</v>
      </c>
      <c r="I1494" s="24">
        <v>1.4350000000000001</v>
      </c>
      <c r="J1494" s="24">
        <v>1.4350000000000001</v>
      </c>
      <c r="K1494" s="27"/>
      <c r="L1494" s="27"/>
      <c r="M1494" s="27"/>
      <c r="N1494" s="28">
        <v>0.86099999999999999</v>
      </c>
      <c r="O1494" s="29">
        <v>60</v>
      </c>
      <c r="P1494" s="28">
        <v>0.86099999999999999</v>
      </c>
      <c r="Q1494" s="29">
        <v>60</v>
      </c>
      <c r="R1494" s="28">
        <v>0.86099999999999999</v>
      </c>
      <c r="S1494" s="29">
        <v>60</v>
      </c>
      <c r="T1494" s="375" t="s">
        <v>220</v>
      </c>
      <c r="U1494" s="375">
        <v>2023</v>
      </c>
      <c r="V1494" s="324">
        <v>1.66</v>
      </c>
      <c r="W1494" s="32"/>
      <c r="X1494" s="196"/>
      <c r="Y1494" s="31">
        <f t="shared" si="100"/>
        <v>0</v>
      </c>
    </row>
    <row r="1495" spans="1:25" s="23" customFormat="1" ht="20.25" customHeight="1" x14ac:dyDescent="0.3">
      <c r="A1495" s="374">
        <v>1248</v>
      </c>
      <c r="B1495" s="375">
        <v>2193807</v>
      </c>
      <c r="C1495" s="237" t="s">
        <v>2753</v>
      </c>
      <c r="D1495" s="376" t="s">
        <v>970</v>
      </c>
      <c r="E1495" s="324">
        <v>0.121</v>
      </c>
      <c r="F1495" s="25">
        <v>3.5</v>
      </c>
      <c r="G1495" s="24" t="s">
        <v>48</v>
      </c>
      <c r="H1495" s="26" t="str">
        <f t="shared" si="99"/>
        <v>6</v>
      </c>
      <c r="I1495" s="24">
        <v>0.121</v>
      </c>
      <c r="J1495" s="24">
        <v>0.121</v>
      </c>
      <c r="K1495" s="27"/>
      <c r="L1495" s="27"/>
      <c r="M1495" s="27"/>
      <c r="N1495" s="28">
        <v>7.2599999999999998E-2</v>
      </c>
      <c r="O1495" s="29">
        <v>60</v>
      </c>
      <c r="P1495" s="28">
        <v>7.2599999999999998E-2</v>
      </c>
      <c r="Q1495" s="29">
        <v>60</v>
      </c>
      <c r="R1495" s="28">
        <v>7.2599999999999998E-2</v>
      </c>
      <c r="S1495" s="29">
        <v>60</v>
      </c>
      <c r="T1495" s="375" t="s">
        <v>220</v>
      </c>
      <c r="U1495" s="375">
        <v>2023</v>
      </c>
      <c r="V1495" s="324">
        <v>0.121</v>
      </c>
      <c r="W1495" s="32"/>
      <c r="X1495" s="196"/>
      <c r="Y1495" s="31">
        <f t="shared" si="100"/>
        <v>0</v>
      </c>
    </row>
    <row r="1496" spans="1:25" s="23" customFormat="1" ht="20.25" customHeight="1" x14ac:dyDescent="0.3">
      <c r="A1496" s="374">
        <v>1249</v>
      </c>
      <c r="B1496" s="375">
        <v>2193232</v>
      </c>
      <c r="C1496" s="237" t="s">
        <v>2754</v>
      </c>
      <c r="D1496" s="376" t="s">
        <v>2335</v>
      </c>
      <c r="E1496" s="324">
        <v>0.23300000000000001</v>
      </c>
      <c r="F1496" s="25">
        <v>3.5</v>
      </c>
      <c r="G1496" s="24" t="s">
        <v>48</v>
      </c>
      <c r="H1496" s="26" t="str">
        <f t="shared" si="99"/>
        <v>6</v>
      </c>
      <c r="I1496" s="24">
        <v>0.23300000000000001</v>
      </c>
      <c r="J1496" s="24">
        <v>0.23300000000000001</v>
      </c>
      <c r="K1496" s="27"/>
      <c r="L1496" s="27"/>
      <c r="M1496" s="27"/>
      <c r="N1496" s="28">
        <v>0</v>
      </c>
      <c r="O1496" s="29">
        <v>0</v>
      </c>
      <c r="P1496" s="28">
        <v>0</v>
      </c>
      <c r="Q1496" s="29">
        <v>0</v>
      </c>
      <c r="R1496" s="28">
        <v>0.23300000000000001</v>
      </c>
      <c r="S1496" s="29">
        <v>100</v>
      </c>
      <c r="T1496" s="375" t="s">
        <v>220</v>
      </c>
      <c r="U1496" s="375">
        <v>2023</v>
      </c>
      <c r="V1496" s="324">
        <v>0.23300000000000001</v>
      </c>
      <c r="W1496" s="32"/>
      <c r="X1496" s="196"/>
      <c r="Y1496" s="31">
        <f t="shared" si="100"/>
        <v>0</v>
      </c>
    </row>
    <row r="1497" spans="1:25" s="23" customFormat="1" ht="20.25" customHeight="1" x14ac:dyDescent="0.3">
      <c r="A1497" s="374">
        <v>1250</v>
      </c>
      <c r="B1497" s="375">
        <v>2190852</v>
      </c>
      <c r="C1497" s="237" t="s">
        <v>2756</v>
      </c>
      <c r="D1497" s="376" t="s">
        <v>2337</v>
      </c>
      <c r="E1497" s="324">
        <v>0.7</v>
      </c>
      <c r="F1497" s="25">
        <v>3.5</v>
      </c>
      <c r="G1497" s="24" t="s">
        <v>48</v>
      </c>
      <c r="H1497" s="26" t="str">
        <f t="shared" ref="H1497:H1560" si="101">IF(F1497&lt;5.1,"6","10")</f>
        <v>6</v>
      </c>
      <c r="I1497" s="24">
        <v>0.46500000000000002</v>
      </c>
      <c r="J1497" s="24">
        <v>0.46500000000000002</v>
      </c>
      <c r="K1497" s="27"/>
      <c r="L1497" s="27"/>
      <c r="M1497" s="27"/>
      <c r="N1497" s="28">
        <v>0</v>
      </c>
      <c r="O1497" s="29">
        <v>0</v>
      </c>
      <c r="P1497" s="28">
        <v>0</v>
      </c>
      <c r="Q1497" s="29">
        <v>0</v>
      </c>
      <c r="R1497" s="28">
        <v>0.46500000000000002</v>
      </c>
      <c r="S1497" s="29">
        <v>100</v>
      </c>
      <c r="T1497" s="375" t="s">
        <v>220</v>
      </c>
      <c r="U1497" s="375">
        <v>2022</v>
      </c>
      <c r="V1497" s="324">
        <v>0.7</v>
      </c>
      <c r="W1497" s="32"/>
      <c r="X1497" s="196"/>
      <c r="Y1497" s="31">
        <f t="shared" si="100"/>
        <v>0</v>
      </c>
    </row>
    <row r="1498" spans="1:25" s="23" customFormat="1" ht="20.25" customHeight="1" x14ac:dyDescent="0.3">
      <c r="A1498" s="374">
        <v>1251</v>
      </c>
      <c r="B1498" s="375">
        <v>2200384</v>
      </c>
      <c r="C1498" s="237" t="s">
        <v>2757</v>
      </c>
      <c r="D1498" s="375" t="s">
        <v>1939</v>
      </c>
      <c r="E1498" s="324">
        <v>0.79400000000000004</v>
      </c>
      <c r="F1498" s="25">
        <v>3.5</v>
      </c>
      <c r="G1498" s="24" t="s">
        <v>48</v>
      </c>
      <c r="H1498" s="26" t="str">
        <f t="shared" si="101"/>
        <v>6</v>
      </c>
      <c r="I1498" s="24">
        <v>0.61299999999999999</v>
      </c>
      <c r="J1498" s="24">
        <v>0.61299999999999999</v>
      </c>
      <c r="K1498" s="27"/>
      <c r="L1498" s="27"/>
      <c r="M1498" s="27"/>
      <c r="N1498" s="28">
        <v>0</v>
      </c>
      <c r="O1498" s="29">
        <v>0</v>
      </c>
      <c r="P1498" s="28">
        <v>0</v>
      </c>
      <c r="Q1498" s="29">
        <v>0</v>
      </c>
      <c r="R1498" s="28">
        <v>0.61299999999999999</v>
      </c>
      <c r="S1498" s="29">
        <v>100</v>
      </c>
      <c r="T1498" s="375" t="s">
        <v>220</v>
      </c>
      <c r="U1498" s="375">
        <v>2021</v>
      </c>
      <c r="V1498" s="324">
        <v>0.79400000000000004</v>
      </c>
      <c r="W1498" s="32"/>
      <c r="X1498" s="196"/>
      <c r="Y1498" s="31">
        <f t="shared" si="100"/>
        <v>0</v>
      </c>
    </row>
    <row r="1499" spans="1:25" s="23" customFormat="1" ht="20.25" customHeight="1" x14ac:dyDescent="0.3">
      <c r="A1499" s="374">
        <v>1252</v>
      </c>
      <c r="B1499" s="375">
        <v>2199701</v>
      </c>
      <c r="C1499" s="237" t="s">
        <v>2758</v>
      </c>
      <c r="D1499" s="375" t="s">
        <v>2340</v>
      </c>
      <c r="E1499" s="324">
        <v>0.81100000000000005</v>
      </c>
      <c r="F1499" s="25">
        <v>4.5</v>
      </c>
      <c r="G1499" s="24" t="s">
        <v>48</v>
      </c>
      <c r="H1499" s="26" t="str">
        <f t="shared" si="101"/>
        <v>6</v>
      </c>
      <c r="I1499" s="24">
        <v>0.81100000000000005</v>
      </c>
      <c r="J1499" s="24">
        <v>0.81100000000000005</v>
      </c>
      <c r="K1499" s="27"/>
      <c r="L1499" s="27"/>
      <c r="M1499" s="27"/>
      <c r="N1499" s="28">
        <v>0.48660000000000003</v>
      </c>
      <c r="O1499" s="29">
        <v>60</v>
      </c>
      <c r="P1499" s="28">
        <v>0.48660000000000003</v>
      </c>
      <c r="Q1499" s="29">
        <v>60</v>
      </c>
      <c r="R1499" s="28">
        <v>0.48660000000000003</v>
      </c>
      <c r="S1499" s="29">
        <v>60</v>
      </c>
      <c r="T1499" s="375" t="s">
        <v>220</v>
      </c>
      <c r="U1499" s="375">
        <v>2023</v>
      </c>
      <c r="V1499" s="324">
        <v>0.81100000000000005</v>
      </c>
      <c r="W1499" s="32"/>
      <c r="X1499" s="196"/>
      <c r="Y1499" s="31">
        <f t="shared" si="100"/>
        <v>0</v>
      </c>
    </row>
    <row r="1500" spans="1:25" s="23" customFormat="1" ht="20.25" customHeight="1" x14ac:dyDescent="0.3">
      <c r="A1500" s="374">
        <v>1253</v>
      </c>
      <c r="B1500" s="375">
        <v>2191785</v>
      </c>
      <c r="C1500" s="237" t="s">
        <v>2759</v>
      </c>
      <c r="D1500" s="376" t="s">
        <v>2342</v>
      </c>
      <c r="E1500" s="324">
        <v>0.48199999999999998</v>
      </c>
      <c r="F1500" s="25">
        <v>3.5</v>
      </c>
      <c r="G1500" s="24" t="s">
        <v>48</v>
      </c>
      <c r="H1500" s="26" t="str">
        <f t="shared" si="101"/>
        <v>6</v>
      </c>
      <c r="I1500" s="24">
        <v>0.40600000000000003</v>
      </c>
      <c r="J1500" s="24">
        <v>0.40600000000000003</v>
      </c>
      <c r="K1500" s="27"/>
      <c r="L1500" s="27"/>
      <c r="M1500" s="27"/>
      <c r="N1500" s="28">
        <v>0</v>
      </c>
      <c r="O1500" s="29">
        <v>0</v>
      </c>
      <c r="P1500" s="28">
        <v>0</v>
      </c>
      <c r="Q1500" s="29">
        <v>0</v>
      </c>
      <c r="R1500" s="28">
        <v>0.40600000000000003</v>
      </c>
      <c r="S1500" s="29">
        <v>100</v>
      </c>
      <c r="T1500" s="375" t="s">
        <v>220</v>
      </c>
      <c r="U1500" s="375">
        <v>2021</v>
      </c>
      <c r="V1500" s="324">
        <v>0.48199999999999998</v>
      </c>
      <c r="W1500" s="32"/>
      <c r="X1500" s="196"/>
      <c r="Y1500" s="31">
        <f t="shared" si="100"/>
        <v>0</v>
      </c>
    </row>
    <row r="1501" spans="1:25" s="23" customFormat="1" ht="20.25" customHeight="1" x14ac:dyDescent="0.3">
      <c r="A1501" s="374">
        <v>1254</v>
      </c>
      <c r="B1501" s="375">
        <v>2191798</v>
      </c>
      <c r="C1501" s="237" t="s">
        <v>2760</v>
      </c>
      <c r="D1501" s="375" t="s">
        <v>2344</v>
      </c>
      <c r="E1501" s="324">
        <v>0.49299999999999999</v>
      </c>
      <c r="F1501" s="25">
        <v>3.5</v>
      </c>
      <c r="G1501" s="24" t="s">
        <v>48</v>
      </c>
      <c r="H1501" s="26" t="str">
        <f t="shared" si="101"/>
        <v>6</v>
      </c>
      <c r="I1501" s="24">
        <v>0.49299999999999999</v>
      </c>
      <c r="J1501" s="24">
        <v>0.49299999999999999</v>
      </c>
      <c r="K1501" s="27"/>
      <c r="L1501" s="27"/>
      <c r="M1501" s="27"/>
      <c r="N1501" s="28">
        <v>0</v>
      </c>
      <c r="O1501" s="29">
        <v>0</v>
      </c>
      <c r="P1501" s="28">
        <v>0</v>
      </c>
      <c r="Q1501" s="29">
        <v>0</v>
      </c>
      <c r="R1501" s="28">
        <v>0.49299999999999999</v>
      </c>
      <c r="S1501" s="29">
        <v>100</v>
      </c>
      <c r="T1501" s="375" t="s">
        <v>220</v>
      </c>
      <c r="U1501" s="375">
        <v>2022</v>
      </c>
      <c r="V1501" s="324">
        <v>0.49299999999999999</v>
      </c>
      <c r="W1501" s="32"/>
      <c r="X1501" s="196"/>
      <c r="Y1501" s="31">
        <f t="shared" si="100"/>
        <v>0</v>
      </c>
    </row>
    <row r="1502" spans="1:25" s="23" customFormat="1" ht="20.25" customHeight="1" x14ac:dyDescent="0.3">
      <c r="A1502" s="374">
        <v>1255</v>
      </c>
      <c r="B1502" s="375">
        <v>2193607</v>
      </c>
      <c r="C1502" s="237" t="s">
        <v>2773</v>
      </c>
      <c r="D1502" s="375" t="s">
        <v>2346</v>
      </c>
      <c r="E1502" s="324">
        <v>0.24299999999999999</v>
      </c>
      <c r="F1502" s="25">
        <v>3.5</v>
      </c>
      <c r="G1502" s="24" t="s">
        <v>48</v>
      </c>
      <c r="H1502" s="26" t="str">
        <f t="shared" si="101"/>
        <v>6</v>
      </c>
      <c r="I1502" s="24">
        <v>0.24299999999999999</v>
      </c>
      <c r="J1502" s="24">
        <v>0.24299999999999999</v>
      </c>
      <c r="K1502" s="27"/>
      <c r="L1502" s="27"/>
      <c r="M1502" s="27"/>
      <c r="N1502" s="24">
        <v>0.24299999999999999</v>
      </c>
      <c r="O1502" s="29">
        <v>100</v>
      </c>
      <c r="P1502" s="24">
        <v>0.24299999999999999</v>
      </c>
      <c r="Q1502" s="29">
        <v>100</v>
      </c>
      <c r="R1502" s="28">
        <v>0.14579999999999999</v>
      </c>
      <c r="S1502" s="29">
        <v>60</v>
      </c>
      <c r="T1502" s="375" t="s">
        <v>220</v>
      </c>
      <c r="U1502" s="375">
        <v>2023</v>
      </c>
      <c r="V1502" s="324">
        <v>0.24299999999999999</v>
      </c>
      <c r="W1502" s="32"/>
      <c r="X1502" s="196"/>
      <c r="Y1502" s="31">
        <f t="shared" si="100"/>
        <v>0</v>
      </c>
    </row>
    <row r="1503" spans="1:25" s="23" customFormat="1" ht="20.25" customHeight="1" x14ac:dyDescent="0.3">
      <c r="A1503" s="374">
        <v>1256</v>
      </c>
      <c r="B1503" s="375"/>
      <c r="C1503" s="237" t="s">
        <v>2775</v>
      </c>
      <c r="D1503" s="375" t="s">
        <v>2348</v>
      </c>
      <c r="E1503" s="324">
        <v>0.27</v>
      </c>
      <c r="F1503" s="25">
        <v>3.5</v>
      </c>
      <c r="G1503" s="24" t="s">
        <v>48</v>
      </c>
      <c r="H1503" s="26" t="s">
        <v>103</v>
      </c>
      <c r="I1503" s="24"/>
      <c r="J1503" s="24"/>
      <c r="K1503" s="27"/>
      <c r="L1503" s="27"/>
      <c r="M1503" s="27"/>
      <c r="N1503" s="24"/>
      <c r="O1503" s="29"/>
      <c r="P1503" s="24"/>
      <c r="Q1503" s="29"/>
      <c r="R1503" s="28"/>
      <c r="S1503" s="29"/>
      <c r="T1503" s="375"/>
      <c r="U1503" s="375"/>
      <c r="V1503" s="324">
        <v>0.27</v>
      </c>
      <c r="W1503" s="32"/>
      <c r="X1503" s="196"/>
      <c r="Y1503" s="31">
        <f t="shared" si="100"/>
        <v>0</v>
      </c>
    </row>
    <row r="1504" spans="1:25" s="23" customFormat="1" ht="20.25" customHeight="1" x14ac:dyDescent="0.3">
      <c r="A1504" s="374">
        <v>1257</v>
      </c>
      <c r="B1504" s="375"/>
      <c r="C1504" s="237" t="s">
        <v>2777</v>
      </c>
      <c r="D1504" s="376" t="s">
        <v>2350</v>
      </c>
      <c r="E1504" s="324">
        <v>0.58599999999999997</v>
      </c>
      <c r="F1504" s="25">
        <v>3.5</v>
      </c>
      <c r="G1504" s="24" t="s">
        <v>48</v>
      </c>
      <c r="H1504" s="26" t="str">
        <f t="shared" si="101"/>
        <v>6</v>
      </c>
      <c r="I1504" s="24">
        <v>0.58599999999999997</v>
      </c>
      <c r="J1504" s="24">
        <v>0.58599999999999997</v>
      </c>
      <c r="K1504" s="27"/>
      <c r="L1504" s="27"/>
      <c r="M1504" s="27"/>
      <c r="N1504" s="24">
        <v>0.58599999999999997</v>
      </c>
      <c r="O1504" s="29">
        <v>100</v>
      </c>
      <c r="P1504" s="24">
        <v>0.58599999999999997</v>
      </c>
      <c r="Q1504" s="29">
        <v>100</v>
      </c>
      <c r="R1504" s="28">
        <v>0.35159999999999997</v>
      </c>
      <c r="S1504" s="29">
        <v>60</v>
      </c>
      <c r="T1504" s="375" t="s">
        <v>220</v>
      </c>
      <c r="U1504" s="375">
        <v>2023</v>
      </c>
      <c r="V1504" s="324">
        <v>0.58599999999999997</v>
      </c>
      <c r="W1504" s="32"/>
      <c r="X1504" s="196"/>
      <c r="Y1504" s="31">
        <f t="shared" si="100"/>
        <v>0</v>
      </c>
    </row>
    <row r="1505" spans="1:25" s="23" customFormat="1" ht="40.5" customHeight="1" x14ac:dyDescent="0.3">
      <c r="A1505" s="374">
        <v>1258</v>
      </c>
      <c r="B1505" s="375"/>
      <c r="C1505" s="237" t="s">
        <v>2792</v>
      </c>
      <c r="D1505" s="376" t="s">
        <v>2352</v>
      </c>
      <c r="E1505" s="324">
        <v>0.11</v>
      </c>
      <c r="F1505" s="25">
        <v>3.5</v>
      </c>
      <c r="G1505" s="24" t="s">
        <v>48</v>
      </c>
      <c r="H1505" s="26" t="str">
        <f t="shared" si="101"/>
        <v>6</v>
      </c>
      <c r="I1505" s="24">
        <v>0.11</v>
      </c>
      <c r="J1505" s="24">
        <v>0.11</v>
      </c>
      <c r="K1505" s="27"/>
      <c r="L1505" s="27"/>
      <c r="M1505" s="27"/>
      <c r="N1505" s="24">
        <v>0.11</v>
      </c>
      <c r="O1505" s="29">
        <v>100</v>
      </c>
      <c r="P1505" s="24">
        <v>0.11</v>
      </c>
      <c r="Q1505" s="29">
        <v>100</v>
      </c>
      <c r="R1505" s="28">
        <v>6.6000000000000003E-2</v>
      </c>
      <c r="S1505" s="29">
        <v>60</v>
      </c>
      <c r="T1505" s="375" t="s">
        <v>220</v>
      </c>
      <c r="U1505" s="375">
        <v>2023</v>
      </c>
      <c r="V1505" s="324">
        <v>0.11</v>
      </c>
      <c r="W1505" s="32"/>
      <c r="X1505" s="196"/>
      <c r="Y1505" s="31">
        <f t="shared" si="100"/>
        <v>0</v>
      </c>
    </row>
    <row r="1506" spans="1:25" s="23" customFormat="1" ht="40.5" customHeight="1" x14ac:dyDescent="0.3">
      <c r="A1506" s="374">
        <v>1259</v>
      </c>
      <c r="B1506" s="375"/>
      <c r="C1506" s="237" t="s">
        <v>2794</v>
      </c>
      <c r="D1506" s="376" t="s">
        <v>2354</v>
      </c>
      <c r="E1506" s="324">
        <v>0.2</v>
      </c>
      <c r="F1506" s="25">
        <v>3.5</v>
      </c>
      <c r="G1506" s="24" t="s">
        <v>48</v>
      </c>
      <c r="H1506" s="26" t="str">
        <f t="shared" si="101"/>
        <v>6</v>
      </c>
      <c r="I1506" s="24">
        <v>0.2</v>
      </c>
      <c r="J1506" s="24">
        <v>0.2</v>
      </c>
      <c r="K1506" s="27"/>
      <c r="L1506" s="27"/>
      <c r="M1506" s="27"/>
      <c r="N1506" s="24">
        <v>0.2</v>
      </c>
      <c r="O1506" s="29">
        <v>100</v>
      </c>
      <c r="P1506" s="24">
        <v>0.2</v>
      </c>
      <c r="Q1506" s="29">
        <v>100</v>
      </c>
      <c r="R1506" s="28">
        <v>0.12</v>
      </c>
      <c r="S1506" s="29">
        <v>60</v>
      </c>
      <c r="T1506" s="375" t="s">
        <v>220</v>
      </c>
      <c r="U1506" s="375">
        <v>2023</v>
      </c>
      <c r="V1506" s="324">
        <v>0.2</v>
      </c>
      <c r="W1506" s="32"/>
      <c r="X1506" s="196"/>
      <c r="Y1506" s="31">
        <f t="shared" si="100"/>
        <v>0</v>
      </c>
    </row>
    <row r="1507" spans="1:25" s="23" customFormat="1" ht="40.5" customHeight="1" x14ac:dyDescent="0.3">
      <c r="A1507" s="374">
        <v>1260</v>
      </c>
      <c r="B1507" s="375"/>
      <c r="C1507" s="237" t="s">
        <v>2796</v>
      </c>
      <c r="D1507" s="376" t="s">
        <v>2356</v>
      </c>
      <c r="E1507" s="324">
        <v>0.1</v>
      </c>
      <c r="F1507" s="25">
        <v>3.5</v>
      </c>
      <c r="G1507" s="24" t="s">
        <v>48</v>
      </c>
      <c r="H1507" s="26" t="str">
        <f t="shared" si="101"/>
        <v>6</v>
      </c>
      <c r="I1507" s="24">
        <v>0.1</v>
      </c>
      <c r="J1507" s="24">
        <v>0.1</v>
      </c>
      <c r="K1507" s="27"/>
      <c r="L1507" s="27"/>
      <c r="M1507" s="27"/>
      <c r="N1507" s="24">
        <v>0.1</v>
      </c>
      <c r="O1507" s="29">
        <v>100</v>
      </c>
      <c r="P1507" s="24">
        <v>0.1</v>
      </c>
      <c r="Q1507" s="29">
        <v>100</v>
      </c>
      <c r="R1507" s="28">
        <v>0.06</v>
      </c>
      <c r="S1507" s="29">
        <v>60</v>
      </c>
      <c r="T1507" s="375" t="s">
        <v>220</v>
      </c>
      <c r="U1507" s="375">
        <v>2023</v>
      </c>
      <c r="V1507" s="324">
        <v>0.1</v>
      </c>
      <c r="W1507" s="32"/>
      <c r="X1507" s="196"/>
      <c r="Y1507" s="31">
        <f t="shared" si="100"/>
        <v>0</v>
      </c>
    </row>
    <row r="1508" spans="1:25" s="23" customFormat="1" ht="40.5" customHeight="1" x14ac:dyDescent="0.3">
      <c r="A1508" s="374">
        <v>1261</v>
      </c>
      <c r="B1508" s="375"/>
      <c r="C1508" s="237" t="s">
        <v>2798</v>
      </c>
      <c r="D1508" s="376" t="s">
        <v>2358</v>
      </c>
      <c r="E1508" s="324">
        <v>0.27</v>
      </c>
      <c r="F1508" s="25">
        <v>3.5</v>
      </c>
      <c r="G1508" s="24" t="s">
        <v>48</v>
      </c>
      <c r="H1508" s="26" t="str">
        <f t="shared" si="101"/>
        <v>6</v>
      </c>
      <c r="I1508" s="24">
        <v>0.27</v>
      </c>
      <c r="J1508" s="24">
        <v>0.27</v>
      </c>
      <c r="K1508" s="27"/>
      <c r="L1508" s="27"/>
      <c r="M1508" s="27"/>
      <c r="N1508" s="24">
        <v>0.27</v>
      </c>
      <c r="O1508" s="29">
        <v>100</v>
      </c>
      <c r="P1508" s="24">
        <v>0.27</v>
      </c>
      <c r="Q1508" s="29">
        <v>100</v>
      </c>
      <c r="R1508" s="28">
        <v>0.16200000000000001</v>
      </c>
      <c r="S1508" s="29">
        <v>60</v>
      </c>
      <c r="T1508" s="375" t="s">
        <v>220</v>
      </c>
      <c r="U1508" s="375">
        <v>2023</v>
      </c>
      <c r="V1508" s="324">
        <v>0.27</v>
      </c>
      <c r="W1508" s="32"/>
      <c r="X1508" s="196"/>
      <c r="Y1508" s="31">
        <f t="shared" si="100"/>
        <v>0</v>
      </c>
    </row>
    <row r="1509" spans="1:25" s="23" customFormat="1" ht="40.5" customHeight="1" x14ac:dyDescent="0.3">
      <c r="A1509" s="374">
        <v>1262</v>
      </c>
      <c r="B1509" s="375"/>
      <c r="C1509" s="237" t="s">
        <v>2800</v>
      </c>
      <c r="D1509" s="376" t="s">
        <v>2360</v>
      </c>
      <c r="E1509" s="324">
        <v>0.32</v>
      </c>
      <c r="F1509" s="25">
        <v>3.5</v>
      </c>
      <c r="G1509" s="24" t="s">
        <v>48</v>
      </c>
      <c r="H1509" s="26" t="str">
        <f t="shared" si="101"/>
        <v>6</v>
      </c>
      <c r="I1509" s="24">
        <v>0.32</v>
      </c>
      <c r="J1509" s="24">
        <v>0.32</v>
      </c>
      <c r="K1509" s="27"/>
      <c r="L1509" s="27"/>
      <c r="M1509" s="27"/>
      <c r="N1509" s="24">
        <v>0.32</v>
      </c>
      <c r="O1509" s="29">
        <v>100</v>
      </c>
      <c r="P1509" s="24">
        <v>0.32</v>
      </c>
      <c r="Q1509" s="29">
        <v>100</v>
      </c>
      <c r="R1509" s="28">
        <v>0.192</v>
      </c>
      <c r="S1509" s="29">
        <v>60</v>
      </c>
      <c r="T1509" s="375" t="s">
        <v>220</v>
      </c>
      <c r="U1509" s="375">
        <v>2023</v>
      </c>
      <c r="V1509" s="324">
        <v>0.32</v>
      </c>
      <c r="W1509" s="32"/>
      <c r="X1509" s="196"/>
      <c r="Y1509" s="31">
        <f t="shared" si="100"/>
        <v>0</v>
      </c>
    </row>
    <row r="1510" spans="1:25" s="23" customFormat="1" ht="20.25" customHeight="1" x14ac:dyDescent="0.3">
      <c r="A1510" s="374">
        <v>1263</v>
      </c>
      <c r="B1510" s="375"/>
      <c r="C1510" s="237" t="s">
        <v>2803</v>
      </c>
      <c r="D1510" s="376" t="s">
        <v>2361</v>
      </c>
      <c r="E1510" s="324">
        <v>5.7000000000000002E-2</v>
      </c>
      <c r="F1510" s="25">
        <v>3.5</v>
      </c>
      <c r="G1510" s="24" t="s">
        <v>48</v>
      </c>
      <c r="H1510" s="26" t="str">
        <f t="shared" si="101"/>
        <v>6</v>
      </c>
      <c r="I1510" s="24"/>
      <c r="J1510" s="24"/>
      <c r="K1510" s="27"/>
      <c r="L1510" s="27"/>
      <c r="M1510" s="27"/>
      <c r="N1510" s="24"/>
      <c r="O1510" s="29"/>
      <c r="P1510" s="24"/>
      <c r="Q1510" s="29"/>
      <c r="R1510" s="28"/>
      <c r="S1510" s="29"/>
      <c r="T1510" s="375"/>
      <c r="U1510" s="375"/>
      <c r="V1510" s="324">
        <v>5.7000000000000002E-2</v>
      </c>
      <c r="W1510" s="32"/>
      <c r="X1510" s="196"/>
      <c r="Y1510" s="31">
        <f t="shared" si="100"/>
        <v>0</v>
      </c>
    </row>
    <row r="1511" spans="1:25" s="23" customFormat="1" ht="40.5" customHeight="1" x14ac:dyDescent="0.3">
      <c r="A1511" s="374">
        <v>1264</v>
      </c>
      <c r="B1511" s="375"/>
      <c r="C1511" s="237" t="s">
        <v>2805</v>
      </c>
      <c r="D1511" s="376" t="s">
        <v>2363</v>
      </c>
      <c r="E1511" s="324">
        <v>1.0449999999999999</v>
      </c>
      <c r="F1511" s="25">
        <v>3.5</v>
      </c>
      <c r="G1511" s="24" t="s">
        <v>48</v>
      </c>
      <c r="H1511" s="26" t="str">
        <f t="shared" si="101"/>
        <v>6</v>
      </c>
      <c r="I1511" s="24"/>
      <c r="J1511" s="24"/>
      <c r="K1511" s="27"/>
      <c r="L1511" s="27"/>
      <c r="M1511" s="27"/>
      <c r="N1511" s="24"/>
      <c r="O1511" s="29"/>
      <c r="P1511" s="24"/>
      <c r="Q1511" s="29"/>
      <c r="R1511" s="28"/>
      <c r="S1511" s="29"/>
      <c r="T1511" s="375"/>
      <c r="U1511" s="375"/>
      <c r="V1511" s="324">
        <v>1.0449999999999999</v>
      </c>
      <c r="W1511" s="32"/>
      <c r="X1511" s="196"/>
      <c r="Y1511" s="31">
        <f t="shared" si="100"/>
        <v>0</v>
      </c>
    </row>
    <row r="1512" spans="1:25" s="23" customFormat="1" ht="20.25" customHeight="1" x14ac:dyDescent="0.3">
      <c r="A1512" s="374">
        <v>1265</v>
      </c>
      <c r="B1512" s="375"/>
      <c r="C1512" s="237" t="s">
        <v>2806</v>
      </c>
      <c r="D1512" s="376" t="s">
        <v>2365</v>
      </c>
      <c r="E1512" s="324">
        <v>0.16</v>
      </c>
      <c r="F1512" s="25">
        <v>3.5</v>
      </c>
      <c r="G1512" s="24" t="s">
        <v>48</v>
      </c>
      <c r="H1512" s="26" t="str">
        <f t="shared" si="101"/>
        <v>6</v>
      </c>
      <c r="I1512" s="24"/>
      <c r="J1512" s="24"/>
      <c r="K1512" s="27"/>
      <c r="L1512" s="27"/>
      <c r="M1512" s="27"/>
      <c r="N1512" s="24"/>
      <c r="O1512" s="29"/>
      <c r="P1512" s="24"/>
      <c r="Q1512" s="29"/>
      <c r="R1512" s="28"/>
      <c r="S1512" s="29"/>
      <c r="T1512" s="375"/>
      <c r="U1512" s="375"/>
      <c r="V1512" s="324">
        <v>0.16</v>
      </c>
      <c r="W1512" s="32"/>
      <c r="X1512" s="196"/>
      <c r="Y1512" s="31">
        <f t="shared" si="100"/>
        <v>0</v>
      </c>
    </row>
    <row r="1513" spans="1:25" s="23" customFormat="1" ht="40.5" customHeight="1" x14ac:dyDescent="0.3">
      <c r="A1513" s="374">
        <v>1266</v>
      </c>
      <c r="B1513" s="375"/>
      <c r="C1513" s="237" t="s">
        <v>2808</v>
      </c>
      <c r="D1513" s="376" t="s">
        <v>2367</v>
      </c>
      <c r="E1513" s="324">
        <v>0.41</v>
      </c>
      <c r="F1513" s="25">
        <v>3.5</v>
      </c>
      <c r="G1513" s="24" t="s">
        <v>48</v>
      </c>
      <c r="H1513" s="26" t="str">
        <f t="shared" si="101"/>
        <v>6</v>
      </c>
      <c r="I1513" s="24"/>
      <c r="J1513" s="24"/>
      <c r="K1513" s="27"/>
      <c r="L1513" s="27"/>
      <c r="M1513" s="27"/>
      <c r="N1513" s="24"/>
      <c r="O1513" s="29"/>
      <c r="P1513" s="24"/>
      <c r="Q1513" s="29"/>
      <c r="R1513" s="28"/>
      <c r="S1513" s="29"/>
      <c r="T1513" s="375"/>
      <c r="U1513" s="375"/>
      <c r="V1513" s="324">
        <v>0.41</v>
      </c>
      <c r="W1513" s="32"/>
      <c r="X1513" s="196"/>
      <c r="Y1513" s="31">
        <f t="shared" si="100"/>
        <v>0</v>
      </c>
    </row>
    <row r="1514" spans="1:25" s="23" customFormat="1" ht="20.25" customHeight="1" x14ac:dyDescent="0.3">
      <c r="A1514" s="374">
        <v>1267</v>
      </c>
      <c r="B1514" s="375"/>
      <c r="C1514" s="237" t="s">
        <v>2809</v>
      </c>
      <c r="D1514" s="376" t="s">
        <v>2369</v>
      </c>
      <c r="E1514" s="324">
        <v>0.38500000000000001</v>
      </c>
      <c r="F1514" s="25">
        <v>3.5</v>
      </c>
      <c r="G1514" s="24" t="s">
        <v>48</v>
      </c>
      <c r="H1514" s="26" t="str">
        <f t="shared" si="101"/>
        <v>6</v>
      </c>
      <c r="I1514" s="24"/>
      <c r="J1514" s="24"/>
      <c r="K1514" s="27"/>
      <c r="L1514" s="27"/>
      <c r="M1514" s="27"/>
      <c r="N1514" s="24"/>
      <c r="O1514" s="29"/>
      <c r="P1514" s="24"/>
      <c r="Q1514" s="29"/>
      <c r="R1514" s="28"/>
      <c r="S1514" s="29"/>
      <c r="T1514" s="375"/>
      <c r="U1514" s="375"/>
      <c r="V1514" s="324">
        <v>0.38500000000000001</v>
      </c>
      <c r="W1514" s="32"/>
      <c r="X1514" s="196"/>
      <c r="Y1514" s="31">
        <f t="shared" si="100"/>
        <v>0</v>
      </c>
    </row>
    <row r="1515" spans="1:25" ht="20.25" customHeight="1" x14ac:dyDescent="0.3">
      <c r="A1515" s="464" t="s">
        <v>2370</v>
      </c>
      <c r="B1515" s="464"/>
      <c r="C1515" s="228" t="s">
        <v>2811</v>
      </c>
      <c r="D1515" s="464"/>
      <c r="E1515" s="464"/>
      <c r="F1515" s="464"/>
      <c r="G1515" s="464"/>
      <c r="H1515" s="464"/>
      <c r="I1515" s="43"/>
      <c r="J1515" s="43"/>
      <c r="K1515" s="6"/>
      <c r="L1515" s="6"/>
      <c r="M1515" s="6"/>
      <c r="N1515" s="44"/>
      <c r="O1515" s="15"/>
      <c r="P1515" s="44"/>
      <c r="Q1515" s="15"/>
      <c r="R1515" s="44"/>
      <c r="S1515" s="15"/>
      <c r="T1515" s="14"/>
      <c r="U1515" s="14"/>
      <c r="V1515" s="393"/>
      <c r="W1515" s="48"/>
      <c r="X1515" s="393"/>
      <c r="Y1515" s="31">
        <f t="shared" si="100"/>
        <v>0</v>
      </c>
    </row>
    <row r="1516" spans="1:25" ht="20.25" customHeight="1" x14ac:dyDescent="0.3">
      <c r="A1516" s="366"/>
      <c r="B1516" s="366"/>
      <c r="C1516" s="237" t="s">
        <v>2812</v>
      </c>
      <c r="D1516" s="366" t="s">
        <v>252</v>
      </c>
      <c r="E1516" s="323">
        <f>SUM(E1517:E1519)</f>
        <v>1.958</v>
      </c>
      <c r="F1516" s="366"/>
      <c r="G1516" s="366"/>
      <c r="H1516" s="366"/>
      <c r="I1516" s="43"/>
      <c r="J1516" s="43"/>
      <c r="K1516" s="6"/>
      <c r="L1516" s="6"/>
      <c r="M1516" s="6"/>
      <c r="N1516" s="44"/>
      <c r="O1516" s="15"/>
      <c r="P1516" s="44"/>
      <c r="Q1516" s="15"/>
      <c r="R1516" s="44"/>
      <c r="S1516" s="15"/>
      <c r="T1516" s="14"/>
      <c r="U1516" s="14"/>
      <c r="V1516" s="393"/>
      <c r="W1516" s="48"/>
      <c r="X1516" s="393"/>
      <c r="Y1516" s="31">
        <f t="shared" si="100"/>
        <v>1.958</v>
      </c>
    </row>
    <row r="1517" spans="1:25" s="23" customFormat="1" ht="20.25" customHeight="1" x14ac:dyDescent="0.3">
      <c r="A1517" s="374">
        <v>1268</v>
      </c>
      <c r="B1517" s="375">
        <v>2198165</v>
      </c>
      <c r="C1517" s="237" t="s">
        <v>2814</v>
      </c>
      <c r="D1517" s="376" t="s">
        <v>1127</v>
      </c>
      <c r="E1517" s="324">
        <v>0.39300000000000002</v>
      </c>
      <c r="F1517" s="25">
        <v>3.5</v>
      </c>
      <c r="G1517" s="24" t="s">
        <v>48</v>
      </c>
      <c r="H1517" s="26" t="str">
        <f t="shared" si="101"/>
        <v>6</v>
      </c>
      <c r="I1517" s="24">
        <v>0.39300000000000002</v>
      </c>
      <c r="J1517" s="24">
        <v>0.39300000000000002</v>
      </c>
      <c r="K1517" s="27"/>
      <c r="L1517" s="27"/>
      <c r="M1517" s="27"/>
      <c r="N1517" s="28">
        <v>0.23580000000000001</v>
      </c>
      <c r="O1517" s="29">
        <v>60</v>
      </c>
      <c r="P1517" s="28">
        <v>0.23580000000000001</v>
      </c>
      <c r="Q1517" s="29">
        <v>60</v>
      </c>
      <c r="R1517" s="28">
        <v>0.23580000000000001</v>
      </c>
      <c r="S1517" s="29">
        <v>60</v>
      </c>
      <c r="T1517" s="375" t="s">
        <v>220</v>
      </c>
      <c r="U1517" s="375">
        <v>2023</v>
      </c>
      <c r="V1517" s="324">
        <v>0.39300000000000002</v>
      </c>
      <c r="W1517" s="32"/>
      <c r="X1517" s="196"/>
      <c r="Y1517" s="31">
        <f t="shared" si="100"/>
        <v>0</v>
      </c>
    </row>
    <row r="1518" spans="1:25" s="23" customFormat="1" ht="20.25" customHeight="1" x14ac:dyDescent="0.3">
      <c r="A1518" s="374">
        <v>1269</v>
      </c>
      <c r="B1518" s="375">
        <v>2202329</v>
      </c>
      <c r="C1518" s="237" t="s">
        <v>2815</v>
      </c>
      <c r="D1518" s="376" t="s">
        <v>2373</v>
      </c>
      <c r="E1518" s="324">
        <v>1.45</v>
      </c>
      <c r="F1518" s="25">
        <v>3.5</v>
      </c>
      <c r="G1518" s="24" t="s">
        <v>48</v>
      </c>
      <c r="H1518" s="26" t="str">
        <f t="shared" si="101"/>
        <v>6</v>
      </c>
      <c r="I1518" s="24">
        <v>0.8</v>
      </c>
      <c r="J1518" s="24">
        <v>0.8</v>
      </c>
      <c r="K1518" s="27"/>
      <c r="L1518" s="27"/>
      <c r="M1518" s="27"/>
      <c r="N1518" s="28">
        <v>0</v>
      </c>
      <c r="O1518" s="29">
        <v>0</v>
      </c>
      <c r="P1518" s="28">
        <v>0</v>
      </c>
      <c r="Q1518" s="29">
        <v>0</v>
      </c>
      <c r="R1518" s="28">
        <v>0.8</v>
      </c>
      <c r="S1518" s="29">
        <v>100</v>
      </c>
      <c r="T1518" s="375" t="s">
        <v>220</v>
      </c>
      <c r="U1518" s="375">
        <v>2024</v>
      </c>
      <c r="V1518" s="324">
        <v>1.45</v>
      </c>
      <c r="W1518" s="32"/>
      <c r="X1518" s="196"/>
      <c r="Y1518" s="31">
        <f t="shared" si="100"/>
        <v>0</v>
      </c>
    </row>
    <row r="1519" spans="1:25" s="23" customFormat="1" ht="20.25" customHeight="1" x14ac:dyDescent="0.3">
      <c r="A1519" s="374">
        <v>1270</v>
      </c>
      <c r="B1519" s="375">
        <v>2199322</v>
      </c>
      <c r="C1519" s="237" t="s">
        <v>2816</v>
      </c>
      <c r="D1519" s="376" t="s">
        <v>2375</v>
      </c>
      <c r="E1519" s="324">
        <v>0.115</v>
      </c>
      <c r="F1519" s="25">
        <v>3.5</v>
      </c>
      <c r="G1519" s="24" t="s">
        <v>48</v>
      </c>
      <c r="H1519" s="26" t="str">
        <f t="shared" si="101"/>
        <v>6</v>
      </c>
      <c r="I1519" s="24">
        <v>0.115</v>
      </c>
      <c r="J1519" s="24">
        <v>0.115</v>
      </c>
      <c r="K1519" s="27"/>
      <c r="L1519" s="27"/>
      <c r="M1519" s="27"/>
      <c r="N1519" s="28">
        <v>6.9000000000000006E-2</v>
      </c>
      <c r="O1519" s="29">
        <v>60</v>
      </c>
      <c r="P1519" s="28">
        <v>6.9000000000000006E-2</v>
      </c>
      <c r="Q1519" s="29">
        <v>60</v>
      </c>
      <c r="R1519" s="28">
        <v>6.9000000000000006E-2</v>
      </c>
      <c r="S1519" s="29">
        <v>60</v>
      </c>
      <c r="T1519" s="375" t="s">
        <v>220</v>
      </c>
      <c r="U1519" s="375">
        <v>2023</v>
      </c>
      <c r="V1519" s="324">
        <v>0.115</v>
      </c>
      <c r="W1519" s="32"/>
      <c r="X1519" s="196"/>
      <c r="Y1519" s="31">
        <f t="shared" si="100"/>
        <v>0</v>
      </c>
    </row>
    <row r="1520" spans="1:25" ht="20.25" customHeight="1" x14ac:dyDescent="0.3">
      <c r="A1520" s="462" t="s">
        <v>2376</v>
      </c>
      <c r="B1520" s="462"/>
      <c r="C1520" s="228" t="s">
        <v>2819</v>
      </c>
      <c r="D1520" s="462"/>
      <c r="E1520" s="462"/>
      <c r="F1520" s="462"/>
      <c r="G1520" s="462"/>
      <c r="H1520" s="462"/>
      <c r="I1520" s="43"/>
      <c r="J1520" s="43"/>
      <c r="K1520" s="6"/>
      <c r="L1520" s="6"/>
      <c r="M1520" s="6"/>
      <c r="N1520" s="44"/>
      <c r="O1520" s="15"/>
      <c r="P1520" s="44"/>
      <c r="Q1520" s="15"/>
      <c r="R1520" s="44"/>
      <c r="S1520" s="15"/>
      <c r="T1520" s="14"/>
      <c r="U1520" s="14"/>
      <c r="V1520" s="388"/>
      <c r="W1520" s="45"/>
      <c r="X1520" s="388"/>
      <c r="Y1520" s="31">
        <f t="shared" si="100"/>
        <v>0</v>
      </c>
    </row>
    <row r="1521" spans="1:25" ht="20.25" customHeight="1" x14ac:dyDescent="0.3">
      <c r="A1521" s="463" t="s">
        <v>35</v>
      </c>
      <c r="B1521" s="463"/>
      <c r="C1521" s="237" t="s">
        <v>2824</v>
      </c>
      <c r="D1521" s="463"/>
      <c r="E1521" s="321">
        <f>E1523+E1611</f>
        <v>68.771999999999991</v>
      </c>
      <c r="F1521" s="365"/>
      <c r="G1521" s="365"/>
      <c r="H1521" s="365"/>
      <c r="I1521" s="43"/>
      <c r="J1521" s="43"/>
      <c r="K1521" s="6"/>
      <c r="L1521" s="6"/>
      <c r="M1521" s="6"/>
      <c r="N1521" s="44"/>
      <c r="O1521" s="15"/>
      <c r="P1521" s="44"/>
      <c r="Q1521" s="15"/>
      <c r="R1521" s="44"/>
      <c r="S1521" s="15"/>
      <c r="T1521" s="14"/>
      <c r="U1521" s="14"/>
      <c r="V1521" s="392"/>
      <c r="W1521" s="46"/>
      <c r="X1521" s="392"/>
      <c r="Y1521" s="31">
        <f t="shared" si="100"/>
        <v>68.771999999999991</v>
      </c>
    </row>
    <row r="1522" spans="1:25" ht="20.25" customHeight="1" x14ac:dyDescent="0.3">
      <c r="A1522" s="464" t="s">
        <v>2377</v>
      </c>
      <c r="B1522" s="464"/>
      <c r="C1522" s="237" t="s">
        <v>2829</v>
      </c>
      <c r="D1522" s="464"/>
      <c r="E1522" s="464"/>
      <c r="F1522" s="464"/>
      <c r="G1522" s="464"/>
      <c r="H1522" s="464"/>
      <c r="I1522" s="43"/>
      <c r="J1522" s="43"/>
      <c r="K1522" s="6"/>
      <c r="L1522" s="6"/>
      <c r="M1522" s="6"/>
      <c r="N1522" s="44"/>
      <c r="O1522" s="15"/>
      <c r="P1522" s="44"/>
      <c r="Q1522" s="15"/>
      <c r="R1522" s="44"/>
      <c r="S1522" s="15"/>
      <c r="T1522" s="14"/>
      <c r="U1522" s="14"/>
      <c r="V1522" s="393"/>
      <c r="W1522" s="48"/>
      <c r="X1522" s="393"/>
      <c r="Y1522" s="31">
        <f t="shared" si="100"/>
        <v>0</v>
      </c>
    </row>
    <row r="1523" spans="1:25" ht="20.25" customHeight="1" x14ac:dyDescent="0.3">
      <c r="A1523" s="366"/>
      <c r="B1523" s="366"/>
      <c r="C1523" s="375" t="s">
        <v>2845</v>
      </c>
      <c r="D1523" s="366" t="s">
        <v>252</v>
      </c>
      <c r="E1523" s="330">
        <f>SUM(E1524:E1609)</f>
        <v>67.642999999999986</v>
      </c>
      <c r="F1523" s="366"/>
      <c r="G1523" s="366"/>
      <c r="H1523" s="366"/>
      <c r="I1523" s="43"/>
      <c r="J1523" s="43"/>
      <c r="K1523" s="6"/>
      <c r="L1523" s="6"/>
      <c r="M1523" s="6"/>
      <c r="N1523" s="44"/>
      <c r="O1523" s="15"/>
      <c r="P1523" s="44"/>
      <c r="Q1523" s="15"/>
      <c r="R1523" s="44"/>
      <c r="S1523" s="15"/>
      <c r="T1523" s="14"/>
      <c r="U1523" s="14"/>
      <c r="V1523" s="393"/>
      <c r="W1523" s="48"/>
      <c r="X1523" s="393"/>
      <c r="Y1523" s="31">
        <f t="shared" si="100"/>
        <v>67.642999999999986</v>
      </c>
    </row>
    <row r="1524" spans="1:25" s="247" customFormat="1" ht="20.25" customHeight="1" x14ac:dyDescent="0.3">
      <c r="A1524" s="384">
        <v>1271</v>
      </c>
      <c r="B1524" s="237"/>
      <c r="C1524" s="375" t="s">
        <v>2910</v>
      </c>
      <c r="D1524" s="259" t="s">
        <v>2379</v>
      </c>
      <c r="E1524" s="350">
        <v>2.48</v>
      </c>
      <c r="F1524" s="260">
        <v>6</v>
      </c>
      <c r="G1524" s="239" t="s">
        <v>39</v>
      </c>
      <c r="H1524" s="241" t="str">
        <f t="shared" si="101"/>
        <v>10</v>
      </c>
      <c r="I1524" s="239">
        <v>1.1000000000000001</v>
      </c>
      <c r="J1524" s="239">
        <v>1.1000000000000001</v>
      </c>
      <c r="K1524" s="242"/>
      <c r="L1524" s="242"/>
      <c r="M1524" s="242"/>
      <c r="N1524" s="243">
        <v>0.66</v>
      </c>
      <c r="O1524" s="244">
        <v>60</v>
      </c>
      <c r="P1524" s="243">
        <v>0.66</v>
      </c>
      <c r="Q1524" s="244">
        <v>60</v>
      </c>
      <c r="R1524" s="243">
        <v>0.66</v>
      </c>
      <c r="S1524" s="244">
        <v>60</v>
      </c>
      <c r="T1524" s="237" t="s">
        <v>45</v>
      </c>
      <c r="U1524" s="237">
        <v>2020</v>
      </c>
      <c r="V1524" s="350">
        <v>2.48</v>
      </c>
      <c r="W1524" s="246"/>
      <c r="X1524" s="408"/>
      <c r="Y1524" s="31">
        <f t="shared" si="100"/>
        <v>0</v>
      </c>
    </row>
    <row r="1525" spans="1:25" s="247" customFormat="1" ht="20.25" customHeight="1" x14ac:dyDescent="0.3">
      <c r="A1525" s="253">
        <v>1272</v>
      </c>
      <c r="B1525" s="237"/>
      <c r="C1525" s="385" t="s">
        <v>2911</v>
      </c>
      <c r="D1525" s="254" t="s">
        <v>2381</v>
      </c>
      <c r="E1525" s="338">
        <v>0.82399999999999995</v>
      </c>
      <c r="F1525" s="240">
        <v>3.5</v>
      </c>
      <c r="G1525" s="239" t="s">
        <v>48</v>
      </c>
      <c r="H1525" s="241" t="str">
        <f t="shared" si="101"/>
        <v>6</v>
      </c>
      <c r="I1525" s="239"/>
      <c r="J1525" s="239"/>
      <c r="K1525" s="242"/>
      <c r="L1525" s="242"/>
      <c r="M1525" s="242"/>
      <c r="N1525" s="243"/>
      <c r="O1525" s="244"/>
      <c r="P1525" s="243"/>
      <c r="Q1525" s="244"/>
      <c r="R1525" s="243"/>
      <c r="S1525" s="244"/>
      <c r="T1525" s="237"/>
      <c r="U1525" s="237"/>
      <c r="V1525" s="338">
        <v>0.82399999999999995</v>
      </c>
      <c r="W1525" s="246"/>
      <c r="X1525" s="408"/>
      <c r="Y1525" s="31">
        <f t="shared" si="100"/>
        <v>0</v>
      </c>
    </row>
    <row r="1526" spans="1:25" s="247" customFormat="1" ht="20.25" customHeight="1" x14ac:dyDescent="0.3">
      <c r="A1526" s="384">
        <v>1273</v>
      </c>
      <c r="B1526" s="237">
        <v>2190567</v>
      </c>
      <c r="C1526" s="375" t="s">
        <v>2912</v>
      </c>
      <c r="D1526" s="251" t="s">
        <v>330</v>
      </c>
      <c r="E1526" s="351">
        <v>1.538</v>
      </c>
      <c r="F1526" s="240">
        <v>6</v>
      </c>
      <c r="G1526" s="239" t="s">
        <v>39</v>
      </c>
      <c r="H1526" s="241" t="str">
        <f t="shared" si="101"/>
        <v>10</v>
      </c>
      <c r="I1526" s="239">
        <v>0.6</v>
      </c>
      <c r="J1526" s="239">
        <v>0.6</v>
      </c>
      <c r="K1526" s="242"/>
      <c r="L1526" s="242"/>
      <c r="M1526" s="242"/>
      <c r="N1526" s="243">
        <v>0</v>
      </c>
      <c r="O1526" s="244">
        <v>0</v>
      </c>
      <c r="P1526" s="243">
        <v>0</v>
      </c>
      <c r="Q1526" s="244">
        <v>0</v>
      </c>
      <c r="R1526" s="243">
        <v>0.3</v>
      </c>
      <c r="S1526" s="244">
        <v>50</v>
      </c>
      <c r="T1526" s="237" t="s">
        <v>45</v>
      </c>
      <c r="U1526" s="237">
        <v>2020</v>
      </c>
      <c r="V1526" s="351">
        <v>1.538</v>
      </c>
      <c r="W1526" s="246"/>
      <c r="X1526" s="408"/>
      <c r="Y1526" s="31">
        <f t="shared" si="100"/>
        <v>0</v>
      </c>
    </row>
    <row r="1527" spans="1:25" s="247" customFormat="1" ht="20.25" customHeight="1" x14ac:dyDescent="0.3">
      <c r="A1527" s="384">
        <v>1274</v>
      </c>
      <c r="B1527" s="237">
        <v>2196565</v>
      </c>
      <c r="C1527" s="375" t="s">
        <v>2914</v>
      </c>
      <c r="D1527" s="251" t="s">
        <v>2384</v>
      </c>
      <c r="E1527" s="351">
        <v>0.316</v>
      </c>
      <c r="F1527" s="240">
        <v>3.5</v>
      </c>
      <c r="G1527" s="239" t="s">
        <v>48</v>
      </c>
      <c r="H1527" s="241" t="str">
        <f t="shared" si="101"/>
        <v>6</v>
      </c>
      <c r="I1527" s="239">
        <v>0.35</v>
      </c>
      <c r="J1527" s="239">
        <v>0.35</v>
      </c>
      <c r="K1527" s="242"/>
      <c r="L1527" s="242"/>
      <c r="M1527" s="242"/>
      <c r="N1527" s="239">
        <v>0.35</v>
      </c>
      <c r="O1527" s="244">
        <v>100</v>
      </c>
      <c r="P1527" s="239">
        <v>0.35</v>
      </c>
      <c r="Q1527" s="244">
        <v>100</v>
      </c>
      <c r="R1527" s="243">
        <v>0.21</v>
      </c>
      <c r="S1527" s="244">
        <v>60</v>
      </c>
      <c r="T1527" s="237" t="s">
        <v>45</v>
      </c>
      <c r="U1527" s="237">
        <v>2020</v>
      </c>
      <c r="V1527" s="351">
        <v>0.316</v>
      </c>
      <c r="W1527" s="246"/>
      <c r="X1527" s="408"/>
      <c r="Y1527" s="31">
        <f t="shared" si="100"/>
        <v>0</v>
      </c>
    </row>
    <row r="1528" spans="1:25" s="247" customFormat="1" ht="20.25" customHeight="1" x14ac:dyDescent="0.3">
      <c r="A1528" s="384">
        <v>1275</v>
      </c>
      <c r="B1528" s="237">
        <v>2198523</v>
      </c>
      <c r="C1528" s="375" t="s">
        <v>2915</v>
      </c>
      <c r="D1528" s="251" t="s">
        <v>2386</v>
      </c>
      <c r="E1528" s="351">
        <v>0.24</v>
      </c>
      <c r="F1528" s="240">
        <v>3.5</v>
      </c>
      <c r="G1528" s="239" t="s">
        <v>48</v>
      </c>
      <c r="H1528" s="241" t="str">
        <f t="shared" si="101"/>
        <v>6</v>
      </c>
      <c r="I1528" s="239">
        <v>0.2</v>
      </c>
      <c r="J1528" s="239">
        <v>0.2</v>
      </c>
      <c r="K1528" s="242"/>
      <c r="L1528" s="242"/>
      <c r="M1528" s="242"/>
      <c r="N1528" s="239">
        <v>0.2</v>
      </c>
      <c r="O1528" s="244">
        <v>100</v>
      </c>
      <c r="P1528" s="239">
        <v>0.2</v>
      </c>
      <c r="Q1528" s="244">
        <v>100</v>
      </c>
      <c r="R1528" s="243">
        <v>0.12</v>
      </c>
      <c r="S1528" s="244">
        <v>60</v>
      </c>
      <c r="T1528" s="237" t="s">
        <v>45</v>
      </c>
      <c r="U1528" s="237">
        <v>2020</v>
      </c>
      <c r="V1528" s="351">
        <v>0.24</v>
      </c>
      <c r="W1528" s="246"/>
      <c r="X1528" s="408"/>
      <c r="Y1528" s="31">
        <f t="shared" si="100"/>
        <v>0</v>
      </c>
    </row>
    <row r="1529" spans="1:25" s="247" customFormat="1" ht="20.25" customHeight="1" x14ac:dyDescent="0.3">
      <c r="A1529" s="384">
        <v>1276</v>
      </c>
      <c r="B1529" s="237">
        <v>2194986</v>
      </c>
      <c r="C1529" s="375" t="s">
        <v>2916</v>
      </c>
      <c r="D1529" s="251" t="s">
        <v>125</v>
      </c>
      <c r="E1529" s="351">
        <v>0.247</v>
      </c>
      <c r="F1529" s="240">
        <v>3.5</v>
      </c>
      <c r="G1529" s="239" t="s">
        <v>48</v>
      </c>
      <c r="H1529" s="241" t="str">
        <f t="shared" si="101"/>
        <v>6</v>
      </c>
      <c r="I1529" s="239">
        <v>0.2</v>
      </c>
      <c r="J1529" s="239">
        <v>0.2</v>
      </c>
      <c r="K1529" s="242"/>
      <c r="L1529" s="242"/>
      <c r="M1529" s="242"/>
      <c r="N1529" s="239">
        <v>0.2</v>
      </c>
      <c r="O1529" s="244">
        <v>100</v>
      </c>
      <c r="P1529" s="239">
        <v>0.2</v>
      </c>
      <c r="Q1529" s="244">
        <v>100</v>
      </c>
      <c r="R1529" s="243">
        <v>0.12</v>
      </c>
      <c r="S1529" s="244">
        <v>60</v>
      </c>
      <c r="T1529" s="237" t="s">
        <v>45</v>
      </c>
      <c r="U1529" s="237">
        <v>2020</v>
      </c>
      <c r="V1529" s="351">
        <v>0.247</v>
      </c>
      <c r="W1529" s="246"/>
      <c r="X1529" s="408"/>
      <c r="Y1529" s="31">
        <f t="shared" si="100"/>
        <v>0</v>
      </c>
    </row>
    <row r="1530" spans="1:25" s="247" customFormat="1" ht="20.25" customHeight="1" x14ac:dyDescent="0.3">
      <c r="A1530" s="384">
        <v>1277</v>
      </c>
      <c r="B1530" s="237">
        <v>2198531</v>
      </c>
      <c r="C1530" s="375" t="s">
        <v>2917</v>
      </c>
      <c r="D1530" s="251" t="s">
        <v>384</v>
      </c>
      <c r="E1530" s="351">
        <v>0.45400000000000001</v>
      </c>
      <c r="F1530" s="240">
        <v>3.5</v>
      </c>
      <c r="G1530" s="239" t="s">
        <v>48</v>
      </c>
      <c r="H1530" s="241" t="str">
        <f t="shared" si="101"/>
        <v>6</v>
      </c>
      <c r="I1530" s="239">
        <v>0.5</v>
      </c>
      <c r="J1530" s="239">
        <v>0.5</v>
      </c>
      <c r="K1530" s="242"/>
      <c r="L1530" s="242"/>
      <c r="M1530" s="242"/>
      <c r="N1530" s="239">
        <v>0.5</v>
      </c>
      <c r="O1530" s="244">
        <v>100</v>
      </c>
      <c r="P1530" s="239">
        <v>0.5</v>
      </c>
      <c r="Q1530" s="244">
        <v>100</v>
      </c>
      <c r="R1530" s="243">
        <v>0.3</v>
      </c>
      <c r="S1530" s="244">
        <v>60</v>
      </c>
      <c r="T1530" s="237" t="s">
        <v>45</v>
      </c>
      <c r="U1530" s="237">
        <v>2020</v>
      </c>
      <c r="V1530" s="351">
        <v>0.45400000000000001</v>
      </c>
      <c r="W1530" s="246"/>
      <c r="X1530" s="408"/>
      <c r="Y1530" s="31">
        <f t="shared" si="100"/>
        <v>0</v>
      </c>
    </row>
    <row r="1531" spans="1:25" s="247" customFormat="1" ht="20.25" customHeight="1" x14ac:dyDescent="0.3">
      <c r="A1531" s="384">
        <v>1278</v>
      </c>
      <c r="B1531" s="237">
        <v>2197087</v>
      </c>
      <c r="C1531" s="375" t="s">
        <v>2918</v>
      </c>
      <c r="D1531" s="251" t="s">
        <v>207</v>
      </c>
      <c r="E1531" s="351">
        <v>0.36899999999999999</v>
      </c>
      <c r="F1531" s="240">
        <v>3.5</v>
      </c>
      <c r="G1531" s="239" t="s">
        <v>48</v>
      </c>
      <c r="H1531" s="241" t="str">
        <f t="shared" si="101"/>
        <v>6</v>
      </c>
      <c r="I1531" s="239">
        <v>0.25</v>
      </c>
      <c r="J1531" s="239">
        <v>0.25</v>
      </c>
      <c r="K1531" s="242"/>
      <c r="L1531" s="242"/>
      <c r="M1531" s="242"/>
      <c r="N1531" s="239">
        <v>0.25</v>
      </c>
      <c r="O1531" s="244">
        <v>100</v>
      </c>
      <c r="P1531" s="239">
        <v>0.25</v>
      </c>
      <c r="Q1531" s="244">
        <v>100</v>
      </c>
      <c r="R1531" s="243">
        <v>0.15</v>
      </c>
      <c r="S1531" s="244">
        <v>60</v>
      </c>
      <c r="T1531" s="237" t="s">
        <v>45</v>
      </c>
      <c r="U1531" s="237">
        <v>2020</v>
      </c>
      <c r="V1531" s="351">
        <v>0.36899999999999999</v>
      </c>
      <c r="W1531" s="246"/>
      <c r="X1531" s="408"/>
      <c r="Y1531" s="31">
        <f t="shared" si="100"/>
        <v>0</v>
      </c>
    </row>
    <row r="1532" spans="1:25" s="247" customFormat="1" ht="20.25" customHeight="1" x14ac:dyDescent="0.3">
      <c r="A1532" s="384">
        <v>1279</v>
      </c>
      <c r="B1532" s="237">
        <v>2195178</v>
      </c>
      <c r="C1532" s="375" t="s">
        <v>2919</v>
      </c>
      <c r="D1532" s="251" t="s">
        <v>135</v>
      </c>
      <c r="E1532" s="351">
        <v>0.36899999999999999</v>
      </c>
      <c r="F1532" s="240">
        <v>3.5</v>
      </c>
      <c r="G1532" s="239" t="s">
        <v>48</v>
      </c>
      <c r="H1532" s="241" t="str">
        <f t="shared" si="101"/>
        <v>6</v>
      </c>
      <c r="I1532" s="239">
        <v>0.45</v>
      </c>
      <c r="J1532" s="239">
        <v>0.45</v>
      </c>
      <c r="K1532" s="242"/>
      <c r="L1532" s="242"/>
      <c r="M1532" s="242"/>
      <c r="N1532" s="239">
        <v>0.45</v>
      </c>
      <c r="O1532" s="244">
        <v>100</v>
      </c>
      <c r="P1532" s="239">
        <v>0.45</v>
      </c>
      <c r="Q1532" s="244">
        <v>100</v>
      </c>
      <c r="R1532" s="243">
        <v>0.27</v>
      </c>
      <c r="S1532" s="244">
        <v>60</v>
      </c>
      <c r="T1532" s="237" t="s">
        <v>45</v>
      </c>
      <c r="U1532" s="237">
        <v>2020</v>
      </c>
      <c r="V1532" s="351">
        <v>0.36899999999999999</v>
      </c>
      <c r="W1532" s="246"/>
      <c r="X1532" s="408"/>
      <c r="Y1532" s="31">
        <f t="shared" si="100"/>
        <v>0</v>
      </c>
    </row>
    <row r="1533" spans="1:25" s="247" customFormat="1" ht="20.25" customHeight="1" x14ac:dyDescent="0.3">
      <c r="A1533" s="384">
        <v>1280</v>
      </c>
      <c r="B1533" s="237"/>
      <c r="C1533" s="375" t="s">
        <v>2920</v>
      </c>
      <c r="D1533" s="251" t="s">
        <v>2392</v>
      </c>
      <c r="E1533" s="351">
        <v>0.17699999999999999</v>
      </c>
      <c r="F1533" s="240">
        <v>3.5</v>
      </c>
      <c r="G1533" s="239" t="s">
        <v>48</v>
      </c>
      <c r="H1533" s="241" t="str">
        <f t="shared" si="101"/>
        <v>6</v>
      </c>
      <c r="I1533" s="239">
        <v>0.2</v>
      </c>
      <c r="J1533" s="239">
        <v>0.2</v>
      </c>
      <c r="K1533" s="242"/>
      <c r="L1533" s="242"/>
      <c r="M1533" s="242"/>
      <c r="N1533" s="239">
        <v>0.2</v>
      </c>
      <c r="O1533" s="244">
        <v>100</v>
      </c>
      <c r="P1533" s="239">
        <v>0.2</v>
      </c>
      <c r="Q1533" s="244">
        <v>100</v>
      </c>
      <c r="R1533" s="243">
        <v>0.12</v>
      </c>
      <c r="S1533" s="244">
        <v>60</v>
      </c>
      <c r="T1533" s="237" t="s">
        <v>45</v>
      </c>
      <c r="U1533" s="237">
        <v>2020</v>
      </c>
      <c r="V1533" s="351">
        <v>0.17699999999999999</v>
      </c>
      <c r="W1533" s="246"/>
      <c r="X1533" s="408"/>
      <c r="Y1533" s="31">
        <f t="shared" si="100"/>
        <v>0</v>
      </c>
    </row>
    <row r="1534" spans="1:25" s="247" customFormat="1" ht="20.25" customHeight="1" x14ac:dyDescent="0.3">
      <c r="A1534" s="384">
        <v>1281</v>
      </c>
      <c r="B1534" s="237"/>
      <c r="C1534" s="375" t="s">
        <v>2921</v>
      </c>
      <c r="D1534" s="251" t="s">
        <v>401</v>
      </c>
      <c r="E1534" s="351">
        <v>0.93899999999999995</v>
      </c>
      <c r="F1534" s="240">
        <v>3.5</v>
      </c>
      <c r="G1534" s="239" t="s">
        <v>48</v>
      </c>
      <c r="H1534" s="241" t="str">
        <f t="shared" si="101"/>
        <v>6</v>
      </c>
      <c r="I1534" s="239">
        <v>0.7</v>
      </c>
      <c r="J1534" s="239">
        <v>0.7</v>
      </c>
      <c r="K1534" s="242"/>
      <c r="L1534" s="242"/>
      <c r="M1534" s="242"/>
      <c r="N1534" s="239">
        <v>0.7</v>
      </c>
      <c r="O1534" s="244">
        <v>100</v>
      </c>
      <c r="P1534" s="239">
        <v>0.7</v>
      </c>
      <c r="Q1534" s="244">
        <v>100</v>
      </c>
      <c r="R1534" s="243">
        <v>0.42</v>
      </c>
      <c r="S1534" s="244">
        <v>60</v>
      </c>
      <c r="T1534" s="237" t="s">
        <v>45</v>
      </c>
      <c r="U1534" s="237">
        <v>2020</v>
      </c>
      <c r="V1534" s="351">
        <v>0.93899999999999995</v>
      </c>
      <c r="W1534" s="246"/>
      <c r="X1534" s="408"/>
      <c r="Y1534" s="31">
        <f t="shared" si="100"/>
        <v>0</v>
      </c>
    </row>
    <row r="1535" spans="1:25" s="247" customFormat="1" ht="20.25" customHeight="1" x14ac:dyDescent="0.3">
      <c r="A1535" s="384">
        <v>1282</v>
      </c>
      <c r="B1535" s="237">
        <v>2199494</v>
      </c>
      <c r="C1535" s="375" t="s">
        <v>2923</v>
      </c>
      <c r="D1535" s="251" t="s">
        <v>175</v>
      </c>
      <c r="E1535" s="351">
        <v>0.79</v>
      </c>
      <c r="F1535" s="240">
        <v>3.5</v>
      </c>
      <c r="G1535" s="239" t="s">
        <v>48</v>
      </c>
      <c r="H1535" s="241" t="str">
        <f t="shared" si="101"/>
        <v>6</v>
      </c>
      <c r="I1535" s="239">
        <v>0.78</v>
      </c>
      <c r="J1535" s="239">
        <v>0.78</v>
      </c>
      <c r="K1535" s="242"/>
      <c r="L1535" s="242"/>
      <c r="M1535" s="242"/>
      <c r="N1535" s="239">
        <v>0.78</v>
      </c>
      <c r="O1535" s="244">
        <v>100</v>
      </c>
      <c r="P1535" s="239">
        <v>0.78</v>
      </c>
      <c r="Q1535" s="244">
        <v>100</v>
      </c>
      <c r="R1535" s="243">
        <v>0.46799999999999997</v>
      </c>
      <c r="S1535" s="244">
        <v>60</v>
      </c>
      <c r="T1535" s="237" t="s">
        <v>45</v>
      </c>
      <c r="U1535" s="237">
        <v>2020</v>
      </c>
      <c r="V1535" s="351">
        <v>0.79</v>
      </c>
      <c r="W1535" s="246"/>
      <c r="X1535" s="408"/>
      <c r="Y1535" s="31">
        <f t="shared" si="100"/>
        <v>0</v>
      </c>
    </row>
    <row r="1536" spans="1:25" s="247" customFormat="1" ht="20.25" customHeight="1" x14ac:dyDescent="0.3">
      <c r="A1536" s="384">
        <v>1283</v>
      </c>
      <c r="B1536" s="237">
        <v>2191131</v>
      </c>
      <c r="C1536" s="375" t="s">
        <v>2924</v>
      </c>
      <c r="D1536" s="251" t="s">
        <v>2396</v>
      </c>
      <c r="E1536" s="351">
        <f>0.533+X1536</f>
        <v>0.63300000000000001</v>
      </c>
      <c r="F1536" s="240">
        <v>3.5</v>
      </c>
      <c r="G1536" s="239" t="s">
        <v>48</v>
      </c>
      <c r="H1536" s="241" t="str">
        <f t="shared" si="101"/>
        <v>6</v>
      </c>
      <c r="I1536" s="239">
        <v>0.54</v>
      </c>
      <c r="J1536" s="239">
        <v>0.54</v>
      </c>
      <c r="K1536" s="242"/>
      <c r="L1536" s="242"/>
      <c r="M1536" s="242"/>
      <c r="N1536" s="239">
        <v>0.54</v>
      </c>
      <c r="O1536" s="244">
        <v>100</v>
      </c>
      <c r="P1536" s="239">
        <v>0.54</v>
      </c>
      <c r="Q1536" s="244">
        <v>100</v>
      </c>
      <c r="R1536" s="243">
        <v>0.32400000000000001</v>
      </c>
      <c r="S1536" s="244">
        <v>60</v>
      </c>
      <c r="T1536" s="237" t="s">
        <v>45</v>
      </c>
      <c r="U1536" s="237">
        <v>2020</v>
      </c>
      <c r="V1536" s="351">
        <v>0.53300000000000003</v>
      </c>
      <c r="W1536" s="246"/>
      <c r="X1536" s="408">
        <v>0.1</v>
      </c>
      <c r="Y1536" s="31">
        <f t="shared" si="100"/>
        <v>0</v>
      </c>
    </row>
    <row r="1537" spans="1:25" s="247" customFormat="1" ht="20.25" customHeight="1" x14ac:dyDescent="0.3">
      <c r="A1537" s="384">
        <v>1284</v>
      </c>
      <c r="B1537" s="237">
        <v>2203046</v>
      </c>
      <c r="C1537" s="375" t="s">
        <v>2926</v>
      </c>
      <c r="D1537" s="251" t="s">
        <v>1083</v>
      </c>
      <c r="E1537" s="351">
        <v>0.51</v>
      </c>
      <c r="F1537" s="240">
        <v>3.5</v>
      </c>
      <c r="G1537" s="239" t="s">
        <v>48</v>
      </c>
      <c r="H1537" s="241" t="str">
        <f t="shared" si="101"/>
        <v>6</v>
      </c>
      <c r="I1537" s="239">
        <v>0.52</v>
      </c>
      <c r="J1537" s="239">
        <v>0.52</v>
      </c>
      <c r="K1537" s="242"/>
      <c r="L1537" s="242"/>
      <c r="M1537" s="242"/>
      <c r="N1537" s="239">
        <v>0.52</v>
      </c>
      <c r="O1537" s="244">
        <v>100</v>
      </c>
      <c r="P1537" s="239">
        <v>0.52</v>
      </c>
      <c r="Q1537" s="244">
        <v>100</v>
      </c>
      <c r="R1537" s="243">
        <v>0.312</v>
      </c>
      <c r="S1537" s="244">
        <v>60</v>
      </c>
      <c r="T1537" s="237" t="s">
        <v>45</v>
      </c>
      <c r="U1537" s="237">
        <v>2020</v>
      </c>
      <c r="V1537" s="351">
        <v>0.51</v>
      </c>
      <c r="W1537" s="246"/>
      <c r="X1537" s="408"/>
      <c r="Y1537" s="31">
        <f t="shared" si="100"/>
        <v>0</v>
      </c>
    </row>
    <row r="1538" spans="1:25" s="247" customFormat="1" ht="20.25" customHeight="1" x14ac:dyDescent="0.3">
      <c r="A1538" s="384">
        <v>1285</v>
      </c>
      <c r="B1538" s="237">
        <v>2198998</v>
      </c>
      <c r="C1538" s="375" t="s">
        <v>2930</v>
      </c>
      <c r="D1538" s="251" t="s">
        <v>155</v>
      </c>
      <c r="E1538" s="351">
        <v>0.47899999999999998</v>
      </c>
      <c r="F1538" s="240">
        <v>3.5</v>
      </c>
      <c r="G1538" s="239" t="s">
        <v>48</v>
      </c>
      <c r="H1538" s="241" t="str">
        <f t="shared" si="101"/>
        <v>6</v>
      </c>
      <c r="I1538" s="239">
        <v>0.52</v>
      </c>
      <c r="J1538" s="239">
        <v>0.52</v>
      </c>
      <c r="K1538" s="242"/>
      <c r="L1538" s="242"/>
      <c r="M1538" s="242"/>
      <c r="N1538" s="239">
        <v>0.52</v>
      </c>
      <c r="O1538" s="244">
        <v>100</v>
      </c>
      <c r="P1538" s="239">
        <v>0.52</v>
      </c>
      <c r="Q1538" s="244">
        <v>100</v>
      </c>
      <c r="R1538" s="243">
        <v>0.312</v>
      </c>
      <c r="S1538" s="244">
        <v>60</v>
      </c>
      <c r="T1538" s="237" t="s">
        <v>45</v>
      </c>
      <c r="U1538" s="237">
        <v>2020</v>
      </c>
      <c r="V1538" s="351">
        <v>0.47899999999999998</v>
      </c>
      <c r="W1538" s="246"/>
      <c r="X1538" s="408"/>
      <c r="Y1538" s="31">
        <f t="shared" si="100"/>
        <v>0</v>
      </c>
    </row>
    <row r="1539" spans="1:25" s="247" customFormat="1" ht="20.25" customHeight="1" x14ac:dyDescent="0.3">
      <c r="A1539" s="384">
        <v>1286</v>
      </c>
      <c r="B1539" s="237">
        <v>2194196</v>
      </c>
      <c r="C1539" s="375" t="s">
        <v>2931</v>
      </c>
      <c r="D1539" s="251" t="s">
        <v>181</v>
      </c>
      <c r="E1539" s="351">
        <v>0.51800000000000002</v>
      </c>
      <c r="F1539" s="240">
        <v>3.5</v>
      </c>
      <c r="G1539" s="239" t="s">
        <v>48</v>
      </c>
      <c r="H1539" s="241" t="str">
        <f t="shared" si="101"/>
        <v>6</v>
      </c>
      <c r="I1539" s="239">
        <v>0.8</v>
      </c>
      <c r="J1539" s="239">
        <v>0.8</v>
      </c>
      <c r="K1539" s="242"/>
      <c r="L1539" s="242"/>
      <c r="M1539" s="242"/>
      <c r="N1539" s="239">
        <v>0.8</v>
      </c>
      <c r="O1539" s="244">
        <v>100</v>
      </c>
      <c r="P1539" s="239">
        <v>0.8</v>
      </c>
      <c r="Q1539" s="244">
        <v>100</v>
      </c>
      <c r="R1539" s="243">
        <v>0.48</v>
      </c>
      <c r="S1539" s="244">
        <v>60</v>
      </c>
      <c r="T1539" s="237" t="s">
        <v>45</v>
      </c>
      <c r="U1539" s="237">
        <v>2020</v>
      </c>
      <c r="V1539" s="351">
        <v>0.51800000000000002</v>
      </c>
      <c r="W1539" s="246"/>
      <c r="X1539" s="408"/>
      <c r="Y1539" s="31">
        <f t="shared" si="100"/>
        <v>0</v>
      </c>
    </row>
    <row r="1540" spans="1:25" s="247" customFormat="1" ht="20.25" customHeight="1" x14ac:dyDescent="0.3">
      <c r="A1540" s="384">
        <v>1287</v>
      </c>
      <c r="B1540" s="237">
        <v>2202409</v>
      </c>
      <c r="C1540" s="375" t="s">
        <v>2932</v>
      </c>
      <c r="D1540" s="251" t="s">
        <v>397</v>
      </c>
      <c r="E1540" s="351">
        <v>0.52400000000000002</v>
      </c>
      <c r="F1540" s="240">
        <v>3.5</v>
      </c>
      <c r="G1540" s="239" t="s">
        <v>48</v>
      </c>
      <c r="H1540" s="241" t="str">
        <f t="shared" si="101"/>
        <v>6</v>
      </c>
      <c r="I1540" s="239">
        <v>0.4</v>
      </c>
      <c r="J1540" s="239">
        <v>0.4</v>
      </c>
      <c r="K1540" s="242"/>
      <c r="L1540" s="242"/>
      <c r="M1540" s="242"/>
      <c r="N1540" s="239">
        <v>0.4</v>
      </c>
      <c r="O1540" s="244">
        <v>100</v>
      </c>
      <c r="P1540" s="239">
        <v>0.4</v>
      </c>
      <c r="Q1540" s="244">
        <v>100</v>
      </c>
      <c r="R1540" s="243">
        <v>0.24</v>
      </c>
      <c r="S1540" s="244">
        <v>60</v>
      </c>
      <c r="T1540" s="237" t="s">
        <v>45</v>
      </c>
      <c r="U1540" s="237">
        <v>2020</v>
      </c>
      <c r="V1540" s="351">
        <v>0.52400000000000002</v>
      </c>
      <c r="W1540" s="246"/>
      <c r="X1540" s="408"/>
      <c r="Y1540" s="31">
        <f t="shared" si="100"/>
        <v>0</v>
      </c>
    </row>
    <row r="1541" spans="1:25" s="247" customFormat="1" ht="20.25" customHeight="1" x14ac:dyDescent="0.3">
      <c r="A1541" s="384">
        <v>1288</v>
      </c>
      <c r="B1541" s="237">
        <v>2195232</v>
      </c>
      <c r="C1541" s="375" t="s">
        <v>2933</v>
      </c>
      <c r="D1541" s="251" t="s">
        <v>38</v>
      </c>
      <c r="E1541" s="351">
        <v>0.47699999999999998</v>
      </c>
      <c r="F1541" s="240">
        <v>3.5</v>
      </c>
      <c r="G1541" s="239" t="s">
        <v>48</v>
      </c>
      <c r="H1541" s="241" t="str">
        <f t="shared" si="101"/>
        <v>6</v>
      </c>
      <c r="I1541" s="239">
        <v>0.46</v>
      </c>
      <c r="J1541" s="239">
        <v>0.46</v>
      </c>
      <c r="K1541" s="242"/>
      <c r="L1541" s="242"/>
      <c r="M1541" s="242"/>
      <c r="N1541" s="239">
        <v>0.46</v>
      </c>
      <c r="O1541" s="244">
        <v>100</v>
      </c>
      <c r="P1541" s="239">
        <v>0.46</v>
      </c>
      <c r="Q1541" s="244">
        <v>100</v>
      </c>
      <c r="R1541" s="243">
        <v>0.27600000000000002</v>
      </c>
      <c r="S1541" s="244">
        <v>60</v>
      </c>
      <c r="T1541" s="237" t="s">
        <v>45</v>
      </c>
      <c r="U1541" s="237">
        <v>2020</v>
      </c>
      <c r="V1541" s="351">
        <v>0.47699999999999998</v>
      </c>
      <c r="W1541" s="246"/>
      <c r="X1541" s="408"/>
      <c r="Y1541" s="31">
        <f t="shared" si="100"/>
        <v>0</v>
      </c>
    </row>
    <row r="1542" spans="1:25" s="247" customFormat="1" ht="20.25" customHeight="1" x14ac:dyDescent="0.3">
      <c r="A1542" s="384">
        <v>1289</v>
      </c>
      <c r="B1542" s="237">
        <v>2199720</v>
      </c>
      <c r="C1542" s="375" t="s">
        <v>2935</v>
      </c>
      <c r="D1542" s="251" t="s">
        <v>191</v>
      </c>
      <c r="E1542" s="351">
        <v>0.53800000000000003</v>
      </c>
      <c r="F1542" s="240">
        <v>3.5</v>
      </c>
      <c r="G1542" s="239" t="s">
        <v>48</v>
      </c>
      <c r="H1542" s="241" t="str">
        <f t="shared" si="101"/>
        <v>6</v>
      </c>
      <c r="I1542" s="239">
        <v>0.66</v>
      </c>
      <c r="J1542" s="239">
        <v>0.66</v>
      </c>
      <c r="K1542" s="242"/>
      <c r="L1542" s="242"/>
      <c r="M1542" s="242"/>
      <c r="N1542" s="239">
        <v>0.66</v>
      </c>
      <c r="O1542" s="244">
        <v>100</v>
      </c>
      <c r="P1542" s="239">
        <v>0.66</v>
      </c>
      <c r="Q1542" s="244">
        <v>100</v>
      </c>
      <c r="R1542" s="243">
        <v>0.39600000000000002</v>
      </c>
      <c r="S1542" s="244">
        <v>60</v>
      </c>
      <c r="T1542" s="237" t="s">
        <v>45</v>
      </c>
      <c r="U1542" s="237">
        <v>2020</v>
      </c>
      <c r="V1542" s="351">
        <v>0.53800000000000003</v>
      </c>
      <c r="W1542" s="246"/>
      <c r="X1542" s="408"/>
      <c r="Y1542" s="31">
        <f t="shared" si="100"/>
        <v>0</v>
      </c>
    </row>
    <row r="1543" spans="1:25" s="247" customFormat="1" ht="20.25" customHeight="1" x14ac:dyDescent="0.3">
      <c r="A1543" s="384">
        <v>1290</v>
      </c>
      <c r="B1543" s="237">
        <v>2193987</v>
      </c>
      <c r="C1543" s="375" t="s">
        <v>2936</v>
      </c>
      <c r="D1543" s="251" t="s">
        <v>959</v>
      </c>
      <c r="E1543" s="351">
        <v>0.56899999999999995</v>
      </c>
      <c r="F1543" s="240">
        <v>3.5</v>
      </c>
      <c r="G1543" s="239" t="s">
        <v>48</v>
      </c>
      <c r="H1543" s="241" t="str">
        <f t="shared" si="101"/>
        <v>6</v>
      </c>
      <c r="I1543" s="239">
        <v>0.57999999999999996</v>
      </c>
      <c r="J1543" s="239">
        <v>0.57999999999999996</v>
      </c>
      <c r="K1543" s="242"/>
      <c r="L1543" s="242"/>
      <c r="M1543" s="242"/>
      <c r="N1543" s="239">
        <v>0.57999999999999996</v>
      </c>
      <c r="O1543" s="244">
        <v>100</v>
      </c>
      <c r="P1543" s="239">
        <v>0.57999999999999996</v>
      </c>
      <c r="Q1543" s="244">
        <v>100</v>
      </c>
      <c r="R1543" s="243">
        <v>0.34799999999999998</v>
      </c>
      <c r="S1543" s="244">
        <v>60</v>
      </c>
      <c r="T1543" s="237" t="s">
        <v>45</v>
      </c>
      <c r="U1543" s="237">
        <v>2020</v>
      </c>
      <c r="V1543" s="351">
        <v>0.56899999999999995</v>
      </c>
      <c r="W1543" s="246"/>
      <c r="X1543" s="408"/>
      <c r="Y1543" s="31">
        <f t="shared" si="100"/>
        <v>0</v>
      </c>
    </row>
    <row r="1544" spans="1:25" s="247" customFormat="1" ht="20.25" customHeight="1" x14ac:dyDescent="0.3">
      <c r="A1544" s="384">
        <v>1291</v>
      </c>
      <c r="B1544" s="237">
        <v>2196101</v>
      </c>
      <c r="C1544" s="375" t="s">
        <v>2938</v>
      </c>
      <c r="D1544" s="251" t="s">
        <v>868</v>
      </c>
      <c r="E1544" s="351">
        <v>0.23100000000000001</v>
      </c>
      <c r="F1544" s="240">
        <v>3.5</v>
      </c>
      <c r="G1544" s="239" t="s">
        <v>48</v>
      </c>
      <c r="H1544" s="241" t="str">
        <f t="shared" si="101"/>
        <v>6</v>
      </c>
      <c r="I1544" s="239">
        <v>0.218</v>
      </c>
      <c r="J1544" s="239">
        <v>0.218</v>
      </c>
      <c r="K1544" s="242"/>
      <c r="L1544" s="242"/>
      <c r="M1544" s="242"/>
      <c r="N1544" s="239">
        <v>0.218</v>
      </c>
      <c r="O1544" s="244">
        <v>100</v>
      </c>
      <c r="P1544" s="239">
        <v>0.218</v>
      </c>
      <c r="Q1544" s="244">
        <v>100</v>
      </c>
      <c r="R1544" s="243">
        <v>0.1308</v>
      </c>
      <c r="S1544" s="244">
        <v>60</v>
      </c>
      <c r="T1544" s="237" t="s">
        <v>45</v>
      </c>
      <c r="U1544" s="237">
        <v>2020</v>
      </c>
      <c r="V1544" s="351">
        <v>0.23100000000000001</v>
      </c>
      <c r="W1544" s="246"/>
      <c r="X1544" s="408"/>
      <c r="Y1544" s="31">
        <f t="shared" si="100"/>
        <v>0</v>
      </c>
    </row>
    <row r="1545" spans="1:25" s="247" customFormat="1" ht="20.25" customHeight="1" x14ac:dyDescent="0.3">
      <c r="A1545" s="384">
        <v>1292</v>
      </c>
      <c r="B1545" s="237">
        <v>2203043</v>
      </c>
      <c r="C1545" s="375" t="s">
        <v>2939</v>
      </c>
      <c r="D1545" s="251" t="s">
        <v>100</v>
      </c>
      <c r="E1545" s="351">
        <v>0.23200000000000001</v>
      </c>
      <c r="F1545" s="240">
        <v>3.5</v>
      </c>
      <c r="G1545" s="239" t="s">
        <v>48</v>
      </c>
      <c r="H1545" s="241" t="str">
        <f t="shared" si="101"/>
        <v>6</v>
      </c>
      <c r="I1545" s="239">
        <v>0.24</v>
      </c>
      <c r="J1545" s="239">
        <v>0.24</v>
      </c>
      <c r="K1545" s="242"/>
      <c r="L1545" s="242"/>
      <c r="M1545" s="242"/>
      <c r="N1545" s="239">
        <v>0.24</v>
      </c>
      <c r="O1545" s="244">
        <v>100</v>
      </c>
      <c r="P1545" s="239">
        <v>0.24</v>
      </c>
      <c r="Q1545" s="244">
        <v>100</v>
      </c>
      <c r="R1545" s="243">
        <v>0.14399999999999999</v>
      </c>
      <c r="S1545" s="244">
        <v>60</v>
      </c>
      <c r="T1545" s="237" t="s">
        <v>45</v>
      </c>
      <c r="U1545" s="237">
        <v>2020</v>
      </c>
      <c r="V1545" s="351">
        <v>0.23200000000000001</v>
      </c>
      <c r="W1545" s="246"/>
      <c r="X1545" s="408"/>
      <c r="Y1545" s="31">
        <f t="shared" si="100"/>
        <v>0</v>
      </c>
    </row>
    <row r="1546" spans="1:25" s="247" customFormat="1" ht="20.25" customHeight="1" x14ac:dyDescent="0.3">
      <c r="A1546" s="384">
        <v>1293</v>
      </c>
      <c r="B1546" s="237">
        <v>2193814</v>
      </c>
      <c r="C1546" s="237" t="s">
        <v>2713</v>
      </c>
      <c r="D1546" s="251" t="s">
        <v>1358</v>
      </c>
      <c r="E1546" s="351">
        <v>1.337</v>
      </c>
      <c r="F1546" s="240">
        <v>6</v>
      </c>
      <c r="G1546" s="239" t="s">
        <v>39</v>
      </c>
      <c r="H1546" s="241" t="str">
        <f t="shared" si="101"/>
        <v>10</v>
      </c>
      <c r="I1546" s="239">
        <v>1.5</v>
      </c>
      <c r="J1546" s="239">
        <v>1.5</v>
      </c>
      <c r="K1546" s="242"/>
      <c r="L1546" s="242"/>
      <c r="M1546" s="242"/>
      <c r="N1546" s="239">
        <v>1.5</v>
      </c>
      <c r="O1546" s="244">
        <v>100</v>
      </c>
      <c r="P1546" s="239">
        <v>1.5</v>
      </c>
      <c r="Q1546" s="244">
        <v>100</v>
      </c>
      <c r="R1546" s="243">
        <v>0.89999999999999991</v>
      </c>
      <c r="S1546" s="244">
        <v>60</v>
      </c>
      <c r="T1546" s="237" t="s">
        <v>45</v>
      </c>
      <c r="U1546" s="237">
        <v>2020</v>
      </c>
      <c r="V1546" s="351">
        <v>1.337</v>
      </c>
      <c r="W1546" s="246"/>
      <c r="X1546" s="408"/>
      <c r="Y1546" s="31">
        <f t="shared" si="100"/>
        <v>0</v>
      </c>
    </row>
    <row r="1547" spans="1:25" s="247" customFormat="1" ht="20.25" customHeight="1" x14ac:dyDescent="0.3">
      <c r="A1547" s="384">
        <v>1294</v>
      </c>
      <c r="B1547" s="237"/>
      <c r="C1547" s="237" t="s">
        <v>2735</v>
      </c>
      <c r="D1547" s="251" t="s">
        <v>2408</v>
      </c>
      <c r="E1547" s="351">
        <v>1.2190000000000001</v>
      </c>
      <c r="F1547" s="240">
        <v>3.5</v>
      </c>
      <c r="G1547" s="239" t="s">
        <v>48</v>
      </c>
      <c r="H1547" s="241" t="str">
        <f t="shared" si="101"/>
        <v>6</v>
      </c>
      <c r="I1547" s="239">
        <v>1.3</v>
      </c>
      <c r="J1547" s="239">
        <v>1.3</v>
      </c>
      <c r="K1547" s="242"/>
      <c r="L1547" s="242"/>
      <c r="M1547" s="242"/>
      <c r="N1547" s="239">
        <v>1.3</v>
      </c>
      <c r="O1547" s="244">
        <v>100</v>
      </c>
      <c r="P1547" s="239">
        <v>1.3</v>
      </c>
      <c r="Q1547" s="244">
        <v>100</v>
      </c>
      <c r="R1547" s="243">
        <v>0.78</v>
      </c>
      <c r="S1547" s="244">
        <v>60</v>
      </c>
      <c r="T1547" s="237" t="s">
        <v>45</v>
      </c>
      <c r="U1547" s="237">
        <v>2020</v>
      </c>
      <c r="V1547" s="351">
        <v>1.2190000000000001</v>
      </c>
      <c r="W1547" s="246"/>
      <c r="X1547" s="408"/>
      <c r="Y1547" s="31">
        <f t="shared" si="100"/>
        <v>0</v>
      </c>
    </row>
    <row r="1548" spans="1:25" s="247" customFormat="1" ht="20.25" customHeight="1" x14ac:dyDescent="0.3">
      <c r="A1548" s="384">
        <v>1295</v>
      </c>
      <c r="B1548" s="237">
        <v>2200165</v>
      </c>
      <c r="C1548" s="237" t="s">
        <v>2714</v>
      </c>
      <c r="D1548" s="251" t="s">
        <v>205</v>
      </c>
      <c r="E1548" s="351">
        <v>0.624</v>
      </c>
      <c r="F1548" s="240">
        <v>3.5</v>
      </c>
      <c r="G1548" s="239" t="s">
        <v>48</v>
      </c>
      <c r="H1548" s="241" t="str">
        <f t="shared" si="101"/>
        <v>6</v>
      </c>
      <c r="I1548" s="239">
        <v>0.47</v>
      </c>
      <c r="J1548" s="239">
        <v>0.47</v>
      </c>
      <c r="K1548" s="242"/>
      <c r="L1548" s="242"/>
      <c r="M1548" s="242"/>
      <c r="N1548" s="239">
        <v>0.47</v>
      </c>
      <c r="O1548" s="244">
        <v>100</v>
      </c>
      <c r="P1548" s="239">
        <v>0.47</v>
      </c>
      <c r="Q1548" s="244">
        <v>100</v>
      </c>
      <c r="R1548" s="243">
        <v>0.28199999999999997</v>
      </c>
      <c r="S1548" s="244">
        <v>60</v>
      </c>
      <c r="T1548" s="237" t="s">
        <v>45</v>
      </c>
      <c r="U1548" s="237">
        <v>2020</v>
      </c>
      <c r="V1548" s="351">
        <v>0.624</v>
      </c>
      <c r="W1548" s="246"/>
      <c r="X1548" s="408"/>
      <c r="Y1548" s="31">
        <f t="shared" si="100"/>
        <v>0</v>
      </c>
    </row>
    <row r="1549" spans="1:25" s="247" customFormat="1" ht="20.25" customHeight="1" x14ac:dyDescent="0.3">
      <c r="A1549" s="253">
        <v>1296</v>
      </c>
      <c r="B1549" s="237">
        <v>2197347</v>
      </c>
      <c r="C1549" s="382" t="s">
        <v>2743</v>
      </c>
      <c r="D1549" s="254" t="s">
        <v>2411</v>
      </c>
      <c r="E1549" s="338">
        <v>1.1759999999999999</v>
      </c>
      <c r="F1549" s="240">
        <v>3.5</v>
      </c>
      <c r="G1549" s="239" t="s">
        <v>48</v>
      </c>
      <c r="H1549" s="241" t="str">
        <f t="shared" si="101"/>
        <v>6</v>
      </c>
      <c r="I1549" s="239">
        <v>0.72</v>
      </c>
      <c r="J1549" s="239">
        <v>0.72</v>
      </c>
      <c r="K1549" s="242"/>
      <c r="L1549" s="242"/>
      <c r="M1549" s="242"/>
      <c r="N1549" s="239">
        <v>0.72</v>
      </c>
      <c r="O1549" s="244">
        <v>100</v>
      </c>
      <c r="P1549" s="239">
        <v>0.72</v>
      </c>
      <c r="Q1549" s="244">
        <v>100</v>
      </c>
      <c r="R1549" s="243">
        <v>0.432</v>
      </c>
      <c r="S1549" s="244">
        <v>60</v>
      </c>
      <c r="T1549" s="237" t="s">
        <v>45</v>
      </c>
      <c r="U1549" s="237">
        <v>2020</v>
      </c>
      <c r="V1549" s="338">
        <v>1.1759999999999999</v>
      </c>
      <c r="W1549" s="246"/>
      <c r="X1549" s="408"/>
      <c r="Y1549" s="31">
        <f t="shared" si="100"/>
        <v>0</v>
      </c>
    </row>
    <row r="1550" spans="1:25" s="247" customFormat="1" ht="20.25" customHeight="1" x14ac:dyDescent="0.3">
      <c r="A1550" s="384">
        <v>1297</v>
      </c>
      <c r="B1550" s="237">
        <v>2192687</v>
      </c>
      <c r="C1550" s="237" t="s">
        <v>2801</v>
      </c>
      <c r="D1550" s="251" t="s">
        <v>465</v>
      </c>
      <c r="E1550" s="351">
        <v>0.753</v>
      </c>
      <c r="F1550" s="240">
        <v>3.5</v>
      </c>
      <c r="G1550" s="239" t="s">
        <v>48</v>
      </c>
      <c r="H1550" s="241" t="str">
        <f t="shared" si="101"/>
        <v>6</v>
      </c>
      <c r="I1550" s="239">
        <v>0.74</v>
      </c>
      <c r="J1550" s="239">
        <v>0.74</v>
      </c>
      <c r="K1550" s="242"/>
      <c r="L1550" s="242"/>
      <c r="M1550" s="242"/>
      <c r="N1550" s="239">
        <v>0.74</v>
      </c>
      <c r="O1550" s="244">
        <v>100</v>
      </c>
      <c r="P1550" s="239">
        <v>0.74</v>
      </c>
      <c r="Q1550" s="244">
        <v>100</v>
      </c>
      <c r="R1550" s="243">
        <v>0.44400000000000001</v>
      </c>
      <c r="S1550" s="244">
        <v>60</v>
      </c>
      <c r="T1550" s="237" t="s">
        <v>45</v>
      </c>
      <c r="U1550" s="237">
        <v>2020</v>
      </c>
      <c r="V1550" s="351">
        <v>0.753</v>
      </c>
      <c r="W1550" s="246"/>
      <c r="X1550" s="408"/>
      <c r="Y1550" s="31">
        <f t="shared" si="100"/>
        <v>0</v>
      </c>
    </row>
    <row r="1551" spans="1:25" s="247" customFormat="1" ht="20.25" customHeight="1" x14ac:dyDescent="0.3">
      <c r="A1551" s="384">
        <v>1298</v>
      </c>
      <c r="B1551" s="237">
        <v>2198625</v>
      </c>
      <c r="C1551" s="237" t="s">
        <v>2715</v>
      </c>
      <c r="D1551" s="251" t="s">
        <v>501</v>
      </c>
      <c r="E1551" s="351">
        <v>0.45</v>
      </c>
      <c r="F1551" s="240">
        <v>3.5</v>
      </c>
      <c r="G1551" s="239" t="s">
        <v>48</v>
      </c>
      <c r="H1551" s="241" t="str">
        <f t="shared" si="101"/>
        <v>6</v>
      </c>
      <c r="I1551" s="239">
        <v>0.4</v>
      </c>
      <c r="J1551" s="239">
        <v>0.4</v>
      </c>
      <c r="K1551" s="242"/>
      <c r="L1551" s="242"/>
      <c r="M1551" s="242"/>
      <c r="N1551" s="239">
        <v>0.4</v>
      </c>
      <c r="O1551" s="244">
        <v>100</v>
      </c>
      <c r="P1551" s="239">
        <v>0.4</v>
      </c>
      <c r="Q1551" s="244">
        <v>100</v>
      </c>
      <c r="R1551" s="243">
        <v>0.24</v>
      </c>
      <c r="S1551" s="244">
        <v>60</v>
      </c>
      <c r="T1551" s="237" t="s">
        <v>45</v>
      </c>
      <c r="U1551" s="237">
        <v>2020</v>
      </c>
      <c r="V1551" s="351">
        <v>0.45</v>
      </c>
      <c r="W1551" s="246"/>
      <c r="X1551" s="408"/>
      <c r="Y1551" s="31">
        <f t="shared" si="100"/>
        <v>0</v>
      </c>
    </row>
    <row r="1552" spans="1:25" s="247" customFormat="1" ht="20.25" customHeight="1" x14ac:dyDescent="0.3">
      <c r="A1552" s="384">
        <v>1299</v>
      </c>
      <c r="B1552" s="237">
        <v>2202735</v>
      </c>
      <c r="C1552" s="237" t="s">
        <v>2717</v>
      </c>
      <c r="D1552" s="251" t="s">
        <v>599</v>
      </c>
      <c r="E1552" s="351">
        <v>0.44900000000000001</v>
      </c>
      <c r="F1552" s="240">
        <v>3.5</v>
      </c>
      <c r="G1552" s="239" t="s">
        <v>48</v>
      </c>
      <c r="H1552" s="241" t="str">
        <f t="shared" si="101"/>
        <v>6</v>
      </c>
      <c r="I1552" s="239">
        <v>0.4</v>
      </c>
      <c r="J1552" s="239">
        <v>0.4</v>
      </c>
      <c r="K1552" s="242"/>
      <c r="L1552" s="242"/>
      <c r="M1552" s="242"/>
      <c r="N1552" s="239">
        <v>0.4</v>
      </c>
      <c r="O1552" s="244">
        <v>100</v>
      </c>
      <c r="P1552" s="239">
        <v>0.4</v>
      </c>
      <c r="Q1552" s="244">
        <v>100</v>
      </c>
      <c r="R1552" s="243">
        <v>0.24</v>
      </c>
      <c r="S1552" s="244">
        <v>60</v>
      </c>
      <c r="T1552" s="237" t="s">
        <v>45</v>
      </c>
      <c r="U1552" s="237">
        <v>2020</v>
      </c>
      <c r="V1552" s="351">
        <v>0.44900000000000001</v>
      </c>
      <c r="W1552" s="246"/>
      <c r="X1552" s="408"/>
      <c r="Y1552" s="31">
        <f t="shared" si="100"/>
        <v>0</v>
      </c>
    </row>
    <row r="1553" spans="1:25" s="247" customFormat="1" ht="20.25" customHeight="1" x14ac:dyDescent="0.3">
      <c r="A1553" s="384">
        <v>1300</v>
      </c>
      <c r="B1553" s="237">
        <v>2201122</v>
      </c>
      <c r="C1553" s="237" t="s">
        <v>2721</v>
      </c>
      <c r="D1553" s="237" t="s">
        <v>298</v>
      </c>
      <c r="E1553" s="351">
        <v>0.122</v>
      </c>
      <c r="F1553" s="240">
        <v>3.5</v>
      </c>
      <c r="G1553" s="239" t="s">
        <v>48</v>
      </c>
      <c r="H1553" s="241" t="str">
        <f t="shared" si="101"/>
        <v>6</v>
      </c>
      <c r="I1553" s="239">
        <v>0.35</v>
      </c>
      <c r="J1553" s="239">
        <v>0.35</v>
      </c>
      <c r="K1553" s="242"/>
      <c r="L1553" s="242"/>
      <c r="M1553" s="242"/>
      <c r="N1553" s="239">
        <v>0.35</v>
      </c>
      <c r="O1553" s="244">
        <v>100</v>
      </c>
      <c r="P1553" s="239">
        <v>0.35</v>
      </c>
      <c r="Q1553" s="244">
        <v>100</v>
      </c>
      <c r="R1553" s="243">
        <v>0.21</v>
      </c>
      <c r="S1553" s="244">
        <v>60</v>
      </c>
      <c r="T1553" s="237" t="s">
        <v>45</v>
      </c>
      <c r="U1553" s="237">
        <v>2020</v>
      </c>
      <c r="V1553" s="351">
        <v>0.122</v>
      </c>
      <c r="W1553" s="246"/>
      <c r="X1553" s="408"/>
      <c r="Y1553" s="31">
        <f t="shared" si="100"/>
        <v>0</v>
      </c>
    </row>
    <row r="1554" spans="1:25" s="247" customFormat="1" ht="20.25" customHeight="1" x14ac:dyDescent="0.3">
      <c r="A1554" s="384">
        <v>1301</v>
      </c>
      <c r="B1554" s="237">
        <v>2192233</v>
      </c>
      <c r="C1554" s="375" t="s">
        <v>2929</v>
      </c>
      <c r="D1554" s="256" t="s">
        <v>2417</v>
      </c>
      <c r="E1554" s="351">
        <v>0.36199999999999999</v>
      </c>
      <c r="F1554" s="240">
        <v>3.5</v>
      </c>
      <c r="G1554" s="239" t="s">
        <v>48</v>
      </c>
      <c r="H1554" s="241" t="str">
        <f t="shared" si="101"/>
        <v>6</v>
      </c>
      <c r="I1554" s="239">
        <v>0.4</v>
      </c>
      <c r="J1554" s="239">
        <v>0.4</v>
      </c>
      <c r="K1554" s="242"/>
      <c r="L1554" s="242"/>
      <c r="M1554" s="242"/>
      <c r="N1554" s="239">
        <v>0.4</v>
      </c>
      <c r="O1554" s="244">
        <v>100</v>
      </c>
      <c r="P1554" s="239">
        <v>0.4</v>
      </c>
      <c r="Q1554" s="244">
        <v>100</v>
      </c>
      <c r="R1554" s="243">
        <v>0.24</v>
      </c>
      <c r="S1554" s="244">
        <v>60</v>
      </c>
      <c r="T1554" s="237" t="s">
        <v>45</v>
      </c>
      <c r="U1554" s="237">
        <v>2020</v>
      </c>
      <c r="V1554" s="351">
        <v>0.36199999999999999</v>
      </c>
      <c r="W1554" s="246"/>
      <c r="X1554" s="408"/>
      <c r="Y1554" s="31">
        <f t="shared" si="100"/>
        <v>0</v>
      </c>
    </row>
    <row r="1555" spans="1:25" s="247" customFormat="1" ht="20.25" customHeight="1" x14ac:dyDescent="0.3">
      <c r="A1555" s="384">
        <v>1302</v>
      </c>
      <c r="B1555" s="237">
        <v>2195239</v>
      </c>
      <c r="C1555" s="237" t="s">
        <v>2709</v>
      </c>
      <c r="D1555" s="251" t="s">
        <v>2419</v>
      </c>
      <c r="E1555" s="351">
        <v>0.22</v>
      </c>
      <c r="F1555" s="240">
        <v>3.5</v>
      </c>
      <c r="G1555" s="239" t="s">
        <v>48</v>
      </c>
      <c r="H1555" s="241" t="str">
        <f t="shared" si="101"/>
        <v>6</v>
      </c>
      <c r="I1555" s="239">
        <v>0.25</v>
      </c>
      <c r="J1555" s="239">
        <v>0.25</v>
      </c>
      <c r="K1555" s="242"/>
      <c r="L1555" s="242"/>
      <c r="M1555" s="242"/>
      <c r="N1555" s="239">
        <v>0.25</v>
      </c>
      <c r="O1555" s="244">
        <v>100</v>
      </c>
      <c r="P1555" s="239">
        <v>0.25</v>
      </c>
      <c r="Q1555" s="244">
        <v>100</v>
      </c>
      <c r="R1555" s="243">
        <v>0.15</v>
      </c>
      <c r="S1555" s="244">
        <v>60</v>
      </c>
      <c r="T1555" s="237" t="s">
        <v>45</v>
      </c>
      <c r="U1555" s="237">
        <v>2020</v>
      </c>
      <c r="V1555" s="351">
        <v>0.22</v>
      </c>
      <c r="W1555" s="246"/>
      <c r="X1555" s="408"/>
      <c r="Y1555" s="31">
        <f t="shared" si="100"/>
        <v>0</v>
      </c>
    </row>
    <row r="1556" spans="1:25" s="247" customFormat="1" ht="20.25" customHeight="1" x14ac:dyDescent="0.3">
      <c r="A1556" s="384">
        <v>1303</v>
      </c>
      <c r="B1556" s="237">
        <v>2194059</v>
      </c>
      <c r="C1556" s="237" t="s">
        <v>2711</v>
      </c>
      <c r="D1556" s="256" t="s">
        <v>2421</v>
      </c>
      <c r="E1556" s="351">
        <v>0.19500000000000001</v>
      </c>
      <c r="F1556" s="240">
        <v>3.5</v>
      </c>
      <c r="G1556" s="239" t="s">
        <v>48</v>
      </c>
      <c r="H1556" s="241" t="str">
        <f t="shared" si="101"/>
        <v>6</v>
      </c>
      <c r="I1556" s="239">
        <v>0.25</v>
      </c>
      <c r="J1556" s="239">
        <v>0.25</v>
      </c>
      <c r="K1556" s="242"/>
      <c r="L1556" s="242"/>
      <c r="M1556" s="242"/>
      <c r="N1556" s="239">
        <v>0.25</v>
      </c>
      <c r="O1556" s="244">
        <v>100</v>
      </c>
      <c r="P1556" s="239">
        <v>0.25</v>
      </c>
      <c r="Q1556" s="244">
        <v>100</v>
      </c>
      <c r="R1556" s="243">
        <v>0.15</v>
      </c>
      <c r="S1556" s="244">
        <v>60</v>
      </c>
      <c r="T1556" s="237" t="s">
        <v>45</v>
      </c>
      <c r="U1556" s="237">
        <v>2020</v>
      </c>
      <c r="V1556" s="351">
        <v>0.19500000000000001</v>
      </c>
      <c r="W1556" s="246"/>
      <c r="X1556" s="408"/>
      <c r="Y1556" s="31">
        <f t="shared" ref="Y1556:Y1619" si="102">E1556-V1556-W1556-X1556</f>
        <v>0</v>
      </c>
    </row>
    <row r="1557" spans="1:25" s="247" customFormat="1" ht="20.25" customHeight="1" x14ac:dyDescent="0.3">
      <c r="A1557" s="384">
        <v>1304</v>
      </c>
      <c r="B1557" s="237">
        <v>2200798</v>
      </c>
      <c r="C1557" s="237" t="s">
        <v>2761</v>
      </c>
      <c r="D1557" s="251" t="s">
        <v>2423</v>
      </c>
      <c r="E1557" s="351">
        <v>1.1020000000000001</v>
      </c>
      <c r="F1557" s="240">
        <v>3.5</v>
      </c>
      <c r="G1557" s="239" t="s">
        <v>48</v>
      </c>
      <c r="H1557" s="241" t="str">
        <f t="shared" si="101"/>
        <v>6</v>
      </c>
      <c r="I1557" s="239">
        <v>0.78</v>
      </c>
      <c r="J1557" s="239">
        <v>0.78</v>
      </c>
      <c r="K1557" s="242"/>
      <c r="L1557" s="242"/>
      <c r="M1557" s="242"/>
      <c r="N1557" s="239">
        <v>0.78</v>
      </c>
      <c r="O1557" s="244">
        <v>100</v>
      </c>
      <c r="P1557" s="239">
        <v>0.78</v>
      </c>
      <c r="Q1557" s="244">
        <v>100</v>
      </c>
      <c r="R1557" s="243">
        <v>0.46799999999999997</v>
      </c>
      <c r="S1557" s="244">
        <v>60</v>
      </c>
      <c r="T1557" s="237" t="s">
        <v>45</v>
      </c>
      <c r="U1557" s="237">
        <v>2020</v>
      </c>
      <c r="V1557" s="351">
        <v>1.1020000000000001</v>
      </c>
      <c r="W1557" s="246"/>
      <c r="X1557" s="408"/>
      <c r="Y1557" s="31">
        <f t="shared" si="102"/>
        <v>0</v>
      </c>
    </row>
    <row r="1558" spans="1:25" s="247" customFormat="1" ht="20.25" customHeight="1" x14ac:dyDescent="0.3">
      <c r="A1558" s="384">
        <v>1305</v>
      </c>
      <c r="B1558" s="237"/>
      <c r="C1558" s="237" t="s">
        <v>2763</v>
      </c>
      <c r="D1558" s="251" t="s">
        <v>401</v>
      </c>
      <c r="E1558" s="351">
        <v>0.28799999999999998</v>
      </c>
      <c r="F1558" s="240">
        <v>3.5</v>
      </c>
      <c r="G1558" s="239" t="s">
        <v>48</v>
      </c>
      <c r="H1558" s="241" t="str">
        <f t="shared" si="101"/>
        <v>6</v>
      </c>
      <c r="I1558" s="239"/>
      <c r="J1558" s="239"/>
      <c r="K1558" s="242"/>
      <c r="L1558" s="242"/>
      <c r="M1558" s="242"/>
      <c r="N1558" s="239"/>
      <c r="O1558" s="244"/>
      <c r="P1558" s="239"/>
      <c r="Q1558" s="244"/>
      <c r="R1558" s="243"/>
      <c r="S1558" s="244"/>
      <c r="T1558" s="237"/>
      <c r="U1558" s="237"/>
      <c r="V1558" s="351">
        <v>0.28799999999999998</v>
      </c>
      <c r="W1558" s="246"/>
      <c r="X1558" s="408"/>
      <c r="Y1558" s="31">
        <f t="shared" si="102"/>
        <v>0</v>
      </c>
    </row>
    <row r="1559" spans="1:25" s="247" customFormat="1" ht="40.5" customHeight="1" x14ac:dyDescent="0.3">
      <c r="A1559" s="384">
        <v>1306</v>
      </c>
      <c r="B1559" s="237"/>
      <c r="C1559" s="237" t="s">
        <v>2765</v>
      </c>
      <c r="D1559" s="251" t="s">
        <v>2426</v>
      </c>
      <c r="E1559" s="351">
        <f>0.122+W1559+X1559</f>
        <v>0.39200000000000002</v>
      </c>
      <c r="F1559" s="240">
        <v>3</v>
      </c>
      <c r="G1559" s="239" t="s">
        <v>48</v>
      </c>
      <c r="H1559" s="241" t="str">
        <f t="shared" si="101"/>
        <v>6</v>
      </c>
      <c r="I1559" s="239"/>
      <c r="J1559" s="239"/>
      <c r="K1559" s="242"/>
      <c r="L1559" s="242"/>
      <c r="M1559" s="242"/>
      <c r="N1559" s="239"/>
      <c r="O1559" s="244"/>
      <c r="P1559" s="239"/>
      <c r="Q1559" s="244"/>
      <c r="R1559" s="243"/>
      <c r="S1559" s="244"/>
      <c r="T1559" s="237"/>
      <c r="U1559" s="237"/>
      <c r="V1559" s="351">
        <v>0.122</v>
      </c>
      <c r="W1559" s="246">
        <v>0.13500000000000001</v>
      </c>
      <c r="X1559" s="408">
        <v>0.13500000000000001</v>
      </c>
      <c r="Y1559" s="31">
        <f t="shared" si="102"/>
        <v>0</v>
      </c>
    </row>
    <row r="1560" spans="1:25" s="261" customFormat="1" ht="40.5" customHeight="1" x14ac:dyDescent="0.3">
      <c r="A1560" s="384">
        <v>1307</v>
      </c>
      <c r="B1560" s="237"/>
      <c r="C1560" s="237" t="s">
        <v>2767</v>
      </c>
      <c r="D1560" s="251" t="s">
        <v>2428</v>
      </c>
      <c r="E1560" s="351">
        <f>0.331+X1560</f>
        <v>0.85099999999999998</v>
      </c>
      <c r="F1560" s="240">
        <v>3</v>
      </c>
      <c r="G1560" s="239" t="s">
        <v>48</v>
      </c>
      <c r="H1560" s="241" t="str">
        <f t="shared" si="101"/>
        <v>6</v>
      </c>
      <c r="I1560" s="239">
        <v>0.6</v>
      </c>
      <c r="J1560" s="239">
        <v>0.6</v>
      </c>
      <c r="K1560" s="237"/>
      <c r="L1560" s="237"/>
      <c r="M1560" s="237"/>
      <c r="N1560" s="239">
        <v>0.6</v>
      </c>
      <c r="O1560" s="244">
        <v>100</v>
      </c>
      <c r="P1560" s="239">
        <v>0.6</v>
      </c>
      <c r="Q1560" s="244">
        <v>100</v>
      </c>
      <c r="R1560" s="243">
        <v>0.36</v>
      </c>
      <c r="S1560" s="244">
        <v>60</v>
      </c>
      <c r="T1560" s="237" t="s">
        <v>45</v>
      </c>
      <c r="U1560" s="237">
        <v>2020</v>
      </c>
      <c r="V1560" s="351">
        <v>0.33100000000000002</v>
      </c>
      <c r="W1560" s="246"/>
      <c r="X1560" s="441">
        <v>0.52</v>
      </c>
      <c r="Y1560" s="31">
        <f t="shared" si="102"/>
        <v>0</v>
      </c>
    </row>
    <row r="1561" spans="1:25" s="261" customFormat="1" ht="40.5" customHeight="1" x14ac:dyDescent="0.3">
      <c r="A1561" s="384">
        <v>1308</v>
      </c>
      <c r="B1561" s="237"/>
      <c r="C1561" s="237" t="s">
        <v>2770</v>
      </c>
      <c r="D1561" s="257" t="s">
        <v>2430</v>
      </c>
      <c r="E1561" s="351">
        <f>0.24+W1561+X1561</f>
        <v>0.48</v>
      </c>
      <c r="F1561" s="240">
        <v>3</v>
      </c>
      <c r="G1561" s="239" t="s">
        <v>48</v>
      </c>
      <c r="H1561" s="241" t="str">
        <f t="shared" ref="H1561:H1624" si="103">IF(F1561&lt;5.1,"6","10")</f>
        <v>6</v>
      </c>
      <c r="I1561" s="239"/>
      <c r="J1561" s="239"/>
      <c r="K1561" s="237"/>
      <c r="L1561" s="237"/>
      <c r="M1561" s="237"/>
      <c r="N1561" s="239"/>
      <c r="O1561" s="244"/>
      <c r="P1561" s="239"/>
      <c r="Q1561" s="244"/>
      <c r="R1561" s="243"/>
      <c r="S1561" s="244"/>
      <c r="T1561" s="237"/>
      <c r="U1561" s="237"/>
      <c r="V1561" s="351">
        <v>0.24</v>
      </c>
      <c r="W1561" s="246">
        <v>0.12</v>
      </c>
      <c r="X1561" s="441">
        <v>0.12</v>
      </c>
      <c r="Y1561" s="31">
        <f t="shared" si="102"/>
        <v>0</v>
      </c>
    </row>
    <row r="1562" spans="1:25" s="261" customFormat="1" ht="20.25" customHeight="1" x14ac:dyDescent="0.3">
      <c r="A1562" s="384">
        <v>1309</v>
      </c>
      <c r="B1562" s="237"/>
      <c r="C1562" s="375" t="s">
        <v>2837</v>
      </c>
      <c r="D1562" s="257" t="s">
        <v>2432</v>
      </c>
      <c r="E1562" s="351">
        <f>0.676+X1562</f>
        <v>1.3520000000000001</v>
      </c>
      <c r="F1562" s="240">
        <v>3</v>
      </c>
      <c r="G1562" s="239" t="s">
        <v>48</v>
      </c>
      <c r="H1562" s="241" t="str">
        <f t="shared" si="103"/>
        <v>6</v>
      </c>
      <c r="I1562" s="239"/>
      <c r="J1562" s="239"/>
      <c r="K1562" s="237"/>
      <c r="L1562" s="237"/>
      <c r="M1562" s="237"/>
      <c r="N1562" s="239"/>
      <c r="O1562" s="244"/>
      <c r="P1562" s="239"/>
      <c r="Q1562" s="244"/>
      <c r="R1562" s="243"/>
      <c r="S1562" s="244"/>
      <c r="T1562" s="237"/>
      <c r="U1562" s="237"/>
      <c r="V1562" s="351">
        <v>0.67600000000000005</v>
      </c>
      <c r="W1562" s="246"/>
      <c r="X1562" s="441">
        <v>0.67600000000000005</v>
      </c>
      <c r="Y1562" s="31">
        <f t="shared" si="102"/>
        <v>0</v>
      </c>
    </row>
    <row r="1563" spans="1:25" s="261" customFormat="1" ht="20.25" customHeight="1" x14ac:dyDescent="0.3">
      <c r="A1563" s="384">
        <v>1310</v>
      </c>
      <c r="B1563" s="237"/>
      <c r="C1563" s="375" t="s">
        <v>2839</v>
      </c>
      <c r="D1563" s="251" t="s">
        <v>511</v>
      </c>
      <c r="E1563" s="351">
        <v>0.80400000000000005</v>
      </c>
      <c r="F1563" s="240">
        <v>3.5</v>
      </c>
      <c r="G1563" s="239" t="s">
        <v>48</v>
      </c>
      <c r="H1563" s="241" t="str">
        <f t="shared" si="103"/>
        <v>6</v>
      </c>
      <c r="I1563" s="239"/>
      <c r="J1563" s="239"/>
      <c r="K1563" s="237"/>
      <c r="L1563" s="237"/>
      <c r="M1563" s="237"/>
      <c r="N1563" s="239"/>
      <c r="O1563" s="244"/>
      <c r="P1563" s="239"/>
      <c r="Q1563" s="244"/>
      <c r="R1563" s="243"/>
      <c r="S1563" s="244"/>
      <c r="T1563" s="237"/>
      <c r="U1563" s="237"/>
      <c r="V1563" s="351">
        <v>0.80400000000000005</v>
      </c>
      <c r="W1563" s="246"/>
      <c r="X1563" s="441"/>
      <c r="Y1563" s="31">
        <f t="shared" si="102"/>
        <v>0</v>
      </c>
    </row>
    <row r="1564" spans="1:25" s="261" customFormat="1" ht="20.25" customHeight="1" x14ac:dyDescent="0.3">
      <c r="A1564" s="384">
        <v>1311</v>
      </c>
      <c r="B1564" s="237"/>
      <c r="C1564" s="375" t="s">
        <v>2841</v>
      </c>
      <c r="D1564" s="237" t="s">
        <v>455</v>
      </c>
      <c r="E1564" s="351">
        <v>0.72299999999999998</v>
      </c>
      <c r="F1564" s="240">
        <v>3.5</v>
      </c>
      <c r="G1564" s="239" t="s">
        <v>48</v>
      </c>
      <c r="H1564" s="241" t="str">
        <f t="shared" si="103"/>
        <v>6</v>
      </c>
      <c r="I1564" s="239"/>
      <c r="J1564" s="239"/>
      <c r="K1564" s="237"/>
      <c r="L1564" s="237"/>
      <c r="M1564" s="237"/>
      <c r="N1564" s="239"/>
      <c r="O1564" s="244"/>
      <c r="P1564" s="239"/>
      <c r="Q1564" s="244"/>
      <c r="R1564" s="243"/>
      <c r="S1564" s="244"/>
      <c r="T1564" s="237"/>
      <c r="U1564" s="237"/>
      <c r="V1564" s="351">
        <v>0.72299999999999998</v>
      </c>
      <c r="W1564" s="246"/>
      <c r="X1564" s="441"/>
      <c r="Y1564" s="31">
        <f t="shared" si="102"/>
        <v>0</v>
      </c>
    </row>
    <row r="1565" spans="1:25" s="261" customFormat="1" ht="20.25" customHeight="1" x14ac:dyDescent="0.3">
      <c r="A1565" s="253">
        <v>1312</v>
      </c>
      <c r="B1565" s="237"/>
      <c r="C1565" s="375" t="s">
        <v>2902</v>
      </c>
      <c r="D1565" s="238" t="s">
        <v>1243</v>
      </c>
      <c r="E1565" s="338">
        <f>2.524+X1565</f>
        <v>2.6339999999999999</v>
      </c>
      <c r="F1565" s="240">
        <v>3.5</v>
      </c>
      <c r="G1565" s="239" t="s">
        <v>48</v>
      </c>
      <c r="H1565" s="241" t="str">
        <f t="shared" si="103"/>
        <v>6</v>
      </c>
      <c r="I1565" s="239"/>
      <c r="J1565" s="239"/>
      <c r="K1565" s="237"/>
      <c r="L1565" s="237"/>
      <c r="M1565" s="237"/>
      <c r="N1565" s="239"/>
      <c r="O1565" s="244"/>
      <c r="P1565" s="239"/>
      <c r="Q1565" s="244"/>
      <c r="R1565" s="243"/>
      <c r="S1565" s="244"/>
      <c r="T1565" s="237"/>
      <c r="U1565" s="237"/>
      <c r="V1565" s="338">
        <v>2.524</v>
      </c>
      <c r="W1565" s="246"/>
      <c r="X1565" s="441">
        <v>0.11</v>
      </c>
      <c r="Y1565" s="31">
        <f t="shared" si="102"/>
        <v>-1.2490009027033011E-16</v>
      </c>
    </row>
    <row r="1566" spans="1:25" s="261" customFormat="1" ht="20.25" customHeight="1" x14ac:dyDescent="0.3">
      <c r="A1566" s="384">
        <v>1313</v>
      </c>
      <c r="B1566" s="237"/>
      <c r="C1566" s="375" t="s">
        <v>2903</v>
      </c>
      <c r="D1566" s="237" t="s">
        <v>1229</v>
      </c>
      <c r="E1566" s="351">
        <f>1.878+X1566</f>
        <v>1.978</v>
      </c>
      <c r="F1566" s="240">
        <v>6</v>
      </c>
      <c r="G1566" s="239" t="s">
        <v>48</v>
      </c>
      <c r="H1566" s="241" t="str">
        <f t="shared" si="103"/>
        <v>10</v>
      </c>
      <c r="I1566" s="239"/>
      <c r="J1566" s="239"/>
      <c r="K1566" s="237"/>
      <c r="L1566" s="237"/>
      <c r="M1566" s="237"/>
      <c r="N1566" s="239"/>
      <c r="O1566" s="244"/>
      <c r="P1566" s="239"/>
      <c r="Q1566" s="244"/>
      <c r="R1566" s="243"/>
      <c r="S1566" s="244"/>
      <c r="T1566" s="237"/>
      <c r="U1566" s="237"/>
      <c r="V1566" s="351">
        <v>1.8779999999999999</v>
      </c>
      <c r="W1566" s="246"/>
      <c r="X1566" s="441">
        <v>0.1</v>
      </c>
      <c r="Y1566" s="31">
        <f t="shared" si="102"/>
        <v>0</v>
      </c>
    </row>
    <row r="1567" spans="1:25" s="261" customFormat="1" ht="20.25" customHeight="1" x14ac:dyDescent="0.3">
      <c r="A1567" s="384">
        <v>1314</v>
      </c>
      <c r="B1567" s="237"/>
      <c r="C1567" s="375" t="s">
        <v>2904</v>
      </c>
      <c r="D1567" s="237" t="s">
        <v>353</v>
      </c>
      <c r="E1567" s="351">
        <v>1.2829999999999999</v>
      </c>
      <c r="F1567" s="240">
        <v>3.5</v>
      </c>
      <c r="G1567" s="239" t="s">
        <v>48</v>
      </c>
      <c r="H1567" s="241" t="s">
        <v>103</v>
      </c>
      <c r="I1567" s="239"/>
      <c r="J1567" s="239"/>
      <c r="K1567" s="237"/>
      <c r="L1567" s="237"/>
      <c r="M1567" s="237"/>
      <c r="N1567" s="239"/>
      <c r="O1567" s="244"/>
      <c r="P1567" s="239"/>
      <c r="Q1567" s="244"/>
      <c r="R1567" s="243"/>
      <c r="S1567" s="244"/>
      <c r="T1567" s="237"/>
      <c r="U1567" s="237"/>
      <c r="V1567" s="351">
        <v>1.2829999999999999</v>
      </c>
      <c r="W1567" s="246"/>
      <c r="X1567" s="441"/>
      <c r="Y1567" s="31">
        <f t="shared" si="102"/>
        <v>0</v>
      </c>
    </row>
    <row r="1568" spans="1:25" s="261" customFormat="1" ht="40.5" customHeight="1" x14ac:dyDescent="0.3">
      <c r="A1568" s="384">
        <v>1315</v>
      </c>
      <c r="B1568" s="237"/>
      <c r="C1568" s="375" t="s">
        <v>2905</v>
      </c>
      <c r="D1568" s="251" t="s">
        <v>2439</v>
      </c>
      <c r="E1568" s="351">
        <f>0.374+X1568</f>
        <v>0.61399999999999999</v>
      </c>
      <c r="F1568" s="240">
        <v>3</v>
      </c>
      <c r="G1568" s="239" t="s">
        <v>48</v>
      </c>
      <c r="H1568" s="241" t="str">
        <f t="shared" si="103"/>
        <v>6</v>
      </c>
      <c r="I1568" s="239"/>
      <c r="J1568" s="239"/>
      <c r="K1568" s="237"/>
      <c r="L1568" s="237"/>
      <c r="M1568" s="237"/>
      <c r="N1568" s="239"/>
      <c r="O1568" s="244"/>
      <c r="P1568" s="239"/>
      <c r="Q1568" s="244"/>
      <c r="R1568" s="243"/>
      <c r="S1568" s="244"/>
      <c r="T1568" s="237"/>
      <c r="U1568" s="237"/>
      <c r="V1568" s="351">
        <v>0.374</v>
      </c>
      <c r="W1568" s="246"/>
      <c r="X1568" s="441">
        <v>0.24</v>
      </c>
      <c r="Y1568" s="31">
        <f t="shared" si="102"/>
        <v>0</v>
      </c>
    </row>
    <row r="1569" spans="1:25" s="261" customFormat="1" ht="20.25" customHeight="1" x14ac:dyDescent="0.3">
      <c r="A1569" s="384">
        <v>1316</v>
      </c>
      <c r="B1569" s="237"/>
      <c r="C1569" s="375" t="s">
        <v>2906</v>
      </c>
      <c r="D1569" s="237" t="s">
        <v>412</v>
      </c>
      <c r="E1569" s="351">
        <f>3.236+X1569</f>
        <v>3.3560000000000003</v>
      </c>
      <c r="F1569" s="240">
        <v>3.5</v>
      </c>
      <c r="G1569" s="239" t="s">
        <v>48</v>
      </c>
      <c r="H1569" s="241" t="str">
        <f t="shared" si="103"/>
        <v>6</v>
      </c>
      <c r="I1569" s="239"/>
      <c r="J1569" s="239"/>
      <c r="K1569" s="237"/>
      <c r="L1569" s="237"/>
      <c r="M1569" s="237"/>
      <c r="N1569" s="239"/>
      <c r="O1569" s="244"/>
      <c r="P1569" s="239"/>
      <c r="Q1569" s="244"/>
      <c r="R1569" s="243"/>
      <c r="S1569" s="244"/>
      <c r="T1569" s="237"/>
      <c r="U1569" s="237"/>
      <c r="V1569" s="351">
        <v>3.2360000000000002</v>
      </c>
      <c r="W1569" s="246"/>
      <c r="X1569" s="441">
        <v>0.12</v>
      </c>
      <c r="Y1569" s="31">
        <f t="shared" si="102"/>
        <v>1.1102230246251565E-16</v>
      </c>
    </row>
    <row r="1570" spans="1:25" s="261" customFormat="1" ht="40.5" customHeight="1" x14ac:dyDescent="0.3">
      <c r="A1570" s="384">
        <v>1317</v>
      </c>
      <c r="B1570" s="237"/>
      <c r="C1570" s="375" t="s">
        <v>2907</v>
      </c>
      <c r="D1570" s="251" t="s">
        <v>2442</v>
      </c>
      <c r="E1570" s="351">
        <f>0.12+W1570</f>
        <v>0.24</v>
      </c>
      <c r="F1570" s="240">
        <v>3</v>
      </c>
      <c r="G1570" s="239" t="s">
        <v>48</v>
      </c>
      <c r="H1570" s="241" t="str">
        <f t="shared" si="103"/>
        <v>6</v>
      </c>
      <c r="I1570" s="239"/>
      <c r="J1570" s="239"/>
      <c r="K1570" s="237"/>
      <c r="L1570" s="237"/>
      <c r="M1570" s="237"/>
      <c r="N1570" s="239"/>
      <c r="O1570" s="244"/>
      <c r="P1570" s="239"/>
      <c r="Q1570" s="244"/>
      <c r="R1570" s="243"/>
      <c r="S1570" s="244"/>
      <c r="T1570" s="237"/>
      <c r="U1570" s="237"/>
      <c r="V1570" s="351">
        <v>0.12</v>
      </c>
      <c r="W1570" s="246">
        <v>0.12</v>
      </c>
      <c r="X1570" s="441"/>
      <c r="Y1570" s="31">
        <f t="shared" si="102"/>
        <v>0</v>
      </c>
    </row>
    <row r="1571" spans="1:25" s="261" customFormat="1" ht="20.25" customHeight="1" x14ac:dyDescent="0.3">
      <c r="A1571" s="384">
        <v>1318</v>
      </c>
      <c r="B1571" s="237"/>
      <c r="C1571" s="237" t="s">
        <v>2852</v>
      </c>
      <c r="D1571" s="237" t="s">
        <v>515</v>
      </c>
      <c r="E1571" s="351">
        <v>0.91300000000000003</v>
      </c>
      <c r="F1571" s="240">
        <v>3.5</v>
      </c>
      <c r="G1571" s="239" t="s">
        <v>48</v>
      </c>
      <c r="H1571" s="241" t="str">
        <f t="shared" si="103"/>
        <v>6</v>
      </c>
      <c r="I1571" s="239"/>
      <c r="J1571" s="239"/>
      <c r="K1571" s="237"/>
      <c r="L1571" s="237"/>
      <c r="M1571" s="237"/>
      <c r="N1571" s="239"/>
      <c r="O1571" s="244"/>
      <c r="P1571" s="239"/>
      <c r="Q1571" s="244"/>
      <c r="R1571" s="243"/>
      <c r="S1571" s="244"/>
      <c r="T1571" s="237"/>
      <c r="U1571" s="237"/>
      <c r="V1571" s="351">
        <v>0.91300000000000003</v>
      </c>
      <c r="W1571" s="246"/>
      <c r="X1571" s="441"/>
      <c r="Y1571" s="31">
        <f t="shared" si="102"/>
        <v>0</v>
      </c>
    </row>
    <row r="1572" spans="1:25" s="261" customFormat="1" ht="20.25" customHeight="1" x14ac:dyDescent="0.3">
      <c r="A1572" s="384">
        <v>1319</v>
      </c>
      <c r="B1572" s="237"/>
      <c r="C1572" s="238" t="s">
        <v>2853</v>
      </c>
      <c r="D1572" s="237" t="s">
        <v>476</v>
      </c>
      <c r="E1572" s="351">
        <v>0.67600000000000005</v>
      </c>
      <c r="F1572" s="240">
        <v>3.5</v>
      </c>
      <c r="G1572" s="239" t="s">
        <v>48</v>
      </c>
      <c r="H1572" s="241" t="str">
        <f t="shared" si="103"/>
        <v>6</v>
      </c>
      <c r="I1572" s="239"/>
      <c r="J1572" s="239"/>
      <c r="K1572" s="237"/>
      <c r="L1572" s="237"/>
      <c r="M1572" s="237"/>
      <c r="N1572" s="239"/>
      <c r="O1572" s="244"/>
      <c r="P1572" s="239"/>
      <c r="Q1572" s="244"/>
      <c r="R1572" s="243"/>
      <c r="S1572" s="244"/>
      <c r="T1572" s="237"/>
      <c r="U1572" s="237"/>
      <c r="V1572" s="351">
        <v>0.67600000000000005</v>
      </c>
      <c r="W1572" s="246"/>
      <c r="X1572" s="441"/>
      <c r="Y1572" s="31">
        <f t="shared" si="102"/>
        <v>0</v>
      </c>
    </row>
    <row r="1573" spans="1:25" s="261" customFormat="1" ht="20.25" customHeight="1" x14ac:dyDescent="0.3">
      <c r="A1573" s="384">
        <v>1320</v>
      </c>
      <c r="B1573" s="237"/>
      <c r="C1573" s="237" t="s">
        <v>2854</v>
      </c>
      <c r="D1573" s="237" t="s">
        <v>765</v>
      </c>
      <c r="E1573" s="351">
        <v>0.46899999999999997</v>
      </c>
      <c r="F1573" s="240">
        <v>3.5</v>
      </c>
      <c r="G1573" s="239" t="s">
        <v>48</v>
      </c>
      <c r="H1573" s="241" t="str">
        <f t="shared" si="103"/>
        <v>6</v>
      </c>
      <c r="I1573" s="239"/>
      <c r="J1573" s="239"/>
      <c r="K1573" s="237"/>
      <c r="L1573" s="237"/>
      <c r="M1573" s="237"/>
      <c r="N1573" s="239"/>
      <c r="O1573" s="244"/>
      <c r="P1573" s="239"/>
      <c r="Q1573" s="244"/>
      <c r="R1573" s="243"/>
      <c r="S1573" s="244"/>
      <c r="T1573" s="237"/>
      <c r="U1573" s="237"/>
      <c r="V1573" s="351">
        <v>0.46899999999999997</v>
      </c>
      <c r="W1573" s="246"/>
      <c r="X1573" s="441"/>
      <c r="Y1573" s="31">
        <f t="shared" si="102"/>
        <v>0</v>
      </c>
    </row>
    <row r="1574" spans="1:25" s="261" customFormat="1" ht="20.25" customHeight="1" x14ac:dyDescent="0.3">
      <c r="A1574" s="384">
        <v>1321</v>
      </c>
      <c r="B1574" s="237"/>
      <c r="C1574" s="238" t="s">
        <v>2856</v>
      </c>
      <c r="D1574" s="237" t="s">
        <v>2447</v>
      </c>
      <c r="E1574" s="351">
        <v>1.0860000000000001</v>
      </c>
      <c r="F1574" s="240">
        <v>3.5</v>
      </c>
      <c r="G1574" s="239" t="s">
        <v>48</v>
      </c>
      <c r="H1574" s="241" t="str">
        <f t="shared" si="103"/>
        <v>6</v>
      </c>
      <c r="I1574" s="239"/>
      <c r="J1574" s="239"/>
      <c r="K1574" s="237"/>
      <c r="L1574" s="237"/>
      <c r="M1574" s="237"/>
      <c r="N1574" s="239"/>
      <c r="O1574" s="244"/>
      <c r="P1574" s="239"/>
      <c r="Q1574" s="244"/>
      <c r="R1574" s="243"/>
      <c r="S1574" s="244"/>
      <c r="T1574" s="237"/>
      <c r="U1574" s="237"/>
      <c r="V1574" s="351">
        <v>1.0860000000000001</v>
      </c>
      <c r="W1574" s="246"/>
      <c r="X1574" s="441"/>
      <c r="Y1574" s="31">
        <f t="shared" si="102"/>
        <v>0</v>
      </c>
    </row>
    <row r="1575" spans="1:25" s="261" customFormat="1" ht="20.25" customHeight="1" x14ac:dyDescent="0.3">
      <c r="A1575" s="384">
        <v>1322</v>
      </c>
      <c r="B1575" s="237"/>
      <c r="C1575" s="238" t="s">
        <v>2857</v>
      </c>
      <c r="D1575" s="237" t="s">
        <v>525</v>
      </c>
      <c r="E1575" s="351">
        <v>0.67500000000000004</v>
      </c>
      <c r="F1575" s="240">
        <v>3.5</v>
      </c>
      <c r="G1575" s="239" t="s">
        <v>48</v>
      </c>
      <c r="H1575" s="241" t="str">
        <f t="shared" si="103"/>
        <v>6</v>
      </c>
      <c r="I1575" s="239"/>
      <c r="J1575" s="239"/>
      <c r="K1575" s="237"/>
      <c r="L1575" s="237"/>
      <c r="M1575" s="237"/>
      <c r="N1575" s="239"/>
      <c r="O1575" s="244"/>
      <c r="P1575" s="239"/>
      <c r="Q1575" s="244"/>
      <c r="R1575" s="243"/>
      <c r="S1575" s="244"/>
      <c r="T1575" s="237"/>
      <c r="U1575" s="237"/>
      <c r="V1575" s="351">
        <v>0.67500000000000004</v>
      </c>
      <c r="W1575" s="246"/>
      <c r="X1575" s="441"/>
      <c r="Y1575" s="31">
        <f t="shared" si="102"/>
        <v>0</v>
      </c>
    </row>
    <row r="1576" spans="1:25" s="261" customFormat="1" ht="20.25" customHeight="1" x14ac:dyDescent="0.3">
      <c r="A1576" s="384">
        <v>1323</v>
      </c>
      <c r="B1576" s="237"/>
      <c r="C1576" s="237" t="s">
        <v>2859</v>
      </c>
      <c r="D1576" s="237" t="s">
        <v>483</v>
      </c>
      <c r="E1576" s="351">
        <v>0.57099999999999995</v>
      </c>
      <c r="F1576" s="240">
        <v>3.5</v>
      </c>
      <c r="G1576" s="239" t="s">
        <v>48</v>
      </c>
      <c r="H1576" s="241" t="str">
        <f t="shared" si="103"/>
        <v>6</v>
      </c>
      <c r="I1576" s="239"/>
      <c r="J1576" s="239"/>
      <c r="K1576" s="237"/>
      <c r="L1576" s="237"/>
      <c r="M1576" s="237"/>
      <c r="N1576" s="239"/>
      <c r="O1576" s="244"/>
      <c r="P1576" s="239"/>
      <c r="Q1576" s="244"/>
      <c r="R1576" s="243"/>
      <c r="S1576" s="244"/>
      <c r="T1576" s="237"/>
      <c r="U1576" s="237"/>
      <c r="V1576" s="351">
        <v>0.57099999999999995</v>
      </c>
      <c r="W1576" s="246"/>
      <c r="X1576" s="441"/>
      <c r="Y1576" s="31">
        <f t="shared" si="102"/>
        <v>0</v>
      </c>
    </row>
    <row r="1577" spans="1:25" s="261" customFormat="1" ht="20.25" customHeight="1" x14ac:dyDescent="0.3">
      <c r="A1577" s="384">
        <v>1324</v>
      </c>
      <c r="B1577" s="237"/>
      <c r="C1577" s="237" t="s">
        <v>2860</v>
      </c>
      <c r="D1577" s="237" t="s">
        <v>509</v>
      </c>
      <c r="E1577" s="351">
        <v>0.71399999999999997</v>
      </c>
      <c r="F1577" s="240">
        <v>3.5</v>
      </c>
      <c r="G1577" s="239" t="s">
        <v>48</v>
      </c>
      <c r="H1577" s="241" t="str">
        <f t="shared" si="103"/>
        <v>6</v>
      </c>
      <c r="I1577" s="239"/>
      <c r="J1577" s="239"/>
      <c r="K1577" s="237"/>
      <c r="L1577" s="237"/>
      <c r="M1577" s="237"/>
      <c r="N1577" s="239"/>
      <c r="O1577" s="244"/>
      <c r="P1577" s="239"/>
      <c r="Q1577" s="244"/>
      <c r="R1577" s="243"/>
      <c r="S1577" s="244"/>
      <c r="T1577" s="237"/>
      <c r="U1577" s="237"/>
      <c r="V1577" s="351">
        <v>0.71399999999999997</v>
      </c>
      <c r="W1577" s="246"/>
      <c r="X1577" s="441"/>
      <c r="Y1577" s="31">
        <f t="shared" si="102"/>
        <v>0</v>
      </c>
    </row>
    <row r="1578" spans="1:25" s="261" customFormat="1" ht="20.25" customHeight="1" x14ac:dyDescent="0.3">
      <c r="A1578" s="384">
        <v>1325</v>
      </c>
      <c r="B1578" s="237"/>
      <c r="C1578" s="237" t="s">
        <v>2862</v>
      </c>
      <c r="D1578" s="237" t="s">
        <v>981</v>
      </c>
      <c r="E1578" s="351">
        <v>0.91200000000000003</v>
      </c>
      <c r="F1578" s="240">
        <v>3.5</v>
      </c>
      <c r="G1578" s="239" t="s">
        <v>48</v>
      </c>
      <c r="H1578" s="241" t="str">
        <f t="shared" si="103"/>
        <v>6</v>
      </c>
      <c r="I1578" s="239"/>
      <c r="J1578" s="239"/>
      <c r="K1578" s="237"/>
      <c r="L1578" s="237"/>
      <c r="M1578" s="237"/>
      <c r="N1578" s="239"/>
      <c r="O1578" s="244"/>
      <c r="P1578" s="239"/>
      <c r="Q1578" s="244"/>
      <c r="R1578" s="243"/>
      <c r="S1578" s="244"/>
      <c r="T1578" s="237"/>
      <c r="U1578" s="237"/>
      <c r="V1578" s="351">
        <v>0.91200000000000003</v>
      </c>
      <c r="W1578" s="246"/>
      <c r="X1578" s="441"/>
      <c r="Y1578" s="31">
        <f t="shared" si="102"/>
        <v>0</v>
      </c>
    </row>
    <row r="1579" spans="1:25" s="261" customFormat="1" ht="20.25" customHeight="1" x14ac:dyDescent="0.3">
      <c r="A1579" s="384">
        <v>1326</v>
      </c>
      <c r="B1579" s="237"/>
      <c r="C1579" s="237" t="s">
        <v>2863</v>
      </c>
      <c r="D1579" s="237" t="s">
        <v>109</v>
      </c>
      <c r="E1579" s="351">
        <v>0.253</v>
      </c>
      <c r="F1579" s="240">
        <v>3.5</v>
      </c>
      <c r="G1579" s="239" t="s">
        <v>48</v>
      </c>
      <c r="H1579" s="241" t="str">
        <f t="shared" si="103"/>
        <v>6</v>
      </c>
      <c r="I1579" s="239"/>
      <c r="J1579" s="239"/>
      <c r="K1579" s="237"/>
      <c r="L1579" s="237"/>
      <c r="M1579" s="237"/>
      <c r="N1579" s="239"/>
      <c r="O1579" s="244"/>
      <c r="P1579" s="239"/>
      <c r="Q1579" s="244"/>
      <c r="R1579" s="243"/>
      <c r="S1579" s="244"/>
      <c r="T1579" s="237"/>
      <c r="U1579" s="237"/>
      <c r="V1579" s="351">
        <v>0.253</v>
      </c>
      <c r="W1579" s="246"/>
      <c r="X1579" s="441"/>
      <c r="Y1579" s="31">
        <f t="shared" si="102"/>
        <v>0</v>
      </c>
    </row>
    <row r="1580" spans="1:25" s="261" customFormat="1" ht="20.25" customHeight="1" x14ac:dyDescent="0.3">
      <c r="A1580" s="384">
        <v>1327</v>
      </c>
      <c r="B1580" s="237"/>
      <c r="C1580" s="237" t="s">
        <v>2864</v>
      </c>
      <c r="D1580" s="237" t="s">
        <v>2454</v>
      </c>
      <c r="E1580" s="351">
        <v>0.127</v>
      </c>
      <c r="F1580" s="240">
        <v>3</v>
      </c>
      <c r="G1580" s="239" t="s">
        <v>48</v>
      </c>
      <c r="H1580" s="241" t="str">
        <f t="shared" si="103"/>
        <v>6</v>
      </c>
      <c r="I1580" s="239"/>
      <c r="J1580" s="239"/>
      <c r="K1580" s="237"/>
      <c r="L1580" s="237"/>
      <c r="M1580" s="237"/>
      <c r="N1580" s="239"/>
      <c r="O1580" s="244"/>
      <c r="P1580" s="239"/>
      <c r="Q1580" s="244"/>
      <c r="R1580" s="243"/>
      <c r="S1580" s="244"/>
      <c r="T1580" s="237"/>
      <c r="U1580" s="237"/>
      <c r="V1580" s="351">
        <v>0.127</v>
      </c>
      <c r="W1580" s="246"/>
      <c r="X1580" s="441"/>
      <c r="Y1580" s="31">
        <f t="shared" si="102"/>
        <v>0</v>
      </c>
    </row>
    <row r="1581" spans="1:25" s="261" customFormat="1" ht="20.25" customHeight="1" x14ac:dyDescent="0.3">
      <c r="A1581" s="384">
        <v>1328</v>
      </c>
      <c r="B1581" s="237"/>
      <c r="C1581" s="237" t="s">
        <v>2865</v>
      </c>
      <c r="D1581" s="237" t="s">
        <v>2456</v>
      </c>
      <c r="E1581" s="351">
        <f>0.721+X1581</f>
        <v>0.82099999999999995</v>
      </c>
      <c r="F1581" s="240">
        <v>3.5</v>
      </c>
      <c r="G1581" s="239" t="s">
        <v>48</v>
      </c>
      <c r="H1581" s="241" t="str">
        <f t="shared" si="103"/>
        <v>6</v>
      </c>
      <c r="I1581" s="239"/>
      <c r="J1581" s="239"/>
      <c r="K1581" s="237"/>
      <c r="L1581" s="237"/>
      <c r="M1581" s="237"/>
      <c r="N1581" s="239"/>
      <c r="O1581" s="244"/>
      <c r="P1581" s="239"/>
      <c r="Q1581" s="244"/>
      <c r="R1581" s="243"/>
      <c r="S1581" s="244"/>
      <c r="T1581" s="237"/>
      <c r="U1581" s="237"/>
      <c r="V1581" s="351">
        <v>0.72099999999999997</v>
      </c>
      <c r="W1581" s="246"/>
      <c r="X1581" s="441">
        <v>0.1</v>
      </c>
      <c r="Y1581" s="31">
        <f t="shared" si="102"/>
        <v>0</v>
      </c>
    </row>
    <row r="1582" spans="1:25" s="261" customFormat="1" ht="20.25" customHeight="1" x14ac:dyDescent="0.3">
      <c r="A1582" s="384">
        <v>1329</v>
      </c>
      <c r="B1582" s="237"/>
      <c r="C1582" s="237" t="s">
        <v>2866</v>
      </c>
      <c r="D1582" s="251" t="s">
        <v>258</v>
      </c>
      <c r="E1582" s="351">
        <v>1.224</v>
      </c>
      <c r="F1582" s="240">
        <v>3.5</v>
      </c>
      <c r="G1582" s="239" t="s">
        <v>48</v>
      </c>
      <c r="H1582" s="241" t="s">
        <v>103</v>
      </c>
      <c r="I1582" s="239"/>
      <c r="J1582" s="239"/>
      <c r="K1582" s="237"/>
      <c r="L1582" s="237"/>
      <c r="M1582" s="237"/>
      <c r="N1582" s="239"/>
      <c r="O1582" s="244"/>
      <c r="P1582" s="239"/>
      <c r="Q1582" s="244"/>
      <c r="R1582" s="243"/>
      <c r="S1582" s="244"/>
      <c r="T1582" s="237"/>
      <c r="U1582" s="237"/>
      <c r="V1582" s="351">
        <v>1.224</v>
      </c>
      <c r="W1582" s="246"/>
      <c r="X1582" s="441"/>
      <c r="Y1582" s="31">
        <f t="shared" si="102"/>
        <v>0</v>
      </c>
    </row>
    <row r="1583" spans="1:25" s="261" customFormat="1" ht="20.25" customHeight="1" x14ac:dyDescent="0.3">
      <c r="A1583" s="384">
        <v>1330</v>
      </c>
      <c r="B1583" s="237"/>
      <c r="C1583" s="237" t="s">
        <v>2867</v>
      </c>
      <c r="D1583" s="251" t="s">
        <v>189</v>
      </c>
      <c r="E1583" s="351">
        <v>1.0509999999999999</v>
      </c>
      <c r="F1583" s="240">
        <v>3.5</v>
      </c>
      <c r="G1583" s="239" t="s">
        <v>48</v>
      </c>
      <c r="H1583" s="241" t="s">
        <v>103</v>
      </c>
      <c r="I1583" s="239"/>
      <c r="J1583" s="239"/>
      <c r="K1583" s="237"/>
      <c r="L1583" s="237"/>
      <c r="M1583" s="237"/>
      <c r="N1583" s="239"/>
      <c r="O1583" s="244"/>
      <c r="P1583" s="239"/>
      <c r="Q1583" s="244"/>
      <c r="R1583" s="243"/>
      <c r="S1583" s="244"/>
      <c r="T1583" s="237"/>
      <c r="U1583" s="237"/>
      <c r="V1583" s="351">
        <v>1.0509999999999999</v>
      </c>
      <c r="W1583" s="246"/>
      <c r="X1583" s="441"/>
      <c r="Y1583" s="31">
        <f t="shared" si="102"/>
        <v>0</v>
      </c>
    </row>
    <row r="1584" spans="1:25" s="261" customFormat="1" ht="20.25" customHeight="1" x14ac:dyDescent="0.3">
      <c r="A1584" s="384">
        <v>1331</v>
      </c>
      <c r="B1584" s="237"/>
      <c r="C1584" s="237" t="s">
        <v>2868</v>
      </c>
      <c r="D1584" s="251" t="s">
        <v>931</v>
      </c>
      <c r="E1584" s="351">
        <v>0.71699999999999997</v>
      </c>
      <c r="F1584" s="240">
        <v>3.5</v>
      </c>
      <c r="G1584" s="239" t="s">
        <v>48</v>
      </c>
      <c r="H1584" s="241" t="s">
        <v>103</v>
      </c>
      <c r="I1584" s="239"/>
      <c r="J1584" s="239"/>
      <c r="K1584" s="237"/>
      <c r="L1584" s="237"/>
      <c r="M1584" s="237"/>
      <c r="N1584" s="239"/>
      <c r="O1584" s="244"/>
      <c r="P1584" s="239"/>
      <c r="Q1584" s="244"/>
      <c r="R1584" s="243"/>
      <c r="S1584" s="244"/>
      <c r="T1584" s="237"/>
      <c r="U1584" s="237"/>
      <c r="V1584" s="351">
        <v>0.71699999999999997</v>
      </c>
      <c r="W1584" s="246"/>
      <c r="X1584" s="441"/>
      <c r="Y1584" s="31">
        <f t="shared" si="102"/>
        <v>0</v>
      </c>
    </row>
    <row r="1585" spans="1:25" s="261" customFormat="1" ht="20.25" customHeight="1" x14ac:dyDescent="0.3">
      <c r="A1585" s="384">
        <v>1332</v>
      </c>
      <c r="B1585" s="237"/>
      <c r="C1585" s="237" t="s">
        <v>2870</v>
      </c>
      <c r="D1585" s="251" t="s">
        <v>471</v>
      </c>
      <c r="E1585" s="351">
        <v>0.74099999999999999</v>
      </c>
      <c r="F1585" s="240">
        <v>3.5</v>
      </c>
      <c r="G1585" s="239" t="s">
        <v>48</v>
      </c>
      <c r="H1585" s="241" t="s">
        <v>103</v>
      </c>
      <c r="I1585" s="239"/>
      <c r="J1585" s="239"/>
      <c r="K1585" s="237"/>
      <c r="L1585" s="237"/>
      <c r="M1585" s="237"/>
      <c r="N1585" s="239"/>
      <c r="O1585" s="244"/>
      <c r="P1585" s="239"/>
      <c r="Q1585" s="244"/>
      <c r="R1585" s="243"/>
      <c r="S1585" s="244"/>
      <c r="T1585" s="237"/>
      <c r="U1585" s="237"/>
      <c r="V1585" s="351">
        <v>0.74099999999999999</v>
      </c>
      <c r="W1585" s="246"/>
      <c r="X1585" s="441"/>
      <c r="Y1585" s="31">
        <f t="shared" si="102"/>
        <v>0</v>
      </c>
    </row>
    <row r="1586" spans="1:25" s="261" customFormat="1" ht="20.25" customHeight="1" x14ac:dyDescent="0.3">
      <c r="A1586" s="384">
        <v>1333</v>
      </c>
      <c r="B1586" s="237"/>
      <c r="C1586" s="237" t="s">
        <v>2872</v>
      </c>
      <c r="D1586" s="251" t="s">
        <v>495</v>
      </c>
      <c r="E1586" s="351">
        <v>0.441</v>
      </c>
      <c r="F1586" s="240">
        <v>3.5</v>
      </c>
      <c r="G1586" s="239" t="s">
        <v>48</v>
      </c>
      <c r="H1586" s="241" t="s">
        <v>103</v>
      </c>
      <c r="I1586" s="239"/>
      <c r="J1586" s="239"/>
      <c r="K1586" s="237"/>
      <c r="L1586" s="237"/>
      <c r="M1586" s="237"/>
      <c r="N1586" s="239"/>
      <c r="O1586" s="244"/>
      <c r="P1586" s="239"/>
      <c r="Q1586" s="244"/>
      <c r="R1586" s="243"/>
      <c r="S1586" s="244"/>
      <c r="T1586" s="237"/>
      <c r="U1586" s="237"/>
      <c r="V1586" s="351">
        <v>0.441</v>
      </c>
      <c r="W1586" s="246"/>
      <c r="X1586" s="441"/>
      <c r="Y1586" s="31">
        <f t="shared" si="102"/>
        <v>0</v>
      </c>
    </row>
    <row r="1587" spans="1:25" s="261" customFormat="1" ht="20.25" customHeight="1" x14ac:dyDescent="0.3">
      <c r="A1587" s="384">
        <v>1334</v>
      </c>
      <c r="B1587" s="237"/>
      <c r="C1587" s="237" t="s">
        <v>2873</v>
      </c>
      <c r="D1587" s="251" t="s">
        <v>435</v>
      </c>
      <c r="E1587" s="351">
        <v>0.54</v>
      </c>
      <c r="F1587" s="240">
        <v>3.5</v>
      </c>
      <c r="G1587" s="239" t="s">
        <v>48</v>
      </c>
      <c r="H1587" s="241" t="s">
        <v>103</v>
      </c>
      <c r="I1587" s="239"/>
      <c r="J1587" s="239"/>
      <c r="K1587" s="237"/>
      <c r="L1587" s="237"/>
      <c r="M1587" s="237"/>
      <c r="N1587" s="239"/>
      <c r="O1587" s="244"/>
      <c r="P1587" s="239"/>
      <c r="Q1587" s="244"/>
      <c r="R1587" s="243"/>
      <c r="S1587" s="244"/>
      <c r="T1587" s="237"/>
      <c r="U1587" s="237"/>
      <c r="V1587" s="351">
        <v>0.54</v>
      </c>
      <c r="W1587" s="246"/>
      <c r="X1587" s="441"/>
      <c r="Y1587" s="31">
        <f t="shared" si="102"/>
        <v>0</v>
      </c>
    </row>
    <row r="1588" spans="1:25" s="261" customFormat="1" ht="20.25" customHeight="1" x14ac:dyDescent="0.3">
      <c r="A1588" s="384">
        <v>1335</v>
      </c>
      <c r="B1588" s="237"/>
      <c r="C1588" s="237" t="s">
        <v>2874</v>
      </c>
      <c r="D1588" s="257" t="s">
        <v>428</v>
      </c>
      <c r="E1588" s="351">
        <v>0.20799999999999999</v>
      </c>
      <c r="F1588" s="240">
        <v>3.5</v>
      </c>
      <c r="G1588" s="239" t="s">
        <v>48</v>
      </c>
      <c r="H1588" s="241" t="s">
        <v>103</v>
      </c>
      <c r="I1588" s="239"/>
      <c r="J1588" s="239"/>
      <c r="K1588" s="237"/>
      <c r="L1588" s="237"/>
      <c r="M1588" s="237"/>
      <c r="N1588" s="239"/>
      <c r="O1588" s="244"/>
      <c r="P1588" s="239"/>
      <c r="Q1588" s="244"/>
      <c r="R1588" s="243"/>
      <c r="S1588" s="244"/>
      <c r="T1588" s="237"/>
      <c r="U1588" s="237"/>
      <c r="V1588" s="351">
        <v>0.20799999999999999</v>
      </c>
      <c r="W1588" s="246"/>
      <c r="X1588" s="441"/>
      <c r="Y1588" s="31">
        <f t="shared" si="102"/>
        <v>0</v>
      </c>
    </row>
    <row r="1589" spans="1:25" s="261" customFormat="1" ht="20.25" customHeight="1" x14ac:dyDescent="0.3">
      <c r="A1589" s="384">
        <v>1336</v>
      </c>
      <c r="B1589" s="237"/>
      <c r="C1589" s="237" t="s">
        <v>2876</v>
      </c>
      <c r="D1589" s="257" t="s">
        <v>481</v>
      </c>
      <c r="E1589" s="351">
        <v>0.47599999999999998</v>
      </c>
      <c r="F1589" s="240">
        <v>3.5</v>
      </c>
      <c r="G1589" s="239" t="s">
        <v>48</v>
      </c>
      <c r="H1589" s="241" t="s">
        <v>103</v>
      </c>
      <c r="I1589" s="239"/>
      <c r="J1589" s="239"/>
      <c r="K1589" s="237"/>
      <c r="L1589" s="237"/>
      <c r="M1589" s="237"/>
      <c r="N1589" s="239"/>
      <c r="O1589" s="244"/>
      <c r="P1589" s="239"/>
      <c r="Q1589" s="244"/>
      <c r="R1589" s="243"/>
      <c r="S1589" s="244"/>
      <c r="T1589" s="237"/>
      <c r="U1589" s="237"/>
      <c r="V1589" s="351">
        <v>0.47599999999999998</v>
      </c>
      <c r="W1589" s="246"/>
      <c r="X1589" s="441"/>
      <c r="Y1589" s="31">
        <f t="shared" si="102"/>
        <v>0</v>
      </c>
    </row>
    <row r="1590" spans="1:25" s="261" customFormat="1" ht="40.5" customHeight="1" x14ac:dyDescent="0.3">
      <c r="A1590" s="384">
        <v>1337</v>
      </c>
      <c r="B1590" s="237"/>
      <c r="C1590" s="237" t="s">
        <v>2877</v>
      </c>
      <c r="D1590" s="257" t="s">
        <v>2466</v>
      </c>
      <c r="E1590" s="351">
        <v>0.13400000000000001</v>
      </c>
      <c r="F1590" s="240">
        <v>3.5</v>
      </c>
      <c r="G1590" s="239" t="s">
        <v>48</v>
      </c>
      <c r="H1590" s="241" t="s">
        <v>103</v>
      </c>
      <c r="I1590" s="239"/>
      <c r="J1590" s="239"/>
      <c r="K1590" s="237"/>
      <c r="L1590" s="237"/>
      <c r="M1590" s="237"/>
      <c r="N1590" s="239"/>
      <c r="O1590" s="244"/>
      <c r="P1590" s="239"/>
      <c r="Q1590" s="244"/>
      <c r="R1590" s="243"/>
      <c r="S1590" s="244"/>
      <c r="T1590" s="237"/>
      <c r="U1590" s="237"/>
      <c r="V1590" s="351">
        <v>0.13400000000000001</v>
      </c>
      <c r="W1590" s="246"/>
      <c r="X1590" s="441"/>
      <c r="Y1590" s="31">
        <f t="shared" si="102"/>
        <v>0</v>
      </c>
    </row>
    <row r="1591" spans="1:25" s="261" customFormat="1" ht="20.25" customHeight="1" x14ac:dyDescent="0.3">
      <c r="A1591" s="384">
        <v>1338</v>
      </c>
      <c r="B1591" s="237"/>
      <c r="C1591" s="237" t="s">
        <v>2878</v>
      </c>
      <c r="D1591" s="257" t="s">
        <v>270</v>
      </c>
      <c r="E1591" s="351">
        <v>1.5960000000000001</v>
      </c>
      <c r="F1591" s="240">
        <v>6</v>
      </c>
      <c r="G1591" s="239" t="s">
        <v>39</v>
      </c>
      <c r="H1591" s="241" t="s">
        <v>229</v>
      </c>
      <c r="I1591" s="239"/>
      <c r="J1591" s="239"/>
      <c r="K1591" s="237"/>
      <c r="L1591" s="237"/>
      <c r="M1591" s="237"/>
      <c r="N1591" s="239"/>
      <c r="O1591" s="244"/>
      <c r="P1591" s="239"/>
      <c r="Q1591" s="244"/>
      <c r="R1591" s="243"/>
      <c r="S1591" s="244"/>
      <c r="T1591" s="237"/>
      <c r="U1591" s="237"/>
      <c r="V1591" s="351">
        <v>1.5960000000000001</v>
      </c>
      <c r="W1591" s="246"/>
      <c r="X1591" s="441"/>
      <c r="Y1591" s="31">
        <f t="shared" si="102"/>
        <v>0</v>
      </c>
    </row>
    <row r="1592" spans="1:25" s="261" customFormat="1" ht="20.25" customHeight="1" x14ac:dyDescent="0.3">
      <c r="A1592" s="384">
        <v>1339</v>
      </c>
      <c r="B1592" s="237"/>
      <c r="C1592" s="237" t="s">
        <v>2879</v>
      </c>
      <c r="D1592" s="257" t="s">
        <v>552</v>
      </c>
      <c r="E1592" s="351">
        <v>0.27800000000000002</v>
      </c>
      <c r="F1592" s="240">
        <v>4.5</v>
      </c>
      <c r="G1592" s="239" t="s">
        <v>48</v>
      </c>
      <c r="H1592" s="241" t="s">
        <v>103</v>
      </c>
      <c r="I1592" s="239"/>
      <c r="J1592" s="239"/>
      <c r="K1592" s="237"/>
      <c r="L1592" s="237"/>
      <c r="M1592" s="237"/>
      <c r="N1592" s="239"/>
      <c r="O1592" s="244"/>
      <c r="P1592" s="239"/>
      <c r="Q1592" s="244"/>
      <c r="R1592" s="243"/>
      <c r="S1592" s="244"/>
      <c r="T1592" s="237"/>
      <c r="U1592" s="237"/>
      <c r="V1592" s="351">
        <v>0.27800000000000002</v>
      </c>
      <c r="W1592" s="246"/>
      <c r="X1592" s="441"/>
      <c r="Y1592" s="31">
        <f t="shared" si="102"/>
        <v>0</v>
      </c>
    </row>
    <row r="1593" spans="1:25" s="261" customFormat="1" ht="20.25" customHeight="1" x14ac:dyDescent="0.3">
      <c r="A1593" s="384">
        <v>1340</v>
      </c>
      <c r="B1593" s="237"/>
      <c r="C1593" s="237" t="s">
        <v>2881</v>
      </c>
      <c r="D1593" s="257" t="s">
        <v>332</v>
      </c>
      <c r="E1593" s="351">
        <v>0.56499999999999995</v>
      </c>
      <c r="F1593" s="240">
        <v>4.5</v>
      </c>
      <c r="G1593" s="239" t="s">
        <v>48</v>
      </c>
      <c r="H1593" s="241" t="s">
        <v>103</v>
      </c>
      <c r="I1593" s="239"/>
      <c r="J1593" s="239"/>
      <c r="K1593" s="237"/>
      <c r="L1593" s="237"/>
      <c r="M1593" s="237"/>
      <c r="N1593" s="239"/>
      <c r="O1593" s="244"/>
      <c r="P1593" s="239"/>
      <c r="Q1593" s="244"/>
      <c r="R1593" s="243"/>
      <c r="S1593" s="244"/>
      <c r="T1593" s="237"/>
      <c r="U1593" s="237"/>
      <c r="V1593" s="351">
        <v>0.56499999999999995</v>
      </c>
      <c r="W1593" s="246"/>
      <c r="X1593" s="441"/>
      <c r="Y1593" s="31">
        <f t="shared" si="102"/>
        <v>0</v>
      </c>
    </row>
    <row r="1594" spans="1:25" s="261" customFormat="1" ht="20.25" customHeight="1" x14ac:dyDescent="0.3">
      <c r="A1594" s="384">
        <v>1341</v>
      </c>
      <c r="B1594" s="237"/>
      <c r="C1594" s="237" t="s">
        <v>2882</v>
      </c>
      <c r="D1594" s="257" t="s">
        <v>523</v>
      </c>
      <c r="E1594" s="351">
        <v>0.56000000000000005</v>
      </c>
      <c r="F1594" s="240">
        <v>4.5</v>
      </c>
      <c r="G1594" s="239" t="s">
        <v>48</v>
      </c>
      <c r="H1594" s="241" t="s">
        <v>103</v>
      </c>
      <c r="I1594" s="239"/>
      <c r="J1594" s="239"/>
      <c r="K1594" s="237"/>
      <c r="L1594" s="237"/>
      <c r="M1594" s="237"/>
      <c r="N1594" s="239"/>
      <c r="O1594" s="244"/>
      <c r="P1594" s="239"/>
      <c r="Q1594" s="244"/>
      <c r="R1594" s="243"/>
      <c r="S1594" s="244"/>
      <c r="T1594" s="237"/>
      <c r="U1594" s="237"/>
      <c r="V1594" s="351">
        <v>0.56000000000000005</v>
      </c>
      <c r="W1594" s="246"/>
      <c r="X1594" s="441"/>
      <c r="Y1594" s="31">
        <f t="shared" si="102"/>
        <v>0</v>
      </c>
    </row>
    <row r="1595" spans="1:25" s="261" customFormat="1" ht="20.25" customHeight="1" x14ac:dyDescent="0.3">
      <c r="A1595" s="384">
        <v>1342</v>
      </c>
      <c r="B1595" s="237"/>
      <c r="C1595" s="237" t="s">
        <v>2883</v>
      </c>
      <c r="D1595" s="257" t="s">
        <v>2472</v>
      </c>
      <c r="E1595" s="351">
        <v>0.76500000000000001</v>
      </c>
      <c r="F1595" s="240">
        <v>4.5</v>
      </c>
      <c r="G1595" s="239" t="s">
        <v>48</v>
      </c>
      <c r="H1595" s="241" t="s">
        <v>103</v>
      </c>
      <c r="I1595" s="239"/>
      <c r="J1595" s="239"/>
      <c r="K1595" s="237"/>
      <c r="L1595" s="237"/>
      <c r="M1595" s="237"/>
      <c r="N1595" s="239"/>
      <c r="O1595" s="244"/>
      <c r="P1595" s="239"/>
      <c r="Q1595" s="244"/>
      <c r="R1595" s="243"/>
      <c r="S1595" s="244"/>
      <c r="T1595" s="237"/>
      <c r="U1595" s="237"/>
      <c r="V1595" s="351">
        <v>0.76500000000000001</v>
      </c>
      <c r="W1595" s="246"/>
      <c r="X1595" s="441"/>
      <c r="Y1595" s="31">
        <f t="shared" si="102"/>
        <v>0</v>
      </c>
    </row>
    <row r="1596" spans="1:25" s="261" customFormat="1" ht="20.25" customHeight="1" x14ac:dyDescent="0.3">
      <c r="A1596" s="253">
        <v>1343</v>
      </c>
      <c r="B1596" s="237"/>
      <c r="C1596" s="382" t="s">
        <v>2885</v>
      </c>
      <c r="D1596" s="262" t="s">
        <v>386</v>
      </c>
      <c r="E1596" s="338">
        <f>2.078+X1596</f>
        <v>2.2079999999999997</v>
      </c>
      <c r="F1596" s="240">
        <v>4.5</v>
      </c>
      <c r="G1596" s="239" t="s">
        <v>48</v>
      </c>
      <c r="H1596" s="241" t="s">
        <v>103</v>
      </c>
      <c r="I1596" s="239"/>
      <c r="J1596" s="239"/>
      <c r="K1596" s="237"/>
      <c r="L1596" s="237"/>
      <c r="M1596" s="237"/>
      <c r="N1596" s="239"/>
      <c r="O1596" s="244"/>
      <c r="P1596" s="239"/>
      <c r="Q1596" s="244"/>
      <c r="R1596" s="243"/>
      <c r="S1596" s="244"/>
      <c r="T1596" s="237"/>
      <c r="U1596" s="237"/>
      <c r="V1596" s="338">
        <v>2.0779999999999998</v>
      </c>
      <c r="W1596" s="246"/>
      <c r="X1596" s="441">
        <v>0.13</v>
      </c>
      <c r="Y1596" s="31">
        <f t="shared" si="102"/>
        <v>0</v>
      </c>
    </row>
    <row r="1597" spans="1:25" s="261" customFormat="1" ht="20.25" customHeight="1" x14ac:dyDescent="0.3">
      <c r="A1597" s="384">
        <v>1344</v>
      </c>
      <c r="B1597" s="237"/>
      <c r="C1597" s="237" t="s">
        <v>2886</v>
      </c>
      <c r="D1597" s="257" t="s">
        <v>622</v>
      </c>
      <c r="E1597" s="351">
        <v>0.31900000000000001</v>
      </c>
      <c r="F1597" s="240">
        <v>4.5</v>
      </c>
      <c r="G1597" s="239" t="s">
        <v>48</v>
      </c>
      <c r="H1597" s="241" t="s">
        <v>103</v>
      </c>
      <c r="I1597" s="239"/>
      <c r="J1597" s="239"/>
      <c r="K1597" s="237"/>
      <c r="L1597" s="237"/>
      <c r="M1597" s="237"/>
      <c r="N1597" s="239"/>
      <c r="O1597" s="244"/>
      <c r="P1597" s="239"/>
      <c r="Q1597" s="244"/>
      <c r="R1597" s="243"/>
      <c r="S1597" s="244"/>
      <c r="T1597" s="237"/>
      <c r="U1597" s="237"/>
      <c r="V1597" s="351">
        <v>0.31900000000000001</v>
      </c>
      <c r="W1597" s="246"/>
      <c r="X1597" s="441"/>
      <c r="Y1597" s="31">
        <f t="shared" si="102"/>
        <v>0</v>
      </c>
    </row>
    <row r="1598" spans="1:25" s="261" customFormat="1" ht="20.25" customHeight="1" x14ac:dyDescent="0.3">
      <c r="A1598" s="384">
        <v>1345</v>
      </c>
      <c r="B1598" s="237"/>
      <c r="C1598" s="237" t="s">
        <v>2888</v>
      </c>
      <c r="D1598" s="257" t="s">
        <v>550</v>
      </c>
      <c r="E1598" s="351">
        <v>0.31900000000000001</v>
      </c>
      <c r="F1598" s="240">
        <v>4.5</v>
      </c>
      <c r="G1598" s="239" t="s">
        <v>48</v>
      </c>
      <c r="H1598" s="241" t="s">
        <v>103</v>
      </c>
      <c r="I1598" s="239"/>
      <c r="J1598" s="239"/>
      <c r="K1598" s="237"/>
      <c r="L1598" s="237"/>
      <c r="M1598" s="237"/>
      <c r="N1598" s="239"/>
      <c r="O1598" s="244"/>
      <c r="P1598" s="239"/>
      <c r="Q1598" s="244"/>
      <c r="R1598" s="243"/>
      <c r="S1598" s="244"/>
      <c r="T1598" s="237"/>
      <c r="U1598" s="237"/>
      <c r="V1598" s="351">
        <v>0.31900000000000001</v>
      </c>
      <c r="W1598" s="246"/>
      <c r="X1598" s="441"/>
      <c r="Y1598" s="31">
        <f t="shared" si="102"/>
        <v>0</v>
      </c>
    </row>
    <row r="1599" spans="1:25" s="261" customFormat="1" ht="20.25" customHeight="1" x14ac:dyDescent="0.3">
      <c r="A1599" s="384">
        <v>1346</v>
      </c>
      <c r="B1599" s="237"/>
      <c r="C1599" s="237" t="s">
        <v>2890</v>
      </c>
      <c r="D1599" s="257" t="s">
        <v>2152</v>
      </c>
      <c r="E1599" s="351">
        <f>3.246+X1599</f>
        <v>4.2009999999999996</v>
      </c>
      <c r="F1599" s="240">
        <v>4.5</v>
      </c>
      <c r="G1599" s="239" t="s">
        <v>48</v>
      </c>
      <c r="H1599" s="244">
        <v>6</v>
      </c>
      <c r="I1599" s="239"/>
      <c r="J1599" s="239"/>
      <c r="K1599" s="237"/>
      <c r="L1599" s="237"/>
      <c r="M1599" s="237"/>
      <c r="N1599" s="239"/>
      <c r="O1599" s="244"/>
      <c r="P1599" s="239"/>
      <c r="Q1599" s="244"/>
      <c r="R1599" s="243"/>
      <c r="S1599" s="244"/>
      <c r="T1599" s="237"/>
      <c r="U1599" s="237"/>
      <c r="V1599" s="351">
        <v>3.246</v>
      </c>
      <c r="W1599" s="246"/>
      <c r="X1599" s="441">
        <v>0.95499999999999996</v>
      </c>
      <c r="Y1599" s="31">
        <f t="shared" si="102"/>
        <v>0</v>
      </c>
    </row>
    <row r="1600" spans="1:25" s="261" customFormat="1" ht="20.25" customHeight="1" x14ac:dyDescent="0.3">
      <c r="A1600" s="384">
        <v>1347</v>
      </c>
      <c r="B1600" s="237"/>
      <c r="C1600" s="237" t="s">
        <v>2892</v>
      </c>
      <c r="D1600" s="257" t="s">
        <v>446</v>
      </c>
      <c r="E1600" s="351">
        <f>0.245+X1600</f>
        <v>0.55499999999999994</v>
      </c>
      <c r="F1600" s="240">
        <v>4.5</v>
      </c>
      <c r="G1600" s="239" t="s">
        <v>48</v>
      </c>
      <c r="H1600" s="241" t="s">
        <v>103</v>
      </c>
      <c r="I1600" s="239"/>
      <c r="J1600" s="239"/>
      <c r="K1600" s="237"/>
      <c r="L1600" s="237"/>
      <c r="M1600" s="237"/>
      <c r="N1600" s="239"/>
      <c r="O1600" s="244"/>
      <c r="P1600" s="239"/>
      <c r="Q1600" s="244"/>
      <c r="R1600" s="243"/>
      <c r="S1600" s="244"/>
      <c r="T1600" s="237"/>
      <c r="U1600" s="237"/>
      <c r="V1600" s="351">
        <v>0.245</v>
      </c>
      <c r="W1600" s="246"/>
      <c r="X1600" s="441">
        <v>0.31</v>
      </c>
      <c r="Y1600" s="31">
        <f t="shared" si="102"/>
        <v>0</v>
      </c>
    </row>
    <row r="1601" spans="1:25" s="261" customFormat="1" ht="20.25" customHeight="1" x14ac:dyDescent="0.3">
      <c r="A1601" s="384">
        <v>1348</v>
      </c>
      <c r="B1601" s="237"/>
      <c r="C1601" s="237" t="s">
        <v>2893</v>
      </c>
      <c r="D1601" s="257" t="s">
        <v>278</v>
      </c>
      <c r="E1601" s="351">
        <v>0.57099999999999995</v>
      </c>
      <c r="F1601" s="240">
        <v>4.5</v>
      </c>
      <c r="G1601" s="239" t="s">
        <v>48</v>
      </c>
      <c r="H1601" s="241" t="s">
        <v>103</v>
      </c>
      <c r="I1601" s="239"/>
      <c r="J1601" s="239"/>
      <c r="K1601" s="237"/>
      <c r="L1601" s="237"/>
      <c r="M1601" s="237"/>
      <c r="N1601" s="239"/>
      <c r="O1601" s="244"/>
      <c r="P1601" s="239"/>
      <c r="Q1601" s="244"/>
      <c r="R1601" s="243"/>
      <c r="S1601" s="244"/>
      <c r="T1601" s="237"/>
      <c r="U1601" s="237"/>
      <c r="V1601" s="351">
        <v>0.57099999999999995</v>
      </c>
      <c r="W1601" s="246"/>
      <c r="X1601" s="441"/>
      <c r="Y1601" s="31">
        <f t="shared" si="102"/>
        <v>0</v>
      </c>
    </row>
    <row r="1602" spans="1:25" s="261" customFormat="1" ht="20.25" customHeight="1" x14ac:dyDescent="0.3">
      <c r="A1602" s="253">
        <v>1349</v>
      </c>
      <c r="B1602" s="237"/>
      <c r="C1602" s="382" t="s">
        <v>2895</v>
      </c>
      <c r="D1602" s="262" t="s">
        <v>751</v>
      </c>
      <c r="E1602" s="338">
        <f>2.41+X1602</f>
        <v>2.5550000000000002</v>
      </c>
      <c r="F1602" s="240">
        <v>4.5</v>
      </c>
      <c r="G1602" s="239" t="s">
        <v>48</v>
      </c>
      <c r="H1602" s="241" t="s">
        <v>103</v>
      </c>
      <c r="I1602" s="239"/>
      <c r="J1602" s="239"/>
      <c r="K1602" s="237"/>
      <c r="L1602" s="237"/>
      <c r="M1602" s="237"/>
      <c r="N1602" s="239"/>
      <c r="O1602" s="244"/>
      <c r="P1602" s="239"/>
      <c r="Q1602" s="244"/>
      <c r="R1602" s="243"/>
      <c r="S1602" s="244"/>
      <c r="T1602" s="237"/>
      <c r="U1602" s="237"/>
      <c r="V1602" s="338">
        <v>2.41</v>
      </c>
      <c r="W1602" s="246"/>
      <c r="X1602" s="441">
        <v>0.14499999999999999</v>
      </c>
      <c r="Y1602" s="31">
        <f t="shared" si="102"/>
        <v>0</v>
      </c>
    </row>
    <row r="1603" spans="1:25" s="261" customFormat="1" ht="20.25" customHeight="1" x14ac:dyDescent="0.3">
      <c r="A1603" s="384">
        <v>1350</v>
      </c>
      <c r="B1603" s="237"/>
      <c r="C1603" s="237" t="s">
        <v>2897</v>
      </c>
      <c r="D1603" s="257" t="s">
        <v>540</v>
      </c>
      <c r="E1603" s="351">
        <v>0.50900000000000001</v>
      </c>
      <c r="F1603" s="240">
        <v>4.5</v>
      </c>
      <c r="G1603" s="239" t="s">
        <v>48</v>
      </c>
      <c r="H1603" s="241" t="s">
        <v>103</v>
      </c>
      <c r="I1603" s="239"/>
      <c r="J1603" s="239"/>
      <c r="K1603" s="237"/>
      <c r="L1603" s="237"/>
      <c r="M1603" s="237"/>
      <c r="N1603" s="239"/>
      <c r="O1603" s="244"/>
      <c r="P1603" s="239"/>
      <c r="Q1603" s="244"/>
      <c r="R1603" s="243"/>
      <c r="S1603" s="244"/>
      <c r="T1603" s="237"/>
      <c r="U1603" s="237"/>
      <c r="V1603" s="351">
        <v>0.50900000000000001</v>
      </c>
      <c r="W1603" s="246"/>
      <c r="X1603" s="441"/>
      <c r="Y1603" s="31">
        <f t="shared" si="102"/>
        <v>0</v>
      </c>
    </row>
    <row r="1604" spans="1:25" s="261" customFormat="1" ht="20.25" customHeight="1" x14ac:dyDescent="0.3">
      <c r="A1604" s="384">
        <v>1351</v>
      </c>
      <c r="B1604" s="237"/>
      <c r="C1604" s="237" t="s">
        <v>2899</v>
      </c>
      <c r="D1604" s="257" t="s">
        <v>497</v>
      </c>
      <c r="E1604" s="351">
        <f>1.302+X1604</f>
        <v>1.9380000000000002</v>
      </c>
      <c r="F1604" s="240">
        <v>4.5</v>
      </c>
      <c r="G1604" s="239" t="s">
        <v>48</v>
      </c>
      <c r="H1604" s="241" t="s">
        <v>103</v>
      </c>
      <c r="I1604" s="239"/>
      <c r="J1604" s="239"/>
      <c r="K1604" s="237"/>
      <c r="L1604" s="237"/>
      <c r="M1604" s="237"/>
      <c r="N1604" s="239"/>
      <c r="O1604" s="244"/>
      <c r="P1604" s="239"/>
      <c r="Q1604" s="244"/>
      <c r="R1604" s="243"/>
      <c r="S1604" s="244"/>
      <c r="T1604" s="237"/>
      <c r="U1604" s="237"/>
      <c r="V1604" s="351">
        <v>1.302</v>
      </c>
      <c r="W1604" s="246"/>
      <c r="X1604" s="441">
        <v>0.63600000000000001</v>
      </c>
      <c r="Y1604" s="31">
        <f t="shared" si="102"/>
        <v>0</v>
      </c>
    </row>
    <row r="1605" spans="1:25" s="261" customFormat="1" ht="20.25" customHeight="1" x14ac:dyDescent="0.3">
      <c r="A1605" s="384">
        <v>1352</v>
      </c>
      <c r="B1605" s="237"/>
      <c r="C1605" s="238" t="s">
        <v>2901</v>
      </c>
      <c r="D1605" s="257" t="s">
        <v>620</v>
      </c>
      <c r="E1605" s="351">
        <v>0.36899999999999999</v>
      </c>
      <c r="F1605" s="240">
        <v>4.5</v>
      </c>
      <c r="G1605" s="239" t="s">
        <v>48</v>
      </c>
      <c r="H1605" s="241" t="s">
        <v>103</v>
      </c>
      <c r="I1605" s="239"/>
      <c r="J1605" s="239"/>
      <c r="K1605" s="237"/>
      <c r="L1605" s="237"/>
      <c r="M1605" s="237"/>
      <c r="N1605" s="239"/>
      <c r="O1605" s="244"/>
      <c r="P1605" s="239"/>
      <c r="Q1605" s="244"/>
      <c r="R1605" s="243"/>
      <c r="S1605" s="244"/>
      <c r="T1605" s="237"/>
      <c r="U1605" s="237"/>
      <c r="V1605" s="351">
        <v>0.36899999999999999</v>
      </c>
      <c r="W1605" s="246"/>
      <c r="X1605" s="441"/>
      <c r="Y1605" s="31">
        <f t="shared" si="102"/>
        <v>0</v>
      </c>
    </row>
    <row r="1606" spans="1:25" s="261" customFormat="1" ht="40.5" customHeight="1" x14ac:dyDescent="0.3">
      <c r="A1606" s="384">
        <v>1353</v>
      </c>
      <c r="B1606" s="237"/>
      <c r="C1606" s="375" t="s">
        <v>2925</v>
      </c>
      <c r="D1606" s="257" t="s">
        <v>2484</v>
      </c>
      <c r="E1606" s="351">
        <v>0.246</v>
      </c>
      <c r="F1606" s="240">
        <v>4.5</v>
      </c>
      <c r="G1606" s="239" t="s">
        <v>48</v>
      </c>
      <c r="H1606" s="241" t="s">
        <v>103</v>
      </c>
      <c r="I1606" s="239"/>
      <c r="J1606" s="239"/>
      <c r="K1606" s="237"/>
      <c r="L1606" s="237"/>
      <c r="M1606" s="237"/>
      <c r="N1606" s="239"/>
      <c r="O1606" s="244"/>
      <c r="P1606" s="239"/>
      <c r="Q1606" s="244"/>
      <c r="R1606" s="243"/>
      <c r="S1606" s="244"/>
      <c r="T1606" s="237"/>
      <c r="U1606" s="237"/>
      <c r="V1606" s="351">
        <v>0.246</v>
      </c>
      <c r="W1606" s="246"/>
      <c r="X1606" s="441"/>
      <c r="Y1606" s="31">
        <f t="shared" si="102"/>
        <v>0</v>
      </c>
    </row>
    <row r="1607" spans="1:25" s="261" customFormat="1" ht="20.25" customHeight="1" x14ac:dyDescent="0.3">
      <c r="A1607" s="384">
        <v>1354</v>
      </c>
      <c r="B1607" s="237"/>
      <c r="C1607" s="375" t="s">
        <v>2942</v>
      </c>
      <c r="D1607" s="257" t="s">
        <v>163</v>
      </c>
      <c r="E1607" s="351">
        <f>0.134+X1607</f>
        <v>0.254</v>
      </c>
      <c r="F1607" s="240">
        <v>4.5</v>
      </c>
      <c r="G1607" s="239" t="s">
        <v>48</v>
      </c>
      <c r="H1607" s="241" t="s">
        <v>103</v>
      </c>
      <c r="I1607" s="239"/>
      <c r="J1607" s="239"/>
      <c r="K1607" s="237"/>
      <c r="L1607" s="237"/>
      <c r="M1607" s="237"/>
      <c r="N1607" s="239"/>
      <c r="O1607" s="244"/>
      <c r="P1607" s="239"/>
      <c r="Q1607" s="244"/>
      <c r="R1607" s="243"/>
      <c r="S1607" s="244"/>
      <c r="T1607" s="237"/>
      <c r="U1607" s="237"/>
      <c r="V1607" s="351">
        <v>0.13400000000000001</v>
      </c>
      <c r="W1607" s="246"/>
      <c r="X1607" s="441">
        <v>0.12</v>
      </c>
      <c r="Y1607" s="31">
        <f t="shared" si="102"/>
        <v>0</v>
      </c>
    </row>
    <row r="1608" spans="1:25" s="261" customFormat="1" ht="20.25" customHeight="1" x14ac:dyDescent="0.3">
      <c r="A1608" s="384">
        <v>1355</v>
      </c>
      <c r="B1608" s="237"/>
      <c r="C1608" s="375" t="s">
        <v>2943</v>
      </c>
      <c r="D1608" s="257" t="s">
        <v>2140</v>
      </c>
      <c r="E1608" s="351">
        <f>0.147+X1608</f>
        <v>0.378</v>
      </c>
      <c r="F1608" s="240">
        <v>4.5</v>
      </c>
      <c r="G1608" s="239" t="s">
        <v>48</v>
      </c>
      <c r="H1608" s="241" t="s">
        <v>103</v>
      </c>
      <c r="I1608" s="239"/>
      <c r="J1608" s="239"/>
      <c r="K1608" s="237"/>
      <c r="L1608" s="237"/>
      <c r="M1608" s="237"/>
      <c r="N1608" s="239"/>
      <c r="O1608" s="244"/>
      <c r="P1608" s="239"/>
      <c r="Q1608" s="244"/>
      <c r="R1608" s="243"/>
      <c r="S1608" s="244"/>
      <c r="T1608" s="237"/>
      <c r="U1608" s="237"/>
      <c r="V1608" s="351">
        <v>0.14699999999999999</v>
      </c>
      <c r="W1608" s="246"/>
      <c r="X1608" s="441">
        <v>0.23100000000000001</v>
      </c>
      <c r="Y1608" s="31">
        <f t="shared" si="102"/>
        <v>0</v>
      </c>
    </row>
    <row r="1609" spans="1:25" s="261" customFormat="1" ht="20.25" customHeight="1" x14ac:dyDescent="0.3">
      <c r="A1609" s="384">
        <v>1356</v>
      </c>
      <c r="B1609" s="237"/>
      <c r="C1609" s="375" t="s">
        <v>2944</v>
      </c>
      <c r="D1609" s="257" t="s">
        <v>2488</v>
      </c>
      <c r="E1609" s="351">
        <f>0.125+X1609</f>
        <v>0.25</v>
      </c>
      <c r="F1609" s="240">
        <v>4.5</v>
      </c>
      <c r="G1609" s="239" t="s">
        <v>48</v>
      </c>
      <c r="H1609" s="241" t="s">
        <v>103</v>
      </c>
      <c r="I1609" s="239"/>
      <c r="J1609" s="239"/>
      <c r="K1609" s="237"/>
      <c r="L1609" s="237"/>
      <c r="M1609" s="237"/>
      <c r="N1609" s="239"/>
      <c r="O1609" s="244"/>
      <c r="P1609" s="239"/>
      <c r="Q1609" s="244"/>
      <c r="R1609" s="243"/>
      <c r="S1609" s="244"/>
      <c r="T1609" s="237"/>
      <c r="U1609" s="237"/>
      <c r="V1609" s="351">
        <v>0.125</v>
      </c>
      <c r="W1609" s="246"/>
      <c r="X1609" s="441">
        <v>0.125</v>
      </c>
      <c r="Y1609" s="31">
        <f t="shared" si="102"/>
        <v>0</v>
      </c>
    </row>
    <row r="1610" spans="1:25" ht="20.25" customHeight="1" x14ac:dyDescent="0.3">
      <c r="A1610" s="464" t="s">
        <v>2489</v>
      </c>
      <c r="B1610" s="464"/>
      <c r="C1610" s="375" t="s">
        <v>2945</v>
      </c>
      <c r="D1610" s="464"/>
      <c r="E1610" s="464"/>
      <c r="F1610" s="464"/>
      <c r="G1610" s="464"/>
      <c r="H1610" s="464"/>
      <c r="I1610" s="43"/>
      <c r="J1610" s="43"/>
      <c r="K1610" s="6"/>
      <c r="L1610" s="6"/>
      <c r="M1610" s="6"/>
      <c r="N1610" s="44"/>
      <c r="O1610" s="15"/>
      <c r="P1610" s="44"/>
      <c r="Q1610" s="15"/>
      <c r="R1610" s="44"/>
      <c r="S1610" s="15"/>
      <c r="T1610" s="14"/>
      <c r="U1610" s="14"/>
      <c r="V1610" s="393"/>
      <c r="W1610" s="48"/>
      <c r="X1610" s="393"/>
      <c r="Y1610" s="31">
        <f t="shared" si="102"/>
        <v>0</v>
      </c>
    </row>
    <row r="1611" spans="1:25" ht="20.25" customHeight="1" x14ac:dyDescent="0.3">
      <c r="A1611" s="366"/>
      <c r="B1611" s="366"/>
      <c r="C1611" s="375" t="s">
        <v>2947</v>
      </c>
      <c r="D1611" s="366" t="s">
        <v>252</v>
      </c>
      <c r="E1611" s="323">
        <f>E1612</f>
        <v>1.129</v>
      </c>
      <c r="F1611" s="366"/>
      <c r="G1611" s="366"/>
      <c r="H1611" s="366"/>
      <c r="I1611" s="43"/>
      <c r="J1611" s="43"/>
      <c r="K1611" s="6"/>
      <c r="L1611" s="6"/>
      <c r="M1611" s="6"/>
      <c r="N1611" s="44"/>
      <c r="O1611" s="15"/>
      <c r="P1611" s="44"/>
      <c r="Q1611" s="15"/>
      <c r="R1611" s="44"/>
      <c r="S1611" s="15"/>
      <c r="T1611" s="14"/>
      <c r="U1611" s="14"/>
      <c r="V1611" s="393"/>
      <c r="W1611" s="48"/>
      <c r="X1611" s="393"/>
      <c r="Y1611" s="31">
        <f t="shared" si="102"/>
        <v>1.129</v>
      </c>
    </row>
    <row r="1612" spans="1:25" s="247" customFormat="1" ht="20.25" customHeight="1" x14ac:dyDescent="0.3">
      <c r="A1612" s="384">
        <v>1358</v>
      </c>
      <c r="B1612" s="237">
        <v>2195810</v>
      </c>
      <c r="C1612" s="375" t="s">
        <v>2948</v>
      </c>
      <c r="D1612" s="251" t="s">
        <v>2491</v>
      </c>
      <c r="E1612" s="352">
        <v>1.129</v>
      </c>
      <c r="F1612" s="240">
        <v>3.5</v>
      </c>
      <c r="G1612" s="239" t="s">
        <v>48</v>
      </c>
      <c r="H1612" s="241" t="str">
        <f t="shared" si="103"/>
        <v>6</v>
      </c>
      <c r="I1612" s="239">
        <v>1.5</v>
      </c>
      <c r="J1612" s="239">
        <v>1.5</v>
      </c>
      <c r="K1612" s="242"/>
      <c r="L1612" s="242"/>
      <c r="M1612" s="242"/>
      <c r="N1612" s="243">
        <v>0.89999999999999991</v>
      </c>
      <c r="O1612" s="244">
        <v>60</v>
      </c>
      <c r="P1612" s="243">
        <v>0.89999999999999991</v>
      </c>
      <c r="Q1612" s="244">
        <v>60</v>
      </c>
      <c r="R1612" s="243">
        <v>0.89999999999999991</v>
      </c>
      <c r="S1612" s="244">
        <v>60</v>
      </c>
      <c r="T1612" s="237" t="s">
        <v>45</v>
      </c>
      <c r="U1612" s="237">
        <v>2020</v>
      </c>
      <c r="V1612" s="352">
        <v>1.129</v>
      </c>
      <c r="W1612" s="246"/>
      <c r="X1612" s="408"/>
      <c r="Y1612" s="31">
        <f t="shared" si="102"/>
        <v>0</v>
      </c>
    </row>
    <row r="1613" spans="1:25" ht="20.25" customHeight="1" x14ac:dyDescent="0.3">
      <c r="A1613" s="462" t="s">
        <v>2492</v>
      </c>
      <c r="B1613" s="462"/>
      <c r="C1613" s="375" t="s">
        <v>2950</v>
      </c>
      <c r="D1613" s="462"/>
      <c r="E1613" s="462"/>
      <c r="F1613" s="462"/>
      <c r="G1613" s="462"/>
      <c r="H1613" s="462"/>
      <c r="I1613" s="43"/>
      <c r="J1613" s="43"/>
      <c r="K1613" s="6"/>
      <c r="L1613" s="6"/>
      <c r="M1613" s="6"/>
      <c r="N1613" s="44"/>
      <c r="O1613" s="15"/>
      <c r="P1613" s="44"/>
      <c r="Q1613" s="15"/>
      <c r="R1613" s="44"/>
      <c r="S1613" s="15"/>
      <c r="T1613" s="14"/>
      <c r="U1613" s="14"/>
      <c r="V1613" s="388"/>
      <c r="W1613" s="45"/>
      <c r="X1613" s="388"/>
      <c r="Y1613" s="31">
        <f t="shared" si="102"/>
        <v>0</v>
      </c>
    </row>
    <row r="1614" spans="1:25" ht="20.25" customHeight="1" x14ac:dyDescent="0.3">
      <c r="A1614" s="463" t="s">
        <v>35</v>
      </c>
      <c r="B1614" s="463"/>
      <c r="C1614" s="375" t="s">
        <v>2952</v>
      </c>
      <c r="D1614" s="463"/>
      <c r="E1614" s="321">
        <f>E1616+E1641+E1644+E1648+E1658+E1667+E1673</f>
        <v>51.051000000000002</v>
      </c>
      <c r="F1614" s="365"/>
      <c r="G1614" s="365"/>
      <c r="H1614" s="365"/>
      <c r="I1614" s="43"/>
      <c r="J1614" s="43"/>
      <c r="K1614" s="6"/>
      <c r="L1614" s="6"/>
      <c r="M1614" s="6"/>
      <c r="N1614" s="44"/>
      <c r="O1614" s="15"/>
      <c r="P1614" s="44"/>
      <c r="Q1614" s="15"/>
      <c r="R1614" s="44"/>
      <c r="S1614" s="15"/>
      <c r="T1614" s="14"/>
      <c r="U1614" s="14"/>
      <c r="V1614" s="392"/>
      <c r="W1614" s="46"/>
      <c r="X1614" s="392"/>
      <c r="Y1614" s="31">
        <f t="shared" si="102"/>
        <v>51.051000000000002</v>
      </c>
    </row>
    <row r="1615" spans="1:25" ht="20.25" customHeight="1" x14ac:dyDescent="0.3">
      <c r="A1615" s="464" t="s">
        <v>2493</v>
      </c>
      <c r="B1615" s="464"/>
      <c r="C1615" s="375" t="s">
        <v>2953</v>
      </c>
      <c r="D1615" s="464"/>
      <c r="E1615" s="464"/>
      <c r="F1615" s="464"/>
      <c r="G1615" s="464"/>
      <c r="H1615" s="464"/>
      <c r="I1615" s="43"/>
      <c r="J1615" s="43"/>
      <c r="K1615" s="6"/>
      <c r="L1615" s="6"/>
      <c r="M1615" s="6"/>
      <c r="N1615" s="44"/>
      <c r="O1615" s="15"/>
      <c r="P1615" s="44"/>
      <c r="Q1615" s="15"/>
      <c r="R1615" s="44"/>
      <c r="S1615" s="15"/>
      <c r="T1615" s="14"/>
      <c r="U1615" s="14"/>
      <c r="V1615" s="393"/>
      <c r="W1615" s="48"/>
      <c r="X1615" s="393"/>
      <c r="Y1615" s="31">
        <f t="shared" si="102"/>
        <v>0</v>
      </c>
    </row>
    <row r="1616" spans="1:25" ht="20.25" customHeight="1" x14ac:dyDescent="0.3">
      <c r="A1616" s="366"/>
      <c r="B1616" s="366"/>
      <c r="C1616" s="375" t="s">
        <v>2954</v>
      </c>
      <c r="D1616" s="366" t="s">
        <v>252</v>
      </c>
      <c r="E1616" s="323">
        <f>SUM(E1617:E1639)</f>
        <v>29.120000000000005</v>
      </c>
      <c r="F1616" s="366"/>
      <c r="G1616" s="366"/>
      <c r="H1616" s="366"/>
      <c r="I1616" s="43"/>
      <c r="J1616" s="43"/>
      <c r="K1616" s="6"/>
      <c r="L1616" s="6"/>
      <c r="M1616" s="6"/>
      <c r="N1616" s="44"/>
      <c r="O1616" s="15"/>
      <c r="P1616" s="44"/>
      <c r="Q1616" s="15"/>
      <c r="R1616" s="44"/>
      <c r="S1616" s="15"/>
      <c r="T1616" s="14"/>
      <c r="U1616" s="14"/>
      <c r="V1616" s="393"/>
      <c r="W1616" s="48"/>
      <c r="X1616" s="393"/>
      <c r="Y1616" s="31">
        <f t="shared" si="102"/>
        <v>29.120000000000005</v>
      </c>
    </row>
    <row r="1617" spans="1:25" s="23" customFormat="1" ht="20.25" customHeight="1" x14ac:dyDescent="0.3">
      <c r="A1617" s="374">
        <v>1359</v>
      </c>
      <c r="B1617" s="375">
        <v>2200621</v>
      </c>
      <c r="C1617" s="375" t="s">
        <v>2956</v>
      </c>
      <c r="D1617" s="376" t="s">
        <v>85</v>
      </c>
      <c r="E1617" s="324">
        <f t="shared" ref="E1617:E1639" si="104">V1617+W1617+X1617</f>
        <v>2</v>
      </c>
      <c r="F1617" s="25">
        <v>7</v>
      </c>
      <c r="G1617" s="24" t="s">
        <v>64</v>
      </c>
      <c r="H1617" s="26" t="str">
        <f t="shared" si="103"/>
        <v>10</v>
      </c>
      <c r="I1617" s="24">
        <v>1</v>
      </c>
      <c r="J1617" s="24">
        <v>1</v>
      </c>
      <c r="K1617" s="27"/>
      <c r="L1617" s="27"/>
      <c r="M1617" s="27"/>
      <c r="N1617" s="28">
        <v>0.9</v>
      </c>
      <c r="O1617" s="29">
        <v>90</v>
      </c>
      <c r="P1617" s="28">
        <v>0.9</v>
      </c>
      <c r="Q1617" s="29">
        <v>90</v>
      </c>
      <c r="R1617" s="28">
        <v>0.9</v>
      </c>
      <c r="S1617" s="29">
        <v>90</v>
      </c>
      <c r="T1617" s="375" t="s">
        <v>45</v>
      </c>
      <c r="U1617" s="375">
        <v>2020</v>
      </c>
      <c r="V1617" s="196">
        <v>2</v>
      </c>
      <c r="W1617" s="32"/>
      <c r="X1617" s="196"/>
      <c r="Y1617" s="31">
        <f t="shared" si="102"/>
        <v>0</v>
      </c>
    </row>
    <row r="1618" spans="1:25" s="23" customFormat="1" ht="20.25" customHeight="1" x14ac:dyDescent="0.3">
      <c r="A1618" s="374">
        <v>1360</v>
      </c>
      <c r="B1618" s="375">
        <v>2190524</v>
      </c>
      <c r="C1618" s="375" t="s">
        <v>2957</v>
      </c>
      <c r="D1618" s="376" t="s">
        <v>175</v>
      </c>
      <c r="E1618" s="324">
        <f t="shared" si="104"/>
        <v>0.8</v>
      </c>
      <c r="F1618" s="25">
        <v>6</v>
      </c>
      <c r="G1618" s="24" t="s">
        <v>39</v>
      </c>
      <c r="H1618" s="26" t="str">
        <f t="shared" si="103"/>
        <v>10</v>
      </c>
      <c r="I1618" s="24">
        <v>0</v>
      </c>
      <c r="J1618" s="24">
        <v>0.8</v>
      </c>
      <c r="K1618" s="27"/>
      <c r="L1618" s="27"/>
      <c r="M1618" s="27"/>
      <c r="N1618" s="28">
        <v>0</v>
      </c>
      <c r="O1618" s="29">
        <v>0</v>
      </c>
      <c r="P1618" s="28">
        <v>0.8</v>
      </c>
      <c r="Q1618" s="29">
        <v>100</v>
      </c>
      <c r="R1618" s="28">
        <v>0.8</v>
      </c>
      <c r="S1618" s="29">
        <v>100</v>
      </c>
      <c r="T1618" s="375" t="s">
        <v>45</v>
      </c>
      <c r="U1618" s="375">
        <v>2020</v>
      </c>
      <c r="V1618" s="196">
        <v>0.8</v>
      </c>
      <c r="W1618" s="32"/>
      <c r="X1618" s="196"/>
      <c r="Y1618" s="31">
        <f t="shared" si="102"/>
        <v>0</v>
      </c>
    </row>
    <row r="1619" spans="1:25" s="23" customFormat="1" ht="20.25" customHeight="1" x14ac:dyDescent="0.3">
      <c r="A1619" s="374">
        <v>1361</v>
      </c>
      <c r="B1619" s="375">
        <v>2190570</v>
      </c>
      <c r="C1619" s="375" t="s">
        <v>2958</v>
      </c>
      <c r="D1619" s="376" t="s">
        <v>135</v>
      </c>
      <c r="E1619" s="324">
        <f t="shared" si="104"/>
        <v>1</v>
      </c>
      <c r="F1619" s="25">
        <v>6</v>
      </c>
      <c r="G1619" s="24" t="s">
        <v>39</v>
      </c>
      <c r="H1619" s="26" t="str">
        <f t="shared" si="103"/>
        <v>10</v>
      </c>
      <c r="I1619" s="24">
        <v>0</v>
      </c>
      <c r="J1619" s="24">
        <v>1</v>
      </c>
      <c r="K1619" s="27"/>
      <c r="L1619" s="27"/>
      <c r="M1619" s="27"/>
      <c r="N1619" s="28">
        <v>0</v>
      </c>
      <c r="O1619" s="29">
        <v>0</v>
      </c>
      <c r="P1619" s="28">
        <v>1</v>
      </c>
      <c r="Q1619" s="29">
        <v>100</v>
      </c>
      <c r="R1619" s="28">
        <v>1</v>
      </c>
      <c r="S1619" s="29">
        <v>100</v>
      </c>
      <c r="T1619" s="375" t="s">
        <v>45</v>
      </c>
      <c r="U1619" s="375">
        <v>2020</v>
      </c>
      <c r="V1619" s="196">
        <v>1</v>
      </c>
      <c r="W1619" s="32"/>
      <c r="X1619" s="196"/>
      <c r="Y1619" s="31">
        <f t="shared" si="102"/>
        <v>0</v>
      </c>
    </row>
    <row r="1620" spans="1:25" s="23" customFormat="1" ht="20.25" customHeight="1" x14ac:dyDescent="0.3">
      <c r="A1620" s="374">
        <v>1362</v>
      </c>
      <c r="B1620" s="375">
        <v>2192430</v>
      </c>
      <c r="C1620" s="375" t="s">
        <v>2959</v>
      </c>
      <c r="D1620" s="376" t="s">
        <v>207</v>
      </c>
      <c r="E1620" s="324">
        <f t="shared" si="104"/>
        <v>0.5</v>
      </c>
      <c r="F1620" s="25">
        <v>8</v>
      </c>
      <c r="G1620" s="24" t="s">
        <v>64</v>
      </c>
      <c r="H1620" s="26" t="str">
        <f t="shared" si="103"/>
        <v>10</v>
      </c>
      <c r="I1620" s="24">
        <v>0</v>
      </c>
      <c r="J1620" s="24">
        <v>0.5</v>
      </c>
      <c r="K1620" s="27"/>
      <c r="L1620" s="27"/>
      <c r="M1620" s="27"/>
      <c r="N1620" s="28">
        <v>0</v>
      </c>
      <c r="O1620" s="29">
        <v>0</v>
      </c>
      <c r="P1620" s="28">
        <v>0.5</v>
      </c>
      <c r="Q1620" s="29">
        <v>100</v>
      </c>
      <c r="R1620" s="28">
        <v>0.5</v>
      </c>
      <c r="S1620" s="29">
        <v>100</v>
      </c>
      <c r="T1620" s="375" t="s">
        <v>45</v>
      </c>
      <c r="U1620" s="375">
        <v>2020</v>
      </c>
      <c r="V1620" s="196">
        <v>0.5</v>
      </c>
      <c r="W1620" s="32"/>
      <c r="X1620" s="196"/>
      <c r="Y1620" s="31">
        <f t="shared" ref="Y1620:Y1683" si="105">E1620-V1620-W1620-X1620</f>
        <v>0</v>
      </c>
    </row>
    <row r="1621" spans="1:25" s="23" customFormat="1" ht="20.25" customHeight="1" x14ac:dyDescent="0.3">
      <c r="A1621" s="374">
        <v>1363</v>
      </c>
      <c r="B1621" s="375">
        <v>2199477</v>
      </c>
      <c r="C1621" s="375" t="s">
        <v>2961</v>
      </c>
      <c r="D1621" s="376" t="s">
        <v>2499</v>
      </c>
      <c r="E1621" s="324">
        <f t="shared" si="104"/>
        <v>0.9</v>
      </c>
      <c r="F1621" s="25">
        <v>7</v>
      </c>
      <c r="G1621" s="24" t="s">
        <v>64</v>
      </c>
      <c r="H1621" s="26" t="str">
        <f t="shared" si="103"/>
        <v>10</v>
      </c>
      <c r="I1621" s="24">
        <v>0</v>
      </c>
      <c r="J1621" s="24">
        <v>0.6</v>
      </c>
      <c r="K1621" s="27"/>
      <c r="L1621" s="27"/>
      <c r="M1621" s="27"/>
      <c r="N1621" s="28">
        <v>0</v>
      </c>
      <c r="O1621" s="29">
        <v>0</v>
      </c>
      <c r="P1621" s="28">
        <v>0.6</v>
      </c>
      <c r="Q1621" s="29">
        <v>100</v>
      </c>
      <c r="R1621" s="28">
        <v>0.6</v>
      </c>
      <c r="S1621" s="29">
        <v>100</v>
      </c>
      <c r="T1621" s="375" t="s">
        <v>45</v>
      </c>
      <c r="U1621" s="375">
        <v>2020</v>
      </c>
      <c r="V1621" s="196">
        <v>0.9</v>
      </c>
      <c r="W1621" s="32"/>
      <c r="X1621" s="196"/>
      <c r="Y1621" s="31">
        <f t="shared" si="105"/>
        <v>0</v>
      </c>
    </row>
    <row r="1622" spans="1:25" s="23" customFormat="1" ht="20.25" customHeight="1" x14ac:dyDescent="0.3">
      <c r="A1622" s="374">
        <v>1364</v>
      </c>
      <c r="B1622" s="375">
        <v>2192216</v>
      </c>
      <c r="C1622" s="375" t="s">
        <v>2963</v>
      </c>
      <c r="D1622" s="376" t="s">
        <v>330</v>
      </c>
      <c r="E1622" s="324">
        <f t="shared" si="104"/>
        <v>2.77</v>
      </c>
      <c r="F1622" s="25">
        <v>7</v>
      </c>
      <c r="G1622" s="24" t="s">
        <v>64</v>
      </c>
      <c r="H1622" s="26" t="str">
        <f t="shared" si="103"/>
        <v>10</v>
      </c>
      <c r="I1622" s="24">
        <v>2.77</v>
      </c>
      <c r="J1622" s="24">
        <v>2.77</v>
      </c>
      <c r="K1622" s="27"/>
      <c r="L1622" s="27"/>
      <c r="M1622" s="27"/>
      <c r="N1622" s="24">
        <v>2.77</v>
      </c>
      <c r="O1622" s="29">
        <v>100</v>
      </c>
      <c r="P1622" s="24">
        <v>2.77</v>
      </c>
      <c r="Q1622" s="29">
        <v>100</v>
      </c>
      <c r="R1622" s="28">
        <v>1.6619999999999999</v>
      </c>
      <c r="S1622" s="29">
        <v>60</v>
      </c>
      <c r="T1622" s="375" t="s">
        <v>45</v>
      </c>
      <c r="U1622" s="375">
        <v>2020</v>
      </c>
      <c r="V1622" s="196">
        <v>2.77</v>
      </c>
      <c r="W1622" s="32"/>
      <c r="X1622" s="196"/>
      <c r="Y1622" s="31">
        <f t="shared" si="105"/>
        <v>0</v>
      </c>
    </row>
    <row r="1623" spans="1:25" s="23" customFormat="1" ht="20.25" customHeight="1" x14ac:dyDescent="0.3">
      <c r="A1623" s="374">
        <v>1365</v>
      </c>
      <c r="B1623" s="375">
        <v>2196077</v>
      </c>
      <c r="C1623" s="375" t="s">
        <v>2964</v>
      </c>
      <c r="D1623" s="376" t="s">
        <v>298</v>
      </c>
      <c r="E1623" s="324">
        <f t="shared" si="104"/>
        <v>2.5</v>
      </c>
      <c r="F1623" s="25">
        <v>3.5</v>
      </c>
      <c r="G1623" s="24" t="s">
        <v>48</v>
      </c>
      <c r="H1623" s="26" t="str">
        <f t="shared" si="103"/>
        <v>6</v>
      </c>
      <c r="I1623" s="24">
        <v>1.8</v>
      </c>
      <c r="J1623" s="24">
        <v>1.8</v>
      </c>
      <c r="K1623" s="27"/>
      <c r="L1623" s="27"/>
      <c r="M1623" s="27"/>
      <c r="N1623" s="24">
        <v>1.8</v>
      </c>
      <c r="O1623" s="29">
        <v>100</v>
      </c>
      <c r="P1623" s="24">
        <v>1.8</v>
      </c>
      <c r="Q1623" s="29">
        <v>100</v>
      </c>
      <c r="R1623" s="28">
        <v>1.08</v>
      </c>
      <c r="S1623" s="29">
        <v>60</v>
      </c>
      <c r="T1623" s="375" t="s">
        <v>45</v>
      </c>
      <c r="U1623" s="375">
        <v>2020</v>
      </c>
      <c r="V1623" s="196">
        <v>2.5</v>
      </c>
      <c r="W1623" s="32"/>
      <c r="X1623" s="196"/>
      <c r="Y1623" s="31">
        <f t="shared" si="105"/>
        <v>0</v>
      </c>
    </row>
    <row r="1624" spans="1:25" s="23" customFormat="1" ht="20.25" customHeight="1" x14ac:dyDescent="0.3">
      <c r="A1624" s="374">
        <v>1366</v>
      </c>
      <c r="B1624" s="375">
        <v>2192747</v>
      </c>
      <c r="C1624" s="375" t="s">
        <v>2966</v>
      </c>
      <c r="D1624" s="376" t="s">
        <v>976</v>
      </c>
      <c r="E1624" s="324">
        <f t="shared" si="104"/>
        <v>0.6</v>
      </c>
      <c r="F1624" s="25">
        <v>3.5</v>
      </c>
      <c r="G1624" s="24" t="s">
        <v>48</v>
      </c>
      <c r="H1624" s="26" t="str">
        <f t="shared" si="103"/>
        <v>6</v>
      </c>
      <c r="I1624" s="24">
        <v>0.2</v>
      </c>
      <c r="J1624" s="24">
        <v>0.2</v>
      </c>
      <c r="K1624" s="27"/>
      <c r="L1624" s="27"/>
      <c r="M1624" s="27"/>
      <c r="N1624" s="24">
        <v>0.2</v>
      </c>
      <c r="O1624" s="29">
        <v>100</v>
      </c>
      <c r="P1624" s="24">
        <v>0.2</v>
      </c>
      <c r="Q1624" s="29">
        <v>100</v>
      </c>
      <c r="R1624" s="28">
        <v>0.12</v>
      </c>
      <c r="S1624" s="29">
        <v>60</v>
      </c>
      <c r="T1624" s="375" t="s">
        <v>45</v>
      </c>
      <c r="U1624" s="375">
        <v>2020</v>
      </c>
      <c r="V1624" s="196">
        <v>0.6</v>
      </c>
      <c r="W1624" s="32"/>
      <c r="X1624" s="196"/>
      <c r="Y1624" s="31">
        <f t="shared" si="105"/>
        <v>0</v>
      </c>
    </row>
    <row r="1625" spans="1:25" s="23" customFormat="1" ht="20.25" customHeight="1" x14ac:dyDescent="0.3">
      <c r="A1625" s="374">
        <v>1367</v>
      </c>
      <c r="B1625" s="375">
        <v>2199765</v>
      </c>
      <c r="C1625" s="375" t="s">
        <v>2968</v>
      </c>
      <c r="D1625" s="376" t="s">
        <v>401</v>
      </c>
      <c r="E1625" s="324">
        <f t="shared" si="104"/>
        <v>2.1</v>
      </c>
      <c r="F1625" s="25">
        <v>3.5</v>
      </c>
      <c r="G1625" s="24" t="s">
        <v>48</v>
      </c>
      <c r="H1625" s="26" t="str">
        <f t="shared" ref="H1625:H1639" si="106">IF(F1625&lt;5.1,"6","10")</f>
        <v>6</v>
      </c>
      <c r="I1625" s="24">
        <v>1.2</v>
      </c>
      <c r="J1625" s="24">
        <v>1.2</v>
      </c>
      <c r="K1625" s="27"/>
      <c r="L1625" s="27"/>
      <c r="M1625" s="27"/>
      <c r="N1625" s="24">
        <v>1.2</v>
      </c>
      <c r="O1625" s="29">
        <v>100</v>
      </c>
      <c r="P1625" s="24">
        <v>1.2</v>
      </c>
      <c r="Q1625" s="29">
        <v>100</v>
      </c>
      <c r="R1625" s="28">
        <v>1</v>
      </c>
      <c r="S1625" s="29">
        <v>83.333333333333343</v>
      </c>
      <c r="T1625" s="375" t="s">
        <v>433</v>
      </c>
      <c r="U1625" s="375">
        <v>2019</v>
      </c>
      <c r="V1625" s="196">
        <v>2.1</v>
      </c>
      <c r="W1625" s="32"/>
      <c r="X1625" s="196"/>
      <c r="Y1625" s="31">
        <f t="shared" si="105"/>
        <v>0</v>
      </c>
    </row>
    <row r="1626" spans="1:25" s="23" customFormat="1" ht="20.25" customHeight="1" x14ac:dyDescent="0.3">
      <c r="A1626" s="374">
        <v>1368</v>
      </c>
      <c r="B1626" s="375">
        <v>2201161</v>
      </c>
      <c r="C1626" s="375" t="s">
        <v>2969</v>
      </c>
      <c r="D1626" s="376" t="s">
        <v>465</v>
      </c>
      <c r="E1626" s="324">
        <f t="shared" si="104"/>
        <v>1.8</v>
      </c>
      <c r="F1626" s="25">
        <v>3.5</v>
      </c>
      <c r="G1626" s="24" t="s">
        <v>48</v>
      </c>
      <c r="H1626" s="26" t="str">
        <f t="shared" si="106"/>
        <v>6</v>
      </c>
      <c r="I1626" s="24">
        <v>1</v>
      </c>
      <c r="J1626" s="24">
        <v>1</v>
      </c>
      <c r="K1626" s="27"/>
      <c r="L1626" s="27"/>
      <c r="M1626" s="27"/>
      <c r="N1626" s="24">
        <v>1</v>
      </c>
      <c r="O1626" s="29">
        <v>100</v>
      </c>
      <c r="P1626" s="24">
        <v>1</v>
      </c>
      <c r="Q1626" s="29">
        <v>100</v>
      </c>
      <c r="R1626" s="28">
        <v>0.6</v>
      </c>
      <c r="S1626" s="29">
        <v>60</v>
      </c>
      <c r="T1626" s="375" t="s">
        <v>45</v>
      </c>
      <c r="U1626" s="375">
        <v>2020</v>
      </c>
      <c r="V1626" s="196">
        <v>1.8</v>
      </c>
      <c r="W1626" s="32"/>
      <c r="X1626" s="196"/>
      <c r="Y1626" s="31">
        <f t="shared" si="105"/>
        <v>0</v>
      </c>
    </row>
    <row r="1627" spans="1:25" s="23" customFormat="1" ht="20.25" customHeight="1" x14ac:dyDescent="0.3">
      <c r="A1627" s="374">
        <v>1369</v>
      </c>
      <c r="B1627" s="375">
        <v>2203361</v>
      </c>
      <c r="C1627" s="375" t="s">
        <v>2970</v>
      </c>
      <c r="D1627" s="376" t="s">
        <v>601</v>
      </c>
      <c r="E1627" s="324">
        <f t="shared" si="104"/>
        <v>0.45</v>
      </c>
      <c r="F1627" s="25">
        <v>3.5</v>
      </c>
      <c r="G1627" s="24" t="s">
        <v>48</v>
      </c>
      <c r="H1627" s="26" t="str">
        <f t="shared" si="106"/>
        <v>6</v>
      </c>
      <c r="I1627" s="24">
        <v>0.45</v>
      </c>
      <c r="J1627" s="24">
        <v>0.45</v>
      </c>
      <c r="K1627" s="27"/>
      <c r="L1627" s="27"/>
      <c r="M1627" s="27"/>
      <c r="N1627" s="24">
        <v>0.45</v>
      </c>
      <c r="O1627" s="29">
        <v>100</v>
      </c>
      <c r="P1627" s="24">
        <v>0.45</v>
      </c>
      <c r="Q1627" s="29">
        <v>100</v>
      </c>
      <c r="R1627" s="28">
        <v>0.27</v>
      </c>
      <c r="S1627" s="29">
        <v>60</v>
      </c>
      <c r="T1627" s="375" t="s">
        <v>45</v>
      </c>
      <c r="U1627" s="375">
        <v>2020</v>
      </c>
      <c r="V1627" s="196">
        <v>0.45</v>
      </c>
      <c r="W1627" s="32"/>
      <c r="X1627" s="196"/>
      <c r="Y1627" s="31">
        <f t="shared" si="105"/>
        <v>0</v>
      </c>
    </row>
    <row r="1628" spans="1:25" s="23" customFormat="1" ht="20.25" customHeight="1" x14ac:dyDescent="0.3">
      <c r="A1628" s="374">
        <v>1370</v>
      </c>
      <c r="B1628" s="375">
        <v>2202118</v>
      </c>
      <c r="C1628" s="375" t="s">
        <v>2971</v>
      </c>
      <c r="D1628" s="376" t="s">
        <v>139</v>
      </c>
      <c r="E1628" s="324">
        <f t="shared" si="104"/>
        <v>1.7</v>
      </c>
      <c r="F1628" s="25">
        <v>7</v>
      </c>
      <c r="G1628" s="24" t="s">
        <v>64</v>
      </c>
      <c r="H1628" s="26" t="str">
        <f t="shared" si="106"/>
        <v>10</v>
      </c>
      <c r="I1628" s="24">
        <v>1.2</v>
      </c>
      <c r="J1628" s="24">
        <v>1.2</v>
      </c>
      <c r="K1628" s="27"/>
      <c r="L1628" s="27"/>
      <c r="M1628" s="27"/>
      <c r="N1628" s="24">
        <v>1.2</v>
      </c>
      <c r="O1628" s="29">
        <v>100</v>
      </c>
      <c r="P1628" s="24">
        <v>1.2</v>
      </c>
      <c r="Q1628" s="29">
        <v>100</v>
      </c>
      <c r="R1628" s="28">
        <v>0.4</v>
      </c>
      <c r="S1628" s="29">
        <v>33.333333333333336</v>
      </c>
      <c r="T1628" s="375" t="s">
        <v>45</v>
      </c>
      <c r="U1628" s="375">
        <v>2020</v>
      </c>
      <c r="V1628" s="196">
        <v>1.7</v>
      </c>
      <c r="W1628" s="32"/>
      <c r="X1628" s="196"/>
      <c r="Y1628" s="31">
        <f t="shared" si="105"/>
        <v>0</v>
      </c>
    </row>
    <row r="1629" spans="1:25" s="23" customFormat="1" ht="20.25" customHeight="1" x14ac:dyDescent="0.3">
      <c r="A1629" s="374">
        <v>1371</v>
      </c>
      <c r="B1629" s="375">
        <v>2195757</v>
      </c>
      <c r="C1629" s="375" t="s">
        <v>2973</v>
      </c>
      <c r="D1629" s="376" t="s">
        <v>2508</v>
      </c>
      <c r="E1629" s="324">
        <f t="shared" si="104"/>
        <v>5.5</v>
      </c>
      <c r="F1629" s="25">
        <v>3.5</v>
      </c>
      <c r="G1629" s="24" t="s">
        <v>39</v>
      </c>
      <c r="H1629" s="26" t="str">
        <f t="shared" si="106"/>
        <v>6</v>
      </c>
      <c r="I1629" s="24">
        <v>4.5</v>
      </c>
      <c r="J1629" s="24">
        <v>4.5</v>
      </c>
      <c r="K1629" s="27"/>
      <c r="L1629" s="27"/>
      <c r="M1629" s="27"/>
      <c r="N1629" s="24">
        <v>4.5</v>
      </c>
      <c r="O1629" s="29">
        <v>100</v>
      </c>
      <c r="P1629" s="24">
        <v>4.5</v>
      </c>
      <c r="Q1629" s="29">
        <v>100</v>
      </c>
      <c r="R1629" s="28">
        <v>0.9</v>
      </c>
      <c r="S1629" s="29">
        <v>20</v>
      </c>
      <c r="T1629" s="375" t="s">
        <v>88</v>
      </c>
      <c r="U1629" s="375">
        <v>2019</v>
      </c>
      <c r="V1629" s="196">
        <v>5.5</v>
      </c>
      <c r="W1629" s="32"/>
      <c r="X1629" s="196"/>
      <c r="Y1629" s="31">
        <f t="shared" si="105"/>
        <v>0</v>
      </c>
    </row>
    <row r="1630" spans="1:25" s="23" customFormat="1" ht="20.25" customHeight="1" x14ac:dyDescent="0.3">
      <c r="A1630" s="374">
        <v>1372</v>
      </c>
      <c r="B1630" s="375">
        <v>2201681</v>
      </c>
      <c r="C1630" s="375" t="s">
        <v>2974</v>
      </c>
      <c r="D1630" s="376" t="s">
        <v>471</v>
      </c>
      <c r="E1630" s="324">
        <f t="shared" si="104"/>
        <v>0.5</v>
      </c>
      <c r="F1630" s="25">
        <v>3.5</v>
      </c>
      <c r="G1630" s="24" t="s">
        <v>39</v>
      </c>
      <c r="H1630" s="26" t="str">
        <f t="shared" si="106"/>
        <v>6</v>
      </c>
      <c r="I1630" s="24">
        <v>0.5</v>
      </c>
      <c r="J1630" s="24">
        <v>0.5</v>
      </c>
      <c r="K1630" s="27"/>
      <c r="L1630" s="27"/>
      <c r="M1630" s="27"/>
      <c r="N1630" s="24">
        <v>0.5</v>
      </c>
      <c r="O1630" s="29">
        <v>100</v>
      </c>
      <c r="P1630" s="24">
        <v>0.5</v>
      </c>
      <c r="Q1630" s="29">
        <v>100</v>
      </c>
      <c r="R1630" s="28">
        <v>0.3</v>
      </c>
      <c r="S1630" s="29">
        <v>60</v>
      </c>
      <c r="T1630" s="375" t="s">
        <v>45</v>
      </c>
      <c r="U1630" s="375">
        <v>2020</v>
      </c>
      <c r="V1630" s="196">
        <v>0.5</v>
      </c>
      <c r="W1630" s="32"/>
      <c r="X1630" s="196"/>
      <c r="Y1630" s="31">
        <f t="shared" si="105"/>
        <v>0</v>
      </c>
    </row>
    <row r="1631" spans="1:25" s="23" customFormat="1" ht="20.25" customHeight="1" x14ac:dyDescent="0.3">
      <c r="A1631" s="374">
        <v>1373</v>
      </c>
      <c r="B1631" s="375">
        <v>2200583</v>
      </c>
      <c r="C1631" s="375" t="s">
        <v>2975</v>
      </c>
      <c r="D1631" s="376" t="s">
        <v>2511</v>
      </c>
      <c r="E1631" s="324">
        <f t="shared" si="104"/>
        <v>0.5</v>
      </c>
      <c r="F1631" s="25">
        <v>3.5</v>
      </c>
      <c r="G1631" s="24" t="s">
        <v>39</v>
      </c>
      <c r="H1631" s="26" t="str">
        <f t="shared" si="106"/>
        <v>6</v>
      </c>
      <c r="I1631" s="24">
        <v>0.5</v>
      </c>
      <c r="J1631" s="24">
        <v>0.5</v>
      </c>
      <c r="K1631" s="27"/>
      <c r="L1631" s="27"/>
      <c r="M1631" s="27"/>
      <c r="N1631" s="24">
        <v>0.5</v>
      </c>
      <c r="O1631" s="29">
        <v>100</v>
      </c>
      <c r="P1631" s="24">
        <v>0.5</v>
      </c>
      <c r="Q1631" s="29">
        <v>100</v>
      </c>
      <c r="R1631" s="28">
        <v>0.3</v>
      </c>
      <c r="S1631" s="29">
        <v>60</v>
      </c>
      <c r="T1631" s="375" t="s">
        <v>45</v>
      </c>
      <c r="U1631" s="375">
        <v>2020</v>
      </c>
      <c r="V1631" s="196">
        <v>0.5</v>
      </c>
      <c r="W1631" s="32"/>
      <c r="X1631" s="196"/>
      <c r="Y1631" s="31">
        <f t="shared" si="105"/>
        <v>0</v>
      </c>
    </row>
    <row r="1632" spans="1:25" s="23" customFormat="1" ht="20.25" customHeight="1" x14ac:dyDescent="0.3">
      <c r="A1632" s="374">
        <v>1374</v>
      </c>
      <c r="B1632" s="375">
        <v>2194689</v>
      </c>
      <c r="C1632" s="375" t="s">
        <v>2976</v>
      </c>
      <c r="D1632" s="375" t="s">
        <v>228</v>
      </c>
      <c r="E1632" s="324">
        <f t="shared" si="104"/>
        <v>0.6</v>
      </c>
      <c r="F1632" s="25">
        <v>3.5</v>
      </c>
      <c r="G1632" s="24" t="s">
        <v>48</v>
      </c>
      <c r="H1632" s="26" t="str">
        <f t="shared" si="106"/>
        <v>6</v>
      </c>
      <c r="I1632" s="24">
        <v>0.3</v>
      </c>
      <c r="J1632" s="24">
        <v>0.3</v>
      </c>
      <c r="K1632" s="27"/>
      <c r="L1632" s="27"/>
      <c r="M1632" s="27"/>
      <c r="N1632" s="24">
        <v>0.3</v>
      </c>
      <c r="O1632" s="29">
        <v>100</v>
      </c>
      <c r="P1632" s="24">
        <v>0.3</v>
      </c>
      <c r="Q1632" s="29">
        <v>100</v>
      </c>
      <c r="R1632" s="28">
        <v>0.18</v>
      </c>
      <c r="S1632" s="29">
        <v>60</v>
      </c>
      <c r="T1632" s="375" t="s">
        <v>45</v>
      </c>
      <c r="U1632" s="375">
        <v>2020</v>
      </c>
      <c r="V1632" s="196">
        <v>0.6</v>
      </c>
      <c r="W1632" s="32"/>
      <c r="X1632" s="196"/>
      <c r="Y1632" s="31">
        <f t="shared" si="105"/>
        <v>0</v>
      </c>
    </row>
    <row r="1633" spans="1:25" s="23" customFormat="1" ht="20.25" customHeight="1" x14ac:dyDescent="0.3">
      <c r="A1633" s="374">
        <v>1375</v>
      </c>
      <c r="B1633" s="375">
        <v>2201782</v>
      </c>
      <c r="C1633" s="375" t="s">
        <v>2977</v>
      </c>
      <c r="D1633" s="375" t="s">
        <v>446</v>
      </c>
      <c r="E1633" s="324">
        <f t="shared" si="104"/>
        <v>1</v>
      </c>
      <c r="F1633" s="25">
        <v>3.5</v>
      </c>
      <c r="G1633" s="24" t="s">
        <v>48</v>
      </c>
      <c r="H1633" s="26" t="str">
        <f t="shared" si="106"/>
        <v>6</v>
      </c>
      <c r="I1633" s="24">
        <v>1</v>
      </c>
      <c r="J1633" s="24">
        <v>1</v>
      </c>
      <c r="K1633" s="27"/>
      <c r="L1633" s="27"/>
      <c r="M1633" s="27"/>
      <c r="N1633" s="24">
        <v>1</v>
      </c>
      <c r="O1633" s="29">
        <v>100</v>
      </c>
      <c r="P1633" s="24">
        <v>1</v>
      </c>
      <c r="Q1633" s="29">
        <v>100</v>
      </c>
      <c r="R1633" s="28">
        <v>0.6</v>
      </c>
      <c r="S1633" s="29">
        <v>60</v>
      </c>
      <c r="T1633" s="375" t="s">
        <v>45</v>
      </c>
      <c r="U1633" s="375">
        <v>2020</v>
      </c>
      <c r="V1633" s="196">
        <v>1</v>
      </c>
      <c r="W1633" s="32"/>
      <c r="X1633" s="196"/>
      <c r="Y1633" s="31">
        <f t="shared" si="105"/>
        <v>0</v>
      </c>
    </row>
    <row r="1634" spans="1:25" s="23" customFormat="1" ht="20.25" customHeight="1" x14ac:dyDescent="0.3">
      <c r="A1634" s="374">
        <v>1376</v>
      </c>
      <c r="B1634" s="375">
        <v>2199221</v>
      </c>
      <c r="C1634" s="375" t="s">
        <v>2979</v>
      </c>
      <c r="D1634" s="376" t="s">
        <v>2515</v>
      </c>
      <c r="E1634" s="324">
        <f t="shared" si="104"/>
        <v>0.8</v>
      </c>
      <c r="F1634" s="25">
        <v>7</v>
      </c>
      <c r="G1634" s="24" t="s">
        <v>64</v>
      </c>
      <c r="H1634" s="26" t="str">
        <f t="shared" si="106"/>
        <v>10</v>
      </c>
      <c r="I1634" s="24">
        <v>0.5</v>
      </c>
      <c r="J1634" s="24">
        <v>0.5</v>
      </c>
      <c r="K1634" s="27"/>
      <c r="L1634" s="27"/>
      <c r="M1634" s="27"/>
      <c r="N1634" s="24">
        <v>0.5</v>
      </c>
      <c r="O1634" s="29">
        <v>100</v>
      </c>
      <c r="P1634" s="24">
        <v>0.5</v>
      </c>
      <c r="Q1634" s="29">
        <v>100</v>
      </c>
      <c r="R1634" s="28">
        <v>0.3</v>
      </c>
      <c r="S1634" s="29">
        <v>60</v>
      </c>
      <c r="T1634" s="375" t="s">
        <v>45</v>
      </c>
      <c r="U1634" s="375">
        <v>2020</v>
      </c>
      <c r="V1634" s="196">
        <v>0.8</v>
      </c>
      <c r="W1634" s="32"/>
      <c r="X1634" s="196"/>
      <c r="Y1634" s="31">
        <f t="shared" si="105"/>
        <v>0</v>
      </c>
    </row>
    <row r="1635" spans="1:25" s="23" customFormat="1" ht="20.25" customHeight="1" x14ac:dyDescent="0.3">
      <c r="A1635" s="374">
        <v>1377</v>
      </c>
      <c r="B1635" s="375"/>
      <c r="C1635" s="375" t="s">
        <v>2981</v>
      </c>
      <c r="D1635" s="376" t="s">
        <v>90</v>
      </c>
      <c r="E1635" s="324">
        <f t="shared" si="104"/>
        <v>0.3</v>
      </c>
      <c r="F1635" s="25">
        <v>3.5</v>
      </c>
      <c r="G1635" s="24" t="s">
        <v>48</v>
      </c>
      <c r="H1635" s="26" t="s">
        <v>103</v>
      </c>
      <c r="I1635" s="24"/>
      <c r="J1635" s="24"/>
      <c r="K1635" s="27"/>
      <c r="L1635" s="27"/>
      <c r="M1635" s="27"/>
      <c r="N1635" s="24"/>
      <c r="O1635" s="29"/>
      <c r="P1635" s="24"/>
      <c r="Q1635" s="29"/>
      <c r="R1635" s="28"/>
      <c r="S1635" s="29"/>
      <c r="T1635" s="375"/>
      <c r="U1635" s="375"/>
      <c r="V1635" s="196">
        <v>0.3</v>
      </c>
      <c r="W1635" s="32"/>
      <c r="X1635" s="196"/>
      <c r="Y1635" s="31">
        <f t="shared" si="105"/>
        <v>0</v>
      </c>
    </row>
    <row r="1636" spans="1:25" s="23" customFormat="1" ht="20.25" customHeight="1" x14ac:dyDescent="0.3">
      <c r="A1636" s="374">
        <v>1378</v>
      </c>
      <c r="B1636" s="375">
        <v>2198671</v>
      </c>
      <c r="C1636" s="375" t="s">
        <v>2983</v>
      </c>
      <c r="D1636" s="376" t="s">
        <v>100</v>
      </c>
      <c r="E1636" s="324">
        <f t="shared" si="104"/>
        <v>1.5</v>
      </c>
      <c r="F1636" s="25">
        <v>6</v>
      </c>
      <c r="G1636" s="24" t="s">
        <v>39</v>
      </c>
      <c r="H1636" s="26" t="str">
        <f t="shared" si="106"/>
        <v>10</v>
      </c>
      <c r="I1636" s="24">
        <v>1</v>
      </c>
      <c r="J1636" s="24">
        <v>1</v>
      </c>
      <c r="K1636" s="27"/>
      <c r="L1636" s="27"/>
      <c r="M1636" s="27"/>
      <c r="N1636" s="24">
        <v>1</v>
      </c>
      <c r="O1636" s="29">
        <v>100</v>
      </c>
      <c r="P1636" s="24">
        <v>1</v>
      </c>
      <c r="Q1636" s="29">
        <v>100</v>
      </c>
      <c r="R1636" s="28">
        <v>0.6</v>
      </c>
      <c r="S1636" s="29">
        <v>60</v>
      </c>
      <c r="T1636" s="375" t="s">
        <v>45</v>
      </c>
      <c r="U1636" s="375">
        <v>2020</v>
      </c>
      <c r="V1636" s="196">
        <v>1.5</v>
      </c>
      <c r="W1636" s="32"/>
      <c r="X1636" s="196"/>
      <c r="Y1636" s="31">
        <f t="shared" si="105"/>
        <v>0</v>
      </c>
    </row>
    <row r="1637" spans="1:25" s="23" customFormat="1" ht="20.25" customHeight="1" x14ac:dyDescent="0.3">
      <c r="A1637" s="374">
        <v>1379</v>
      </c>
      <c r="B1637" s="375">
        <v>2195965</v>
      </c>
      <c r="C1637" s="375" t="s">
        <v>2984</v>
      </c>
      <c r="D1637" s="376" t="s">
        <v>2519</v>
      </c>
      <c r="E1637" s="324">
        <f t="shared" si="104"/>
        <v>0.8</v>
      </c>
      <c r="F1637" s="25">
        <v>6</v>
      </c>
      <c r="G1637" s="24" t="s">
        <v>39</v>
      </c>
      <c r="H1637" s="26" t="str">
        <f t="shared" si="106"/>
        <v>10</v>
      </c>
      <c r="I1637" s="24">
        <v>0.5</v>
      </c>
      <c r="J1637" s="24">
        <v>0.5</v>
      </c>
      <c r="K1637" s="27"/>
      <c r="L1637" s="27"/>
      <c r="M1637" s="27"/>
      <c r="N1637" s="24">
        <v>0.5</v>
      </c>
      <c r="O1637" s="29">
        <v>100</v>
      </c>
      <c r="P1637" s="24">
        <v>0.5</v>
      </c>
      <c r="Q1637" s="29">
        <v>100</v>
      </c>
      <c r="R1637" s="28">
        <v>0.3</v>
      </c>
      <c r="S1637" s="29">
        <v>60</v>
      </c>
      <c r="T1637" s="375" t="s">
        <v>45</v>
      </c>
      <c r="U1637" s="375">
        <v>2020</v>
      </c>
      <c r="V1637" s="196">
        <v>0.8</v>
      </c>
      <c r="W1637" s="32"/>
      <c r="X1637" s="196"/>
      <c r="Y1637" s="31">
        <f t="shared" si="105"/>
        <v>0</v>
      </c>
    </row>
    <row r="1638" spans="1:25" s="23" customFormat="1" ht="20.25" customHeight="1" x14ac:dyDescent="0.3">
      <c r="A1638" s="374">
        <v>1380</v>
      </c>
      <c r="B1638" s="375">
        <v>2200732</v>
      </c>
      <c r="C1638" s="375" t="s">
        <v>2987</v>
      </c>
      <c r="D1638" s="376" t="s">
        <v>298</v>
      </c>
      <c r="E1638" s="324">
        <f t="shared" si="104"/>
        <v>0.15</v>
      </c>
      <c r="F1638" s="25">
        <v>6</v>
      </c>
      <c r="G1638" s="24" t="s">
        <v>39</v>
      </c>
      <c r="H1638" s="26" t="str">
        <f t="shared" si="106"/>
        <v>10</v>
      </c>
      <c r="I1638" s="24">
        <v>0.15</v>
      </c>
      <c r="J1638" s="24">
        <v>0.15</v>
      </c>
      <c r="K1638" s="27"/>
      <c r="L1638" s="27"/>
      <c r="M1638" s="27"/>
      <c r="N1638" s="24">
        <v>0.15</v>
      </c>
      <c r="O1638" s="29">
        <v>100</v>
      </c>
      <c r="P1638" s="24">
        <v>0.15</v>
      </c>
      <c r="Q1638" s="29">
        <v>100</v>
      </c>
      <c r="R1638" s="28">
        <v>0.09</v>
      </c>
      <c r="S1638" s="29">
        <v>60</v>
      </c>
      <c r="T1638" s="375" t="s">
        <v>45</v>
      </c>
      <c r="U1638" s="375">
        <v>2020</v>
      </c>
      <c r="V1638" s="196">
        <v>0.15</v>
      </c>
      <c r="W1638" s="32"/>
      <c r="X1638" s="196"/>
      <c r="Y1638" s="31">
        <f t="shared" si="105"/>
        <v>0</v>
      </c>
    </row>
    <row r="1639" spans="1:25" s="23" customFormat="1" ht="20.25" customHeight="1" x14ac:dyDescent="0.3">
      <c r="A1639" s="374">
        <v>1381</v>
      </c>
      <c r="B1639" s="375"/>
      <c r="C1639" s="375" t="s">
        <v>933</v>
      </c>
      <c r="D1639" s="108" t="s">
        <v>2522</v>
      </c>
      <c r="E1639" s="324">
        <f t="shared" si="104"/>
        <v>0.35</v>
      </c>
      <c r="F1639" s="25">
        <v>3</v>
      </c>
      <c r="G1639" s="24" t="s">
        <v>48</v>
      </c>
      <c r="H1639" s="26" t="str">
        <f t="shared" si="106"/>
        <v>6</v>
      </c>
      <c r="I1639" s="24"/>
      <c r="J1639" s="24"/>
      <c r="K1639" s="27"/>
      <c r="L1639" s="27"/>
      <c r="M1639" s="27"/>
      <c r="N1639" s="24"/>
      <c r="O1639" s="29"/>
      <c r="P1639" s="24"/>
      <c r="Q1639" s="29"/>
      <c r="R1639" s="28"/>
      <c r="S1639" s="29"/>
      <c r="T1639" s="375"/>
      <c r="U1639" s="375"/>
      <c r="V1639" s="196">
        <v>0.35</v>
      </c>
      <c r="W1639" s="32"/>
      <c r="X1639" s="196"/>
      <c r="Y1639" s="31">
        <f t="shared" si="105"/>
        <v>0</v>
      </c>
    </row>
    <row r="1640" spans="1:25" ht="20.25" customHeight="1" x14ac:dyDescent="0.3">
      <c r="A1640" s="464" t="s">
        <v>2523</v>
      </c>
      <c r="B1640" s="464"/>
      <c r="C1640" s="375" t="s">
        <v>935</v>
      </c>
      <c r="D1640" s="464"/>
      <c r="E1640" s="464"/>
      <c r="F1640" s="464"/>
      <c r="G1640" s="464"/>
      <c r="H1640" s="464"/>
      <c r="I1640" s="43"/>
      <c r="J1640" s="43"/>
      <c r="K1640" s="6"/>
      <c r="L1640" s="6"/>
      <c r="M1640" s="6"/>
      <c r="N1640" s="44"/>
      <c r="O1640" s="15"/>
      <c r="P1640" s="44"/>
      <c r="Q1640" s="15"/>
      <c r="R1640" s="44"/>
      <c r="S1640" s="15"/>
      <c r="T1640" s="14"/>
      <c r="U1640" s="14"/>
      <c r="V1640" s="393"/>
      <c r="W1640" s="48"/>
      <c r="X1640" s="393"/>
      <c r="Y1640" s="31">
        <f t="shared" si="105"/>
        <v>0</v>
      </c>
    </row>
    <row r="1641" spans="1:25" ht="20.25" customHeight="1" x14ac:dyDescent="0.3">
      <c r="A1641" s="366"/>
      <c r="B1641" s="366"/>
      <c r="C1641" s="375" t="s">
        <v>937</v>
      </c>
      <c r="D1641" s="366" t="s">
        <v>252</v>
      </c>
      <c r="E1641" s="339">
        <f>E1642</f>
        <v>1.6</v>
      </c>
      <c r="F1641" s="366"/>
      <c r="G1641" s="366"/>
      <c r="H1641" s="366"/>
      <c r="I1641" s="43"/>
      <c r="J1641" s="43"/>
      <c r="K1641" s="6"/>
      <c r="L1641" s="6"/>
      <c r="M1641" s="6"/>
      <c r="N1641" s="44"/>
      <c r="O1641" s="15"/>
      <c r="P1641" s="44"/>
      <c r="Q1641" s="15"/>
      <c r="R1641" s="44"/>
      <c r="S1641" s="15"/>
      <c r="T1641" s="14"/>
      <c r="U1641" s="14"/>
      <c r="V1641" s="393"/>
      <c r="W1641" s="48"/>
      <c r="X1641" s="393"/>
      <c r="Y1641" s="31">
        <f t="shared" si="105"/>
        <v>1.6</v>
      </c>
    </row>
    <row r="1642" spans="1:25" s="23" customFormat="1" ht="20.25" customHeight="1" x14ac:dyDescent="0.3">
      <c r="A1642" s="374">
        <v>1382</v>
      </c>
      <c r="B1642" s="375">
        <v>2202907</v>
      </c>
      <c r="C1642" s="375" t="s">
        <v>3014</v>
      </c>
      <c r="D1642" s="376" t="s">
        <v>117</v>
      </c>
      <c r="E1642" s="324">
        <f>V1642+W1642+X1642</f>
        <v>1.6</v>
      </c>
      <c r="F1642" s="25">
        <v>6</v>
      </c>
      <c r="G1642" s="24" t="s">
        <v>39</v>
      </c>
      <c r="H1642" s="26" t="str">
        <f t="shared" ref="H1642:H1705" si="107">IF(F1642&lt;5.1,"6","10")</f>
        <v>10</v>
      </c>
      <c r="I1642" s="24">
        <v>0.2</v>
      </c>
      <c r="J1642" s="24">
        <v>0.2</v>
      </c>
      <c r="K1642" s="27"/>
      <c r="L1642" s="27"/>
      <c r="M1642" s="27"/>
      <c r="N1642" s="28">
        <v>0.12</v>
      </c>
      <c r="O1642" s="29">
        <v>60</v>
      </c>
      <c r="P1642" s="28">
        <v>0.12</v>
      </c>
      <c r="Q1642" s="29">
        <v>60</v>
      </c>
      <c r="R1642" s="28">
        <v>0.12</v>
      </c>
      <c r="S1642" s="29">
        <v>60</v>
      </c>
      <c r="T1642" s="375" t="s">
        <v>45</v>
      </c>
      <c r="U1642" s="375">
        <v>2020</v>
      </c>
      <c r="V1642" s="196">
        <v>1.6</v>
      </c>
      <c r="W1642" s="32"/>
      <c r="X1642" s="196"/>
      <c r="Y1642" s="31">
        <f t="shared" si="105"/>
        <v>0</v>
      </c>
    </row>
    <row r="1643" spans="1:25" ht="20.25" customHeight="1" x14ac:dyDescent="0.3">
      <c r="A1643" s="464" t="s">
        <v>2525</v>
      </c>
      <c r="B1643" s="464"/>
      <c r="C1643" s="375" t="s">
        <v>3038</v>
      </c>
      <c r="D1643" s="464"/>
      <c r="E1643" s="464"/>
      <c r="F1643" s="464"/>
      <c r="G1643" s="464"/>
      <c r="H1643" s="464"/>
      <c r="I1643" s="43"/>
      <c r="J1643" s="43"/>
      <c r="K1643" s="6"/>
      <c r="L1643" s="6"/>
      <c r="M1643" s="6"/>
      <c r="N1643" s="44"/>
      <c r="O1643" s="15"/>
      <c r="P1643" s="44"/>
      <c r="Q1643" s="15"/>
      <c r="R1643" s="44"/>
      <c r="S1643" s="15"/>
      <c r="T1643" s="14"/>
      <c r="U1643" s="14"/>
      <c r="V1643" s="393"/>
      <c r="W1643" s="48"/>
      <c r="X1643" s="393"/>
      <c r="Y1643" s="31">
        <f t="shared" si="105"/>
        <v>0</v>
      </c>
    </row>
    <row r="1644" spans="1:25" ht="20.25" customHeight="1" x14ac:dyDescent="0.3">
      <c r="A1644" s="366"/>
      <c r="B1644" s="366"/>
      <c r="C1644" s="375" t="s">
        <v>3040</v>
      </c>
      <c r="D1644" s="366" t="s">
        <v>252</v>
      </c>
      <c r="E1644" s="323">
        <f>SUM(E1645:E1646)</f>
        <v>2</v>
      </c>
      <c r="F1644" s="366"/>
      <c r="G1644" s="366"/>
      <c r="H1644" s="366"/>
      <c r="I1644" s="43"/>
      <c r="J1644" s="43"/>
      <c r="K1644" s="6"/>
      <c r="L1644" s="6"/>
      <c r="M1644" s="6"/>
      <c r="N1644" s="44"/>
      <c r="O1644" s="15"/>
      <c r="P1644" s="44"/>
      <c r="Q1644" s="15"/>
      <c r="R1644" s="44"/>
      <c r="S1644" s="15"/>
      <c r="T1644" s="14"/>
      <c r="U1644" s="14"/>
      <c r="V1644" s="393"/>
      <c r="W1644" s="48"/>
      <c r="X1644" s="393"/>
      <c r="Y1644" s="31">
        <f t="shared" si="105"/>
        <v>2</v>
      </c>
    </row>
    <row r="1645" spans="1:25" s="23" customFormat="1" ht="20.25" customHeight="1" x14ac:dyDescent="0.3">
      <c r="A1645" s="374">
        <v>1383</v>
      </c>
      <c r="B1645" s="375">
        <v>2195972</v>
      </c>
      <c r="C1645" s="375" t="s">
        <v>3059</v>
      </c>
      <c r="D1645" s="376" t="s">
        <v>42</v>
      </c>
      <c r="E1645" s="324">
        <f t="shared" ref="E1645:E1646" si="108">V1645+W1645+X1645</f>
        <v>1</v>
      </c>
      <c r="F1645" s="25">
        <v>7</v>
      </c>
      <c r="G1645" s="24" t="s">
        <v>64</v>
      </c>
      <c r="H1645" s="26" t="str">
        <f t="shared" si="107"/>
        <v>10</v>
      </c>
      <c r="I1645" s="24">
        <v>1</v>
      </c>
      <c r="J1645" s="24">
        <v>1</v>
      </c>
      <c r="K1645" s="27"/>
      <c r="L1645" s="27"/>
      <c r="M1645" s="27"/>
      <c r="N1645" s="28">
        <v>0.6</v>
      </c>
      <c r="O1645" s="29">
        <v>60</v>
      </c>
      <c r="P1645" s="28">
        <v>0.6</v>
      </c>
      <c r="Q1645" s="29">
        <v>60</v>
      </c>
      <c r="R1645" s="28">
        <v>0.6</v>
      </c>
      <c r="S1645" s="29">
        <v>60</v>
      </c>
      <c r="T1645" s="375" t="s">
        <v>45</v>
      </c>
      <c r="U1645" s="375">
        <v>2020</v>
      </c>
      <c r="V1645" s="196">
        <v>1</v>
      </c>
      <c r="W1645" s="32"/>
      <c r="X1645" s="196"/>
      <c r="Y1645" s="31">
        <f t="shared" si="105"/>
        <v>0</v>
      </c>
    </row>
    <row r="1646" spans="1:25" s="23" customFormat="1" ht="20.25" customHeight="1" x14ac:dyDescent="0.3">
      <c r="A1646" s="374">
        <v>1384</v>
      </c>
      <c r="B1646" s="375">
        <v>2191671</v>
      </c>
      <c r="C1646" s="375" t="s">
        <v>3061</v>
      </c>
      <c r="D1646" s="375" t="s">
        <v>102</v>
      </c>
      <c r="E1646" s="324">
        <f t="shared" si="108"/>
        <v>1</v>
      </c>
      <c r="F1646" s="25">
        <v>7</v>
      </c>
      <c r="G1646" s="24" t="s">
        <v>64</v>
      </c>
      <c r="H1646" s="26" t="str">
        <f t="shared" si="107"/>
        <v>10</v>
      </c>
      <c r="I1646" s="24">
        <v>1</v>
      </c>
      <c r="J1646" s="24">
        <v>1</v>
      </c>
      <c r="K1646" s="27"/>
      <c r="L1646" s="27"/>
      <c r="M1646" s="27"/>
      <c r="N1646" s="28">
        <v>0.6</v>
      </c>
      <c r="O1646" s="29">
        <v>60</v>
      </c>
      <c r="P1646" s="28">
        <v>0.6</v>
      </c>
      <c r="Q1646" s="29">
        <v>60</v>
      </c>
      <c r="R1646" s="28">
        <v>0.6</v>
      </c>
      <c r="S1646" s="29">
        <v>60</v>
      </c>
      <c r="T1646" s="375" t="s">
        <v>45</v>
      </c>
      <c r="U1646" s="375">
        <v>2020</v>
      </c>
      <c r="V1646" s="196">
        <v>1</v>
      </c>
      <c r="W1646" s="32"/>
      <c r="X1646" s="196"/>
      <c r="Y1646" s="31">
        <f t="shared" si="105"/>
        <v>0</v>
      </c>
    </row>
    <row r="1647" spans="1:25" ht="20.25" customHeight="1" x14ac:dyDescent="0.3">
      <c r="A1647" s="485" t="s">
        <v>2528</v>
      </c>
      <c r="B1647" s="485"/>
      <c r="C1647" s="375" t="s">
        <v>3063</v>
      </c>
      <c r="D1647" s="485"/>
      <c r="E1647" s="485"/>
      <c r="F1647" s="485"/>
      <c r="G1647" s="485"/>
      <c r="H1647" s="485"/>
      <c r="I1647" s="43"/>
      <c r="J1647" s="43"/>
      <c r="K1647" s="6"/>
      <c r="L1647" s="6"/>
      <c r="M1647" s="6"/>
      <c r="N1647" s="44"/>
      <c r="O1647" s="15"/>
      <c r="P1647" s="44"/>
      <c r="Q1647" s="15"/>
      <c r="R1647" s="44"/>
      <c r="S1647" s="15"/>
      <c r="T1647" s="14"/>
      <c r="U1647" s="14"/>
      <c r="V1647" s="393"/>
      <c r="W1647" s="48"/>
      <c r="X1647" s="393"/>
      <c r="Y1647" s="31">
        <f t="shared" si="105"/>
        <v>0</v>
      </c>
    </row>
    <row r="1648" spans="1:25" ht="20.25" customHeight="1" x14ac:dyDescent="0.3">
      <c r="A1648" s="371"/>
      <c r="B1648" s="371"/>
      <c r="C1648" s="375" t="s">
        <v>3065</v>
      </c>
      <c r="D1648" s="371" t="s">
        <v>252</v>
      </c>
      <c r="E1648" s="325">
        <f>SUM(E1649:E1656)</f>
        <v>9.5400000000000009</v>
      </c>
      <c r="F1648" s="371"/>
      <c r="G1648" s="371"/>
      <c r="H1648" s="371"/>
      <c r="I1648" s="43"/>
      <c r="J1648" s="43"/>
      <c r="K1648" s="6"/>
      <c r="L1648" s="6"/>
      <c r="M1648" s="6"/>
      <c r="N1648" s="44"/>
      <c r="O1648" s="15"/>
      <c r="P1648" s="44"/>
      <c r="Q1648" s="15"/>
      <c r="R1648" s="44"/>
      <c r="S1648" s="15"/>
      <c r="T1648" s="14"/>
      <c r="U1648" s="14"/>
      <c r="V1648" s="393"/>
      <c r="W1648" s="48"/>
      <c r="X1648" s="393"/>
      <c r="Y1648" s="31">
        <f t="shared" si="105"/>
        <v>9.5400000000000009</v>
      </c>
    </row>
    <row r="1649" spans="1:25" s="23" customFormat="1" ht="20.25" customHeight="1" x14ac:dyDescent="0.3">
      <c r="A1649" s="374">
        <v>1385</v>
      </c>
      <c r="B1649" s="375">
        <v>2193505</v>
      </c>
      <c r="C1649" s="375" t="s">
        <v>3067</v>
      </c>
      <c r="D1649" s="375" t="s">
        <v>127</v>
      </c>
      <c r="E1649" s="324">
        <f t="shared" ref="E1649:E1656" si="109">V1649+W1649+X1649</f>
        <v>1.5</v>
      </c>
      <c r="F1649" s="25">
        <v>3.5</v>
      </c>
      <c r="G1649" s="24" t="s">
        <v>48</v>
      </c>
      <c r="H1649" s="26" t="str">
        <f t="shared" si="107"/>
        <v>6</v>
      </c>
      <c r="I1649" s="24">
        <v>1.5</v>
      </c>
      <c r="J1649" s="24">
        <v>1.5</v>
      </c>
      <c r="K1649" s="27"/>
      <c r="L1649" s="27"/>
      <c r="M1649" s="27"/>
      <c r="N1649" s="24">
        <v>1.5</v>
      </c>
      <c r="O1649" s="29">
        <v>100</v>
      </c>
      <c r="P1649" s="24">
        <v>1.5</v>
      </c>
      <c r="Q1649" s="29">
        <v>100</v>
      </c>
      <c r="R1649" s="28">
        <v>0.89999999999999991</v>
      </c>
      <c r="S1649" s="29">
        <v>60</v>
      </c>
      <c r="T1649" s="375" t="s">
        <v>45</v>
      </c>
      <c r="U1649" s="375">
        <v>2020</v>
      </c>
      <c r="V1649" s="196">
        <v>1.5</v>
      </c>
      <c r="W1649" s="32"/>
      <c r="X1649" s="196"/>
      <c r="Y1649" s="31">
        <f t="shared" si="105"/>
        <v>0</v>
      </c>
    </row>
    <row r="1650" spans="1:25" s="23" customFormat="1" ht="20.25" customHeight="1" x14ac:dyDescent="0.3">
      <c r="A1650" s="374">
        <v>1386</v>
      </c>
      <c r="B1650" s="375">
        <v>2201624</v>
      </c>
      <c r="C1650" s="375" t="s">
        <v>3069</v>
      </c>
      <c r="D1650" s="375" t="s">
        <v>2531</v>
      </c>
      <c r="E1650" s="324">
        <f t="shared" si="109"/>
        <v>1.4</v>
      </c>
      <c r="F1650" s="25">
        <v>3.5</v>
      </c>
      <c r="G1650" s="24" t="s">
        <v>48</v>
      </c>
      <c r="H1650" s="26" t="str">
        <f t="shared" si="107"/>
        <v>6</v>
      </c>
      <c r="I1650" s="24">
        <v>1.1000000000000001</v>
      </c>
      <c r="J1650" s="24">
        <v>1.1000000000000001</v>
      </c>
      <c r="K1650" s="27"/>
      <c r="L1650" s="27"/>
      <c r="M1650" s="27"/>
      <c r="N1650" s="24">
        <v>1.1000000000000001</v>
      </c>
      <c r="O1650" s="29">
        <v>100</v>
      </c>
      <c r="P1650" s="24">
        <v>1.1000000000000001</v>
      </c>
      <c r="Q1650" s="29">
        <v>100</v>
      </c>
      <c r="R1650" s="28">
        <v>0.66</v>
      </c>
      <c r="S1650" s="29">
        <v>60</v>
      </c>
      <c r="T1650" s="375" t="s">
        <v>45</v>
      </c>
      <c r="U1650" s="375">
        <v>2020</v>
      </c>
      <c r="V1650" s="196">
        <v>1.4</v>
      </c>
      <c r="W1650" s="32"/>
      <c r="X1650" s="196"/>
      <c r="Y1650" s="31">
        <f t="shared" si="105"/>
        <v>0</v>
      </c>
    </row>
    <row r="1651" spans="1:25" s="23" customFormat="1" ht="20.25" customHeight="1" x14ac:dyDescent="0.3">
      <c r="A1651" s="374">
        <v>1387</v>
      </c>
      <c r="B1651" s="375">
        <v>2191687</v>
      </c>
      <c r="C1651" s="375" t="s">
        <v>3070</v>
      </c>
      <c r="D1651" s="376" t="s">
        <v>336</v>
      </c>
      <c r="E1651" s="324">
        <f t="shared" si="109"/>
        <v>0.65</v>
      </c>
      <c r="F1651" s="25">
        <v>3.5</v>
      </c>
      <c r="G1651" s="24" t="s">
        <v>48</v>
      </c>
      <c r="H1651" s="26" t="str">
        <f t="shared" si="107"/>
        <v>6</v>
      </c>
      <c r="I1651" s="24">
        <v>0.2</v>
      </c>
      <c r="J1651" s="24">
        <v>0.2</v>
      </c>
      <c r="K1651" s="27"/>
      <c r="L1651" s="27"/>
      <c r="M1651" s="27"/>
      <c r="N1651" s="24">
        <v>0.2</v>
      </c>
      <c r="O1651" s="29">
        <v>100</v>
      </c>
      <c r="P1651" s="24">
        <v>0.2</v>
      </c>
      <c r="Q1651" s="29">
        <v>100</v>
      </c>
      <c r="R1651" s="28">
        <v>0.12</v>
      </c>
      <c r="S1651" s="29">
        <v>60</v>
      </c>
      <c r="T1651" s="375" t="s">
        <v>45</v>
      </c>
      <c r="U1651" s="375">
        <v>2020</v>
      </c>
      <c r="V1651" s="196">
        <v>0.65</v>
      </c>
      <c r="W1651" s="32"/>
      <c r="X1651" s="196"/>
      <c r="Y1651" s="31">
        <f t="shared" si="105"/>
        <v>0</v>
      </c>
    </row>
    <row r="1652" spans="1:25" s="23" customFormat="1" ht="20.25" customHeight="1" x14ac:dyDescent="0.3">
      <c r="A1652" s="374">
        <v>1388</v>
      </c>
      <c r="B1652" s="375">
        <v>2199690</v>
      </c>
      <c r="C1652" s="375" t="s">
        <v>3071</v>
      </c>
      <c r="D1652" s="376" t="s">
        <v>44</v>
      </c>
      <c r="E1652" s="324">
        <f t="shared" si="109"/>
        <v>0.45</v>
      </c>
      <c r="F1652" s="25">
        <v>6</v>
      </c>
      <c r="G1652" s="24" t="s">
        <v>39</v>
      </c>
      <c r="H1652" s="26" t="str">
        <f t="shared" si="107"/>
        <v>10</v>
      </c>
      <c r="I1652" s="24">
        <v>0.45</v>
      </c>
      <c r="J1652" s="24">
        <v>0.45</v>
      </c>
      <c r="K1652" s="27"/>
      <c r="L1652" s="27"/>
      <c r="M1652" s="27"/>
      <c r="N1652" s="24">
        <v>0.45</v>
      </c>
      <c r="O1652" s="29">
        <v>100</v>
      </c>
      <c r="P1652" s="24">
        <v>0.45</v>
      </c>
      <c r="Q1652" s="29">
        <v>100</v>
      </c>
      <c r="R1652" s="28">
        <v>0.27</v>
      </c>
      <c r="S1652" s="29">
        <v>60</v>
      </c>
      <c r="T1652" s="375" t="s">
        <v>45</v>
      </c>
      <c r="U1652" s="375">
        <v>2020</v>
      </c>
      <c r="V1652" s="196">
        <v>0.45</v>
      </c>
      <c r="W1652" s="32"/>
      <c r="X1652" s="196"/>
      <c r="Y1652" s="31">
        <f t="shared" si="105"/>
        <v>0</v>
      </c>
    </row>
    <row r="1653" spans="1:25" s="23" customFormat="1" ht="20.25" customHeight="1" x14ac:dyDescent="0.3">
      <c r="A1653" s="374">
        <v>1389</v>
      </c>
      <c r="B1653" s="375"/>
      <c r="C1653" s="375" t="s">
        <v>3072</v>
      </c>
      <c r="D1653" s="376" t="s">
        <v>129</v>
      </c>
      <c r="E1653" s="324">
        <f t="shared" si="109"/>
        <v>2.2000000000000002</v>
      </c>
      <c r="F1653" s="25">
        <v>7</v>
      </c>
      <c r="G1653" s="24" t="s">
        <v>64</v>
      </c>
      <c r="H1653" s="26" t="s">
        <v>229</v>
      </c>
      <c r="I1653" s="24"/>
      <c r="J1653" s="24"/>
      <c r="K1653" s="27"/>
      <c r="L1653" s="27"/>
      <c r="M1653" s="27"/>
      <c r="N1653" s="24"/>
      <c r="O1653" s="29"/>
      <c r="P1653" s="24"/>
      <c r="Q1653" s="29"/>
      <c r="R1653" s="28"/>
      <c r="S1653" s="29"/>
      <c r="T1653" s="375"/>
      <c r="U1653" s="375"/>
      <c r="V1653" s="196">
        <v>2.2000000000000002</v>
      </c>
      <c r="W1653" s="32"/>
      <c r="X1653" s="196"/>
      <c r="Y1653" s="31">
        <f t="shared" si="105"/>
        <v>0</v>
      </c>
    </row>
    <row r="1654" spans="1:25" s="23" customFormat="1" ht="20.25" customHeight="1" x14ac:dyDescent="0.3">
      <c r="A1654" s="374">
        <v>1390</v>
      </c>
      <c r="B1654" s="375"/>
      <c r="C1654" s="375" t="s">
        <v>3073</v>
      </c>
      <c r="D1654" s="376" t="s">
        <v>44</v>
      </c>
      <c r="E1654" s="324">
        <f t="shared" si="109"/>
        <v>1.7</v>
      </c>
      <c r="F1654" s="25">
        <v>7</v>
      </c>
      <c r="G1654" s="24" t="s">
        <v>64</v>
      </c>
      <c r="H1654" s="26" t="s">
        <v>229</v>
      </c>
      <c r="I1654" s="24"/>
      <c r="J1654" s="24"/>
      <c r="K1654" s="27"/>
      <c r="L1654" s="27"/>
      <c r="M1654" s="27"/>
      <c r="N1654" s="24"/>
      <c r="O1654" s="29"/>
      <c r="P1654" s="24"/>
      <c r="Q1654" s="29"/>
      <c r="R1654" s="28"/>
      <c r="S1654" s="29"/>
      <c r="T1654" s="375"/>
      <c r="U1654" s="375"/>
      <c r="V1654" s="196">
        <v>1.7</v>
      </c>
      <c r="W1654" s="32"/>
      <c r="X1654" s="196"/>
      <c r="Y1654" s="31">
        <f t="shared" si="105"/>
        <v>0</v>
      </c>
    </row>
    <row r="1655" spans="1:25" s="23" customFormat="1" ht="20.25" customHeight="1" x14ac:dyDescent="0.3">
      <c r="A1655" s="374">
        <v>1391</v>
      </c>
      <c r="B1655" s="375"/>
      <c r="C1655" s="375" t="s">
        <v>3075</v>
      </c>
      <c r="D1655" s="376" t="s">
        <v>2537</v>
      </c>
      <c r="E1655" s="324">
        <f t="shared" si="109"/>
        <v>1.5</v>
      </c>
      <c r="F1655" s="25">
        <v>7</v>
      </c>
      <c r="G1655" s="24" t="s">
        <v>64</v>
      </c>
      <c r="H1655" s="26" t="s">
        <v>229</v>
      </c>
      <c r="I1655" s="24"/>
      <c r="J1655" s="24"/>
      <c r="K1655" s="27"/>
      <c r="L1655" s="27"/>
      <c r="M1655" s="27"/>
      <c r="N1655" s="24"/>
      <c r="O1655" s="29"/>
      <c r="P1655" s="24"/>
      <c r="Q1655" s="29"/>
      <c r="R1655" s="28"/>
      <c r="S1655" s="29"/>
      <c r="T1655" s="375"/>
      <c r="U1655" s="375"/>
      <c r="V1655" s="196">
        <v>1.5</v>
      </c>
      <c r="W1655" s="32"/>
      <c r="X1655" s="196"/>
      <c r="Y1655" s="31">
        <f t="shared" si="105"/>
        <v>0</v>
      </c>
    </row>
    <row r="1656" spans="1:25" s="23" customFormat="1" ht="20.25" customHeight="1" x14ac:dyDescent="0.3">
      <c r="A1656" s="374">
        <v>1392</v>
      </c>
      <c r="B1656" s="375"/>
      <c r="C1656" s="375" t="s">
        <v>3077</v>
      </c>
      <c r="D1656" s="108" t="s">
        <v>2539</v>
      </c>
      <c r="E1656" s="324">
        <f t="shared" si="109"/>
        <v>0.14000000000000001</v>
      </c>
      <c r="F1656" s="25">
        <v>3</v>
      </c>
      <c r="G1656" s="24" t="s">
        <v>48</v>
      </c>
      <c r="H1656" s="70">
        <v>6</v>
      </c>
      <c r="I1656" s="24"/>
      <c r="J1656" s="24"/>
      <c r="K1656" s="27"/>
      <c r="L1656" s="27"/>
      <c r="M1656" s="27"/>
      <c r="N1656" s="24"/>
      <c r="O1656" s="29"/>
      <c r="P1656" s="24"/>
      <c r="Q1656" s="29"/>
      <c r="R1656" s="28"/>
      <c r="S1656" s="29"/>
      <c r="T1656" s="375"/>
      <c r="U1656" s="375"/>
      <c r="V1656" s="196"/>
      <c r="W1656" s="32"/>
      <c r="X1656" s="196">
        <v>0.14000000000000001</v>
      </c>
      <c r="Y1656" s="31">
        <f t="shared" si="105"/>
        <v>0</v>
      </c>
    </row>
    <row r="1657" spans="1:25" ht="20.25" customHeight="1" x14ac:dyDescent="0.3">
      <c r="A1657" s="485" t="s">
        <v>2540</v>
      </c>
      <c r="B1657" s="485"/>
      <c r="C1657" s="375" t="s">
        <v>3079</v>
      </c>
      <c r="D1657" s="485"/>
      <c r="E1657" s="485"/>
      <c r="F1657" s="485"/>
      <c r="G1657" s="485"/>
      <c r="H1657" s="485"/>
      <c r="I1657" s="43"/>
      <c r="J1657" s="43"/>
      <c r="K1657" s="6"/>
      <c r="L1657" s="6"/>
      <c r="M1657" s="6"/>
      <c r="N1657" s="44"/>
      <c r="O1657" s="15"/>
      <c r="P1657" s="44"/>
      <c r="Q1657" s="15"/>
      <c r="R1657" s="44"/>
      <c r="S1657" s="15"/>
      <c r="T1657" s="14"/>
      <c r="U1657" s="14"/>
      <c r="V1657" s="393"/>
      <c r="W1657" s="48"/>
      <c r="X1657" s="393"/>
      <c r="Y1657" s="31">
        <f t="shared" si="105"/>
        <v>0</v>
      </c>
    </row>
    <row r="1658" spans="1:25" ht="20.25" customHeight="1" x14ac:dyDescent="0.3">
      <c r="A1658" s="371"/>
      <c r="B1658" s="371"/>
      <c r="C1658" s="375" t="s">
        <v>3081</v>
      </c>
      <c r="D1658" s="371" t="s">
        <v>252</v>
      </c>
      <c r="E1658" s="325">
        <f>SUM(E1659:E1665)</f>
        <v>4.2729999999999997</v>
      </c>
      <c r="F1658" s="371"/>
      <c r="G1658" s="371"/>
      <c r="H1658" s="371"/>
      <c r="I1658" s="43"/>
      <c r="J1658" s="43"/>
      <c r="K1658" s="6"/>
      <c r="L1658" s="6"/>
      <c r="M1658" s="6"/>
      <c r="N1658" s="44"/>
      <c r="O1658" s="15"/>
      <c r="P1658" s="44"/>
      <c r="Q1658" s="15"/>
      <c r="R1658" s="44"/>
      <c r="S1658" s="15"/>
      <c r="T1658" s="14"/>
      <c r="U1658" s="14"/>
      <c r="V1658" s="393"/>
      <c r="W1658" s="48"/>
      <c r="X1658" s="393"/>
      <c r="Y1658" s="31">
        <f t="shared" si="105"/>
        <v>4.2729999999999997</v>
      </c>
    </row>
    <row r="1659" spans="1:25" s="23" customFormat="1" ht="20.25" customHeight="1" x14ac:dyDescent="0.3">
      <c r="A1659" s="374">
        <v>1393</v>
      </c>
      <c r="B1659" s="375">
        <v>2196090</v>
      </c>
      <c r="C1659" s="375" t="s">
        <v>3083</v>
      </c>
      <c r="D1659" s="375" t="s">
        <v>1286</v>
      </c>
      <c r="E1659" s="324">
        <f t="shared" ref="E1659:E1665" si="110">V1659+W1659+X1659</f>
        <v>0.68</v>
      </c>
      <c r="F1659" s="25">
        <v>3.5</v>
      </c>
      <c r="G1659" s="24" t="s">
        <v>48</v>
      </c>
      <c r="H1659" s="26" t="str">
        <f t="shared" si="107"/>
        <v>6</v>
      </c>
      <c r="I1659" s="24">
        <v>0.68</v>
      </c>
      <c r="J1659" s="24">
        <v>0.68</v>
      </c>
      <c r="K1659" s="27"/>
      <c r="L1659" s="27"/>
      <c r="M1659" s="27"/>
      <c r="N1659" s="28">
        <v>0.2</v>
      </c>
      <c r="O1659" s="29">
        <v>29.411764705882355</v>
      </c>
      <c r="P1659" s="28">
        <v>0.2</v>
      </c>
      <c r="Q1659" s="29">
        <v>29.411764705882355</v>
      </c>
      <c r="R1659" s="28">
        <v>0.2</v>
      </c>
      <c r="S1659" s="29">
        <v>29.411764705882355</v>
      </c>
      <c r="T1659" s="375" t="s">
        <v>2542</v>
      </c>
      <c r="U1659" s="375">
        <v>2019</v>
      </c>
      <c r="V1659" s="196">
        <v>0.68</v>
      </c>
      <c r="W1659" s="32"/>
      <c r="X1659" s="196"/>
      <c r="Y1659" s="31">
        <f t="shared" si="105"/>
        <v>0</v>
      </c>
    </row>
    <row r="1660" spans="1:25" s="23" customFormat="1" ht="20.25" customHeight="1" x14ac:dyDescent="0.3">
      <c r="A1660" s="374">
        <v>1394</v>
      </c>
      <c r="B1660" s="375">
        <v>2200957</v>
      </c>
      <c r="C1660" s="375" t="s">
        <v>3085</v>
      </c>
      <c r="D1660" s="375" t="s">
        <v>1328</v>
      </c>
      <c r="E1660" s="324">
        <f t="shared" si="110"/>
        <v>1.3</v>
      </c>
      <c r="F1660" s="25">
        <v>3.5</v>
      </c>
      <c r="G1660" s="24" t="s">
        <v>48</v>
      </c>
      <c r="H1660" s="26" t="str">
        <f t="shared" si="107"/>
        <v>6</v>
      </c>
      <c r="I1660" s="24">
        <v>1.3</v>
      </c>
      <c r="J1660" s="24">
        <v>1.3</v>
      </c>
      <c r="K1660" s="27"/>
      <c r="L1660" s="27"/>
      <c r="M1660" s="27"/>
      <c r="N1660" s="28">
        <v>1.3</v>
      </c>
      <c r="O1660" s="29">
        <v>100</v>
      </c>
      <c r="P1660" s="28">
        <v>1.3</v>
      </c>
      <c r="Q1660" s="29">
        <v>100</v>
      </c>
      <c r="R1660" s="28">
        <v>1.3</v>
      </c>
      <c r="S1660" s="29">
        <v>100</v>
      </c>
      <c r="T1660" s="375" t="s">
        <v>2542</v>
      </c>
      <c r="U1660" s="375">
        <v>2019</v>
      </c>
      <c r="V1660" s="196">
        <v>1.3</v>
      </c>
      <c r="W1660" s="32"/>
      <c r="X1660" s="196"/>
      <c r="Y1660" s="31">
        <f t="shared" si="105"/>
        <v>0</v>
      </c>
    </row>
    <row r="1661" spans="1:25" s="23" customFormat="1" ht="20.25" customHeight="1" x14ac:dyDescent="0.3">
      <c r="A1661" s="374">
        <v>1395</v>
      </c>
      <c r="B1661" s="375">
        <v>2197418</v>
      </c>
      <c r="C1661" s="375" t="s">
        <v>3086</v>
      </c>
      <c r="D1661" s="375" t="s">
        <v>139</v>
      </c>
      <c r="E1661" s="324">
        <f t="shared" si="110"/>
        <v>0.9</v>
      </c>
      <c r="F1661" s="25">
        <v>6</v>
      </c>
      <c r="G1661" s="24" t="s">
        <v>39</v>
      </c>
      <c r="H1661" s="26" t="str">
        <f t="shared" si="107"/>
        <v>10</v>
      </c>
      <c r="I1661" s="24">
        <v>0.6</v>
      </c>
      <c r="J1661" s="24">
        <v>0.6</v>
      </c>
      <c r="K1661" s="27"/>
      <c r="L1661" s="27"/>
      <c r="M1661" s="27"/>
      <c r="N1661" s="28">
        <v>0.6</v>
      </c>
      <c r="O1661" s="29">
        <v>100</v>
      </c>
      <c r="P1661" s="28">
        <v>0.6</v>
      </c>
      <c r="Q1661" s="29">
        <v>100</v>
      </c>
      <c r="R1661" s="28">
        <v>0.6</v>
      </c>
      <c r="S1661" s="29">
        <v>100</v>
      </c>
      <c r="T1661" s="375" t="s">
        <v>2542</v>
      </c>
      <c r="U1661" s="375">
        <v>2019</v>
      </c>
      <c r="V1661" s="196">
        <v>0.9</v>
      </c>
      <c r="W1661" s="32"/>
      <c r="X1661" s="196"/>
      <c r="Y1661" s="31">
        <f t="shared" si="105"/>
        <v>0</v>
      </c>
    </row>
    <row r="1662" spans="1:25" s="23" customFormat="1" ht="20.25" customHeight="1" x14ac:dyDescent="0.3">
      <c r="A1662" s="374">
        <v>1396</v>
      </c>
      <c r="B1662" s="375">
        <v>2193521</v>
      </c>
      <c r="C1662" s="375" t="s">
        <v>3088</v>
      </c>
      <c r="D1662" s="376" t="s">
        <v>2546</v>
      </c>
      <c r="E1662" s="324">
        <f t="shared" si="110"/>
        <v>0.21</v>
      </c>
      <c r="F1662" s="25">
        <v>3.5</v>
      </c>
      <c r="G1662" s="24" t="s">
        <v>48</v>
      </c>
      <c r="H1662" s="26" t="str">
        <f t="shared" si="107"/>
        <v>6</v>
      </c>
      <c r="I1662" s="24">
        <v>0.21</v>
      </c>
      <c r="J1662" s="24">
        <v>0.21</v>
      </c>
      <c r="K1662" s="27"/>
      <c r="L1662" s="27"/>
      <c r="M1662" s="27"/>
      <c r="N1662" s="28">
        <v>0.21</v>
      </c>
      <c r="O1662" s="29">
        <v>100</v>
      </c>
      <c r="P1662" s="28">
        <v>0.21</v>
      </c>
      <c r="Q1662" s="29">
        <v>100</v>
      </c>
      <c r="R1662" s="28">
        <v>0.21</v>
      </c>
      <c r="S1662" s="29">
        <v>100</v>
      </c>
      <c r="T1662" s="375" t="s">
        <v>2542</v>
      </c>
      <c r="U1662" s="375">
        <v>2019</v>
      </c>
      <c r="V1662" s="196">
        <v>0.21</v>
      </c>
      <c r="W1662" s="32"/>
      <c r="X1662" s="196"/>
      <c r="Y1662" s="31">
        <f t="shared" si="105"/>
        <v>0</v>
      </c>
    </row>
    <row r="1663" spans="1:25" s="23" customFormat="1" ht="20.25" customHeight="1" x14ac:dyDescent="0.3">
      <c r="A1663" s="374">
        <v>1397</v>
      </c>
      <c r="B1663" s="375">
        <v>2195533</v>
      </c>
      <c r="C1663" s="375" t="s">
        <v>3090</v>
      </c>
      <c r="D1663" s="376" t="s">
        <v>465</v>
      </c>
      <c r="E1663" s="324">
        <f t="shared" si="110"/>
        <v>0.25</v>
      </c>
      <c r="F1663" s="25">
        <v>3.5</v>
      </c>
      <c r="G1663" s="24" t="s">
        <v>48</v>
      </c>
      <c r="H1663" s="26" t="str">
        <f t="shared" si="107"/>
        <v>6</v>
      </c>
      <c r="I1663" s="24">
        <v>5.0000000000000001E-4</v>
      </c>
      <c r="J1663" s="24">
        <v>5.0000000000000001E-4</v>
      </c>
      <c r="K1663" s="27"/>
      <c r="L1663" s="27"/>
      <c r="M1663" s="27"/>
      <c r="N1663" s="28">
        <v>2.9999999999999997E-4</v>
      </c>
      <c r="O1663" s="29">
        <v>60</v>
      </c>
      <c r="P1663" s="28">
        <v>2.9999999999999997E-4</v>
      </c>
      <c r="Q1663" s="29">
        <v>60</v>
      </c>
      <c r="R1663" s="28">
        <v>2.9999999999999997E-4</v>
      </c>
      <c r="S1663" s="29">
        <v>60</v>
      </c>
      <c r="T1663" s="375" t="s">
        <v>45</v>
      </c>
      <c r="U1663" s="375">
        <v>2019</v>
      </c>
      <c r="V1663" s="196">
        <v>0.25</v>
      </c>
      <c r="W1663" s="32"/>
      <c r="X1663" s="196"/>
      <c r="Y1663" s="31">
        <f t="shared" si="105"/>
        <v>0</v>
      </c>
    </row>
    <row r="1664" spans="1:25" s="23" customFormat="1" ht="20.25" customHeight="1" x14ac:dyDescent="0.3">
      <c r="A1664" s="374">
        <v>1398</v>
      </c>
      <c r="B1664" s="375">
        <v>2200214</v>
      </c>
      <c r="C1664" s="375" t="s">
        <v>3092</v>
      </c>
      <c r="D1664" s="375" t="s">
        <v>298</v>
      </c>
      <c r="E1664" s="324">
        <f t="shared" si="110"/>
        <v>0.64300000000000002</v>
      </c>
      <c r="F1664" s="25">
        <v>3.5</v>
      </c>
      <c r="G1664" s="24" t="s">
        <v>48</v>
      </c>
      <c r="H1664" s="26" t="str">
        <f t="shared" si="107"/>
        <v>6</v>
      </c>
      <c r="I1664" s="24">
        <v>0.6428571428571429</v>
      </c>
      <c r="J1664" s="24">
        <v>0.6428571428571429</v>
      </c>
      <c r="K1664" s="27"/>
      <c r="L1664" s="27"/>
      <c r="M1664" s="27"/>
      <c r="N1664" s="28">
        <v>0.6428571428571429</v>
      </c>
      <c r="O1664" s="29">
        <v>100</v>
      </c>
      <c r="P1664" s="28">
        <v>0.6428571428571429</v>
      </c>
      <c r="Q1664" s="29">
        <v>100</v>
      </c>
      <c r="R1664" s="28">
        <v>0.6428571428571429</v>
      </c>
      <c r="S1664" s="29">
        <v>100</v>
      </c>
      <c r="T1664" s="375" t="s">
        <v>2542</v>
      </c>
      <c r="U1664" s="375">
        <v>2019</v>
      </c>
      <c r="V1664" s="196">
        <v>0.64300000000000002</v>
      </c>
      <c r="W1664" s="32"/>
      <c r="X1664" s="196"/>
      <c r="Y1664" s="31">
        <f t="shared" si="105"/>
        <v>0</v>
      </c>
    </row>
    <row r="1665" spans="1:25" s="23" customFormat="1" ht="20.25" customHeight="1" x14ac:dyDescent="0.3">
      <c r="A1665" s="374">
        <v>1399</v>
      </c>
      <c r="B1665" s="375"/>
      <c r="C1665" s="375" t="s">
        <v>3093</v>
      </c>
      <c r="D1665" s="375" t="s">
        <v>1288</v>
      </c>
      <c r="E1665" s="324">
        <f t="shared" si="110"/>
        <v>0.28999999999999998</v>
      </c>
      <c r="F1665" s="25">
        <v>3.5</v>
      </c>
      <c r="G1665" s="24" t="s">
        <v>48</v>
      </c>
      <c r="H1665" s="26" t="str">
        <f t="shared" si="107"/>
        <v>6</v>
      </c>
      <c r="I1665" s="24">
        <v>0.29028571428571426</v>
      </c>
      <c r="J1665" s="24">
        <v>0.29028571428571426</v>
      </c>
      <c r="K1665" s="27"/>
      <c r="L1665" s="27"/>
      <c r="M1665" s="27"/>
      <c r="N1665" s="28">
        <v>0.29028571428571426</v>
      </c>
      <c r="O1665" s="29">
        <v>100</v>
      </c>
      <c r="P1665" s="28">
        <v>0.29028571428571426</v>
      </c>
      <c r="Q1665" s="29">
        <v>100</v>
      </c>
      <c r="R1665" s="28">
        <v>0.29028571428571426</v>
      </c>
      <c r="S1665" s="29">
        <v>100</v>
      </c>
      <c r="T1665" s="375" t="s">
        <v>2542</v>
      </c>
      <c r="U1665" s="375">
        <v>2019</v>
      </c>
      <c r="V1665" s="196">
        <v>0.28999999999999998</v>
      </c>
      <c r="W1665" s="32"/>
      <c r="X1665" s="196"/>
      <c r="Y1665" s="31">
        <f t="shared" si="105"/>
        <v>0</v>
      </c>
    </row>
    <row r="1666" spans="1:25" ht="20.25" customHeight="1" x14ac:dyDescent="0.3">
      <c r="A1666" s="485" t="s">
        <v>2550</v>
      </c>
      <c r="B1666" s="485"/>
      <c r="C1666" s="375" t="s">
        <v>3094</v>
      </c>
      <c r="D1666" s="485"/>
      <c r="E1666" s="485"/>
      <c r="F1666" s="485"/>
      <c r="G1666" s="485"/>
      <c r="H1666" s="485"/>
      <c r="I1666" s="43"/>
      <c r="J1666" s="43"/>
      <c r="K1666" s="6"/>
      <c r="L1666" s="6"/>
      <c r="M1666" s="6"/>
      <c r="N1666" s="44"/>
      <c r="O1666" s="15"/>
      <c r="P1666" s="44"/>
      <c r="Q1666" s="15"/>
      <c r="R1666" s="44"/>
      <c r="S1666" s="15"/>
      <c r="T1666" s="14"/>
      <c r="U1666" s="14"/>
      <c r="V1666" s="393"/>
      <c r="W1666" s="48"/>
      <c r="X1666" s="393"/>
      <c r="Y1666" s="31">
        <f t="shared" si="105"/>
        <v>0</v>
      </c>
    </row>
    <row r="1667" spans="1:25" ht="20.25" customHeight="1" x14ac:dyDescent="0.3">
      <c r="A1667" s="371"/>
      <c r="B1667" s="371"/>
      <c r="C1667" s="375" t="s">
        <v>3095</v>
      </c>
      <c r="D1667" s="371" t="s">
        <v>252</v>
      </c>
      <c r="E1667" s="325">
        <f>SUM(E1668:E1671)</f>
        <v>3.4979999999999998</v>
      </c>
      <c r="F1667" s="371"/>
      <c r="G1667" s="371"/>
      <c r="H1667" s="371"/>
      <c r="I1667" s="43"/>
      <c r="J1667" s="43"/>
      <c r="K1667" s="6"/>
      <c r="L1667" s="6"/>
      <c r="M1667" s="6"/>
      <c r="N1667" s="44"/>
      <c r="O1667" s="15"/>
      <c r="P1667" s="44"/>
      <c r="Q1667" s="15"/>
      <c r="R1667" s="44"/>
      <c r="S1667" s="15"/>
      <c r="T1667" s="14"/>
      <c r="U1667" s="14"/>
      <c r="V1667" s="393"/>
      <c r="W1667" s="48"/>
      <c r="X1667" s="393"/>
      <c r="Y1667" s="31">
        <f t="shared" si="105"/>
        <v>3.4979999999999998</v>
      </c>
    </row>
    <row r="1668" spans="1:25" s="23" customFormat="1" ht="20.25" customHeight="1" x14ac:dyDescent="0.3">
      <c r="A1668" s="374">
        <v>1400</v>
      </c>
      <c r="B1668" s="375">
        <v>2196060</v>
      </c>
      <c r="C1668" s="375" t="s">
        <v>3097</v>
      </c>
      <c r="D1668" s="376" t="s">
        <v>231</v>
      </c>
      <c r="E1668" s="324">
        <f t="shared" ref="E1668:E1671" si="111">V1668+W1668+X1668</f>
        <v>0.84799999999999998</v>
      </c>
      <c r="F1668" s="25">
        <v>3.5</v>
      </c>
      <c r="G1668" s="24" t="s">
        <v>48</v>
      </c>
      <c r="H1668" s="26" t="str">
        <f t="shared" si="107"/>
        <v>6</v>
      </c>
      <c r="I1668" s="24">
        <v>0.8</v>
      </c>
      <c r="J1668" s="24">
        <v>0.8</v>
      </c>
      <c r="K1668" s="27"/>
      <c r="L1668" s="27"/>
      <c r="M1668" s="27"/>
      <c r="N1668" s="24">
        <v>0.8</v>
      </c>
      <c r="O1668" s="29">
        <v>100</v>
      </c>
      <c r="P1668" s="24">
        <v>0.8</v>
      </c>
      <c r="Q1668" s="29">
        <v>100</v>
      </c>
      <c r="R1668" s="28">
        <v>0.48</v>
      </c>
      <c r="S1668" s="29">
        <v>60</v>
      </c>
      <c r="T1668" s="375" t="s">
        <v>45</v>
      </c>
      <c r="U1668" s="375">
        <v>2020</v>
      </c>
      <c r="V1668" s="196">
        <v>0.84799999999999998</v>
      </c>
      <c r="W1668" s="32"/>
      <c r="X1668" s="196"/>
      <c r="Y1668" s="31">
        <f t="shared" si="105"/>
        <v>0</v>
      </c>
    </row>
    <row r="1669" spans="1:25" s="23" customFormat="1" ht="40.5" customHeight="1" x14ac:dyDescent="0.3">
      <c r="A1669" s="374">
        <v>1401</v>
      </c>
      <c r="B1669" s="375">
        <v>2200369</v>
      </c>
      <c r="C1669" s="375" t="s">
        <v>3098</v>
      </c>
      <c r="D1669" s="376" t="s">
        <v>2553</v>
      </c>
      <c r="E1669" s="324">
        <f t="shared" si="111"/>
        <v>1.5</v>
      </c>
      <c r="F1669" s="25">
        <v>7</v>
      </c>
      <c r="G1669" s="24" t="s">
        <v>64</v>
      </c>
      <c r="H1669" s="26" t="str">
        <f t="shared" si="107"/>
        <v>10</v>
      </c>
      <c r="I1669" s="24">
        <v>0.2</v>
      </c>
      <c r="J1669" s="24">
        <v>0.2</v>
      </c>
      <c r="K1669" s="27"/>
      <c r="L1669" s="27"/>
      <c r="M1669" s="27"/>
      <c r="N1669" s="24">
        <v>0.2</v>
      </c>
      <c r="O1669" s="29">
        <v>100</v>
      </c>
      <c r="P1669" s="24">
        <v>0.2</v>
      </c>
      <c r="Q1669" s="29">
        <v>100</v>
      </c>
      <c r="R1669" s="28">
        <v>0.12</v>
      </c>
      <c r="S1669" s="29">
        <v>60</v>
      </c>
      <c r="T1669" s="375" t="s">
        <v>45</v>
      </c>
      <c r="U1669" s="375">
        <v>2020</v>
      </c>
      <c r="V1669" s="196">
        <v>1.5</v>
      </c>
      <c r="W1669" s="32"/>
      <c r="X1669" s="196"/>
      <c r="Y1669" s="31">
        <f t="shared" si="105"/>
        <v>0</v>
      </c>
    </row>
    <row r="1670" spans="1:25" s="23" customFormat="1" ht="20.25" customHeight="1" x14ac:dyDescent="0.3">
      <c r="A1670" s="374">
        <v>1402</v>
      </c>
      <c r="B1670" s="375">
        <v>2200621</v>
      </c>
      <c r="C1670" s="375" t="s">
        <v>3100</v>
      </c>
      <c r="D1670" s="376" t="s">
        <v>85</v>
      </c>
      <c r="E1670" s="324">
        <f t="shared" si="111"/>
        <v>1</v>
      </c>
      <c r="F1670" s="25">
        <v>7</v>
      </c>
      <c r="G1670" s="24" t="s">
        <v>64</v>
      </c>
      <c r="H1670" s="26" t="s">
        <v>229</v>
      </c>
      <c r="I1670" s="24"/>
      <c r="J1670" s="24"/>
      <c r="K1670" s="27"/>
      <c r="L1670" s="27"/>
      <c r="M1670" s="27"/>
      <c r="N1670" s="24"/>
      <c r="O1670" s="29"/>
      <c r="P1670" s="24"/>
      <c r="Q1670" s="29"/>
      <c r="R1670" s="28"/>
      <c r="S1670" s="29"/>
      <c r="T1670" s="375"/>
      <c r="U1670" s="375"/>
      <c r="V1670" s="196">
        <v>1</v>
      </c>
      <c r="W1670" s="32"/>
      <c r="X1670" s="196"/>
      <c r="Y1670" s="31">
        <f t="shared" si="105"/>
        <v>0</v>
      </c>
    </row>
    <row r="1671" spans="1:25" s="23" customFormat="1" ht="20.25" customHeight="1" x14ac:dyDescent="0.3">
      <c r="A1671" s="374">
        <v>1403</v>
      </c>
      <c r="B1671" s="375"/>
      <c r="C1671" s="375" t="s">
        <v>3101</v>
      </c>
      <c r="D1671" s="376" t="s">
        <v>471</v>
      </c>
      <c r="E1671" s="324">
        <f t="shared" si="111"/>
        <v>0.15</v>
      </c>
      <c r="F1671" s="25">
        <v>3.5</v>
      </c>
      <c r="G1671" s="24" t="s">
        <v>48</v>
      </c>
      <c r="H1671" s="26" t="s">
        <v>103</v>
      </c>
      <c r="I1671" s="24"/>
      <c r="J1671" s="24"/>
      <c r="K1671" s="27"/>
      <c r="L1671" s="27"/>
      <c r="M1671" s="27"/>
      <c r="N1671" s="24"/>
      <c r="O1671" s="29"/>
      <c r="P1671" s="24"/>
      <c r="Q1671" s="29"/>
      <c r="R1671" s="28"/>
      <c r="S1671" s="29"/>
      <c r="T1671" s="375"/>
      <c r="U1671" s="375"/>
      <c r="V1671" s="196">
        <v>0.15</v>
      </c>
      <c r="W1671" s="32"/>
      <c r="X1671" s="196"/>
      <c r="Y1671" s="31">
        <f t="shared" si="105"/>
        <v>0</v>
      </c>
    </row>
    <row r="1672" spans="1:25" ht="20.25" customHeight="1" x14ac:dyDescent="0.3">
      <c r="A1672" s="464" t="s">
        <v>2556</v>
      </c>
      <c r="B1672" s="464"/>
      <c r="C1672" s="375" t="s">
        <v>3102</v>
      </c>
      <c r="D1672" s="464"/>
      <c r="E1672" s="464"/>
      <c r="F1672" s="464"/>
      <c r="G1672" s="464"/>
      <c r="H1672" s="464"/>
      <c r="I1672" s="43"/>
      <c r="J1672" s="43"/>
      <c r="K1672" s="6"/>
      <c r="L1672" s="6"/>
      <c r="M1672" s="6"/>
      <c r="N1672" s="44"/>
      <c r="O1672" s="15"/>
      <c r="P1672" s="44"/>
      <c r="Q1672" s="15"/>
      <c r="R1672" s="44"/>
      <c r="S1672" s="15"/>
      <c r="T1672" s="14"/>
      <c r="U1672" s="14"/>
      <c r="V1672" s="393"/>
      <c r="W1672" s="48"/>
      <c r="X1672" s="393"/>
      <c r="Y1672" s="31">
        <f t="shared" si="105"/>
        <v>0</v>
      </c>
    </row>
    <row r="1673" spans="1:25" ht="20.25" customHeight="1" x14ac:dyDescent="0.3">
      <c r="A1673" s="366"/>
      <c r="B1673" s="366"/>
      <c r="C1673" s="375" t="s">
        <v>3105</v>
      </c>
      <c r="D1673" s="366" t="s">
        <v>252</v>
      </c>
      <c r="E1673" s="323">
        <f>SUM(E1674:E1675)</f>
        <v>1.02</v>
      </c>
      <c r="F1673" s="366"/>
      <c r="G1673" s="366"/>
      <c r="H1673" s="366"/>
      <c r="I1673" s="43"/>
      <c r="J1673" s="43"/>
      <c r="K1673" s="6"/>
      <c r="L1673" s="6"/>
      <c r="M1673" s="6"/>
      <c r="N1673" s="44"/>
      <c r="O1673" s="15"/>
      <c r="P1673" s="44"/>
      <c r="Q1673" s="15"/>
      <c r="R1673" s="44"/>
      <c r="S1673" s="15"/>
      <c r="T1673" s="14"/>
      <c r="U1673" s="14"/>
      <c r="V1673" s="393"/>
      <c r="W1673" s="48"/>
      <c r="X1673" s="393"/>
      <c r="Y1673" s="31">
        <f t="shared" si="105"/>
        <v>1.02</v>
      </c>
    </row>
    <row r="1674" spans="1:25" s="23" customFormat="1" ht="20.25" customHeight="1" x14ac:dyDescent="0.3">
      <c r="A1674" s="374">
        <v>1404</v>
      </c>
      <c r="B1674" s="375"/>
      <c r="C1674" s="375" t="s">
        <v>3106</v>
      </c>
      <c r="D1674" s="376" t="s">
        <v>318</v>
      </c>
      <c r="E1674" s="324">
        <f t="shared" ref="E1674:E1675" si="112">V1674+W1674+X1674</f>
        <v>0.3</v>
      </c>
      <c r="F1674" s="25">
        <v>3.5</v>
      </c>
      <c r="G1674" s="24" t="s">
        <v>48</v>
      </c>
      <c r="H1674" s="26" t="str">
        <f t="shared" si="107"/>
        <v>6</v>
      </c>
      <c r="I1674" s="24">
        <v>0.2</v>
      </c>
      <c r="J1674" s="24">
        <v>0.2</v>
      </c>
      <c r="K1674" s="27"/>
      <c r="L1674" s="27"/>
      <c r="M1674" s="27"/>
      <c r="N1674" s="28">
        <v>0.12</v>
      </c>
      <c r="O1674" s="29">
        <v>60</v>
      </c>
      <c r="P1674" s="28">
        <v>0.12</v>
      </c>
      <c r="Q1674" s="29">
        <v>60</v>
      </c>
      <c r="R1674" s="28">
        <v>0.12</v>
      </c>
      <c r="S1674" s="29">
        <v>60</v>
      </c>
      <c r="T1674" s="375" t="s">
        <v>45</v>
      </c>
      <c r="U1674" s="375">
        <v>2020</v>
      </c>
      <c r="V1674" s="196">
        <v>0.3</v>
      </c>
      <c r="W1674" s="32"/>
      <c r="X1674" s="196"/>
      <c r="Y1674" s="31">
        <f t="shared" si="105"/>
        <v>0</v>
      </c>
    </row>
    <row r="1675" spans="1:25" s="23" customFormat="1" ht="20.25" customHeight="1" x14ac:dyDescent="0.3">
      <c r="A1675" s="374">
        <v>1405</v>
      </c>
      <c r="B1675" s="375"/>
      <c r="C1675" s="375" t="s">
        <v>3107</v>
      </c>
      <c r="D1675" s="376" t="s">
        <v>2559</v>
      </c>
      <c r="E1675" s="324">
        <f t="shared" si="112"/>
        <v>0.72</v>
      </c>
      <c r="F1675" s="25">
        <v>3</v>
      </c>
      <c r="G1675" s="24" t="s">
        <v>48</v>
      </c>
      <c r="H1675" s="26" t="str">
        <f t="shared" si="107"/>
        <v>6</v>
      </c>
      <c r="I1675" s="24"/>
      <c r="J1675" s="24"/>
      <c r="K1675" s="27"/>
      <c r="L1675" s="27"/>
      <c r="M1675" s="27"/>
      <c r="N1675" s="28"/>
      <c r="O1675" s="29"/>
      <c r="P1675" s="28"/>
      <c r="Q1675" s="29"/>
      <c r="R1675" s="28"/>
      <c r="S1675" s="29"/>
      <c r="T1675" s="375"/>
      <c r="U1675" s="375"/>
      <c r="V1675" s="196">
        <v>0.72</v>
      </c>
      <c r="W1675" s="32"/>
      <c r="X1675" s="196"/>
      <c r="Y1675" s="31">
        <f t="shared" si="105"/>
        <v>0</v>
      </c>
    </row>
    <row r="1676" spans="1:25" ht="20.25" customHeight="1" x14ac:dyDescent="0.3">
      <c r="A1676" s="462" t="s">
        <v>2560</v>
      </c>
      <c r="B1676" s="462"/>
      <c r="C1676" s="375" t="s">
        <v>3109</v>
      </c>
      <c r="D1676" s="462"/>
      <c r="E1676" s="462"/>
      <c r="F1676" s="462"/>
      <c r="G1676" s="462"/>
      <c r="H1676" s="462"/>
      <c r="I1676" s="43"/>
      <c r="J1676" s="43"/>
      <c r="K1676" s="6"/>
      <c r="L1676" s="6"/>
      <c r="M1676" s="6"/>
      <c r="N1676" s="44"/>
      <c r="O1676" s="15"/>
      <c r="P1676" s="44"/>
      <c r="Q1676" s="15"/>
      <c r="R1676" s="44"/>
      <c r="S1676" s="15"/>
      <c r="T1676" s="14"/>
      <c r="U1676" s="14"/>
      <c r="V1676" s="388"/>
      <c r="W1676" s="45"/>
      <c r="X1676" s="388"/>
      <c r="Y1676" s="31">
        <f t="shared" si="105"/>
        <v>0</v>
      </c>
    </row>
    <row r="1677" spans="1:25" ht="20.25" customHeight="1" x14ac:dyDescent="0.3">
      <c r="A1677" s="463" t="s">
        <v>35</v>
      </c>
      <c r="B1677" s="463"/>
      <c r="C1677" s="375" t="s">
        <v>3110</v>
      </c>
      <c r="D1677" s="463"/>
      <c r="E1677" s="321">
        <f>E1679+E1714+E1720</f>
        <v>45.798000000000002</v>
      </c>
      <c r="F1677" s="365"/>
      <c r="G1677" s="365"/>
      <c r="H1677" s="365"/>
      <c r="I1677" s="43"/>
      <c r="J1677" s="43"/>
      <c r="K1677" s="6"/>
      <c r="L1677" s="6"/>
      <c r="M1677" s="6"/>
      <c r="N1677" s="44"/>
      <c r="O1677" s="15"/>
      <c r="P1677" s="44"/>
      <c r="Q1677" s="15"/>
      <c r="R1677" s="44"/>
      <c r="S1677" s="15"/>
      <c r="T1677" s="14"/>
      <c r="U1677" s="14"/>
      <c r="V1677" s="392"/>
      <c r="W1677" s="46"/>
      <c r="X1677" s="392"/>
      <c r="Y1677" s="31">
        <f t="shared" si="105"/>
        <v>45.798000000000002</v>
      </c>
    </row>
    <row r="1678" spans="1:25" ht="20.25" customHeight="1" x14ac:dyDescent="0.3">
      <c r="A1678" s="464" t="s">
        <v>2561</v>
      </c>
      <c r="B1678" s="464"/>
      <c r="C1678" s="375" t="s">
        <v>3111</v>
      </c>
      <c r="D1678" s="464"/>
      <c r="E1678" s="464"/>
      <c r="F1678" s="464"/>
      <c r="G1678" s="464"/>
      <c r="H1678" s="464"/>
      <c r="I1678" s="43"/>
      <c r="J1678" s="43"/>
      <c r="K1678" s="6"/>
      <c r="L1678" s="6"/>
      <c r="M1678" s="6"/>
      <c r="N1678" s="44"/>
      <c r="O1678" s="15"/>
      <c r="P1678" s="44"/>
      <c r="Q1678" s="15"/>
      <c r="R1678" s="44"/>
      <c r="S1678" s="15"/>
      <c r="T1678" s="14"/>
      <c r="U1678" s="14"/>
      <c r="V1678" s="393"/>
      <c r="W1678" s="48"/>
      <c r="X1678" s="393"/>
      <c r="Y1678" s="31">
        <f t="shared" si="105"/>
        <v>0</v>
      </c>
    </row>
    <row r="1679" spans="1:25" ht="20.25" customHeight="1" x14ac:dyDescent="0.3">
      <c r="A1679" s="366"/>
      <c r="B1679" s="366"/>
      <c r="C1679" s="375" t="s">
        <v>3112</v>
      </c>
      <c r="D1679" s="366" t="s">
        <v>252</v>
      </c>
      <c r="E1679" s="323">
        <f>SUM(E1680:E1712)</f>
        <v>33.072000000000003</v>
      </c>
      <c r="F1679" s="366"/>
      <c r="G1679" s="366"/>
      <c r="H1679" s="366"/>
      <c r="I1679" s="43"/>
      <c r="J1679" s="43"/>
      <c r="K1679" s="6"/>
      <c r="L1679" s="6"/>
      <c r="M1679" s="6"/>
      <c r="N1679" s="44"/>
      <c r="O1679" s="15"/>
      <c r="P1679" s="44"/>
      <c r="Q1679" s="15"/>
      <c r="R1679" s="44"/>
      <c r="S1679" s="15"/>
      <c r="T1679" s="14"/>
      <c r="U1679" s="14"/>
      <c r="V1679" s="393"/>
      <c r="W1679" s="48"/>
      <c r="X1679" s="393"/>
      <c r="Y1679" s="31">
        <f t="shared" si="105"/>
        <v>33.072000000000003</v>
      </c>
    </row>
    <row r="1680" spans="1:25" s="247" customFormat="1" ht="20.25" customHeight="1" x14ac:dyDescent="0.3">
      <c r="A1680" s="384">
        <v>1406</v>
      </c>
      <c r="B1680" s="237">
        <v>2194489</v>
      </c>
      <c r="C1680" s="375" t="s">
        <v>3114</v>
      </c>
      <c r="D1680" s="251" t="s">
        <v>139</v>
      </c>
      <c r="E1680" s="351">
        <v>2.9580000000000002</v>
      </c>
      <c r="F1680" s="240">
        <v>6</v>
      </c>
      <c r="G1680" s="239" t="s">
        <v>39</v>
      </c>
      <c r="H1680" s="241" t="str">
        <f t="shared" si="107"/>
        <v>10</v>
      </c>
      <c r="I1680" s="239">
        <v>1</v>
      </c>
      <c r="J1680" s="239">
        <v>1</v>
      </c>
      <c r="K1680" s="242"/>
      <c r="L1680" s="242"/>
      <c r="M1680" s="242"/>
      <c r="N1680" s="243">
        <v>0</v>
      </c>
      <c r="O1680" s="244">
        <v>0</v>
      </c>
      <c r="P1680" s="243">
        <v>0</v>
      </c>
      <c r="Q1680" s="244">
        <v>0</v>
      </c>
      <c r="R1680" s="243">
        <v>1</v>
      </c>
      <c r="S1680" s="244">
        <v>100</v>
      </c>
      <c r="T1680" s="237" t="s">
        <v>88</v>
      </c>
      <c r="U1680" s="237">
        <v>2022</v>
      </c>
      <c r="V1680" s="351">
        <v>2.9580000000000002</v>
      </c>
      <c r="W1680" s="246"/>
      <c r="X1680" s="408"/>
      <c r="Y1680" s="31">
        <f t="shared" si="105"/>
        <v>0</v>
      </c>
    </row>
    <row r="1681" spans="1:25" s="247" customFormat="1" ht="20.25" customHeight="1" x14ac:dyDescent="0.3">
      <c r="A1681" s="384">
        <v>1407</v>
      </c>
      <c r="B1681" s="237">
        <v>2197580</v>
      </c>
      <c r="C1681" s="375" t="s">
        <v>3115</v>
      </c>
      <c r="D1681" s="251" t="s">
        <v>298</v>
      </c>
      <c r="E1681" s="351">
        <v>1.028</v>
      </c>
      <c r="F1681" s="240">
        <v>3.5</v>
      </c>
      <c r="G1681" s="239" t="s">
        <v>48</v>
      </c>
      <c r="H1681" s="241" t="str">
        <f t="shared" si="107"/>
        <v>6</v>
      </c>
      <c r="I1681" s="239">
        <v>1</v>
      </c>
      <c r="J1681" s="239">
        <v>1</v>
      </c>
      <c r="K1681" s="242"/>
      <c r="L1681" s="242"/>
      <c r="M1681" s="242"/>
      <c r="N1681" s="239">
        <v>1</v>
      </c>
      <c r="O1681" s="244">
        <v>100</v>
      </c>
      <c r="P1681" s="239">
        <v>1</v>
      </c>
      <c r="Q1681" s="244">
        <v>100</v>
      </c>
      <c r="R1681" s="243">
        <v>0.6</v>
      </c>
      <c r="S1681" s="244">
        <v>60</v>
      </c>
      <c r="T1681" s="237" t="s">
        <v>88</v>
      </c>
      <c r="U1681" s="237">
        <v>2022</v>
      </c>
      <c r="V1681" s="351">
        <v>1.028</v>
      </c>
      <c r="W1681" s="246"/>
      <c r="X1681" s="408"/>
      <c r="Y1681" s="31">
        <f t="shared" si="105"/>
        <v>0</v>
      </c>
    </row>
    <row r="1682" spans="1:25" s="247" customFormat="1" ht="20.25" customHeight="1" x14ac:dyDescent="0.3">
      <c r="A1682" s="384">
        <v>1408</v>
      </c>
      <c r="B1682" s="237">
        <v>2201721</v>
      </c>
      <c r="C1682" s="375" t="s">
        <v>3119</v>
      </c>
      <c r="D1682" s="251" t="s">
        <v>384</v>
      </c>
      <c r="E1682" s="351">
        <v>2.1120000000000001</v>
      </c>
      <c r="F1682" s="240">
        <v>3.5</v>
      </c>
      <c r="G1682" s="239" t="s">
        <v>48</v>
      </c>
      <c r="H1682" s="241" t="str">
        <f t="shared" si="107"/>
        <v>6</v>
      </c>
      <c r="I1682" s="239">
        <v>1.1000000000000001</v>
      </c>
      <c r="J1682" s="239">
        <v>1.1000000000000001</v>
      </c>
      <c r="K1682" s="242"/>
      <c r="L1682" s="242"/>
      <c r="M1682" s="242"/>
      <c r="N1682" s="239">
        <v>1.1000000000000001</v>
      </c>
      <c r="O1682" s="244">
        <v>100</v>
      </c>
      <c r="P1682" s="239">
        <v>1.1000000000000001</v>
      </c>
      <c r="Q1682" s="244">
        <v>100</v>
      </c>
      <c r="R1682" s="243">
        <v>0.66</v>
      </c>
      <c r="S1682" s="244">
        <v>60</v>
      </c>
      <c r="T1682" s="237" t="s">
        <v>88</v>
      </c>
      <c r="U1682" s="237">
        <v>2022</v>
      </c>
      <c r="V1682" s="351">
        <v>2.1120000000000001</v>
      </c>
      <c r="W1682" s="246"/>
      <c r="X1682" s="408"/>
      <c r="Y1682" s="31">
        <f t="shared" si="105"/>
        <v>0</v>
      </c>
    </row>
    <row r="1683" spans="1:25" s="247" customFormat="1" ht="20.25" customHeight="1" x14ac:dyDescent="0.3">
      <c r="A1683" s="384">
        <v>1409</v>
      </c>
      <c r="B1683" s="237">
        <v>2196186</v>
      </c>
      <c r="C1683" s="375" t="s">
        <v>2986</v>
      </c>
      <c r="D1683" s="251" t="s">
        <v>1928</v>
      </c>
      <c r="E1683" s="351">
        <v>1.716</v>
      </c>
      <c r="F1683" s="240">
        <v>3.5</v>
      </c>
      <c r="G1683" s="239" t="s">
        <v>48</v>
      </c>
      <c r="H1683" s="241" t="str">
        <f t="shared" si="107"/>
        <v>6</v>
      </c>
      <c r="I1683" s="239">
        <v>1.2</v>
      </c>
      <c r="J1683" s="239">
        <v>1.2</v>
      </c>
      <c r="K1683" s="242"/>
      <c r="L1683" s="242"/>
      <c r="M1683" s="242"/>
      <c r="N1683" s="239">
        <v>1.2</v>
      </c>
      <c r="O1683" s="244">
        <v>100</v>
      </c>
      <c r="P1683" s="239">
        <v>1.2</v>
      </c>
      <c r="Q1683" s="244">
        <v>100</v>
      </c>
      <c r="R1683" s="243">
        <v>0.72</v>
      </c>
      <c r="S1683" s="244">
        <v>60</v>
      </c>
      <c r="T1683" s="237" t="s">
        <v>88</v>
      </c>
      <c r="U1683" s="237">
        <v>2022</v>
      </c>
      <c r="V1683" s="351">
        <v>1.716</v>
      </c>
      <c r="W1683" s="246"/>
      <c r="X1683" s="408"/>
      <c r="Y1683" s="31">
        <f t="shared" si="105"/>
        <v>0</v>
      </c>
    </row>
    <row r="1684" spans="1:25" s="247" customFormat="1" ht="20.25" customHeight="1" x14ac:dyDescent="0.3">
      <c r="A1684" s="384">
        <v>1410</v>
      </c>
      <c r="B1684" s="237">
        <v>2197114</v>
      </c>
      <c r="C1684" s="375" t="s">
        <v>3122</v>
      </c>
      <c r="D1684" s="251" t="s">
        <v>125</v>
      </c>
      <c r="E1684" s="351">
        <v>3.12</v>
      </c>
      <c r="F1684" s="240">
        <v>3.5</v>
      </c>
      <c r="G1684" s="239" t="s">
        <v>48</v>
      </c>
      <c r="H1684" s="241" t="str">
        <f t="shared" si="107"/>
        <v>6</v>
      </c>
      <c r="I1684" s="239">
        <v>1.5</v>
      </c>
      <c r="J1684" s="239">
        <v>1.5</v>
      </c>
      <c r="K1684" s="242"/>
      <c r="L1684" s="242"/>
      <c r="M1684" s="242"/>
      <c r="N1684" s="239">
        <v>1.5</v>
      </c>
      <c r="O1684" s="244">
        <v>100</v>
      </c>
      <c r="P1684" s="239">
        <v>1.5</v>
      </c>
      <c r="Q1684" s="244">
        <v>100</v>
      </c>
      <c r="R1684" s="243">
        <v>0.89999999999999991</v>
      </c>
      <c r="S1684" s="244">
        <v>60</v>
      </c>
      <c r="T1684" s="237" t="s">
        <v>88</v>
      </c>
      <c r="U1684" s="237">
        <v>2022</v>
      </c>
      <c r="V1684" s="351">
        <v>3.12</v>
      </c>
      <c r="W1684" s="246"/>
      <c r="X1684" s="408"/>
      <c r="Y1684" s="31">
        <f t="shared" ref="Y1684:Y1747" si="113">E1684-V1684-W1684-X1684</f>
        <v>0</v>
      </c>
    </row>
    <row r="1685" spans="1:25" s="247" customFormat="1" ht="20.25" customHeight="1" x14ac:dyDescent="0.3">
      <c r="A1685" s="384">
        <v>1411</v>
      </c>
      <c r="B1685" s="237">
        <v>2201512</v>
      </c>
      <c r="C1685" s="375" t="s">
        <v>3123</v>
      </c>
      <c r="D1685" s="251" t="s">
        <v>175</v>
      </c>
      <c r="E1685" s="351">
        <v>0.63</v>
      </c>
      <c r="F1685" s="240">
        <v>3.5</v>
      </c>
      <c r="G1685" s="239" t="s">
        <v>48</v>
      </c>
      <c r="H1685" s="241" t="str">
        <f t="shared" si="107"/>
        <v>6</v>
      </c>
      <c r="I1685" s="239">
        <v>0.76400000000000001</v>
      </c>
      <c r="J1685" s="239">
        <v>0.76400000000000001</v>
      </c>
      <c r="K1685" s="242"/>
      <c r="L1685" s="242"/>
      <c r="M1685" s="242"/>
      <c r="N1685" s="239">
        <v>0.76400000000000001</v>
      </c>
      <c r="O1685" s="244">
        <v>100</v>
      </c>
      <c r="P1685" s="239">
        <v>0.76400000000000001</v>
      </c>
      <c r="Q1685" s="244">
        <v>100</v>
      </c>
      <c r="R1685" s="243">
        <v>0.45839999999999997</v>
      </c>
      <c r="S1685" s="244">
        <v>60</v>
      </c>
      <c r="T1685" s="237" t="s">
        <v>88</v>
      </c>
      <c r="U1685" s="237">
        <v>2022</v>
      </c>
      <c r="V1685" s="351">
        <v>0.63</v>
      </c>
      <c r="W1685" s="246"/>
      <c r="X1685" s="408"/>
      <c r="Y1685" s="31">
        <f t="shared" si="113"/>
        <v>0</v>
      </c>
    </row>
    <row r="1686" spans="1:25" s="247" customFormat="1" ht="20.25" customHeight="1" x14ac:dyDescent="0.3">
      <c r="A1686" s="384">
        <v>1412</v>
      </c>
      <c r="B1686" s="237">
        <v>2195478</v>
      </c>
      <c r="C1686" s="375" t="s">
        <v>3125</v>
      </c>
      <c r="D1686" s="251" t="s">
        <v>1083</v>
      </c>
      <c r="E1686" s="351">
        <v>0.64</v>
      </c>
      <c r="F1686" s="240">
        <v>3.5</v>
      </c>
      <c r="G1686" s="239" t="s">
        <v>48</v>
      </c>
      <c r="H1686" s="241" t="str">
        <f t="shared" si="107"/>
        <v>6</v>
      </c>
      <c r="I1686" s="239">
        <v>0.76400000000000001</v>
      </c>
      <c r="J1686" s="239">
        <v>0.76400000000000001</v>
      </c>
      <c r="K1686" s="242"/>
      <c r="L1686" s="242"/>
      <c r="M1686" s="242"/>
      <c r="N1686" s="239">
        <v>0.76400000000000001</v>
      </c>
      <c r="O1686" s="244">
        <v>100</v>
      </c>
      <c r="P1686" s="239">
        <v>0.76400000000000001</v>
      </c>
      <c r="Q1686" s="244">
        <v>100</v>
      </c>
      <c r="R1686" s="243">
        <v>0.45839999999999997</v>
      </c>
      <c r="S1686" s="244">
        <v>60</v>
      </c>
      <c r="T1686" s="237" t="s">
        <v>88</v>
      </c>
      <c r="U1686" s="237">
        <v>2022</v>
      </c>
      <c r="V1686" s="351">
        <v>0.64</v>
      </c>
      <c r="W1686" s="246"/>
      <c r="X1686" s="408"/>
      <c r="Y1686" s="31">
        <f t="shared" si="113"/>
        <v>0</v>
      </c>
    </row>
    <row r="1687" spans="1:25" s="247" customFormat="1" ht="20.25" customHeight="1" x14ac:dyDescent="0.3">
      <c r="A1687" s="384">
        <v>1413</v>
      </c>
      <c r="B1687" s="237">
        <v>2194722</v>
      </c>
      <c r="C1687" s="375" t="s">
        <v>3127</v>
      </c>
      <c r="D1687" s="251" t="s">
        <v>219</v>
      </c>
      <c r="E1687" s="351">
        <v>0.42199999999999999</v>
      </c>
      <c r="F1687" s="240">
        <v>3.5</v>
      </c>
      <c r="G1687" s="239" t="s">
        <v>48</v>
      </c>
      <c r="H1687" s="241" t="str">
        <f t="shared" si="107"/>
        <v>6</v>
      </c>
      <c r="I1687" s="239">
        <v>0.5</v>
      </c>
      <c r="J1687" s="239">
        <v>0.5</v>
      </c>
      <c r="K1687" s="242"/>
      <c r="L1687" s="242"/>
      <c r="M1687" s="242"/>
      <c r="N1687" s="239">
        <v>0.5</v>
      </c>
      <c r="O1687" s="244">
        <v>100</v>
      </c>
      <c r="P1687" s="239">
        <v>0.5</v>
      </c>
      <c r="Q1687" s="244">
        <v>100</v>
      </c>
      <c r="R1687" s="243">
        <v>0.3</v>
      </c>
      <c r="S1687" s="244">
        <v>60</v>
      </c>
      <c r="T1687" s="237" t="s">
        <v>88</v>
      </c>
      <c r="U1687" s="237">
        <v>2022</v>
      </c>
      <c r="V1687" s="351">
        <v>0.42199999999999999</v>
      </c>
      <c r="W1687" s="246"/>
      <c r="X1687" s="408"/>
      <c r="Y1687" s="31">
        <f t="shared" si="113"/>
        <v>0</v>
      </c>
    </row>
    <row r="1688" spans="1:25" s="247" customFormat="1" ht="20.25" customHeight="1" x14ac:dyDescent="0.3">
      <c r="A1688" s="384">
        <v>1414</v>
      </c>
      <c r="B1688" s="237">
        <v>2199105</v>
      </c>
      <c r="C1688" s="375" t="s">
        <v>3128</v>
      </c>
      <c r="D1688" s="251" t="s">
        <v>155</v>
      </c>
      <c r="E1688" s="351">
        <v>0.61299999999999999</v>
      </c>
      <c r="F1688" s="240">
        <v>3.5</v>
      </c>
      <c r="G1688" s="239" t="s">
        <v>48</v>
      </c>
      <c r="H1688" s="241" t="str">
        <f t="shared" si="107"/>
        <v>6</v>
      </c>
      <c r="I1688" s="239">
        <v>1.056</v>
      </c>
      <c r="J1688" s="239">
        <v>1.056</v>
      </c>
      <c r="K1688" s="242"/>
      <c r="L1688" s="242"/>
      <c r="M1688" s="242"/>
      <c r="N1688" s="239">
        <v>1.056</v>
      </c>
      <c r="O1688" s="244">
        <v>100</v>
      </c>
      <c r="P1688" s="239">
        <v>1.056</v>
      </c>
      <c r="Q1688" s="244">
        <v>100</v>
      </c>
      <c r="R1688" s="243">
        <v>0.63360000000000005</v>
      </c>
      <c r="S1688" s="244">
        <v>60</v>
      </c>
      <c r="T1688" s="237" t="s">
        <v>88</v>
      </c>
      <c r="U1688" s="237">
        <v>2022</v>
      </c>
      <c r="V1688" s="351">
        <v>0.61299999999999999</v>
      </c>
      <c r="W1688" s="246"/>
      <c r="X1688" s="408"/>
      <c r="Y1688" s="31">
        <f t="shared" si="113"/>
        <v>0</v>
      </c>
    </row>
    <row r="1689" spans="1:25" s="247" customFormat="1" ht="20.25" customHeight="1" x14ac:dyDescent="0.3">
      <c r="A1689" s="384">
        <v>1415</v>
      </c>
      <c r="B1689" s="237">
        <v>2191072</v>
      </c>
      <c r="C1689" s="375" t="s">
        <v>3129</v>
      </c>
      <c r="D1689" s="251" t="s">
        <v>465</v>
      </c>
      <c r="E1689" s="351">
        <v>0.64100000000000001</v>
      </c>
      <c r="F1689" s="240">
        <v>3.5</v>
      </c>
      <c r="G1689" s="239" t="s">
        <v>48</v>
      </c>
      <c r="H1689" s="241" t="str">
        <f t="shared" si="107"/>
        <v>6</v>
      </c>
      <c r="I1689" s="239">
        <v>0.7</v>
      </c>
      <c r="J1689" s="239">
        <v>0.7</v>
      </c>
      <c r="K1689" s="242"/>
      <c r="L1689" s="242"/>
      <c r="M1689" s="242"/>
      <c r="N1689" s="239">
        <v>0.7</v>
      </c>
      <c r="O1689" s="244">
        <v>100</v>
      </c>
      <c r="P1689" s="239">
        <v>0.7</v>
      </c>
      <c r="Q1689" s="244">
        <v>100</v>
      </c>
      <c r="R1689" s="243">
        <v>0.42</v>
      </c>
      <c r="S1689" s="244">
        <v>60</v>
      </c>
      <c r="T1689" s="237" t="s">
        <v>88</v>
      </c>
      <c r="U1689" s="237">
        <v>2022</v>
      </c>
      <c r="V1689" s="351">
        <v>0.64100000000000001</v>
      </c>
      <c r="W1689" s="246"/>
      <c r="X1689" s="408"/>
      <c r="Y1689" s="31">
        <f t="shared" si="113"/>
        <v>0</v>
      </c>
    </row>
    <row r="1690" spans="1:25" s="247" customFormat="1" ht="20.25" customHeight="1" x14ac:dyDescent="0.3">
      <c r="A1690" s="384">
        <v>1416</v>
      </c>
      <c r="B1690" s="237">
        <v>2201205</v>
      </c>
      <c r="C1690" s="375" t="s">
        <v>3130</v>
      </c>
      <c r="D1690" s="251" t="s">
        <v>459</v>
      </c>
      <c r="E1690" s="351">
        <v>0.41399999999999998</v>
      </c>
      <c r="F1690" s="240">
        <v>3.5</v>
      </c>
      <c r="G1690" s="239" t="s">
        <v>48</v>
      </c>
      <c r="H1690" s="241" t="str">
        <f t="shared" si="107"/>
        <v>6</v>
      </c>
      <c r="I1690" s="239">
        <v>0.75</v>
      </c>
      <c r="J1690" s="239">
        <v>0.75</v>
      </c>
      <c r="K1690" s="242"/>
      <c r="L1690" s="242"/>
      <c r="M1690" s="242"/>
      <c r="N1690" s="239">
        <v>0.75</v>
      </c>
      <c r="O1690" s="244">
        <v>100</v>
      </c>
      <c r="P1690" s="239">
        <v>0.75</v>
      </c>
      <c r="Q1690" s="244">
        <v>100</v>
      </c>
      <c r="R1690" s="243">
        <v>0.44999999999999996</v>
      </c>
      <c r="S1690" s="244">
        <v>60</v>
      </c>
      <c r="T1690" s="237" t="s">
        <v>88</v>
      </c>
      <c r="U1690" s="237">
        <v>2022</v>
      </c>
      <c r="V1690" s="351">
        <v>0.41399999999999998</v>
      </c>
      <c r="W1690" s="246"/>
      <c r="X1690" s="408"/>
      <c r="Y1690" s="31">
        <f t="shared" si="113"/>
        <v>0</v>
      </c>
    </row>
    <row r="1691" spans="1:25" s="247" customFormat="1" ht="20.25" customHeight="1" x14ac:dyDescent="0.3">
      <c r="A1691" s="384">
        <v>1417</v>
      </c>
      <c r="B1691" s="237">
        <v>2197704</v>
      </c>
      <c r="C1691" s="375" t="s">
        <v>3131</v>
      </c>
      <c r="D1691" s="251" t="s">
        <v>131</v>
      </c>
      <c r="E1691" s="351">
        <v>4.0060000000000002</v>
      </c>
      <c r="F1691" s="240">
        <v>3.5</v>
      </c>
      <c r="G1691" s="239" t="s">
        <v>48</v>
      </c>
      <c r="H1691" s="241" t="str">
        <f t="shared" si="107"/>
        <v>6</v>
      </c>
      <c r="I1691" s="239">
        <v>2.5</v>
      </c>
      <c r="J1691" s="239">
        <v>2.5</v>
      </c>
      <c r="K1691" s="242"/>
      <c r="L1691" s="242"/>
      <c r="M1691" s="242"/>
      <c r="N1691" s="239">
        <v>2.5</v>
      </c>
      <c r="O1691" s="244">
        <v>100</v>
      </c>
      <c r="P1691" s="239">
        <v>2.5</v>
      </c>
      <c r="Q1691" s="244">
        <v>100</v>
      </c>
      <c r="R1691" s="243">
        <v>1.5</v>
      </c>
      <c r="S1691" s="244">
        <v>60</v>
      </c>
      <c r="T1691" s="237" t="s">
        <v>88</v>
      </c>
      <c r="U1691" s="237">
        <v>2022</v>
      </c>
      <c r="V1691" s="351">
        <v>4.0060000000000002</v>
      </c>
      <c r="W1691" s="246"/>
      <c r="X1691" s="408"/>
      <c r="Y1691" s="31">
        <f t="shared" si="113"/>
        <v>0</v>
      </c>
    </row>
    <row r="1692" spans="1:25" s="247" customFormat="1" ht="20.25" customHeight="1" x14ac:dyDescent="0.3">
      <c r="A1692" s="384">
        <v>1418</v>
      </c>
      <c r="B1692" s="237">
        <v>2201198</v>
      </c>
      <c r="C1692" s="375" t="s">
        <v>3133</v>
      </c>
      <c r="D1692" s="251" t="s">
        <v>471</v>
      </c>
      <c r="E1692" s="353">
        <f>1.611+X1692</f>
        <v>2.0830000000000002</v>
      </c>
      <c r="F1692" s="240">
        <v>3.5</v>
      </c>
      <c r="G1692" s="239" t="s">
        <v>48</v>
      </c>
      <c r="H1692" s="241" t="str">
        <f t="shared" si="107"/>
        <v>6</v>
      </c>
      <c r="I1692" s="239">
        <v>1.5269999999999999</v>
      </c>
      <c r="J1692" s="239">
        <v>1.5269999999999999</v>
      </c>
      <c r="K1692" s="242"/>
      <c r="L1692" s="242"/>
      <c r="M1692" s="242"/>
      <c r="N1692" s="239">
        <v>1.5269999999999999</v>
      </c>
      <c r="O1692" s="244">
        <v>100</v>
      </c>
      <c r="P1692" s="239">
        <v>1.5269999999999999</v>
      </c>
      <c r="Q1692" s="244">
        <v>100</v>
      </c>
      <c r="R1692" s="243">
        <v>0.9161999999999999</v>
      </c>
      <c r="S1692" s="244">
        <v>60</v>
      </c>
      <c r="T1692" s="237" t="s">
        <v>88</v>
      </c>
      <c r="U1692" s="237">
        <v>2022</v>
      </c>
      <c r="V1692" s="353">
        <v>1.611</v>
      </c>
      <c r="W1692" s="246"/>
      <c r="X1692" s="408">
        <v>0.47199999999999998</v>
      </c>
      <c r="Y1692" s="31">
        <f t="shared" si="113"/>
        <v>0</v>
      </c>
    </row>
    <row r="1693" spans="1:25" s="247" customFormat="1" ht="20.25" customHeight="1" x14ac:dyDescent="0.3">
      <c r="A1693" s="384">
        <v>1419</v>
      </c>
      <c r="B1693" s="237">
        <v>2199846</v>
      </c>
      <c r="C1693" s="375" t="s">
        <v>3135</v>
      </c>
      <c r="D1693" s="251" t="s">
        <v>117</v>
      </c>
      <c r="E1693" s="351">
        <v>1.397</v>
      </c>
      <c r="F1693" s="240">
        <v>3.5</v>
      </c>
      <c r="G1693" s="239" t="s">
        <v>48</v>
      </c>
      <c r="H1693" s="241" t="str">
        <f t="shared" si="107"/>
        <v>6</v>
      </c>
      <c r="I1693" s="239">
        <v>1.3979999999999999</v>
      </c>
      <c r="J1693" s="239">
        <v>1.3979999999999999</v>
      </c>
      <c r="K1693" s="242"/>
      <c r="L1693" s="242"/>
      <c r="M1693" s="242"/>
      <c r="N1693" s="239">
        <v>1.3979999999999999</v>
      </c>
      <c r="O1693" s="244">
        <v>100</v>
      </c>
      <c r="P1693" s="239">
        <v>1.3979999999999999</v>
      </c>
      <c r="Q1693" s="244">
        <v>100</v>
      </c>
      <c r="R1693" s="243">
        <v>0.83879999999999988</v>
      </c>
      <c r="S1693" s="244">
        <v>60</v>
      </c>
      <c r="T1693" s="237" t="s">
        <v>88</v>
      </c>
      <c r="U1693" s="237">
        <v>2022</v>
      </c>
      <c r="V1693" s="351">
        <v>1.397</v>
      </c>
      <c r="W1693" s="246"/>
      <c r="X1693" s="408"/>
      <c r="Y1693" s="31">
        <f t="shared" si="113"/>
        <v>0</v>
      </c>
    </row>
    <row r="1694" spans="1:25" s="247" customFormat="1" ht="20.25" customHeight="1" x14ac:dyDescent="0.3">
      <c r="A1694" s="384">
        <v>1420</v>
      </c>
      <c r="B1694" s="237">
        <v>2201127</v>
      </c>
      <c r="C1694" s="375" t="s">
        <v>3137</v>
      </c>
      <c r="D1694" s="251" t="s">
        <v>135</v>
      </c>
      <c r="E1694" s="351">
        <v>0.44700000000000001</v>
      </c>
      <c r="F1694" s="240">
        <v>3.5</v>
      </c>
      <c r="G1694" s="239" t="s">
        <v>48</v>
      </c>
      <c r="H1694" s="241" t="str">
        <f t="shared" si="107"/>
        <v>6</v>
      </c>
      <c r="I1694" s="239">
        <v>0.5</v>
      </c>
      <c r="J1694" s="239">
        <v>0.5</v>
      </c>
      <c r="K1694" s="242"/>
      <c r="L1694" s="242"/>
      <c r="M1694" s="242"/>
      <c r="N1694" s="239">
        <v>0.5</v>
      </c>
      <c r="O1694" s="244">
        <v>100</v>
      </c>
      <c r="P1694" s="239">
        <v>0.5</v>
      </c>
      <c r="Q1694" s="244">
        <v>100</v>
      </c>
      <c r="R1694" s="243">
        <v>0.3</v>
      </c>
      <c r="S1694" s="244">
        <v>60</v>
      </c>
      <c r="T1694" s="237" t="s">
        <v>88</v>
      </c>
      <c r="U1694" s="237">
        <v>2022</v>
      </c>
      <c r="V1694" s="351">
        <v>0.44700000000000001</v>
      </c>
      <c r="W1694" s="246"/>
      <c r="X1694" s="408"/>
      <c r="Y1694" s="31">
        <f t="shared" si="113"/>
        <v>0</v>
      </c>
    </row>
    <row r="1695" spans="1:25" s="247" customFormat="1" ht="20.25" customHeight="1" x14ac:dyDescent="0.3">
      <c r="A1695" s="384">
        <v>1421</v>
      </c>
      <c r="B1695" s="237">
        <v>2201310</v>
      </c>
      <c r="C1695" s="375" t="s">
        <v>3003</v>
      </c>
      <c r="D1695" s="251" t="s">
        <v>85</v>
      </c>
      <c r="E1695" s="351">
        <f>0.862+X1695</f>
        <v>0.92900000000000005</v>
      </c>
      <c r="F1695" s="240">
        <v>6</v>
      </c>
      <c r="G1695" s="239" t="s">
        <v>48</v>
      </c>
      <c r="H1695" s="241" t="str">
        <f t="shared" si="107"/>
        <v>10</v>
      </c>
      <c r="I1695" s="239">
        <v>0.5</v>
      </c>
      <c r="J1695" s="239">
        <v>0.5</v>
      </c>
      <c r="K1695" s="242"/>
      <c r="L1695" s="242"/>
      <c r="M1695" s="242"/>
      <c r="N1695" s="239">
        <v>0.5</v>
      </c>
      <c r="O1695" s="244">
        <v>100</v>
      </c>
      <c r="P1695" s="239">
        <v>0.5</v>
      </c>
      <c r="Q1695" s="244">
        <v>100</v>
      </c>
      <c r="R1695" s="243">
        <v>0.3</v>
      </c>
      <c r="S1695" s="244">
        <v>60</v>
      </c>
      <c r="T1695" s="237" t="s">
        <v>88</v>
      </c>
      <c r="U1695" s="237">
        <v>2022</v>
      </c>
      <c r="V1695" s="351">
        <v>0.86199999999999999</v>
      </c>
      <c r="W1695" s="246"/>
      <c r="X1695" s="408">
        <v>6.7000000000000004E-2</v>
      </c>
      <c r="Y1695" s="31">
        <f t="shared" si="113"/>
        <v>0</v>
      </c>
    </row>
    <row r="1696" spans="1:25" s="247" customFormat="1" ht="20.25" customHeight="1" x14ac:dyDescent="0.3">
      <c r="A1696" s="384">
        <v>1422</v>
      </c>
      <c r="B1696" s="237">
        <v>2198563</v>
      </c>
      <c r="C1696" s="375" t="s">
        <v>3005</v>
      </c>
      <c r="D1696" s="251" t="s">
        <v>264</v>
      </c>
      <c r="E1696" s="351">
        <v>0.89800000000000002</v>
      </c>
      <c r="F1696" s="240">
        <v>6</v>
      </c>
      <c r="G1696" s="239" t="s">
        <v>48</v>
      </c>
      <c r="H1696" s="241" t="str">
        <f t="shared" si="107"/>
        <v>10</v>
      </c>
      <c r="I1696" s="239">
        <v>0.5</v>
      </c>
      <c r="J1696" s="239">
        <v>0.5</v>
      </c>
      <c r="K1696" s="242"/>
      <c r="L1696" s="242"/>
      <c r="M1696" s="242"/>
      <c r="N1696" s="239">
        <v>0.5</v>
      </c>
      <c r="O1696" s="244">
        <v>100</v>
      </c>
      <c r="P1696" s="239">
        <v>0.5</v>
      </c>
      <c r="Q1696" s="244">
        <v>100</v>
      </c>
      <c r="R1696" s="243">
        <v>0.5</v>
      </c>
      <c r="S1696" s="244">
        <v>100</v>
      </c>
      <c r="T1696" s="237" t="s">
        <v>88</v>
      </c>
      <c r="U1696" s="237">
        <v>2022</v>
      </c>
      <c r="V1696" s="351">
        <v>0.89800000000000002</v>
      </c>
      <c r="W1696" s="246"/>
      <c r="X1696" s="408"/>
      <c r="Y1696" s="31">
        <f t="shared" si="113"/>
        <v>0</v>
      </c>
    </row>
    <row r="1697" spans="1:25" s="247" customFormat="1" ht="20.25" customHeight="1" x14ac:dyDescent="0.3">
      <c r="A1697" s="384">
        <v>1423</v>
      </c>
      <c r="B1697" s="237">
        <v>2194489</v>
      </c>
      <c r="C1697" s="375" t="s">
        <v>3007</v>
      </c>
      <c r="D1697" s="251" t="s">
        <v>1332</v>
      </c>
      <c r="E1697" s="351">
        <v>0.72599999999999998</v>
      </c>
      <c r="F1697" s="240">
        <v>3.5</v>
      </c>
      <c r="G1697" s="239" t="s">
        <v>48</v>
      </c>
      <c r="H1697" s="241" t="str">
        <f t="shared" si="107"/>
        <v>6</v>
      </c>
      <c r="I1697" s="239">
        <v>0.85699999999999998</v>
      </c>
      <c r="J1697" s="239">
        <v>0.85699999999999998</v>
      </c>
      <c r="K1697" s="242"/>
      <c r="L1697" s="242"/>
      <c r="M1697" s="242"/>
      <c r="N1697" s="239">
        <v>0.85699999999999998</v>
      </c>
      <c r="O1697" s="244">
        <v>100</v>
      </c>
      <c r="P1697" s="239">
        <v>0.85699999999999998</v>
      </c>
      <c r="Q1697" s="244">
        <v>100</v>
      </c>
      <c r="R1697" s="243">
        <v>0.51419999999999999</v>
      </c>
      <c r="S1697" s="244">
        <v>60</v>
      </c>
      <c r="T1697" s="237" t="s">
        <v>88</v>
      </c>
      <c r="U1697" s="237">
        <v>2022</v>
      </c>
      <c r="V1697" s="351">
        <v>0.72599999999999998</v>
      </c>
      <c r="W1697" s="246"/>
      <c r="X1697" s="408"/>
      <c r="Y1697" s="31">
        <f t="shared" si="113"/>
        <v>0</v>
      </c>
    </row>
    <row r="1698" spans="1:25" s="247" customFormat="1" ht="20.25" customHeight="1" x14ac:dyDescent="0.3">
      <c r="A1698" s="384">
        <v>1424</v>
      </c>
      <c r="B1698" s="237">
        <v>2200194</v>
      </c>
      <c r="C1698" s="375" t="s">
        <v>3009</v>
      </c>
      <c r="D1698" s="251" t="s">
        <v>2581</v>
      </c>
      <c r="E1698" s="351">
        <v>0.3</v>
      </c>
      <c r="F1698" s="240">
        <v>3.5</v>
      </c>
      <c r="G1698" s="239" t="s">
        <v>48</v>
      </c>
      <c r="H1698" s="241" t="str">
        <f t="shared" si="107"/>
        <v>6</v>
      </c>
      <c r="I1698" s="239">
        <v>0.4</v>
      </c>
      <c r="J1698" s="239">
        <v>0.4</v>
      </c>
      <c r="K1698" s="242"/>
      <c r="L1698" s="242"/>
      <c r="M1698" s="242"/>
      <c r="N1698" s="239">
        <v>0.4</v>
      </c>
      <c r="O1698" s="244">
        <v>100</v>
      </c>
      <c r="P1698" s="239">
        <v>0.4</v>
      </c>
      <c r="Q1698" s="244">
        <v>100</v>
      </c>
      <c r="R1698" s="243">
        <v>0.24</v>
      </c>
      <c r="S1698" s="244">
        <v>60</v>
      </c>
      <c r="T1698" s="237" t="s">
        <v>88</v>
      </c>
      <c r="U1698" s="237">
        <v>2022</v>
      </c>
      <c r="V1698" s="351">
        <v>0.3</v>
      </c>
      <c r="W1698" s="246"/>
      <c r="X1698" s="408"/>
      <c r="Y1698" s="31">
        <f t="shared" si="113"/>
        <v>0</v>
      </c>
    </row>
    <row r="1699" spans="1:25" s="247" customFormat="1" ht="20.25" customHeight="1" x14ac:dyDescent="0.3">
      <c r="A1699" s="384">
        <v>1425</v>
      </c>
      <c r="B1699" s="237">
        <v>2190909</v>
      </c>
      <c r="C1699" s="375" t="s">
        <v>3011</v>
      </c>
      <c r="D1699" s="251" t="s">
        <v>2184</v>
      </c>
      <c r="E1699" s="351">
        <v>1.042</v>
      </c>
      <c r="F1699" s="240">
        <v>3.5</v>
      </c>
      <c r="G1699" s="239" t="s">
        <v>48</v>
      </c>
      <c r="H1699" s="241" t="str">
        <f t="shared" si="107"/>
        <v>6</v>
      </c>
      <c r="I1699" s="239">
        <v>0.48199999999999998</v>
      </c>
      <c r="J1699" s="239">
        <v>0.48199999999999998</v>
      </c>
      <c r="K1699" s="242"/>
      <c r="L1699" s="242"/>
      <c r="M1699" s="242"/>
      <c r="N1699" s="239">
        <v>0.48199999999999998</v>
      </c>
      <c r="O1699" s="244">
        <v>100</v>
      </c>
      <c r="P1699" s="239">
        <v>0.48199999999999998</v>
      </c>
      <c r="Q1699" s="244">
        <v>100</v>
      </c>
      <c r="R1699" s="243">
        <v>0.28919999999999996</v>
      </c>
      <c r="S1699" s="244">
        <v>60</v>
      </c>
      <c r="T1699" s="237" t="s">
        <v>88</v>
      </c>
      <c r="U1699" s="237">
        <v>2022</v>
      </c>
      <c r="V1699" s="351">
        <v>1.042</v>
      </c>
      <c r="W1699" s="246"/>
      <c r="X1699" s="408"/>
      <c r="Y1699" s="31">
        <f t="shared" si="113"/>
        <v>0</v>
      </c>
    </row>
    <row r="1700" spans="1:25" s="247" customFormat="1" ht="20.25" customHeight="1" x14ac:dyDescent="0.3">
      <c r="A1700" s="384">
        <v>1426</v>
      </c>
      <c r="B1700" s="237">
        <v>2196780</v>
      </c>
      <c r="C1700" s="375" t="s">
        <v>3012</v>
      </c>
      <c r="D1700" s="251" t="s">
        <v>2584</v>
      </c>
      <c r="E1700" s="351">
        <f>0.555+X1700</f>
        <v>0.70400000000000007</v>
      </c>
      <c r="F1700" s="240">
        <v>3.5</v>
      </c>
      <c r="G1700" s="239" t="s">
        <v>48</v>
      </c>
      <c r="H1700" s="241" t="str">
        <f t="shared" si="107"/>
        <v>6</v>
      </c>
      <c r="I1700" s="239">
        <v>0.14099999999999999</v>
      </c>
      <c r="J1700" s="239">
        <v>0.14099999999999999</v>
      </c>
      <c r="K1700" s="242"/>
      <c r="L1700" s="242"/>
      <c r="M1700" s="242"/>
      <c r="N1700" s="239">
        <v>0.14099999999999999</v>
      </c>
      <c r="O1700" s="244">
        <v>100</v>
      </c>
      <c r="P1700" s="239">
        <v>0.14099999999999999</v>
      </c>
      <c r="Q1700" s="244">
        <v>100</v>
      </c>
      <c r="R1700" s="243">
        <v>8.4599999999999995E-2</v>
      </c>
      <c r="S1700" s="244">
        <v>60</v>
      </c>
      <c r="T1700" s="237" t="s">
        <v>88</v>
      </c>
      <c r="U1700" s="237">
        <v>2022</v>
      </c>
      <c r="V1700" s="351">
        <v>0.55500000000000005</v>
      </c>
      <c r="W1700" s="246"/>
      <c r="X1700" s="408">
        <v>0.14899999999999999</v>
      </c>
      <c r="Y1700" s="31">
        <f t="shared" si="113"/>
        <v>0</v>
      </c>
    </row>
    <row r="1701" spans="1:25" s="247" customFormat="1" ht="20.25" customHeight="1" x14ac:dyDescent="0.3">
      <c r="A1701" s="384">
        <v>1427</v>
      </c>
      <c r="B1701" s="237">
        <v>2202671</v>
      </c>
      <c r="C1701" s="375" t="s">
        <v>3013</v>
      </c>
      <c r="D1701" s="251" t="s">
        <v>2586</v>
      </c>
      <c r="E1701" s="351">
        <v>0.17399999999999999</v>
      </c>
      <c r="F1701" s="240">
        <v>3.5</v>
      </c>
      <c r="G1701" s="239" t="s">
        <v>48</v>
      </c>
      <c r="H1701" s="241" t="str">
        <f t="shared" si="107"/>
        <v>6</v>
      </c>
      <c r="I1701" s="239">
        <v>0.2</v>
      </c>
      <c r="J1701" s="239">
        <v>0.2</v>
      </c>
      <c r="K1701" s="242"/>
      <c r="L1701" s="242"/>
      <c r="M1701" s="242"/>
      <c r="N1701" s="239">
        <v>0.2</v>
      </c>
      <c r="O1701" s="244">
        <v>100</v>
      </c>
      <c r="P1701" s="239">
        <v>0.2</v>
      </c>
      <c r="Q1701" s="244">
        <v>100</v>
      </c>
      <c r="R1701" s="243">
        <v>0.12</v>
      </c>
      <c r="S1701" s="244">
        <v>60</v>
      </c>
      <c r="T1701" s="237" t="s">
        <v>88</v>
      </c>
      <c r="U1701" s="237">
        <v>2022</v>
      </c>
      <c r="V1701" s="351">
        <v>0.17399999999999999</v>
      </c>
      <c r="W1701" s="246"/>
      <c r="X1701" s="408"/>
      <c r="Y1701" s="31">
        <f t="shared" si="113"/>
        <v>0</v>
      </c>
    </row>
    <row r="1702" spans="1:25" s="247" customFormat="1" ht="20.25" customHeight="1" x14ac:dyDescent="0.3">
      <c r="A1702" s="384">
        <v>1428</v>
      </c>
      <c r="B1702" s="237">
        <v>2199823</v>
      </c>
      <c r="C1702" s="375" t="s">
        <v>3016</v>
      </c>
      <c r="D1702" s="251" t="s">
        <v>2588</v>
      </c>
      <c r="E1702" s="351">
        <v>0.59599999999999997</v>
      </c>
      <c r="F1702" s="240">
        <v>3.5</v>
      </c>
      <c r="G1702" s="239" t="s">
        <v>48</v>
      </c>
      <c r="H1702" s="241" t="str">
        <f t="shared" si="107"/>
        <v>6</v>
      </c>
      <c r="I1702" s="239">
        <v>0.6</v>
      </c>
      <c r="J1702" s="239">
        <v>0.6</v>
      </c>
      <c r="K1702" s="242"/>
      <c r="L1702" s="242"/>
      <c r="M1702" s="242"/>
      <c r="N1702" s="239">
        <v>0.6</v>
      </c>
      <c r="O1702" s="244">
        <v>100</v>
      </c>
      <c r="P1702" s="239">
        <v>0.6</v>
      </c>
      <c r="Q1702" s="244">
        <v>100</v>
      </c>
      <c r="R1702" s="243">
        <v>0.36</v>
      </c>
      <c r="S1702" s="244">
        <v>60</v>
      </c>
      <c r="T1702" s="237" t="s">
        <v>88</v>
      </c>
      <c r="U1702" s="237">
        <v>2022</v>
      </c>
      <c r="V1702" s="351">
        <v>0.59599999999999997</v>
      </c>
      <c r="W1702" s="246"/>
      <c r="X1702" s="408"/>
      <c r="Y1702" s="31">
        <f t="shared" si="113"/>
        <v>0</v>
      </c>
    </row>
    <row r="1703" spans="1:25" s="247" customFormat="1" ht="20.25" customHeight="1" x14ac:dyDescent="0.3">
      <c r="A1703" s="384">
        <v>1429</v>
      </c>
      <c r="B1703" s="237">
        <v>2191580</v>
      </c>
      <c r="C1703" s="375" t="s">
        <v>3017</v>
      </c>
      <c r="D1703" s="251" t="s">
        <v>2590</v>
      </c>
      <c r="E1703" s="351">
        <v>0.16</v>
      </c>
      <c r="F1703" s="240">
        <v>3.5</v>
      </c>
      <c r="G1703" s="239" t="s">
        <v>48</v>
      </c>
      <c r="H1703" s="241" t="str">
        <f t="shared" si="107"/>
        <v>6</v>
      </c>
      <c r="I1703" s="239">
        <v>0.3</v>
      </c>
      <c r="J1703" s="239">
        <v>0.3</v>
      </c>
      <c r="K1703" s="242"/>
      <c r="L1703" s="242"/>
      <c r="M1703" s="242"/>
      <c r="N1703" s="239">
        <v>0.3</v>
      </c>
      <c r="O1703" s="244">
        <v>100</v>
      </c>
      <c r="P1703" s="239">
        <v>0.3</v>
      </c>
      <c r="Q1703" s="244">
        <v>100</v>
      </c>
      <c r="R1703" s="243">
        <v>0.18</v>
      </c>
      <c r="S1703" s="244">
        <v>60</v>
      </c>
      <c r="T1703" s="237" t="s">
        <v>88</v>
      </c>
      <c r="U1703" s="237">
        <v>2022</v>
      </c>
      <c r="V1703" s="351">
        <v>0.16</v>
      </c>
      <c r="W1703" s="246"/>
      <c r="X1703" s="408"/>
      <c r="Y1703" s="31">
        <f t="shared" si="113"/>
        <v>0</v>
      </c>
    </row>
    <row r="1704" spans="1:25" s="247" customFormat="1" ht="20.25" customHeight="1" x14ac:dyDescent="0.3">
      <c r="A1704" s="384">
        <v>1430</v>
      </c>
      <c r="B1704" s="237">
        <v>2192527</v>
      </c>
      <c r="C1704" s="375" t="s">
        <v>3019</v>
      </c>
      <c r="D1704" s="251" t="s">
        <v>2592</v>
      </c>
      <c r="E1704" s="351">
        <v>0.53600000000000003</v>
      </c>
      <c r="F1704" s="240">
        <v>3</v>
      </c>
      <c r="G1704" s="239" t="s">
        <v>48</v>
      </c>
      <c r="H1704" s="241" t="str">
        <f t="shared" si="107"/>
        <v>6</v>
      </c>
      <c r="I1704" s="239">
        <v>0.505</v>
      </c>
      <c r="J1704" s="239">
        <v>0.505</v>
      </c>
      <c r="K1704" s="242"/>
      <c r="L1704" s="242"/>
      <c r="M1704" s="242"/>
      <c r="N1704" s="239">
        <v>0.505</v>
      </c>
      <c r="O1704" s="244">
        <v>100</v>
      </c>
      <c r="P1704" s="239">
        <v>0.505</v>
      </c>
      <c r="Q1704" s="244">
        <v>100</v>
      </c>
      <c r="R1704" s="243">
        <v>0.30299999999999999</v>
      </c>
      <c r="S1704" s="244">
        <v>60</v>
      </c>
      <c r="T1704" s="237" t="s">
        <v>88</v>
      </c>
      <c r="U1704" s="237">
        <v>2022</v>
      </c>
      <c r="V1704" s="351">
        <v>0.53600000000000003</v>
      </c>
      <c r="W1704" s="246"/>
      <c r="X1704" s="408"/>
      <c r="Y1704" s="31">
        <f t="shared" si="113"/>
        <v>0</v>
      </c>
    </row>
    <row r="1705" spans="1:25" s="247" customFormat="1" ht="20.25" customHeight="1" x14ac:dyDescent="0.3">
      <c r="A1705" s="384">
        <v>1431</v>
      </c>
      <c r="B1705" s="237">
        <v>2193497</v>
      </c>
      <c r="C1705" s="375" t="s">
        <v>3021</v>
      </c>
      <c r="D1705" s="237" t="s">
        <v>2594</v>
      </c>
      <c r="E1705" s="351">
        <v>0.313</v>
      </c>
      <c r="F1705" s="240">
        <v>3</v>
      </c>
      <c r="G1705" s="239" t="s">
        <v>48</v>
      </c>
      <c r="H1705" s="241" t="str">
        <f t="shared" si="107"/>
        <v>6</v>
      </c>
      <c r="I1705" s="239">
        <v>0.38500000000000001</v>
      </c>
      <c r="J1705" s="239">
        <v>0.38500000000000001</v>
      </c>
      <c r="K1705" s="242"/>
      <c r="L1705" s="242"/>
      <c r="M1705" s="242"/>
      <c r="N1705" s="239">
        <v>0.38500000000000001</v>
      </c>
      <c r="O1705" s="244">
        <v>100</v>
      </c>
      <c r="P1705" s="239">
        <v>0.38500000000000001</v>
      </c>
      <c r="Q1705" s="244">
        <v>100</v>
      </c>
      <c r="R1705" s="243">
        <v>0.23099999999999998</v>
      </c>
      <c r="S1705" s="244">
        <v>60</v>
      </c>
      <c r="T1705" s="237" t="s">
        <v>88</v>
      </c>
      <c r="U1705" s="237">
        <v>2022</v>
      </c>
      <c r="V1705" s="351">
        <v>0.313</v>
      </c>
      <c r="W1705" s="246"/>
      <c r="X1705" s="408"/>
      <c r="Y1705" s="31">
        <f t="shared" si="113"/>
        <v>0</v>
      </c>
    </row>
    <row r="1706" spans="1:25" s="247" customFormat="1" ht="20.25" customHeight="1" x14ac:dyDescent="0.3">
      <c r="A1706" s="384">
        <v>1432</v>
      </c>
      <c r="B1706" s="237">
        <v>2203038</v>
      </c>
      <c r="C1706" s="375" t="s">
        <v>3023</v>
      </c>
      <c r="D1706" s="237" t="s">
        <v>2596</v>
      </c>
      <c r="E1706" s="351">
        <v>0.45400000000000001</v>
      </c>
      <c r="F1706" s="240">
        <v>3</v>
      </c>
      <c r="G1706" s="239" t="s">
        <v>48</v>
      </c>
      <c r="H1706" s="241" t="str">
        <f t="shared" ref="H1706:H1769" si="114">IF(F1706&lt;5.1,"6","10")</f>
        <v>6</v>
      </c>
      <c r="I1706" s="239">
        <v>0.53</v>
      </c>
      <c r="J1706" s="239">
        <v>0.53</v>
      </c>
      <c r="K1706" s="242"/>
      <c r="L1706" s="242"/>
      <c r="M1706" s="242"/>
      <c r="N1706" s="239">
        <v>0.53</v>
      </c>
      <c r="O1706" s="244">
        <v>100</v>
      </c>
      <c r="P1706" s="239">
        <v>0.53</v>
      </c>
      <c r="Q1706" s="244">
        <v>100</v>
      </c>
      <c r="R1706" s="243">
        <v>0.318</v>
      </c>
      <c r="S1706" s="244">
        <v>60</v>
      </c>
      <c r="T1706" s="237" t="s">
        <v>88</v>
      </c>
      <c r="U1706" s="237">
        <v>2022</v>
      </c>
      <c r="V1706" s="351">
        <v>0.45400000000000001</v>
      </c>
      <c r="W1706" s="246"/>
      <c r="X1706" s="408"/>
      <c r="Y1706" s="31">
        <f t="shared" si="113"/>
        <v>0</v>
      </c>
    </row>
    <row r="1707" spans="1:25" s="247" customFormat="1" ht="20.25" customHeight="1" x14ac:dyDescent="0.3">
      <c r="A1707" s="384">
        <v>1433</v>
      </c>
      <c r="B1707" s="237">
        <v>2193953</v>
      </c>
      <c r="C1707" s="375" t="s">
        <v>3024</v>
      </c>
      <c r="D1707" s="255" t="s">
        <v>2598</v>
      </c>
      <c r="E1707" s="351">
        <v>0.60399999999999998</v>
      </c>
      <c r="F1707" s="240">
        <v>3</v>
      </c>
      <c r="G1707" s="239" t="s">
        <v>48</v>
      </c>
      <c r="H1707" s="241" t="str">
        <f t="shared" si="114"/>
        <v>6</v>
      </c>
      <c r="I1707" s="239">
        <v>0.51800000000000002</v>
      </c>
      <c r="J1707" s="239">
        <v>0.51800000000000002</v>
      </c>
      <c r="K1707" s="242"/>
      <c r="L1707" s="242"/>
      <c r="M1707" s="242"/>
      <c r="N1707" s="239">
        <v>0.51800000000000002</v>
      </c>
      <c r="O1707" s="244">
        <v>100</v>
      </c>
      <c r="P1707" s="239">
        <v>0.51800000000000002</v>
      </c>
      <c r="Q1707" s="244">
        <v>100</v>
      </c>
      <c r="R1707" s="243">
        <v>0.31080000000000002</v>
      </c>
      <c r="S1707" s="244">
        <v>60</v>
      </c>
      <c r="T1707" s="237" t="s">
        <v>88</v>
      </c>
      <c r="U1707" s="237">
        <v>2022</v>
      </c>
      <c r="V1707" s="351">
        <v>0.60399999999999998</v>
      </c>
      <c r="W1707" s="246"/>
      <c r="X1707" s="408"/>
      <c r="Y1707" s="31">
        <f t="shared" si="113"/>
        <v>0</v>
      </c>
    </row>
    <row r="1708" spans="1:25" s="247" customFormat="1" ht="20.25" customHeight="1" x14ac:dyDescent="0.3">
      <c r="A1708" s="384">
        <v>1434</v>
      </c>
      <c r="B1708" s="237">
        <v>2191554</v>
      </c>
      <c r="C1708" s="375" t="s">
        <v>3025</v>
      </c>
      <c r="D1708" s="255" t="s">
        <v>2600</v>
      </c>
      <c r="E1708" s="351">
        <f>0.32+X1708</f>
        <v>0.36599999999999999</v>
      </c>
      <c r="F1708" s="240">
        <v>3</v>
      </c>
      <c r="G1708" s="239" t="s">
        <v>48</v>
      </c>
      <c r="H1708" s="241" t="str">
        <f t="shared" si="114"/>
        <v>6</v>
      </c>
      <c r="I1708" s="239">
        <v>0.316</v>
      </c>
      <c r="J1708" s="239">
        <v>0.316</v>
      </c>
      <c r="K1708" s="242"/>
      <c r="L1708" s="242"/>
      <c r="M1708" s="242"/>
      <c r="N1708" s="239">
        <v>0.316</v>
      </c>
      <c r="O1708" s="244">
        <v>100</v>
      </c>
      <c r="P1708" s="239">
        <v>0.316</v>
      </c>
      <c r="Q1708" s="244">
        <v>100</v>
      </c>
      <c r="R1708" s="243">
        <v>0.18959999999999999</v>
      </c>
      <c r="S1708" s="244">
        <v>60</v>
      </c>
      <c r="T1708" s="237" t="s">
        <v>88</v>
      </c>
      <c r="U1708" s="237">
        <v>2022</v>
      </c>
      <c r="V1708" s="351">
        <v>0.32</v>
      </c>
      <c r="W1708" s="246"/>
      <c r="X1708" s="408">
        <v>4.5999999999999999E-2</v>
      </c>
      <c r="Y1708" s="31">
        <f t="shared" si="113"/>
        <v>0</v>
      </c>
    </row>
    <row r="1709" spans="1:25" s="247" customFormat="1" ht="20.25" customHeight="1" x14ac:dyDescent="0.3">
      <c r="A1709" s="384">
        <v>1435</v>
      </c>
      <c r="B1709" s="237">
        <v>2202746</v>
      </c>
      <c r="C1709" s="375" t="s">
        <v>3027</v>
      </c>
      <c r="D1709" s="255" t="s">
        <v>2602</v>
      </c>
      <c r="E1709" s="353">
        <f>0.155+X1709</f>
        <v>0.317</v>
      </c>
      <c r="F1709" s="240">
        <v>3</v>
      </c>
      <c r="G1709" s="239" t="s">
        <v>48</v>
      </c>
      <c r="H1709" s="241" t="str">
        <f t="shared" si="114"/>
        <v>6</v>
      </c>
      <c r="I1709" s="239">
        <v>0.16700000000000001</v>
      </c>
      <c r="J1709" s="239">
        <v>0.16700000000000001</v>
      </c>
      <c r="K1709" s="242"/>
      <c r="L1709" s="242"/>
      <c r="M1709" s="242"/>
      <c r="N1709" s="239">
        <v>0.16700000000000001</v>
      </c>
      <c r="O1709" s="244">
        <v>100</v>
      </c>
      <c r="P1709" s="239">
        <v>0.16700000000000001</v>
      </c>
      <c r="Q1709" s="244">
        <v>100</v>
      </c>
      <c r="R1709" s="243">
        <v>0.1002</v>
      </c>
      <c r="S1709" s="244">
        <v>60</v>
      </c>
      <c r="T1709" s="237" t="s">
        <v>88</v>
      </c>
      <c r="U1709" s="237">
        <v>2022</v>
      </c>
      <c r="V1709" s="353">
        <v>0.155</v>
      </c>
      <c r="W1709" s="246"/>
      <c r="X1709" s="408">
        <v>0.16200000000000001</v>
      </c>
      <c r="Y1709" s="31">
        <f t="shared" si="113"/>
        <v>0</v>
      </c>
    </row>
    <row r="1710" spans="1:25" s="247" customFormat="1" ht="20.25" customHeight="1" x14ac:dyDescent="0.3">
      <c r="A1710" s="384">
        <v>1436</v>
      </c>
      <c r="B1710" s="237">
        <v>2203302</v>
      </c>
      <c r="C1710" s="375" t="s">
        <v>3029</v>
      </c>
      <c r="D1710" s="251" t="s">
        <v>2604</v>
      </c>
      <c r="E1710" s="351">
        <v>2.2850000000000001</v>
      </c>
      <c r="F1710" s="240">
        <v>3.5</v>
      </c>
      <c r="G1710" s="239" t="s">
        <v>48</v>
      </c>
      <c r="H1710" s="241" t="str">
        <f t="shared" si="114"/>
        <v>6</v>
      </c>
      <c r="I1710" s="239">
        <v>0.3</v>
      </c>
      <c r="J1710" s="239">
        <v>0.3</v>
      </c>
      <c r="K1710" s="242"/>
      <c r="L1710" s="242"/>
      <c r="M1710" s="242"/>
      <c r="N1710" s="239">
        <v>0.3</v>
      </c>
      <c r="O1710" s="244">
        <v>100</v>
      </c>
      <c r="P1710" s="239">
        <v>0.3</v>
      </c>
      <c r="Q1710" s="244">
        <v>100</v>
      </c>
      <c r="R1710" s="243">
        <v>0.18</v>
      </c>
      <c r="S1710" s="244">
        <v>60</v>
      </c>
      <c r="T1710" s="237" t="s">
        <v>88</v>
      </c>
      <c r="U1710" s="237">
        <v>2022</v>
      </c>
      <c r="V1710" s="351">
        <v>2.2850000000000001</v>
      </c>
      <c r="W1710" s="246"/>
      <c r="X1710" s="408"/>
      <c r="Y1710" s="31">
        <f t="shared" si="113"/>
        <v>0</v>
      </c>
    </row>
    <row r="1711" spans="1:25" s="247" customFormat="1" ht="20.25" customHeight="1" x14ac:dyDescent="0.3">
      <c r="A1711" s="384">
        <v>1437</v>
      </c>
      <c r="B1711" s="237">
        <v>2202108</v>
      </c>
      <c r="C1711" s="375" t="s">
        <v>3030</v>
      </c>
      <c r="D1711" s="251" t="s">
        <v>1028</v>
      </c>
      <c r="E1711" s="351">
        <v>9.7000000000000003E-2</v>
      </c>
      <c r="F1711" s="240">
        <v>3.5</v>
      </c>
      <c r="G1711" s="239" t="s">
        <v>48</v>
      </c>
      <c r="H1711" s="241" t="str">
        <f t="shared" si="114"/>
        <v>6</v>
      </c>
      <c r="I1711" s="239">
        <v>1</v>
      </c>
      <c r="J1711" s="239">
        <v>1</v>
      </c>
      <c r="K1711" s="242"/>
      <c r="L1711" s="242"/>
      <c r="M1711" s="242"/>
      <c r="N1711" s="239">
        <v>1</v>
      </c>
      <c r="O1711" s="244">
        <v>100</v>
      </c>
      <c r="P1711" s="239">
        <v>1</v>
      </c>
      <c r="Q1711" s="244">
        <v>100</v>
      </c>
      <c r="R1711" s="243">
        <v>0.6</v>
      </c>
      <c r="S1711" s="244">
        <v>60</v>
      </c>
      <c r="T1711" s="237" t="s">
        <v>88</v>
      </c>
      <c r="U1711" s="237">
        <v>2022</v>
      </c>
      <c r="V1711" s="351">
        <v>9.7000000000000003E-2</v>
      </c>
      <c r="W1711" s="246"/>
      <c r="X1711" s="408"/>
      <c r="Y1711" s="31">
        <f t="shared" si="113"/>
        <v>0</v>
      </c>
    </row>
    <row r="1712" spans="1:25" s="247" customFormat="1" ht="20.25" customHeight="1" x14ac:dyDescent="0.3">
      <c r="A1712" s="384">
        <v>1438</v>
      </c>
      <c r="B1712" s="237">
        <v>2191968</v>
      </c>
      <c r="C1712" s="375" t="s">
        <v>3031</v>
      </c>
      <c r="D1712" s="251" t="s">
        <v>2607</v>
      </c>
      <c r="E1712" s="351">
        <v>0.34399999999999997</v>
      </c>
      <c r="F1712" s="240">
        <v>3.5</v>
      </c>
      <c r="G1712" s="239" t="s">
        <v>48</v>
      </c>
      <c r="H1712" s="241" t="str">
        <f t="shared" si="114"/>
        <v>6</v>
      </c>
      <c r="I1712" s="239">
        <v>1</v>
      </c>
      <c r="J1712" s="239">
        <v>1</v>
      </c>
      <c r="K1712" s="242"/>
      <c r="L1712" s="242"/>
      <c r="M1712" s="242"/>
      <c r="N1712" s="239">
        <v>1</v>
      </c>
      <c r="O1712" s="244">
        <v>100</v>
      </c>
      <c r="P1712" s="239">
        <v>1</v>
      </c>
      <c r="Q1712" s="244">
        <v>100</v>
      </c>
      <c r="R1712" s="243">
        <v>0.6</v>
      </c>
      <c r="S1712" s="244">
        <v>60</v>
      </c>
      <c r="T1712" s="237" t="s">
        <v>88</v>
      </c>
      <c r="U1712" s="237">
        <v>2022</v>
      </c>
      <c r="V1712" s="351">
        <v>0.34399999999999997</v>
      </c>
      <c r="W1712" s="246"/>
      <c r="X1712" s="408"/>
      <c r="Y1712" s="31">
        <f t="shared" si="113"/>
        <v>0</v>
      </c>
    </row>
    <row r="1713" spans="1:25" s="23" customFormat="1" ht="21" customHeight="1" x14ac:dyDescent="0.3">
      <c r="A1713" s="488" t="s">
        <v>2609</v>
      </c>
      <c r="B1713" s="488"/>
      <c r="C1713" s="375" t="s">
        <v>3032</v>
      </c>
      <c r="D1713" s="488"/>
      <c r="E1713" s="488"/>
      <c r="F1713" s="488"/>
      <c r="G1713" s="488"/>
      <c r="H1713" s="488"/>
      <c r="I1713" s="24"/>
      <c r="J1713" s="24"/>
      <c r="K1713" s="27"/>
      <c r="L1713" s="27"/>
      <c r="M1713" s="27"/>
      <c r="N1713" s="28"/>
      <c r="O1713" s="29"/>
      <c r="P1713" s="28"/>
      <c r="Q1713" s="29"/>
      <c r="R1713" s="28"/>
      <c r="S1713" s="29"/>
      <c r="T1713" s="375"/>
      <c r="U1713" s="375"/>
      <c r="V1713" s="393"/>
      <c r="W1713" s="48"/>
      <c r="X1713" s="393"/>
      <c r="Y1713" s="31">
        <f t="shared" si="113"/>
        <v>0</v>
      </c>
    </row>
    <row r="1714" spans="1:25" s="23" customFormat="1" ht="20.25" customHeight="1" x14ac:dyDescent="0.3">
      <c r="A1714" s="377"/>
      <c r="B1714" s="377"/>
      <c r="C1714" s="375" t="s">
        <v>3033</v>
      </c>
      <c r="D1714" s="377" t="s">
        <v>252</v>
      </c>
      <c r="E1714" s="333">
        <f>SUM(E1715:E1718)</f>
        <v>8.859</v>
      </c>
      <c r="F1714" s="377"/>
      <c r="G1714" s="377"/>
      <c r="H1714" s="377"/>
      <c r="I1714" s="24"/>
      <c r="J1714" s="24"/>
      <c r="K1714" s="27"/>
      <c r="L1714" s="27"/>
      <c r="M1714" s="27"/>
      <c r="N1714" s="28"/>
      <c r="O1714" s="29"/>
      <c r="P1714" s="28"/>
      <c r="Q1714" s="29"/>
      <c r="R1714" s="28"/>
      <c r="S1714" s="29"/>
      <c r="T1714" s="375"/>
      <c r="U1714" s="375"/>
      <c r="V1714" s="393"/>
      <c r="W1714" s="48"/>
      <c r="X1714" s="393"/>
      <c r="Y1714" s="31">
        <f t="shared" si="113"/>
        <v>8.859</v>
      </c>
    </row>
    <row r="1715" spans="1:25" s="247" customFormat="1" ht="20.25" customHeight="1" x14ac:dyDescent="0.3">
      <c r="A1715" s="384">
        <v>1452</v>
      </c>
      <c r="B1715" s="237"/>
      <c r="C1715" s="375" t="s">
        <v>3035</v>
      </c>
      <c r="D1715" s="257" t="s">
        <v>931</v>
      </c>
      <c r="E1715" s="351">
        <f>0.635+X1715</f>
        <v>1.968</v>
      </c>
      <c r="F1715" s="240">
        <v>3</v>
      </c>
      <c r="G1715" s="239" t="s">
        <v>48</v>
      </c>
      <c r="H1715" s="258">
        <v>6</v>
      </c>
      <c r="I1715" s="239"/>
      <c r="J1715" s="239"/>
      <c r="K1715" s="242"/>
      <c r="L1715" s="242"/>
      <c r="M1715" s="242"/>
      <c r="N1715" s="243"/>
      <c r="O1715" s="244"/>
      <c r="P1715" s="243"/>
      <c r="Q1715" s="244"/>
      <c r="R1715" s="243"/>
      <c r="S1715" s="244"/>
      <c r="T1715" s="237"/>
      <c r="U1715" s="237"/>
      <c r="V1715" s="351">
        <v>0.63500000000000001</v>
      </c>
      <c r="W1715" s="246"/>
      <c r="X1715" s="408">
        <v>1.333</v>
      </c>
      <c r="Y1715" s="31">
        <f t="shared" si="113"/>
        <v>0</v>
      </c>
    </row>
    <row r="1716" spans="1:25" s="247" customFormat="1" ht="20.25" customHeight="1" x14ac:dyDescent="0.3">
      <c r="A1716" s="384">
        <v>1453</v>
      </c>
      <c r="B1716" s="237"/>
      <c r="C1716" s="375" t="s">
        <v>3037</v>
      </c>
      <c r="D1716" s="257" t="s">
        <v>418</v>
      </c>
      <c r="E1716" s="351">
        <f>0.994+X1716</f>
        <v>2.6879999999999997</v>
      </c>
      <c r="F1716" s="240">
        <v>3</v>
      </c>
      <c r="G1716" s="239" t="s">
        <v>48</v>
      </c>
      <c r="H1716" s="258">
        <v>6</v>
      </c>
      <c r="I1716" s="239"/>
      <c r="J1716" s="239"/>
      <c r="K1716" s="242"/>
      <c r="L1716" s="242"/>
      <c r="M1716" s="242"/>
      <c r="N1716" s="243"/>
      <c r="O1716" s="244"/>
      <c r="P1716" s="243"/>
      <c r="Q1716" s="244"/>
      <c r="R1716" s="243"/>
      <c r="S1716" s="244"/>
      <c r="T1716" s="237"/>
      <c r="U1716" s="237"/>
      <c r="V1716" s="351">
        <v>0.99399999999999999</v>
      </c>
      <c r="W1716" s="246"/>
      <c r="X1716" s="408">
        <v>1.694</v>
      </c>
      <c r="Y1716" s="31">
        <f t="shared" si="113"/>
        <v>0</v>
      </c>
    </row>
    <row r="1717" spans="1:25" s="247" customFormat="1" ht="20.25" customHeight="1" x14ac:dyDescent="0.3">
      <c r="A1717" s="384">
        <v>1454</v>
      </c>
      <c r="B1717" s="237"/>
      <c r="C1717" s="375" t="s">
        <v>3041</v>
      </c>
      <c r="D1717" s="257" t="s">
        <v>515</v>
      </c>
      <c r="E1717" s="351">
        <f>0.815+X1717</f>
        <v>2.3439999999999999</v>
      </c>
      <c r="F1717" s="240">
        <v>3</v>
      </c>
      <c r="G1717" s="239" t="s">
        <v>48</v>
      </c>
      <c r="H1717" s="258">
        <v>6</v>
      </c>
      <c r="I1717" s="239"/>
      <c r="J1717" s="239"/>
      <c r="K1717" s="242"/>
      <c r="L1717" s="242"/>
      <c r="M1717" s="242"/>
      <c r="N1717" s="243"/>
      <c r="O1717" s="244"/>
      <c r="P1717" s="243"/>
      <c r="Q1717" s="244"/>
      <c r="R1717" s="243"/>
      <c r="S1717" s="244"/>
      <c r="T1717" s="237"/>
      <c r="U1717" s="237"/>
      <c r="V1717" s="351">
        <v>0.81499999999999995</v>
      </c>
      <c r="W1717" s="246"/>
      <c r="X1717" s="408">
        <v>1.5289999999999999</v>
      </c>
      <c r="Y1717" s="31">
        <f t="shared" si="113"/>
        <v>0</v>
      </c>
    </row>
    <row r="1718" spans="1:25" s="247" customFormat="1" ht="20.25" customHeight="1" x14ac:dyDescent="0.3">
      <c r="A1718" s="384">
        <v>1455</v>
      </c>
      <c r="B1718" s="237"/>
      <c r="C1718" s="375" t="s">
        <v>3042</v>
      </c>
      <c r="D1718" s="257" t="s">
        <v>2614</v>
      </c>
      <c r="E1718" s="416">
        <f>1.159+X1718</f>
        <v>1.859</v>
      </c>
      <c r="F1718" s="240">
        <v>3</v>
      </c>
      <c r="G1718" s="239" t="s">
        <v>48</v>
      </c>
      <c r="H1718" s="258">
        <v>6</v>
      </c>
      <c r="I1718" s="239"/>
      <c r="J1718" s="239"/>
      <c r="K1718" s="242"/>
      <c r="L1718" s="242"/>
      <c r="M1718" s="242"/>
      <c r="N1718" s="243"/>
      <c r="O1718" s="244"/>
      <c r="P1718" s="243"/>
      <c r="Q1718" s="244"/>
      <c r="R1718" s="243"/>
      <c r="S1718" s="244"/>
      <c r="T1718" s="237"/>
      <c r="U1718" s="237"/>
      <c r="V1718" s="352">
        <v>1.159</v>
      </c>
      <c r="W1718" s="246"/>
      <c r="X1718" s="408">
        <v>0.7</v>
      </c>
      <c r="Y1718" s="31">
        <f t="shared" si="113"/>
        <v>0</v>
      </c>
    </row>
    <row r="1719" spans="1:25" ht="18.75" customHeight="1" x14ac:dyDescent="0.3">
      <c r="A1719" s="488" t="s">
        <v>2615</v>
      </c>
      <c r="B1719" s="488"/>
      <c r="C1719" s="375" t="s">
        <v>3044</v>
      </c>
      <c r="D1719" s="488"/>
      <c r="E1719" s="488"/>
      <c r="F1719" s="488"/>
      <c r="G1719" s="488"/>
      <c r="H1719" s="488"/>
      <c r="I1719" s="43"/>
      <c r="J1719" s="43"/>
      <c r="K1719" s="6"/>
      <c r="L1719" s="6"/>
      <c r="M1719" s="6"/>
      <c r="N1719" s="43"/>
      <c r="O1719" s="15"/>
      <c r="P1719" s="43"/>
      <c r="Q1719" s="15"/>
      <c r="R1719" s="44"/>
      <c r="S1719" s="15"/>
      <c r="T1719" s="14"/>
      <c r="U1719" s="14"/>
      <c r="V1719" s="393"/>
      <c r="W1719" s="48"/>
      <c r="X1719" s="393"/>
      <c r="Y1719" s="31">
        <f t="shared" si="113"/>
        <v>0</v>
      </c>
    </row>
    <row r="1720" spans="1:25" ht="18.75" customHeight="1" x14ac:dyDescent="0.3">
      <c r="A1720" s="377"/>
      <c r="B1720" s="377"/>
      <c r="C1720" s="375" t="s">
        <v>3045</v>
      </c>
      <c r="D1720" s="377" t="s">
        <v>252</v>
      </c>
      <c r="E1720" s="333">
        <f>SUM(E1721:E1723)</f>
        <v>3.8670000000000004</v>
      </c>
      <c r="F1720" s="377"/>
      <c r="G1720" s="377"/>
      <c r="H1720" s="377"/>
      <c r="I1720" s="43"/>
      <c r="J1720" s="43"/>
      <c r="K1720" s="6"/>
      <c r="L1720" s="6"/>
      <c r="M1720" s="6"/>
      <c r="N1720" s="43"/>
      <c r="O1720" s="15"/>
      <c r="P1720" s="43"/>
      <c r="Q1720" s="15"/>
      <c r="R1720" s="44"/>
      <c r="S1720" s="15"/>
      <c r="T1720" s="14"/>
      <c r="U1720" s="14"/>
      <c r="V1720" s="393"/>
      <c r="W1720" s="48"/>
      <c r="X1720" s="393"/>
      <c r="Y1720" s="31">
        <f t="shared" si="113"/>
        <v>3.8670000000000004</v>
      </c>
    </row>
    <row r="1721" spans="1:25" s="247" customFormat="1" ht="20.25" customHeight="1" x14ac:dyDescent="0.3">
      <c r="A1721" s="384">
        <v>1456</v>
      </c>
      <c r="B1721" s="237">
        <v>2194888</v>
      </c>
      <c r="C1721" s="375" t="s">
        <v>3047</v>
      </c>
      <c r="D1721" s="251" t="s">
        <v>925</v>
      </c>
      <c r="E1721" s="351">
        <f>2.245+X1721</f>
        <v>2.4940000000000002</v>
      </c>
      <c r="F1721" s="240">
        <v>3.5</v>
      </c>
      <c r="G1721" s="239" t="s">
        <v>48</v>
      </c>
      <c r="H1721" s="241" t="str">
        <f t="shared" si="114"/>
        <v>6</v>
      </c>
      <c r="I1721" s="239">
        <v>2.2000000000000002</v>
      </c>
      <c r="J1721" s="239">
        <v>2.2000000000000002</v>
      </c>
      <c r="K1721" s="242"/>
      <c r="L1721" s="242"/>
      <c r="M1721" s="242"/>
      <c r="N1721" s="239">
        <v>2.2000000000000002</v>
      </c>
      <c r="O1721" s="244">
        <v>100</v>
      </c>
      <c r="P1721" s="239">
        <v>2.2000000000000002</v>
      </c>
      <c r="Q1721" s="244">
        <v>100</v>
      </c>
      <c r="R1721" s="243">
        <v>1.32</v>
      </c>
      <c r="S1721" s="244">
        <v>60</v>
      </c>
      <c r="T1721" s="237" t="s">
        <v>88</v>
      </c>
      <c r="U1721" s="237">
        <v>2022</v>
      </c>
      <c r="V1721" s="351">
        <v>2.2450000000000001</v>
      </c>
      <c r="W1721" s="246"/>
      <c r="X1721" s="408">
        <v>0.249</v>
      </c>
      <c r="Y1721" s="31">
        <f t="shared" si="113"/>
        <v>0</v>
      </c>
    </row>
    <row r="1722" spans="1:25" s="247" customFormat="1" ht="20.25" customHeight="1" x14ac:dyDescent="0.3">
      <c r="A1722" s="384">
        <v>1457</v>
      </c>
      <c r="B1722" s="237">
        <v>2193730</v>
      </c>
      <c r="C1722" s="375" t="s">
        <v>3048</v>
      </c>
      <c r="D1722" s="251" t="s">
        <v>970</v>
      </c>
      <c r="E1722" s="351">
        <f>0.339+X1722</f>
        <v>0.7390000000000001</v>
      </c>
      <c r="F1722" s="240">
        <v>3.5</v>
      </c>
      <c r="G1722" s="239" t="s">
        <v>48</v>
      </c>
      <c r="H1722" s="241" t="str">
        <f t="shared" si="114"/>
        <v>6</v>
      </c>
      <c r="I1722" s="239">
        <v>0.4</v>
      </c>
      <c r="J1722" s="239">
        <v>0.4</v>
      </c>
      <c r="K1722" s="242"/>
      <c r="L1722" s="242"/>
      <c r="M1722" s="242"/>
      <c r="N1722" s="239">
        <v>0.4</v>
      </c>
      <c r="O1722" s="244">
        <v>100</v>
      </c>
      <c r="P1722" s="239">
        <v>0.4</v>
      </c>
      <c r="Q1722" s="244">
        <v>100</v>
      </c>
      <c r="R1722" s="243">
        <v>0.24</v>
      </c>
      <c r="S1722" s="244">
        <v>60</v>
      </c>
      <c r="T1722" s="237" t="s">
        <v>88</v>
      </c>
      <c r="U1722" s="237">
        <v>2022</v>
      </c>
      <c r="V1722" s="351">
        <v>0.33900000000000002</v>
      </c>
      <c r="W1722" s="246"/>
      <c r="X1722" s="408">
        <v>0.4</v>
      </c>
      <c r="Y1722" s="31">
        <f t="shared" si="113"/>
        <v>0</v>
      </c>
    </row>
    <row r="1723" spans="1:25" s="247" customFormat="1" ht="20.25" customHeight="1" x14ac:dyDescent="0.3">
      <c r="A1723" s="384">
        <v>1458</v>
      </c>
      <c r="B1723" s="237">
        <v>2201526</v>
      </c>
      <c r="C1723" s="375" t="s">
        <v>3049</v>
      </c>
      <c r="D1723" s="251" t="s">
        <v>2619</v>
      </c>
      <c r="E1723" s="351">
        <v>0.63400000000000001</v>
      </c>
      <c r="F1723" s="240">
        <v>3.5</v>
      </c>
      <c r="G1723" s="239" t="s">
        <v>48</v>
      </c>
      <c r="H1723" s="241" t="str">
        <f t="shared" si="114"/>
        <v>6</v>
      </c>
      <c r="I1723" s="239">
        <v>0.8</v>
      </c>
      <c r="J1723" s="239">
        <v>0.8</v>
      </c>
      <c r="K1723" s="242"/>
      <c r="L1723" s="242"/>
      <c r="M1723" s="242"/>
      <c r="N1723" s="239">
        <v>0.8</v>
      </c>
      <c r="O1723" s="244">
        <v>100</v>
      </c>
      <c r="P1723" s="239">
        <v>0.8</v>
      </c>
      <c r="Q1723" s="244">
        <v>100</v>
      </c>
      <c r="R1723" s="243">
        <v>0.48</v>
      </c>
      <c r="S1723" s="244">
        <v>60</v>
      </c>
      <c r="T1723" s="237" t="s">
        <v>88</v>
      </c>
      <c r="U1723" s="237">
        <v>2022</v>
      </c>
      <c r="V1723" s="351">
        <v>0.63400000000000001</v>
      </c>
      <c r="W1723" s="246"/>
      <c r="X1723" s="408"/>
      <c r="Y1723" s="31">
        <f t="shared" si="113"/>
        <v>0</v>
      </c>
    </row>
    <row r="1724" spans="1:25" ht="20.25" customHeight="1" x14ac:dyDescent="0.3">
      <c r="A1724" s="462" t="s">
        <v>2621</v>
      </c>
      <c r="B1724" s="462"/>
      <c r="C1724" s="375" t="s">
        <v>3050</v>
      </c>
      <c r="D1724" s="462"/>
      <c r="E1724" s="462"/>
      <c r="F1724" s="462"/>
      <c r="G1724" s="462"/>
      <c r="H1724" s="462"/>
      <c r="I1724" s="43"/>
      <c r="J1724" s="43"/>
      <c r="K1724" s="6"/>
      <c r="L1724" s="6"/>
      <c r="M1724" s="6"/>
      <c r="N1724" s="43"/>
      <c r="O1724" s="15"/>
      <c r="P1724" s="43"/>
      <c r="Q1724" s="15"/>
      <c r="R1724" s="44"/>
      <c r="S1724" s="15"/>
      <c r="T1724" s="14"/>
      <c r="U1724" s="14"/>
      <c r="V1724" s="388"/>
      <c r="W1724" s="45"/>
      <c r="X1724" s="388"/>
      <c r="Y1724" s="31">
        <f t="shared" si="113"/>
        <v>0</v>
      </c>
    </row>
    <row r="1725" spans="1:25" ht="20.25" customHeight="1" x14ac:dyDescent="0.3">
      <c r="A1725" s="463" t="s">
        <v>35</v>
      </c>
      <c r="B1725" s="463"/>
      <c r="C1725" s="375" t="s">
        <v>3051</v>
      </c>
      <c r="D1725" s="463"/>
      <c r="E1725" s="321">
        <f>E1727+E1797+E1809+E1817+E1822+E1839+E1883+E1893+E1888</f>
        <v>134.61399999999995</v>
      </c>
      <c r="F1725" s="365"/>
      <c r="G1725" s="365"/>
      <c r="H1725" s="365"/>
      <c r="I1725" s="43"/>
      <c r="J1725" s="43"/>
      <c r="K1725" s="6"/>
      <c r="L1725" s="6"/>
      <c r="M1725" s="6"/>
      <c r="N1725" s="43"/>
      <c r="O1725" s="15"/>
      <c r="P1725" s="43"/>
      <c r="Q1725" s="15"/>
      <c r="R1725" s="44"/>
      <c r="S1725" s="15"/>
      <c r="T1725" s="14"/>
      <c r="U1725" s="14"/>
      <c r="V1725" s="392"/>
      <c r="W1725" s="46"/>
      <c r="X1725" s="392"/>
      <c r="Y1725" s="31">
        <f t="shared" si="113"/>
        <v>134.61399999999995</v>
      </c>
    </row>
    <row r="1726" spans="1:25" ht="20.25" customHeight="1" x14ac:dyDescent="0.3">
      <c r="A1726" s="464" t="s">
        <v>2622</v>
      </c>
      <c r="B1726" s="464"/>
      <c r="C1726" s="375" t="s">
        <v>3052</v>
      </c>
      <c r="D1726" s="464"/>
      <c r="E1726" s="464"/>
      <c r="F1726" s="464"/>
      <c r="G1726" s="464"/>
      <c r="H1726" s="464"/>
      <c r="I1726" s="43"/>
      <c r="J1726" s="43"/>
      <c r="K1726" s="6"/>
      <c r="L1726" s="6"/>
      <c r="M1726" s="6"/>
      <c r="N1726" s="43"/>
      <c r="O1726" s="15"/>
      <c r="P1726" s="43"/>
      <c r="Q1726" s="15"/>
      <c r="R1726" s="44"/>
      <c r="S1726" s="15"/>
      <c r="T1726" s="14"/>
      <c r="U1726" s="14"/>
      <c r="V1726" s="393"/>
      <c r="W1726" s="48"/>
      <c r="X1726" s="393"/>
      <c r="Y1726" s="31">
        <f t="shared" si="113"/>
        <v>0</v>
      </c>
    </row>
    <row r="1727" spans="1:25" ht="20.25" customHeight="1" x14ac:dyDescent="0.3">
      <c r="A1727" s="366"/>
      <c r="B1727" s="366"/>
      <c r="C1727" s="375" t="s">
        <v>3054</v>
      </c>
      <c r="D1727" s="366" t="s">
        <v>252</v>
      </c>
      <c r="E1727" s="323">
        <f>SUM(E1728:E1795)</f>
        <v>50.496999999999979</v>
      </c>
      <c r="F1727" s="366"/>
      <c r="G1727" s="366"/>
      <c r="H1727" s="366"/>
      <c r="I1727" s="43"/>
      <c r="J1727" s="43"/>
      <c r="K1727" s="6"/>
      <c r="L1727" s="6"/>
      <c r="M1727" s="6"/>
      <c r="N1727" s="43"/>
      <c r="O1727" s="15"/>
      <c r="P1727" s="43"/>
      <c r="Q1727" s="15"/>
      <c r="R1727" s="44"/>
      <c r="S1727" s="15"/>
      <c r="T1727" s="14"/>
      <c r="U1727" s="14"/>
      <c r="V1727" s="393"/>
      <c r="W1727" s="48"/>
      <c r="X1727" s="393"/>
      <c r="Y1727" s="31">
        <f t="shared" si="113"/>
        <v>50.496999999999979</v>
      </c>
    </row>
    <row r="1728" spans="1:25" s="247" customFormat="1" ht="20.25" customHeight="1" x14ac:dyDescent="0.3">
      <c r="A1728" s="384">
        <v>1460</v>
      </c>
      <c r="B1728" s="237">
        <v>2192624</v>
      </c>
      <c r="C1728" s="375" t="s">
        <v>3055</v>
      </c>
      <c r="D1728" s="251" t="s">
        <v>550</v>
      </c>
      <c r="E1728" s="351">
        <v>1.1399999999999999</v>
      </c>
      <c r="F1728" s="240">
        <v>7</v>
      </c>
      <c r="G1728" s="239" t="s">
        <v>39</v>
      </c>
      <c r="H1728" s="241" t="str">
        <f t="shared" si="114"/>
        <v>10</v>
      </c>
      <c r="I1728" s="239">
        <v>0.46</v>
      </c>
      <c r="J1728" s="239">
        <v>0.46</v>
      </c>
      <c r="K1728" s="242"/>
      <c r="L1728" s="242"/>
      <c r="M1728" s="242"/>
      <c r="N1728" s="239">
        <v>0.46</v>
      </c>
      <c r="O1728" s="244">
        <v>100</v>
      </c>
      <c r="P1728" s="239">
        <v>0.46</v>
      </c>
      <c r="Q1728" s="244">
        <v>100</v>
      </c>
      <c r="R1728" s="243">
        <v>0.36800000000000005</v>
      </c>
      <c r="S1728" s="244">
        <v>80</v>
      </c>
      <c r="T1728" s="237" t="s">
        <v>45</v>
      </c>
      <c r="U1728" s="237">
        <v>2021</v>
      </c>
      <c r="V1728" s="351">
        <v>1.1399999999999999</v>
      </c>
      <c r="W1728" s="246"/>
      <c r="X1728" s="408"/>
      <c r="Y1728" s="31">
        <f t="shared" si="113"/>
        <v>0</v>
      </c>
    </row>
    <row r="1729" spans="1:25" s="247" customFormat="1" ht="20.25" customHeight="1" x14ac:dyDescent="0.3">
      <c r="A1729" s="384">
        <v>1461</v>
      </c>
      <c r="B1729" s="237">
        <v>2191456</v>
      </c>
      <c r="C1729" s="375" t="s">
        <v>3056</v>
      </c>
      <c r="D1729" s="251" t="s">
        <v>2134</v>
      </c>
      <c r="E1729" s="351">
        <v>4.3120000000000003</v>
      </c>
      <c r="F1729" s="240">
        <v>7</v>
      </c>
      <c r="G1729" s="239" t="s">
        <v>39</v>
      </c>
      <c r="H1729" s="241" t="str">
        <f t="shared" si="114"/>
        <v>10</v>
      </c>
      <c r="I1729" s="239">
        <v>0.96</v>
      </c>
      <c r="J1729" s="239">
        <v>0.96</v>
      </c>
      <c r="K1729" s="242"/>
      <c r="L1729" s="242"/>
      <c r="M1729" s="242"/>
      <c r="N1729" s="239">
        <v>0.96</v>
      </c>
      <c r="O1729" s="244">
        <v>100</v>
      </c>
      <c r="P1729" s="239">
        <v>0.96</v>
      </c>
      <c r="Q1729" s="244">
        <v>100</v>
      </c>
      <c r="R1729" s="243">
        <v>0.76800000000000002</v>
      </c>
      <c r="S1729" s="244">
        <v>80</v>
      </c>
      <c r="T1729" s="237" t="s">
        <v>45</v>
      </c>
      <c r="U1729" s="237">
        <v>2021</v>
      </c>
      <c r="V1729" s="351">
        <v>4.3120000000000003</v>
      </c>
      <c r="W1729" s="246"/>
      <c r="X1729" s="408"/>
      <c r="Y1729" s="31">
        <f t="shared" si="113"/>
        <v>0</v>
      </c>
    </row>
    <row r="1730" spans="1:25" s="247" customFormat="1" ht="20.25" customHeight="1" x14ac:dyDescent="0.3">
      <c r="A1730" s="384">
        <v>1462</v>
      </c>
      <c r="B1730" s="237">
        <v>2202288</v>
      </c>
      <c r="C1730" s="375" t="s">
        <v>3057</v>
      </c>
      <c r="D1730" s="251" t="s">
        <v>139</v>
      </c>
      <c r="E1730" s="351">
        <v>1.61</v>
      </c>
      <c r="F1730" s="240">
        <v>7</v>
      </c>
      <c r="G1730" s="239" t="s">
        <v>39</v>
      </c>
      <c r="H1730" s="241" t="str">
        <f t="shared" si="114"/>
        <v>10</v>
      </c>
      <c r="I1730" s="239">
        <v>0.66</v>
      </c>
      <c r="J1730" s="239">
        <v>0.66</v>
      </c>
      <c r="K1730" s="242"/>
      <c r="L1730" s="242"/>
      <c r="M1730" s="242"/>
      <c r="N1730" s="239">
        <v>0.66</v>
      </c>
      <c r="O1730" s="244">
        <v>100</v>
      </c>
      <c r="P1730" s="239">
        <v>0.66</v>
      </c>
      <c r="Q1730" s="244">
        <v>100</v>
      </c>
      <c r="R1730" s="243">
        <v>0.52800000000000002</v>
      </c>
      <c r="S1730" s="244">
        <v>80</v>
      </c>
      <c r="T1730" s="237" t="s">
        <v>45</v>
      </c>
      <c r="U1730" s="237">
        <v>2021</v>
      </c>
      <c r="V1730" s="351">
        <v>1.61</v>
      </c>
      <c r="W1730" s="246"/>
      <c r="X1730" s="408"/>
      <c r="Y1730" s="31">
        <f t="shared" si="113"/>
        <v>0</v>
      </c>
    </row>
    <row r="1731" spans="1:25" s="247" customFormat="1" ht="20.25" customHeight="1" x14ac:dyDescent="0.3">
      <c r="A1731" s="384">
        <v>1463</v>
      </c>
      <c r="B1731" s="237">
        <v>2203239</v>
      </c>
      <c r="C1731" s="375" t="s">
        <v>3058</v>
      </c>
      <c r="D1731" s="251" t="s">
        <v>401</v>
      </c>
      <c r="E1731" s="351">
        <v>2.2839999999999998</v>
      </c>
      <c r="F1731" s="240">
        <v>6</v>
      </c>
      <c r="G1731" s="239" t="s">
        <v>64</v>
      </c>
      <c r="H1731" s="241" t="str">
        <f t="shared" si="114"/>
        <v>10</v>
      </c>
      <c r="I1731" s="239">
        <v>1</v>
      </c>
      <c r="J1731" s="239">
        <v>1</v>
      </c>
      <c r="K1731" s="242"/>
      <c r="L1731" s="242"/>
      <c r="M1731" s="242"/>
      <c r="N1731" s="239">
        <v>0</v>
      </c>
      <c r="O1731" s="244">
        <v>0</v>
      </c>
      <c r="P1731" s="239">
        <v>0</v>
      </c>
      <c r="Q1731" s="244">
        <v>0</v>
      </c>
      <c r="R1731" s="243">
        <v>1</v>
      </c>
      <c r="S1731" s="244">
        <v>100</v>
      </c>
      <c r="T1731" s="237" t="s">
        <v>45</v>
      </c>
      <c r="U1731" s="237">
        <v>2021</v>
      </c>
      <c r="V1731" s="351">
        <v>2.2839999999999998</v>
      </c>
      <c r="W1731" s="246"/>
      <c r="X1731" s="408"/>
      <c r="Y1731" s="31">
        <f t="shared" si="113"/>
        <v>0</v>
      </c>
    </row>
    <row r="1732" spans="1:25" s="247" customFormat="1" ht="20.25" customHeight="1" x14ac:dyDescent="0.3">
      <c r="A1732" s="384">
        <v>1464</v>
      </c>
      <c r="B1732" s="237">
        <v>2191879</v>
      </c>
      <c r="C1732" s="375" t="s">
        <v>3000</v>
      </c>
      <c r="D1732" s="251" t="s">
        <v>890</v>
      </c>
      <c r="E1732" s="351">
        <v>2.036</v>
      </c>
      <c r="F1732" s="240">
        <v>7</v>
      </c>
      <c r="G1732" s="239" t="s">
        <v>64</v>
      </c>
      <c r="H1732" s="241" t="str">
        <f t="shared" si="114"/>
        <v>10</v>
      </c>
      <c r="I1732" s="239">
        <v>0.89</v>
      </c>
      <c r="J1732" s="239">
        <v>0.89</v>
      </c>
      <c r="K1732" s="242"/>
      <c r="L1732" s="242"/>
      <c r="M1732" s="242"/>
      <c r="N1732" s="239">
        <v>0.89</v>
      </c>
      <c r="O1732" s="244">
        <v>100</v>
      </c>
      <c r="P1732" s="239">
        <v>0.89</v>
      </c>
      <c r="Q1732" s="244">
        <v>100</v>
      </c>
      <c r="R1732" s="243">
        <v>0.89</v>
      </c>
      <c r="S1732" s="244">
        <v>100</v>
      </c>
      <c r="T1732" s="237" t="s">
        <v>220</v>
      </c>
      <c r="U1732" s="237">
        <v>2023</v>
      </c>
      <c r="V1732" s="351">
        <v>2.036</v>
      </c>
      <c r="W1732" s="246"/>
      <c r="X1732" s="408"/>
      <c r="Y1732" s="31">
        <f t="shared" si="113"/>
        <v>0</v>
      </c>
    </row>
    <row r="1733" spans="1:25" s="247" customFormat="1" ht="20.25" customHeight="1" x14ac:dyDescent="0.3">
      <c r="A1733" s="384">
        <v>1465</v>
      </c>
      <c r="B1733" s="237">
        <v>2201337</v>
      </c>
      <c r="C1733" s="375" t="s">
        <v>3121</v>
      </c>
      <c r="D1733" s="251" t="s">
        <v>47</v>
      </c>
      <c r="E1733" s="351">
        <v>1.978</v>
      </c>
      <c r="F1733" s="240">
        <v>7</v>
      </c>
      <c r="G1733" s="239" t="s">
        <v>64</v>
      </c>
      <c r="H1733" s="241" t="str">
        <f t="shared" si="114"/>
        <v>10</v>
      </c>
      <c r="I1733" s="239">
        <v>0.77</v>
      </c>
      <c r="J1733" s="239">
        <v>0.77</v>
      </c>
      <c r="K1733" s="242"/>
      <c r="L1733" s="242"/>
      <c r="M1733" s="242"/>
      <c r="N1733" s="239">
        <v>0</v>
      </c>
      <c r="O1733" s="244">
        <v>0</v>
      </c>
      <c r="P1733" s="239">
        <v>0</v>
      </c>
      <c r="Q1733" s="244">
        <v>0</v>
      </c>
      <c r="R1733" s="243">
        <v>0.77</v>
      </c>
      <c r="S1733" s="244">
        <v>100</v>
      </c>
      <c r="T1733" s="237" t="s">
        <v>220</v>
      </c>
      <c r="U1733" s="237">
        <v>2023</v>
      </c>
      <c r="V1733" s="351">
        <v>1.978</v>
      </c>
      <c r="W1733" s="246"/>
      <c r="X1733" s="408"/>
      <c r="Y1733" s="31">
        <f t="shared" si="113"/>
        <v>0</v>
      </c>
    </row>
    <row r="1734" spans="1:25" s="247" customFormat="1" ht="20.25" customHeight="1" x14ac:dyDescent="0.3">
      <c r="A1734" s="384">
        <v>1466</v>
      </c>
      <c r="B1734" s="237">
        <v>2303474</v>
      </c>
      <c r="C1734" s="375" t="s">
        <v>2988</v>
      </c>
      <c r="D1734" s="251" t="s">
        <v>298</v>
      </c>
      <c r="E1734" s="351">
        <v>3.218</v>
      </c>
      <c r="F1734" s="240">
        <v>7</v>
      </c>
      <c r="G1734" s="239" t="s">
        <v>64</v>
      </c>
      <c r="H1734" s="241" t="str">
        <f t="shared" si="114"/>
        <v>10</v>
      </c>
      <c r="I1734" s="239">
        <v>1.7</v>
      </c>
      <c r="J1734" s="239">
        <v>1.7</v>
      </c>
      <c r="K1734" s="242"/>
      <c r="L1734" s="242"/>
      <c r="M1734" s="242"/>
      <c r="N1734" s="239">
        <v>1.7</v>
      </c>
      <c r="O1734" s="244">
        <v>100</v>
      </c>
      <c r="P1734" s="239">
        <v>1.7</v>
      </c>
      <c r="Q1734" s="244">
        <v>100</v>
      </c>
      <c r="R1734" s="243">
        <v>1.36</v>
      </c>
      <c r="S1734" s="244">
        <v>80</v>
      </c>
      <c r="T1734" s="237" t="s">
        <v>45</v>
      </c>
      <c r="U1734" s="237">
        <v>2021</v>
      </c>
      <c r="V1734" s="351">
        <v>3.218</v>
      </c>
      <c r="W1734" s="246"/>
      <c r="X1734" s="408"/>
      <c r="Y1734" s="31">
        <f t="shared" si="113"/>
        <v>0</v>
      </c>
    </row>
    <row r="1735" spans="1:25" s="247" customFormat="1" ht="20.25" customHeight="1" x14ac:dyDescent="0.3">
      <c r="A1735" s="384">
        <v>1467</v>
      </c>
      <c r="B1735" s="237">
        <v>2203421</v>
      </c>
      <c r="C1735" s="375" t="s">
        <v>2990</v>
      </c>
      <c r="D1735" s="251" t="s">
        <v>1798</v>
      </c>
      <c r="E1735" s="351">
        <v>0.317</v>
      </c>
      <c r="F1735" s="240">
        <v>3.5</v>
      </c>
      <c r="G1735" s="239" t="s">
        <v>48</v>
      </c>
      <c r="H1735" s="241" t="str">
        <f t="shared" si="114"/>
        <v>6</v>
      </c>
      <c r="I1735" s="239">
        <v>0.32</v>
      </c>
      <c r="J1735" s="239">
        <v>0.32</v>
      </c>
      <c r="K1735" s="242"/>
      <c r="L1735" s="242"/>
      <c r="M1735" s="242"/>
      <c r="N1735" s="239">
        <v>0.32</v>
      </c>
      <c r="O1735" s="244">
        <v>100</v>
      </c>
      <c r="P1735" s="239">
        <v>0.32</v>
      </c>
      <c r="Q1735" s="244">
        <v>100</v>
      </c>
      <c r="R1735" s="243">
        <v>0.25600000000000001</v>
      </c>
      <c r="S1735" s="244">
        <v>80</v>
      </c>
      <c r="T1735" s="237" t="s">
        <v>45</v>
      </c>
      <c r="U1735" s="237">
        <v>2021</v>
      </c>
      <c r="V1735" s="351">
        <v>0.317</v>
      </c>
      <c r="W1735" s="246"/>
      <c r="X1735" s="408"/>
      <c r="Y1735" s="31">
        <f t="shared" si="113"/>
        <v>0</v>
      </c>
    </row>
    <row r="1736" spans="1:25" s="247" customFormat="1" ht="20.25" customHeight="1" x14ac:dyDescent="0.3">
      <c r="A1736" s="384">
        <v>1468</v>
      </c>
      <c r="B1736" s="237">
        <v>2191804</v>
      </c>
      <c r="C1736" s="375" t="s">
        <v>2992</v>
      </c>
      <c r="D1736" s="251" t="s">
        <v>2632</v>
      </c>
      <c r="E1736" s="351">
        <v>0.372</v>
      </c>
      <c r="F1736" s="240">
        <v>3.5</v>
      </c>
      <c r="G1736" s="239" t="s">
        <v>48</v>
      </c>
      <c r="H1736" s="241" t="str">
        <f t="shared" si="114"/>
        <v>6</v>
      </c>
      <c r="I1736" s="239">
        <v>0.32</v>
      </c>
      <c r="J1736" s="239">
        <v>0.32</v>
      </c>
      <c r="K1736" s="242"/>
      <c r="L1736" s="242"/>
      <c r="M1736" s="242"/>
      <c r="N1736" s="239">
        <v>0.32</v>
      </c>
      <c r="O1736" s="244">
        <v>100</v>
      </c>
      <c r="P1736" s="239">
        <v>0.32</v>
      </c>
      <c r="Q1736" s="244">
        <v>100</v>
      </c>
      <c r="R1736" s="243">
        <v>0.25600000000000001</v>
      </c>
      <c r="S1736" s="244">
        <v>80</v>
      </c>
      <c r="T1736" s="237" t="s">
        <v>45</v>
      </c>
      <c r="U1736" s="237">
        <v>2021</v>
      </c>
      <c r="V1736" s="351">
        <v>0.372</v>
      </c>
      <c r="W1736" s="246"/>
      <c r="X1736" s="408"/>
      <c r="Y1736" s="31">
        <f t="shared" si="113"/>
        <v>0</v>
      </c>
    </row>
    <row r="1737" spans="1:25" s="247" customFormat="1" ht="20.25" customHeight="1" x14ac:dyDescent="0.3">
      <c r="A1737" s="384">
        <v>1469</v>
      </c>
      <c r="B1737" s="237">
        <v>2199905</v>
      </c>
      <c r="C1737" s="375" t="s">
        <v>2994</v>
      </c>
      <c r="D1737" s="251" t="s">
        <v>2634</v>
      </c>
      <c r="E1737" s="351">
        <v>0.34</v>
      </c>
      <c r="F1737" s="240">
        <v>3.5</v>
      </c>
      <c r="G1737" s="239" t="s">
        <v>48</v>
      </c>
      <c r="H1737" s="241" t="str">
        <f t="shared" si="114"/>
        <v>6</v>
      </c>
      <c r="I1737" s="239">
        <v>0.34</v>
      </c>
      <c r="J1737" s="239">
        <v>0.34</v>
      </c>
      <c r="K1737" s="242"/>
      <c r="L1737" s="242"/>
      <c r="M1737" s="242"/>
      <c r="N1737" s="239">
        <v>0.34</v>
      </c>
      <c r="O1737" s="244">
        <v>100</v>
      </c>
      <c r="P1737" s="239">
        <v>0.34</v>
      </c>
      <c r="Q1737" s="244">
        <v>100</v>
      </c>
      <c r="R1737" s="243">
        <v>0.27200000000000002</v>
      </c>
      <c r="S1737" s="244">
        <v>80</v>
      </c>
      <c r="T1737" s="237" t="s">
        <v>45</v>
      </c>
      <c r="U1737" s="237">
        <v>2021</v>
      </c>
      <c r="V1737" s="351">
        <v>0.34</v>
      </c>
      <c r="W1737" s="246"/>
      <c r="X1737" s="408"/>
      <c r="Y1737" s="31">
        <f t="shared" si="113"/>
        <v>0</v>
      </c>
    </row>
    <row r="1738" spans="1:25" s="247" customFormat="1" ht="20.25" customHeight="1" x14ac:dyDescent="0.3">
      <c r="A1738" s="384">
        <v>1470</v>
      </c>
      <c r="B1738" s="237">
        <v>2200022</v>
      </c>
      <c r="C1738" s="375" t="s">
        <v>2996</v>
      </c>
      <c r="D1738" s="251" t="s">
        <v>1127</v>
      </c>
      <c r="E1738" s="351">
        <v>0.27600000000000002</v>
      </c>
      <c r="F1738" s="240">
        <v>3.5</v>
      </c>
      <c r="G1738" s="239" t="s">
        <v>48</v>
      </c>
      <c r="H1738" s="241" t="str">
        <f t="shared" si="114"/>
        <v>6</v>
      </c>
      <c r="I1738" s="239">
        <v>0.28000000000000003</v>
      </c>
      <c r="J1738" s="239">
        <v>0.28000000000000003</v>
      </c>
      <c r="K1738" s="242"/>
      <c r="L1738" s="242"/>
      <c r="M1738" s="242"/>
      <c r="N1738" s="239">
        <v>0.28000000000000003</v>
      </c>
      <c r="O1738" s="244">
        <v>100</v>
      </c>
      <c r="P1738" s="239">
        <v>0.28000000000000003</v>
      </c>
      <c r="Q1738" s="244">
        <v>100</v>
      </c>
      <c r="R1738" s="243">
        <v>0.22400000000000003</v>
      </c>
      <c r="S1738" s="244">
        <v>80</v>
      </c>
      <c r="T1738" s="237" t="s">
        <v>45</v>
      </c>
      <c r="U1738" s="237">
        <v>2021</v>
      </c>
      <c r="V1738" s="351">
        <v>0.27600000000000002</v>
      </c>
      <c r="W1738" s="246"/>
      <c r="X1738" s="408"/>
      <c r="Y1738" s="31">
        <f t="shared" si="113"/>
        <v>0</v>
      </c>
    </row>
    <row r="1739" spans="1:25" s="247" customFormat="1" ht="20.25" customHeight="1" x14ac:dyDescent="0.3">
      <c r="A1739" s="384">
        <v>1471</v>
      </c>
      <c r="B1739" s="237">
        <v>2201739</v>
      </c>
      <c r="C1739" s="375" t="s">
        <v>2998</v>
      </c>
      <c r="D1739" s="251" t="s">
        <v>2637</v>
      </c>
      <c r="E1739" s="351">
        <v>0.25900000000000001</v>
      </c>
      <c r="F1739" s="240">
        <v>3.5</v>
      </c>
      <c r="G1739" s="239" t="s">
        <v>48</v>
      </c>
      <c r="H1739" s="241" t="str">
        <f t="shared" si="114"/>
        <v>6</v>
      </c>
      <c r="I1739" s="239">
        <v>0.26</v>
      </c>
      <c r="J1739" s="239">
        <v>0.26</v>
      </c>
      <c r="K1739" s="242"/>
      <c r="L1739" s="242"/>
      <c r="M1739" s="242"/>
      <c r="N1739" s="239">
        <v>0.26</v>
      </c>
      <c r="O1739" s="244">
        <v>100</v>
      </c>
      <c r="P1739" s="239">
        <v>0.26</v>
      </c>
      <c r="Q1739" s="244">
        <v>100</v>
      </c>
      <c r="R1739" s="243">
        <v>0.20800000000000002</v>
      </c>
      <c r="S1739" s="244">
        <v>80</v>
      </c>
      <c r="T1739" s="237" t="s">
        <v>45</v>
      </c>
      <c r="U1739" s="237">
        <v>2021</v>
      </c>
      <c r="V1739" s="351">
        <v>0.25900000000000001</v>
      </c>
      <c r="W1739" s="246"/>
      <c r="X1739" s="408"/>
      <c r="Y1739" s="31">
        <f t="shared" si="113"/>
        <v>0</v>
      </c>
    </row>
    <row r="1740" spans="1:25" s="247" customFormat="1" ht="20.25" customHeight="1" x14ac:dyDescent="0.3">
      <c r="A1740" s="384">
        <v>1472</v>
      </c>
      <c r="B1740" s="237">
        <v>2192570</v>
      </c>
      <c r="C1740" s="375" t="s">
        <v>3116</v>
      </c>
      <c r="D1740" s="251" t="s">
        <v>2472</v>
      </c>
      <c r="E1740" s="351">
        <v>0.77800000000000002</v>
      </c>
      <c r="F1740" s="240">
        <v>3.5</v>
      </c>
      <c r="G1740" s="239" t="s">
        <v>48</v>
      </c>
      <c r="H1740" s="241" t="str">
        <f t="shared" si="114"/>
        <v>6</v>
      </c>
      <c r="I1740" s="239">
        <v>0.83</v>
      </c>
      <c r="J1740" s="239">
        <v>0.83</v>
      </c>
      <c r="K1740" s="242"/>
      <c r="L1740" s="242"/>
      <c r="M1740" s="242"/>
      <c r="N1740" s="239">
        <v>0.83</v>
      </c>
      <c r="O1740" s="244">
        <v>100</v>
      </c>
      <c r="P1740" s="239">
        <v>0.83</v>
      </c>
      <c r="Q1740" s="244">
        <v>100</v>
      </c>
      <c r="R1740" s="243">
        <v>0.66400000000000003</v>
      </c>
      <c r="S1740" s="244">
        <v>80</v>
      </c>
      <c r="T1740" s="237" t="s">
        <v>45</v>
      </c>
      <c r="U1740" s="237">
        <v>2021</v>
      </c>
      <c r="V1740" s="351">
        <v>0.77800000000000002</v>
      </c>
      <c r="W1740" s="246"/>
      <c r="X1740" s="408"/>
      <c r="Y1740" s="31">
        <f t="shared" si="113"/>
        <v>0</v>
      </c>
    </row>
    <row r="1741" spans="1:25" s="247" customFormat="1" ht="20.25" customHeight="1" x14ac:dyDescent="0.3">
      <c r="A1741" s="384">
        <v>1473</v>
      </c>
      <c r="B1741" s="237">
        <v>2196236</v>
      </c>
      <c r="C1741" s="375" t="s">
        <v>3117</v>
      </c>
      <c r="D1741" s="251" t="s">
        <v>1916</v>
      </c>
      <c r="E1741" s="351">
        <v>0.20399999999999999</v>
      </c>
      <c r="F1741" s="240">
        <v>3.5</v>
      </c>
      <c r="G1741" s="239" t="s">
        <v>48</v>
      </c>
      <c r="H1741" s="241" t="str">
        <f t="shared" si="114"/>
        <v>6</v>
      </c>
      <c r="I1741" s="239">
        <v>0.21</v>
      </c>
      <c r="J1741" s="239">
        <v>0.21</v>
      </c>
      <c r="K1741" s="242"/>
      <c r="L1741" s="242"/>
      <c r="M1741" s="242"/>
      <c r="N1741" s="239">
        <v>0.21</v>
      </c>
      <c r="O1741" s="244">
        <v>100</v>
      </c>
      <c r="P1741" s="239">
        <v>0.21</v>
      </c>
      <c r="Q1741" s="244">
        <v>100</v>
      </c>
      <c r="R1741" s="243">
        <v>0.16800000000000001</v>
      </c>
      <c r="S1741" s="244">
        <v>80</v>
      </c>
      <c r="T1741" s="237" t="s">
        <v>45</v>
      </c>
      <c r="U1741" s="237">
        <v>2021</v>
      </c>
      <c r="V1741" s="351">
        <v>0.20399999999999999</v>
      </c>
      <c r="W1741" s="246"/>
      <c r="X1741" s="408"/>
      <c r="Y1741" s="31">
        <f t="shared" si="113"/>
        <v>0</v>
      </c>
    </row>
    <row r="1742" spans="1:25" s="247" customFormat="1" ht="20.25" customHeight="1" x14ac:dyDescent="0.3">
      <c r="A1742" s="384">
        <v>1474</v>
      </c>
      <c r="B1742" s="237">
        <v>2194916</v>
      </c>
      <c r="C1742" s="375" t="s">
        <v>3559</v>
      </c>
      <c r="D1742" s="251" t="s">
        <v>2641</v>
      </c>
      <c r="E1742" s="351">
        <v>1.2370000000000001</v>
      </c>
      <c r="F1742" s="240">
        <v>3.5</v>
      </c>
      <c r="G1742" s="239" t="s">
        <v>48</v>
      </c>
      <c r="H1742" s="241" t="str">
        <f t="shared" si="114"/>
        <v>6</v>
      </c>
      <c r="I1742" s="239">
        <v>0.88</v>
      </c>
      <c r="J1742" s="239">
        <v>0.88</v>
      </c>
      <c r="K1742" s="242"/>
      <c r="L1742" s="242"/>
      <c r="M1742" s="242"/>
      <c r="N1742" s="239">
        <v>0.88</v>
      </c>
      <c r="O1742" s="244">
        <v>100</v>
      </c>
      <c r="P1742" s="239">
        <v>0.88</v>
      </c>
      <c r="Q1742" s="244">
        <v>100</v>
      </c>
      <c r="R1742" s="243">
        <v>0.70400000000000007</v>
      </c>
      <c r="S1742" s="244">
        <v>80</v>
      </c>
      <c r="T1742" s="237" t="s">
        <v>45</v>
      </c>
      <c r="U1742" s="237">
        <v>2021</v>
      </c>
      <c r="V1742" s="351">
        <v>1.2370000000000001</v>
      </c>
      <c r="W1742" s="246"/>
      <c r="X1742" s="408"/>
      <c r="Y1742" s="31">
        <f t="shared" si="113"/>
        <v>0</v>
      </c>
    </row>
    <row r="1743" spans="1:25" s="247" customFormat="1" ht="20.25" customHeight="1" x14ac:dyDescent="0.3">
      <c r="A1743" s="384">
        <v>1475</v>
      </c>
      <c r="B1743" s="237">
        <v>2198252</v>
      </c>
      <c r="C1743" s="237" t="s">
        <v>3384</v>
      </c>
      <c r="D1743" s="251" t="s">
        <v>2643</v>
      </c>
      <c r="E1743" s="351">
        <v>0.23</v>
      </c>
      <c r="F1743" s="240">
        <v>3.5</v>
      </c>
      <c r="G1743" s="239" t="s">
        <v>48</v>
      </c>
      <c r="H1743" s="241" t="str">
        <f t="shared" si="114"/>
        <v>6</v>
      </c>
      <c r="I1743" s="239">
        <v>0.23</v>
      </c>
      <c r="J1743" s="239">
        <v>0.23</v>
      </c>
      <c r="K1743" s="242"/>
      <c r="L1743" s="242"/>
      <c r="M1743" s="242"/>
      <c r="N1743" s="239">
        <v>0.23</v>
      </c>
      <c r="O1743" s="244">
        <v>100</v>
      </c>
      <c r="P1743" s="239">
        <v>0.23</v>
      </c>
      <c r="Q1743" s="244">
        <v>100</v>
      </c>
      <c r="R1743" s="243">
        <v>0.18400000000000002</v>
      </c>
      <c r="S1743" s="244">
        <v>80</v>
      </c>
      <c r="T1743" s="237" t="s">
        <v>45</v>
      </c>
      <c r="U1743" s="237">
        <v>2021</v>
      </c>
      <c r="V1743" s="351">
        <v>0.23</v>
      </c>
      <c r="W1743" s="246"/>
      <c r="X1743" s="408"/>
      <c r="Y1743" s="31">
        <f t="shared" si="113"/>
        <v>0</v>
      </c>
    </row>
    <row r="1744" spans="1:25" s="247" customFormat="1" ht="20.25" customHeight="1" x14ac:dyDescent="0.3">
      <c r="A1744" s="384">
        <v>1476</v>
      </c>
      <c r="B1744" s="237">
        <v>2199383</v>
      </c>
      <c r="C1744" s="237" t="s">
        <v>3143</v>
      </c>
      <c r="D1744" s="251" t="s">
        <v>2645</v>
      </c>
      <c r="E1744" s="351">
        <v>0.161</v>
      </c>
      <c r="F1744" s="240">
        <v>3.5</v>
      </c>
      <c r="G1744" s="239" t="s">
        <v>48</v>
      </c>
      <c r="H1744" s="241" t="str">
        <f t="shared" si="114"/>
        <v>6</v>
      </c>
      <c r="I1744" s="239">
        <v>0.26</v>
      </c>
      <c r="J1744" s="239">
        <v>0.26</v>
      </c>
      <c r="K1744" s="242"/>
      <c r="L1744" s="242"/>
      <c r="M1744" s="242"/>
      <c r="N1744" s="239">
        <v>0.26</v>
      </c>
      <c r="O1744" s="244">
        <v>100</v>
      </c>
      <c r="P1744" s="239">
        <v>0.26</v>
      </c>
      <c r="Q1744" s="244">
        <v>100</v>
      </c>
      <c r="R1744" s="243">
        <v>0.20800000000000002</v>
      </c>
      <c r="S1744" s="244">
        <v>80</v>
      </c>
      <c r="T1744" s="237" t="s">
        <v>45</v>
      </c>
      <c r="U1744" s="237">
        <v>2021</v>
      </c>
      <c r="V1744" s="351">
        <v>0.161</v>
      </c>
      <c r="W1744" s="246"/>
      <c r="X1744" s="408"/>
      <c r="Y1744" s="31">
        <f t="shared" si="113"/>
        <v>0</v>
      </c>
    </row>
    <row r="1745" spans="1:25" s="247" customFormat="1" ht="20.25" customHeight="1" x14ac:dyDescent="0.3">
      <c r="A1745" s="384">
        <v>1477</v>
      </c>
      <c r="B1745" s="237">
        <v>2201886</v>
      </c>
      <c r="C1745" s="237" t="s">
        <v>3140</v>
      </c>
      <c r="D1745" s="251" t="s">
        <v>777</v>
      </c>
      <c r="E1745" s="351">
        <v>0.254</v>
      </c>
      <c r="F1745" s="240">
        <v>3.5</v>
      </c>
      <c r="G1745" s="239" t="s">
        <v>48</v>
      </c>
      <c r="H1745" s="241" t="str">
        <f t="shared" si="114"/>
        <v>6</v>
      </c>
      <c r="I1745" s="239">
        <v>0.28000000000000003</v>
      </c>
      <c r="J1745" s="239">
        <v>0.28000000000000003</v>
      </c>
      <c r="K1745" s="242"/>
      <c r="L1745" s="242"/>
      <c r="M1745" s="242"/>
      <c r="N1745" s="239">
        <v>0.28000000000000003</v>
      </c>
      <c r="O1745" s="244">
        <v>100</v>
      </c>
      <c r="P1745" s="239">
        <v>0.28000000000000003</v>
      </c>
      <c r="Q1745" s="244">
        <v>100</v>
      </c>
      <c r="R1745" s="243">
        <v>0.22400000000000003</v>
      </c>
      <c r="S1745" s="244">
        <v>80</v>
      </c>
      <c r="T1745" s="237" t="s">
        <v>45</v>
      </c>
      <c r="U1745" s="237">
        <v>2021</v>
      </c>
      <c r="V1745" s="351">
        <v>0.254</v>
      </c>
      <c r="W1745" s="246"/>
      <c r="X1745" s="408"/>
      <c r="Y1745" s="31">
        <f t="shared" si="113"/>
        <v>0</v>
      </c>
    </row>
    <row r="1746" spans="1:25" s="247" customFormat="1" ht="20.25" customHeight="1" x14ac:dyDescent="0.3">
      <c r="A1746" s="384">
        <v>1478</v>
      </c>
      <c r="B1746" s="237">
        <v>2199776</v>
      </c>
      <c r="C1746" s="237" t="s">
        <v>3141</v>
      </c>
      <c r="D1746" s="251" t="s">
        <v>2648</v>
      </c>
      <c r="E1746" s="351">
        <v>1.1890000000000001</v>
      </c>
      <c r="F1746" s="240">
        <v>3.5</v>
      </c>
      <c r="G1746" s="239" t="s">
        <v>48</v>
      </c>
      <c r="H1746" s="241" t="str">
        <f t="shared" si="114"/>
        <v>6</v>
      </c>
      <c r="I1746" s="239">
        <v>0.49</v>
      </c>
      <c r="J1746" s="239">
        <v>0.49</v>
      </c>
      <c r="K1746" s="242"/>
      <c r="L1746" s="242"/>
      <c r="M1746" s="242"/>
      <c r="N1746" s="239">
        <v>0.49</v>
      </c>
      <c r="O1746" s="244">
        <v>100</v>
      </c>
      <c r="P1746" s="239">
        <v>0.49</v>
      </c>
      <c r="Q1746" s="244">
        <v>100</v>
      </c>
      <c r="R1746" s="243">
        <v>0.39200000000000002</v>
      </c>
      <c r="S1746" s="244">
        <v>80</v>
      </c>
      <c r="T1746" s="237" t="s">
        <v>45</v>
      </c>
      <c r="U1746" s="237">
        <v>2021</v>
      </c>
      <c r="V1746" s="351">
        <v>1.1890000000000001</v>
      </c>
      <c r="W1746" s="246"/>
      <c r="X1746" s="408"/>
      <c r="Y1746" s="31">
        <f t="shared" si="113"/>
        <v>0</v>
      </c>
    </row>
    <row r="1747" spans="1:25" s="247" customFormat="1" ht="20.25" customHeight="1" x14ac:dyDescent="0.3">
      <c r="A1747" s="384">
        <v>1479</v>
      </c>
      <c r="B1747" s="237">
        <v>2199776</v>
      </c>
      <c r="C1747" s="237" t="s">
        <v>3142</v>
      </c>
      <c r="D1747" s="251" t="s">
        <v>2650</v>
      </c>
      <c r="E1747" s="351">
        <v>0.89800000000000002</v>
      </c>
      <c r="F1747" s="240">
        <v>6</v>
      </c>
      <c r="G1747" s="239" t="s">
        <v>39</v>
      </c>
      <c r="H1747" s="241" t="str">
        <f t="shared" si="114"/>
        <v>10</v>
      </c>
      <c r="I1747" s="239">
        <v>0.8</v>
      </c>
      <c r="J1747" s="239">
        <v>0.8</v>
      </c>
      <c r="K1747" s="242"/>
      <c r="L1747" s="242"/>
      <c r="M1747" s="242"/>
      <c r="N1747" s="239">
        <v>0</v>
      </c>
      <c r="O1747" s="244">
        <v>0</v>
      </c>
      <c r="P1747" s="239">
        <v>0</v>
      </c>
      <c r="Q1747" s="244">
        <v>0</v>
      </c>
      <c r="R1747" s="243">
        <v>0.8</v>
      </c>
      <c r="S1747" s="244">
        <v>100</v>
      </c>
      <c r="T1747" s="237" t="s">
        <v>220</v>
      </c>
      <c r="U1747" s="237">
        <v>2023</v>
      </c>
      <c r="V1747" s="351">
        <v>0.89800000000000002</v>
      </c>
      <c r="W1747" s="246"/>
      <c r="X1747" s="408"/>
      <c r="Y1747" s="31">
        <f t="shared" si="113"/>
        <v>0</v>
      </c>
    </row>
    <row r="1748" spans="1:25" s="247" customFormat="1" ht="20.25" customHeight="1" x14ac:dyDescent="0.3">
      <c r="A1748" s="384">
        <v>1480</v>
      </c>
      <c r="B1748" s="237">
        <v>2193185</v>
      </c>
      <c r="C1748" s="237" t="s">
        <v>3365</v>
      </c>
      <c r="D1748" s="251" t="s">
        <v>2581</v>
      </c>
      <c r="E1748" s="351">
        <v>0.313</v>
      </c>
      <c r="F1748" s="240">
        <v>3.5</v>
      </c>
      <c r="G1748" s="239" t="s">
        <v>48</v>
      </c>
      <c r="H1748" s="241" t="str">
        <f t="shared" si="114"/>
        <v>6</v>
      </c>
      <c r="I1748" s="239">
        <v>0.31</v>
      </c>
      <c r="J1748" s="239">
        <v>0.31</v>
      </c>
      <c r="K1748" s="242"/>
      <c r="L1748" s="242"/>
      <c r="M1748" s="242"/>
      <c r="N1748" s="239">
        <v>0.31</v>
      </c>
      <c r="O1748" s="244">
        <v>100</v>
      </c>
      <c r="P1748" s="239">
        <v>0.31</v>
      </c>
      <c r="Q1748" s="244">
        <v>100</v>
      </c>
      <c r="R1748" s="243">
        <v>0.248</v>
      </c>
      <c r="S1748" s="244">
        <v>80</v>
      </c>
      <c r="T1748" s="237" t="s">
        <v>45</v>
      </c>
      <c r="U1748" s="237">
        <v>2021</v>
      </c>
      <c r="V1748" s="351">
        <v>0.313</v>
      </c>
      <c r="W1748" s="246"/>
      <c r="X1748" s="408"/>
      <c r="Y1748" s="31">
        <f t="shared" ref="Y1748:Y1811" si="115">E1748-V1748-W1748-X1748</f>
        <v>0</v>
      </c>
    </row>
    <row r="1749" spans="1:25" s="247" customFormat="1" ht="20.25" customHeight="1" x14ac:dyDescent="0.3">
      <c r="A1749" s="384">
        <v>1481</v>
      </c>
      <c r="B1749" s="237">
        <v>2195898</v>
      </c>
      <c r="C1749" s="237" t="s">
        <v>3366</v>
      </c>
      <c r="D1749" s="251" t="s">
        <v>1655</v>
      </c>
      <c r="E1749" s="351">
        <v>0.14799999999999999</v>
      </c>
      <c r="F1749" s="240">
        <v>3.5</v>
      </c>
      <c r="G1749" s="239" t="s">
        <v>48</v>
      </c>
      <c r="H1749" s="241" t="str">
        <f t="shared" si="114"/>
        <v>6</v>
      </c>
      <c r="I1749" s="239">
        <v>0.16</v>
      </c>
      <c r="J1749" s="239">
        <v>0.16</v>
      </c>
      <c r="K1749" s="242"/>
      <c r="L1749" s="242"/>
      <c r="M1749" s="242"/>
      <c r="N1749" s="239">
        <v>0.16</v>
      </c>
      <c r="O1749" s="244">
        <v>100</v>
      </c>
      <c r="P1749" s="239">
        <v>0.16</v>
      </c>
      <c r="Q1749" s="244">
        <v>100</v>
      </c>
      <c r="R1749" s="243">
        <v>0.128</v>
      </c>
      <c r="S1749" s="244">
        <v>80</v>
      </c>
      <c r="T1749" s="237" t="s">
        <v>45</v>
      </c>
      <c r="U1749" s="237">
        <v>2021</v>
      </c>
      <c r="V1749" s="351">
        <v>0.14799999999999999</v>
      </c>
      <c r="W1749" s="246"/>
      <c r="X1749" s="408"/>
      <c r="Y1749" s="31">
        <f t="shared" si="115"/>
        <v>0</v>
      </c>
    </row>
    <row r="1750" spans="1:25" s="247" customFormat="1" ht="20.25" customHeight="1" x14ac:dyDescent="0.3">
      <c r="A1750" s="384">
        <v>1482</v>
      </c>
      <c r="B1750" s="237">
        <v>2192694</v>
      </c>
      <c r="C1750" s="237" t="s">
        <v>3367</v>
      </c>
      <c r="D1750" s="251" t="s">
        <v>2654</v>
      </c>
      <c r="E1750" s="351">
        <v>0.20300000000000001</v>
      </c>
      <c r="F1750" s="240">
        <v>3.5</v>
      </c>
      <c r="G1750" s="239" t="s">
        <v>48</v>
      </c>
      <c r="H1750" s="241" t="str">
        <f t="shared" si="114"/>
        <v>6</v>
      </c>
      <c r="I1750" s="239">
        <v>0.2</v>
      </c>
      <c r="J1750" s="239">
        <v>0.2</v>
      </c>
      <c r="K1750" s="242"/>
      <c r="L1750" s="242"/>
      <c r="M1750" s="242"/>
      <c r="N1750" s="239">
        <v>0.2</v>
      </c>
      <c r="O1750" s="244">
        <v>100</v>
      </c>
      <c r="P1750" s="239">
        <v>0.2</v>
      </c>
      <c r="Q1750" s="244">
        <v>100</v>
      </c>
      <c r="R1750" s="243">
        <v>0.16000000000000003</v>
      </c>
      <c r="S1750" s="244">
        <v>80.000000000000014</v>
      </c>
      <c r="T1750" s="237" t="s">
        <v>45</v>
      </c>
      <c r="U1750" s="237">
        <v>2021</v>
      </c>
      <c r="V1750" s="351">
        <v>0.20300000000000001</v>
      </c>
      <c r="W1750" s="246"/>
      <c r="X1750" s="408"/>
      <c r="Y1750" s="31">
        <f t="shared" si="115"/>
        <v>0</v>
      </c>
    </row>
    <row r="1751" spans="1:25" s="247" customFormat="1" ht="20.25" customHeight="1" x14ac:dyDescent="0.3">
      <c r="A1751" s="384">
        <v>1483</v>
      </c>
      <c r="B1751" s="237">
        <v>2203367</v>
      </c>
      <c r="C1751" s="237" t="s">
        <v>3368</v>
      </c>
      <c r="D1751" s="251" t="s">
        <v>2656</v>
      </c>
      <c r="E1751" s="351">
        <v>0.39700000000000002</v>
      </c>
      <c r="F1751" s="240">
        <v>3.5</v>
      </c>
      <c r="G1751" s="239" t="s">
        <v>48</v>
      </c>
      <c r="H1751" s="241" t="str">
        <f t="shared" si="114"/>
        <v>6</v>
      </c>
      <c r="I1751" s="239">
        <v>0.13</v>
      </c>
      <c r="J1751" s="239">
        <v>0.13</v>
      </c>
      <c r="K1751" s="242"/>
      <c r="L1751" s="242"/>
      <c r="M1751" s="242"/>
      <c r="N1751" s="239">
        <v>0.13</v>
      </c>
      <c r="O1751" s="244">
        <v>100</v>
      </c>
      <c r="P1751" s="239">
        <v>0.13</v>
      </c>
      <c r="Q1751" s="244">
        <v>100</v>
      </c>
      <c r="R1751" s="243">
        <v>0.10400000000000001</v>
      </c>
      <c r="S1751" s="244">
        <v>80</v>
      </c>
      <c r="T1751" s="237" t="s">
        <v>45</v>
      </c>
      <c r="U1751" s="237">
        <v>2021</v>
      </c>
      <c r="V1751" s="351">
        <v>0.39700000000000002</v>
      </c>
      <c r="W1751" s="246"/>
      <c r="X1751" s="408"/>
      <c r="Y1751" s="31">
        <f t="shared" si="115"/>
        <v>0</v>
      </c>
    </row>
    <row r="1752" spans="1:25" s="247" customFormat="1" ht="20.25" customHeight="1" x14ac:dyDescent="0.3">
      <c r="A1752" s="384">
        <v>1484</v>
      </c>
      <c r="B1752" s="237">
        <v>2192780</v>
      </c>
      <c r="C1752" s="237" t="s">
        <v>3370</v>
      </c>
      <c r="D1752" s="251" t="s">
        <v>1945</v>
      </c>
      <c r="E1752" s="351">
        <v>0.55600000000000005</v>
      </c>
      <c r="F1752" s="240">
        <v>3.5</v>
      </c>
      <c r="G1752" s="239" t="s">
        <v>48</v>
      </c>
      <c r="H1752" s="241" t="str">
        <f t="shared" si="114"/>
        <v>6</v>
      </c>
      <c r="I1752" s="239">
        <v>0.48</v>
      </c>
      <c r="J1752" s="239">
        <v>0.48</v>
      </c>
      <c r="K1752" s="242"/>
      <c r="L1752" s="242"/>
      <c r="M1752" s="242"/>
      <c r="N1752" s="239">
        <v>0.48</v>
      </c>
      <c r="O1752" s="244">
        <v>100</v>
      </c>
      <c r="P1752" s="239">
        <v>0.48</v>
      </c>
      <c r="Q1752" s="244">
        <v>100</v>
      </c>
      <c r="R1752" s="243">
        <v>0.38400000000000001</v>
      </c>
      <c r="S1752" s="244">
        <v>80</v>
      </c>
      <c r="T1752" s="237" t="s">
        <v>45</v>
      </c>
      <c r="U1752" s="237">
        <v>2021</v>
      </c>
      <c r="V1752" s="351">
        <v>0.55600000000000005</v>
      </c>
      <c r="W1752" s="246"/>
      <c r="X1752" s="408"/>
      <c r="Y1752" s="31">
        <f t="shared" si="115"/>
        <v>0</v>
      </c>
    </row>
    <row r="1753" spans="1:25" s="247" customFormat="1" ht="20.25" customHeight="1" x14ac:dyDescent="0.3">
      <c r="A1753" s="384">
        <v>1485</v>
      </c>
      <c r="B1753" s="237">
        <v>2195200</v>
      </c>
      <c r="C1753" s="237" t="s">
        <v>3372</v>
      </c>
      <c r="D1753" s="251" t="s">
        <v>2659</v>
      </c>
      <c r="E1753" s="351">
        <v>0.54700000000000004</v>
      </c>
      <c r="F1753" s="240">
        <v>3.5</v>
      </c>
      <c r="G1753" s="239" t="s">
        <v>48</v>
      </c>
      <c r="H1753" s="241" t="str">
        <f t="shared" si="114"/>
        <v>6</v>
      </c>
      <c r="I1753" s="239">
        <v>0.55000000000000004</v>
      </c>
      <c r="J1753" s="239">
        <v>0.55000000000000004</v>
      </c>
      <c r="K1753" s="242"/>
      <c r="L1753" s="242"/>
      <c r="M1753" s="242"/>
      <c r="N1753" s="239">
        <v>0.55000000000000004</v>
      </c>
      <c r="O1753" s="244">
        <v>100</v>
      </c>
      <c r="P1753" s="239">
        <v>0.55000000000000004</v>
      </c>
      <c r="Q1753" s="244">
        <v>100</v>
      </c>
      <c r="R1753" s="243">
        <v>0.44000000000000006</v>
      </c>
      <c r="S1753" s="244">
        <v>80</v>
      </c>
      <c r="T1753" s="237" t="s">
        <v>45</v>
      </c>
      <c r="U1753" s="237">
        <v>2021</v>
      </c>
      <c r="V1753" s="351">
        <v>0.54700000000000004</v>
      </c>
      <c r="W1753" s="246"/>
      <c r="X1753" s="408"/>
      <c r="Y1753" s="31">
        <f t="shared" si="115"/>
        <v>0</v>
      </c>
    </row>
    <row r="1754" spans="1:25" s="247" customFormat="1" ht="20.25" customHeight="1" x14ac:dyDescent="0.3">
      <c r="A1754" s="384">
        <v>1486</v>
      </c>
      <c r="B1754" s="237">
        <v>2195195</v>
      </c>
      <c r="C1754" s="237" t="s">
        <v>3374</v>
      </c>
      <c r="D1754" s="251" t="s">
        <v>1942</v>
      </c>
      <c r="E1754" s="351">
        <v>0.39600000000000002</v>
      </c>
      <c r="F1754" s="240">
        <v>3.5</v>
      </c>
      <c r="G1754" s="239" t="s">
        <v>48</v>
      </c>
      <c r="H1754" s="241" t="str">
        <f t="shared" si="114"/>
        <v>6</v>
      </c>
      <c r="I1754" s="239">
        <v>0.4</v>
      </c>
      <c r="J1754" s="239">
        <v>0.4</v>
      </c>
      <c r="K1754" s="242"/>
      <c r="L1754" s="242"/>
      <c r="M1754" s="242"/>
      <c r="N1754" s="239">
        <v>0.4</v>
      </c>
      <c r="O1754" s="244">
        <v>100</v>
      </c>
      <c r="P1754" s="239">
        <v>0.4</v>
      </c>
      <c r="Q1754" s="244">
        <v>100</v>
      </c>
      <c r="R1754" s="243">
        <v>0.32000000000000006</v>
      </c>
      <c r="S1754" s="244">
        <v>80.000000000000014</v>
      </c>
      <c r="T1754" s="237" t="s">
        <v>45</v>
      </c>
      <c r="U1754" s="237">
        <v>2021</v>
      </c>
      <c r="V1754" s="351">
        <v>0.39600000000000002</v>
      </c>
      <c r="W1754" s="246"/>
      <c r="X1754" s="408"/>
      <c r="Y1754" s="31">
        <f t="shared" si="115"/>
        <v>0</v>
      </c>
    </row>
    <row r="1755" spans="1:25" s="247" customFormat="1" ht="20.25" customHeight="1" x14ac:dyDescent="0.3">
      <c r="A1755" s="384">
        <v>1487</v>
      </c>
      <c r="B1755" s="237">
        <v>2194761</v>
      </c>
      <c r="C1755" s="237" t="s">
        <v>3376</v>
      </c>
      <c r="D1755" s="251" t="s">
        <v>1734</v>
      </c>
      <c r="E1755" s="351">
        <v>0.505</v>
      </c>
      <c r="F1755" s="240">
        <v>3.5</v>
      </c>
      <c r="G1755" s="239" t="s">
        <v>48</v>
      </c>
      <c r="H1755" s="241" t="str">
        <f t="shared" si="114"/>
        <v>6</v>
      </c>
      <c r="I1755" s="239">
        <v>0.25</v>
      </c>
      <c r="J1755" s="239">
        <v>0.25</v>
      </c>
      <c r="K1755" s="242"/>
      <c r="L1755" s="242"/>
      <c r="M1755" s="242"/>
      <c r="N1755" s="239">
        <v>0.25</v>
      </c>
      <c r="O1755" s="244">
        <v>100</v>
      </c>
      <c r="P1755" s="239">
        <v>0.25</v>
      </c>
      <c r="Q1755" s="244">
        <v>100</v>
      </c>
      <c r="R1755" s="243">
        <v>0.2</v>
      </c>
      <c r="S1755" s="244">
        <v>80</v>
      </c>
      <c r="T1755" s="237" t="s">
        <v>45</v>
      </c>
      <c r="U1755" s="237">
        <v>2021</v>
      </c>
      <c r="V1755" s="351">
        <v>0.505</v>
      </c>
      <c r="W1755" s="246"/>
      <c r="X1755" s="408"/>
      <c r="Y1755" s="31">
        <f t="shared" si="115"/>
        <v>0</v>
      </c>
    </row>
    <row r="1756" spans="1:25" s="247" customFormat="1" ht="20.25" customHeight="1" x14ac:dyDescent="0.3">
      <c r="A1756" s="384">
        <v>1488</v>
      </c>
      <c r="B1756" s="237">
        <v>2194038</v>
      </c>
      <c r="C1756" s="237" t="s">
        <v>3378</v>
      </c>
      <c r="D1756" s="251" t="s">
        <v>2663</v>
      </c>
      <c r="E1756" s="351">
        <v>0.26100000000000001</v>
      </c>
      <c r="F1756" s="240">
        <v>3.5</v>
      </c>
      <c r="G1756" s="239" t="s">
        <v>48</v>
      </c>
      <c r="H1756" s="241" t="str">
        <f t="shared" si="114"/>
        <v>6</v>
      </c>
      <c r="I1756" s="239">
        <v>0.37</v>
      </c>
      <c r="J1756" s="239">
        <v>0.37</v>
      </c>
      <c r="K1756" s="242"/>
      <c r="L1756" s="242"/>
      <c r="M1756" s="242"/>
      <c r="N1756" s="239">
        <v>0.37</v>
      </c>
      <c r="O1756" s="244">
        <v>100</v>
      </c>
      <c r="P1756" s="239">
        <v>0.37</v>
      </c>
      <c r="Q1756" s="244">
        <v>100</v>
      </c>
      <c r="R1756" s="243">
        <v>0.29599999999999999</v>
      </c>
      <c r="S1756" s="244">
        <v>80</v>
      </c>
      <c r="T1756" s="237" t="s">
        <v>45</v>
      </c>
      <c r="U1756" s="237">
        <v>2021</v>
      </c>
      <c r="V1756" s="351">
        <v>0.26100000000000001</v>
      </c>
      <c r="W1756" s="246"/>
      <c r="X1756" s="408"/>
      <c r="Y1756" s="31">
        <f t="shared" si="115"/>
        <v>0</v>
      </c>
    </row>
    <row r="1757" spans="1:25" s="247" customFormat="1" ht="20.25" customHeight="1" x14ac:dyDescent="0.3">
      <c r="A1757" s="384">
        <v>1489</v>
      </c>
      <c r="B1757" s="237">
        <v>2196459</v>
      </c>
      <c r="C1757" s="375" t="s">
        <v>3439</v>
      </c>
      <c r="D1757" s="251" t="s">
        <v>963</v>
      </c>
      <c r="E1757" s="351">
        <v>0.29299999999999998</v>
      </c>
      <c r="F1757" s="240">
        <v>3.5</v>
      </c>
      <c r="G1757" s="239" t="s">
        <v>48</v>
      </c>
      <c r="H1757" s="241" t="str">
        <f t="shared" si="114"/>
        <v>6</v>
      </c>
      <c r="I1757" s="239">
        <v>0.33</v>
      </c>
      <c r="J1757" s="239">
        <v>0.33</v>
      </c>
      <c r="K1757" s="242"/>
      <c r="L1757" s="242"/>
      <c r="M1757" s="242"/>
      <c r="N1757" s="239">
        <v>0.33</v>
      </c>
      <c r="O1757" s="244">
        <v>100</v>
      </c>
      <c r="P1757" s="239">
        <v>0.33</v>
      </c>
      <c r="Q1757" s="244">
        <v>100</v>
      </c>
      <c r="R1757" s="243">
        <v>0.26400000000000001</v>
      </c>
      <c r="S1757" s="244">
        <v>80</v>
      </c>
      <c r="T1757" s="237" t="s">
        <v>45</v>
      </c>
      <c r="U1757" s="237">
        <v>2021</v>
      </c>
      <c r="V1757" s="351">
        <v>0.29299999999999998</v>
      </c>
      <c r="W1757" s="246"/>
      <c r="X1757" s="408"/>
      <c r="Y1757" s="31">
        <f t="shared" si="115"/>
        <v>0</v>
      </c>
    </row>
    <row r="1758" spans="1:25" s="247" customFormat="1" ht="20.25" customHeight="1" x14ac:dyDescent="0.3">
      <c r="A1758" s="384">
        <v>1490</v>
      </c>
      <c r="B1758" s="237">
        <v>2196417</v>
      </c>
      <c r="C1758" s="375" t="s">
        <v>3416</v>
      </c>
      <c r="D1758" s="251" t="s">
        <v>2666</v>
      </c>
      <c r="E1758" s="351">
        <v>0.372</v>
      </c>
      <c r="F1758" s="240">
        <v>3.5</v>
      </c>
      <c r="G1758" s="239" t="s">
        <v>48</v>
      </c>
      <c r="H1758" s="241" t="str">
        <f t="shared" si="114"/>
        <v>6</v>
      </c>
      <c r="I1758" s="239">
        <v>0.37</v>
      </c>
      <c r="J1758" s="239">
        <v>0.37</v>
      </c>
      <c r="K1758" s="242"/>
      <c r="L1758" s="242"/>
      <c r="M1758" s="242"/>
      <c r="N1758" s="239">
        <v>0.37</v>
      </c>
      <c r="O1758" s="244">
        <v>100</v>
      </c>
      <c r="P1758" s="239">
        <v>0.37</v>
      </c>
      <c r="Q1758" s="244">
        <v>100</v>
      </c>
      <c r="R1758" s="243">
        <v>0.29599999999999999</v>
      </c>
      <c r="S1758" s="244">
        <v>80</v>
      </c>
      <c r="T1758" s="237" t="s">
        <v>45</v>
      </c>
      <c r="U1758" s="237">
        <v>2021</v>
      </c>
      <c r="V1758" s="351">
        <v>0.372</v>
      </c>
      <c r="W1758" s="246"/>
      <c r="X1758" s="408"/>
      <c r="Y1758" s="31">
        <f t="shared" si="115"/>
        <v>0</v>
      </c>
    </row>
    <row r="1759" spans="1:25" s="247" customFormat="1" ht="20.25" customHeight="1" x14ac:dyDescent="0.3">
      <c r="A1759" s="384">
        <v>1491</v>
      </c>
      <c r="B1759" s="237">
        <v>2194027</v>
      </c>
      <c r="C1759" s="375" t="s">
        <v>3417</v>
      </c>
      <c r="D1759" s="251" t="s">
        <v>2668</v>
      </c>
      <c r="E1759" s="351">
        <v>0.30599999999999999</v>
      </c>
      <c r="F1759" s="240">
        <v>3.5</v>
      </c>
      <c r="G1759" s="239" t="s">
        <v>48</v>
      </c>
      <c r="H1759" s="241" t="str">
        <f t="shared" si="114"/>
        <v>6</v>
      </c>
      <c r="I1759" s="239">
        <v>0.3</v>
      </c>
      <c r="J1759" s="239">
        <v>0.3</v>
      </c>
      <c r="K1759" s="242"/>
      <c r="L1759" s="242"/>
      <c r="M1759" s="242"/>
      <c r="N1759" s="239">
        <v>0.3</v>
      </c>
      <c r="O1759" s="244">
        <v>100</v>
      </c>
      <c r="P1759" s="239">
        <v>0.3</v>
      </c>
      <c r="Q1759" s="244">
        <v>100</v>
      </c>
      <c r="R1759" s="243">
        <v>0.24</v>
      </c>
      <c r="S1759" s="244">
        <v>80</v>
      </c>
      <c r="T1759" s="237" t="s">
        <v>45</v>
      </c>
      <c r="U1759" s="237">
        <v>2021</v>
      </c>
      <c r="V1759" s="351">
        <v>0.30599999999999999</v>
      </c>
      <c r="W1759" s="246"/>
      <c r="X1759" s="408"/>
      <c r="Y1759" s="31">
        <f t="shared" si="115"/>
        <v>0</v>
      </c>
    </row>
    <row r="1760" spans="1:25" s="247" customFormat="1" ht="20.25" customHeight="1" x14ac:dyDescent="0.3">
      <c r="A1760" s="384">
        <v>1492</v>
      </c>
      <c r="B1760" s="237">
        <v>2193744</v>
      </c>
      <c r="C1760" s="228" t="s">
        <v>3419</v>
      </c>
      <c r="D1760" s="251" t="s">
        <v>2670</v>
      </c>
      <c r="E1760" s="351">
        <v>0.30299999999999999</v>
      </c>
      <c r="F1760" s="240">
        <v>3.5</v>
      </c>
      <c r="G1760" s="239" t="s">
        <v>48</v>
      </c>
      <c r="H1760" s="241" t="str">
        <f t="shared" si="114"/>
        <v>6</v>
      </c>
      <c r="I1760" s="239">
        <v>0.32</v>
      </c>
      <c r="J1760" s="239">
        <v>0.32</v>
      </c>
      <c r="K1760" s="242"/>
      <c r="L1760" s="242"/>
      <c r="M1760" s="242"/>
      <c r="N1760" s="239">
        <v>0.32</v>
      </c>
      <c r="O1760" s="244">
        <v>100</v>
      </c>
      <c r="P1760" s="239">
        <v>0.32</v>
      </c>
      <c r="Q1760" s="244">
        <v>100</v>
      </c>
      <c r="R1760" s="243">
        <v>0.25600000000000001</v>
      </c>
      <c r="S1760" s="244">
        <v>80</v>
      </c>
      <c r="T1760" s="237" t="s">
        <v>45</v>
      </c>
      <c r="U1760" s="237">
        <v>2021</v>
      </c>
      <c r="V1760" s="351">
        <v>0.30299999999999999</v>
      </c>
      <c r="W1760" s="246"/>
      <c r="X1760" s="408"/>
      <c r="Y1760" s="31">
        <f t="shared" si="115"/>
        <v>0</v>
      </c>
    </row>
    <row r="1761" spans="1:25" s="247" customFormat="1" ht="20.25" customHeight="1" x14ac:dyDescent="0.3">
      <c r="A1761" s="384">
        <v>1493</v>
      </c>
      <c r="B1761" s="237">
        <v>2201111</v>
      </c>
      <c r="C1761" s="375" t="s">
        <v>3421</v>
      </c>
      <c r="D1761" s="251" t="s">
        <v>2672</v>
      </c>
      <c r="E1761" s="351">
        <v>0.53900000000000003</v>
      </c>
      <c r="F1761" s="240">
        <v>3.5</v>
      </c>
      <c r="G1761" s="239" t="s">
        <v>48</v>
      </c>
      <c r="H1761" s="241" t="str">
        <f t="shared" si="114"/>
        <v>6</v>
      </c>
      <c r="I1761" s="239">
        <v>0.55000000000000004</v>
      </c>
      <c r="J1761" s="239">
        <v>0.55000000000000004</v>
      </c>
      <c r="K1761" s="242"/>
      <c r="L1761" s="242"/>
      <c r="M1761" s="242"/>
      <c r="N1761" s="239">
        <v>0</v>
      </c>
      <c r="O1761" s="244">
        <v>0</v>
      </c>
      <c r="P1761" s="239">
        <v>0</v>
      </c>
      <c r="Q1761" s="244">
        <v>0</v>
      </c>
      <c r="R1761" s="243">
        <v>0.55000000000000004</v>
      </c>
      <c r="S1761" s="244">
        <v>100</v>
      </c>
      <c r="T1761" s="237" t="s">
        <v>220</v>
      </c>
      <c r="U1761" s="237">
        <v>2023</v>
      </c>
      <c r="V1761" s="351">
        <v>0.53900000000000003</v>
      </c>
      <c r="W1761" s="246"/>
      <c r="X1761" s="408"/>
      <c r="Y1761" s="31">
        <f t="shared" si="115"/>
        <v>0</v>
      </c>
    </row>
    <row r="1762" spans="1:25" s="247" customFormat="1" ht="21" customHeight="1" x14ac:dyDescent="0.3">
      <c r="A1762" s="384">
        <v>1494</v>
      </c>
      <c r="B1762" s="237"/>
      <c r="C1762" s="375" t="s">
        <v>3423</v>
      </c>
      <c r="D1762" s="251" t="s">
        <v>2674</v>
      </c>
      <c r="E1762" s="351">
        <v>0.44800000000000001</v>
      </c>
      <c r="F1762" s="240">
        <v>3.5</v>
      </c>
      <c r="G1762" s="239" t="s">
        <v>48</v>
      </c>
      <c r="H1762" s="241" t="str">
        <f t="shared" si="114"/>
        <v>6</v>
      </c>
      <c r="I1762" s="239">
        <v>0.5</v>
      </c>
      <c r="J1762" s="239">
        <v>0.5</v>
      </c>
      <c r="K1762" s="242"/>
      <c r="L1762" s="242"/>
      <c r="M1762" s="242"/>
      <c r="N1762" s="239">
        <v>0.5</v>
      </c>
      <c r="O1762" s="244">
        <v>100</v>
      </c>
      <c r="P1762" s="239">
        <v>0.5</v>
      </c>
      <c r="Q1762" s="244">
        <v>100</v>
      </c>
      <c r="R1762" s="243">
        <v>0.4</v>
      </c>
      <c r="S1762" s="244">
        <v>80</v>
      </c>
      <c r="T1762" s="237" t="s">
        <v>45</v>
      </c>
      <c r="U1762" s="237">
        <v>2021</v>
      </c>
      <c r="V1762" s="351">
        <v>0.44800000000000001</v>
      </c>
      <c r="W1762" s="246"/>
      <c r="X1762" s="408"/>
      <c r="Y1762" s="31">
        <f t="shared" si="115"/>
        <v>0</v>
      </c>
    </row>
    <row r="1763" spans="1:25" s="247" customFormat="1" ht="20.25" customHeight="1" x14ac:dyDescent="0.3">
      <c r="A1763" s="384">
        <v>1495</v>
      </c>
      <c r="B1763" s="237">
        <v>2193236</v>
      </c>
      <c r="C1763" s="375" t="s">
        <v>3426</v>
      </c>
      <c r="D1763" s="251" t="s">
        <v>2375</v>
      </c>
      <c r="E1763" s="351">
        <v>0.70499999999999996</v>
      </c>
      <c r="F1763" s="240">
        <v>3.5</v>
      </c>
      <c r="G1763" s="239" t="s">
        <v>48</v>
      </c>
      <c r="H1763" s="241" t="str">
        <f t="shared" si="114"/>
        <v>6</v>
      </c>
      <c r="I1763" s="239">
        <v>0.67</v>
      </c>
      <c r="J1763" s="239">
        <v>0.67</v>
      </c>
      <c r="K1763" s="242"/>
      <c r="L1763" s="242"/>
      <c r="M1763" s="242"/>
      <c r="N1763" s="239">
        <v>0.67</v>
      </c>
      <c r="O1763" s="244">
        <v>100</v>
      </c>
      <c r="P1763" s="239">
        <v>0.67</v>
      </c>
      <c r="Q1763" s="244">
        <v>100</v>
      </c>
      <c r="R1763" s="243">
        <v>0.53600000000000003</v>
      </c>
      <c r="S1763" s="244">
        <v>80</v>
      </c>
      <c r="T1763" s="237" t="s">
        <v>45</v>
      </c>
      <c r="U1763" s="237">
        <v>2021</v>
      </c>
      <c r="V1763" s="351">
        <v>0.70499999999999996</v>
      </c>
      <c r="W1763" s="246"/>
      <c r="X1763" s="408"/>
      <c r="Y1763" s="31">
        <f t="shared" si="115"/>
        <v>0</v>
      </c>
    </row>
    <row r="1764" spans="1:25" s="247" customFormat="1" ht="20.25" customHeight="1" x14ac:dyDescent="0.3">
      <c r="A1764" s="384">
        <v>1496</v>
      </c>
      <c r="B1764" s="237">
        <v>2197809</v>
      </c>
      <c r="C1764" s="375" t="s">
        <v>3427</v>
      </c>
      <c r="D1764" s="251" t="s">
        <v>2677</v>
      </c>
      <c r="E1764" s="351">
        <v>0.94899999999999995</v>
      </c>
      <c r="F1764" s="240">
        <v>3.5</v>
      </c>
      <c r="G1764" s="239" t="s">
        <v>48</v>
      </c>
      <c r="H1764" s="241" t="str">
        <f t="shared" si="114"/>
        <v>6</v>
      </c>
      <c r="I1764" s="239">
        <v>1.1000000000000001</v>
      </c>
      <c r="J1764" s="239">
        <v>1.1000000000000001</v>
      </c>
      <c r="K1764" s="242"/>
      <c r="L1764" s="242"/>
      <c r="M1764" s="242"/>
      <c r="N1764" s="239">
        <v>1.1000000000000001</v>
      </c>
      <c r="O1764" s="244">
        <v>100</v>
      </c>
      <c r="P1764" s="239">
        <v>1.1000000000000001</v>
      </c>
      <c r="Q1764" s="244">
        <v>100</v>
      </c>
      <c r="R1764" s="243">
        <v>0.88000000000000012</v>
      </c>
      <c r="S1764" s="244">
        <v>80</v>
      </c>
      <c r="T1764" s="237" t="s">
        <v>45</v>
      </c>
      <c r="U1764" s="237">
        <v>2021</v>
      </c>
      <c r="V1764" s="351">
        <v>0.94899999999999995</v>
      </c>
      <c r="W1764" s="246"/>
      <c r="X1764" s="408"/>
      <c r="Y1764" s="31">
        <f t="shared" si="115"/>
        <v>0</v>
      </c>
    </row>
    <row r="1765" spans="1:25" s="247" customFormat="1" ht="20.25" customHeight="1" x14ac:dyDescent="0.3">
      <c r="A1765" s="384">
        <v>1497</v>
      </c>
      <c r="B1765" s="237">
        <v>2195319</v>
      </c>
      <c r="C1765" s="375" t="s">
        <v>3428</v>
      </c>
      <c r="D1765" s="251" t="s">
        <v>2679</v>
      </c>
      <c r="E1765" s="351">
        <v>0.754</v>
      </c>
      <c r="F1765" s="240">
        <v>3.5</v>
      </c>
      <c r="G1765" s="239" t="s">
        <v>48</v>
      </c>
      <c r="H1765" s="241" t="str">
        <f t="shared" si="114"/>
        <v>6</v>
      </c>
      <c r="I1765" s="239">
        <v>0.83</v>
      </c>
      <c r="J1765" s="239">
        <v>0.83</v>
      </c>
      <c r="K1765" s="242"/>
      <c r="L1765" s="242"/>
      <c r="M1765" s="242"/>
      <c r="N1765" s="239">
        <v>0.83</v>
      </c>
      <c r="O1765" s="244">
        <v>100</v>
      </c>
      <c r="P1765" s="239">
        <v>0.83</v>
      </c>
      <c r="Q1765" s="244">
        <v>100</v>
      </c>
      <c r="R1765" s="243">
        <v>0.66400000000000003</v>
      </c>
      <c r="S1765" s="244">
        <v>80</v>
      </c>
      <c r="T1765" s="237" t="s">
        <v>45</v>
      </c>
      <c r="U1765" s="237">
        <v>2021</v>
      </c>
      <c r="V1765" s="351">
        <v>0.754</v>
      </c>
      <c r="W1765" s="246"/>
      <c r="X1765" s="408"/>
      <c r="Y1765" s="31">
        <f t="shared" si="115"/>
        <v>0</v>
      </c>
    </row>
    <row r="1766" spans="1:25" s="247" customFormat="1" ht="20.25" customHeight="1" x14ac:dyDescent="0.3">
      <c r="A1766" s="384">
        <v>1498</v>
      </c>
      <c r="B1766" s="237">
        <v>2195835</v>
      </c>
      <c r="C1766" s="375" t="s">
        <v>3429</v>
      </c>
      <c r="D1766" s="251" t="s">
        <v>2258</v>
      </c>
      <c r="E1766" s="351">
        <v>0.317</v>
      </c>
      <c r="F1766" s="240">
        <v>3.5</v>
      </c>
      <c r="G1766" s="239" t="s">
        <v>48</v>
      </c>
      <c r="H1766" s="241" t="str">
        <f t="shared" si="114"/>
        <v>6</v>
      </c>
      <c r="I1766" s="239">
        <v>0.37</v>
      </c>
      <c r="J1766" s="239">
        <v>0.37</v>
      </c>
      <c r="K1766" s="242"/>
      <c r="L1766" s="242"/>
      <c r="M1766" s="242"/>
      <c r="N1766" s="239">
        <v>0.37</v>
      </c>
      <c r="O1766" s="244">
        <v>100</v>
      </c>
      <c r="P1766" s="239">
        <v>0.37</v>
      </c>
      <c r="Q1766" s="244">
        <v>100</v>
      </c>
      <c r="R1766" s="243">
        <v>0.29599999999999999</v>
      </c>
      <c r="S1766" s="244">
        <v>80</v>
      </c>
      <c r="T1766" s="237" t="s">
        <v>45</v>
      </c>
      <c r="U1766" s="237">
        <v>2021</v>
      </c>
      <c r="V1766" s="351">
        <v>0.317</v>
      </c>
      <c r="W1766" s="246"/>
      <c r="X1766" s="408"/>
      <c r="Y1766" s="31">
        <f t="shared" si="115"/>
        <v>0</v>
      </c>
    </row>
    <row r="1767" spans="1:25" s="247" customFormat="1" ht="20.25" customHeight="1" x14ac:dyDescent="0.3">
      <c r="A1767" s="384">
        <v>1499</v>
      </c>
      <c r="B1767" s="237">
        <v>2193629</v>
      </c>
      <c r="C1767" s="375" t="s">
        <v>3430</v>
      </c>
      <c r="D1767" s="251" t="s">
        <v>2682</v>
      </c>
      <c r="E1767" s="351">
        <v>0.17599999999999999</v>
      </c>
      <c r="F1767" s="240">
        <v>3.5</v>
      </c>
      <c r="G1767" s="239" t="s">
        <v>48</v>
      </c>
      <c r="H1767" s="241" t="str">
        <f t="shared" si="114"/>
        <v>6</v>
      </c>
      <c r="I1767" s="239">
        <v>0.3</v>
      </c>
      <c r="J1767" s="239">
        <v>0.3</v>
      </c>
      <c r="K1767" s="242"/>
      <c r="L1767" s="242"/>
      <c r="M1767" s="242"/>
      <c r="N1767" s="239">
        <v>0.3</v>
      </c>
      <c r="O1767" s="244">
        <v>100</v>
      </c>
      <c r="P1767" s="239">
        <v>0.3</v>
      </c>
      <c r="Q1767" s="244">
        <v>100</v>
      </c>
      <c r="R1767" s="243">
        <v>0.24</v>
      </c>
      <c r="S1767" s="244">
        <v>80</v>
      </c>
      <c r="T1767" s="237" t="s">
        <v>45</v>
      </c>
      <c r="U1767" s="237">
        <v>2021</v>
      </c>
      <c r="V1767" s="351">
        <v>0.17599999999999999</v>
      </c>
      <c r="W1767" s="246"/>
      <c r="X1767" s="408"/>
      <c r="Y1767" s="31">
        <f t="shared" si="115"/>
        <v>0</v>
      </c>
    </row>
    <row r="1768" spans="1:25" s="247" customFormat="1" ht="20.25" customHeight="1" x14ac:dyDescent="0.3">
      <c r="A1768" s="384">
        <v>1500</v>
      </c>
      <c r="B1768" s="237">
        <v>2195294</v>
      </c>
      <c r="C1768" s="375" t="s">
        <v>3432</v>
      </c>
      <c r="D1768" s="251" t="s">
        <v>1811</v>
      </c>
      <c r="E1768" s="351">
        <v>0.86399999999999999</v>
      </c>
      <c r="F1768" s="240">
        <v>3.5</v>
      </c>
      <c r="G1768" s="239" t="s">
        <v>48</v>
      </c>
      <c r="H1768" s="241" t="str">
        <f t="shared" si="114"/>
        <v>6</v>
      </c>
      <c r="I1768" s="239">
        <v>0.9</v>
      </c>
      <c r="J1768" s="239">
        <v>0.9</v>
      </c>
      <c r="K1768" s="242"/>
      <c r="L1768" s="242"/>
      <c r="M1768" s="242"/>
      <c r="N1768" s="239">
        <v>0.9</v>
      </c>
      <c r="O1768" s="244">
        <v>100</v>
      </c>
      <c r="P1768" s="239">
        <v>0.9</v>
      </c>
      <c r="Q1768" s="244">
        <v>100</v>
      </c>
      <c r="R1768" s="243">
        <v>0.72000000000000008</v>
      </c>
      <c r="S1768" s="244">
        <v>80</v>
      </c>
      <c r="T1768" s="237" t="s">
        <v>45</v>
      </c>
      <c r="U1768" s="237">
        <v>2021</v>
      </c>
      <c r="V1768" s="351">
        <v>0.86399999999999999</v>
      </c>
      <c r="W1768" s="246"/>
      <c r="X1768" s="408"/>
      <c r="Y1768" s="31">
        <f t="shared" si="115"/>
        <v>0</v>
      </c>
    </row>
    <row r="1769" spans="1:25" s="247" customFormat="1" ht="20.25" customHeight="1" x14ac:dyDescent="0.3">
      <c r="A1769" s="384">
        <v>1501</v>
      </c>
      <c r="B1769" s="237">
        <v>2194995</v>
      </c>
      <c r="C1769" s="375" t="s">
        <v>3433</v>
      </c>
      <c r="D1769" s="251" t="s">
        <v>2685</v>
      </c>
      <c r="E1769" s="351">
        <v>0.624</v>
      </c>
      <c r="F1769" s="240">
        <v>3.5</v>
      </c>
      <c r="G1769" s="239" t="s">
        <v>48</v>
      </c>
      <c r="H1769" s="241" t="str">
        <f t="shared" si="114"/>
        <v>6</v>
      </c>
      <c r="I1769" s="239">
        <v>0.42</v>
      </c>
      <c r="J1769" s="239">
        <v>0.42</v>
      </c>
      <c r="K1769" s="242"/>
      <c r="L1769" s="242"/>
      <c r="M1769" s="242"/>
      <c r="N1769" s="239">
        <v>0.42</v>
      </c>
      <c r="O1769" s="244">
        <v>100</v>
      </c>
      <c r="P1769" s="239">
        <v>0.42</v>
      </c>
      <c r="Q1769" s="244">
        <v>100</v>
      </c>
      <c r="R1769" s="243">
        <v>0.33600000000000002</v>
      </c>
      <c r="S1769" s="244">
        <v>80</v>
      </c>
      <c r="T1769" s="237" t="s">
        <v>45</v>
      </c>
      <c r="U1769" s="237">
        <v>2021</v>
      </c>
      <c r="V1769" s="351">
        <v>0.624</v>
      </c>
      <c r="W1769" s="246"/>
      <c r="X1769" s="408"/>
      <c r="Y1769" s="31">
        <f t="shared" si="115"/>
        <v>0</v>
      </c>
    </row>
    <row r="1770" spans="1:25" s="247" customFormat="1" ht="20.25" customHeight="1" x14ac:dyDescent="0.3">
      <c r="A1770" s="384">
        <v>1502</v>
      </c>
      <c r="B1770" s="237">
        <v>2203403</v>
      </c>
      <c r="C1770" s="375" t="s">
        <v>3435</v>
      </c>
      <c r="D1770" s="251" t="s">
        <v>2687</v>
      </c>
      <c r="E1770" s="351">
        <v>0.40899999999999997</v>
      </c>
      <c r="F1770" s="240">
        <v>3.5</v>
      </c>
      <c r="G1770" s="239" t="s">
        <v>48</v>
      </c>
      <c r="H1770" s="241" t="str">
        <f t="shared" ref="H1770:H1815" si="116">IF(F1770&lt;5.1,"6","10")</f>
        <v>6</v>
      </c>
      <c r="I1770" s="239">
        <v>0.68</v>
      </c>
      <c r="J1770" s="239">
        <v>0.68</v>
      </c>
      <c r="K1770" s="242"/>
      <c r="L1770" s="242"/>
      <c r="M1770" s="242"/>
      <c r="N1770" s="239">
        <v>0.68</v>
      </c>
      <c r="O1770" s="244">
        <v>100</v>
      </c>
      <c r="P1770" s="239">
        <v>0.68</v>
      </c>
      <c r="Q1770" s="244">
        <v>100</v>
      </c>
      <c r="R1770" s="243">
        <v>0.54400000000000004</v>
      </c>
      <c r="S1770" s="244">
        <v>80</v>
      </c>
      <c r="T1770" s="237" t="s">
        <v>45</v>
      </c>
      <c r="U1770" s="237">
        <v>2021</v>
      </c>
      <c r="V1770" s="351">
        <v>0.40899999999999997</v>
      </c>
      <c r="W1770" s="246"/>
      <c r="X1770" s="408"/>
      <c r="Y1770" s="31">
        <f t="shared" si="115"/>
        <v>0</v>
      </c>
    </row>
    <row r="1771" spans="1:25" s="247" customFormat="1" ht="20.25" customHeight="1" x14ac:dyDescent="0.3">
      <c r="A1771" s="384">
        <v>1503</v>
      </c>
      <c r="B1771" s="237">
        <v>2194157</v>
      </c>
      <c r="C1771" s="375" t="s">
        <v>3436</v>
      </c>
      <c r="D1771" s="251" t="s">
        <v>2344</v>
      </c>
      <c r="E1771" s="351">
        <v>0.312</v>
      </c>
      <c r="F1771" s="240">
        <v>3.5</v>
      </c>
      <c r="G1771" s="239" t="s">
        <v>48</v>
      </c>
      <c r="H1771" s="241" t="str">
        <f t="shared" si="116"/>
        <v>6</v>
      </c>
      <c r="I1771" s="239">
        <v>0.32</v>
      </c>
      <c r="J1771" s="239">
        <v>0.32</v>
      </c>
      <c r="K1771" s="242"/>
      <c r="L1771" s="242"/>
      <c r="M1771" s="242"/>
      <c r="N1771" s="239">
        <v>0.32</v>
      </c>
      <c r="O1771" s="244">
        <v>100</v>
      </c>
      <c r="P1771" s="239">
        <v>0.32</v>
      </c>
      <c r="Q1771" s="244">
        <v>100</v>
      </c>
      <c r="R1771" s="243">
        <v>0.25600000000000001</v>
      </c>
      <c r="S1771" s="244">
        <v>80</v>
      </c>
      <c r="T1771" s="237" t="s">
        <v>45</v>
      </c>
      <c r="U1771" s="237">
        <v>2021</v>
      </c>
      <c r="V1771" s="351">
        <v>0.312</v>
      </c>
      <c r="W1771" s="246"/>
      <c r="X1771" s="408"/>
      <c r="Y1771" s="31">
        <f t="shared" si="115"/>
        <v>0</v>
      </c>
    </row>
    <row r="1772" spans="1:25" s="247" customFormat="1" ht="20.25" customHeight="1" x14ac:dyDescent="0.3">
      <c r="A1772" s="384">
        <v>1504</v>
      </c>
      <c r="B1772" s="237">
        <v>2191149</v>
      </c>
      <c r="C1772" s="237" t="s">
        <v>3385</v>
      </c>
      <c r="D1772" s="251" t="s">
        <v>765</v>
      </c>
      <c r="E1772" s="351">
        <v>0.78500000000000003</v>
      </c>
      <c r="F1772" s="240">
        <v>3.5</v>
      </c>
      <c r="G1772" s="239" t="s">
        <v>48</v>
      </c>
      <c r="H1772" s="241" t="str">
        <f t="shared" si="116"/>
        <v>6</v>
      </c>
      <c r="I1772" s="239">
        <v>0.86</v>
      </c>
      <c r="J1772" s="239">
        <v>0.86</v>
      </c>
      <c r="K1772" s="242"/>
      <c r="L1772" s="242"/>
      <c r="M1772" s="242"/>
      <c r="N1772" s="239">
        <v>0.86</v>
      </c>
      <c r="O1772" s="244">
        <v>100</v>
      </c>
      <c r="P1772" s="239">
        <v>0.86</v>
      </c>
      <c r="Q1772" s="244">
        <v>100</v>
      </c>
      <c r="R1772" s="243">
        <v>0.68800000000000006</v>
      </c>
      <c r="S1772" s="244">
        <v>80</v>
      </c>
      <c r="T1772" s="237" t="s">
        <v>45</v>
      </c>
      <c r="U1772" s="237">
        <v>2021</v>
      </c>
      <c r="V1772" s="351">
        <v>0.78500000000000003</v>
      </c>
      <c r="W1772" s="246"/>
      <c r="X1772" s="408"/>
      <c r="Y1772" s="31">
        <f t="shared" si="115"/>
        <v>0</v>
      </c>
    </row>
    <row r="1773" spans="1:25" s="247" customFormat="1" ht="20.25" customHeight="1" x14ac:dyDescent="0.3">
      <c r="A1773" s="384">
        <v>1505</v>
      </c>
      <c r="B1773" s="237">
        <v>2201980</v>
      </c>
      <c r="C1773" s="237" t="s">
        <v>3386</v>
      </c>
      <c r="D1773" s="251" t="s">
        <v>1807</v>
      </c>
      <c r="E1773" s="351">
        <v>0.876</v>
      </c>
      <c r="F1773" s="240">
        <v>3.5</v>
      </c>
      <c r="G1773" s="239" t="s">
        <v>48</v>
      </c>
      <c r="H1773" s="241" t="str">
        <f t="shared" si="116"/>
        <v>6</v>
      </c>
      <c r="I1773" s="239">
        <v>0.88</v>
      </c>
      <c r="J1773" s="239">
        <v>0.88</v>
      </c>
      <c r="K1773" s="242"/>
      <c r="L1773" s="242"/>
      <c r="M1773" s="242"/>
      <c r="N1773" s="239">
        <v>0.88</v>
      </c>
      <c r="O1773" s="244">
        <v>100</v>
      </c>
      <c r="P1773" s="239">
        <v>0.88</v>
      </c>
      <c r="Q1773" s="244">
        <v>100</v>
      </c>
      <c r="R1773" s="243">
        <v>0.70400000000000007</v>
      </c>
      <c r="S1773" s="244">
        <v>80</v>
      </c>
      <c r="T1773" s="237" t="s">
        <v>45</v>
      </c>
      <c r="U1773" s="237">
        <v>2021</v>
      </c>
      <c r="V1773" s="351">
        <v>0.876</v>
      </c>
      <c r="W1773" s="246"/>
      <c r="X1773" s="408"/>
      <c r="Y1773" s="31">
        <f t="shared" si="115"/>
        <v>0</v>
      </c>
    </row>
    <row r="1774" spans="1:25" s="247" customFormat="1" ht="20.25" customHeight="1" x14ac:dyDescent="0.3">
      <c r="A1774" s="384">
        <v>1506</v>
      </c>
      <c r="B1774" s="237">
        <v>2196393</v>
      </c>
      <c r="C1774" s="375" t="s">
        <v>3443</v>
      </c>
      <c r="D1774" s="251" t="s">
        <v>1837</v>
      </c>
      <c r="E1774" s="351">
        <v>0.995</v>
      </c>
      <c r="F1774" s="240">
        <v>3.5</v>
      </c>
      <c r="G1774" s="239" t="s">
        <v>48</v>
      </c>
      <c r="H1774" s="241" t="str">
        <f t="shared" si="116"/>
        <v>6</v>
      </c>
      <c r="I1774" s="239">
        <v>0.87</v>
      </c>
      <c r="J1774" s="239">
        <v>0.87</v>
      </c>
      <c r="K1774" s="242"/>
      <c r="L1774" s="242"/>
      <c r="M1774" s="242"/>
      <c r="N1774" s="239">
        <v>0.87</v>
      </c>
      <c r="O1774" s="244">
        <v>100</v>
      </c>
      <c r="P1774" s="239">
        <v>0.87</v>
      </c>
      <c r="Q1774" s="244">
        <v>100</v>
      </c>
      <c r="R1774" s="243">
        <v>0.69600000000000006</v>
      </c>
      <c r="S1774" s="244">
        <v>80</v>
      </c>
      <c r="T1774" s="237" t="s">
        <v>45</v>
      </c>
      <c r="U1774" s="237">
        <v>2021</v>
      </c>
      <c r="V1774" s="351">
        <v>0.995</v>
      </c>
      <c r="W1774" s="246"/>
      <c r="X1774" s="408"/>
      <c r="Y1774" s="31">
        <f t="shared" si="115"/>
        <v>0</v>
      </c>
    </row>
    <row r="1775" spans="1:25" s="247" customFormat="1" ht="20.25" customHeight="1" x14ac:dyDescent="0.3">
      <c r="A1775" s="384">
        <v>1507</v>
      </c>
      <c r="B1775" s="237">
        <v>2193747</v>
      </c>
      <c r="C1775" s="375" t="s">
        <v>3415</v>
      </c>
      <c r="D1775" s="251" t="s">
        <v>2693</v>
      </c>
      <c r="E1775" s="351">
        <v>1.056</v>
      </c>
      <c r="F1775" s="240">
        <v>3.5</v>
      </c>
      <c r="G1775" s="239" t="s">
        <v>48</v>
      </c>
      <c r="H1775" s="241" t="str">
        <f t="shared" si="116"/>
        <v>6</v>
      </c>
      <c r="I1775" s="239">
        <v>0.94</v>
      </c>
      <c r="J1775" s="239">
        <v>0.94</v>
      </c>
      <c r="K1775" s="242"/>
      <c r="L1775" s="242"/>
      <c r="M1775" s="242"/>
      <c r="N1775" s="239">
        <v>0.94</v>
      </c>
      <c r="O1775" s="244">
        <v>100</v>
      </c>
      <c r="P1775" s="239">
        <v>0.94</v>
      </c>
      <c r="Q1775" s="244">
        <v>100</v>
      </c>
      <c r="R1775" s="243">
        <v>0.752</v>
      </c>
      <c r="S1775" s="244">
        <v>80</v>
      </c>
      <c r="T1775" s="237" t="s">
        <v>45</v>
      </c>
      <c r="U1775" s="237">
        <v>2021</v>
      </c>
      <c r="V1775" s="351">
        <v>1.056</v>
      </c>
      <c r="W1775" s="246"/>
      <c r="X1775" s="408"/>
      <c r="Y1775" s="31">
        <f t="shared" si="115"/>
        <v>0</v>
      </c>
    </row>
    <row r="1776" spans="1:25" s="247" customFormat="1" ht="20.25" customHeight="1" x14ac:dyDescent="0.3">
      <c r="A1776" s="384">
        <v>1508</v>
      </c>
      <c r="B1776" s="237">
        <v>2194351</v>
      </c>
      <c r="C1776" s="375" t="s">
        <v>3444</v>
      </c>
      <c r="D1776" s="251" t="s">
        <v>2695</v>
      </c>
      <c r="E1776" s="351">
        <v>1.0089999999999999</v>
      </c>
      <c r="F1776" s="240">
        <v>3.5</v>
      </c>
      <c r="G1776" s="239" t="s">
        <v>48</v>
      </c>
      <c r="H1776" s="241" t="str">
        <f t="shared" si="116"/>
        <v>6</v>
      </c>
      <c r="I1776" s="239">
        <v>0.9</v>
      </c>
      <c r="J1776" s="239">
        <v>0.9</v>
      </c>
      <c r="K1776" s="242"/>
      <c r="L1776" s="242"/>
      <c r="M1776" s="242"/>
      <c r="N1776" s="239">
        <v>0.9</v>
      </c>
      <c r="O1776" s="244">
        <v>100</v>
      </c>
      <c r="P1776" s="239">
        <v>0.9</v>
      </c>
      <c r="Q1776" s="244">
        <v>100</v>
      </c>
      <c r="R1776" s="243">
        <v>0.72000000000000008</v>
      </c>
      <c r="S1776" s="244">
        <v>80</v>
      </c>
      <c r="T1776" s="237" t="s">
        <v>45</v>
      </c>
      <c r="U1776" s="237">
        <v>2021</v>
      </c>
      <c r="V1776" s="351">
        <v>1.0089999999999999</v>
      </c>
      <c r="W1776" s="246"/>
      <c r="X1776" s="408"/>
      <c r="Y1776" s="31">
        <f t="shared" si="115"/>
        <v>0</v>
      </c>
    </row>
    <row r="1777" spans="1:25" s="247" customFormat="1" ht="20.25" customHeight="1" x14ac:dyDescent="0.3">
      <c r="A1777" s="384">
        <v>1509</v>
      </c>
      <c r="B1777" s="237">
        <v>2192173</v>
      </c>
      <c r="C1777" s="376" t="s">
        <v>3502</v>
      </c>
      <c r="D1777" s="251" t="s">
        <v>509</v>
      </c>
      <c r="E1777" s="351">
        <v>1.056</v>
      </c>
      <c r="F1777" s="240">
        <v>3.5</v>
      </c>
      <c r="G1777" s="239" t="s">
        <v>48</v>
      </c>
      <c r="H1777" s="241" t="str">
        <f t="shared" si="116"/>
        <v>6</v>
      </c>
      <c r="I1777" s="239">
        <v>0.93</v>
      </c>
      <c r="J1777" s="239">
        <v>0.93</v>
      </c>
      <c r="K1777" s="242"/>
      <c r="L1777" s="242"/>
      <c r="M1777" s="242"/>
      <c r="N1777" s="239">
        <v>0.93</v>
      </c>
      <c r="O1777" s="244">
        <v>100</v>
      </c>
      <c r="P1777" s="239">
        <v>0.93</v>
      </c>
      <c r="Q1777" s="244">
        <v>100</v>
      </c>
      <c r="R1777" s="243">
        <v>0.74400000000000011</v>
      </c>
      <c r="S1777" s="244">
        <v>80</v>
      </c>
      <c r="T1777" s="237" t="s">
        <v>45</v>
      </c>
      <c r="U1777" s="237">
        <v>2021</v>
      </c>
      <c r="V1777" s="351">
        <v>1.056</v>
      </c>
      <c r="W1777" s="246"/>
      <c r="X1777" s="408"/>
      <c r="Y1777" s="31">
        <f t="shared" si="115"/>
        <v>0</v>
      </c>
    </row>
    <row r="1778" spans="1:25" s="247" customFormat="1" ht="20.25" customHeight="1" x14ac:dyDescent="0.3">
      <c r="A1778" s="384">
        <v>1510</v>
      </c>
      <c r="B1778" s="237">
        <v>2198515</v>
      </c>
      <c r="C1778" s="376" t="s">
        <v>3503</v>
      </c>
      <c r="D1778" s="237" t="s">
        <v>1922</v>
      </c>
      <c r="E1778" s="351">
        <v>1.091</v>
      </c>
      <c r="F1778" s="240">
        <v>3.5</v>
      </c>
      <c r="G1778" s="239" t="s">
        <v>48</v>
      </c>
      <c r="H1778" s="241" t="str">
        <f t="shared" si="116"/>
        <v>6</v>
      </c>
      <c r="I1778" s="239">
        <v>0.98</v>
      </c>
      <c r="J1778" s="239">
        <v>0.98</v>
      </c>
      <c r="K1778" s="242"/>
      <c r="L1778" s="242"/>
      <c r="M1778" s="242"/>
      <c r="N1778" s="239">
        <v>0.98</v>
      </c>
      <c r="O1778" s="244">
        <v>100</v>
      </c>
      <c r="P1778" s="239">
        <v>0.98</v>
      </c>
      <c r="Q1778" s="244">
        <v>100</v>
      </c>
      <c r="R1778" s="243">
        <v>0.78400000000000003</v>
      </c>
      <c r="S1778" s="244">
        <v>80</v>
      </c>
      <c r="T1778" s="237" t="s">
        <v>45</v>
      </c>
      <c r="U1778" s="237">
        <v>2021</v>
      </c>
      <c r="V1778" s="351">
        <v>1.091</v>
      </c>
      <c r="W1778" s="246"/>
      <c r="X1778" s="408"/>
      <c r="Y1778" s="31">
        <f t="shared" si="115"/>
        <v>0</v>
      </c>
    </row>
    <row r="1779" spans="1:25" s="247" customFormat="1" ht="20.25" customHeight="1" x14ac:dyDescent="0.3">
      <c r="A1779" s="384">
        <v>1511</v>
      </c>
      <c r="B1779" s="237">
        <v>2195944</v>
      </c>
      <c r="C1779" s="375" t="s">
        <v>3479</v>
      </c>
      <c r="D1779" s="237" t="s">
        <v>2699</v>
      </c>
      <c r="E1779" s="351">
        <v>0.996</v>
      </c>
      <c r="F1779" s="240">
        <v>3.5</v>
      </c>
      <c r="G1779" s="239" t="s">
        <v>48</v>
      </c>
      <c r="H1779" s="241" t="str">
        <f t="shared" si="116"/>
        <v>6</v>
      </c>
      <c r="I1779" s="239">
        <v>1</v>
      </c>
      <c r="J1779" s="239">
        <v>1</v>
      </c>
      <c r="K1779" s="242"/>
      <c r="L1779" s="242"/>
      <c r="M1779" s="242"/>
      <c r="N1779" s="239">
        <v>1</v>
      </c>
      <c r="O1779" s="244">
        <v>100</v>
      </c>
      <c r="P1779" s="239">
        <v>1</v>
      </c>
      <c r="Q1779" s="244">
        <v>100</v>
      </c>
      <c r="R1779" s="243">
        <v>0.8</v>
      </c>
      <c r="S1779" s="244">
        <v>80</v>
      </c>
      <c r="T1779" s="237" t="s">
        <v>45</v>
      </c>
      <c r="U1779" s="237">
        <v>2021</v>
      </c>
      <c r="V1779" s="351">
        <v>0.996</v>
      </c>
      <c r="W1779" s="246"/>
      <c r="X1779" s="408"/>
      <c r="Y1779" s="31">
        <f t="shared" si="115"/>
        <v>0</v>
      </c>
    </row>
    <row r="1780" spans="1:25" s="247" customFormat="1" ht="20.25" customHeight="1" x14ac:dyDescent="0.3">
      <c r="A1780" s="384">
        <v>1512</v>
      </c>
      <c r="B1780" s="237">
        <v>2194893</v>
      </c>
      <c r="C1780" s="376" t="s">
        <v>3505</v>
      </c>
      <c r="D1780" s="237" t="s">
        <v>2701</v>
      </c>
      <c r="E1780" s="351">
        <v>0.21099999999999999</v>
      </c>
      <c r="F1780" s="240">
        <v>3.5</v>
      </c>
      <c r="G1780" s="239" t="s">
        <v>48</v>
      </c>
      <c r="H1780" s="241" t="str">
        <f t="shared" si="116"/>
        <v>6</v>
      </c>
      <c r="I1780" s="239">
        <v>0.21</v>
      </c>
      <c r="J1780" s="239">
        <v>0.21</v>
      </c>
      <c r="K1780" s="242"/>
      <c r="L1780" s="242"/>
      <c r="M1780" s="242"/>
      <c r="N1780" s="239">
        <v>0.21</v>
      </c>
      <c r="O1780" s="244">
        <v>100</v>
      </c>
      <c r="P1780" s="239">
        <v>0.21</v>
      </c>
      <c r="Q1780" s="244">
        <v>100</v>
      </c>
      <c r="R1780" s="243">
        <v>0.16800000000000001</v>
      </c>
      <c r="S1780" s="244">
        <v>80</v>
      </c>
      <c r="T1780" s="237" t="s">
        <v>45</v>
      </c>
      <c r="U1780" s="237">
        <v>2021</v>
      </c>
      <c r="V1780" s="351">
        <v>0.21099999999999999</v>
      </c>
      <c r="W1780" s="246"/>
      <c r="X1780" s="408"/>
      <c r="Y1780" s="31">
        <f t="shared" si="115"/>
        <v>0</v>
      </c>
    </row>
    <row r="1781" spans="1:25" s="247" customFormat="1" ht="20.25" customHeight="1" x14ac:dyDescent="0.3">
      <c r="A1781" s="384">
        <v>1513</v>
      </c>
      <c r="B1781" s="237">
        <v>2200229</v>
      </c>
      <c r="C1781" s="376" t="s">
        <v>3507</v>
      </c>
      <c r="D1781" s="237" t="s">
        <v>1862</v>
      </c>
      <c r="E1781" s="351">
        <v>0.62</v>
      </c>
      <c r="F1781" s="240">
        <v>3.5</v>
      </c>
      <c r="G1781" s="239" t="s">
        <v>48</v>
      </c>
      <c r="H1781" s="241" t="str">
        <f t="shared" si="116"/>
        <v>6</v>
      </c>
      <c r="I1781" s="239">
        <v>0.61</v>
      </c>
      <c r="J1781" s="239">
        <v>0.61</v>
      </c>
      <c r="K1781" s="242"/>
      <c r="L1781" s="242"/>
      <c r="M1781" s="242"/>
      <c r="N1781" s="239">
        <v>0.61</v>
      </c>
      <c r="O1781" s="244">
        <v>100</v>
      </c>
      <c r="P1781" s="239">
        <v>0.61</v>
      </c>
      <c r="Q1781" s="244">
        <v>100</v>
      </c>
      <c r="R1781" s="243">
        <v>0.48799999999999999</v>
      </c>
      <c r="S1781" s="244">
        <v>80</v>
      </c>
      <c r="T1781" s="237" t="s">
        <v>45</v>
      </c>
      <c r="U1781" s="237">
        <v>2021</v>
      </c>
      <c r="V1781" s="351">
        <v>0.62</v>
      </c>
      <c r="W1781" s="246"/>
      <c r="X1781" s="408"/>
      <c r="Y1781" s="31">
        <f t="shared" si="115"/>
        <v>0</v>
      </c>
    </row>
    <row r="1782" spans="1:25" s="247" customFormat="1" ht="20.25" customHeight="1" x14ac:dyDescent="0.3">
      <c r="A1782" s="384">
        <v>1514</v>
      </c>
      <c r="B1782" s="237">
        <v>2197996</v>
      </c>
      <c r="C1782" s="376" t="s">
        <v>3509</v>
      </c>
      <c r="D1782" s="255" t="s">
        <v>2704</v>
      </c>
      <c r="E1782" s="351">
        <v>0.379</v>
      </c>
      <c r="F1782" s="240">
        <v>3.5</v>
      </c>
      <c r="G1782" s="239" t="s">
        <v>48</v>
      </c>
      <c r="H1782" s="241" t="str">
        <f t="shared" si="116"/>
        <v>6</v>
      </c>
      <c r="I1782" s="239">
        <v>0.38</v>
      </c>
      <c r="J1782" s="239">
        <v>0.38</v>
      </c>
      <c r="K1782" s="242"/>
      <c r="L1782" s="242"/>
      <c r="M1782" s="242"/>
      <c r="N1782" s="239">
        <v>0.38</v>
      </c>
      <c r="O1782" s="244">
        <v>100</v>
      </c>
      <c r="P1782" s="239">
        <v>0.38</v>
      </c>
      <c r="Q1782" s="244">
        <v>100</v>
      </c>
      <c r="R1782" s="243">
        <v>0.30400000000000005</v>
      </c>
      <c r="S1782" s="244">
        <v>80.000000000000014</v>
      </c>
      <c r="T1782" s="237" t="s">
        <v>45</v>
      </c>
      <c r="U1782" s="237">
        <v>2021</v>
      </c>
      <c r="V1782" s="351">
        <v>0.379</v>
      </c>
      <c r="W1782" s="246"/>
      <c r="X1782" s="408"/>
      <c r="Y1782" s="31">
        <f t="shared" si="115"/>
        <v>0</v>
      </c>
    </row>
    <row r="1783" spans="1:25" s="247" customFormat="1" ht="40.5" customHeight="1" x14ac:dyDescent="0.3">
      <c r="A1783" s="384">
        <v>1515</v>
      </c>
      <c r="B1783" s="237"/>
      <c r="C1783" s="376" t="s">
        <v>3512</v>
      </c>
      <c r="D1783" s="256" t="s">
        <v>2706</v>
      </c>
      <c r="E1783" s="351">
        <v>0.16700000000000001</v>
      </c>
      <c r="F1783" s="240">
        <v>3.5</v>
      </c>
      <c r="G1783" s="239" t="s">
        <v>48</v>
      </c>
      <c r="H1783" s="241" t="str">
        <f t="shared" si="116"/>
        <v>6</v>
      </c>
      <c r="I1783" s="239">
        <v>0.28000000000000003</v>
      </c>
      <c r="J1783" s="239">
        <v>0.28000000000000003</v>
      </c>
      <c r="K1783" s="242"/>
      <c r="L1783" s="242"/>
      <c r="M1783" s="242"/>
      <c r="N1783" s="239">
        <v>0.28000000000000003</v>
      </c>
      <c r="O1783" s="244">
        <v>100</v>
      </c>
      <c r="P1783" s="239">
        <v>0.28000000000000003</v>
      </c>
      <c r="Q1783" s="244">
        <v>100</v>
      </c>
      <c r="R1783" s="243">
        <v>0.22400000000000003</v>
      </c>
      <c r="S1783" s="244">
        <v>80</v>
      </c>
      <c r="T1783" s="237" t="s">
        <v>45</v>
      </c>
      <c r="U1783" s="237">
        <v>2021</v>
      </c>
      <c r="V1783" s="351">
        <v>0.16700000000000001</v>
      </c>
      <c r="W1783" s="246"/>
      <c r="X1783" s="408"/>
      <c r="Y1783" s="31">
        <f t="shared" si="115"/>
        <v>0</v>
      </c>
    </row>
    <row r="1784" spans="1:25" s="247" customFormat="1" ht="20.25" customHeight="1" x14ac:dyDescent="0.3">
      <c r="A1784" s="384">
        <v>1516</v>
      </c>
      <c r="B1784" s="237">
        <v>2192133</v>
      </c>
      <c r="C1784" s="376" t="s">
        <v>3440</v>
      </c>
      <c r="D1784" s="255" t="s">
        <v>976</v>
      </c>
      <c r="E1784" s="353">
        <v>0.63500000000000001</v>
      </c>
      <c r="F1784" s="240">
        <v>1.2</v>
      </c>
      <c r="G1784" s="239" t="s">
        <v>48</v>
      </c>
      <c r="H1784" s="241" t="str">
        <f t="shared" si="116"/>
        <v>6</v>
      </c>
      <c r="I1784" s="239">
        <v>1.42</v>
      </c>
      <c r="J1784" s="239">
        <v>1.42</v>
      </c>
      <c r="K1784" s="242"/>
      <c r="L1784" s="242"/>
      <c r="M1784" s="242"/>
      <c r="N1784" s="239">
        <v>1.42</v>
      </c>
      <c r="O1784" s="244">
        <v>100</v>
      </c>
      <c r="P1784" s="239">
        <v>1.42</v>
      </c>
      <c r="Q1784" s="244">
        <v>100</v>
      </c>
      <c r="R1784" s="243">
        <v>1.1359999999999999</v>
      </c>
      <c r="S1784" s="244">
        <v>80</v>
      </c>
      <c r="T1784" s="237" t="s">
        <v>45</v>
      </c>
      <c r="U1784" s="237">
        <v>2021</v>
      </c>
      <c r="V1784" s="353">
        <v>0.63500000000000001</v>
      </c>
      <c r="W1784" s="246"/>
      <c r="X1784" s="408"/>
      <c r="Y1784" s="31">
        <f t="shared" si="115"/>
        <v>0</v>
      </c>
    </row>
    <row r="1785" spans="1:25" s="247" customFormat="1" ht="20.25" customHeight="1" x14ac:dyDescent="0.3">
      <c r="A1785" s="384">
        <v>1517</v>
      </c>
      <c r="B1785" s="237">
        <v>2195015</v>
      </c>
      <c r="C1785" s="237" t="s">
        <v>3155</v>
      </c>
      <c r="D1785" s="255" t="s">
        <v>751</v>
      </c>
      <c r="E1785" s="351">
        <v>0.45600000000000002</v>
      </c>
      <c r="F1785" s="240">
        <v>3.5</v>
      </c>
      <c r="G1785" s="239" t="s">
        <v>48</v>
      </c>
      <c r="H1785" s="241" t="str">
        <f t="shared" si="116"/>
        <v>6</v>
      </c>
      <c r="I1785" s="239">
        <v>0.35</v>
      </c>
      <c r="J1785" s="239">
        <v>0.35</v>
      </c>
      <c r="K1785" s="242"/>
      <c r="L1785" s="242"/>
      <c r="M1785" s="242"/>
      <c r="N1785" s="239">
        <v>0.35</v>
      </c>
      <c r="O1785" s="244">
        <v>100</v>
      </c>
      <c r="P1785" s="239">
        <v>0.35</v>
      </c>
      <c r="Q1785" s="244">
        <v>100</v>
      </c>
      <c r="R1785" s="243">
        <v>0.27999999999999997</v>
      </c>
      <c r="S1785" s="244">
        <v>80</v>
      </c>
      <c r="T1785" s="237" t="s">
        <v>45</v>
      </c>
      <c r="U1785" s="237">
        <v>2021</v>
      </c>
      <c r="V1785" s="351">
        <v>0.45600000000000002</v>
      </c>
      <c r="W1785" s="246"/>
      <c r="X1785" s="408"/>
      <c r="Y1785" s="31">
        <f t="shared" si="115"/>
        <v>0</v>
      </c>
    </row>
    <row r="1786" spans="1:25" s="247" customFormat="1" ht="40.5" customHeight="1" x14ac:dyDescent="0.3">
      <c r="A1786" s="384">
        <v>1518</v>
      </c>
      <c r="B1786" s="237"/>
      <c r="C1786" s="237" t="s">
        <v>3362</v>
      </c>
      <c r="D1786" s="256" t="s">
        <v>2710</v>
      </c>
      <c r="E1786" s="351">
        <v>0.57399999999999995</v>
      </c>
      <c r="F1786" s="240">
        <v>3.5</v>
      </c>
      <c r="G1786" s="239" t="s">
        <v>48</v>
      </c>
      <c r="H1786" s="241" t="str">
        <f t="shared" si="116"/>
        <v>6</v>
      </c>
      <c r="I1786" s="239"/>
      <c r="J1786" s="239"/>
      <c r="K1786" s="242"/>
      <c r="L1786" s="242"/>
      <c r="M1786" s="242"/>
      <c r="N1786" s="239"/>
      <c r="O1786" s="244"/>
      <c r="P1786" s="239"/>
      <c r="Q1786" s="244"/>
      <c r="R1786" s="243"/>
      <c r="S1786" s="244"/>
      <c r="T1786" s="237"/>
      <c r="U1786" s="237"/>
      <c r="V1786" s="351">
        <v>0.57399999999999995</v>
      </c>
      <c r="W1786" s="246"/>
      <c r="X1786" s="408"/>
      <c r="Y1786" s="31">
        <f t="shared" si="115"/>
        <v>0</v>
      </c>
    </row>
    <row r="1787" spans="1:25" s="247" customFormat="1" ht="40.5" customHeight="1" x14ac:dyDescent="0.3">
      <c r="A1787" s="384">
        <v>1519</v>
      </c>
      <c r="B1787" s="237"/>
      <c r="C1787" s="237" t="s">
        <v>3361</v>
      </c>
      <c r="D1787" s="256" t="s">
        <v>2712</v>
      </c>
      <c r="E1787" s="351">
        <v>0.36</v>
      </c>
      <c r="F1787" s="240">
        <v>3.5</v>
      </c>
      <c r="G1787" s="239" t="s">
        <v>48</v>
      </c>
      <c r="H1787" s="241" t="str">
        <f t="shared" si="116"/>
        <v>6</v>
      </c>
      <c r="I1787" s="239"/>
      <c r="J1787" s="239"/>
      <c r="K1787" s="242"/>
      <c r="L1787" s="242"/>
      <c r="M1787" s="242"/>
      <c r="N1787" s="239"/>
      <c r="O1787" s="244"/>
      <c r="P1787" s="239"/>
      <c r="Q1787" s="244"/>
      <c r="R1787" s="243"/>
      <c r="S1787" s="244"/>
      <c r="T1787" s="237"/>
      <c r="U1787" s="237"/>
      <c r="V1787" s="351">
        <v>0.36</v>
      </c>
      <c r="W1787" s="246"/>
      <c r="X1787" s="408"/>
      <c r="Y1787" s="31">
        <f t="shared" si="115"/>
        <v>0</v>
      </c>
    </row>
    <row r="1788" spans="1:25" s="247" customFormat="1" ht="20.25" customHeight="1" x14ac:dyDescent="0.3">
      <c r="A1788" s="384">
        <v>1520</v>
      </c>
      <c r="B1788" s="237"/>
      <c r="C1788" s="237" t="s">
        <v>3359</v>
      </c>
      <c r="D1788" s="255" t="s">
        <v>471</v>
      </c>
      <c r="E1788" s="351">
        <v>1.4810000000000001</v>
      </c>
      <c r="F1788" s="240">
        <v>3.5</v>
      </c>
      <c r="G1788" s="239" t="s">
        <v>48</v>
      </c>
      <c r="H1788" s="241" t="str">
        <f t="shared" si="116"/>
        <v>6</v>
      </c>
      <c r="I1788" s="239"/>
      <c r="J1788" s="239"/>
      <c r="K1788" s="242"/>
      <c r="L1788" s="242"/>
      <c r="M1788" s="242"/>
      <c r="N1788" s="239"/>
      <c r="O1788" s="244"/>
      <c r="P1788" s="239"/>
      <c r="Q1788" s="244"/>
      <c r="R1788" s="243"/>
      <c r="S1788" s="244"/>
      <c r="T1788" s="237"/>
      <c r="U1788" s="237"/>
      <c r="V1788" s="351">
        <v>1.4810000000000001</v>
      </c>
      <c r="W1788" s="246"/>
      <c r="X1788" s="408"/>
      <c r="Y1788" s="31">
        <f t="shared" si="115"/>
        <v>0</v>
      </c>
    </row>
    <row r="1789" spans="1:25" s="247" customFormat="1" ht="20.25" customHeight="1" x14ac:dyDescent="0.3">
      <c r="A1789" s="384">
        <v>1521</v>
      </c>
      <c r="B1789" s="237"/>
      <c r="C1789" s="228" t="s">
        <v>3156</v>
      </c>
      <c r="D1789" s="255" t="s">
        <v>548</v>
      </c>
      <c r="E1789" s="351">
        <v>0.128</v>
      </c>
      <c r="F1789" s="240">
        <v>3.5</v>
      </c>
      <c r="G1789" s="239" t="s">
        <v>48</v>
      </c>
      <c r="H1789" s="241" t="str">
        <f t="shared" si="116"/>
        <v>6</v>
      </c>
      <c r="I1789" s="239"/>
      <c r="J1789" s="239"/>
      <c r="K1789" s="242"/>
      <c r="L1789" s="242"/>
      <c r="M1789" s="242"/>
      <c r="N1789" s="239"/>
      <c r="O1789" s="244"/>
      <c r="P1789" s="239"/>
      <c r="Q1789" s="244"/>
      <c r="R1789" s="243"/>
      <c r="S1789" s="244"/>
      <c r="T1789" s="237"/>
      <c r="U1789" s="237"/>
      <c r="V1789" s="351">
        <v>0.128</v>
      </c>
      <c r="W1789" s="246"/>
      <c r="X1789" s="408"/>
      <c r="Y1789" s="31">
        <f t="shared" si="115"/>
        <v>0</v>
      </c>
    </row>
    <row r="1790" spans="1:25" s="247" customFormat="1" ht="20.25" customHeight="1" x14ac:dyDescent="0.3">
      <c r="A1790" s="384">
        <v>1522</v>
      </c>
      <c r="B1790" s="237"/>
      <c r="C1790" s="237" t="s">
        <v>3157</v>
      </c>
      <c r="D1790" s="255" t="s">
        <v>2716</v>
      </c>
      <c r="E1790" s="351">
        <v>0.38500000000000001</v>
      </c>
      <c r="F1790" s="240">
        <v>3.5</v>
      </c>
      <c r="G1790" s="239" t="s">
        <v>48</v>
      </c>
      <c r="H1790" s="241" t="str">
        <f t="shared" si="116"/>
        <v>6</v>
      </c>
      <c r="I1790" s="239"/>
      <c r="J1790" s="239"/>
      <c r="K1790" s="242"/>
      <c r="L1790" s="242"/>
      <c r="M1790" s="242"/>
      <c r="N1790" s="239"/>
      <c r="O1790" s="244"/>
      <c r="P1790" s="239"/>
      <c r="Q1790" s="244"/>
      <c r="R1790" s="243"/>
      <c r="S1790" s="244"/>
      <c r="T1790" s="237"/>
      <c r="U1790" s="237"/>
      <c r="V1790" s="351">
        <v>0.38500000000000001</v>
      </c>
      <c r="W1790" s="246"/>
      <c r="X1790" s="408"/>
      <c r="Y1790" s="31">
        <f t="shared" si="115"/>
        <v>0</v>
      </c>
    </row>
    <row r="1791" spans="1:25" s="247" customFormat="1" ht="20.25" customHeight="1" x14ac:dyDescent="0.3">
      <c r="A1791" s="384">
        <v>1523</v>
      </c>
      <c r="B1791" s="237"/>
      <c r="C1791" s="237" t="s">
        <v>3158</v>
      </c>
      <c r="D1791" s="255" t="s">
        <v>428</v>
      </c>
      <c r="E1791" s="351">
        <v>0.92800000000000005</v>
      </c>
      <c r="F1791" s="240">
        <v>3.5</v>
      </c>
      <c r="G1791" s="239" t="s">
        <v>48</v>
      </c>
      <c r="H1791" s="241" t="str">
        <f t="shared" si="116"/>
        <v>6</v>
      </c>
      <c r="I1791" s="239"/>
      <c r="J1791" s="239"/>
      <c r="K1791" s="242"/>
      <c r="L1791" s="242"/>
      <c r="M1791" s="242"/>
      <c r="N1791" s="239"/>
      <c r="O1791" s="244"/>
      <c r="P1791" s="239"/>
      <c r="Q1791" s="244"/>
      <c r="R1791" s="243"/>
      <c r="S1791" s="244"/>
      <c r="T1791" s="237"/>
      <c r="U1791" s="237"/>
      <c r="V1791" s="351">
        <v>0.92800000000000005</v>
      </c>
      <c r="W1791" s="246"/>
      <c r="X1791" s="408"/>
      <c r="Y1791" s="31">
        <f t="shared" si="115"/>
        <v>0</v>
      </c>
    </row>
    <row r="1792" spans="1:25" s="23" customFormat="1" ht="81" x14ac:dyDescent="0.3">
      <c r="A1792" s="374"/>
      <c r="B1792" s="375"/>
      <c r="C1792" s="237" t="s">
        <v>3159</v>
      </c>
      <c r="D1792" s="198" t="s">
        <v>2718</v>
      </c>
      <c r="E1792" s="324">
        <f t="shared" ref="E1792:E1794" si="117">V1792+W1792+X1792</f>
        <v>1.25</v>
      </c>
      <c r="F1792" s="25">
        <v>6</v>
      </c>
      <c r="G1792" s="24" t="s">
        <v>39</v>
      </c>
      <c r="H1792" s="26">
        <v>10</v>
      </c>
      <c r="I1792" s="24"/>
      <c r="J1792" s="24"/>
      <c r="K1792" s="27"/>
      <c r="L1792" s="27"/>
      <c r="M1792" s="27"/>
      <c r="N1792" s="24"/>
      <c r="O1792" s="29"/>
      <c r="P1792" s="24"/>
      <c r="Q1792" s="29"/>
      <c r="R1792" s="28"/>
      <c r="S1792" s="29"/>
      <c r="T1792" s="375"/>
      <c r="U1792" s="375"/>
      <c r="V1792" s="142">
        <v>1.25</v>
      </c>
      <c r="W1792" s="32"/>
      <c r="X1792" s="196"/>
      <c r="Y1792" s="31">
        <f t="shared" si="115"/>
        <v>0</v>
      </c>
    </row>
    <row r="1793" spans="1:25" s="23" customFormat="1" ht="40.5" x14ac:dyDescent="0.3">
      <c r="A1793" s="374"/>
      <c r="B1793" s="375"/>
      <c r="C1793" s="237" t="s">
        <v>3146</v>
      </c>
      <c r="D1793" s="198" t="s">
        <v>2719</v>
      </c>
      <c r="E1793" s="324">
        <f t="shared" si="117"/>
        <v>0.57999999999999996</v>
      </c>
      <c r="F1793" s="25">
        <v>3.5</v>
      </c>
      <c r="G1793" s="24" t="s">
        <v>48</v>
      </c>
      <c r="H1793" s="26" t="str">
        <f t="shared" si="116"/>
        <v>6</v>
      </c>
      <c r="I1793" s="24"/>
      <c r="J1793" s="24"/>
      <c r="K1793" s="27"/>
      <c r="L1793" s="27"/>
      <c r="M1793" s="27"/>
      <c r="N1793" s="24"/>
      <c r="O1793" s="29"/>
      <c r="P1793" s="24"/>
      <c r="Q1793" s="29"/>
      <c r="R1793" s="28"/>
      <c r="S1793" s="29"/>
      <c r="T1793" s="375"/>
      <c r="U1793" s="375"/>
      <c r="V1793" s="142">
        <v>0.57999999999999996</v>
      </c>
      <c r="W1793" s="32"/>
      <c r="X1793" s="196"/>
      <c r="Y1793" s="31">
        <f t="shared" si="115"/>
        <v>0</v>
      </c>
    </row>
    <row r="1794" spans="1:25" s="23" customFormat="1" ht="40.5" x14ac:dyDescent="0.3">
      <c r="A1794" s="374"/>
      <c r="B1794" s="375"/>
      <c r="C1794" s="237" t="s">
        <v>3358</v>
      </c>
      <c r="D1794" s="198" t="s">
        <v>2720</v>
      </c>
      <c r="E1794" s="324">
        <f t="shared" si="117"/>
        <v>0.36</v>
      </c>
      <c r="F1794" s="25">
        <v>3.5</v>
      </c>
      <c r="G1794" s="24" t="s">
        <v>48</v>
      </c>
      <c r="H1794" s="26" t="str">
        <f t="shared" si="116"/>
        <v>6</v>
      </c>
      <c r="I1794" s="24"/>
      <c r="J1794" s="24"/>
      <c r="K1794" s="27"/>
      <c r="L1794" s="27"/>
      <c r="M1794" s="27"/>
      <c r="N1794" s="24"/>
      <c r="O1794" s="29"/>
      <c r="P1794" s="24"/>
      <c r="Q1794" s="29"/>
      <c r="R1794" s="28"/>
      <c r="S1794" s="29"/>
      <c r="T1794" s="375"/>
      <c r="U1794" s="375"/>
      <c r="V1794" s="142">
        <v>0.36</v>
      </c>
      <c r="W1794" s="32"/>
      <c r="X1794" s="196"/>
      <c r="Y1794" s="31">
        <f t="shared" si="115"/>
        <v>0</v>
      </c>
    </row>
    <row r="1795" spans="1:25" s="247" customFormat="1" ht="20.25" customHeight="1" x14ac:dyDescent="0.3">
      <c r="A1795" s="384">
        <v>1524</v>
      </c>
      <c r="B1795" s="237"/>
      <c r="C1795" s="237" t="s">
        <v>3160</v>
      </c>
      <c r="D1795" s="255" t="s">
        <v>1332</v>
      </c>
      <c r="E1795" s="351">
        <v>0.32900000000000001</v>
      </c>
      <c r="F1795" s="240">
        <v>3.5</v>
      </c>
      <c r="G1795" s="239" t="s">
        <v>48</v>
      </c>
      <c r="H1795" s="241" t="str">
        <f t="shared" si="116"/>
        <v>6</v>
      </c>
      <c r="I1795" s="239"/>
      <c r="J1795" s="239"/>
      <c r="K1795" s="242"/>
      <c r="L1795" s="242"/>
      <c r="M1795" s="242"/>
      <c r="N1795" s="239"/>
      <c r="O1795" s="244"/>
      <c r="P1795" s="239"/>
      <c r="Q1795" s="244"/>
      <c r="R1795" s="243"/>
      <c r="S1795" s="244"/>
      <c r="T1795" s="237"/>
      <c r="U1795" s="237"/>
      <c r="V1795" s="351">
        <v>0.32900000000000001</v>
      </c>
      <c r="W1795" s="246"/>
      <c r="X1795" s="408"/>
      <c r="Y1795" s="31">
        <f t="shared" si="115"/>
        <v>0</v>
      </c>
    </row>
    <row r="1796" spans="1:25" ht="20.25" customHeight="1" x14ac:dyDescent="0.3">
      <c r="A1796" s="464" t="s">
        <v>2722</v>
      </c>
      <c r="B1796" s="464"/>
      <c r="C1796" s="237" t="s">
        <v>3379</v>
      </c>
      <c r="D1796" s="464"/>
      <c r="E1796" s="464"/>
      <c r="F1796" s="464"/>
      <c r="G1796" s="464"/>
      <c r="H1796" s="464"/>
      <c r="I1796" s="43"/>
      <c r="J1796" s="43"/>
      <c r="K1796" s="6"/>
      <c r="L1796" s="6"/>
      <c r="M1796" s="6"/>
      <c r="N1796" s="44"/>
      <c r="O1796" s="15"/>
      <c r="P1796" s="44"/>
      <c r="Q1796" s="15"/>
      <c r="R1796" s="44"/>
      <c r="S1796" s="15"/>
      <c r="T1796" s="14"/>
      <c r="U1796" s="14"/>
      <c r="V1796" s="393"/>
      <c r="W1796" s="48"/>
      <c r="X1796" s="393"/>
      <c r="Y1796" s="31">
        <f t="shared" si="115"/>
        <v>0</v>
      </c>
    </row>
    <row r="1797" spans="1:25" ht="20.25" customHeight="1" x14ac:dyDescent="0.3">
      <c r="A1797" s="366"/>
      <c r="B1797" s="366"/>
      <c r="C1797" s="375" t="s">
        <v>3438</v>
      </c>
      <c r="D1797" s="366" t="s">
        <v>252</v>
      </c>
      <c r="E1797" s="323">
        <f>SUM(E1798:E1807)</f>
        <v>4.2789999999999999</v>
      </c>
      <c r="F1797" s="366"/>
      <c r="G1797" s="366"/>
      <c r="H1797" s="366"/>
      <c r="I1797" s="43"/>
      <c r="J1797" s="43"/>
      <c r="K1797" s="6"/>
      <c r="L1797" s="6"/>
      <c r="M1797" s="6"/>
      <c r="N1797" s="44"/>
      <c r="O1797" s="15"/>
      <c r="P1797" s="44"/>
      <c r="Q1797" s="15"/>
      <c r="R1797" s="44"/>
      <c r="S1797" s="15"/>
      <c r="T1797" s="14"/>
      <c r="U1797" s="14"/>
      <c r="V1797" s="393"/>
      <c r="W1797" s="48"/>
      <c r="X1797" s="393"/>
      <c r="Y1797" s="31">
        <f t="shared" si="115"/>
        <v>4.2789999999999999</v>
      </c>
    </row>
    <row r="1798" spans="1:25" s="247" customFormat="1" ht="20.25" customHeight="1" x14ac:dyDescent="0.3">
      <c r="A1798" s="384">
        <v>1525</v>
      </c>
      <c r="B1798" s="237">
        <v>2201142</v>
      </c>
      <c r="C1798" s="375" t="s">
        <v>3494</v>
      </c>
      <c r="D1798" s="251" t="s">
        <v>521</v>
      </c>
      <c r="E1798" s="352">
        <v>0.26900000000000002</v>
      </c>
      <c r="F1798" s="240">
        <v>3.5</v>
      </c>
      <c r="G1798" s="239" t="s">
        <v>48</v>
      </c>
      <c r="H1798" s="241" t="str">
        <f t="shared" si="116"/>
        <v>6</v>
      </c>
      <c r="I1798" s="239">
        <v>0.28000000000000003</v>
      </c>
      <c r="J1798" s="239">
        <v>0.28000000000000003</v>
      </c>
      <c r="K1798" s="242"/>
      <c r="L1798" s="242"/>
      <c r="M1798" s="242"/>
      <c r="N1798" s="239">
        <v>0.28000000000000003</v>
      </c>
      <c r="O1798" s="244">
        <v>100</v>
      </c>
      <c r="P1798" s="239">
        <v>0.28000000000000003</v>
      </c>
      <c r="Q1798" s="244">
        <v>100</v>
      </c>
      <c r="R1798" s="243">
        <v>0.22400000000000003</v>
      </c>
      <c r="S1798" s="244">
        <v>80</v>
      </c>
      <c r="T1798" s="237" t="s">
        <v>45</v>
      </c>
      <c r="U1798" s="237">
        <v>2021</v>
      </c>
      <c r="V1798" s="352">
        <v>0.26900000000000002</v>
      </c>
      <c r="W1798" s="246"/>
      <c r="X1798" s="408"/>
      <c r="Y1798" s="31">
        <f t="shared" si="115"/>
        <v>0</v>
      </c>
    </row>
    <row r="1799" spans="1:25" s="247" customFormat="1" ht="20.25" customHeight="1" x14ac:dyDescent="0.3">
      <c r="A1799" s="384">
        <v>1526</v>
      </c>
      <c r="B1799" s="237">
        <v>2192258</v>
      </c>
      <c r="C1799" s="237" t="s">
        <v>3393</v>
      </c>
      <c r="D1799" s="251" t="s">
        <v>2614</v>
      </c>
      <c r="E1799" s="352">
        <v>0.19900000000000001</v>
      </c>
      <c r="F1799" s="240">
        <v>3.5</v>
      </c>
      <c r="G1799" s="239" t="s">
        <v>71</v>
      </c>
      <c r="H1799" s="241" t="str">
        <f t="shared" si="116"/>
        <v>6</v>
      </c>
      <c r="I1799" s="239">
        <v>0.2</v>
      </c>
      <c r="J1799" s="239">
        <v>0.2</v>
      </c>
      <c r="K1799" s="242"/>
      <c r="L1799" s="242"/>
      <c r="M1799" s="242"/>
      <c r="N1799" s="239">
        <v>0.2</v>
      </c>
      <c r="O1799" s="244">
        <v>100</v>
      </c>
      <c r="P1799" s="239">
        <v>0.2</v>
      </c>
      <c r="Q1799" s="244">
        <v>100</v>
      </c>
      <c r="R1799" s="243">
        <v>0.16000000000000003</v>
      </c>
      <c r="S1799" s="244">
        <v>80.000000000000014</v>
      </c>
      <c r="T1799" s="237" t="s">
        <v>45</v>
      </c>
      <c r="U1799" s="237">
        <v>2021</v>
      </c>
      <c r="V1799" s="352">
        <v>0.19900000000000001</v>
      </c>
      <c r="W1799" s="246"/>
      <c r="X1799" s="408"/>
      <c r="Y1799" s="31">
        <f t="shared" si="115"/>
        <v>0</v>
      </c>
    </row>
    <row r="1800" spans="1:25" s="247" customFormat="1" ht="20.25" customHeight="1" x14ac:dyDescent="0.3">
      <c r="A1800" s="384">
        <v>1527</v>
      </c>
      <c r="B1800" s="237">
        <v>2192381</v>
      </c>
      <c r="C1800" s="237" t="s">
        <v>3387</v>
      </c>
      <c r="D1800" s="251" t="s">
        <v>2335</v>
      </c>
      <c r="E1800" s="351">
        <v>0.36</v>
      </c>
      <c r="F1800" s="240">
        <v>3.5</v>
      </c>
      <c r="G1800" s="239" t="s">
        <v>48</v>
      </c>
      <c r="H1800" s="241" t="str">
        <f t="shared" si="116"/>
        <v>6</v>
      </c>
      <c r="I1800" s="239">
        <v>0.3</v>
      </c>
      <c r="J1800" s="239">
        <v>0.3</v>
      </c>
      <c r="K1800" s="242"/>
      <c r="L1800" s="242"/>
      <c r="M1800" s="242"/>
      <c r="N1800" s="239">
        <v>0.3</v>
      </c>
      <c r="O1800" s="244">
        <v>100</v>
      </c>
      <c r="P1800" s="239">
        <v>0.3</v>
      </c>
      <c r="Q1800" s="244">
        <v>100</v>
      </c>
      <c r="R1800" s="243">
        <v>0.24</v>
      </c>
      <c r="S1800" s="244">
        <v>80</v>
      </c>
      <c r="T1800" s="237" t="s">
        <v>45</v>
      </c>
      <c r="U1800" s="237">
        <v>2021</v>
      </c>
      <c r="V1800" s="351">
        <v>0.36</v>
      </c>
      <c r="W1800" s="246"/>
      <c r="X1800" s="408"/>
      <c r="Y1800" s="31">
        <f t="shared" si="115"/>
        <v>0</v>
      </c>
    </row>
    <row r="1801" spans="1:25" s="247" customFormat="1" ht="20.25" customHeight="1" x14ac:dyDescent="0.3">
      <c r="A1801" s="384">
        <v>1528</v>
      </c>
      <c r="B1801" s="237">
        <v>2201233</v>
      </c>
      <c r="C1801" s="237" t="s">
        <v>3382</v>
      </c>
      <c r="D1801" s="251" t="s">
        <v>1925</v>
      </c>
      <c r="E1801" s="352">
        <v>0.77100000000000002</v>
      </c>
      <c r="F1801" s="240">
        <v>3.5</v>
      </c>
      <c r="G1801" s="239" t="s">
        <v>48</v>
      </c>
      <c r="H1801" s="241" t="str">
        <f t="shared" si="116"/>
        <v>6</v>
      </c>
      <c r="I1801" s="239">
        <v>1</v>
      </c>
      <c r="J1801" s="239">
        <v>1</v>
      </c>
      <c r="K1801" s="242"/>
      <c r="L1801" s="242"/>
      <c r="M1801" s="242"/>
      <c r="N1801" s="243">
        <v>0</v>
      </c>
      <c r="O1801" s="244">
        <v>0</v>
      </c>
      <c r="P1801" s="243">
        <v>0</v>
      </c>
      <c r="Q1801" s="244">
        <v>0</v>
      </c>
      <c r="R1801" s="243">
        <v>1</v>
      </c>
      <c r="S1801" s="244">
        <v>100</v>
      </c>
      <c r="T1801" s="237" t="s">
        <v>220</v>
      </c>
      <c r="U1801" s="237">
        <v>2021</v>
      </c>
      <c r="V1801" s="352">
        <v>0.77100000000000002</v>
      </c>
      <c r="W1801" s="246"/>
      <c r="X1801" s="408"/>
      <c r="Y1801" s="31">
        <f t="shared" si="115"/>
        <v>0</v>
      </c>
    </row>
    <row r="1802" spans="1:25" s="247" customFormat="1" ht="20.25" customHeight="1" x14ac:dyDescent="0.3">
      <c r="A1802" s="384">
        <v>1529</v>
      </c>
      <c r="B1802" s="237">
        <v>2202324</v>
      </c>
      <c r="C1802" s="237" t="s">
        <v>3389</v>
      </c>
      <c r="D1802" s="251" t="s">
        <v>2728</v>
      </c>
      <c r="E1802" s="352">
        <v>0.34499999999999997</v>
      </c>
      <c r="F1802" s="240">
        <v>3.5</v>
      </c>
      <c r="G1802" s="239" t="s">
        <v>48</v>
      </c>
      <c r="H1802" s="241" t="str">
        <f t="shared" si="116"/>
        <v>6</v>
      </c>
      <c r="I1802" s="239">
        <v>0.48</v>
      </c>
      <c r="J1802" s="239">
        <v>0.48</v>
      </c>
      <c r="K1802" s="242"/>
      <c r="L1802" s="242"/>
      <c r="M1802" s="242"/>
      <c r="N1802" s="243">
        <v>0</v>
      </c>
      <c r="O1802" s="244">
        <v>0</v>
      </c>
      <c r="P1802" s="243">
        <v>0</v>
      </c>
      <c r="Q1802" s="244">
        <v>0</v>
      </c>
      <c r="R1802" s="243">
        <v>0.48</v>
      </c>
      <c r="S1802" s="244">
        <v>100</v>
      </c>
      <c r="T1802" s="237" t="s">
        <v>220</v>
      </c>
      <c r="U1802" s="237">
        <v>2024</v>
      </c>
      <c r="V1802" s="352">
        <v>0.34499999999999997</v>
      </c>
      <c r="W1802" s="246"/>
      <c r="X1802" s="408"/>
      <c r="Y1802" s="31">
        <f t="shared" si="115"/>
        <v>0</v>
      </c>
    </row>
    <row r="1803" spans="1:25" s="247" customFormat="1" ht="21" customHeight="1" x14ac:dyDescent="0.3">
      <c r="A1803" s="384">
        <v>1530</v>
      </c>
      <c r="B1803" s="237">
        <v>2196117</v>
      </c>
      <c r="C1803" s="376" t="s">
        <v>3514</v>
      </c>
      <c r="D1803" s="237" t="s">
        <v>922</v>
      </c>
      <c r="E1803" s="352">
        <v>0.28399999999999997</v>
      </c>
      <c r="F1803" s="240">
        <v>3.5</v>
      </c>
      <c r="G1803" s="239" t="s">
        <v>48</v>
      </c>
      <c r="H1803" s="241" t="str">
        <f t="shared" si="116"/>
        <v>6</v>
      </c>
      <c r="I1803" s="239">
        <v>0.27</v>
      </c>
      <c r="J1803" s="239">
        <v>0.27</v>
      </c>
      <c r="K1803" s="242"/>
      <c r="L1803" s="242"/>
      <c r="M1803" s="242"/>
      <c r="N1803" s="239">
        <v>0.27</v>
      </c>
      <c r="O1803" s="244">
        <v>100</v>
      </c>
      <c r="P1803" s="239">
        <v>0.27</v>
      </c>
      <c r="Q1803" s="244">
        <v>100</v>
      </c>
      <c r="R1803" s="243">
        <v>0.21600000000000003</v>
      </c>
      <c r="S1803" s="244">
        <v>80</v>
      </c>
      <c r="T1803" s="237" t="s">
        <v>45</v>
      </c>
      <c r="U1803" s="237">
        <v>2021</v>
      </c>
      <c r="V1803" s="352">
        <v>0.28399999999999997</v>
      </c>
      <c r="W1803" s="246"/>
      <c r="X1803" s="408"/>
      <c r="Y1803" s="31">
        <f t="shared" si="115"/>
        <v>0</v>
      </c>
    </row>
    <row r="1804" spans="1:25" s="247" customFormat="1" ht="21" customHeight="1" x14ac:dyDescent="0.3">
      <c r="A1804" s="384">
        <v>1531</v>
      </c>
      <c r="B1804" s="237">
        <v>2200544</v>
      </c>
      <c r="C1804" s="376" t="s">
        <v>3516</v>
      </c>
      <c r="D1804" s="237" t="s">
        <v>2731</v>
      </c>
      <c r="E1804" s="352">
        <v>0.14499999999999999</v>
      </c>
      <c r="F1804" s="240">
        <v>3.5</v>
      </c>
      <c r="G1804" s="239" t="s">
        <v>48</v>
      </c>
      <c r="H1804" s="241" t="str">
        <f t="shared" si="116"/>
        <v>6</v>
      </c>
      <c r="I1804" s="239">
        <v>0.14000000000000001</v>
      </c>
      <c r="J1804" s="239">
        <v>0.14000000000000001</v>
      </c>
      <c r="K1804" s="242"/>
      <c r="L1804" s="242"/>
      <c r="M1804" s="242"/>
      <c r="N1804" s="239">
        <v>0.14000000000000001</v>
      </c>
      <c r="O1804" s="244">
        <v>100</v>
      </c>
      <c r="P1804" s="239">
        <v>0.14000000000000001</v>
      </c>
      <c r="Q1804" s="244">
        <v>100</v>
      </c>
      <c r="R1804" s="243">
        <v>0.11200000000000002</v>
      </c>
      <c r="S1804" s="244">
        <v>80</v>
      </c>
      <c r="T1804" s="237" t="s">
        <v>45</v>
      </c>
      <c r="U1804" s="237">
        <v>2021</v>
      </c>
      <c r="V1804" s="352">
        <v>0.14499999999999999</v>
      </c>
      <c r="W1804" s="246"/>
      <c r="X1804" s="408"/>
      <c r="Y1804" s="31">
        <f t="shared" si="115"/>
        <v>0</v>
      </c>
    </row>
    <row r="1805" spans="1:25" s="247" customFormat="1" ht="21" customHeight="1" x14ac:dyDescent="0.3">
      <c r="A1805" s="384">
        <v>1532</v>
      </c>
      <c r="B1805" s="237">
        <v>2193710</v>
      </c>
      <c r="C1805" s="376" t="s">
        <v>3518</v>
      </c>
      <c r="D1805" s="251" t="s">
        <v>1898</v>
      </c>
      <c r="E1805" s="352">
        <v>0.83699999999999997</v>
      </c>
      <c r="F1805" s="240">
        <v>3.5</v>
      </c>
      <c r="G1805" s="239" t="s">
        <v>48</v>
      </c>
      <c r="H1805" s="241" t="str">
        <f t="shared" si="116"/>
        <v>6</v>
      </c>
      <c r="I1805" s="239">
        <v>0.83</v>
      </c>
      <c r="J1805" s="239">
        <v>0.83</v>
      </c>
      <c r="K1805" s="242"/>
      <c r="L1805" s="242"/>
      <c r="M1805" s="242"/>
      <c r="N1805" s="239">
        <v>0.83</v>
      </c>
      <c r="O1805" s="244">
        <v>100</v>
      </c>
      <c r="P1805" s="239">
        <v>0.83</v>
      </c>
      <c r="Q1805" s="244">
        <v>100</v>
      </c>
      <c r="R1805" s="243">
        <v>0.66400000000000003</v>
      </c>
      <c r="S1805" s="244">
        <v>80</v>
      </c>
      <c r="T1805" s="237" t="s">
        <v>45</v>
      </c>
      <c r="U1805" s="237">
        <v>2021</v>
      </c>
      <c r="V1805" s="352">
        <v>0.83699999999999997</v>
      </c>
      <c r="W1805" s="246"/>
      <c r="X1805" s="408"/>
      <c r="Y1805" s="31">
        <f t="shared" si="115"/>
        <v>0</v>
      </c>
    </row>
    <row r="1806" spans="1:25" s="247" customFormat="1" ht="20.25" customHeight="1" x14ac:dyDescent="0.3">
      <c r="A1806" s="384">
        <v>1533</v>
      </c>
      <c r="B1806" s="237">
        <v>2194189</v>
      </c>
      <c r="C1806" s="375" t="s">
        <v>3470</v>
      </c>
      <c r="D1806" s="251" t="s">
        <v>2734</v>
      </c>
      <c r="E1806" s="352">
        <v>0.81899999999999995</v>
      </c>
      <c r="F1806" s="240">
        <v>3.5</v>
      </c>
      <c r="G1806" s="239" t="s">
        <v>48</v>
      </c>
      <c r="H1806" s="241" t="str">
        <f t="shared" si="116"/>
        <v>6</v>
      </c>
      <c r="I1806" s="239">
        <v>0.82</v>
      </c>
      <c r="J1806" s="239">
        <v>0.82</v>
      </c>
      <c r="K1806" s="242"/>
      <c r="L1806" s="242"/>
      <c r="M1806" s="242"/>
      <c r="N1806" s="239">
        <v>0.82</v>
      </c>
      <c r="O1806" s="244">
        <v>100</v>
      </c>
      <c r="P1806" s="239">
        <v>0.82</v>
      </c>
      <c r="Q1806" s="244">
        <v>100</v>
      </c>
      <c r="R1806" s="243">
        <v>0.65600000000000003</v>
      </c>
      <c r="S1806" s="244">
        <v>80</v>
      </c>
      <c r="T1806" s="237" t="s">
        <v>45</v>
      </c>
      <c r="U1806" s="237">
        <v>2021</v>
      </c>
      <c r="V1806" s="352">
        <v>0.81899999999999995</v>
      </c>
      <c r="W1806" s="246"/>
      <c r="X1806" s="408"/>
      <c r="Y1806" s="31">
        <f t="shared" si="115"/>
        <v>0</v>
      </c>
    </row>
    <row r="1807" spans="1:25" s="247" customFormat="1" ht="20.25" customHeight="1" x14ac:dyDescent="0.3">
      <c r="A1807" s="384">
        <v>1534</v>
      </c>
      <c r="B1807" s="237"/>
      <c r="C1807" s="375" t="s">
        <v>3486</v>
      </c>
      <c r="D1807" s="251" t="s">
        <v>1726</v>
      </c>
      <c r="E1807" s="351">
        <v>0.25</v>
      </c>
      <c r="F1807" s="240">
        <v>3.5</v>
      </c>
      <c r="G1807" s="239" t="s">
        <v>48</v>
      </c>
      <c r="H1807" s="241" t="str">
        <f t="shared" si="116"/>
        <v>6</v>
      </c>
      <c r="I1807" s="239"/>
      <c r="J1807" s="239"/>
      <c r="K1807" s="242"/>
      <c r="L1807" s="242"/>
      <c r="M1807" s="242"/>
      <c r="N1807" s="239"/>
      <c r="O1807" s="244"/>
      <c r="P1807" s="239"/>
      <c r="Q1807" s="244"/>
      <c r="R1807" s="243"/>
      <c r="S1807" s="244"/>
      <c r="T1807" s="237"/>
      <c r="U1807" s="237"/>
      <c r="V1807" s="351">
        <v>0.25</v>
      </c>
      <c r="W1807" s="246"/>
      <c r="X1807" s="408"/>
      <c r="Y1807" s="31">
        <f t="shared" si="115"/>
        <v>0</v>
      </c>
    </row>
    <row r="1808" spans="1:25" ht="20.25" customHeight="1" x14ac:dyDescent="0.3">
      <c r="A1808" s="464" t="s">
        <v>2736</v>
      </c>
      <c r="B1808" s="464"/>
      <c r="C1808" s="376" t="s">
        <v>3520</v>
      </c>
      <c r="D1808" s="464"/>
      <c r="E1808" s="464"/>
      <c r="F1808" s="464"/>
      <c r="G1808" s="464"/>
      <c r="H1808" s="464"/>
      <c r="I1808" s="43"/>
      <c r="J1808" s="43"/>
      <c r="K1808" s="6"/>
      <c r="L1808" s="6"/>
      <c r="M1808" s="6"/>
      <c r="N1808" s="44"/>
      <c r="O1808" s="15"/>
      <c r="P1808" s="44"/>
      <c r="Q1808" s="15"/>
      <c r="R1808" s="44"/>
      <c r="S1808" s="15"/>
      <c r="T1808" s="14"/>
      <c r="U1808" s="14"/>
      <c r="V1808" s="393"/>
      <c r="W1808" s="48"/>
      <c r="X1808" s="393"/>
      <c r="Y1808" s="31">
        <f t="shared" si="115"/>
        <v>0</v>
      </c>
    </row>
    <row r="1809" spans="1:25" ht="20.25" customHeight="1" x14ac:dyDescent="0.3">
      <c r="A1809" s="366"/>
      <c r="B1809" s="366"/>
      <c r="C1809" s="376" t="s">
        <v>3522</v>
      </c>
      <c r="D1809" s="366" t="s">
        <v>252</v>
      </c>
      <c r="E1809" s="323">
        <f>SUM(E1810:E1815)</f>
        <v>6.8360000000000003</v>
      </c>
      <c r="F1809" s="366"/>
      <c r="G1809" s="366"/>
      <c r="H1809" s="366"/>
      <c r="I1809" s="43"/>
      <c r="J1809" s="43"/>
      <c r="K1809" s="6"/>
      <c r="L1809" s="6"/>
      <c r="M1809" s="6"/>
      <c r="N1809" s="44"/>
      <c r="O1809" s="15"/>
      <c r="P1809" s="44"/>
      <c r="Q1809" s="15"/>
      <c r="R1809" s="44"/>
      <c r="S1809" s="15"/>
      <c r="T1809" s="14"/>
      <c r="U1809" s="14"/>
      <c r="V1809" s="393"/>
      <c r="W1809" s="48"/>
      <c r="X1809" s="393"/>
      <c r="Y1809" s="31">
        <f t="shared" si="115"/>
        <v>6.8360000000000003</v>
      </c>
    </row>
    <row r="1810" spans="1:25" s="247" customFormat="1" ht="20.25" customHeight="1" x14ac:dyDescent="0.3">
      <c r="A1810" s="384">
        <v>1535</v>
      </c>
      <c r="B1810" s="237">
        <v>2196603</v>
      </c>
      <c r="C1810" s="376" t="s">
        <v>3523</v>
      </c>
      <c r="D1810" s="251" t="s">
        <v>135</v>
      </c>
      <c r="E1810" s="352">
        <v>2.6789999999999998</v>
      </c>
      <c r="F1810" s="240">
        <v>3.5</v>
      </c>
      <c r="G1810" s="239" t="s">
        <v>48</v>
      </c>
      <c r="H1810" s="241" t="str">
        <f t="shared" si="116"/>
        <v>6</v>
      </c>
      <c r="I1810" s="239">
        <v>2.6</v>
      </c>
      <c r="J1810" s="239">
        <v>2.6</v>
      </c>
      <c r="K1810" s="242"/>
      <c r="L1810" s="242"/>
      <c r="M1810" s="242"/>
      <c r="N1810" s="239">
        <v>0</v>
      </c>
      <c r="O1810" s="244">
        <v>0</v>
      </c>
      <c r="P1810" s="239">
        <v>0</v>
      </c>
      <c r="Q1810" s="244">
        <v>0</v>
      </c>
      <c r="R1810" s="243">
        <v>2.6</v>
      </c>
      <c r="S1810" s="244">
        <v>100</v>
      </c>
      <c r="T1810" s="237" t="s">
        <v>220</v>
      </c>
      <c r="U1810" s="237">
        <v>2023</v>
      </c>
      <c r="V1810" s="352">
        <v>2.6789999999999998</v>
      </c>
      <c r="W1810" s="246"/>
      <c r="X1810" s="408"/>
      <c r="Y1810" s="31">
        <f t="shared" si="115"/>
        <v>0</v>
      </c>
    </row>
    <row r="1811" spans="1:25" s="247" customFormat="1" ht="20.25" customHeight="1" x14ac:dyDescent="0.3">
      <c r="A1811" s="384">
        <v>1536</v>
      </c>
      <c r="B1811" s="237">
        <v>2194919</v>
      </c>
      <c r="C1811" s="376" t="s">
        <v>3524</v>
      </c>
      <c r="D1811" s="237" t="s">
        <v>2739</v>
      </c>
      <c r="E1811" s="352">
        <v>0.64300000000000002</v>
      </c>
      <c r="F1811" s="240">
        <v>3.5</v>
      </c>
      <c r="G1811" s="239" t="s">
        <v>48</v>
      </c>
      <c r="H1811" s="241" t="str">
        <f t="shared" si="116"/>
        <v>6</v>
      </c>
      <c r="I1811" s="239">
        <v>0.8</v>
      </c>
      <c r="J1811" s="239">
        <v>0.8</v>
      </c>
      <c r="K1811" s="242"/>
      <c r="L1811" s="242"/>
      <c r="M1811" s="242"/>
      <c r="N1811" s="239">
        <v>0.64000000000000012</v>
      </c>
      <c r="O1811" s="244">
        <v>80.000000000000014</v>
      </c>
      <c r="P1811" s="239">
        <v>0.64000000000000012</v>
      </c>
      <c r="Q1811" s="244">
        <v>80.000000000000014</v>
      </c>
      <c r="R1811" s="243">
        <v>0.64000000000000012</v>
      </c>
      <c r="S1811" s="244">
        <v>80.000000000000014</v>
      </c>
      <c r="T1811" s="237" t="s">
        <v>45</v>
      </c>
      <c r="U1811" s="237">
        <v>2021</v>
      </c>
      <c r="V1811" s="352">
        <v>0.64300000000000002</v>
      </c>
      <c r="W1811" s="246"/>
      <c r="X1811" s="408"/>
      <c r="Y1811" s="31">
        <f t="shared" si="115"/>
        <v>0</v>
      </c>
    </row>
    <row r="1812" spans="1:25" s="247" customFormat="1" ht="20.25" customHeight="1" x14ac:dyDescent="0.3">
      <c r="A1812" s="384">
        <v>1537</v>
      </c>
      <c r="B1812" s="237">
        <v>2194613</v>
      </c>
      <c r="C1812" s="375" t="s">
        <v>3527</v>
      </c>
      <c r="D1812" s="237" t="s">
        <v>459</v>
      </c>
      <c r="E1812" s="352">
        <v>0.70299999999999996</v>
      </c>
      <c r="F1812" s="240">
        <v>3.5</v>
      </c>
      <c r="G1812" s="239" t="s">
        <v>48</v>
      </c>
      <c r="H1812" s="241" t="str">
        <f t="shared" si="116"/>
        <v>6</v>
      </c>
      <c r="I1812" s="239">
        <v>0.71</v>
      </c>
      <c r="J1812" s="239">
        <v>0.71</v>
      </c>
      <c r="K1812" s="242"/>
      <c r="L1812" s="242"/>
      <c r="M1812" s="242"/>
      <c r="N1812" s="243">
        <v>0</v>
      </c>
      <c r="O1812" s="244">
        <v>0</v>
      </c>
      <c r="P1812" s="243">
        <v>0</v>
      </c>
      <c r="Q1812" s="244">
        <v>0</v>
      </c>
      <c r="R1812" s="243">
        <v>0.71</v>
      </c>
      <c r="S1812" s="244">
        <v>100</v>
      </c>
      <c r="T1812" s="237" t="s">
        <v>220</v>
      </c>
      <c r="U1812" s="237">
        <v>2023</v>
      </c>
      <c r="V1812" s="352">
        <v>0.70299999999999996</v>
      </c>
      <c r="W1812" s="246"/>
      <c r="X1812" s="408"/>
      <c r="Y1812" s="31">
        <f t="shared" ref="Y1812:Y1875" si="118">E1812-V1812-W1812-X1812</f>
        <v>0</v>
      </c>
    </row>
    <row r="1813" spans="1:25" s="247" customFormat="1" ht="20.25" customHeight="1" x14ac:dyDescent="0.3">
      <c r="A1813" s="384">
        <v>1538</v>
      </c>
      <c r="B1813" s="237">
        <v>2200696</v>
      </c>
      <c r="C1813" s="375" t="s">
        <v>3475</v>
      </c>
      <c r="D1813" s="251" t="s">
        <v>909</v>
      </c>
      <c r="E1813" s="352">
        <v>1.236</v>
      </c>
      <c r="F1813" s="240">
        <v>3.5</v>
      </c>
      <c r="G1813" s="239" t="s">
        <v>48</v>
      </c>
      <c r="H1813" s="241" t="str">
        <f t="shared" si="116"/>
        <v>6</v>
      </c>
      <c r="I1813" s="239">
        <v>0.33</v>
      </c>
      <c r="J1813" s="239">
        <v>0.33</v>
      </c>
      <c r="K1813" s="242"/>
      <c r="L1813" s="242"/>
      <c r="M1813" s="242"/>
      <c r="N1813" s="243">
        <v>0</v>
      </c>
      <c r="O1813" s="244">
        <v>0</v>
      </c>
      <c r="P1813" s="243">
        <v>0.2</v>
      </c>
      <c r="Q1813" s="244">
        <v>60.606060606060609</v>
      </c>
      <c r="R1813" s="243"/>
      <c r="S1813" s="244">
        <v>0</v>
      </c>
      <c r="T1813" s="237" t="s">
        <v>52</v>
      </c>
      <c r="U1813" s="237">
        <v>2020</v>
      </c>
      <c r="V1813" s="352">
        <v>1.236</v>
      </c>
      <c r="W1813" s="246"/>
      <c r="X1813" s="408"/>
      <c r="Y1813" s="31">
        <f t="shared" si="118"/>
        <v>0</v>
      </c>
    </row>
    <row r="1814" spans="1:25" s="247" customFormat="1" ht="20.25" customHeight="1" x14ac:dyDescent="0.3">
      <c r="A1814" s="384">
        <v>1539</v>
      </c>
      <c r="B1814" s="237">
        <v>2202630</v>
      </c>
      <c r="C1814" s="375" t="s">
        <v>3529</v>
      </c>
      <c r="D1814" s="251" t="s">
        <v>446</v>
      </c>
      <c r="E1814" s="352">
        <v>1.2070000000000001</v>
      </c>
      <c r="F1814" s="240">
        <v>3.5</v>
      </c>
      <c r="G1814" s="239" t="s">
        <v>48</v>
      </c>
      <c r="H1814" s="241" t="str">
        <f t="shared" si="116"/>
        <v>6</v>
      </c>
      <c r="I1814" s="239">
        <v>0.43</v>
      </c>
      <c r="J1814" s="239">
        <v>0.43</v>
      </c>
      <c r="K1814" s="242"/>
      <c r="L1814" s="242"/>
      <c r="M1814" s="242"/>
      <c r="N1814" s="239">
        <v>0.43</v>
      </c>
      <c r="O1814" s="244">
        <v>100</v>
      </c>
      <c r="P1814" s="239">
        <v>0.43</v>
      </c>
      <c r="Q1814" s="244">
        <v>100</v>
      </c>
      <c r="R1814" s="243">
        <v>0.34400000000000003</v>
      </c>
      <c r="S1814" s="244">
        <v>80</v>
      </c>
      <c r="T1814" s="237" t="s">
        <v>45</v>
      </c>
      <c r="U1814" s="237">
        <v>2021</v>
      </c>
      <c r="V1814" s="352">
        <v>1.2070000000000001</v>
      </c>
      <c r="W1814" s="246"/>
      <c r="X1814" s="408"/>
      <c r="Y1814" s="31">
        <f t="shared" si="118"/>
        <v>0</v>
      </c>
    </row>
    <row r="1815" spans="1:25" s="247" customFormat="1" ht="20.25" customHeight="1" x14ac:dyDescent="0.3">
      <c r="A1815" s="384">
        <v>1540</v>
      </c>
      <c r="B1815" s="237"/>
      <c r="C1815" s="375" t="s">
        <v>3472</v>
      </c>
      <c r="D1815" s="251" t="s">
        <v>249</v>
      </c>
      <c r="E1815" s="352">
        <v>0.36799999999999999</v>
      </c>
      <c r="F1815" s="240">
        <v>3.5</v>
      </c>
      <c r="G1815" s="239" t="s">
        <v>48</v>
      </c>
      <c r="H1815" s="241" t="str">
        <f t="shared" si="116"/>
        <v>6</v>
      </c>
      <c r="I1815" s="239"/>
      <c r="J1815" s="239"/>
      <c r="K1815" s="242"/>
      <c r="L1815" s="242"/>
      <c r="M1815" s="242"/>
      <c r="N1815" s="239"/>
      <c r="O1815" s="244"/>
      <c r="P1815" s="239"/>
      <c r="Q1815" s="244"/>
      <c r="R1815" s="243"/>
      <c r="S1815" s="244"/>
      <c r="T1815" s="237"/>
      <c r="U1815" s="237"/>
      <c r="V1815" s="352">
        <v>0.36799999999999999</v>
      </c>
      <c r="W1815" s="246"/>
      <c r="X1815" s="408"/>
      <c r="Y1815" s="31">
        <f t="shared" si="118"/>
        <v>0</v>
      </c>
    </row>
    <row r="1816" spans="1:25" ht="20.25" customHeight="1" x14ac:dyDescent="0.3">
      <c r="A1816" s="485" t="s">
        <v>2744</v>
      </c>
      <c r="B1816" s="485"/>
      <c r="C1816" s="375" t="s">
        <v>3531</v>
      </c>
      <c r="D1816" s="485"/>
      <c r="E1816" s="485"/>
      <c r="F1816" s="485"/>
      <c r="G1816" s="485"/>
      <c r="H1816" s="485"/>
      <c r="I1816" s="43"/>
      <c r="J1816" s="43"/>
      <c r="K1816" s="6"/>
      <c r="L1816" s="6"/>
      <c r="M1816" s="6"/>
      <c r="N1816" s="44"/>
      <c r="O1816" s="15"/>
      <c r="P1816" s="44"/>
      <c r="Q1816" s="15"/>
      <c r="R1816" s="44"/>
      <c r="S1816" s="15"/>
      <c r="T1816" s="14"/>
      <c r="U1816" s="14"/>
      <c r="V1816" s="393"/>
      <c r="W1816" s="48"/>
      <c r="X1816" s="393"/>
      <c r="Y1816" s="31">
        <f t="shared" si="118"/>
        <v>0</v>
      </c>
    </row>
    <row r="1817" spans="1:25" ht="20.25" customHeight="1" x14ac:dyDescent="0.3">
      <c r="A1817" s="371"/>
      <c r="B1817" s="371"/>
      <c r="C1817" s="375" t="s">
        <v>3532</v>
      </c>
      <c r="D1817" s="371" t="s">
        <v>252</v>
      </c>
      <c r="E1817" s="325">
        <f>SUM(E1818:E1820)</f>
        <v>3.556</v>
      </c>
      <c r="F1817" s="371"/>
      <c r="G1817" s="371"/>
      <c r="H1817" s="371"/>
      <c r="I1817" s="43"/>
      <c r="J1817" s="43"/>
      <c r="K1817" s="6"/>
      <c r="L1817" s="6"/>
      <c r="M1817" s="6"/>
      <c r="N1817" s="44"/>
      <c r="O1817" s="15"/>
      <c r="P1817" s="44"/>
      <c r="Q1817" s="15"/>
      <c r="R1817" s="44"/>
      <c r="S1817" s="15"/>
      <c r="T1817" s="14"/>
      <c r="U1817" s="14"/>
      <c r="V1817" s="393"/>
      <c r="W1817" s="48"/>
      <c r="X1817" s="393"/>
      <c r="Y1817" s="31">
        <f t="shared" si="118"/>
        <v>3.556</v>
      </c>
    </row>
    <row r="1818" spans="1:25" s="247" customFormat="1" ht="20.25" customHeight="1" x14ac:dyDescent="0.3">
      <c r="A1818" s="384">
        <v>1541</v>
      </c>
      <c r="B1818" s="237">
        <v>2194393</v>
      </c>
      <c r="C1818" s="375" t="s">
        <v>3534</v>
      </c>
      <c r="D1818" s="237" t="s">
        <v>2746</v>
      </c>
      <c r="E1818" s="352">
        <v>1.2370000000000001</v>
      </c>
      <c r="F1818" s="240">
        <v>3.5</v>
      </c>
      <c r="G1818" s="239" t="s">
        <v>48</v>
      </c>
      <c r="H1818" s="241" t="s">
        <v>103</v>
      </c>
      <c r="I1818" s="239">
        <v>1.5230000000000001</v>
      </c>
      <c r="J1818" s="239">
        <v>1.5230000000000001</v>
      </c>
      <c r="K1818" s="242"/>
      <c r="L1818" s="242"/>
      <c r="M1818" s="242"/>
      <c r="N1818" s="243">
        <v>1.5230000000000001</v>
      </c>
      <c r="O1818" s="244">
        <v>100</v>
      </c>
      <c r="P1818" s="243">
        <v>1.5230000000000001</v>
      </c>
      <c r="Q1818" s="244">
        <v>100</v>
      </c>
      <c r="R1818" s="243">
        <v>1.5230000000000001</v>
      </c>
      <c r="S1818" s="244">
        <v>100</v>
      </c>
      <c r="T1818" s="237" t="s">
        <v>45</v>
      </c>
      <c r="U1818" s="237">
        <v>2019</v>
      </c>
      <c r="V1818" s="352">
        <v>1.2370000000000001</v>
      </c>
      <c r="W1818" s="246"/>
      <c r="X1818" s="408"/>
      <c r="Y1818" s="31">
        <f t="shared" si="118"/>
        <v>0</v>
      </c>
    </row>
    <row r="1819" spans="1:25" s="247" customFormat="1" ht="20.25" customHeight="1" x14ac:dyDescent="0.3">
      <c r="A1819" s="384">
        <v>1542</v>
      </c>
      <c r="B1819" s="237">
        <v>2198351</v>
      </c>
      <c r="C1819" s="375" t="s">
        <v>3536</v>
      </c>
      <c r="D1819" s="237" t="s">
        <v>2748</v>
      </c>
      <c r="E1819" s="352">
        <v>1.9350000000000001</v>
      </c>
      <c r="F1819" s="240">
        <v>3.5</v>
      </c>
      <c r="G1819" s="239" t="s">
        <v>48</v>
      </c>
      <c r="H1819" s="241" t="s">
        <v>103</v>
      </c>
      <c r="I1819" s="239">
        <v>1.9900000000000002</v>
      </c>
      <c r="J1819" s="239">
        <v>1.9900000000000002</v>
      </c>
      <c r="K1819" s="242"/>
      <c r="L1819" s="242"/>
      <c r="M1819" s="242"/>
      <c r="N1819" s="243">
        <v>1.9900000000000002</v>
      </c>
      <c r="O1819" s="244">
        <v>100</v>
      </c>
      <c r="P1819" s="243">
        <v>1.9900000000000002</v>
      </c>
      <c r="Q1819" s="244">
        <v>100</v>
      </c>
      <c r="R1819" s="243">
        <v>1.9900000000000002</v>
      </c>
      <c r="S1819" s="244">
        <v>100</v>
      </c>
      <c r="T1819" s="237" t="s">
        <v>45</v>
      </c>
      <c r="U1819" s="237">
        <v>2019</v>
      </c>
      <c r="V1819" s="352">
        <v>1.9350000000000001</v>
      </c>
      <c r="W1819" s="246"/>
      <c r="X1819" s="408"/>
      <c r="Y1819" s="31">
        <f t="shared" si="118"/>
        <v>0</v>
      </c>
    </row>
    <row r="1820" spans="1:25" s="247" customFormat="1" ht="20.25" customHeight="1" x14ac:dyDescent="0.3">
      <c r="A1820" s="384">
        <v>1543</v>
      </c>
      <c r="B1820" s="237">
        <v>2191576</v>
      </c>
      <c r="C1820" s="375" t="s">
        <v>3537</v>
      </c>
      <c r="D1820" s="237" t="s">
        <v>2750</v>
      </c>
      <c r="E1820" s="352">
        <v>0.38400000000000001</v>
      </c>
      <c r="F1820" s="240">
        <v>3.5</v>
      </c>
      <c r="G1820" s="239" t="s">
        <v>48</v>
      </c>
      <c r="H1820" s="241" t="s">
        <v>103</v>
      </c>
      <c r="I1820" s="239">
        <v>0.33100000000000002</v>
      </c>
      <c r="J1820" s="239">
        <v>0.33100000000000002</v>
      </c>
      <c r="K1820" s="242"/>
      <c r="L1820" s="242"/>
      <c r="M1820" s="242"/>
      <c r="N1820" s="243">
        <v>0.33100000000000002</v>
      </c>
      <c r="O1820" s="244">
        <v>100</v>
      </c>
      <c r="P1820" s="243">
        <v>0.33100000000000002</v>
      </c>
      <c r="Q1820" s="244">
        <v>100</v>
      </c>
      <c r="R1820" s="243">
        <v>0.33100000000000002</v>
      </c>
      <c r="S1820" s="244">
        <v>100</v>
      </c>
      <c r="T1820" s="237" t="s">
        <v>45</v>
      </c>
      <c r="U1820" s="237">
        <v>2019</v>
      </c>
      <c r="V1820" s="352">
        <v>0.38400000000000001</v>
      </c>
      <c r="W1820" s="246"/>
      <c r="X1820" s="408"/>
      <c r="Y1820" s="31">
        <f t="shared" si="118"/>
        <v>0</v>
      </c>
    </row>
    <row r="1821" spans="1:25" ht="20.25" customHeight="1" x14ac:dyDescent="0.3">
      <c r="A1821" s="485" t="s">
        <v>2751</v>
      </c>
      <c r="B1821" s="485"/>
      <c r="C1821" s="375" t="s">
        <v>3539</v>
      </c>
      <c r="D1821" s="485"/>
      <c r="E1821" s="485"/>
      <c r="F1821" s="485"/>
      <c r="G1821" s="485"/>
      <c r="H1821" s="485"/>
      <c r="I1821" s="43"/>
      <c r="J1821" s="43"/>
      <c r="K1821" s="6"/>
      <c r="L1821" s="6"/>
      <c r="M1821" s="6"/>
      <c r="N1821" s="44"/>
      <c r="O1821" s="15"/>
      <c r="P1821" s="44"/>
      <c r="Q1821" s="15"/>
      <c r="R1821" s="44"/>
      <c r="S1821" s="15"/>
      <c r="T1821" s="14"/>
      <c r="U1821" s="14"/>
      <c r="V1821" s="393"/>
      <c r="W1821" s="48"/>
      <c r="X1821" s="393"/>
      <c r="Y1821" s="31">
        <f t="shared" si="118"/>
        <v>0</v>
      </c>
    </row>
    <row r="1822" spans="1:25" ht="20.25" customHeight="1" x14ac:dyDescent="0.3">
      <c r="A1822" s="371"/>
      <c r="B1822" s="371"/>
      <c r="C1822" s="375" t="s">
        <v>3540</v>
      </c>
      <c r="D1822" s="371" t="s">
        <v>252</v>
      </c>
      <c r="E1822" s="325">
        <f>SUM(E1823:E1837)</f>
        <v>10.619</v>
      </c>
      <c r="F1822" s="371"/>
      <c r="G1822" s="371"/>
      <c r="H1822" s="371"/>
      <c r="I1822" s="43"/>
      <c r="J1822" s="43"/>
      <c r="K1822" s="6"/>
      <c r="L1822" s="6"/>
      <c r="M1822" s="6"/>
      <c r="N1822" s="44"/>
      <c r="O1822" s="15"/>
      <c r="P1822" s="44"/>
      <c r="Q1822" s="15"/>
      <c r="R1822" s="44"/>
      <c r="S1822" s="15"/>
      <c r="T1822" s="14"/>
      <c r="U1822" s="14"/>
      <c r="V1822" s="393"/>
      <c r="W1822" s="48"/>
      <c r="X1822" s="393"/>
      <c r="Y1822" s="31">
        <f t="shared" si="118"/>
        <v>10.619</v>
      </c>
    </row>
    <row r="1823" spans="1:25" s="247" customFormat="1" ht="20.25" customHeight="1" x14ac:dyDescent="0.3">
      <c r="A1823" s="384">
        <v>1544</v>
      </c>
      <c r="B1823" s="237">
        <v>2196399</v>
      </c>
      <c r="C1823" s="375" t="s">
        <v>3541</v>
      </c>
      <c r="D1823" s="237" t="s">
        <v>125</v>
      </c>
      <c r="E1823" s="352">
        <v>1.429</v>
      </c>
      <c r="F1823" s="240">
        <v>3.5</v>
      </c>
      <c r="G1823" s="239" t="s">
        <v>48</v>
      </c>
      <c r="H1823" s="241" t="str">
        <f t="shared" ref="H1823:H1872" si="119">IF(F1823&lt;5.1,"6","10")</f>
        <v>6</v>
      </c>
      <c r="I1823" s="239">
        <v>1.952</v>
      </c>
      <c r="J1823" s="239">
        <v>1.952</v>
      </c>
      <c r="K1823" s="242"/>
      <c r="L1823" s="242"/>
      <c r="M1823" s="242"/>
      <c r="N1823" s="243">
        <v>1.952</v>
      </c>
      <c r="O1823" s="244">
        <v>100</v>
      </c>
      <c r="P1823" s="243">
        <v>1.952</v>
      </c>
      <c r="Q1823" s="244">
        <v>100</v>
      </c>
      <c r="R1823" s="243">
        <v>1.952</v>
      </c>
      <c r="S1823" s="244">
        <v>100</v>
      </c>
      <c r="T1823" s="237" t="s">
        <v>45</v>
      </c>
      <c r="U1823" s="237">
        <v>2019</v>
      </c>
      <c r="V1823" s="352">
        <v>1.429</v>
      </c>
      <c r="W1823" s="246"/>
      <c r="X1823" s="408"/>
      <c r="Y1823" s="31">
        <f t="shared" si="118"/>
        <v>0</v>
      </c>
    </row>
    <row r="1824" spans="1:25" s="247" customFormat="1" ht="20.25" customHeight="1" x14ac:dyDescent="0.3">
      <c r="A1824" s="384">
        <v>1545</v>
      </c>
      <c r="B1824" s="237">
        <v>2194405</v>
      </c>
      <c r="C1824" s="375" t="s">
        <v>3542</v>
      </c>
      <c r="D1824" s="237" t="s">
        <v>681</v>
      </c>
      <c r="E1824" s="351">
        <v>0.44</v>
      </c>
      <c r="F1824" s="240">
        <v>3.5</v>
      </c>
      <c r="G1824" s="239" t="s">
        <v>48</v>
      </c>
      <c r="H1824" s="241" t="str">
        <f t="shared" si="119"/>
        <v>6</v>
      </c>
      <c r="I1824" s="239">
        <v>0.55000000000000004</v>
      </c>
      <c r="J1824" s="239">
        <v>0.55000000000000004</v>
      </c>
      <c r="K1824" s="242"/>
      <c r="L1824" s="242"/>
      <c r="M1824" s="242"/>
      <c r="N1824" s="243">
        <v>0.55000000000000004</v>
      </c>
      <c r="O1824" s="244">
        <v>100</v>
      </c>
      <c r="P1824" s="243">
        <v>0.55000000000000004</v>
      </c>
      <c r="Q1824" s="244">
        <v>100</v>
      </c>
      <c r="R1824" s="243">
        <v>0.55000000000000004</v>
      </c>
      <c r="S1824" s="244">
        <v>100</v>
      </c>
      <c r="T1824" s="237" t="s">
        <v>45</v>
      </c>
      <c r="U1824" s="237">
        <v>2019</v>
      </c>
      <c r="V1824" s="351">
        <v>0.44</v>
      </c>
      <c r="W1824" s="246"/>
      <c r="X1824" s="408"/>
      <c r="Y1824" s="31">
        <f t="shared" si="118"/>
        <v>0</v>
      </c>
    </row>
    <row r="1825" spans="1:25" s="247" customFormat="1" ht="20.25" customHeight="1" x14ac:dyDescent="0.3">
      <c r="A1825" s="384">
        <v>1546</v>
      </c>
      <c r="B1825" s="237">
        <v>2195453</v>
      </c>
      <c r="C1825" s="375" t="s">
        <v>3543</v>
      </c>
      <c r="D1825" s="237" t="s">
        <v>2755</v>
      </c>
      <c r="E1825" s="352">
        <v>0.71499999999999997</v>
      </c>
      <c r="F1825" s="240">
        <v>3.5</v>
      </c>
      <c r="G1825" s="239" t="s">
        <v>48</v>
      </c>
      <c r="H1825" s="241" t="str">
        <f t="shared" si="119"/>
        <v>6</v>
      </c>
      <c r="I1825" s="239">
        <v>1.2070000000000001</v>
      </c>
      <c r="J1825" s="239">
        <v>1.2070000000000001</v>
      </c>
      <c r="K1825" s="242"/>
      <c r="L1825" s="242"/>
      <c r="M1825" s="242"/>
      <c r="N1825" s="243">
        <v>1.2070000000000001</v>
      </c>
      <c r="O1825" s="244">
        <v>100</v>
      </c>
      <c r="P1825" s="243">
        <v>1.2070000000000001</v>
      </c>
      <c r="Q1825" s="244">
        <v>100</v>
      </c>
      <c r="R1825" s="243">
        <v>1.2070000000000001</v>
      </c>
      <c r="S1825" s="244">
        <v>100</v>
      </c>
      <c r="T1825" s="237" t="s">
        <v>45</v>
      </c>
      <c r="U1825" s="237">
        <v>2019</v>
      </c>
      <c r="V1825" s="352">
        <v>0.71499999999999997</v>
      </c>
      <c r="W1825" s="246"/>
      <c r="X1825" s="408"/>
      <c r="Y1825" s="31">
        <f t="shared" si="118"/>
        <v>0</v>
      </c>
    </row>
    <row r="1826" spans="1:25" s="247" customFormat="1" ht="20.25" customHeight="1" x14ac:dyDescent="0.3">
      <c r="A1826" s="384">
        <v>1547</v>
      </c>
      <c r="B1826" s="237">
        <v>2202499</v>
      </c>
      <c r="C1826" s="375" t="s">
        <v>3545</v>
      </c>
      <c r="D1826" s="237" t="s">
        <v>145</v>
      </c>
      <c r="E1826" s="352">
        <v>0.44900000000000001</v>
      </c>
      <c r="F1826" s="240">
        <v>3.5</v>
      </c>
      <c r="G1826" s="239" t="s">
        <v>48</v>
      </c>
      <c r="H1826" s="241" t="str">
        <f t="shared" si="119"/>
        <v>6</v>
      </c>
      <c r="I1826" s="239">
        <v>0.66300000000000003</v>
      </c>
      <c r="J1826" s="239">
        <v>0.66300000000000003</v>
      </c>
      <c r="K1826" s="242"/>
      <c r="L1826" s="242"/>
      <c r="M1826" s="242"/>
      <c r="N1826" s="243">
        <v>0.66300000000000003</v>
      </c>
      <c r="O1826" s="244">
        <v>100</v>
      </c>
      <c r="P1826" s="243">
        <v>0.66300000000000003</v>
      </c>
      <c r="Q1826" s="244">
        <v>100</v>
      </c>
      <c r="R1826" s="243">
        <v>0.66300000000000003</v>
      </c>
      <c r="S1826" s="244">
        <v>100</v>
      </c>
      <c r="T1826" s="237" t="s">
        <v>45</v>
      </c>
      <c r="U1826" s="237">
        <v>2019</v>
      </c>
      <c r="V1826" s="352">
        <v>0.44900000000000001</v>
      </c>
      <c r="W1826" s="246"/>
      <c r="X1826" s="408"/>
      <c r="Y1826" s="31">
        <f t="shared" si="118"/>
        <v>0</v>
      </c>
    </row>
    <row r="1827" spans="1:25" s="247" customFormat="1" ht="20.25" customHeight="1" x14ac:dyDescent="0.3">
      <c r="A1827" s="384">
        <v>1548</v>
      </c>
      <c r="B1827" s="237">
        <v>2191616</v>
      </c>
      <c r="C1827" s="375" t="s">
        <v>3546</v>
      </c>
      <c r="D1827" s="237" t="s">
        <v>119</v>
      </c>
      <c r="E1827" s="352">
        <v>1.3340000000000001</v>
      </c>
      <c r="F1827" s="240">
        <v>3.5</v>
      </c>
      <c r="G1827" s="239" t="s">
        <v>48</v>
      </c>
      <c r="H1827" s="241" t="str">
        <f t="shared" si="119"/>
        <v>6</v>
      </c>
      <c r="I1827" s="239">
        <v>1.2030000000000001</v>
      </c>
      <c r="J1827" s="239">
        <v>1.2030000000000001</v>
      </c>
      <c r="K1827" s="242"/>
      <c r="L1827" s="242"/>
      <c r="M1827" s="242"/>
      <c r="N1827" s="243">
        <v>1.2030000000000001</v>
      </c>
      <c r="O1827" s="244">
        <v>100</v>
      </c>
      <c r="P1827" s="243">
        <v>1.2030000000000001</v>
      </c>
      <c r="Q1827" s="244">
        <v>100</v>
      </c>
      <c r="R1827" s="243">
        <v>1.2030000000000001</v>
      </c>
      <c r="S1827" s="244">
        <v>100</v>
      </c>
      <c r="T1827" s="237" t="s">
        <v>45</v>
      </c>
      <c r="U1827" s="237">
        <v>2019</v>
      </c>
      <c r="V1827" s="352">
        <v>1.3340000000000001</v>
      </c>
      <c r="W1827" s="246"/>
      <c r="X1827" s="408"/>
      <c r="Y1827" s="31">
        <f t="shared" si="118"/>
        <v>0</v>
      </c>
    </row>
    <row r="1828" spans="1:25" s="247" customFormat="1" ht="20.25" customHeight="1" x14ac:dyDescent="0.3">
      <c r="A1828" s="384">
        <v>1549</v>
      </c>
      <c r="B1828" s="237">
        <v>2193431</v>
      </c>
      <c r="C1828" s="375" t="s">
        <v>3548</v>
      </c>
      <c r="D1828" s="237" t="s">
        <v>105</v>
      </c>
      <c r="E1828" s="352">
        <v>1.1759999999999999</v>
      </c>
      <c r="F1828" s="240">
        <v>3.5</v>
      </c>
      <c r="G1828" s="239" t="s">
        <v>48</v>
      </c>
      <c r="H1828" s="241" t="str">
        <f t="shared" si="119"/>
        <v>6</v>
      </c>
      <c r="I1828" s="239">
        <v>1.6180000000000001</v>
      </c>
      <c r="J1828" s="239">
        <v>1.6180000000000001</v>
      </c>
      <c r="K1828" s="242"/>
      <c r="L1828" s="242"/>
      <c r="M1828" s="242"/>
      <c r="N1828" s="243">
        <v>1.6180000000000001</v>
      </c>
      <c r="O1828" s="244">
        <v>100</v>
      </c>
      <c r="P1828" s="243">
        <v>1.6180000000000001</v>
      </c>
      <c r="Q1828" s="244">
        <v>100</v>
      </c>
      <c r="R1828" s="243">
        <v>1.6180000000000001</v>
      </c>
      <c r="S1828" s="244">
        <v>100</v>
      </c>
      <c r="T1828" s="237" t="s">
        <v>45</v>
      </c>
      <c r="U1828" s="237">
        <v>2019</v>
      </c>
      <c r="V1828" s="352">
        <v>1.1759999999999999</v>
      </c>
      <c r="W1828" s="246"/>
      <c r="X1828" s="408"/>
      <c r="Y1828" s="31">
        <f t="shared" si="118"/>
        <v>0</v>
      </c>
    </row>
    <row r="1829" spans="1:25" s="247" customFormat="1" ht="20.25" customHeight="1" x14ac:dyDescent="0.3">
      <c r="A1829" s="384">
        <v>1550</v>
      </c>
      <c r="B1829" s="237">
        <v>2192517</v>
      </c>
      <c r="C1829" s="375" t="s">
        <v>3550</v>
      </c>
      <c r="D1829" s="237" t="s">
        <v>224</v>
      </c>
      <c r="E1829" s="352">
        <v>1.0069999999999999</v>
      </c>
      <c r="F1829" s="240">
        <v>3.5</v>
      </c>
      <c r="G1829" s="239" t="s">
        <v>48</v>
      </c>
      <c r="H1829" s="241" t="str">
        <f t="shared" si="119"/>
        <v>6</v>
      </c>
      <c r="I1829" s="239">
        <v>2.0819999999999999</v>
      </c>
      <c r="J1829" s="239">
        <v>2.0819999999999999</v>
      </c>
      <c r="K1829" s="242"/>
      <c r="L1829" s="242"/>
      <c r="M1829" s="242"/>
      <c r="N1829" s="243">
        <v>2.0819999999999999</v>
      </c>
      <c r="O1829" s="244">
        <v>100</v>
      </c>
      <c r="P1829" s="243">
        <v>2.0819999999999999</v>
      </c>
      <c r="Q1829" s="244">
        <v>100</v>
      </c>
      <c r="R1829" s="243">
        <v>2.0819999999999999</v>
      </c>
      <c r="S1829" s="244">
        <v>100</v>
      </c>
      <c r="T1829" s="237" t="s">
        <v>45</v>
      </c>
      <c r="U1829" s="237">
        <v>2019</v>
      </c>
      <c r="V1829" s="352">
        <v>1.0069999999999999</v>
      </c>
      <c r="W1829" s="246"/>
      <c r="X1829" s="408"/>
      <c r="Y1829" s="31">
        <f t="shared" si="118"/>
        <v>0</v>
      </c>
    </row>
    <row r="1830" spans="1:25" s="247" customFormat="1" ht="20.25" customHeight="1" x14ac:dyDescent="0.3">
      <c r="A1830" s="384">
        <v>1551</v>
      </c>
      <c r="B1830" s="237"/>
      <c r="C1830" s="228" t="s">
        <v>3552</v>
      </c>
      <c r="D1830" s="237" t="s">
        <v>1008</v>
      </c>
      <c r="E1830" s="352">
        <v>2.2639999999999998</v>
      </c>
      <c r="F1830" s="240">
        <v>6</v>
      </c>
      <c r="G1830" s="239" t="s">
        <v>39</v>
      </c>
      <c r="H1830" s="241" t="str">
        <f t="shared" si="119"/>
        <v>10</v>
      </c>
      <c r="I1830" s="239">
        <v>1.8740000000000001</v>
      </c>
      <c r="J1830" s="239">
        <v>1.8740000000000001</v>
      </c>
      <c r="K1830" s="242"/>
      <c r="L1830" s="242"/>
      <c r="M1830" s="242"/>
      <c r="N1830" s="243">
        <v>1.8740000000000001</v>
      </c>
      <c r="O1830" s="244">
        <v>100</v>
      </c>
      <c r="P1830" s="243">
        <v>1.8740000000000001</v>
      </c>
      <c r="Q1830" s="244">
        <v>100</v>
      </c>
      <c r="R1830" s="243">
        <v>1.8740000000000001</v>
      </c>
      <c r="S1830" s="244">
        <v>100</v>
      </c>
      <c r="T1830" s="237" t="s">
        <v>45</v>
      </c>
      <c r="U1830" s="237">
        <v>2019</v>
      </c>
      <c r="V1830" s="352">
        <v>2.2639999999999998</v>
      </c>
      <c r="W1830" s="246"/>
      <c r="X1830" s="408"/>
      <c r="Y1830" s="31">
        <f t="shared" si="118"/>
        <v>0</v>
      </c>
    </row>
    <row r="1831" spans="1:25" s="247" customFormat="1" ht="20.25" customHeight="1" x14ac:dyDescent="0.3">
      <c r="A1831" s="384">
        <v>1552</v>
      </c>
      <c r="B1831" s="237"/>
      <c r="C1831" s="375" t="s">
        <v>3452</v>
      </c>
      <c r="D1831" s="237" t="s">
        <v>2762</v>
      </c>
      <c r="E1831" s="352">
        <v>0.21199999999999999</v>
      </c>
      <c r="F1831" s="240">
        <v>3.5</v>
      </c>
      <c r="G1831" s="239" t="s">
        <v>48</v>
      </c>
      <c r="H1831" s="241" t="s">
        <v>103</v>
      </c>
      <c r="I1831" s="239"/>
      <c r="J1831" s="239"/>
      <c r="K1831" s="242"/>
      <c r="L1831" s="242"/>
      <c r="M1831" s="242"/>
      <c r="N1831" s="243"/>
      <c r="O1831" s="244"/>
      <c r="P1831" s="243"/>
      <c r="Q1831" s="244"/>
      <c r="R1831" s="243"/>
      <c r="S1831" s="244"/>
      <c r="T1831" s="237"/>
      <c r="U1831" s="237"/>
      <c r="V1831" s="352">
        <v>0.21199999999999999</v>
      </c>
      <c r="W1831" s="246"/>
      <c r="X1831" s="408"/>
      <c r="Y1831" s="31">
        <f t="shared" si="118"/>
        <v>0</v>
      </c>
    </row>
    <row r="1832" spans="1:25" s="247" customFormat="1" ht="20.25" customHeight="1" x14ac:dyDescent="0.3">
      <c r="A1832" s="384">
        <v>1553</v>
      </c>
      <c r="B1832" s="237"/>
      <c r="C1832" s="375" t="s">
        <v>3454</v>
      </c>
      <c r="D1832" s="237" t="s">
        <v>2764</v>
      </c>
      <c r="E1832" s="352">
        <v>0.11899999999999999</v>
      </c>
      <c r="F1832" s="240">
        <v>3.5</v>
      </c>
      <c r="G1832" s="239" t="s">
        <v>48</v>
      </c>
      <c r="H1832" s="241" t="s">
        <v>103</v>
      </c>
      <c r="I1832" s="239"/>
      <c r="J1832" s="239"/>
      <c r="K1832" s="242"/>
      <c r="L1832" s="242"/>
      <c r="M1832" s="242"/>
      <c r="N1832" s="243"/>
      <c r="O1832" s="244"/>
      <c r="P1832" s="243"/>
      <c r="Q1832" s="244"/>
      <c r="R1832" s="243"/>
      <c r="S1832" s="244"/>
      <c r="T1832" s="237"/>
      <c r="U1832" s="237"/>
      <c r="V1832" s="352">
        <v>0.11899999999999999</v>
      </c>
      <c r="W1832" s="246"/>
      <c r="X1832" s="408"/>
      <c r="Y1832" s="31">
        <f t="shared" si="118"/>
        <v>0</v>
      </c>
    </row>
    <row r="1833" spans="1:25" s="247" customFormat="1" ht="40.5" customHeight="1" x14ac:dyDescent="0.3">
      <c r="A1833" s="384">
        <v>1554</v>
      </c>
      <c r="B1833" s="237"/>
      <c r="C1833" s="375" t="s">
        <v>3456</v>
      </c>
      <c r="D1833" s="251" t="s">
        <v>2766</v>
      </c>
      <c r="E1833" s="352">
        <v>0.254</v>
      </c>
      <c r="F1833" s="240">
        <v>3.5</v>
      </c>
      <c r="G1833" s="239" t="s">
        <v>48</v>
      </c>
      <c r="H1833" s="241" t="s">
        <v>103</v>
      </c>
      <c r="I1833" s="239"/>
      <c r="J1833" s="239"/>
      <c r="K1833" s="242"/>
      <c r="L1833" s="242"/>
      <c r="M1833" s="242"/>
      <c r="N1833" s="243"/>
      <c r="O1833" s="244"/>
      <c r="P1833" s="243"/>
      <c r="Q1833" s="244"/>
      <c r="R1833" s="243"/>
      <c r="S1833" s="244"/>
      <c r="T1833" s="237"/>
      <c r="U1833" s="237"/>
      <c r="V1833" s="352">
        <v>0.254</v>
      </c>
      <c r="W1833" s="246"/>
      <c r="X1833" s="408"/>
      <c r="Y1833" s="31">
        <f t="shared" si="118"/>
        <v>0</v>
      </c>
    </row>
    <row r="1834" spans="1:25" s="247" customFormat="1" ht="40.5" customHeight="1" x14ac:dyDescent="0.3">
      <c r="A1834" s="384">
        <v>1555</v>
      </c>
      <c r="B1834" s="237"/>
      <c r="C1834" s="385" t="s">
        <v>3555</v>
      </c>
      <c r="D1834" s="251" t="s">
        <v>2768</v>
      </c>
      <c r="E1834" s="352">
        <v>0.25800000000000001</v>
      </c>
      <c r="F1834" s="240">
        <v>3.5</v>
      </c>
      <c r="G1834" s="239" t="s">
        <v>48</v>
      </c>
      <c r="H1834" s="241" t="s">
        <v>103</v>
      </c>
      <c r="I1834" s="239"/>
      <c r="J1834" s="239"/>
      <c r="K1834" s="242"/>
      <c r="L1834" s="242"/>
      <c r="M1834" s="242"/>
      <c r="N1834" s="243"/>
      <c r="O1834" s="244"/>
      <c r="P1834" s="243"/>
      <c r="Q1834" s="244"/>
      <c r="R1834" s="243"/>
      <c r="S1834" s="244"/>
      <c r="T1834" s="237"/>
      <c r="U1834" s="237"/>
      <c r="V1834" s="352">
        <v>0.25800000000000001</v>
      </c>
      <c r="W1834" s="246"/>
      <c r="X1834" s="408"/>
      <c r="Y1834" s="31">
        <f t="shared" si="118"/>
        <v>0</v>
      </c>
    </row>
    <row r="1835" spans="1:25" s="23" customFormat="1" ht="40.5" customHeight="1" x14ac:dyDescent="0.3">
      <c r="A1835" s="374"/>
      <c r="B1835" s="173"/>
      <c r="C1835" s="503" t="s">
        <v>3556</v>
      </c>
      <c r="D1835" s="199" t="s">
        <v>171</v>
      </c>
      <c r="E1835" s="324">
        <f t="shared" ref="E1835:E1836" si="120">V1835+W1835+X1835</f>
        <v>0.33500000000000002</v>
      </c>
      <c r="F1835" s="25">
        <v>3.5</v>
      </c>
      <c r="G1835" s="24" t="s">
        <v>48</v>
      </c>
      <c r="H1835" s="26" t="s">
        <v>103</v>
      </c>
      <c r="I1835" s="24"/>
      <c r="J1835" s="24"/>
      <c r="K1835" s="27"/>
      <c r="L1835" s="27"/>
      <c r="M1835" s="27"/>
      <c r="N1835" s="28"/>
      <c r="O1835" s="29"/>
      <c r="P1835" s="28"/>
      <c r="Q1835" s="29"/>
      <c r="R1835" s="28"/>
      <c r="S1835" s="29"/>
      <c r="T1835" s="375"/>
      <c r="U1835" s="375"/>
      <c r="V1835" s="142">
        <v>0.33500000000000002</v>
      </c>
      <c r="W1835" s="32"/>
      <c r="X1835" s="196"/>
      <c r="Y1835" s="31">
        <f t="shared" si="118"/>
        <v>0</v>
      </c>
    </row>
    <row r="1836" spans="1:25" s="23" customFormat="1" ht="40.5" customHeight="1" x14ac:dyDescent="0.3">
      <c r="A1836" s="374"/>
      <c r="B1836" s="173"/>
      <c r="C1836" s="511" t="s">
        <v>3145</v>
      </c>
      <c r="D1836" s="199" t="s">
        <v>2769</v>
      </c>
      <c r="E1836" s="324">
        <f t="shared" si="120"/>
        <v>0.37</v>
      </c>
      <c r="F1836" s="25">
        <v>3.5</v>
      </c>
      <c r="G1836" s="24" t="s">
        <v>48</v>
      </c>
      <c r="H1836" s="26" t="s">
        <v>103</v>
      </c>
      <c r="I1836" s="24"/>
      <c r="J1836" s="24"/>
      <c r="K1836" s="27"/>
      <c r="L1836" s="27"/>
      <c r="M1836" s="27"/>
      <c r="N1836" s="28"/>
      <c r="O1836" s="29"/>
      <c r="P1836" s="28"/>
      <c r="Q1836" s="29"/>
      <c r="R1836" s="28"/>
      <c r="S1836" s="29"/>
      <c r="T1836" s="375"/>
      <c r="U1836" s="375"/>
      <c r="V1836" s="142">
        <v>0.37</v>
      </c>
      <c r="W1836" s="32"/>
      <c r="X1836" s="196"/>
      <c r="Y1836" s="31">
        <f t="shared" si="118"/>
        <v>0</v>
      </c>
    </row>
    <row r="1837" spans="1:25" s="247" customFormat="1" ht="40.5" customHeight="1" x14ac:dyDescent="0.3">
      <c r="A1837" s="384">
        <v>1556</v>
      </c>
      <c r="B1837" s="237"/>
      <c r="C1837" s="383" t="s">
        <v>3295</v>
      </c>
      <c r="D1837" s="251" t="s">
        <v>2771</v>
      </c>
      <c r="E1837" s="352">
        <v>0.25700000000000001</v>
      </c>
      <c r="F1837" s="240">
        <v>3.5</v>
      </c>
      <c r="G1837" s="239" t="s">
        <v>48</v>
      </c>
      <c r="H1837" s="241" t="s">
        <v>103</v>
      </c>
      <c r="I1837" s="239"/>
      <c r="J1837" s="239"/>
      <c r="K1837" s="242"/>
      <c r="L1837" s="242"/>
      <c r="M1837" s="242"/>
      <c r="N1837" s="243"/>
      <c r="O1837" s="244"/>
      <c r="P1837" s="243"/>
      <c r="Q1837" s="244"/>
      <c r="R1837" s="243"/>
      <c r="S1837" s="244"/>
      <c r="T1837" s="237"/>
      <c r="U1837" s="237"/>
      <c r="V1837" s="352">
        <v>0.25700000000000001</v>
      </c>
      <c r="W1837" s="246"/>
      <c r="X1837" s="408"/>
      <c r="Y1837" s="31">
        <f t="shared" si="118"/>
        <v>0</v>
      </c>
    </row>
    <row r="1838" spans="1:25" ht="20.25" customHeight="1" x14ac:dyDescent="0.3">
      <c r="A1838" s="485" t="s">
        <v>2772</v>
      </c>
      <c r="B1838" s="485"/>
      <c r="C1838" s="237" t="s">
        <v>3402</v>
      </c>
      <c r="D1838" s="485"/>
      <c r="E1838" s="485"/>
      <c r="F1838" s="485"/>
      <c r="G1838" s="485"/>
      <c r="H1838" s="485"/>
      <c r="I1838" s="43"/>
      <c r="J1838" s="43"/>
      <c r="K1838" s="6"/>
      <c r="L1838" s="6"/>
      <c r="M1838" s="6"/>
      <c r="N1838" s="44"/>
      <c r="O1838" s="15"/>
      <c r="P1838" s="44"/>
      <c r="Q1838" s="15"/>
      <c r="R1838" s="44"/>
      <c r="S1838" s="15"/>
      <c r="T1838" s="14"/>
      <c r="U1838" s="14"/>
      <c r="V1838" s="393"/>
      <c r="W1838" s="48"/>
      <c r="X1838" s="393"/>
      <c r="Y1838" s="31">
        <f t="shared" si="118"/>
        <v>0</v>
      </c>
    </row>
    <row r="1839" spans="1:25" ht="20.25" customHeight="1" x14ac:dyDescent="0.3">
      <c r="A1839" s="371"/>
      <c r="B1839" s="371"/>
      <c r="C1839" s="237" t="s">
        <v>3404</v>
      </c>
      <c r="D1839" s="371" t="s">
        <v>252</v>
      </c>
      <c r="E1839" s="325">
        <f>SUM(E1840:E1881)</f>
        <v>32.163999999999994</v>
      </c>
      <c r="F1839" s="371"/>
      <c r="G1839" s="371"/>
      <c r="H1839" s="371"/>
      <c r="I1839" s="43"/>
      <c r="J1839" s="43"/>
      <c r="K1839" s="6"/>
      <c r="L1839" s="6"/>
      <c r="M1839" s="6"/>
      <c r="N1839" s="44"/>
      <c r="O1839" s="15"/>
      <c r="P1839" s="44"/>
      <c r="Q1839" s="15"/>
      <c r="R1839" s="44"/>
      <c r="S1839" s="15"/>
      <c r="T1839" s="14"/>
      <c r="U1839" s="14"/>
      <c r="V1839" s="393"/>
      <c r="W1839" s="48"/>
      <c r="X1839" s="393"/>
      <c r="Y1839" s="31">
        <f t="shared" si="118"/>
        <v>32.163999999999994</v>
      </c>
    </row>
    <row r="1840" spans="1:25" s="247" customFormat="1" ht="20.25" customHeight="1" x14ac:dyDescent="0.3">
      <c r="A1840" s="384">
        <v>1557</v>
      </c>
      <c r="B1840" s="237">
        <v>2195941</v>
      </c>
      <c r="C1840" s="237" t="s">
        <v>3167</v>
      </c>
      <c r="D1840" s="237" t="s">
        <v>2774</v>
      </c>
      <c r="E1840" s="351">
        <v>0.51</v>
      </c>
      <c r="F1840" s="240">
        <v>3.5</v>
      </c>
      <c r="G1840" s="239" t="s">
        <v>48</v>
      </c>
      <c r="H1840" s="241" t="str">
        <f t="shared" si="119"/>
        <v>6</v>
      </c>
      <c r="I1840" s="239">
        <v>0.43099999999999999</v>
      </c>
      <c r="J1840" s="239">
        <v>0.43099999999999999</v>
      </c>
      <c r="K1840" s="242"/>
      <c r="L1840" s="242"/>
      <c r="M1840" s="242"/>
      <c r="N1840" s="243">
        <v>0.43099999999999999</v>
      </c>
      <c r="O1840" s="244">
        <v>100</v>
      </c>
      <c r="P1840" s="243">
        <v>0.43099999999999999</v>
      </c>
      <c r="Q1840" s="244">
        <v>100</v>
      </c>
      <c r="R1840" s="243">
        <v>0.43099999999999999</v>
      </c>
      <c r="S1840" s="244">
        <v>100</v>
      </c>
      <c r="T1840" s="237" t="s">
        <v>45</v>
      </c>
      <c r="U1840" s="237">
        <v>2019</v>
      </c>
      <c r="V1840" s="351">
        <v>0.51</v>
      </c>
      <c r="W1840" s="246"/>
      <c r="X1840" s="408"/>
      <c r="Y1840" s="31">
        <f t="shared" si="118"/>
        <v>0</v>
      </c>
    </row>
    <row r="1841" spans="1:25" s="247" customFormat="1" ht="20.25" customHeight="1" x14ac:dyDescent="0.3">
      <c r="A1841" s="384">
        <v>1558</v>
      </c>
      <c r="B1841" s="237">
        <v>2190729</v>
      </c>
      <c r="C1841" s="237" t="s">
        <v>3169</v>
      </c>
      <c r="D1841" s="237" t="s">
        <v>2776</v>
      </c>
      <c r="E1841" s="351">
        <v>0.441</v>
      </c>
      <c r="F1841" s="240">
        <v>3.5</v>
      </c>
      <c r="G1841" s="239" t="s">
        <v>48</v>
      </c>
      <c r="H1841" s="241" t="str">
        <f t="shared" si="119"/>
        <v>6</v>
      </c>
      <c r="I1841" s="239">
        <v>0.57899999999999996</v>
      </c>
      <c r="J1841" s="239">
        <v>0.57899999999999996</v>
      </c>
      <c r="K1841" s="242"/>
      <c r="L1841" s="242"/>
      <c r="M1841" s="242"/>
      <c r="N1841" s="243">
        <v>0.57899999999999996</v>
      </c>
      <c r="O1841" s="244">
        <v>100</v>
      </c>
      <c r="P1841" s="243">
        <v>0.57899999999999996</v>
      </c>
      <c r="Q1841" s="244">
        <v>100</v>
      </c>
      <c r="R1841" s="243">
        <v>0.57899999999999996</v>
      </c>
      <c r="S1841" s="244">
        <v>100</v>
      </c>
      <c r="T1841" s="237" t="s">
        <v>45</v>
      </c>
      <c r="U1841" s="237">
        <v>2019</v>
      </c>
      <c r="V1841" s="351">
        <v>0.441</v>
      </c>
      <c r="W1841" s="246"/>
      <c r="X1841" s="408"/>
      <c r="Y1841" s="31">
        <f t="shared" si="118"/>
        <v>0</v>
      </c>
    </row>
    <row r="1842" spans="1:25" s="247" customFormat="1" ht="20.25" customHeight="1" x14ac:dyDescent="0.3">
      <c r="A1842" s="384">
        <v>1559</v>
      </c>
      <c r="B1842" s="237">
        <v>2197756</v>
      </c>
      <c r="C1842" s="237" t="s">
        <v>3170</v>
      </c>
      <c r="D1842" s="251" t="s">
        <v>951</v>
      </c>
      <c r="E1842" s="351">
        <v>0.25900000000000001</v>
      </c>
      <c r="F1842" s="240">
        <v>3.5</v>
      </c>
      <c r="G1842" s="239" t="s">
        <v>48</v>
      </c>
      <c r="H1842" s="241" t="str">
        <f t="shared" si="119"/>
        <v>6</v>
      </c>
      <c r="I1842" s="239">
        <v>0.26700000000000002</v>
      </c>
      <c r="J1842" s="239">
        <v>0.26700000000000002</v>
      </c>
      <c r="K1842" s="242"/>
      <c r="L1842" s="242"/>
      <c r="M1842" s="242"/>
      <c r="N1842" s="243">
        <v>0.26700000000000002</v>
      </c>
      <c r="O1842" s="244">
        <v>100</v>
      </c>
      <c r="P1842" s="243">
        <v>0.26700000000000002</v>
      </c>
      <c r="Q1842" s="244">
        <v>100</v>
      </c>
      <c r="R1842" s="243">
        <v>0.26700000000000002</v>
      </c>
      <c r="S1842" s="244">
        <v>100</v>
      </c>
      <c r="T1842" s="237" t="s">
        <v>45</v>
      </c>
      <c r="U1842" s="237">
        <v>2019</v>
      </c>
      <c r="V1842" s="351">
        <v>0.25900000000000001</v>
      </c>
      <c r="W1842" s="246"/>
      <c r="X1842" s="408"/>
      <c r="Y1842" s="31">
        <f t="shared" si="118"/>
        <v>0</v>
      </c>
    </row>
    <row r="1843" spans="1:25" s="247" customFormat="1" ht="20.25" customHeight="1" x14ac:dyDescent="0.3">
      <c r="A1843" s="236">
        <v>1560</v>
      </c>
      <c r="B1843" s="237">
        <v>2191906</v>
      </c>
      <c r="C1843" s="274" t="s">
        <v>3172</v>
      </c>
      <c r="D1843" s="252" t="s">
        <v>2779</v>
      </c>
      <c r="E1843" s="417">
        <f>2.037+W1843</f>
        <v>2.3569999999999998</v>
      </c>
      <c r="F1843" s="240">
        <v>6</v>
      </c>
      <c r="G1843" s="239" t="s">
        <v>39</v>
      </c>
      <c r="H1843" s="244">
        <v>10</v>
      </c>
      <c r="I1843" s="239">
        <v>1.6</v>
      </c>
      <c r="J1843" s="239">
        <v>1.6</v>
      </c>
      <c r="K1843" s="242"/>
      <c r="L1843" s="242"/>
      <c r="M1843" s="242"/>
      <c r="N1843" s="243">
        <v>1.6</v>
      </c>
      <c r="O1843" s="244">
        <v>100</v>
      </c>
      <c r="P1843" s="243">
        <v>1.6</v>
      </c>
      <c r="Q1843" s="244">
        <v>100</v>
      </c>
      <c r="R1843" s="243">
        <v>1.2800000000000002</v>
      </c>
      <c r="S1843" s="244">
        <v>80.000000000000014</v>
      </c>
      <c r="T1843" s="237" t="s">
        <v>45</v>
      </c>
      <c r="U1843" s="237">
        <v>2021</v>
      </c>
      <c r="V1843" s="352">
        <v>2.0369999999999999</v>
      </c>
      <c r="W1843" s="246">
        <v>0.32</v>
      </c>
      <c r="X1843" s="408"/>
      <c r="Y1843" s="31">
        <f t="shared" si="118"/>
        <v>-1.6653345369377348E-16</v>
      </c>
    </row>
    <row r="1844" spans="1:25" s="247" customFormat="1" ht="20.25" customHeight="1" x14ac:dyDescent="0.3">
      <c r="A1844" s="384">
        <v>1561</v>
      </c>
      <c r="B1844" s="237">
        <v>2203301</v>
      </c>
      <c r="C1844" s="274" t="s">
        <v>3174</v>
      </c>
      <c r="D1844" s="251" t="s">
        <v>2781</v>
      </c>
      <c r="E1844" s="352">
        <v>0.504</v>
      </c>
      <c r="F1844" s="240">
        <v>3.5</v>
      </c>
      <c r="G1844" s="239" t="s">
        <v>48</v>
      </c>
      <c r="H1844" s="241" t="s">
        <v>103</v>
      </c>
      <c r="I1844" s="239">
        <v>0.5</v>
      </c>
      <c r="J1844" s="239">
        <v>0.5</v>
      </c>
      <c r="K1844" s="242"/>
      <c r="L1844" s="242"/>
      <c r="M1844" s="242"/>
      <c r="N1844" s="243">
        <v>0.5</v>
      </c>
      <c r="O1844" s="244">
        <v>100</v>
      </c>
      <c r="P1844" s="243">
        <v>0.5</v>
      </c>
      <c r="Q1844" s="244">
        <v>100</v>
      </c>
      <c r="R1844" s="243">
        <v>0.4</v>
      </c>
      <c r="S1844" s="244">
        <v>80</v>
      </c>
      <c r="T1844" s="237" t="s">
        <v>45</v>
      </c>
      <c r="U1844" s="237">
        <v>2021</v>
      </c>
      <c r="V1844" s="352">
        <v>0.504</v>
      </c>
      <c r="W1844" s="246"/>
      <c r="X1844" s="408"/>
      <c r="Y1844" s="31">
        <f t="shared" si="118"/>
        <v>0</v>
      </c>
    </row>
    <row r="1845" spans="1:25" s="247" customFormat="1" ht="20.25" customHeight="1" x14ac:dyDescent="0.3">
      <c r="A1845" s="384">
        <v>1562</v>
      </c>
      <c r="B1845" s="237">
        <v>2194949</v>
      </c>
      <c r="C1845" s="274" t="s">
        <v>3176</v>
      </c>
      <c r="D1845" s="251" t="s">
        <v>147</v>
      </c>
      <c r="E1845" s="352">
        <v>1.18</v>
      </c>
      <c r="F1845" s="240">
        <v>3.5</v>
      </c>
      <c r="G1845" s="239" t="s">
        <v>48</v>
      </c>
      <c r="H1845" s="241" t="s">
        <v>103</v>
      </c>
      <c r="I1845" s="239">
        <v>1.2</v>
      </c>
      <c r="J1845" s="239">
        <v>1.2</v>
      </c>
      <c r="K1845" s="242"/>
      <c r="L1845" s="242"/>
      <c r="M1845" s="242"/>
      <c r="N1845" s="243">
        <v>1.2</v>
      </c>
      <c r="O1845" s="244">
        <v>100</v>
      </c>
      <c r="P1845" s="243">
        <v>1.2</v>
      </c>
      <c r="Q1845" s="244">
        <v>100</v>
      </c>
      <c r="R1845" s="243">
        <v>0.96</v>
      </c>
      <c r="S1845" s="244">
        <v>80</v>
      </c>
      <c r="T1845" s="237" t="s">
        <v>45</v>
      </c>
      <c r="U1845" s="237">
        <v>2021</v>
      </c>
      <c r="V1845" s="352">
        <v>1.18</v>
      </c>
      <c r="W1845" s="246"/>
      <c r="X1845" s="408"/>
      <c r="Y1845" s="31">
        <f t="shared" si="118"/>
        <v>0</v>
      </c>
    </row>
    <row r="1846" spans="1:25" s="247" customFormat="1" ht="21.75" customHeight="1" x14ac:dyDescent="0.3">
      <c r="A1846" s="236">
        <v>1563</v>
      </c>
      <c r="B1846" s="237">
        <v>2193481</v>
      </c>
      <c r="C1846" s="237" t="s">
        <v>3178</v>
      </c>
      <c r="D1846" s="252" t="s">
        <v>2784</v>
      </c>
      <c r="E1846" s="352">
        <v>2.472</v>
      </c>
      <c r="F1846" s="240">
        <v>6</v>
      </c>
      <c r="G1846" s="239" t="s">
        <v>39</v>
      </c>
      <c r="H1846" s="241" t="s">
        <v>229</v>
      </c>
      <c r="I1846" s="239">
        <v>2.2000000000000002</v>
      </c>
      <c r="J1846" s="239">
        <v>2.2000000000000002</v>
      </c>
      <c r="K1846" s="242"/>
      <c r="L1846" s="242"/>
      <c r="M1846" s="242"/>
      <c r="N1846" s="243">
        <v>2.2000000000000002</v>
      </c>
      <c r="O1846" s="244">
        <v>100</v>
      </c>
      <c r="P1846" s="243">
        <v>2.2000000000000002</v>
      </c>
      <c r="Q1846" s="244">
        <v>100</v>
      </c>
      <c r="R1846" s="243">
        <v>1.7600000000000002</v>
      </c>
      <c r="S1846" s="244">
        <v>80</v>
      </c>
      <c r="T1846" s="237" t="s">
        <v>45</v>
      </c>
      <c r="U1846" s="237">
        <v>2021</v>
      </c>
      <c r="V1846" s="352">
        <v>2.472</v>
      </c>
      <c r="W1846" s="246"/>
      <c r="X1846" s="408"/>
      <c r="Y1846" s="31">
        <f t="shared" si="118"/>
        <v>0</v>
      </c>
    </row>
    <row r="1847" spans="1:25" s="247" customFormat="1" ht="20.25" customHeight="1" x14ac:dyDescent="0.3">
      <c r="A1847" s="253">
        <v>1564</v>
      </c>
      <c r="B1847" s="237"/>
      <c r="C1847" s="382" t="s">
        <v>3180</v>
      </c>
      <c r="D1847" s="254" t="s">
        <v>92</v>
      </c>
      <c r="E1847" s="352">
        <v>4.1239999999999997</v>
      </c>
      <c r="F1847" s="240">
        <v>6</v>
      </c>
      <c r="G1847" s="239" t="s">
        <v>48</v>
      </c>
      <c r="H1847" s="241" t="s">
        <v>229</v>
      </c>
      <c r="I1847" s="239"/>
      <c r="J1847" s="239"/>
      <c r="K1847" s="242"/>
      <c r="L1847" s="242"/>
      <c r="M1847" s="242"/>
      <c r="N1847" s="243"/>
      <c r="O1847" s="244"/>
      <c r="P1847" s="243"/>
      <c r="Q1847" s="244"/>
      <c r="R1847" s="243"/>
      <c r="S1847" s="244"/>
      <c r="T1847" s="237"/>
      <c r="U1847" s="237"/>
      <c r="V1847" s="352">
        <v>4.1239999999999997</v>
      </c>
      <c r="W1847" s="246"/>
      <c r="X1847" s="408"/>
      <c r="Y1847" s="31">
        <f t="shared" si="118"/>
        <v>0</v>
      </c>
    </row>
    <row r="1848" spans="1:25" s="247" customFormat="1" ht="20.25" customHeight="1" x14ac:dyDescent="0.3">
      <c r="A1848" s="384">
        <v>1565</v>
      </c>
      <c r="B1848" s="237">
        <v>2190761</v>
      </c>
      <c r="C1848" s="237" t="s">
        <v>3183</v>
      </c>
      <c r="D1848" s="237" t="s">
        <v>2787</v>
      </c>
      <c r="E1848" s="352">
        <v>1.6160000000000001</v>
      </c>
      <c r="F1848" s="240">
        <v>3.5</v>
      </c>
      <c r="G1848" s="239" t="s">
        <v>48</v>
      </c>
      <c r="H1848" s="241" t="s">
        <v>103</v>
      </c>
      <c r="I1848" s="239">
        <v>0.26100000000000001</v>
      </c>
      <c r="J1848" s="239">
        <v>0.26100000000000001</v>
      </c>
      <c r="K1848" s="242"/>
      <c r="L1848" s="242"/>
      <c r="M1848" s="242"/>
      <c r="N1848" s="243">
        <v>0.26100000000000001</v>
      </c>
      <c r="O1848" s="244">
        <v>100</v>
      </c>
      <c r="P1848" s="243">
        <v>0.26100000000000001</v>
      </c>
      <c r="Q1848" s="244">
        <v>100</v>
      </c>
      <c r="R1848" s="243">
        <v>0.26100000000000001</v>
      </c>
      <c r="S1848" s="244">
        <v>100</v>
      </c>
      <c r="T1848" s="237" t="s">
        <v>45</v>
      </c>
      <c r="U1848" s="237">
        <v>2019</v>
      </c>
      <c r="V1848" s="352">
        <v>1.6160000000000001</v>
      </c>
      <c r="W1848" s="246"/>
      <c r="X1848" s="408"/>
      <c r="Y1848" s="31">
        <f t="shared" si="118"/>
        <v>0</v>
      </c>
    </row>
    <row r="1849" spans="1:25" s="247" customFormat="1" ht="20.25" customHeight="1" x14ac:dyDescent="0.3">
      <c r="A1849" s="384">
        <v>1566</v>
      </c>
      <c r="B1849" s="237">
        <v>2200645</v>
      </c>
      <c r="C1849" s="237" t="s">
        <v>3186</v>
      </c>
      <c r="D1849" s="237" t="s">
        <v>2789</v>
      </c>
      <c r="E1849" s="352">
        <v>0.40500000000000003</v>
      </c>
      <c r="F1849" s="240">
        <v>3.5</v>
      </c>
      <c r="G1849" s="239" t="s">
        <v>48</v>
      </c>
      <c r="H1849" s="241" t="s">
        <v>103</v>
      </c>
      <c r="I1849" s="239"/>
      <c r="J1849" s="239"/>
      <c r="K1849" s="242"/>
      <c r="L1849" s="242"/>
      <c r="M1849" s="242"/>
      <c r="N1849" s="243"/>
      <c r="O1849" s="244"/>
      <c r="P1849" s="243"/>
      <c r="Q1849" s="244"/>
      <c r="R1849" s="243"/>
      <c r="S1849" s="244"/>
      <c r="T1849" s="237"/>
      <c r="U1849" s="237"/>
      <c r="V1849" s="352">
        <v>0.40500000000000003</v>
      </c>
      <c r="W1849" s="246"/>
      <c r="X1849" s="408"/>
      <c r="Y1849" s="31">
        <f t="shared" si="118"/>
        <v>0</v>
      </c>
    </row>
    <row r="1850" spans="1:25" s="247" customFormat="1" ht="20.25" customHeight="1" x14ac:dyDescent="0.3">
      <c r="A1850" s="384">
        <v>1567</v>
      </c>
      <c r="B1850" s="237">
        <v>2190879</v>
      </c>
      <c r="C1850" s="237" t="s">
        <v>3188</v>
      </c>
      <c r="D1850" s="251" t="s">
        <v>2791</v>
      </c>
      <c r="E1850" s="352">
        <v>0.43099999999999999</v>
      </c>
      <c r="F1850" s="240">
        <v>3.5</v>
      </c>
      <c r="G1850" s="239" t="s">
        <v>48</v>
      </c>
      <c r="H1850" s="241" t="str">
        <f t="shared" si="119"/>
        <v>6</v>
      </c>
      <c r="I1850" s="239"/>
      <c r="J1850" s="239"/>
      <c r="K1850" s="242"/>
      <c r="L1850" s="242"/>
      <c r="M1850" s="242"/>
      <c r="N1850" s="243"/>
      <c r="O1850" s="244"/>
      <c r="P1850" s="243"/>
      <c r="Q1850" s="244"/>
      <c r="R1850" s="243"/>
      <c r="S1850" s="244"/>
      <c r="T1850" s="237"/>
      <c r="U1850" s="237"/>
      <c r="V1850" s="352">
        <v>0.43099999999999999</v>
      </c>
      <c r="W1850" s="246"/>
      <c r="X1850" s="408"/>
      <c r="Y1850" s="31">
        <f t="shared" si="118"/>
        <v>0</v>
      </c>
    </row>
    <row r="1851" spans="1:25" s="247" customFormat="1" ht="20.25" customHeight="1" x14ac:dyDescent="0.3">
      <c r="A1851" s="384">
        <v>1568</v>
      </c>
      <c r="B1851" s="237">
        <v>2197780</v>
      </c>
      <c r="C1851" s="237" t="s">
        <v>3190</v>
      </c>
      <c r="D1851" s="237" t="s">
        <v>2793</v>
      </c>
      <c r="E1851" s="352">
        <v>9.8000000000000004E-2</v>
      </c>
      <c r="F1851" s="240">
        <v>3.5</v>
      </c>
      <c r="G1851" s="239" t="s">
        <v>48</v>
      </c>
      <c r="H1851" s="241" t="str">
        <f t="shared" si="119"/>
        <v>6</v>
      </c>
      <c r="I1851" s="239">
        <v>0.106</v>
      </c>
      <c r="J1851" s="239">
        <v>0.106</v>
      </c>
      <c r="K1851" s="242"/>
      <c r="L1851" s="242"/>
      <c r="M1851" s="242"/>
      <c r="N1851" s="243">
        <v>0.106</v>
      </c>
      <c r="O1851" s="244">
        <v>100</v>
      </c>
      <c r="P1851" s="243">
        <v>0.106</v>
      </c>
      <c r="Q1851" s="244">
        <v>100</v>
      </c>
      <c r="R1851" s="243">
        <v>0.106</v>
      </c>
      <c r="S1851" s="244">
        <v>100</v>
      </c>
      <c r="T1851" s="237" t="s">
        <v>45</v>
      </c>
      <c r="U1851" s="237">
        <v>2019</v>
      </c>
      <c r="V1851" s="352">
        <v>9.8000000000000004E-2</v>
      </c>
      <c r="W1851" s="246"/>
      <c r="X1851" s="408"/>
      <c r="Y1851" s="31">
        <f t="shared" si="118"/>
        <v>0</v>
      </c>
    </row>
    <row r="1852" spans="1:25" s="247" customFormat="1" ht="20.25" customHeight="1" x14ac:dyDescent="0.3">
      <c r="A1852" s="384">
        <v>1569</v>
      </c>
      <c r="B1852" s="237">
        <v>2196041</v>
      </c>
      <c r="C1852" s="237" t="s">
        <v>3192</v>
      </c>
      <c r="D1852" s="251" t="s">
        <v>2795</v>
      </c>
      <c r="E1852" s="352">
        <v>0.128</v>
      </c>
      <c r="F1852" s="240">
        <v>3.5</v>
      </c>
      <c r="G1852" s="239" t="s">
        <v>48</v>
      </c>
      <c r="H1852" s="241" t="str">
        <f t="shared" si="119"/>
        <v>6</v>
      </c>
      <c r="I1852" s="239">
        <v>0.13600000000000001</v>
      </c>
      <c r="J1852" s="239">
        <v>0.13600000000000001</v>
      </c>
      <c r="K1852" s="242"/>
      <c r="L1852" s="242"/>
      <c r="M1852" s="242"/>
      <c r="N1852" s="243">
        <v>0.13600000000000001</v>
      </c>
      <c r="O1852" s="244">
        <v>100</v>
      </c>
      <c r="P1852" s="243">
        <v>0.13600000000000001</v>
      </c>
      <c r="Q1852" s="244">
        <v>100</v>
      </c>
      <c r="R1852" s="243">
        <v>0.13600000000000001</v>
      </c>
      <c r="S1852" s="244">
        <v>100</v>
      </c>
      <c r="T1852" s="237" t="s">
        <v>45</v>
      </c>
      <c r="U1852" s="237">
        <v>2019</v>
      </c>
      <c r="V1852" s="352">
        <v>0.128</v>
      </c>
      <c r="W1852" s="246"/>
      <c r="X1852" s="408"/>
      <c r="Y1852" s="31">
        <f t="shared" si="118"/>
        <v>0</v>
      </c>
    </row>
    <row r="1853" spans="1:25" s="247" customFormat="1" ht="20.25" customHeight="1" x14ac:dyDescent="0.3">
      <c r="A1853" s="384">
        <v>1570</v>
      </c>
      <c r="B1853" s="237">
        <v>2196325</v>
      </c>
      <c r="C1853" s="237" t="s">
        <v>3194</v>
      </c>
      <c r="D1853" s="237" t="s">
        <v>2797</v>
      </c>
      <c r="E1853" s="352">
        <v>0.13100000000000001</v>
      </c>
      <c r="F1853" s="240">
        <v>3.5</v>
      </c>
      <c r="G1853" s="239" t="s">
        <v>48</v>
      </c>
      <c r="H1853" s="241" t="str">
        <f t="shared" si="119"/>
        <v>6</v>
      </c>
      <c r="I1853" s="239">
        <v>0.14099999999999999</v>
      </c>
      <c r="J1853" s="239">
        <v>0.14099999999999999</v>
      </c>
      <c r="K1853" s="242"/>
      <c r="L1853" s="242"/>
      <c r="M1853" s="242"/>
      <c r="N1853" s="243">
        <v>0.14099999999999999</v>
      </c>
      <c r="O1853" s="244">
        <v>100</v>
      </c>
      <c r="P1853" s="243">
        <v>0.14099999999999999</v>
      </c>
      <c r="Q1853" s="244">
        <v>100</v>
      </c>
      <c r="R1853" s="243">
        <v>0.14099999999999999</v>
      </c>
      <c r="S1853" s="244">
        <v>100</v>
      </c>
      <c r="T1853" s="237" t="s">
        <v>45</v>
      </c>
      <c r="U1853" s="237">
        <v>2019</v>
      </c>
      <c r="V1853" s="352">
        <v>0.13100000000000001</v>
      </c>
      <c r="W1853" s="246"/>
      <c r="X1853" s="408"/>
      <c r="Y1853" s="31">
        <f t="shared" si="118"/>
        <v>0</v>
      </c>
    </row>
    <row r="1854" spans="1:25" s="247" customFormat="1" ht="40.5" customHeight="1" x14ac:dyDescent="0.3">
      <c r="A1854" s="384">
        <v>1571</v>
      </c>
      <c r="B1854" s="237"/>
      <c r="C1854" s="237" t="s">
        <v>3197</v>
      </c>
      <c r="D1854" s="251" t="s">
        <v>2799</v>
      </c>
      <c r="E1854" s="352">
        <v>0.26100000000000001</v>
      </c>
      <c r="F1854" s="240">
        <v>3.5</v>
      </c>
      <c r="G1854" s="239" t="s">
        <v>48</v>
      </c>
      <c r="H1854" s="241" t="str">
        <f t="shared" si="119"/>
        <v>6</v>
      </c>
      <c r="I1854" s="239">
        <v>0.42</v>
      </c>
      <c r="J1854" s="239">
        <v>0.42</v>
      </c>
      <c r="K1854" s="242"/>
      <c r="L1854" s="242"/>
      <c r="M1854" s="242"/>
      <c r="N1854" s="243">
        <v>0.42</v>
      </c>
      <c r="O1854" s="244">
        <v>100</v>
      </c>
      <c r="P1854" s="243">
        <v>0.42</v>
      </c>
      <c r="Q1854" s="244">
        <v>100</v>
      </c>
      <c r="R1854" s="243">
        <v>0.42</v>
      </c>
      <c r="S1854" s="244">
        <v>100</v>
      </c>
      <c r="T1854" s="237" t="s">
        <v>45</v>
      </c>
      <c r="U1854" s="237">
        <v>2019</v>
      </c>
      <c r="V1854" s="352">
        <v>0.26100000000000001</v>
      </c>
      <c r="W1854" s="246"/>
      <c r="X1854" s="408"/>
      <c r="Y1854" s="31">
        <f t="shared" si="118"/>
        <v>0</v>
      </c>
    </row>
    <row r="1855" spans="1:25" s="247" customFormat="1" ht="20.25" customHeight="1" x14ac:dyDescent="0.3">
      <c r="A1855" s="384">
        <v>1572</v>
      </c>
      <c r="B1855" s="237">
        <v>2192230</v>
      </c>
      <c r="C1855" s="237" t="s">
        <v>3198</v>
      </c>
      <c r="D1855" s="237" t="s">
        <v>412</v>
      </c>
      <c r="E1855" s="352">
        <v>1.095</v>
      </c>
      <c r="F1855" s="240">
        <v>3.5</v>
      </c>
      <c r="G1855" s="239" t="s">
        <v>48</v>
      </c>
      <c r="H1855" s="241" t="str">
        <f t="shared" si="119"/>
        <v>6</v>
      </c>
      <c r="I1855" s="239">
        <v>0.68300000000000005</v>
      </c>
      <c r="J1855" s="239">
        <v>0.68300000000000005</v>
      </c>
      <c r="K1855" s="242"/>
      <c r="L1855" s="242"/>
      <c r="M1855" s="242"/>
      <c r="N1855" s="243">
        <v>0.68300000000000005</v>
      </c>
      <c r="O1855" s="244">
        <v>100</v>
      </c>
      <c r="P1855" s="243">
        <v>0.68300000000000005</v>
      </c>
      <c r="Q1855" s="244">
        <v>100</v>
      </c>
      <c r="R1855" s="243">
        <v>0.68300000000000005</v>
      </c>
      <c r="S1855" s="244">
        <v>100</v>
      </c>
      <c r="T1855" s="237" t="s">
        <v>45</v>
      </c>
      <c r="U1855" s="237">
        <v>2019</v>
      </c>
      <c r="V1855" s="352">
        <v>1.095</v>
      </c>
      <c r="W1855" s="246"/>
      <c r="X1855" s="408"/>
      <c r="Y1855" s="31">
        <f t="shared" si="118"/>
        <v>0</v>
      </c>
    </row>
    <row r="1856" spans="1:25" s="247" customFormat="1" ht="20.25" customHeight="1" x14ac:dyDescent="0.3">
      <c r="A1856" s="384">
        <v>1573</v>
      </c>
      <c r="B1856" s="237"/>
      <c r="C1856" s="237" t="s">
        <v>3202</v>
      </c>
      <c r="D1856" s="237" t="s">
        <v>2802</v>
      </c>
      <c r="E1856" s="352">
        <v>0.21</v>
      </c>
      <c r="F1856" s="240">
        <v>3.5</v>
      </c>
      <c r="G1856" s="239" t="s">
        <v>48</v>
      </c>
      <c r="H1856" s="241" t="str">
        <f t="shared" si="119"/>
        <v>6</v>
      </c>
      <c r="I1856" s="239"/>
      <c r="J1856" s="239"/>
      <c r="K1856" s="242"/>
      <c r="L1856" s="242"/>
      <c r="M1856" s="242"/>
      <c r="N1856" s="243"/>
      <c r="O1856" s="244"/>
      <c r="P1856" s="243"/>
      <c r="Q1856" s="244"/>
      <c r="R1856" s="243"/>
      <c r="S1856" s="244"/>
      <c r="T1856" s="237"/>
      <c r="U1856" s="237"/>
      <c r="V1856" s="352">
        <v>0.21</v>
      </c>
      <c r="W1856" s="246"/>
      <c r="X1856" s="408"/>
      <c r="Y1856" s="31">
        <f t="shared" si="118"/>
        <v>0</v>
      </c>
    </row>
    <row r="1857" spans="1:25" s="247" customFormat="1" ht="20.25" customHeight="1" x14ac:dyDescent="0.3">
      <c r="A1857" s="384">
        <v>1574</v>
      </c>
      <c r="B1857" s="237">
        <v>2196541</v>
      </c>
      <c r="C1857" s="237" t="s">
        <v>3205</v>
      </c>
      <c r="D1857" s="237" t="s">
        <v>2804</v>
      </c>
      <c r="E1857" s="352">
        <v>0.82399999999999995</v>
      </c>
      <c r="F1857" s="240">
        <v>3.5</v>
      </c>
      <c r="G1857" s="239" t="s">
        <v>48</v>
      </c>
      <c r="H1857" s="241" t="str">
        <f t="shared" si="119"/>
        <v>6</v>
      </c>
      <c r="I1857" s="239">
        <v>1.129</v>
      </c>
      <c r="J1857" s="239">
        <v>1.129</v>
      </c>
      <c r="K1857" s="242"/>
      <c r="L1857" s="242"/>
      <c r="M1857" s="242"/>
      <c r="N1857" s="243">
        <v>1.129</v>
      </c>
      <c r="O1857" s="244">
        <v>100</v>
      </c>
      <c r="P1857" s="243">
        <v>1.129</v>
      </c>
      <c r="Q1857" s="244">
        <v>100</v>
      </c>
      <c r="R1857" s="243">
        <v>1.129</v>
      </c>
      <c r="S1857" s="244">
        <v>100</v>
      </c>
      <c r="T1857" s="237" t="s">
        <v>45</v>
      </c>
      <c r="U1857" s="237">
        <v>2019</v>
      </c>
      <c r="V1857" s="352">
        <v>0.82399999999999995</v>
      </c>
      <c r="W1857" s="246"/>
      <c r="X1857" s="408"/>
      <c r="Y1857" s="31">
        <f t="shared" si="118"/>
        <v>0</v>
      </c>
    </row>
    <row r="1858" spans="1:25" s="247" customFormat="1" ht="20.25" customHeight="1" x14ac:dyDescent="0.3">
      <c r="A1858" s="384">
        <v>1575</v>
      </c>
      <c r="B1858" s="237">
        <v>2192398</v>
      </c>
      <c r="C1858" s="237" t="s">
        <v>3207</v>
      </c>
      <c r="D1858" s="237" t="s">
        <v>1449</v>
      </c>
      <c r="E1858" s="352">
        <v>0.24099999999999999</v>
      </c>
      <c r="F1858" s="240">
        <v>3.5</v>
      </c>
      <c r="G1858" s="239" t="s">
        <v>48</v>
      </c>
      <c r="H1858" s="241" t="str">
        <f t="shared" si="119"/>
        <v>6</v>
      </c>
      <c r="I1858" s="239">
        <v>0.249</v>
      </c>
      <c r="J1858" s="239">
        <v>0.249</v>
      </c>
      <c r="K1858" s="242"/>
      <c r="L1858" s="242"/>
      <c r="M1858" s="242"/>
      <c r="N1858" s="243">
        <v>0.249</v>
      </c>
      <c r="O1858" s="244">
        <v>100</v>
      </c>
      <c r="P1858" s="243">
        <v>0.249</v>
      </c>
      <c r="Q1858" s="244">
        <v>100</v>
      </c>
      <c r="R1858" s="243">
        <v>0.249</v>
      </c>
      <c r="S1858" s="244">
        <v>100</v>
      </c>
      <c r="T1858" s="237" t="s">
        <v>45</v>
      </c>
      <c r="U1858" s="237">
        <v>2019</v>
      </c>
      <c r="V1858" s="352">
        <v>0.24099999999999999</v>
      </c>
      <c r="W1858" s="246"/>
      <c r="X1858" s="408"/>
      <c r="Y1858" s="31">
        <f t="shared" si="118"/>
        <v>0</v>
      </c>
    </row>
    <row r="1859" spans="1:25" s="247" customFormat="1" ht="20.25" customHeight="1" x14ac:dyDescent="0.3">
      <c r="A1859" s="384">
        <v>1576</v>
      </c>
      <c r="B1859" s="237">
        <v>2203255</v>
      </c>
      <c r="C1859" s="237" t="s">
        <v>3223</v>
      </c>
      <c r="D1859" s="237" t="s">
        <v>2807</v>
      </c>
      <c r="E1859" s="352">
        <v>0.42899999999999999</v>
      </c>
      <c r="F1859" s="240">
        <v>3.5</v>
      </c>
      <c r="G1859" s="239" t="s">
        <v>48</v>
      </c>
      <c r="H1859" s="241" t="str">
        <f t="shared" si="119"/>
        <v>6</v>
      </c>
      <c r="I1859" s="239">
        <v>0.188</v>
      </c>
      <c r="J1859" s="239">
        <v>0.188</v>
      </c>
      <c r="K1859" s="242"/>
      <c r="L1859" s="242"/>
      <c r="M1859" s="242"/>
      <c r="N1859" s="243">
        <v>0.188</v>
      </c>
      <c r="O1859" s="244">
        <v>100</v>
      </c>
      <c r="P1859" s="243">
        <v>0.188</v>
      </c>
      <c r="Q1859" s="244">
        <v>100</v>
      </c>
      <c r="R1859" s="243">
        <v>0.188</v>
      </c>
      <c r="S1859" s="244">
        <v>100</v>
      </c>
      <c r="T1859" s="237" t="s">
        <v>45</v>
      </c>
      <c r="U1859" s="237">
        <v>2019</v>
      </c>
      <c r="V1859" s="352">
        <v>0.42899999999999999</v>
      </c>
      <c r="W1859" s="246"/>
      <c r="X1859" s="408"/>
      <c r="Y1859" s="31">
        <f t="shared" si="118"/>
        <v>0</v>
      </c>
    </row>
    <row r="1860" spans="1:25" s="247" customFormat="1" ht="20.25" customHeight="1" x14ac:dyDescent="0.3">
      <c r="A1860" s="384">
        <v>1577</v>
      </c>
      <c r="B1860" s="237"/>
      <c r="C1860" s="237" t="s">
        <v>3209</v>
      </c>
      <c r="D1860" s="237" t="s">
        <v>461</v>
      </c>
      <c r="E1860" s="352">
        <v>0.41699999999999998</v>
      </c>
      <c r="F1860" s="240">
        <v>3.5</v>
      </c>
      <c r="G1860" s="239" t="s">
        <v>48</v>
      </c>
      <c r="H1860" s="241" t="str">
        <f t="shared" si="119"/>
        <v>6</v>
      </c>
      <c r="I1860" s="239">
        <v>9.0999999999999998E-2</v>
      </c>
      <c r="J1860" s="239">
        <v>9.0999999999999998E-2</v>
      </c>
      <c r="K1860" s="242"/>
      <c r="L1860" s="242"/>
      <c r="M1860" s="242"/>
      <c r="N1860" s="243">
        <v>9.0999999999999998E-2</v>
      </c>
      <c r="O1860" s="244">
        <v>100</v>
      </c>
      <c r="P1860" s="243">
        <v>9.0999999999999998E-2</v>
      </c>
      <c r="Q1860" s="244">
        <v>100</v>
      </c>
      <c r="R1860" s="243">
        <v>9.0999999999999998E-2</v>
      </c>
      <c r="S1860" s="244">
        <v>100</v>
      </c>
      <c r="T1860" s="237" t="s">
        <v>45</v>
      </c>
      <c r="U1860" s="237">
        <v>2019</v>
      </c>
      <c r="V1860" s="352">
        <v>0.41699999999999998</v>
      </c>
      <c r="W1860" s="246"/>
      <c r="X1860" s="408"/>
      <c r="Y1860" s="31">
        <f t="shared" si="118"/>
        <v>0</v>
      </c>
    </row>
    <row r="1861" spans="1:25" s="247" customFormat="1" ht="20.25" customHeight="1" x14ac:dyDescent="0.3">
      <c r="A1861" s="384">
        <v>1578</v>
      </c>
      <c r="B1861" s="237">
        <v>2202934</v>
      </c>
      <c r="C1861" s="237" t="s">
        <v>3211</v>
      </c>
      <c r="D1861" s="237" t="s">
        <v>102</v>
      </c>
      <c r="E1861" s="352">
        <v>0.91700000000000004</v>
      </c>
      <c r="F1861" s="240">
        <v>3.5</v>
      </c>
      <c r="G1861" s="239" t="s">
        <v>48</v>
      </c>
      <c r="H1861" s="241" t="str">
        <f t="shared" si="119"/>
        <v>6</v>
      </c>
      <c r="I1861" s="239">
        <v>1.075</v>
      </c>
      <c r="J1861" s="239">
        <v>1.075</v>
      </c>
      <c r="K1861" s="242"/>
      <c r="L1861" s="242"/>
      <c r="M1861" s="242"/>
      <c r="N1861" s="243">
        <v>1.075</v>
      </c>
      <c r="O1861" s="244">
        <v>100</v>
      </c>
      <c r="P1861" s="243">
        <v>1.075</v>
      </c>
      <c r="Q1861" s="244">
        <v>100</v>
      </c>
      <c r="R1861" s="243">
        <v>1.075</v>
      </c>
      <c r="S1861" s="244">
        <v>100</v>
      </c>
      <c r="T1861" s="237" t="s">
        <v>45</v>
      </c>
      <c r="U1861" s="237">
        <v>2019</v>
      </c>
      <c r="V1861" s="352">
        <v>0.91700000000000004</v>
      </c>
      <c r="W1861" s="246"/>
      <c r="X1861" s="408"/>
      <c r="Y1861" s="31">
        <f t="shared" si="118"/>
        <v>0</v>
      </c>
    </row>
    <row r="1862" spans="1:25" s="247" customFormat="1" ht="20.25" customHeight="1" x14ac:dyDescent="0.3">
      <c r="A1862" s="384">
        <v>1579</v>
      </c>
      <c r="B1862" s="237">
        <v>2193097</v>
      </c>
      <c r="C1862" s="237" t="s">
        <v>3213</v>
      </c>
      <c r="D1862" s="237" t="s">
        <v>207</v>
      </c>
      <c r="E1862" s="352">
        <v>0.78500000000000003</v>
      </c>
      <c r="F1862" s="240">
        <v>3.5</v>
      </c>
      <c r="G1862" s="239" t="s">
        <v>48</v>
      </c>
      <c r="H1862" s="241" t="s">
        <v>103</v>
      </c>
      <c r="I1862" s="239">
        <v>0.46899999999999997</v>
      </c>
      <c r="J1862" s="239">
        <v>0.46899999999999997</v>
      </c>
      <c r="K1862" s="242"/>
      <c r="L1862" s="242"/>
      <c r="M1862" s="242"/>
      <c r="N1862" s="243">
        <v>0.46899999999999997</v>
      </c>
      <c r="O1862" s="244">
        <v>100</v>
      </c>
      <c r="P1862" s="243">
        <v>0.46899999999999997</v>
      </c>
      <c r="Q1862" s="244">
        <v>100</v>
      </c>
      <c r="R1862" s="243">
        <v>0.46899999999999997</v>
      </c>
      <c r="S1862" s="244">
        <v>100</v>
      </c>
      <c r="T1862" s="237" t="s">
        <v>45</v>
      </c>
      <c r="U1862" s="237">
        <v>2019</v>
      </c>
      <c r="V1862" s="352">
        <v>0.78500000000000003</v>
      </c>
      <c r="W1862" s="246"/>
      <c r="X1862" s="408"/>
      <c r="Y1862" s="31">
        <f t="shared" si="118"/>
        <v>0</v>
      </c>
    </row>
    <row r="1863" spans="1:25" s="23" customFormat="1" ht="20.25" customHeight="1" x14ac:dyDescent="0.3">
      <c r="A1863" s="147">
        <v>1580</v>
      </c>
      <c r="B1863" s="375"/>
      <c r="C1863" s="237" t="s">
        <v>3215</v>
      </c>
      <c r="D1863" s="228" t="s">
        <v>177</v>
      </c>
      <c r="E1863" s="324">
        <v>0.86099999999999999</v>
      </c>
      <c r="F1863" s="25">
        <v>6</v>
      </c>
      <c r="G1863" s="24" t="s">
        <v>39</v>
      </c>
      <c r="H1863" s="29">
        <v>10</v>
      </c>
      <c r="I1863" s="24"/>
      <c r="J1863" s="24"/>
      <c r="K1863" s="27"/>
      <c r="L1863" s="27"/>
      <c r="M1863" s="27"/>
      <c r="N1863" s="28"/>
      <c r="O1863" s="29"/>
      <c r="P1863" s="28"/>
      <c r="Q1863" s="29"/>
      <c r="R1863" s="28"/>
      <c r="S1863" s="29"/>
      <c r="T1863" s="375"/>
      <c r="U1863" s="375"/>
      <c r="V1863" s="324">
        <v>0.86099999999999999</v>
      </c>
      <c r="W1863" s="200"/>
      <c r="X1863" s="442"/>
      <c r="Y1863" s="31">
        <f t="shared" si="118"/>
        <v>0</v>
      </c>
    </row>
    <row r="1864" spans="1:25" s="247" customFormat="1" ht="40.5" customHeight="1" x14ac:dyDescent="0.3">
      <c r="A1864" s="384">
        <v>1581</v>
      </c>
      <c r="B1864" s="237"/>
      <c r="C1864" s="237" t="s">
        <v>3217</v>
      </c>
      <c r="D1864" s="251" t="s">
        <v>2813</v>
      </c>
      <c r="E1864" s="352">
        <v>0.55500000000000005</v>
      </c>
      <c r="F1864" s="240">
        <v>3.5</v>
      </c>
      <c r="G1864" s="239" t="s">
        <v>48</v>
      </c>
      <c r="H1864" s="241" t="str">
        <f t="shared" si="119"/>
        <v>6</v>
      </c>
      <c r="I1864" s="239">
        <v>0.56499999999999995</v>
      </c>
      <c r="J1864" s="239">
        <v>0.56499999999999995</v>
      </c>
      <c r="K1864" s="242"/>
      <c r="L1864" s="242"/>
      <c r="M1864" s="242"/>
      <c r="N1864" s="243">
        <v>0.56499999999999995</v>
      </c>
      <c r="O1864" s="244">
        <v>100</v>
      </c>
      <c r="P1864" s="243">
        <v>0.56499999999999995</v>
      </c>
      <c r="Q1864" s="244">
        <v>100</v>
      </c>
      <c r="R1864" s="243">
        <v>0.56499999999999995</v>
      </c>
      <c r="S1864" s="244">
        <v>100</v>
      </c>
      <c r="T1864" s="237" t="s">
        <v>45</v>
      </c>
      <c r="U1864" s="237">
        <v>2019</v>
      </c>
      <c r="V1864" s="352">
        <v>0.55500000000000005</v>
      </c>
      <c r="W1864" s="246"/>
      <c r="X1864" s="408"/>
      <c r="Y1864" s="31">
        <f t="shared" si="118"/>
        <v>0</v>
      </c>
    </row>
    <row r="1865" spans="1:25" s="247" customFormat="1" ht="20.25" customHeight="1" x14ac:dyDescent="0.3">
      <c r="A1865" s="384">
        <v>1582</v>
      </c>
      <c r="B1865" s="237">
        <v>2200943</v>
      </c>
      <c r="C1865" s="237" t="s">
        <v>3220</v>
      </c>
      <c r="D1865" s="237" t="s">
        <v>127</v>
      </c>
      <c r="E1865" s="352">
        <v>0.245</v>
      </c>
      <c r="F1865" s="240">
        <v>3.5</v>
      </c>
      <c r="G1865" s="239" t="s">
        <v>48</v>
      </c>
      <c r="H1865" s="241" t="str">
        <f t="shared" si="119"/>
        <v>6</v>
      </c>
      <c r="I1865" s="239">
        <v>0.26</v>
      </c>
      <c r="J1865" s="239">
        <v>0.26</v>
      </c>
      <c r="K1865" s="242"/>
      <c r="L1865" s="242"/>
      <c r="M1865" s="242"/>
      <c r="N1865" s="243">
        <v>0.26</v>
      </c>
      <c r="O1865" s="244">
        <v>100</v>
      </c>
      <c r="P1865" s="243">
        <v>0.26</v>
      </c>
      <c r="Q1865" s="244">
        <v>100</v>
      </c>
      <c r="R1865" s="243">
        <v>0.26</v>
      </c>
      <c r="S1865" s="244">
        <v>100</v>
      </c>
      <c r="T1865" s="237" t="s">
        <v>45</v>
      </c>
      <c r="U1865" s="237">
        <v>2019</v>
      </c>
      <c r="V1865" s="352">
        <v>0.245</v>
      </c>
      <c r="W1865" s="246"/>
      <c r="X1865" s="408"/>
      <c r="Y1865" s="31">
        <f t="shared" si="118"/>
        <v>0</v>
      </c>
    </row>
    <row r="1866" spans="1:25" s="247" customFormat="1" ht="20.25" customHeight="1" x14ac:dyDescent="0.3">
      <c r="A1866" s="384">
        <v>1583</v>
      </c>
      <c r="B1866" s="237">
        <v>2195777</v>
      </c>
      <c r="C1866" s="237" t="s">
        <v>3222</v>
      </c>
      <c r="D1866" s="237" t="s">
        <v>1825</v>
      </c>
      <c r="E1866" s="352">
        <v>0.74099999999999999</v>
      </c>
      <c r="F1866" s="240">
        <v>3.5</v>
      </c>
      <c r="G1866" s="239" t="s">
        <v>48</v>
      </c>
      <c r="H1866" s="241" t="str">
        <f t="shared" si="119"/>
        <v>6</v>
      </c>
      <c r="I1866" s="239">
        <v>0.76300000000000001</v>
      </c>
      <c r="J1866" s="239">
        <v>0.76300000000000001</v>
      </c>
      <c r="K1866" s="242"/>
      <c r="L1866" s="242"/>
      <c r="M1866" s="242"/>
      <c r="N1866" s="243">
        <v>0.76300000000000001</v>
      </c>
      <c r="O1866" s="244">
        <v>100</v>
      </c>
      <c r="P1866" s="243">
        <v>0.76300000000000001</v>
      </c>
      <c r="Q1866" s="244">
        <v>100</v>
      </c>
      <c r="R1866" s="243">
        <v>0.76300000000000001</v>
      </c>
      <c r="S1866" s="244">
        <v>100</v>
      </c>
      <c r="T1866" s="237" t="s">
        <v>45</v>
      </c>
      <c r="U1866" s="237">
        <v>2019</v>
      </c>
      <c r="V1866" s="352">
        <v>0.74099999999999999</v>
      </c>
      <c r="W1866" s="246"/>
      <c r="X1866" s="408"/>
      <c r="Y1866" s="31">
        <f t="shared" si="118"/>
        <v>0</v>
      </c>
    </row>
    <row r="1867" spans="1:25" s="247" customFormat="1" ht="20.25" customHeight="1" x14ac:dyDescent="0.3">
      <c r="A1867" s="384">
        <v>1584</v>
      </c>
      <c r="B1867" s="237">
        <v>2201448</v>
      </c>
      <c r="C1867" s="237" t="s">
        <v>3406</v>
      </c>
      <c r="D1867" s="237" t="s">
        <v>497</v>
      </c>
      <c r="E1867" s="352">
        <v>0.57099999999999995</v>
      </c>
      <c r="F1867" s="240">
        <v>3.5</v>
      </c>
      <c r="G1867" s="239" t="s">
        <v>48</v>
      </c>
      <c r="H1867" s="241" t="str">
        <f t="shared" si="119"/>
        <v>6</v>
      </c>
      <c r="I1867" s="239">
        <v>0.68</v>
      </c>
      <c r="J1867" s="239">
        <v>0.68</v>
      </c>
      <c r="K1867" s="242"/>
      <c r="L1867" s="242"/>
      <c r="M1867" s="242"/>
      <c r="N1867" s="243">
        <v>0.68</v>
      </c>
      <c r="O1867" s="244">
        <v>100</v>
      </c>
      <c r="P1867" s="243">
        <v>0.68</v>
      </c>
      <c r="Q1867" s="244">
        <v>100</v>
      </c>
      <c r="R1867" s="243">
        <v>0.68</v>
      </c>
      <c r="S1867" s="244">
        <v>100</v>
      </c>
      <c r="T1867" s="237" t="s">
        <v>45</v>
      </c>
      <c r="U1867" s="237">
        <v>2019</v>
      </c>
      <c r="V1867" s="352">
        <v>0.57099999999999995</v>
      </c>
      <c r="W1867" s="246"/>
      <c r="X1867" s="408"/>
      <c r="Y1867" s="31">
        <f t="shared" si="118"/>
        <v>0</v>
      </c>
    </row>
    <row r="1868" spans="1:25" s="247" customFormat="1" ht="20.25" customHeight="1" x14ac:dyDescent="0.3">
      <c r="A1868" s="384">
        <v>1585</v>
      </c>
      <c r="B1868" s="237">
        <v>2194086</v>
      </c>
      <c r="C1868" s="375" t="s">
        <v>3406</v>
      </c>
      <c r="D1868" s="237" t="s">
        <v>2818</v>
      </c>
      <c r="E1868" s="352">
        <v>1.772</v>
      </c>
      <c r="F1868" s="240">
        <v>3.5</v>
      </c>
      <c r="G1868" s="239" t="s">
        <v>48</v>
      </c>
      <c r="H1868" s="241" t="s">
        <v>103</v>
      </c>
      <c r="I1868" s="239">
        <v>0.65300000000000002</v>
      </c>
      <c r="J1868" s="239">
        <v>0.65300000000000002</v>
      </c>
      <c r="K1868" s="242"/>
      <c r="L1868" s="242"/>
      <c r="M1868" s="242"/>
      <c r="N1868" s="243">
        <v>0.65300000000000002</v>
      </c>
      <c r="O1868" s="244">
        <v>100</v>
      </c>
      <c r="P1868" s="243">
        <v>0.65300000000000002</v>
      </c>
      <c r="Q1868" s="244">
        <v>100</v>
      </c>
      <c r="R1868" s="243">
        <v>0.65300000000000002</v>
      </c>
      <c r="S1868" s="244">
        <v>100</v>
      </c>
      <c r="T1868" s="237" t="s">
        <v>45</v>
      </c>
      <c r="U1868" s="237">
        <v>2019</v>
      </c>
      <c r="V1868" s="352">
        <v>1.772</v>
      </c>
      <c r="W1868" s="246"/>
      <c r="X1868" s="408"/>
      <c r="Y1868" s="31">
        <f t="shared" si="118"/>
        <v>0</v>
      </c>
    </row>
    <row r="1869" spans="1:25" s="23" customFormat="1" ht="20.25" customHeight="1" x14ac:dyDescent="0.3">
      <c r="A1869" s="147">
        <v>1586</v>
      </c>
      <c r="B1869" s="375"/>
      <c r="C1869" s="237" t="s">
        <v>3408</v>
      </c>
      <c r="D1869" s="228" t="s">
        <v>2820</v>
      </c>
      <c r="E1869" s="324">
        <v>1.3740000000000001</v>
      </c>
      <c r="F1869" s="25">
        <v>3.5</v>
      </c>
      <c r="G1869" s="24" t="s">
        <v>48</v>
      </c>
      <c r="H1869" s="26" t="str">
        <f t="shared" si="119"/>
        <v>6</v>
      </c>
      <c r="I1869" s="24">
        <v>0.23</v>
      </c>
      <c r="J1869" s="24">
        <v>0.23</v>
      </c>
      <c r="K1869" s="27"/>
      <c r="L1869" s="27"/>
      <c r="M1869" s="27"/>
      <c r="N1869" s="28">
        <v>0.23</v>
      </c>
      <c r="O1869" s="29">
        <v>100</v>
      </c>
      <c r="P1869" s="28">
        <v>0.23</v>
      </c>
      <c r="Q1869" s="29">
        <v>100</v>
      </c>
      <c r="R1869" s="28">
        <v>0.23</v>
      </c>
      <c r="S1869" s="29">
        <v>100</v>
      </c>
      <c r="T1869" s="375" t="s">
        <v>45</v>
      </c>
      <c r="U1869" s="375">
        <v>2019</v>
      </c>
      <c r="V1869" s="324">
        <v>1.3740000000000001</v>
      </c>
      <c r="W1869" s="200"/>
      <c r="X1869" s="442"/>
      <c r="Y1869" s="31">
        <f t="shared" si="118"/>
        <v>0</v>
      </c>
    </row>
    <row r="1870" spans="1:25" s="247" customFormat="1" ht="20.25" customHeight="1" x14ac:dyDescent="0.3">
      <c r="A1870" s="384">
        <v>1587</v>
      </c>
      <c r="B1870" s="237">
        <v>2199500</v>
      </c>
      <c r="C1870" s="375" t="s">
        <v>3408</v>
      </c>
      <c r="D1870" s="237" t="s">
        <v>2822</v>
      </c>
      <c r="E1870" s="352">
        <v>1.4259999999999999</v>
      </c>
      <c r="F1870" s="240">
        <v>3.5</v>
      </c>
      <c r="G1870" s="239" t="s">
        <v>48</v>
      </c>
      <c r="H1870" s="241" t="s">
        <v>103</v>
      </c>
      <c r="I1870" s="239">
        <v>0.27300000000000002</v>
      </c>
      <c r="J1870" s="239">
        <v>0.27300000000000002</v>
      </c>
      <c r="K1870" s="242"/>
      <c r="L1870" s="242"/>
      <c r="M1870" s="242"/>
      <c r="N1870" s="243">
        <v>0.27300000000000002</v>
      </c>
      <c r="O1870" s="244">
        <v>100</v>
      </c>
      <c r="P1870" s="243">
        <v>0.27300000000000002</v>
      </c>
      <c r="Q1870" s="244">
        <v>100</v>
      </c>
      <c r="R1870" s="243">
        <v>0.27300000000000002</v>
      </c>
      <c r="S1870" s="244">
        <v>100</v>
      </c>
      <c r="T1870" s="237" t="s">
        <v>45</v>
      </c>
      <c r="U1870" s="237">
        <v>2019</v>
      </c>
      <c r="V1870" s="352">
        <v>1.4259999999999999</v>
      </c>
      <c r="W1870" s="246"/>
      <c r="X1870" s="408"/>
      <c r="Y1870" s="31">
        <f t="shared" si="118"/>
        <v>0</v>
      </c>
    </row>
    <row r="1871" spans="1:25" s="247" customFormat="1" ht="20.25" customHeight="1" x14ac:dyDescent="0.3">
      <c r="A1871" s="384">
        <v>1588</v>
      </c>
      <c r="B1871" s="237">
        <v>2193050</v>
      </c>
      <c r="C1871" s="237" t="s">
        <v>3225</v>
      </c>
      <c r="D1871" s="237" t="s">
        <v>1936</v>
      </c>
      <c r="E1871" s="352">
        <v>0.28699999999999998</v>
      </c>
      <c r="F1871" s="240">
        <v>3.5</v>
      </c>
      <c r="G1871" s="239" t="s">
        <v>48</v>
      </c>
      <c r="H1871" s="241" t="s">
        <v>103</v>
      </c>
      <c r="I1871" s="239">
        <v>0.3</v>
      </c>
      <c r="J1871" s="239">
        <v>0.3</v>
      </c>
      <c r="K1871" s="242"/>
      <c r="L1871" s="242"/>
      <c r="M1871" s="242"/>
      <c r="N1871" s="243">
        <v>0.3</v>
      </c>
      <c r="O1871" s="244">
        <v>100</v>
      </c>
      <c r="P1871" s="243">
        <v>0.3</v>
      </c>
      <c r="Q1871" s="244">
        <v>100</v>
      </c>
      <c r="R1871" s="243">
        <v>0.3</v>
      </c>
      <c r="S1871" s="244">
        <v>100</v>
      </c>
      <c r="T1871" s="237" t="s">
        <v>45</v>
      </c>
      <c r="U1871" s="237">
        <v>2019</v>
      </c>
      <c r="V1871" s="352">
        <v>0.28699999999999998</v>
      </c>
      <c r="W1871" s="246"/>
      <c r="X1871" s="408"/>
      <c r="Y1871" s="31">
        <f t="shared" si="118"/>
        <v>0</v>
      </c>
    </row>
    <row r="1872" spans="1:25" s="247" customFormat="1" ht="20.25" customHeight="1" x14ac:dyDescent="0.3">
      <c r="A1872" s="384">
        <v>1589</v>
      </c>
      <c r="B1872" s="237">
        <v>2194223</v>
      </c>
      <c r="C1872" s="237" t="s">
        <v>3225</v>
      </c>
      <c r="D1872" s="237" t="s">
        <v>2825</v>
      </c>
      <c r="E1872" s="352">
        <v>0.68799999999999994</v>
      </c>
      <c r="F1872" s="240">
        <v>3.5</v>
      </c>
      <c r="G1872" s="239" t="s">
        <v>48</v>
      </c>
      <c r="H1872" s="241" t="str">
        <f t="shared" si="119"/>
        <v>6</v>
      </c>
      <c r="I1872" s="239">
        <v>0.47299999999999998</v>
      </c>
      <c r="J1872" s="239">
        <v>0.47299999999999998</v>
      </c>
      <c r="K1872" s="242"/>
      <c r="L1872" s="242"/>
      <c r="M1872" s="242"/>
      <c r="N1872" s="243">
        <v>0.47299999999999998</v>
      </c>
      <c r="O1872" s="244">
        <v>100</v>
      </c>
      <c r="P1872" s="243">
        <v>0.47299999999999998</v>
      </c>
      <c r="Q1872" s="244">
        <v>100</v>
      </c>
      <c r="R1872" s="243">
        <v>0.47299999999999998</v>
      </c>
      <c r="S1872" s="244">
        <v>100</v>
      </c>
      <c r="T1872" s="237" t="s">
        <v>45</v>
      </c>
      <c r="U1872" s="237">
        <v>2019</v>
      </c>
      <c r="V1872" s="352">
        <v>0.68799999999999994</v>
      </c>
      <c r="W1872" s="246"/>
      <c r="X1872" s="408"/>
      <c r="Y1872" s="31">
        <f t="shared" si="118"/>
        <v>0</v>
      </c>
    </row>
    <row r="1873" spans="1:25" s="23" customFormat="1" ht="20.25" customHeight="1" x14ac:dyDescent="0.3">
      <c r="A1873" s="147">
        <v>1590</v>
      </c>
      <c r="B1873" s="375"/>
      <c r="C1873" s="237" t="s">
        <v>3148</v>
      </c>
      <c r="D1873" s="228" t="s">
        <v>2827</v>
      </c>
      <c r="E1873" s="324">
        <v>0.86599999999999999</v>
      </c>
      <c r="F1873" s="25">
        <v>4.5</v>
      </c>
      <c r="G1873" s="24" t="s">
        <v>48</v>
      </c>
      <c r="H1873" s="26" t="s">
        <v>103</v>
      </c>
      <c r="I1873" s="24">
        <v>0.51</v>
      </c>
      <c r="J1873" s="24">
        <v>0.51</v>
      </c>
      <c r="K1873" s="27"/>
      <c r="L1873" s="27"/>
      <c r="M1873" s="27"/>
      <c r="N1873" s="28">
        <v>0.51</v>
      </c>
      <c r="O1873" s="29">
        <v>100</v>
      </c>
      <c r="P1873" s="28">
        <v>0.51</v>
      </c>
      <c r="Q1873" s="29">
        <v>100</v>
      </c>
      <c r="R1873" s="28">
        <v>0.51</v>
      </c>
      <c r="S1873" s="29">
        <v>100</v>
      </c>
      <c r="T1873" s="375" t="s">
        <v>45</v>
      </c>
      <c r="U1873" s="375">
        <v>2019</v>
      </c>
      <c r="V1873" s="324">
        <v>0.86599999999999999</v>
      </c>
      <c r="W1873" s="200"/>
      <c r="X1873" s="442"/>
      <c r="Y1873" s="31">
        <f t="shared" si="118"/>
        <v>0</v>
      </c>
    </row>
    <row r="1874" spans="1:25" s="247" customFormat="1" ht="20.25" customHeight="1" x14ac:dyDescent="0.3">
      <c r="A1874" s="248">
        <v>1591</v>
      </c>
      <c r="B1874" s="249"/>
      <c r="C1874" s="382" t="s">
        <v>3148</v>
      </c>
      <c r="D1874" s="250" t="s">
        <v>2224</v>
      </c>
      <c r="E1874" s="417">
        <f>1.079+W1874</f>
        <v>1.5489999999999999</v>
      </c>
      <c r="F1874" s="240">
        <v>4.5</v>
      </c>
      <c r="G1874" s="239" t="s">
        <v>48</v>
      </c>
      <c r="H1874" s="241" t="s">
        <v>103</v>
      </c>
      <c r="I1874" s="239">
        <v>0.186</v>
      </c>
      <c r="J1874" s="239">
        <v>0.186</v>
      </c>
      <c r="K1874" s="242"/>
      <c r="L1874" s="242"/>
      <c r="M1874" s="242"/>
      <c r="N1874" s="243">
        <v>0.186</v>
      </c>
      <c r="O1874" s="244">
        <v>100</v>
      </c>
      <c r="P1874" s="243">
        <v>0.186</v>
      </c>
      <c r="Q1874" s="244">
        <v>100</v>
      </c>
      <c r="R1874" s="243">
        <v>0.186</v>
      </c>
      <c r="S1874" s="244">
        <v>100</v>
      </c>
      <c r="T1874" s="237" t="s">
        <v>45</v>
      </c>
      <c r="U1874" s="237">
        <v>2019</v>
      </c>
      <c r="V1874" s="352">
        <v>1.079</v>
      </c>
      <c r="W1874" s="245">
        <v>0.47</v>
      </c>
      <c r="X1874" s="408"/>
      <c r="Y1874" s="31">
        <f t="shared" si="118"/>
        <v>0</v>
      </c>
    </row>
    <row r="1875" spans="1:25" s="247" customFormat="1" ht="20.25" customHeight="1" x14ac:dyDescent="0.3">
      <c r="A1875" s="381">
        <v>1592</v>
      </c>
      <c r="B1875" s="237">
        <v>2203022</v>
      </c>
      <c r="C1875" s="237" t="s">
        <v>3149</v>
      </c>
      <c r="D1875" s="237" t="s">
        <v>2830</v>
      </c>
      <c r="E1875" s="352">
        <v>0.128</v>
      </c>
      <c r="F1875" s="240">
        <v>3.5</v>
      </c>
      <c r="G1875" s="239" t="s">
        <v>48</v>
      </c>
      <c r="H1875" s="241" t="str">
        <f t="shared" ref="H1875:H1885" si="121">IF(F1875&lt;5.1,"6","10")</f>
        <v>6</v>
      </c>
      <c r="I1875" s="239">
        <v>0.13300000000000001</v>
      </c>
      <c r="J1875" s="239">
        <v>0.13300000000000001</v>
      </c>
      <c r="K1875" s="242"/>
      <c r="L1875" s="242"/>
      <c r="M1875" s="242"/>
      <c r="N1875" s="243">
        <v>0.13300000000000001</v>
      </c>
      <c r="O1875" s="244">
        <v>100</v>
      </c>
      <c r="P1875" s="243">
        <v>0.13300000000000001</v>
      </c>
      <c r="Q1875" s="244">
        <v>100</v>
      </c>
      <c r="R1875" s="243">
        <v>0.13300000000000001</v>
      </c>
      <c r="S1875" s="244">
        <v>100</v>
      </c>
      <c r="T1875" s="237" t="s">
        <v>2542</v>
      </c>
      <c r="U1875" s="237">
        <v>2019</v>
      </c>
      <c r="V1875" s="352">
        <v>0.128</v>
      </c>
      <c r="W1875" s="246"/>
      <c r="X1875" s="408"/>
      <c r="Y1875" s="31">
        <f t="shared" si="118"/>
        <v>0</v>
      </c>
    </row>
    <row r="1876" spans="1:25" s="247" customFormat="1" ht="20.25" customHeight="1" x14ac:dyDescent="0.3">
      <c r="A1876" s="384">
        <v>1593</v>
      </c>
      <c r="B1876" s="237"/>
      <c r="C1876" s="237" t="s">
        <v>3149</v>
      </c>
      <c r="D1876" s="237" t="s">
        <v>2832</v>
      </c>
      <c r="E1876" s="352">
        <v>0.128</v>
      </c>
      <c r="F1876" s="240">
        <v>3.5</v>
      </c>
      <c r="G1876" s="239" t="s">
        <v>48</v>
      </c>
      <c r="H1876" s="241" t="s">
        <v>103</v>
      </c>
      <c r="I1876" s="239"/>
      <c r="J1876" s="239"/>
      <c r="K1876" s="242"/>
      <c r="L1876" s="242"/>
      <c r="M1876" s="242"/>
      <c r="N1876" s="243"/>
      <c r="O1876" s="244"/>
      <c r="P1876" s="243"/>
      <c r="Q1876" s="244"/>
      <c r="R1876" s="243"/>
      <c r="S1876" s="244"/>
      <c r="T1876" s="237"/>
      <c r="U1876" s="237"/>
      <c r="V1876" s="352">
        <v>0.128</v>
      </c>
      <c r="W1876" s="246"/>
      <c r="X1876" s="408"/>
      <c r="Y1876" s="31">
        <f t="shared" ref="Y1876:Y1939" si="122">E1876-V1876-W1876-X1876</f>
        <v>0</v>
      </c>
    </row>
    <row r="1877" spans="1:25" s="247" customFormat="1" ht="20.25" customHeight="1" x14ac:dyDescent="0.3">
      <c r="A1877" s="384">
        <v>1594</v>
      </c>
      <c r="B1877" s="237"/>
      <c r="C1877" s="237" t="s">
        <v>3395</v>
      </c>
      <c r="D1877" s="237" t="s">
        <v>2834</v>
      </c>
      <c r="E1877" s="352">
        <v>0.13</v>
      </c>
      <c r="F1877" s="240">
        <v>3.5</v>
      </c>
      <c r="G1877" s="239" t="s">
        <v>48</v>
      </c>
      <c r="H1877" s="241" t="s">
        <v>103</v>
      </c>
      <c r="I1877" s="239"/>
      <c r="J1877" s="239"/>
      <c r="K1877" s="242"/>
      <c r="L1877" s="242"/>
      <c r="M1877" s="242"/>
      <c r="N1877" s="243"/>
      <c r="O1877" s="244"/>
      <c r="P1877" s="243"/>
      <c r="Q1877" s="244"/>
      <c r="R1877" s="243"/>
      <c r="S1877" s="244"/>
      <c r="T1877" s="237"/>
      <c r="U1877" s="237"/>
      <c r="V1877" s="352">
        <v>0.13</v>
      </c>
      <c r="W1877" s="246"/>
      <c r="X1877" s="408"/>
      <c r="Y1877" s="31">
        <f t="shared" si="122"/>
        <v>0</v>
      </c>
    </row>
    <row r="1878" spans="1:25" s="247" customFormat="1" ht="20.25" customHeight="1" x14ac:dyDescent="0.3">
      <c r="A1878" s="384">
        <v>1595</v>
      </c>
      <c r="B1878" s="237"/>
      <c r="C1878" s="237" t="s">
        <v>3398</v>
      </c>
      <c r="D1878" s="237" t="s">
        <v>2836</v>
      </c>
      <c r="E1878" s="352">
        <v>0.41499999999999998</v>
      </c>
      <c r="F1878" s="240">
        <v>3.5</v>
      </c>
      <c r="G1878" s="239" t="s">
        <v>48</v>
      </c>
      <c r="H1878" s="241" t="s">
        <v>103</v>
      </c>
      <c r="I1878" s="239"/>
      <c r="J1878" s="239"/>
      <c r="K1878" s="242"/>
      <c r="L1878" s="242"/>
      <c r="M1878" s="242"/>
      <c r="N1878" s="243"/>
      <c r="O1878" s="244"/>
      <c r="P1878" s="243"/>
      <c r="Q1878" s="244"/>
      <c r="R1878" s="243"/>
      <c r="S1878" s="244"/>
      <c r="T1878" s="237"/>
      <c r="U1878" s="237"/>
      <c r="V1878" s="352">
        <v>0.41499999999999998</v>
      </c>
      <c r="W1878" s="246"/>
      <c r="X1878" s="408"/>
      <c r="Y1878" s="31">
        <f t="shared" si="122"/>
        <v>0</v>
      </c>
    </row>
    <row r="1879" spans="1:25" s="23" customFormat="1" ht="20.25" customHeight="1" x14ac:dyDescent="0.3">
      <c r="A1879" s="374">
        <v>1596</v>
      </c>
      <c r="B1879" s="375"/>
      <c r="C1879" s="237" t="s">
        <v>3298</v>
      </c>
      <c r="D1879" s="375" t="s">
        <v>2838</v>
      </c>
      <c r="E1879" s="324">
        <f t="shared" ref="E1879:E1881" si="123">V1879+W1879+X1879</f>
        <v>0.27</v>
      </c>
      <c r="F1879" s="25">
        <v>4.5</v>
      </c>
      <c r="G1879" s="24" t="s">
        <v>48</v>
      </c>
      <c r="H1879" s="26">
        <v>6</v>
      </c>
      <c r="I1879" s="24"/>
      <c r="J1879" s="24"/>
      <c r="K1879" s="27"/>
      <c r="L1879" s="27"/>
      <c r="M1879" s="27"/>
      <c r="N1879" s="28"/>
      <c r="O1879" s="29"/>
      <c r="P1879" s="28"/>
      <c r="Q1879" s="29"/>
      <c r="R1879" s="28"/>
      <c r="S1879" s="29"/>
      <c r="T1879" s="375"/>
      <c r="U1879" s="375"/>
      <c r="V1879" s="409"/>
      <c r="W1879" s="197">
        <v>0.27</v>
      </c>
      <c r="X1879" s="442"/>
      <c r="Y1879" s="31">
        <f t="shared" si="122"/>
        <v>0</v>
      </c>
    </row>
    <row r="1880" spans="1:25" s="23" customFormat="1" ht="20.25" customHeight="1" x14ac:dyDescent="0.3">
      <c r="A1880" s="374">
        <v>1597</v>
      </c>
      <c r="B1880" s="375"/>
      <c r="C1880" s="237" t="s">
        <v>3239</v>
      </c>
      <c r="D1880" s="375" t="s">
        <v>2840</v>
      </c>
      <c r="E1880" s="324">
        <f t="shared" si="123"/>
        <v>0.223</v>
      </c>
      <c r="F1880" s="25">
        <v>4.5</v>
      </c>
      <c r="G1880" s="24" t="s">
        <v>48</v>
      </c>
      <c r="H1880" s="26">
        <v>6</v>
      </c>
      <c r="I1880" s="24"/>
      <c r="J1880" s="24"/>
      <c r="K1880" s="27"/>
      <c r="L1880" s="27"/>
      <c r="M1880" s="27"/>
      <c r="N1880" s="28"/>
      <c r="O1880" s="29"/>
      <c r="P1880" s="28"/>
      <c r="Q1880" s="29"/>
      <c r="R1880" s="28"/>
      <c r="S1880" s="29"/>
      <c r="T1880" s="375"/>
      <c r="U1880" s="375"/>
      <c r="V1880" s="409"/>
      <c r="W1880" s="197">
        <v>0.223</v>
      </c>
      <c r="X1880" s="442"/>
      <c r="Y1880" s="31">
        <f t="shared" si="122"/>
        <v>0</v>
      </c>
    </row>
    <row r="1881" spans="1:25" s="23" customFormat="1" ht="20.25" customHeight="1" x14ac:dyDescent="0.3">
      <c r="A1881" s="374">
        <v>1598</v>
      </c>
      <c r="B1881" s="375"/>
      <c r="C1881" s="237" t="s">
        <v>3240</v>
      </c>
      <c r="D1881" s="375" t="s">
        <v>2842</v>
      </c>
      <c r="E1881" s="324">
        <f t="shared" si="123"/>
        <v>0.1</v>
      </c>
      <c r="F1881" s="25">
        <v>4.5</v>
      </c>
      <c r="G1881" s="24" t="s">
        <v>48</v>
      </c>
      <c r="H1881" s="26">
        <v>6</v>
      </c>
      <c r="I1881" s="24"/>
      <c r="J1881" s="24"/>
      <c r="K1881" s="27"/>
      <c r="L1881" s="27"/>
      <c r="M1881" s="27"/>
      <c r="N1881" s="28"/>
      <c r="O1881" s="29"/>
      <c r="P1881" s="28"/>
      <c r="Q1881" s="29"/>
      <c r="R1881" s="28"/>
      <c r="S1881" s="29"/>
      <c r="T1881" s="375"/>
      <c r="U1881" s="375"/>
      <c r="V1881" s="409"/>
      <c r="W1881" s="197">
        <v>0.1</v>
      </c>
      <c r="X1881" s="442"/>
      <c r="Y1881" s="31">
        <f t="shared" si="122"/>
        <v>0</v>
      </c>
    </row>
    <row r="1882" spans="1:25" ht="20.25" customHeight="1" x14ac:dyDescent="0.3">
      <c r="A1882" s="485" t="s">
        <v>2843</v>
      </c>
      <c r="B1882" s="485"/>
      <c r="C1882" s="237" t="s">
        <v>3300</v>
      </c>
      <c r="D1882" s="485"/>
      <c r="E1882" s="485"/>
      <c r="F1882" s="485"/>
      <c r="G1882" s="485"/>
      <c r="H1882" s="485"/>
      <c r="I1882" s="43"/>
      <c r="J1882" s="43"/>
      <c r="K1882" s="6"/>
      <c r="L1882" s="6"/>
      <c r="M1882" s="6"/>
      <c r="N1882" s="44"/>
      <c r="O1882" s="15"/>
      <c r="P1882" s="44"/>
      <c r="Q1882" s="15"/>
      <c r="R1882" s="44"/>
      <c r="S1882" s="15"/>
      <c r="T1882" s="14"/>
      <c r="U1882" s="14"/>
      <c r="V1882" s="410"/>
      <c r="W1882" s="201"/>
      <c r="X1882" s="393"/>
      <c r="Y1882" s="31">
        <f t="shared" si="122"/>
        <v>0</v>
      </c>
    </row>
    <row r="1883" spans="1:25" ht="20.25" customHeight="1" x14ac:dyDescent="0.3">
      <c r="A1883" s="371"/>
      <c r="B1883" s="371"/>
      <c r="C1883" s="237" t="s">
        <v>3303</v>
      </c>
      <c r="D1883" s="371" t="s">
        <v>252</v>
      </c>
      <c r="E1883" s="325">
        <f>SUM(E1884:E1886)</f>
        <v>1.2370000000000001</v>
      </c>
      <c r="F1883" s="371"/>
      <c r="G1883" s="371"/>
      <c r="H1883" s="371"/>
      <c r="I1883" s="43"/>
      <c r="J1883" s="43"/>
      <c r="K1883" s="6"/>
      <c r="L1883" s="6"/>
      <c r="M1883" s="6"/>
      <c r="N1883" s="44"/>
      <c r="O1883" s="15"/>
      <c r="P1883" s="44"/>
      <c r="Q1883" s="15"/>
      <c r="R1883" s="44"/>
      <c r="S1883" s="15"/>
      <c r="T1883" s="14"/>
      <c r="U1883" s="14"/>
      <c r="V1883" s="410"/>
      <c r="W1883" s="201"/>
      <c r="X1883" s="393"/>
      <c r="Y1883" s="31">
        <f t="shared" si="122"/>
        <v>1.2370000000000001</v>
      </c>
    </row>
    <row r="1884" spans="1:25" s="23" customFormat="1" ht="23.25" customHeight="1" x14ac:dyDescent="0.3">
      <c r="A1884" s="374">
        <v>1599</v>
      </c>
      <c r="B1884" s="375">
        <v>2198020</v>
      </c>
      <c r="C1884" s="237" t="s">
        <v>3242</v>
      </c>
      <c r="D1884" s="375" t="s">
        <v>1999</v>
      </c>
      <c r="E1884" s="348">
        <v>0.20699999999999999</v>
      </c>
      <c r="F1884" s="25">
        <v>3.5</v>
      </c>
      <c r="G1884" s="24" t="s">
        <v>48</v>
      </c>
      <c r="H1884" s="26" t="s">
        <v>103</v>
      </c>
      <c r="I1884" s="24">
        <v>0.31900000000000001</v>
      </c>
      <c r="J1884" s="24">
        <v>0.31900000000000001</v>
      </c>
      <c r="K1884" s="27"/>
      <c r="L1884" s="27"/>
      <c r="M1884" s="27"/>
      <c r="N1884" s="28">
        <v>0.31900000000000001</v>
      </c>
      <c r="O1884" s="29">
        <v>100</v>
      </c>
      <c r="P1884" s="28">
        <v>0.31900000000000001</v>
      </c>
      <c r="Q1884" s="29">
        <v>100</v>
      </c>
      <c r="R1884" s="28">
        <v>0.31900000000000001</v>
      </c>
      <c r="S1884" s="29">
        <v>100</v>
      </c>
      <c r="T1884" s="375" t="s">
        <v>2542</v>
      </c>
      <c r="U1884" s="375">
        <v>2019</v>
      </c>
      <c r="V1884" s="348">
        <v>0.20699999999999999</v>
      </c>
      <c r="W1884" s="197"/>
      <c r="X1884" s="442"/>
      <c r="Y1884" s="31">
        <f t="shared" si="122"/>
        <v>0</v>
      </c>
    </row>
    <row r="1885" spans="1:25" s="23" customFormat="1" ht="20.25" customHeight="1" x14ac:dyDescent="0.3">
      <c r="A1885" s="374">
        <v>1600</v>
      </c>
      <c r="B1885" s="375">
        <v>2191824</v>
      </c>
      <c r="C1885" s="237" t="s">
        <v>3305</v>
      </c>
      <c r="D1885" s="375" t="s">
        <v>507</v>
      </c>
      <c r="E1885" s="348">
        <v>0.44700000000000001</v>
      </c>
      <c r="F1885" s="25">
        <v>3.5</v>
      </c>
      <c r="G1885" s="24" t="s">
        <v>48</v>
      </c>
      <c r="H1885" s="26" t="str">
        <f t="shared" si="121"/>
        <v>6</v>
      </c>
      <c r="I1885" s="24">
        <v>0.83</v>
      </c>
      <c r="J1885" s="24">
        <v>0.83</v>
      </c>
      <c r="K1885" s="27"/>
      <c r="L1885" s="27"/>
      <c r="M1885" s="27"/>
      <c r="N1885" s="28">
        <v>0.83</v>
      </c>
      <c r="O1885" s="29">
        <v>100</v>
      </c>
      <c r="P1885" s="28">
        <v>0.83</v>
      </c>
      <c r="Q1885" s="29">
        <v>100</v>
      </c>
      <c r="R1885" s="28">
        <v>0.83</v>
      </c>
      <c r="S1885" s="29">
        <v>100</v>
      </c>
      <c r="T1885" s="375" t="s">
        <v>2542</v>
      </c>
      <c r="U1885" s="375">
        <v>2019</v>
      </c>
      <c r="V1885" s="348">
        <v>0.44700000000000001</v>
      </c>
      <c r="W1885" s="197"/>
      <c r="X1885" s="442"/>
      <c r="Y1885" s="31">
        <f t="shared" si="122"/>
        <v>0</v>
      </c>
    </row>
    <row r="1886" spans="1:25" s="23" customFormat="1" ht="20.25" customHeight="1" x14ac:dyDescent="0.3">
      <c r="A1886" s="374">
        <v>1601</v>
      </c>
      <c r="B1886" s="375">
        <v>2196152</v>
      </c>
      <c r="C1886" s="237" t="s">
        <v>3244</v>
      </c>
      <c r="D1886" s="375" t="s">
        <v>2847</v>
      </c>
      <c r="E1886" s="348">
        <v>0.58299999999999996</v>
      </c>
      <c r="F1886" s="25">
        <v>3.5</v>
      </c>
      <c r="G1886" s="24" t="s">
        <v>48</v>
      </c>
      <c r="H1886" s="26" t="s">
        <v>103</v>
      </c>
      <c r="I1886" s="24">
        <v>0.63100000000000001</v>
      </c>
      <c r="J1886" s="24">
        <v>0.63100000000000001</v>
      </c>
      <c r="K1886" s="27"/>
      <c r="L1886" s="27"/>
      <c r="M1886" s="27"/>
      <c r="N1886" s="28">
        <v>0.63100000000000001</v>
      </c>
      <c r="O1886" s="29">
        <v>100</v>
      </c>
      <c r="P1886" s="28">
        <v>0.63100000000000001</v>
      </c>
      <c r="Q1886" s="29">
        <v>100</v>
      </c>
      <c r="R1886" s="28">
        <v>0.63100000000000001</v>
      </c>
      <c r="S1886" s="29">
        <v>100</v>
      </c>
      <c r="T1886" s="375" t="s">
        <v>2542</v>
      </c>
      <c r="U1886" s="375">
        <v>2019</v>
      </c>
      <c r="V1886" s="348">
        <v>0.58299999999999996</v>
      </c>
      <c r="W1886" s="197"/>
      <c r="X1886" s="442"/>
      <c r="Y1886" s="31">
        <f t="shared" si="122"/>
        <v>0</v>
      </c>
    </row>
    <row r="1887" spans="1:25" s="23" customFormat="1" ht="20.25" customHeight="1" x14ac:dyDescent="0.3">
      <c r="A1887" s="479" t="s">
        <v>2848</v>
      </c>
      <c r="B1887" s="480"/>
      <c r="C1887" s="514" t="s">
        <v>3247</v>
      </c>
      <c r="D1887" s="480"/>
      <c r="E1887" s="480"/>
      <c r="F1887" s="480"/>
      <c r="G1887" s="480"/>
      <c r="H1887" s="481"/>
      <c r="I1887" s="43"/>
      <c r="J1887" s="43"/>
      <c r="K1887" s="6"/>
      <c r="L1887" s="6"/>
      <c r="M1887" s="6"/>
      <c r="N1887" s="44"/>
      <c r="O1887" s="15"/>
      <c r="P1887" s="44"/>
      <c r="Q1887" s="15"/>
      <c r="R1887" s="44"/>
      <c r="S1887" s="15"/>
      <c r="T1887" s="14"/>
      <c r="U1887" s="14"/>
      <c r="V1887" s="410"/>
      <c r="W1887" s="201"/>
      <c r="X1887" s="393"/>
      <c r="Y1887" s="31">
        <f t="shared" si="122"/>
        <v>0</v>
      </c>
    </row>
    <row r="1888" spans="1:25" s="23" customFormat="1" ht="20.25" customHeight="1" x14ac:dyDescent="0.3">
      <c r="A1888" s="371"/>
      <c r="B1888" s="371"/>
      <c r="C1888" s="237" t="s">
        <v>3249</v>
      </c>
      <c r="D1888" s="371" t="s">
        <v>252</v>
      </c>
      <c r="E1888" s="323">
        <f>SUM(E1889:E1891)</f>
        <v>0.54</v>
      </c>
      <c r="F1888" s="366"/>
      <c r="G1888" s="366"/>
      <c r="H1888" s="366"/>
      <c r="I1888" s="43"/>
      <c r="J1888" s="43"/>
      <c r="K1888" s="6"/>
      <c r="L1888" s="6"/>
      <c r="M1888" s="6"/>
      <c r="N1888" s="44"/>
      <c r="O1888" s="15"/>
      <c r="P1888" s="44"/>
      <c r="Q1888" s="15"/>
      <c r="R1888" s="44"/>
      <c r="S1888" s="15"/>
      <c r="T1888" s="14"/>
      <c r="U1888" s="14"/>
      <c r="V1888" s="410"/>
      <c r="W1888" s="201"/>
      <c r="X1888" s="393"/>
      <c r="Y1888" s="31">
        <f t="shared" si="122"/>
        <v>0.54</v>
      </c>
    </row>
    <row r="1889" spans="1:25" s="23" customFormat="1" ht="20.25" customHeight="1" x14ac:dyDescent="0.3">
      <c r="A1889" s="374"/>
      <c r="B1889" s="375"/>
      <c r="C1889" s="237" t="s">
        <v>3251</v>
      </c>
      <c r="D1889" s="137" t="s">
        <v>1012</v>
      </c>
      <c r="E1889" s="324">
        <f t="shared" ref="E1889:E1891" si="124">V1889+W1889+X1889</f>
        <v>0.37</v>
      </c>
      <c r="F1889" s="139">
        <v>3.5</v>
      </c>
      <c r="G1889" s="138" t="s">
        <v>48</v>
      </c>
      <c r="H1889" s="140">
        <v>6</v>
      </c>
      <c r="I1889" s="138"/>
      <c r="J1889" s="138"/>
      <c r="K1889" s="113"/>
      <c r="L1889" s="113"/>
      <c r="M1889" s="113"/>
      <c r="N1889" s="114"/>
      <c r="O1889" s="115"/>
      <c r="P1889" s="114"/>
      <c r="Q1889" s="115"/>
      <c r="R1889" s="114"/>
      <c r="S1889" s="115"/>
      <c r="T1889" s="116"/>
      <c r="U1889" s="116"/>
      <c r="V1889" s="142">
        <v>0.37</v>
      </c>
      <c r="W1889" s="197"/>
      <c r="X1889" s="442"/>
      <c r="Y1889" s="31">
        <f t="shared" si="122"/>
        <v>0</v>
      </c>
    </row>
    <row r="1890" spans="1:25" s="23" customFormat="1" ht="20.25" customHeight="1" x14ac:dyDescent="0.3">
      <c r="A1890" s="374"/>
      <c r="B1890" s="375"/>
      <c r="C1890" s="237" t="s">
        <v>3253</v>
      </c>
      <c r="D1890" s="137" t="s">
        <v>2849</v>
      </c>
      <c r="E1890" s="324">
        <f t="shared" si="124"/>
        <v>7.0000000000000007E-2</v>
      </c>
      <c r="F1890" s="139">
        <v>3.5</v>
      </c>
      <c r="G1890" s="138" t="s">
        <v>48</v>
      </c>
      <c r="H1890" s="140">
        <v>6</v>
      </c>
      <c r="I1890" s="138"/>
      <c r="J1890" s="138"/>
      <c r="K1890" s="113"/>
      <c r="L1890" s="113"/>
      <c r="M1890" s="113"/>
      <c r="N1890" s="114"/>
      <c r="O1890" s="115"/>
      <c r="P1890" s="114"/>
      <c r="Q1890" s="115"/>
      <c r="R1890" s="114"/>
      <c r="S1890" s="115"/>
      <c r="T1890" s="116"/>
      <c r="U1890" s="116"/>
      <c r="V1890" s="142">
        <v>7.0000000000000007E-2</v>
      </c>
      <c r="W1890" s="197"/>
      <c r="X1890" s="442"/>
      <c r="Y1890" s="31">
        <f t="shared" si="122"/>
        <v>0</v>
      </c>
    </row>
    <row r="1891" spans="1:25" s="23" customFormat="1" ht="20.25" customHeight="1" x14ac:dyDescent="0.3">
      <c r="A1891" s="374"/>
      <c r="B1891" s="375"/>
      <c r="C1891" s="237" t="s">
        <v>3255</v>
      </c>
      <c r="D1891" s="137" t="s">
        <v>2850</v>
      </c>
      <c r="E1891" s="324">
        <f t="shared" si="124"/>
        <v>0.1</v>
      </c>
      <c r="F1891" s="139">
        <v>3.5</v>
      </c>
      <c r="G1891" s="138" t="s">
        <v>48</v>
      </c>
      <c r="H1891" s="140">
        <v>6</v>
      </c>
      <c r="I1891" s="138"/>
      <c r="J1891" s="138"/>
      <c r="K1891" s="113"/>
      <c r="L1891" s="113"/>
      <c r="M1891" s="113"/>
      <c r="N1891" s="114"/>
      <c r="O1891" s="115"/>
      <c r="P1891" s="114"/>
      <c r="Q1891" s="115"/>
      <c r="R1891" s="114"/>
      <c r="S1891" s="115"/>
      <c r="T1891" s="116"/>
      <c r="U1891" s="116"/>
      <c r="V1891" s="142">
        <v>0.1</v>
      </c>
      <c r="W1891" s="197"/>
      <c r="X1891" s="442"/>
      <c r="Y1891" s="31">
        <f t="shared" si="122"/>
        <v>0</v>
      </c>
    </row>
    <row r="1892" spans="1:25" s="23" customFormat="1" ht="20.25" customHeight="1" x14ac:dyDescent="0.3">
      <c r="A1892" s="485" t="s">
        <v>2851</v>
      </c>
      <c r="B1892" s="485"/>
      <c r="C1892" s="237" t="s">
        <v>3237</v>
      </c>
      <c r="D1892" s="485"/>
      <c r="E1892" s="485"/>
      <c r="F1892" s="485"/>
      <c r="G1892" s="485"/>
      <c r="H1892" s="485"/>
      <c r="I1892" s="24"/>
      <c r="J1892" s="24"/>
      <c r="K1892" s="27"/>
      <c r="L1892" s="27"/>
      <c r="M1892" s="27"/>
      <c r="N1892" s="28"/>
      <c r="O1892" s="29"/>
      <c r="P1892" s="28"/>
      <c r="Q1892" s="29"/>
      <c r="R1892" s="28"/>
      <c r="S1892" s="29"/>
      <c r="T1892" s="375"/>
      <c r="U1892" s="375"/>
      <c r="V1892" s="393"/>
      <c r="W1892" s="48"/>
      <c r="X1892" s="393"/>
      <c r="Y1892" s="31">
        <f t="shared" si="122"/>
        <v>0</v>
      </c>
    </row>
    <row r="1893" spans="1:25" s="23" customFormat="1" ht="20.25" customHeight="1" x14ac:dyDescent="0.3">
      <c r="A1893" s="371"/>
      <c r="B1893" s="371"/>
      <c r="C1893" s="237" t="s">
        <v>3257</v>
      </c>
      <c r="D1893" s="371" t="s">
        <v>252</v>
      </c>
      <c r="E1893" s="325">
        <f>SUM(E1894:E1938)</f>
        <v>24.885999999999996</v>
      </c>
      <c r="F1893" s="371"/>
      <c r="G1893" s="371"/>
      <c r="H1893" s="371"/>
      <c r="I1893" s="24"/>
      <c r="J1893" s="24"/>
      <c r="K1893" s="27"/>
      <c r="L1893" s="27"/>
      <c r="M1893" s="27"/>
      <c r="N1893" s="28"/>
      <c r="O1893" s="29"/>
      <c r="P1893" s="28"/>
      <c r="Q1893" s="29"/>
      <c r="R1893" s="28"/>
      <c r="S1893" s="29"/>
      <c r="T1893" s="375"/>
      <c r="U1893" s="375"/>
      <c r="V1893" s="393"/>
      <c r="W1893" s="48"/>
      <c r="X1893" s="393"/>
      <c r="Y1893" s="31">
        <f t="shared" si="122"/>
        <v>24.885999999999996</v>
      </c>
    </row>
    <row r="1894" spans="1:25" s="247" customFormat="1" ht="20.25" customHeight="1" x14ac:dyDescent="0.3">
      <c r="A1894" s="384">
        <v>1602</v>
      </c>
      <c r="B1894" s="237"/>
      <c r="C1894" s="237" t="s">
        <v>3260</v>
      </c>
      <c r="D1894" s="251" t="s">
        <v>1139</v>
      </c>
      <c r="E1894" s="352">
        <v>1.19</v>
      </c>
      <c r="F1894" s="240">
        <v>4.5</v>
      </c>
      <c r="G1894" s="239" t="s">
        <v>48</v>
      </c>
      <c r="H1894" s="241" t="s">
        <v>103</v>
      </c>
      <c r="I1894" s="239"/>
      <c r="J1894" s="239"/>
      <c r="K1894" s="242"/>
      <c r="L1894" s="242"/>
      <c r="M1894" s="242"/>
      <c r="N1894" s="243"/>
      <c r="O1894" s="244"/>
      <c r="P1894" s="243"/>
      <c r="Q1894" s="244"/>
      <c r="R1894" s="243"/>
      <c r="S1894" s="244"/>
      <c r="T1894" s="237"/>
      <c r="U1894" s="237"/>
      <c r="V1894" s="352">
        <v>1.19</v>
      </c>
      <c r="W1894" s="263"/>
      <c r="X1894" s="408"/>
      <c r="Y1894" s="31">
        <f t="shared" si="122"/>
        <v>0</v>
      </c>
    </row>
    <row r="1895" spans="1:25" s="247" customFormat="1" ht="20.25" customHeight="1" x14ac:dyDescent="0.3">
      <c r="A1895" s="253">
        <v>1603</v>
      </c>
      <c r="B1895" s="237"/>
      <c r="C1895" s="382" t="s">
        <v>3307</v>
      </c>
      <c r="D1895" s="254" t="s">
        <v>397</v>
      </c>
      <c r="E1895" s="338">
        <v>1.129</v>
      </c>
      <c r="F1895" s="240">
        <v>4.5</v>
      </c>
      <c r="G1895" s="239"/>
      <c r="H1895" s="241"/>
      <c r="I1895" s="239"/>
      <c r="J1895" s="239"/>
      <c r="K1895" s="242"/>
      <c r="L1895" s="242"/>
      <c r="M1895" s="242"/>
      <c r="N1895" s="243"/>
      <c r="O1895" s="244"/>
      <c r="P1895" s="243"/>
      <c r="Q1895" s="244"/>
      <c r="R1895" s="243"/>
      <c r="S1895" s="244"/>
      <c r="T1895" s="237"/>
      <c r="U1895" s="237"/>
      <c r="V1895" s="338">
        <v>1.129</v>
      </c>
      <c r="W1895" s="263"/>
      <c r="X1895" s="408"/>
      <c r="Y1895" s="31">
        <f t="shared" si="122"/>
        <v>0</v>
      </c>
    </row>
    <row r="1896" spans="1:25" s="247" customFormat="1" ht="20.25" customHeight="1" x14ac:dyDescent="0.3">
      <c r="A1896" s="495"/>
      <c r="B1896" s="237"/>
      <c r="C1896" s="383" t="s">
        <v>3310</v>
      </c>
      <c r="D1896" s="496"/>
      <c r="E1896" s="338">
        <f t="shared" ref="E1896:E1938" si="125">V1896+W1896+X1896</f>
        <v>7.4999999999999997E-2</v>
      </c>
      <c r="F1896" s="240">
        <v>4.5</v>
      </c>
      <c r="G1896" s="239" t="s">
        <v>48</v>
      </c>
      <c r="H1896" s="241" t="s">
        <v>103</v>
      </c>
      <c r="I1896" s="239"/>
      <c r="J1896" s="239"/>
      <c r="K1896" s="242"/>
      <c r="L1896" s="242"/>
      <c r="M1896" s="242"/>
      <c r="N1896" s="243"/>
      <c r="O1896" s="244"/>
      <c r="P1896" s="243"/>
      <c r="Q1896" s="244"/>
      <c r="R1896" s="243"/>
      <c r="S1896" s="244"/>
      <c r="T1896" s="237"/>
      <c r="U1896" s="237"/>
      <c r="V1896" s="338"/>
      <c r="W1896" s="239">
        <v>7.4999999999999997E-2</v>
      </c>
      <c r="X1896" s="408"/>
      <c r="Y1896" s="31">
        <f t="shared" si="122"/>
        <v>0</v>
      </c>
    </row>
    <row r="1897" spans="1:25" s="247" customFormat="1" ht="20.25" customHeight="1" x14ac:dyDescent="0.3">
      <c r="A1897" s="384">
        <v>1604</v>
      </c>
      <c r="B1897" s="237"/>
      <c r="C1897" s="237" t="s">
        <v>3312</v>
      </c>
      <c r="D1897" s="251" t="s">
        <v>2855</v>
      </c>
      <c r="E1897" s="354">
        <v>3.5609999999999999</v>
      </c>
      <c r="F1897" s="240">
        <v>4.5</v>
      </c>
      <c r="G1897" s="239" t="s">
        <v>48</v>
      </c>
      <c r="H1897" s="241" t="s">
        <v>103</v>
      </c>
      <c r="I1897" s="239"/>
      <c r="J1897" s="239"/>
      <c r="K1897" s="242"/>
      <c r="L1897" s="242"/>
      <c r="M1897" s="242"/>
      <c r="N1897" s="243"/>
      <c r="O1897" s="244"/>
      <c r="P1897" s="243"/>
      <c r="Q1897" s="244"/>
      <c r="R1897" s="243"/>
      <c r="S1897" s="244"/>
      <c r="T1897" s="237"/>
      <c r="U1897" s="237"/>
      <c r="V1897" s="354">
        <v>3.5609999999999999</v>
      </c>
      <c r="W1897" s="263"/>
      <c r="X1897" s="408"/>
      <c r="Y1897" s="31">
        <f t="shared" si="122"/>
        <v>0</v>
      </c>
    </row>
    <row r="1898" spans="1:25" s="247" customFormat="1" ht="20.25" customHeight="1" x14ac:dyDescent="0.3">
      <c r="A1898" s="253">
        <v>1605</v>
      </c>
      <c r="B1898" s="237"/>
      <c r="C1898" s="382" t="s">
        <v>3263</v>
      </c>
      <c r="D1898" s="254" t="s">
        <v>617</v>
      </c>
      <c r="E1898" s="338">
        <v>1.5029999999999999</v>
      </c>
      <c r="F1898" s="240">
        <v>4.5</v>
      </c>
      <c r="G1898" s="239"/>
      <c r="H1898" s="241"/>
      <c r="I1898" s="239"/>
      <c r="J1898" s="239"/>
      <c r="K1898" s="242"/>
      <c r="L1898" s="242"/>
      <c r="M1898" s="242"/>
      <c r="N1898" s="243"/>
      <c r="O1898" s="244"/>
      <c r="P1898" s="243"/>
      <c r="Q1898" s="244"/>
      <c r="R1898" s="243"/>
      <c r="S1898" s="244"/>
      <c r="T1898" s="237"/>
      <c r="U1898" s="237"/>
      <c r="V1898" s="338">
        <v>1.5029999999999999</v>
      </c>
      <c r="W1898" s="263"/>
      <c r="X1898" s="408"/>
      <c r="Y1898" s="31">
        <f t="shared" si="122"/>
        <v>0</v>
      </c>
    </row>
    <row r="1899" spans="1:25" s="247" customFormat="1" ht="20.25" customHeight="1" x14ac:dyDescent="0.3">
      <c r="A1899" s="495"/>
      <c r="B1899" s="237"/>
      <c r="C1899" s="383" t="s">
        <v>3265</v>
      </c>
      <c r="D1899" s="496"/>
      <c r="E1899" s="338">
        <f t="shared" si="125"/>
        <v>0.78</v>
      </c>
      <c r="F1899" s="240">
        <v>4.5</v>
      </c>
      <c r="G1899" s="239" t="s">
        <v>48</v>
      </c>
      <c r="H1899" s="241" t="s">
        <v>103</v>
      </c>
      <c r="I1899" s="239"/>
      <c r="J1899" s="239"/>
      <c r="K1899" s="242"/>
      <c r="L1899" s="242"/>
      <c r="M1899" s="242"/>
      <c r="N1899" s="243"/>
      <c r="O1899" s="244"/>
      <c r="P1899" s="243"/>
      <c r="Q1899" s="244"/>
      <c r="R1899" s="243"/>
      <c r="S1899" s="244"/>
      <c r="T1899" s="237"/>
      <c r="U1899" s="237"/>
      <c r="V1899" s="338">
        <f t="shared" ref="V1899" si="126">AM1899+AN1899+AO1899</f>
        <v>0</v>
      </c>
      <c r="W1899" s="263">
        <v>0.78</v>
      </c>
      <c r="X1899" s="408"/>
      <c r="Y1899" s="31">
        <f t="shared" si="122"/>
        <v>0</v>
      </c>
    </row>
    <row r="1900" spans="1:25" s="247" customFormat="1" ht="20.25" customHeight="1" x14ac:dyDescent="0.3">
      <c r="A1900" s="253">
        <v>1606</v>
      </c>
      <c r="B1900" s="237"/>
      <c r="C1900" s="382" t="s">
        <v>3268</v>
      </c>
      <c r="D1900" s="254" t="s">
        <v>2858</v>
      </c>
      <c r="E1900" s="338">
        <v>1.802</v>
      </c>
      <c r="F1900" s="240">
        <v>4.5</v>
      </c>
      <c r="G1900" s="239" t="s">
        <v>48</v>
      </c>
      <c r="H1900" s="241">
        <v>6</v>
      </c>
      <c r="I1900" s="239"/>
      <c r="J1900" s="239"/>
      <c r="K1900" s="242"/>
      <c r="L1900" s="242"/>
      <c r="M1900" s="242"/>
      <c r="N1900" s="243"/>
      <c r="O1900" s="244"/>
      <c r="P1900" s="243"/>
      <c r="Q1900" s="244"/>
      <c r="R1900" s="243"/>
      <c r="S1900" s="244"/>
      <c r="T1900" s="237"/>
      <c r="U1900" s="237"/>
      <c r="V1900" s="338">
        <v>1.802</v>
      </c>
      <c r="W1900" s="263"/>
      <c r="X1900" s="408"/>
      <c r="Y1900" s="31">
        <f t="shared" si="122"/>
        <v>0</v>
      </c>
    </row>
    <row r="1901" spans="1:25" s="247" customFormat="1" ht="20.25" customHeight="1" x14ac:dyDescent="0.3">
      <c r="A1901" s="495"/>
      <c r="B1901" s="237"/>
      <c r="C1901" s="383" t="s">
        <v>3271</v>
      </c>
      <c r="D1901" s="496"/>
      <c r="E1901" s="338">
        <f t="shared" si="125"/>
        <v>0.317</v>
      </c>
      <c r="F1901" s="240">
        <v>4.5</v>
      </c>
      <c r="G1901" s="239" t="s">
        <v>48</v>
      </c>
      <c r="H1901" s="241" t="s">
        <v>103</v>
      </c>
      <c r="I1901" s="239"/>
      <c r="J1901" s="239"/>
      <c r="K1901" s="242"/>
      <c r="L1901" s="242"/>
      <c r="M1901" s="242"/>
      <c r="N1901" s="243"/>
      <c r="O1901" s="244"/>
      <c r="P1901" s="243"/>
      <c r="Q1901" s="244"/>
      <c r="R1901" s="243"/>
      <c r="S1901" s="244"/>
      <c r="T1901" s="237"/>
      <c r="U1901" s="237"/>
      <c r="V1901" s="338"/>
      <c r="W1901" s="263">
        <v>0.317</v>
      </c>
      <c r="X1901" s="408"/>
      <c r="Y1901" s="31">
        <f t="shared" si="122"/>
        <v>0</v>
      </c>
    </row>
    <row r="1902" spans="1:25" s="247" customFormat="1" ht="20.25" customHeight="1" x14ac:dyDescent="0.3">
      <c r="A1902" s="384">
        <v>1607</v>
      </c>
      <c r="B1902" s="237"/>
      <c r="C1902" s="237" t="s">
        <v>3274</v>
      </c>
      <c r="D1902" s="251" t="s">
        <v>544</v>
      </c>
      <c r="E1902" s="352">
        <v>0.51500000000000001</v>
      </c>
      <c r="F1902" s="240">
        <v>4.5</v>
      </c>
      <c r="G1902" s="239" t="s">
        <v>48</v>
      </c>
      <c r="H1902" s="241" t="s">
        <v>103</v>
      </c>
      <c r="I1902" s="239"/>
      <c r="J1902" s="239"/>
      <c r="K1902" s="242"/>
      <c r="L1902" s="242"/>
      <c r="M1902" s="242"/>
      <c r="N1902" s="243"/>
      <c r="O1902" s="244"/>
      <c r="P1902" s="243"/>
      <c r="Q1902" s="244"/>
      <c r="R1902" s="243"/>
      <c r="S1902" s="244"/>
      <c r="T1902" s="237"/>
      <c r="U1902" s="237"/>
      <c r="V1902" s="352">
        <v>0.51500000000000001</v>
      </c>
      <c r="W1902" s="263"/>
      <c r="X1902" s="408"/>
      <c r="Y1902" s="31">
        <f t="shared" si="122"/>
        <v>0</v>
      </c>
    </row>
    <row r="1903" spans="1:25" s="247" customFormat="1" ht="20.25" customHeight="1" x14ac:dyDescent="0.3">
      <c r="A1903" s="384">
        <v>1608</v>
      </c>
      <c r="B1903" s="237"/>
      <c r="C1903" s="237" t="s">
        <v>3277</v>
      </c>
      <c r="D1903" s="251" t="s">
        <v>2861</v>
      </c>
      <c r="E1903" s="352">
        <v>8.7999999999999995E-2</v>
      </c>
      <c r="F1903" s="240">
        <v>4.5</v>
      </c>
      <c r="G1903" s="239" t="s">
        <v>48</v>
      </c>
      <c r="H1903" s="241" t="s">
        <v>103</v>
      </c>
      <c r="I1903" s="239"/>
      <c r="J1903" s="239"/>
      <c r="K1903" s="242"/>
      <c r="L1903" s="242"/>
      <c r="M1903" s="242"/>
      <c r="N1903" s="243"/>
      <c r="O1903" s="244"/>
      <c r="P1903" s="243"/>
      <c r="Q1903" s="244"/>
      <c r="R1903" s="243"/>
      <c r="S1903" s="244"/>
      <c r="T1903" s="237"/>
      <c r="U1903" s="237"/>
      <c r="V1903" s="352">
        <v>8.7999999999999995E-2</v>
      </c>
      <c r="W1903" s="263"/>
      <c r="X1903" s="408"/>
      <c r="Y1903" s="31">
        <f t="shared" si="122"/>
        <v>0</v>
      </c>
    </row>
    <row r="1904" spans="1:25" s="247" customFormat="1" ht="20.25" customHeight="1" x14ac:dyDescent="0.3">
      <c r="A1904" s="384">
        <v>1609</v>
      </c>
      <c r="B1904" s="237"/>
      <c r="C1904" s="237" t="s">
        <v>3279</v>
      </c>
      <c r="D1904" s="251" t="s">
        <v>555</v>
      </c>
      <c r="E1904" s="352">
        <v>9.7000000000000003E-2</v>
      </c>
      <c r="F1904" s="240">
        <v>4.5</v>
      </c>
      <c r="G1904" s="239" t="s">
        <v>48</v>
      </c>
      <c r="H1904" s="241" t="s">
        <v>103</v>
      </c>
      <c r="I1904" s="239"/>
      <c r="J1904" s="239"/>
      <c r="K1904" s="242"/>
      <c r="L1904" s="242"/>
      <c r="M1904" s="242"/>
      <c r="N1904" s="243"/>
      <c r="O1904" s="244"/>
      <c r="P1904" s="243"/>
      <c r="Q1904" s="244"/>
      <c r="R1904" s="243"/>
      <c r="S1904" s="244"/>
      <c r="T1904" s="237"/>
      <c r="U1904" s="237"/>
      <c r="V1904" s="352">
        <v>9.7000000000000003E-2</v>
      </c>
      <c r="W1904" s="263"/>
      <c r="X1904" s="408"/>
      <c r="Y1904" s="31">
        <f t="shared" si="122"/>
        <v>0</v>
      </c>
    </row>
    <row r="1905" spans="1:25" s="247" customFormat="1" ht="20.25" customHeight="1" x14ac:dyDescent="0.3">
      <c r="A1905" s="384">
        <v>1610</v>
      </c>
      <c r="B1905" s="237"/>
      <c r="C1905" s="237" t="s">
        <v>3282</v>
      </c>
      <c r="D1905" s="251" t="s">
        <v>175</v>
      </c>
      <c r="E1905" s="352">
        <v>0.497</v>
      </c>
      <c r="F1905" s="240">
        <v>4.5</v>
      </c>
      <c r="G1905" s="239" t="s">
        <v>48</v>
      </c>
      <c r="H1905" s="241" t="s">
        <v>103</v>
      </c>
      <c r="I1905" s="239"/>
      <c r="J1905" s="239"/>
      <c r="K1905" s="242"/>
      <c r="L1905" s="242"/>
      <c r="M1905" s="242"/>
      <c r="N1905" s="243"/>
      <c r="O1905" s="244"/>
      <c r="P1905" s="243"/>
      <c r="Q1905" s="244"/>
      <c r="R1905" s="243"/>
      <c r="S1905" s="244"/>
      <c r="T1905" s="237"/>
      <c r="U1905" s="237"/>
      <c r="V1905" s="352">
        <v>0.497</v>
      </c>
      <c r="W1905" s="263"/>
      <c r="X1905" s="408"/>
      <c r="Y1905" s="31">
        <f t="shared" si="122"/>
        <v>0</v>
      </c>
    </row>
    <row r="1906" spans="1:25" s="247" customFormat="1" ht="20.25" customHeight="1" x14ac:dyDescent="0.3">
      <c r="A1906" s="384">
        <v>1611</v>
      </c>
      <c r="B1906" s="237"/>
      <c r="C1906" s="237" t="s">
        <v>3284</v>
      </c>
      <c r="D1906" s="251" t="s">
        <v>559</v>
      </c>
      <c r="E1906" s="352">
        <v>0.214</v>
      </c>
      <c r="F1906" s="240">
        <v>4.5</v>
      </c>
      <c r="G1906" s="239" t="s">
        <v>48</v>
      </c>
      <c r="H1906" s="241" t="s">
        <v>103</v>
      </c>
      <c r="I1906" s="239"/>
      <c r="J1906" s="239"/>
      <c r="K1906" s="242"/>
      <c r="L1906" s="242"/>
      <c r="M1906" s="242"/>
      <c r="N1906" s="243"/>
      <c r="O1906" s="244"/>
      <c r="P1906" s="243"/>
      <c r="Q1906" s="244"/>
      <c r="R1906" s="243"/>
      <c r="S1906" s="244"/>
      <c r="T1906" s="237"/>
      <c r="U1906" s="237"/>
      <c r="V1906" s="352">
        <v>0.214</v>
      </c>
      <c r="W1906" s="263"/>
      <c r="X1906" s="408"/>
      <c r="Y1906" s="31">
        <f t="shared" si="122"/>
        <v>0</v>
      </c>
    </row>
    <row r="1907" spans="1:25" s="247" customFormat="1" ht="20.25" customHeight="1" x14ac:dyDescent="0.3">
      <c r="A1907" s="384">
        <v>1612</v>
      </c>
      <c r="B1907" s="237"/>
      <c r="C1907" s="237" t="s">
        <v>3287</v>
      </c>
      <c r="D1907" s="251" t="s">
        <v>1146</v>
      </c>
      <c r="E1907" s="352">
        <v>0.60399999999999998</v>
      </c>
      <c r="F1907" s="240">
        <v>4.5</v>
      </c>
      <c r="G1907" s="239" t="s">
        <v>48</v>
      </c>
      <c r="H1907" s="241" t="s">
        <v>103</v>
      </c>
      <c r="I1907" s="239"/>
      <c r="J1907" s="239"/>
      <c r="K1907" s="242"/>
      <c r="L1907" s="242"/>
      <c r="M1907" s="242"/>
      <c r="N1907" s="243"/>
      <c r="O1907" s="244"/>
      <c r="P1907" s="243"/>
      <c r="Q1907" s="244"/>
      <c r="R1907" s="243"/>
      <c r="S1907" s="244"/>
      <c r="T1907" s="237"/>
      <c r="U1907" s="237"/>
      <c r="V1907" s="352">
        <v>0.60399999999999998</v>
      </c>
      <c r="W1907" s="263"/>
      <c r="X1907" s="408"/>
      <c r="Y1907" s="31">
        <f t="shared" si="122"/>
        <v>0</v>
      </c>
    </row>
    <row r="1908" spans="1:25" s="247" customFormat="1" ht="20.25" customHeight="1" x14ac:dyDescent="0.3">
      <c r="A1908" s="384">
        <v>1613</v>
      </c>
      <c r="B1908" s="237"/>
      <c r="C1908" s="237" t="s">
        <v>3289</v>
      </c>
      <c r="D1908" s="251" t="s">
        <v>557</v>
      </c>
      <c r="E1908" s="352">
        <v>8.7999999999999995E-2</v>
      </c>
      <c r="F1908" s="240">
        <v>4.5</v>
      </c>
      <c r="G1908" s="239" t="s">
        <v>48</v>
      </c>
      <c r="H1908" s="241" t="s">
        <v>103</v>
      </c>
      <c r="I1908" s="239"/>
      <c r="J1908" s="239"/>
      <c r="K1908" s="242"/>
      <c r="L1908" s="242"/>
      <c r="M1908" s="242"/>
      <c r="N1908" s="243"/>
      <c r="O1908" s="244"/>
      <c r="P1908" s="243"/>
      <c r="Q1908" s="244"/>
      <c r="R1908" s="243"/>
      <c r="S1908" s="244"/>
      <c r="T1908" s="237"/>
      <c r="U1908" s="237"/>
      <c r="V1908" s="352">
        <v>8.7999999999999995E-2</v>
      </c>
      <c r="W1908" s="263"/>
      <c r="X1908" s="408"/>
      <c r="Y1908" s="31">
        <f t="shared" si="122"/>
        <v>0</v>
      </c>
    </row>
    <row r="1909" spans="1:25" s="247" customFormat="1" ht="20.25" customHeight="1" x14ac:dyDescent="0.3">
      <c r="A1909" s="384">
        <v>1614</v>
      </c>
      <c r="B1909" s="237"/>
      <c r="C1909" s="237" t="s">
        <v>3292</v>
      </c>
      <c r="D1909" s="251" t="s">
        <v>191</v>
      </c>
      <c r="E1909" s="352">
        <v>0.223</v>
      </c>
      <c r="F1909" s="240">
        <v>4.5</v>
      </c>
      <c r="G1909" s="239" t="s">
        <v>48</v>
      </c>
      <c r="H1909" s="241" t="s">
        <v>103</v>
      </c>
      <c r="I1909" s="239"/>
      <c r="J1909" s="239"/>
      <c r="K1909" s="242"/>
      <c r="L1909" s="242"/>
      <c r="M1909" s="242"/>
      <c r="N1909" s="243"/>
      <c r="O1909" s="244"/>
      <c r="P1909" s="243"/>
      <c r="Q1909" s="244"/>
      <c r="R1909" s="243"/>
      <c r="S1909" s="244"/>
      <c r="T1909" s="237"/>
      <c r="U1909" s="237"/>
      <c r="V1909" s="352">
        <v>0.223</v>
      </c>
      <c r="W1909" s="263"/>
      <c r="X1909" s="408"/>
      <c r="Y1909" s="31">
        <f t="shared" si="122"/>
        <v>0</v>
      </c>
    </row>
    <row r="1910" spans="1:25" s="247" customFormat="1" ht="20.25" customHeight="1" x14ac:dyDescent="0.3">
      <c r="A1910" s="384">
        <v>1615</v>
      </c>
      <c r="B1910" s="237"/>
      <c r="C1910" s="237" t="s">
        <v>3313</v>
      </c>
      <c r="D1910" s="251" t="s">
        <v>2869</v>
      </c>
      <c r="E1910" s="352">
        <v>0.192</v>
      </c>
      <c r="F1910" s="240">
        <v>4.5</v>
      </c>
      <c r="G1910" s="239" t="s">
        <v>48</v>
      </c>
      <c r="H1910" s="241" t="s">
        <v>103</v>
      </c>
      <c r="I1910" s="239"/>
      <c r="J1910" s="239"/>
      <c r="K1910" s="242"/>
      <c r="L1910" s="242"/>
      <c r="M1910" s="242"/>
      <c r="N1910" s="243"/>
      <c r="O1910" s="244"/>
      <c r="P1910" s="243"/>
      <c r="Q1910" s="244"/>
      <c r="R1910" s="243"/>
      <c r="S1910" s="244"/>
      <c r="T1910" s="237"/>
      <c r="U1910" s="237"/>
      <c r="V1910" s="352">
        <v>0.192</v>
      </c>
      <c r="W1910" s="263"/>
      <c r="X1910" s="408"/>
      <c r="Y1910" s="31">
        <f t="shared" si="122"/>
        <v>0</v>
      </c>
    </row>
    <row r="1911" spans="1:25" s="247" customFormat="1" ht="20.25" customHeight="1" x14ac:dyDescent="0.3">
      <c r="A1911" s="384">
        <v>1616</v>
      </c>
      <c r="B1911" s="237"/>
      <c r="C1911" s="375" t="s">
        <v>3592</v>
      </c>
      <c r="D1911" s="251" t="s">
        <v>2871</v>
      </c>
      <c r="E1911" s="352">
        <v>0.1</v>
      </c>
      <c r="F1911" s="240">
        <v>4.5</v>
      </c>
      <c r="G1911" s="239" t="s">
        <v>48</v>
      </c>
      <c r="H1911" s="241" t="s">
        <v>103</v>
      </c>
      <c r="I1911" s="239"/>
      <c r="J1911" s="239"/>
      <c r="K1911" s="242"/>
      <c r="L1911" s="242"/>
      <c r="M1911" s="242"/>
      <c r="N1911" s="243"/>
      <c r="O1911" s="244"/>
      <c r="P1911" s="243"/>
      <c r="Q1911" s="244"/>
      <c r="R1911" s="243"/>
      <c r="S1911" s="244"/>
      <c r="T1911" s="237"/>
      <c r="U1911" s="237"/>
      <c r="V1911" s="352">
        <v>0.1</v>
      </c>
      <c r="W1911" s="263"/>
      <c r="X1911" s="408"/>
      <c r="Y1911" s="31">
        <f t="shared" si="122"/>
        <v>0</v>
      </c>
    </row>
    <row r="1912" spans="1:25" s="247" customFormat="1" ht="20.25" customHeight="1" x14ac:dyDescent="0.3">
      <c r="A1912" s="384">
        <v>1617</v>
      </c>
      <c r="B1912" s="237"/>
      <c r="C1912" s="237" t="s">
        <v>3316</v>
      </c>
      <c r="D1912" s="251" t="s">
        <v>73</v>
      </c>
      <c r="E1912" s="352">
        <v>2.2919999999999998</v>
      </c>
      <c r="F1912" s="240">
        <v>4.5</v>
      </c>
      <c r="G1912" s="239" t="s">
        <v>48</v>
      </c>
      <c r="H1912" s="241" t="s">
        <v>103</v>
      </c>
      <c r="I1912" s="239"/>
      <c r="J1912" s="239"/>
      <c r="K1912" s="242"/>
      <c r="L1912" s="242"/>
      <c r="M1912" s="242"/>
      <c r="N1912" s="243"/>
      <c r="O1912" s="244"/>
      <c r="P1912" s="243"/>
      <c r="Q1912" s="244"/>
      <c r="R1912" s="243"/>
      <c r="S1912" s="244"/>
      <c r="T1912" s="237"/>
      <c r="U1912" s="237"/>
      <c r="V1912" s="352">
        <v>2.2919999999999998</v>
      </c>
      <c r="W1912" s="263"/>
      <c r="X1912" s="408"/>
      <c r="Y1912" s="31">
        <f t="shared" si="122"/>
        <v>0</v>
      </c>
    </row>
    <row r="1913" spans="1:25" s="247" customFormat="1" ht="20.25" customHeight="1" x14ac:dyDescent="0.3">
      <c r="A1913" s="384">
        <v>1618</v>
      </c>
      <c r="B1913" s="237"/>
      <c r="C1913" s="237" t="s">
        <v>3317</v>
      </c>
      <c r="D1913" s="251" t="s">
        <v>953</v>
      </c>
      <c r="E1913" s="352">
        <v>0.40799999999999997</v>
      </c>
      <c r="F1913" s="240">
        <v>4.5</v>
      </c>
      <c r="G1913" s="239" t="s">
        <v>48</v>
      </c>
      <c r="H1913" s="241" t="s">
        <v>103</v>
      </c>
      <c r="I1913" s="239"/>
      <c r="J1913" s="239"/>
      <c r="K1913" s="242"/>
      <c r="L1913" s="242"/>
      <c r="M1913" s="242"/>
      <c r="N1913" s="243"/>
      <c r="O1913" s="244"/>
      <c r="P1913" s="243"/>
      <c r="Q1913" s="244"/>
      <c r="R1913" s="243"/>
      <c r="S1913" s="244"/>
      <c r="T1913" s="237"/>
      <c r="U1913" s="237"/>
      <c r="V1913" s="352">
        <v>0.40799999999999997</v>
      </c>
      <c r="W1913" s="263"/>
      <c r="X1913" s="408"/>
      <c r="Y1913" s="31">
        <f t="shared" si="122"/>
        <v>0</v>
      </c>
    </row>
    <row r="1914" spans="1:25" s="247" customFormat="1" ht="20.25" customHeight="1" x14ac:dyDescent="0.3">
      <c r="A1914" s="384">
        <v>1619</v>
      </c>
      <c r="B1914" s="237"/>
      <c r="C1914" s="237" t="s">
        <v>3319</v>
      </c>
      <c r="D1914" s="251" t="s">
        <v>2875</v>
      </c>
      <c r="E1914" s="352">
        <v>0.45900000000000002</v>
      </c>
      <c r="F1914" s="240">
        <v>4.5</v>
      </c>
      <c r="G1914" s="239" t="s">
        <v>48</v>
      </c>
      <c r="H1914" s="241" t="s">
        <v>103</v>
      </c>
      <c r="I1914" s="239"/>
      <c r="J1914" s="239"/>
      <c r="K1914" s="242"/>
      <c r="L1914" s="242"/>
      <c r="M1914" s="242"/>
      <c r="N1914" s="243"/>
      <c r="O1914" s="244"/>
      <c r="P1914" s="243"/>
      <c r="Q1914" s="244"/>
      <c r="R1914" s="243"/>
      <c r="S1914" s="244"/>
      <c r="T1914" s="237"/>
      <c r="U1914" s="237"/>
      <c r="V1914" s="352">
        <v>0.45900000000000002</v>
      </c>
      <c r="W1914" s="263"/>
      <c r="X1914" s="408"/>
      <c r="Y1914" s="31">
        <f t="shared" si="122"/>
        <v>0</v>
      </c>
    </row>
    <row r="1915" spans="1:25" s="247" customFormat="1" ht="20.25" customHeight="1" x14ac:dyDescent="0.3">
      <c r="A1915" s="384">
        <v>1620</v>
      </c>
      <c r="B1915" s="237"/>
      <c r="C1915" s="237" t="s">
        <v>3321</v>
      </c>
      <c r="D1915" s="251" t="s">
        <v>157</v>
      </c>
      <c r="E1915" s="352">
        <v>0.216</v>
      </c>
      <c r="F1915" s="240">
        <v>4.5</v>
      </c>
      <c r="G1915" s="239" t="s">
        <v>48</v>
      </c>
      <c r="H1915" s="241" t="s">
        <v>103</v>
      </c>
      <c r="I1915" s="239"/>
      <c r="J1915" s="239"/>
      <c r="K1915" s="242"/>
      <c r="L1915" s="242"/>
      <c r="M1915" s="242"/>
      <c r="N1915" s="243"/>
      <c r="O1915" s="244"/>
      <c r="P1915" s="243"/>
      <c r="Q1915" s="244"/>
      <c r="R1915" s="243"/>
      <c r="S1915" s="244"/>
      <c r="T1915" s="237"/>
      <c r="U1915" s="237"/>
      <c r="V1915" s="352">
        <v>0.216</v>
      </c>
      <c r="W1915" s="263"/>
      <c r="X1915" s="408"/>
      <c r="Y1915" s="31">
        <f t="shared" si="122"/>
        <v>0</v>
      </c>
    </row>
    <row r="1916" spans="1:25" s="247" customFormat="1" ht="20.25" customHeight="1" x14ac:dyDescent="0.3">
      <c r="A1916" s="384">
        <v>1621</v>
      </c>
      <c r="B1916" s="237"/>
      <c r="C1916" s="237" t="s">
        <v>3323</v>
      </c>
      <c r="D1916" s="251" t="s">
        <v>404</v>
      </c>
      <c r="E1916" s="352">
        <v>0.45200000000000001</v>
      </c>
      <c r="F1916" s="240">
        <v>4.5</v>
      </c>
      <c r="G1916" s="239" t="s">
        <v>48</v>
      </c>
      <c r="H1916" s="241" t="s">
        <v>103</v>
      </c>
      <c r="I1916" s="239"/>
      <c r="J1916" s="239"/>
      <c r="K1916" s="242"/>
      <c r="L1916" s="242"/>
      <c r="M1916" s="242"/>
      <c r="N1916" s="243"/>
      <c r="O1916" s="244"/>
      <c r="P1916" s="243"/>
      <c r="Q1916" s="244"/>
      <c r="R1916" s="243"/>
      <c r="S1916" s="244"/>
      <c r="T1916" s="237"/>
      <c r="U1916" s="237"/>
      <c r="V1916" s="352">
        <v>0.45200000000000001</v>
      </c>
      <c r="W1916" s="263"/>
      <c r="X1916" s="408"/>
      <c r="Y1916" s="31">
        <f t="shared" si="122"/>
        <v>0</v>
      </c>
    </row>
    <row r="1917" spans="1:25" s="247" customFormat="1" ht="20.25" customHeight="1" x14ac:dyDescent="0.3">
      <c r="A1917" s="384">
        <v>1622</v>
      </c>
      <c r="B1917" s="237"/>
      <c r="C1917" s="237" t="s">
        <v>3325</v>
      </c>
      <c r="D1917" s="251" t="s">
        <v>422</v>
      </c>
      <c r="E1917" s="352">
        <v>0.42799999999999999</v>
      </c>
      <c r="F1917" s="240">
        <v>4.5</v>
      </c>
      <c r="G1917" s="239" t="s">
        <v>48</v>
      </c>
      <c r="H1917" s="241" t="s">
        <v>103</v>
      </c>
      <c r="I1917" s="239"/>
      <c r="J1917" s="239"/>
      <c r="K1917" s="242"/>
      <c r="L1917" s="242"/>
      <c r="M1917" s="242"/>
      <c r="N1917" s="243"/>
      <c r="O1917" s="244"/>
      <c r="P1917" s="243"/>
      <c r="Q1917" s="244"/>
      <c r="R1917" s="243"/>
      <c r="S1917" s="244"/>
      <c r="T1917" s="237"/>
      <c r="U1917" s="237"/>
      <c r="V1917" s="352">
        <v>0.42799999999999999</v>
      </c>
      <c r="W1917" s="263"/>
      <c r="X1917" s="408"/>
      <c r="Y1917" s="31">
        <f t="shared" si="122"/>
        <v>0</v>
      </c>
    </row>
    <row r="1918" spans="1:25" s="247" customFormat="1" ht="20.25" customHeight="1" x14ac:dyDescent="0.3">
      <c r="A1918" s="384">
        <v>1623</v>
      </c>
      <c r="B1918" s="237"/>
      <c r="C1918" s="237" t="s">
        <v>3327</v>
      </c>
      <c r="D1918" s="251" t="s">
        <v>2880</v>
      </c>
      <c r="E1918" s="352">
        <v>0.40100000000000002</v>
      </c>
      <c r="F1918" s="240">
        <v>4.5</v>
      </c>
      <c r="G1918" s="239" t="s">
        <v>48</v>
      </c>
      <c r="H1918" s="241" t="s">
        <v>103</v>
      </c>
      <c r="I1918" s="239"/>
      <c r="J1918" s="239"/>
      <c r="K1918" s="242"/>
      <c r="L1918" s="242"/>
      <c r="M1918" s="242"/>
      <c r="N1918" s="243"/>
      <c r="O1918" s="244"/>
      <c r="P1918" s="243"/>
      <c r="Q1918" s="244"/>
      <c r="R1918" s="243"/>
      <c r="S1918" s="244"/>
      <c r="T1918" s="237"/>
      <c r="U1918" s="237"/>
      <c r="V1918" s="352">
        <v>0.40100000000000002</v>
      </c>
      <c r="W1918" s="263"/>
      <c r="X1918" s="408"/>
      <c r="Y1918" s="31">
        <f t="shared" si="122"/>
        <v>0</v>
      </c>
    </row>
    <row r="1919" spans="1:25" s="247" customFormat="1" ht="20.25" customHeight="1" x14ac:dyDescent="0.3">
      <c r="A1919" s="384">
        <v>1624</v>
      </c>
      <c r="B1919" s="237"/>
      <c r="C1919" s="237" t="s">
        <v>3329</v>
      </c>
      <c r="D1919" s="251" t="s">
        <v>38</v>
      </c>
      <c r="E1919" s="352">
        <v>0.376</v>
      </c>
      <c r="F1919" s="240">
        <v>4.5</v>
      </c>
      <c r="G1919" s="239" t="s">
        <v>48</v>
      </c>
      <c r="H1919" s="241" t="s">
        <v>103</v>
      </c>
      <c r="I1919" s="239"/>
      <c r="J1919" s="239"/>
      <c r="K1919" s="242"/>
      <c r="L1919" s="242"/>
      <c r="M1919" s="242"/>
      <c r="N1919" s="243"/>
      <c r="O1919" s="244"/>
      <c r="P1919" s="243"/>
      <c r="Q1919" s="244"/>
      <c r="R1919" s="243"/>
      <c r="S1919" s="244"/>
      <c r="T1919" s="237"/>
      <c r="U1919" s="237"/>
      <c r="V1919" s="352">
        <v>0.376</v>
      </c>
      <c r="W1919" s="263"/>
      <c r="X1919" s="408"/>
      <c r="Y1919" s="31">
        <f t="shared" si="122"/>
        <v>0</v>
      </c>
    </row>
    <row r="1920" spans="1:25" s="247" customFormat="1" ht="20.25" customHeight="1" x14ac:dyDescent="0.3">
      <c r="A1920" s="384">
        <v>1625</v>
      </c>
      <c r="B1920" s="237"/>
      <c r="C1920" s="237" t="s">
        <v>3330</v>
      </c>
      <c r="D1920" s="251" t="s">
        <v>455</v>
      </c>
      <c r="E1920" s="352">
        <v>0.33200000000000002</v>
      </c>
      <c r="F1920" s="240">
        <v>4.5</v>
      </c>
      <c r="G1920" s="239" t="s">
        <v>48</v>
      </c>
      <c r="H1920" s="241" t="s">
        <v>103</v>
      </c>
      <c r="I1920" s="239"/>
      <c r="J1920" s="239"/>
      <c r="K1920" s="242"/>
      <c r="L1920" s="242"/>
      <c r="M1920" s="242"/>
      <c r="N1920" s="243"/>
      <c r="O1920" s="244"/>
      <c r="P1920" s="243"/>
      <c r="Q1920" s="244"/>
      <c r="R1920" s="243"/>
      <c r="S1920" s="244"/>
      <c r="T1920" s="237"/>
      <c r="U1920" s="237"/>
      <c r="V1920" s="352">
        <v>0.33200000000000002</v>
      </c>
      <c r="W1920" s="263"/>
      <c r="X1920" s="408"/>
      <c r="Y1920" s="31">
        <f t="shared" si="122"/>
        <v>0</v>
      </c>
    </row>
    <row r="1921" spans="1:25" s="247" customFormat="1" ht="20.25" customHeight="1" x14ac:dyDescent="0.3">
      <c r="A1921" s="384">
        <v>1626</v>
      </c>
      <c r="B1921" s="237"/>
      <c r="C1921" s="237" t="s">
        <v>3331</v>
      </c>
      <c r="D1921" s="251" t="s">
        <v>2884</v>
      </c>
      <c r="E1921" s="352">
        <v>0.31</v>
      </c>
      <c r="F1921" s="240">
        <v>4.5</v>
      </c>
      <c r="G1921" s="239" t="s">
        <v>48</v>
      </c>
      <c r="H1921" s="241" t="s">
        <v>103</v>
      </c>
      <c r="I1921" s="239"/>
      <c r="J1921" s="239"/>
      <c r="K1921" s="242"/>
      <c r="L1921" s="242"/>
      <c r="M1921" s="242"/>
      <c r="N1921" s="243"/>
      <c r="O1921" s="244"/>
      <c r="P1921" s="243"/>
      <c r="Q1921" s="244"/>
      <c r="R1921" s="243"/>
      <c r="S1921" s="244"/>
      <c r="T1921" s="237"/>
      <c r="U1921" s="237"/>
      <c r="V1921" s="352">
        <v>0.31</v>
      </c>
      <c r="W1921" s="263"/>
      <c r="X1921" s="408"/>
      <c r="Y1921" s="31">
        <f t="shared" si="122"/>
        <v>0</v>
      </c>
    </row>
    <row r="1922" spans="1:25" s="247" customFormat="1" ht="20.25" customHeight="1" x14ac:dyDescent="0.3">
      <c r="A1922" s="384">
        <v>1627</v>
      </c>
      <c r="B1922" s="237"/>
      <c r="C1922" s="237" t="s">
        <v>3333</v>
      </c>
      <c r="D1922" s="251" t="s">
        <v>488</v>
      </c>
      <c r="E1922" s="352">
        <v>0.26700000000000002</v>
      </c>
      <c r="F1922" s="240">
        <v>4.5</v>
      </c>
      <c r="G1922" s="239" t="s">
        <v>48</v>
      </c>
      <c r="H1922" s="241" t="s">
        <v>103</v>
      </c>
      <c r="I1922" s="239"/>
      <c r="J1922" s="239"/>
      <c r="K1922" s="242"/>
      <c r="L1922" s="242"/>
      <c r="M1922" s="242"/>
      <c r="N1922" s="243"/>
      <c r="O1922" s="244"/>
      <c r="P1922" s="243"/>
      <c r="Q1922" s="244"/>
      <c r="R1922" s="243"/>
      <c r="S1922" s="244"/>
      <c r="T1922" s="237"/>
      <c r="U1922" s="237"/>
      <c r="V1922" s="352">
        <v>0.26700000000000002</v>
      </c>
      <c r="W1922" s="263"/>
      <c r="X1922" s="408"/>
      <c r="Y1922" s="31">
        <f t="shared" si="122"/>
        <v>0</v>
      </c>
    </row>
    <row r="1923" spans="1:25" s="247" customFormat="1" ht="20.25" customHeight="1" x14ac:dyDescent="0.3">
      <c r="A1923" s="384">
        <v>1628</v>
      </c>
      <c r="B1923" s="237"/>
      <c r="C1923" s="375" t="s">
        <v>3594</v>
      </c>
      <c r="D1923" s="251" t="s">
        <v>2887</v>
      </c>
      <c r="E1923" s="352">
        <v>0.16800000000000001</v>
      </c>
      <c r="F1923" s="240">
        <v>4.5</v>
      </c>
      <c r="G1923" s="239" t="s">
        <v>48</v>
      </c>
      <c r="H1923" s="241" t="s">
        <v>103</v>
      </c>
      <c r="I1923" s="239"/>
      <c r="J1923" s="239"/>
      <c r="K1923" s="242"/>
      <c r="L1923" s="242"/>
      <c r="M1923" s="242"/>
      <c r="N1923" s="243"/>
      <c r="O1923" s="244"/>
      <c r="P1923" s="243"/>
      <c r="Q1923" s="244"/>
      <c r="R1923" s="243"/>
      <c r="S1923" s="244"/>
      <c r="T1923" s="237"/>
      <c r="U1923" s="237"/>
      <c r="V1923" s="352">
        <v>0.16800000000000001</v>
      </c>
      <c r="W1923" s="263"/>
      <c r="X1923" s="408"/>
      <c r="Y1923" s="31">
        <f t="shared" si="122"/>
        <v>0</v>
      </c>
    </row>
    <row r="1924" spans="1:25" s="247" customFormat="1" ht="20.25" customHeight="1" x14ac:dyDescent="0.3">
      <c r="A1924" s="384">
        <v>1629</v>
      </c>
      <c r="B1924" s="237"/>
      <c r="C1924" s="375" t="s">
        <v>3596</v>
      </c>
      <c r="D1924" s="251" t="s">
        <v>2889</v>
      </c>
      <c r="E1924" s="352">
        <v>0.13</v>
      </c>
      <c r="F1924" s="240">
        <v>4.5</v>
      </c>
      <c r="G1924" s="239" t="s">
        <v>48</v>
      </c>
      <c r="H1924" s="241" t="s">
        <v>103</v>
      </c>
      <c r="I1924" s="239"/>
      <c r="J1924" s="239"/>
      <c r="K1924" s="242"/>
      <c r="L1924" s="242"/>
      <c r="M1924" s="242"/>
      <c r="N1924" s="243"/>
      <c r="O1924" s="244"/>
      <c r="P1924" s="243"/>
      <c r="Q1924" s="244"/>
      <c r="R1924" s="243"/>
      <c r="S1924" s="244"/>
      <c r="T1924" s="237"/>
      <c r="U1924" s="237"/>
      <c r="V1924" s="352">
        <v>0.13</v>
      </c>
      <c r="W1924" s="263"/>
      <c r="X1924" s="408"/>
      <c r="Y1924" s="31">
        <f t="shared" si="122"/>
        <v>0</v>
      </c>
    </row>
    <row r="1925" spans="1:25" s="247" customFormat="1" ht="20.25" customHeight="1" x14ac:dyDescent="0.3">
      <c r="A1925" s="384">
        <v>1630</v>
      </c>
      <c r="B1925" s="237"/>
      <c r="C1925" s="237" t="s">
        <v>3334</v>
      </c>
      <c r="D1925" s="251" t="s">
        <v>2891</v>
      </c>
      <c r="E1925" s="352">
        <v>0.191</v>
      </c>
      <c r="F1925" s="240">
        <v>4.5</v>
      </c>
      <c r="G1925" s="239" t="s">
        <v>48</v>
      </c>
      <c r="H1925" s="241" t="s">
        <v>103</v>
      </c>
      <c r="I1925" s="239"/>
      <c r="J1925" s="239"/>
      <c r="K1925" s="242"/>
      <c r="L1925" s="242"/>
      <c r="M1925" s="242"/>
      <c r="N1925" s="243"/>
      <c r="O1925" s="244"/>
      <c r="P1925" s="243"/>
      <c r="Q1925" s="244"/>
      <c r="R1925" s="243"/>
      <c r="S1925" s="244"/>
      <c r="T1925" s="237"/>
      <c r="U1925" s="237"/>
      <c r="V1925" s="352">
        <v>0.191</v>
      </c>
      <c r="W1925" s="263"/>
      <c r="X1925" s="408"/>
      <c r="Y1925" s="31">
        <f t="shared" si="122"/>
        <v>0</v>
      </c>
    </row>
    <row r="1926" spans="1:25" s="247" customFormat="1" ht="20.25" customHeight="1" x14ac:dyDescent="0.3">
      <c r="A1926" s="384">
        <v>1631</v>
      </c>
      <c r="B1926" s="237"/>
      <c r="C1926" s="237" t="s">
        <v>3348</v>
      </c>
      <c r="D1926" s="251" t="s">
        <v>77</v>
      </c>
      <c r="E1926" s="352">
        <v>0.25800000000000001</v>
      </c>
      <c r="F1926" s="240">
        <v>4.5</v>
      </c>
      <c r="G1926" s="239" t="s">
        <v>48</v>
      </c>
      <c r="H1926" s="241" t="s">
        <v>103</v>
      </c>
      <c r="I1926" s="239"/>
      <c r="J1926" s="239"/>
      <c r="K1926" s="242"/>
      <c r="L1926" s="242"/>
      <c r="M1926" s="242"/>
      <c r="N1926" s="243"/>
      <c r="O1926" s="244"/>
      <c r="P1926" s="243"/>
      <c r="Q1926" s="244"/>
      <c r="R1926" s="243"/>
      <c r="S1926" s="244"/>
      <c r="T1926" s="237"/>
      <c r="U1926" s="237"/>
      <c r="V1926" s="352">
        <v>0.25800000000000001</v>
      </c>
      <c r="W1926" s="263"/>
      <c r="X1926" s="408"/>
      <c r="Y1926" s="31">
        <f t="shared" si="122"/>
        <v>0</v>
      </c>
    </row>
    <row r="1927" spans="1:25" s="247" customFormat="1" ht="20.25" customHeight="1" x14ac:dyDescent="0.3">
      <c r="A1927" s="384">
        <v>1632</v>
      </c>
      <c r="B1927" s="237"/>
      <c r="C1927" s="237" t="s">
        <v>3343</v>
      </c>
      <c r="D1927" s="251" t="s">
        <v>2894</v>
      </c>
      <c r="E1927" s="352">
        <v>0.249</v>
      </c>
      <c r="F1927" s="240">
        <v>4.5</v>
      </c>
      <c r="G1927" s="239" t="s">
        <v>48</v>
      </c>
      <c r="H1927" s="241" t="s">
        <v>103</v>
      </c>
      <c r="I1927" s="239"/>
      <c r="J1927" s="239"/>
      <c r="K1927" s="242"/>
      <c r="L1927" s="242"/>
      <c r="M1927" s="242"/>
      <c r="N1927" s="243"/>
      <c r="O1927" s="244"/>
      <c r="P1927" s="243"/>
      <c r="Q1927" s="244"/>
      <c r="R1927" s="243"/>
      <c r="S1927" s="244"/>
      <c r="T1927" s="237"/>
      <c r="U1927" s="237"/>
      <c r="V1927" s="352">
        <v>0.249</v>
      </c>
      <c r="W1927" s="263"/>
      <c r="X1927" s="408"/>
      <c r="Y1927" s="31">
        <f t="shared" si="122"/>
        <v>0</v>
      </c>
    </row>
    <row r="1928" spans="1:25" s="247" customFormat="1" ht="20.25" customHeight="1" x14ac:dyDescent="0.3">
      <c r="A1928" s="384">
        <v>1633</v>
      </c>
      <c r="B1928" s="237"/>
      <c r="C1928" s="375" t="s">
        <v>3600</v>
      </c>
      <c r="D1928" s="251" t="s">
        <v>2896</v>
      </c>
      <c r="E1928" s="352">
        <v>0.161</v>
      </c>
      <c r="F1928" s="240">
        <v>4.5</v>
      </c>
      <c r="G1928" s="239" t="s">
        <v>48</v>
      </c>
      <c r="H1928" s="241" t="s">
        <v>103</v>
      </c>
      <c r="I1928" s="239"/>
      <c r="J1928" s="239"/>
      <c r="K1928" s="242"/>
      <c r="L1928" s="242"/>
      <c r="M1928" s="242"/>
      <c r="N1928" s="243"/>
      <c r="O1928" s="244"/>
      <c r="P1928" s="243"/>
      <c r="Q1928" s="244"/>
      <c r="R1928" s="243"/>
      <c r="S1928" s="244"/>
      <c r="T1928" s="237"/>
      <c r="U1928" s="237"/>
      <c r="V1928" s="352">
        <v>0.161</v>
      </c>
      <c r="W1928" s="263"/>
      <c r="X1928" s="408"/>
      <c r="Y1928" s="31">
        <f t="shared" si="122"/>
        <v>0</v>
      </c>
    </row>
    <row r="1929" spans="1:25" s="247" customFormat="1" ht="20.25" customHeight="1" x14ac:dyDescent="0.3">
      <c r="A1929" s="384">
        <v>1634</v>
      </c>
      <c r="B1929" s="237"/>
      <c r="C1929" s="375" t="s">
        <v>3450</v>
      </c>
      <c r="D1929" s="251" t="s">
        <v>2898</v>
      </c>
      <c r="E1929" s="352">
        <v>0.17599999999999999</v>
      </c>
      <c r="F1929" s="240">
        <v>4.5</v>
      </c>
      <c r="G1929" s="239" t="s">
        <v>48</v>
      </c>
      <c r="H1929" s="241" t="s">
        <v>103</v>
      </c>
      <c r="I1929" s="239"/>
      <c r="J1929" s="239"/>
      <c r="K1929" s="242"/>
      <c r="L1929" s="242"/>
      <c r="M1929" s="242"/>
      <c r="N1929" s="243"/>
      <c r="O1929" s="244"/>
      <c r="P1929" s="243"/>
      <c r="Q1929" s="244"/>
      <c r="R1929" s="243"/>
      <c r="S1929" s="244"/>
      <c r="T1929" s="237"/>
      <c r="U1929" s="237"/>
      <c r="V1929" s="352">
        <v>0.17599999999999999</v>
      </c>
      <c r="W1929" s="263"/>
      <c r="X1929" s="408"/>
      <c r="Y1929" s="31">
        <f t="shared" si="122"/>
        <v>0</v>
      </c>
    </row>
    <row r="1930" spans="1:25" s="247" customFormat="1" ht="20.25" customHeight="1" x14ac:dyDescent="0.3">
      <c r="A1930" s="384">
        <v>1635</v>
      </c>
      <c r="B1930" s="237"/>
      <c r="C1930" s="375" t="s">
        <v>3458</v>
      </c>
      <c r="D1930" s="251" t="s">
        <v>2900</v>
      </c>
      <c r="E1930" s="352">
        <v>0.158</v>
      </c>
      <c r="F1930" s="240">
        <v>4.5</v>
      </c>
      <c r="G1930" s="239" t="s">
        <v>48</v>
      </c>
      <c r="H1930" s="241" t="s">
        <v>103</v>
      </c>
      <c r="I1930" s="239"/>
      <c r="J1930" s="239"/>
      <c r="K1930" s="242"/>
      <c r="L1930" s="242"/>
      <c r="M1930" s="242"/>
      <c r="N1930" s="243"/>
      <c r="O1930" s="244"/>
      <c r="P1930" s="243"/>
      <c r="Q1930" s="244"/>
      <c r="R1930" s="243"/>
      <c r="S1930" s="244"/>
      <c r="T1930" s="237"/>
      <c r="U1930" s="237"/>
      <c r="V1930" s="352">
        <v>0.158</v>
      </c>
      <c r="W1930" s="263"/>
      <c r="X1930" s="408"/>
      <c r="Y1930" s="31">
        <f t="shared" si="122"/>
        <v>0</v>
      </c>
    </row>
    <row r="1931" spans="1:25" s="247" customFormat="1" ht="20.25" customHeight="1" x14ac:dyDescent="0.3">
      <c r="A1931" s="253">
        <v>1636</v>
      </c>
      <c r="B1931" s="237"/>
      <c r="C1931" s="385" t="s">
        <v>3460</v>
      </c>
      <c r="D1931" s="254" t="s">
        <v>981</v>
      </c>
      <c r="E1931" s="338">
        <v>2.012</v>
      </c>
      <c r="F1931" s="240">
        <v>6</v>
      </c>
      <c r="G1931" s="239" t="s">
        <v>39</v>
      </c>
      <c r="H1931" s="244">
        <v>10</v>
      </c>
      <c r="I1931" s="239"/>
      <c r="J1931" s="239"/>
      <c r="K1931" s="242"/>
      <c r="L1931" s="242"/>
      <c r="M1931" s="242"/>
      <c r="N1931" s="243"/>
      <c r="O1931" s="244"/>
      <c r="P1931" s="243"/>
      <c r="Q1931" s="244"/>
      <c r="R1931" s="243"/>
      <c r="S1931" s="244"/>
      <c r="T1931" s="237"/>
      <c r="U1931" s="237"/>
      <c r="V1931" s="338">
        <v>2.012</v>
      </c>
      <c r="W1931" s="263"/>
      <c r="X1931" s="408"/>
      <c r="Y1931" s="31">
        <f t="shared" si="122"/>
        <v>0</v>
      </c>
    </row>
    <row r="1932" spans="1:25" s="247" customFormat="1" ht="20.25" customHeight="1" x14ac:dyDescent="0.3">
      <c r="A1932" s="495"/>
      <c r="B1932" s="237"/>
      <c r="C1932" s="367" t="s">
        <v>3473</v>
      </c>
      <c r="D1932" s="496"/>
      <c r="E1932" s="338">
        <f t="shared" si="125"/>
        <v>0.66200000000000003</v>
      </c>
      <c r="F1932" s="240">
        <v>4.5</v>
      </c>
      <c r="G1932" s="239" t="s">
        <v>48</v>
      </c>
      <c r="H1932" s="244">
        <v>6</v>
      </c>
      <c r="I1932" s="239"/>
      <c r="J1932" s="239"/>
      <c r="K1932" s="242"/>
      <c r="L1932" s="242"/>
      <c r="M1932" s="242"/>
      <c r="N1932" s="243"/>
      <c r="O1932" s="244"/>
      <c r="P1932" s="243"/>
      <c r="Q1932" s="244"/>
      <c r="R1932" s="243"/>
      <c r="S1932" s="244"/>
      <c r="T1932" s="237"/>
      <c r="U1932" s="237"/>
      <c r="V1932" s="338"/>
      <c r="W1932" s="263">
        <v>0.66200000000000003</v>
      </c>
      <c r="X1932" s="408"/>
      <c r="Y1932" s="31">
        <f t="shared" si="122"/>
        <v>0</v>
      </c>
    </row>
    <row r="1933" spans="1:25" s="23" customFormat="1" ht="20.25" customHeight="1" x14ac:dyDescent="0.3">
      <c r="A1933" s="374">
        <v>1637</v>
      </c>
      <c r="B1933" s="375"/>
      <c r="C1933" s="375" t="s">
        <v>3476</v>
      </c>
      <c r="D1933" s="376" t="s">
        <v>622</v>
      </c>
      <c r="E1933" s="324">
        <f t="shared" si="125"/>
        <v>0.68</v>
      </c>
      <c r="F1933" s="25">
        <v>4.5</v>
      </c>
      <c r="G1933" s="24" t="s">
        <v>39</v>
      </c>
      <c r="H1933" s="29">
        <v>10</v>
      </c>
      <c r="I1933" s="24"/>
      <c r="J1933" s="24"/>
      <c r="K1933" s="27"/>
      <c r="L1933" s="27"/>
      <c r="M1933" s="27"/>
      <c r="N1933" s="28"/>
      <c r="O1933" s="29"/>
      <c r="P1933" s="28"/>
      <c r="Q1933" s="29"/>
      <c r="R1933" s="28"/>
      <c r="S1933" s="29"/>
      <c r="T1933" s="375"/>
      <c r="U1933" s="375"/>
      <c r="V1933" s="196"/>
      <c r="W1933" s="172">
        <v>0.68</v>
      </c>
      <c r="X1933" s="196"/>
      <c r="Y1933" s="31">
        <f t="shared" si="122"/>
        <v>0</v>
      </c>
    </row>
    <row r="1934" spans="1:25" s="23" customFormat="1" ht="20.25" customHeight="1" x14ac:dyDescent="0.3">
      <c r="A1934" s="374">
        <v>1638</v>
      </c>
      <c r="B1934" s="375"/>
      <c r="C1934" s="375" t="s">
        <v>3477</v>
      </c>
      <c r="D1934" s="376" t="s">
        <v>228</v>
      </c>
      <c r="E1934" s="324">
        <f t="shared" si="125"/>
        <v>0.224</v>
      </c>
      <c r="F1934" s="25">
        <v>4.5</v>
      </c>
      <c r="G1934" s="24" t="s">
        <v>48</v>
      </c>
      <c r="H1934" s="29">
        <v>6</v>
      </c>
      <c r="I1934" s="24"/>
      <c r="J1934" s="24"/>
      <c r="K1934" s="27"/>
      <c r="L1934" s="27"/>
      <c r="M1934" s="27"/>
      <c r="N1934" s="28"/>
      <c r="O1934" s="29"/>
      <c r="P1934" s="28"/>
      <c r="Q1934" s="29"/>
      <c r="R1934" s="28"/>
      <c r="S1934" s="29"/>
      <c r="T1934" s="375"/>
      <c r="U1934" s="375"/>
      <c r="V1934" s="196"/>
      <c r="W1934" s="172">
        <v>0.224</v>
      </c>
      <c r="X1934" s="196"/>
      <c r="Y1934" s="31">
        <f t="shared" si="122"/>
        <v>0</v>
      </c>
    </row>
    <row r="1935" spans="1:25" s="23" customFormat="1" ht="20.25" customHeight="1" x14ac:dyDescent="0.3">
      <c r="A1935" s="374">
        <v>1639</v>
      </c>
      <c r="B1935" s="375"/>
      <c r="C1935" s="375" t="s">
        <v>3598</v>
      </c>
      <c r="D1935" s="376" t="s">
        <v>426</v>
      </c>
      <c r="E1935" s="324">
        <f t="shared" si="125"/>
        <v>0.48299999999999998</v>
      </c>
      <c r="F1935" s="25">
        <v>4.5</v>
      </c>
      <c r="G1935" s="24" t="s">
        <v>48</v>
      </c>
      <c r="H1935" s="29">
        <v>6</v>
      </c>
      <c r="I1935" s="24"/>
      <c r="J1935" s="24"/>
      <c r="K1935" s="27"/>
      <c r="L1935" s="27"/>
      <c r="M1935" s="27"/>
      <c r="N1935" s="28"/>
      <c r="O1935" s="29"/>
      <c r="P1935" s="28"/>
      <c r="Q1935" s="29"/>
      <c r="R1935" s="28"/>
      <c r="S1935" s="29"/>
      <c r="T1935" s="375"/>
      <c r="U1935" s="375"/>
      <c r="V1935" s="196"/>
      <c r="W1935" s="172">
        <v>0.48299999999999998</v>
      </c>
      <c r="X1935" s="196"/>
      <c r="Y1935" s="31">
        <f t="shared" si="122"/>
        <v>0</v>
      </c>
    </row>
    <row r="1936" spans="1:25" s="23" customFormat="1" ht="20.25" customHeight="1" x14ac:dyDescent="0.3">
      <c r="A1936" s="374">
        <v>1640</v>
      </c>
      <c r="B1936" s="375"/>
      <c r="C1936" s="237" t="s">
        <v>3342</v>
      </c>
      <c r="D1936" s="376" t="s">
        <v>467</v>
      </c>
      <c r="E1936" s="324">
        <f t="shared" si="125"/>
        <v>0.125</v>
      </c>
      <c r="F1936" s="25">
        <v>4.5</v>
      </c>
      <c r="G1936" s="24" t="s">
        <v>48</v>
      </c>
      <c r="H1936" s="29">
        <v>6</v>
      </c>
      <c r="I1936" s="24"/>
      <c r="J1936" s="24"/>
      <c r="K1936" s="27"/>
      <c r="L1936" s="27"/>
      <c r="M1936" s="27"/>
      <c r="N1936" s="28"/>
      <c r="O1936" s="29"/>
      <c r="P1936" s="28"/>
      <c r="Q1936" s="29"/>
      <c r="R1936" s="28"/>
      <c r="S1936" s="29"/>
      <c r="T1936" s="375"/>
      <c r="U1936" s="375"/>
      <c r="V1936" s="196"/>
      <c r="W1936" s="172">
        <v>0.125</v>
      </c>
      <c r="X1936" s="196"/>
      <c r="Y1936" s="31">
        <f t="shared" si="122"/>
        <v>0</v>
      </c>
    </row>
    <row r="1937" spans="1:25" s="23" customFormat="1" ht="20.25" customHeight="1" x14ac:dyDescent="0.3">
      <c r="A1937" s="374">
        <v>1641</v>
      </c>
      <c r="B1937" s="375"/>
      <c r="C1937" s="237" t="s">
        <v>3355</v>
      </c>
      <c r="D1937" s="376" t="s">
        <v>2073</v>
      </c>
      <c r="E1937" s="324">
        <f t="shared" si="125"/>
        <v>0.16</v>
      </c>
      <c r="F1937" s="25">
        <v>4.5</v>
      </c>
      <c r="G1937" s="24" t="s">
        <v>48</v>
      </c>
      <c r="H1937" s="29">
        <v>6</v>
      </c>
      <c r="I1937" s="24"/>
      <c r="J1937" s="24"/>
      <c r="K1937" s="27"/>
      <c r="L1937" s="27"/>
      <c r="M1937" s="27"/>
      <c r="N1937" s="28"/>
      <c r="O1937" s="29"/>
      <c r="P1937" s="28"/>
      <c r="Q1937" s="29"/>
      <c r="R1937" s="28"/>
      <c r="S1937" s="29"/>
      <c r="T1937" s="375"/>
      <c r="U1937" s="375"/>
      <c r="V1937" s="196"/>
      <c r="W1937" s="172">
        <v>0.16</v>
      </c>
      <c r="X1937" s="196"/>
      <c r="Y1937" s="31">
        <f t="shared" si="122"/>
        <v>0</v>
      </c>
    </row>
    <row r="1938" spans="1:25" s="23" customFormat="1" ht="20.25" customHeight="1" x14ac:dyDescent="0.3">
      <c r="A1938" s="374">
        <v>1642</v>
      </c>
      <c r="B1938" s="375"/>
      <c r="C1938" s="237" t="s">
        <v>3226</v>
      </c>
      <c r="D1938" s="376" t="s">
        <v>375</v>
      </c>
      <c r="E1938" s="324">
        <f t="shared" si="125"/>
        <v>0.13300000000000001</v>
      </c>
      <c r="F1938" s="25">
        <v>4.5</v>
      </c>
      <c r="G1938" s="24" t="s">
        <v>48</v>
      </c>
      <c r="H1938" s="29">
        <v>6</v>
      </c>
      <c r="I1938" s="24"/>
      <c r="J1938" s="24"/>
      <c r="K1938" s="27"/>
      <c r="L1938" s="27"/>
      <c r="M1938" s="27"/>
      <c r="N1938" s="28"/>
      <c r="O1938" s="29"/>
      <c r="P1938" s="28"/>
      <c r="Q1938" s="29"/>
      <c r="R1938" s="28"/>
      <c r="S1938" s="29"/>
      <c r="T1938" s="375"/>
      <c r="U1938" s="375"/>
      <c r="V1938" s="196"/>
      <c r="W1938" s="172">
        <v>0.13300000000000001</v>
      </c>
      <c r="X1938" s="196"/>
      <c r="Y1938" s="31">
        <f t="shared" si="122"/>
        <v>0</v>
      </c>
    </row>
    <row r="1939" spans="1:25" ht="20.25" customHeight="1" x14ac:dyDescent="0.3">
      <c r="A1939" s="462" t="s">
        <v>2908</v>
      </c>
      <c r="B1939" s="462"/>
      <c r="C1939" s="237" t="s">
        <v>3200</v>
      </c>
      <c r="D1939" s="462"/>
      <c r="E1939" s="462"/>
      <c r="F1939" s="462"/>
      <c r="G1939" s="462"/>
      <c r="H1939" s="462"/>
      <c r="I1939" s="43"/>
      <c r="J1939" s="43"/>
      <c r="K1939" s="6"/>
      <c r="L1939" s="6"/>
      <c r="M1939" s="6"/>
      <c r="N1939" s="44"/>
      <c r="O1939" s="15"/>
      <c r="P1939" s="44"/>
      <c r="Q1939" s="15"/>
      <c r="R1939" s="44"/>
      <c r="S1939" s="15"/>
      <c r="T1939" s="14"/>
      <c r="U1939" s="14"/>
      <c r="V1939" s="388"/>
      <c r="W1939" s="45"/>
      <c r="X1939" s="388"/>
      <c r="Y1939" s="31">
        <f t="shared" si="122"/>
        <v>0</v>
      </c>
    </row>
    <row r="1940" spans="1:25" ht="20.25" customHeight="1" x14ac:dyDescent="0.3">
      <c r="A1940" s="463" t="s">
        <v>35</v>
      </c>
      <c r="B1940" s="463"/>
      <c r="C1940" s="237" t="s">
        <v>3153</v>
      </c>
      <c r="D1940" s="463"/>
      <c r="E1940" s="321">
        <f>E1942+E1955+E1961+E1968</f>
        <v>23.956000000000003</v>
      </c>
      <c r="F1940" s="365"/>
      <c r="G1940" s="365"/>
      <c r="H1940" s="365"/>
      <c r="I1940" s="43"/>
      <c r="J1940" s="43"/>
      <c r="K1940" s="6"/>
      <c r="L1940" s="6"/>
      <c r="M1940" s="6"/>
      <c r="N1940" s="44"/>
      <c r="O1940" s="15"/>
      <c r="P1940" s="44"/>
      <c r="Q1940" s="15"/>
      <c r="R1940" s="44"/>
      <c r="S1940" s="15"/>
      <c r="T1940" s="14"/>
      <c r="U1940" s="14"/>
      <c r="V1940" s="392"/>
      <c r="W1940" s="46"/>
      <c r="X1940" s="392"/>
      <c r="Y1940" s="31">
        <f t="shared" ref="Y1940:Y2003" si="127">E1940-V1940-W1940-X1940</f>
        <v>23.956000000000003</v>
      </c>
    </row>
    <row r="1941" spans="1:25" ht="20.25" customHeight="1" x14ac:dyDescent="0.3">
      <c r="A1941" s="464" t="s">
        <v>2909</v>
      </c>
      <c r="B1941" s="464"/>
      <c r="C1941" s="375" t="s">
        <v>3484</v>
      </c>
      <c r="D1941" s="464"/>
      <c r="E1941" s="464"/>
      <c r="F1941" s="464"/>
      <c r="G1941" s="464"/>
      <c r="H1941" s="464"/>
      <c r="I1941" s="43"/>
      <c r="J1941" s="43"/>
      <c r="K1941" s="6"/>
      <c r="L1941" s="6"/>
      <c r="M1941" s="6"/>
      <c r="N1941" s="44"/>
      <c r="O1941" s="15"/>
      <c r="P1941" s="44"/>
      <c r="Q1941" s="15"/>
      <c r="R1941" s="44"/>
      <c r="S1941" s="15"/>
      <c r="T1941" s="14"/>
      <c r="U1941" s="14"/>
      <c r="V1941" s="393"/>
      <c r="W1941" s="48"/>
      <c r="X1941" s="393"/>
      <c r="Y1941" s="31">
        <f t="shared" si="127"/>
        <v>0</v>
      </c>
    </row>
    <row r="1942" spans="1:25" ht="20.25" customHeight="1" x14ac:dyDescent="0.3">
      <c r="A1942" s="366"/>
      <c r="B1942" s="366"/>
      <c r="C1942" s="237" t="s">
        <v>3340</v>
      </c>
      <c r="D1942" s="366" t="s">
        <v>252</v>
      </c>
      <c r="E1942" s="323">
        <f>SUM(E1943:E1953)</f>
        <v>5.641</v>
      </c>
      <c r="F1942" s="366"/>
      <c r="G1942" s="366"/>
      <c r="H1942" s="366"/>
      <c r="I1942" s="43"/>
      <c r="J1942" s="43"/>
      <c r="K1942" s="6"/>
      <c r="L1942" s="6"/>
      <c r="M1942" s="6"/>
      <c r="N1942" s="44"/>
      <c r="O1942" s="15"/>
      <c r="P1942" s="44"/>
      <c r="Q1942" s="15"/>
      <c r="R1942" s="44"/>
      <c r="S1942" s="15"/>
      <c r="T1942" s="14"/>
      <c r="U1942" s="14"/>
      <c r="V1942" s="393"/>
      <c r="W1942" s="48"/>
      <c r="X1942" s="393"/>
      <c r="Y1942" s="31">
        <f t="shared" si="127"/>
        <v>5.641</v>
      </c>
    </row>
    <row r="1943" spans="1:25" s="23" customFormat="1" ht="20.25" customHeight="1" x14ac:dyDescent="0.3">
      <c r="A1943" s="374">
        <v>1643</v>
      </c>
      <c r="B1943" s="375">
        <v>2197811</v>
      </c>
      <c r="C1943" s="237" t="s">
        <v>3391</v>
      </c>
      <c r="D1943" s="376" t="s">
        <v>175</v>
      </c>
      <c r="E1943" s="324">
        <f t="shared" ref="E1943:E1953" si="128">V1943+W1943+X1943</f>
        <v>0.8</v>
      </c>
      <c r="F1943" s="25">
        <v>6</v>
      </c>
      <c r="G1943" s="24" t="s">
        <v>39</v>
      </c>
      <c r="H1943" s="26" t="str">
        <f t="shared" ref="H1943:H2006" si="129">IF(F1943&lt;5.1,"6","10")</f>
        <v>10</v>
      </c>
      <c r="I1943" s="24">
        <v>0.8</v>
      </c>
      <c r="J1943" s="24">
        <v>0.8</v>
      </c>
      <c r="K1943" s="27"/>
      <c r="L1943" s="27"/>
      <c r="M1943" s="27"/>
      <c r="N1943" s="28">
        <v>0</v>
      </c>
      <c r="O1943" s="29">
        <v>0</v>
      </c>
      <c r="P1943" s="28">
        <v>0</v>
      </c>
      <c r="Q1943" s="29">
        <v>0</v>
      </c>
      <c r="R1943" s="28">
        <v>0.8</v>
      </c>
      <c r="S1943" s="29">
        <v>100</v>
      </c>
      <c r="T1943" s="375" t="s">
        <v>220</v>
      </c>
      <c r="U1943" s="375">
        <v>2024</v>
      </c>
      <c r="V1943" s="196">
        <v>0.8</v>
      </c>
      <c r="W1943" s="32"/>
      <c r="X1943" s="196"/>
      <c r="Y1943" s="31">
        <f t="shared" si="127"/>
        <v>0</v>
      </c>
    </row>
    <row r="1944" spans="1:25" s="23" customFormat="1" ht="20.25" customHeight="1" x14ac:dyDescent="0.3">
      <c r="A1944" s="374">
        <v>1644</v>
      </c>
      <c r="B1944" s="375">
        <v>2198793</v>
      </c>
      <c r="C1944" s="375" t="s">
        <v>3482</v>
      </c>
      <c r="D1944" s="376" t="s">
        <v>47</v>
      </c>
      <c r="E1944" s="324">
        <f t="shared" si="128"/>
        <v>0.2</v>
      </c>
      <c r="F1944" s="25">
        <v>3.5</v>
      </c>
      <c r="G1944" s="24" t="s">
        <v>48</v>
      </c>
      <c r="H1944" s="26" t="str">
        <f t="shared" si="129"/>
        <v>6</v>
      </c>
      <c r="I1944" s="24">
        <v>0.4</v>
      </c>
      <c r="J1944" s="24">
        <v>0.4</v>
      </c>
      <c r="K1944" s="27"/>
      <c r="L1944" s="27"/>
      <c r="M1944" s="27"/>
      <c r="N1944" s="28">
        <v>0</v>
      </c>
      <c r="O1944" s="29">
        <v>0</v>
      </c>
      <c r="P1944" s="28">
        <v>0</v>
      </c>
      <c r="Q1944" s="29">
        <v>0</v>
      </c>
      <c r="R1944" s="28">
        <v>0.4</v>
      </c>
      <c r="S1944" s="29">
        <v>100</v>
      </c>
      <c r="T1944" s="375" t="s">
        <v>220</v>
      </c>
      <c r="U1944" s="375">
        <v>2024</v>
      </c>
      <c r="V1944" s="196">
        <v>0.2</v>
      </c>
      <c r="W1944" s="32"/>
      <c r="X1944" s="196"/>
      <c r="Y1944" s="31">
        <f t="shared" si="127"/>
        <v>0</v>
      </c>
    </row>
    <row r="1945" spans="1:25" s="23" customFormat="1" ht="20.25" customHeight="1" x14ac:dyDescent="0.3">
      <c r="A1945" s="374">
        <v>1645</v>
      </c>
      <c r="B1945" s="375">
        <v>2190989</v>
      </c>
      <c r="C1945" s="375" t="s">
        <v>3481</v>
      </c>
      <c r="D1945" s="376" t="s">
        <v>2913</v>
      </c>
      <c r="E1945" s="324">
        <f t="shared" si="128"/>
        <v>1</v>
      </c>
      <c r="F1945" s="25">
        <v>3.5</v>
      </c>
      <c r="G1945" s="24" t="s">
        <v>48</v>
      </c>
      <c r="H1945" s="26" t="str">
        <f t="shared" si="129"/>
        <v>6</v>
      </c>
      <c r="I1945" s="24">
        <v>1</v>
      </c>
      <c r="J1945" s="24">
        <v>1</v>
      </c>
      <c r="K1945" s="27"/>
      <c r="L1945" s="27"/>
      <c r="M1945" s="27"/>
      <c r="N1945" s="28">
        <v>0.6</v>
      </c>
      <c r="O1945" s="29">
        <v>60</v>
      </c>
      <c r="P1945" s="28">
        <v>0.6</v>
      </c>
      <c r="Q1945" s="29">
        <v>60</v>
      </c>
      <c r="R1945" s="28">
        <v>0.6</v>
      </c>
      <c r="S1945" s="29">
        <v>60</v>
      </c>
      <c r="T1945" s="375" t="s">
        <v>220</v>
      </c>
      <c r="U1945" s="375">
        <v>2024</v>
      </c>
      <c r="V1945" s="196">
        <v>1</v>
      </c>
      <c r="W1945" s="32"/>
      <c r="X1945" s="196"/>
      <c r="Y1945" s="31">
        <f t="shared" si="127"/>
        <v>0</v>
      </c>
    </row>
    <row r="1946" spans="1:25" s="23" customFormat="1" ht="20.25" customHeight="1" x14ac:dyDescent="0.3">
      <c r="A1946" s="374">
        <v>1646</v>
      </c>
      <c r="B1946" s="375">
        <v>2201988</v>
      </c>
      <c r="C1946" s="237" t="s">
        <v>3360</v>
      </c>
      <c r="D1946" s="376" t="s">
        <v>601</v>
      </c>
      <c r="E1946" s="324">
        <f t="shared" si="128"/>
        <v>0.5</v>
      </c>
      <c r="F1946" s="25">
        <v>3.5</v>
      </c>
      <c r="G1946" s="24" t="s">
        <v>48</v>
      </c>
      <c r="H1946" s="26" t="str">
        <f t="shared" si="129"/>
        <v>6</v>
      </c>
      <c r="I1946" s="24">
        <v>0.5</v>
      </c>
      <c r="J1946" s="24">
        <v>0.5</v>
      </c>
      <c r="K1946" s="27"/>
      <c r="L1946" s="27"/>
      <c r="M1946" s="27"/>
      <c r="N1946" s="28">
        <v>0</v>
      </c>
      <c r="O1946" s="29">
        <v>0</v>
      </c>
      <c r="P1946" s="28">
        <v>0</v>
      </c>
      <c r="Q1946" s="29">
        <v>0</v>
      </c>
      <c r="R1946" s="28">
        <v>0.5</v>
      </c>
      <c r="S1946" s="29">
        <v>100</v>
      </c>
      <c r="T1946" s="375" t="s">
        <v>220</v>
      </c>
      <c r="U1946" s="375">
        <v>2024</v>
      </c>
      <c r="V1946" s="196">
        <v>0.5</v>
      </c>
      <c r="W1946" s="32"/>
      <c r="X1946" s="196"/>
      <c r="Y1946" s="31">
        <f t="shared" si="127"/>
        <v>0</v>
      </c>
    </row>
    <row r="1947" spans="1:25" s="23" customFormat="1" ht="20.25" customHeight="1" x14ac:dyDescent="0.3">
      <c r="A1947" s="374">
        <v>1647</v>
      </c>
      <c r="B1947" s="375">
        <v>2197565</v>
      </c>
      <c r="C1947" s="237" t="s">
        <v>3400</v>
      </c>
      <c r="D1947" s="376" t="s">
        <v>330</v>
      </c>
      <c r="E1947" s="324">
        <f t="shared" si="128"/>
        <v>0.4</v>
      </c>
      <c r="F1947" s="25">
        <v>3.5</v>
      </c>
      <c r="G1947" s="24" t="s">
        <v>48</v>
      </c>
      <c r="H1947" s="26" t="str">
        <f t="shared" si="129"/>
        <v>6</v>
      </c>
      <c r="I1947" s="24">
        <v>0.4</v>
      </c>
      <c r="J1947" s="24">
        <v>0.4</v>
      </c>
      <c r="K1947" s="27"/>
      <c r="L1947" s="27"/>
      <c r="M1947" s="27"/>
      <c r="N1947" s="28">
        <v>0.24</v>
      </c>
      <c r="O1947" s="29">
        <v>60</v>
      </c>
      <c r="P1947" s="28">
        <v>0.24</v>
      </c>
      <c r="Q1947" s="29">
        <v>60</v>
      </c>
      <c r="R1947" s="28">
        <v>0.24</v>
      </c>
      <c r="S1947" s="29">
        <v>60</v>
      </c>
      <c r="T1947" s="375" t="s">
        <v>220</v>
      </c>
      <c r="U1947" s="375">
        <v>2024</v>
      </c>
      <c r="V1947" s="196">
        <v>0.4</v>
      </c>
      <c r="W1947" s="32"/>
      <c r="X1947" s="196"/>
      <c r="Y1947" s="31">
        <f t="shared" si="127"/>
        <v>0</v>
      </c>
    </row>
    <row r="1948" spans="1:25" s="23" customFormat="1" ht="20.25" customHeight="1" x14ac:dyDescent="0.3">
      <c r="A1948" s="374">
        <v>1648</v>
      </c>
      <c r="B1948" s="375">
        <v>2196366</v>
      </c>
      <c r="C1948" s="237" t="s">
        <v>3147</v>
      </c>
      <c r="D1948" s="375" t="s">
        <v>219</v>
      </c>
      <c r="E1948" s="324">
        <f t="shared" si="128"/>
        <v>0.4</v>
      </c>
      <c r="F1948" s="25">
        <v>3.5</v>
      </c>
      <c r="G1948" s="24" t="s">
        <v>48</v>
      </c>
      <c r="H1948" s="26" t="str">
        <f t="shared" si="129"/>
        <v>6</v>
      </c>
      <c r="I1948" s="24">
        <v>0.4</v>
      </c>
      <c r="J1948" s="24">
        <v>0.4</v>
      </c>
      <c r="K1948" s="27"/>
      <c r="L1948" s="27"/>
      <c r="M1948" s="27"/>
      <c r="N1948" s="28">
        <v>0.24</v>
      </c>
      <c r="O1948" s="29">
        <v>60</v>
      </c>
      <c r="P1948" s="28">
        <v>0.24</v>
      </c>
      <c r="Q1948" s="29">
        <v>60</v>
      </c>
      <c r="R1948" s="28">
        <v>0.24</v>
      </c>
      <c r="S1948" s="29">
        <v>60</v>
      </c>
      <c r="T1948" s="375" t="s">
        <v>220</v>
      </c>
      <c r="U1948" s="375">
        <v>2024</v>
      </c>
      <c r="V1948" s="196">
        <v>0.4</v>
      </c>
      <c r="W1948" s="32"/>
      <c r="X1948" s="196"/>
      <c r="Y1948" s="31">
        <f t="shared" si="127"/>
        <v>0</v>
      </c>
    </row>
    <row r="1949" spans="1:25" s="23" customFormat="1" ht="20.25" customHeight="1" x14ac:dyDescent="0.3">
      <c r="A1949" s="374">
        <v>1649</v>
      </c>
      <c r="B1949" s="375">
        <v>2191653</v>
      </c>
      <c r="C1949" s="375" t="s">
        <v>3442</v>
      </c>
      <c r="D1949" s="375" t="s">
        <v>85</v>
      </c>
      <c r="E1949" s="324">
        <f t="shared" si="128"/>
        <v>0.14099999999999999</v>
      </c>
      <c r="F1949" s="25">
        <v>3.5</v>
      </c>
      <c r="G1949" s="24" t="s">
        <v>48</v>
      </c>
      <c r="H1949" s="26" t="str">
        <f t="shared" si="129"/>
        <v>6</v>
      </c>
      <c r="I1949" s="24">
        <v>0.12</v>
      </c>
      <c r="J1949" s="24">
        <v>0.12</v>
      </c>
      <c r="K1949" s="27"/>
      <c r="L1949" s="27"/>
      <c r="M1949" s="27"/>
      <c r="N1949" s="28">
        <v>0</v>
      </c>
      <c r="O1949" s="29">
        <v>0</v>
      </c>
      <c r="P1949" s="28">
        <v>0</v>
      </c>
      <c r="Q1949" s="29">
        <v>0</v>
      </c>
      <c r="R1949" s="28">
        <v>0.12</v>
      </c>
      <c r="S1949" s="29">
        <v>100</v>
      </c>
      <c r="T1949" s="375" t="s">
        <v>220</v>
      </c>
      <c r="U1949" s="375">
        <v>2024</v>
      </c>
      <c r="V1949" s="196">
        <v>0.14099999999999999</v>
      </c>
      <c r="W1949" s="32"/>
      <c r="X1949" s="196"/>
      <c r="Y1949" s="31">
        <f t="shared" si="127"/>
        <v>0</v>
      </c>
    </row>
    <row r="1950" spans="1:25" s="23" customFormat="1" ht="20.25" customHeight="1" x14ac:dyDescent="0.3">
      <c r="A1950" s="374">
        <v>1650</v>
      </c>
      <c r="B1950" s="375">
        <v>2199730</v>
      </c>
      <c r="C1950" s="237" t="s">
        <v>3338</v>
      </c>
      <c r="D1950" s="376" t="s">
        <v>465</v>
      </c>
      <c r="E1950" s="324">
        <f t="shared" si="128"/>
        <v>0.5</v>
      </c>
      <c r="F1950" s="25">
        <v>3.5</v>
      </c>
      <c r="G1950" s="24" t="s">
        <v>48</v>
      </c>
      <c r="H1950" s="26" t="str">
        <f t="shared" si="129"/>
        <v>6</v>
      </c>
      <c r="I1950" s="24">
        <v>0.5</v>
      </c>
      <c r="J1950" s="24">
        <v>0.5</v>
      </c>
      <c r="K1950" s="27"/>
      <c r="L1950" s="27"/>
      <c r="M1950" s="27"/>
      <c r="N1950" s="28">
        <v>0.3</v>
      </c>
      <c r="O1950" s="29">
        <v>60</v>
      </c>
      <c r="P1950" s="28">
        <v>0.3</v>
      </c>
      <c r="Q1950" s="29">
        <v>60</v>
      </c>
      <c r="R1950" s="28">
        <v>0.3</v>
      </c>
      <c r="S1950" s="29">
        <v>60</v>
      </c>
      <c r="T1950" s="375" t="s">
        <v>220</v>
      </c>
      <c r="U1950" s="375">
        <v>2024</v>
      </c>
      <c r="V1950" s="196">
        <v>0.5</v>
      </c>
      <c r="W1950" s="32"/>
      <c r="X1950" s="196"/>
      <c r="Y1950" s="31">
        <f t="shared" si="127"/>
        <v>0</v>
      </c>
    </row>
    <row r="1951" spans="1:25" s="23" customFormat="1" ht="20.25" customHeight="1" x14ac:dyDescent="0.3">
      <c r="A1951" s="374">
        <v>1651</v>
      </c>
      <c r="B1951" s="375">
        <v>2203019</v>
      </c>
      <c r="C1951" s="237" t="s">
        <v>3336</v>
      </c>
      <c r="D1951" s="376" t="s">
        <v>471</v>
      </c>
      <c r="E1951" s="324">
        <f t="shared" si="128"/>
        <v>0.5</v>
      </c>
      <c r="F1951" s="25">
        <v>3.5</v>
      </c>
      <c r="G1951" s="24" t="s">
        <v>48</v>
      </c>
      <c r="H1951" s="26" t="str">
        <f t="shared" si="129"/>
        <v>6</v>
      </c>
      <c r="I1951" s="24">
        <v>0.5</v>
      </c>
      <c r="J1951" s="24">
        <v>0.5</v>
      </c>
      <c r="K1951" s="27"/>
      <c r="L1951" s="27"/>
      <c r="M1951" s="27"/>
      <c r="N1951" s="28">
        <v>0.3</v>
      </c>
      <c r="O1951" s="29">
        <v>60</v>
      </c>
      <c r="P1951" s="28">
        <v>0.3</v>
      </c>
      <c r="Q1951" s="29">
        <v>60</v>
      </c>
      <c r="R1951" s="28">
        <v>0.3</v>
      </c>
      <c r="S1951" s="29">
        <v>60</v>
      </c>
      <c r="T1951" s="375" t="s">
        <v>220</v>
      </c>
      <c r="U1951" s="375">
        <v>2024</v>
      </c>
      <c r="V1951" s="196">
        <v>0.5</v>
      </c>
      <c r="W1951" s="32"/>
      <c r="X1951" s="196"/>
      <c r="Y1951" s="31">
        <f t="shared" si="127"/>
        <v>0</v>
      </c>
    </row>
    <row r="1952" spans="1:25" s="23" customFormat="1" ht="20.25" customHeight="1" x14ac:dyDescent="0.3">
      <c r="A1952" s="374">
        <v>1652</v>
      </c>
      <c r="B1952" s="375">
        <v>2198642</v>
      </c>
      <c r="C1952" s="375" t="s">
        <v>3424</v>
      </c>
      <c r="D1952" s="376" t="s">
        <v>401</v>
      </c>
      <c r="E1952" s="324">
        <f t="shared" si="128"/>
        <v>0.4</v>
      </c>
      <c r="F1952" s="25">
        <v>3.5</v>
      </c>
      <c r="G1952" s="24" t="s">
        <v>48</v>
      </c>
      <c r="H1952" s="26" t="str">
        <f t="shared" si="129"/>
        <v>6</v>
      </c>
      <c r="I1952" s="24">
        <v>0.4</v>
      </c>
      <c r="J1952" s="24">
        <v>0.4</v>
      </c>
      <c r="K1952" s="27"/>
      <c r="L1952" s="27"/>
      <c r="M1952" s="27"/>
      <c r="N1952" s="28">
        <v>0.24</v>
      </c>
      <c r="O1952" s="29">
        <v>60</v>
      </c>
      <c r="P1952" s="28">
        <v>0.24</v>
      </c>
      <c r="Q1952" s="29">
        <v>60</v>
      </c>
      <c r="R1952" s="28">
        <v>0.24</v>
      </c>
      <c r="S1952" s="29">
        <v>60</v>
      </c>
      <c r="T1952" s="375" t="s">
        <v>220</v>
      </c>
      <c r="U1952" s="375">
        <v>2024</v>
      </c>
      <c r="V1952" s="196">
        <v>0.4</v>
      </c>
      <c r="W1952" s="32"/>
      <c r="X1952" s="196"/>
      <c r="Y1952" s="31">
        <f t="shared" si="127"/>
        <v>0</v>
      </c>
    </row>
    <row r="1953" spans="1:25" s="23" customFormat="1" ht="20.25" customHeight="1" x14ac:dyDescent="0.3">
      <c r="A1953" s="374">
        <v>1653</v>
      </c>
      <c r="B1953" s="375">
        <v>2199389</v>
      </c>
      <c r="C1953" s="375" t="s">
        <v>3575</v>
      </c>
      <c r="D1953" s="376" t="s">
        <v>540</v>
      </c>
      <c r="E1953" s="324">
        <f t="shared" si="128"/>
        <v>0.8</v>
      </c>
      <c r="F1953" s="25">
        <v>6</v>
      </c>
      <c r="G1953" s="24" t="s">
        <v>39</v>
      </c>
      <c r="H1953" s="26" t="str">
        <f t="shared" si="129"/>
        <v>10</v>
      </c>
      <c r="I1953" s="24">
        <v>0.25</v>
      </c>
      <c r="J1953" s="24">
        <v>0.25</v>
      </c>
      <c r="K1953" s="27"/>
      <c r="L1953" s="27"/>
      <c r="M1953" s="27"/>
      <c r="N1953" s="28">
        <v>0.15</v>
      </c>
      <c r="O1953" s="29">
        <v>60</v>
      </c>
      <c r="P1953" s="28">
        <v>0.15</v>
      </c>
      <c r="Q1953" s="29">
        <v>60</v>
      </c>
      <c r="R1953" s="28">
        <v>0.15</v>
      </c>
      <c r="S1953" s="29">
        <v>60</v>
      </c>
      <c r="T1953" s="375" t="s">
        <v>220</v>
      </c>
      <c r="U1953" s="375">
        <v>2024</v>
      </c>
      <c r="V1953" s="196">
        <v>0.8</v>
      </c>
      <c r="W1953" s="32"/>
      <c r="X1953" s="196"/>
      <c r="Y1953" s="31">
        <f t="shared" si="127"/>
        <v>0</v>
      </c>
    </row>
    <row r="1954" spans="1:25" ht="20.25" customHeight="1" x14ac:dyDescent="0.3">
      <c r="A1954" s="464" t="s">
        <v>2922</v>
      </c>
      <c r="B1954" s="464"/>
      <c r="C1954" s="375" t="s">
        <v>3576</v>
      </c>
      <c r="D1954" s="464"/>
      <c r="E1954" s="464"/>
      <c r="F1954" s="464"/>
      <c r="G1954" s="464"/>
      <c r="H1954" s="464"/>
      <c r="I1954" s="43"/>
      <c r="J1954" s="43"/>
      <c r="K1954" s="6"/>
      <c r="L1954" s="6"/>
      <c r="M1954" s="6"/>
      <c r="N1954" s="44"/>
      <c r="O1954" s="15"/>
      <c r="P1954" s="44"/>
      <c r="Q1954" s="15"/>
      <c r="R1954" s="44"/>
      <c r="S1954" s="15"/>
      <c r="T1954" s="14"/>
      <c r="U1954" s="14"/>
      <c r="V1954" s="393"/>
      <c r="W1954" s="48"/>
      <c r="X1954" s="393"/>
      <c r="Y1954" s="31">
        <f t="shared" si="127"/>
        <v>0</v>
      </c>
    </row>
    <row r="1955" spans="1:25" ht="20.25" customHeight="1" x14ac:dyDescent="0.3">
      <c r="A1955" s="366"/>
      <c r="B1955" s="366"/>
      <c r="C1955" s="375" t="s">
        <v>3577</v>
      </c>
      <c r="D1955" s="366" t="s">
        <v>252</v>
      </c>
      <c r="E1955" s="323">
        <f>SUM(E1956:E1959)</f>
        <v>8.6000000000000014</v>
      </c>
      <c r="F1955" s="366"/>
      <c r="G1955" s="366"/>
      <c r="H1955" s="366"/>
      <c r="I1955" s="43"/>
      <c r="J1955" s="43"/>
      <c r="K1955" s="6"/>
      <c r="L1955" s="6"/>
      <c r="M1955" s="6"/>
      <c r="N1955" s="44"/>
      <c r="O1955" s="15"/>
      <c r="P1955" s="44"/>
      <c r="Q1955" s="15"/>
      <c r="R1955" s="44"/>
      <c r="S1955" s="15"/>
      <c r="T1955" s="14"/>
      <c r="U1955" s="14"/>
      <c r="V1955" s="393"/>
      <c r="W1955" s="48"/>
      <c r="X1955" s="393"/>
      <c r="Y1955" s="31">
        <f t="shared" si="127"/>
        <v>8.6000000000000014</v>
      </c>
    </row>
    <row r="1956" spans="1:25" s="23" customFormat="1" ht="20.25" customHeight="1" x14ac:dyDescent="0.3">
      <c r="A1956" s="374">
        <v>1654</v>
      </c>
      <c r="B1956" s="375">
        <v>2198997</v>
      </c>
      <c r="C1956" s="375" t="s">
        <v>3579</v>
      </c>
      <c r="D1956" s="376" t="s">
        <v>298</v>
      </c>
      <c r="E1956" s="324">
        <f t="shared" ref="E1956:E1959" si="130">V1956+W1956+X1956</f>
        <v>2.5</v>
      </c>
      <c r="F1956" s="25">
        <v>3.5</v>
      </c>
      <c r="G1956" s="24" t="s">
        <v>48</v>
      </c>
      <c r="H1956" s="26" t="str">
        <f t="shared" si="129"/>
        <v>6</v>
      </c>
      <c r="I1956" s="24">
        <v>1.2</v>
      </c>
      <c r="J1956" s="24">
        <v>1.2</v>
      </c>
      <c r="K1956" s="27"/>
      <c r="L1956" s="27"/>
      <c r="M1956" s="27"/>
      <c r="N1956" s="28">
        <v>0.72</v>
      </c>
      <c r="O1956" s="29">
        <v>60</v>
      </c>
      <c r="P1956" s="28">
        <v>0.72</v>
      </c>
      <c r="Q1956" s="29">
        <v>60</v>
      </c>
      <c r="R1956" s="28">
        <v>0.72</v>
      </c>
      <c r="S1956" s="29">
        <v>60</v>
      </c>
      <c r="T1956" s="375" t="s">
        <v>220</v>
      </c>
      <c r="U1956" s="375">
        <v>2024</v>
      </c>
      <c r="V1956" s="196">
        <v>2.5</v>
      </c>
      <c r="W1956" s="32"/>
      <c r="X1956" s="196"/>
      <c r="Y1956" s="31">
        <f t="shared" si="127"/>
        <v>0</v>
      </c>
    </row>
    <row r="1957" spans="1:25" s="23" customFormat="1" ht="20.25" customHeight="1" x14ac:dyDescent="0.3">
      <c r="A1957" s="374">
        <v>1655</v>
      </c>
      <c r="B1957" s="375">
        <v>2203398</v>
      </c>
      <c r="C1957" s="375" t="s">
        <v>3580</v>
      </c>
      <c r="D1957" s="376" t="s">
        <v>127</v>
      </c>
      <c r="E1957" s="324">
        <f t="shared" si="130"/>
        <v>2.5</v>
      </c>
      <c r="F1957" s="25">
        <v>3.5</v>
      </c>
      <c r="G1957" s="24" t="s">
        <v>48</v>
      </c>
      <c r="H1957" s="26" t="str">
        <f t="shared" si="129"/>
        <v>6</v>
      </c>
      <c r="I1957" s="24">
        <v>2.5</v>
      </c>
      <c r="J1957" s="24">
        <v>2.5</v>
      </c>
      <c r="K1957" s="27"/>
      <c r="L1957" s="27"/>
      <c r="M1957" s="27"/>
      <c r="N1957" s="28">
        <v>1.5</v>
      </c>
      <c r="O1957" s="29">
        <v>60</v>
      </c>
      <c r="P1957" s="28">
        <v>1.5</v>
      </c>
      <c r="Q1957" s="29">
        <v>60</v>
      </c>
      <c r="R1957" s="28">
        <v>1.5</v>
      </c>
      <c r="S1957" s="29">
        <v>60</v>
      </c>
      <c r="T1957" s="375" t="s">
        <v>220</v>
      </c>
      <c r="U1957" s="375">
        <v>2024</v>
      </c>
      <c r="V1957" s="196">
        <v>2.5</v>
      </c>
      <c r="W1957" s="32"/>
      <c r="X1957" s="196"/>
      <c r="Y1957" s="31">
        <f t="shared" si="127"/>
        <v>0</v>
      </c>
    </row>
    <row r="1958" spans="1:25" s="23" customFormat="1" ht="20.25" customHeight="1" x14ac:dyDescent="0.3">
      <c r="A1958" s="374">
        <v>1656</v>
      </c>
      <c r="B1958" s="375"/>
      <c r="C1958" s="375" t="s">
        <v>3581</v>
      </c>
      <c r="D1958" s="376" t="s">
        <v>44</v>
      </c>
      <c r="E1958" s="324">
        <f t="shared" si="130"/>
        <v>1.4</v>
      </c>
      <c r="F1958" s="25">
        <v>3.5</v>
      </c>
      <c r="G1958" s="24" t="s">
        <v>48</v>
      </c>
      <c r="H1958" s="26" t="str">
        <f t="shared" si="129"/>
        <v>6</v>
      </c>
      <c r="I1958" s="24"/>
      <c r="J1958" s="24"/>
      <c r="K1958" s="27"/>
      <c r="L1958" s="27"/>
      <c r="M1958" s="27"/>
      <c r="N1958" s="28"/>
      <c r="O1958" s="29"/>
      <c r="P1958" s="28"/>
      <c r="Q1958" s="29"/>
      <c r="R1958" s="28"/>
      <c r="S1958" s="29"/>
      <c r="T1958" s="375"/>
      <c r="U1958" s="375"/>
      <c r="V1958" s="196">
        <v>1.4</v>
      </c>
      <c r="W1958" s="32"/>
      <c r="X1958" s="196"/>
      <c r="Y1958" s="31">
        <f t="shared" si="127"/>
        <v>0</v>
      </c>
    </row>
    <row r="1959" spans="1:25" s="23" customFormat="1" ht="20.25" customHeight="1" x14ac:dyDescent="0.3">
      <c r="A1959" s="374">
        <v>1657</v>
      </c>
      <c r="B1959" s="375">
        <v>2201412</v>
      </c>
      <c r="C1959" s="237" t="s">
        <v>3161</v>
      </c>
      <c r="D1959" s="376" t="s">
        <v>2927</v>
      </c>
      <c r="E1959" s="324">
        <f t="shared" si="130"/>
        <v>2.2000000000000002</v>
      </c>
      <c r="F1959" s="25">
        <v>3.5</v>
      </c>
      <c r="G1959" s="24" t="s">
        <v>48</v>
      </c>
      <c r="H1959" s="26" t="str">
        <f t="shared" si="129"/>
        <v>6</v>
      </c>
      <c r="I1959" s="24">
        <v>2.2000000000000002</v>
      </c>
      <c r="J1959" s="24">
        <v>2.2000000000000002</v>
      </c>
      <c r="K1959" s="27"/>
      <c r="L1959" s="27"/>
      <c r="M1959" s="27"/>
      <c r="N1959" s="28">
        <v>1.32</v>
      </c>
      <c r="O1959" s="29">
        <v>60</v>
      </c>
      <c r="P1959" s="28">
        <v>1.32</v>
      </c>
      <c r="Q1959" s="29">
        <v>60</v>
      </c>
      <c r="R1959" s="28">
        <v>1.32</v>
      </c>
      <c r="S1959" s="29">
        <v>60</v>
      </c>
      <c r="T1959" s="375" t="s">
        <v>220</v>
      </c>
      <c r="U1959" s="375">
        <v>2024</v>
      </c>
      <c r="V1959" s="196">
        <v>2.2000000000000002</v>
      </c>
      <c r="W1959" s="32"/>
      <c r="X1959" s="196"/>
      <c r="Y1959" s="31">
        <f t="shared" si="127"/>
        <v>0</v>
      </c>
    </row>
    <row r="1960" spans="1:25" ht="20.25" customHeight="1" x14ac:dyDescent="0.3">
      <c r="A1960" s="464" t="s">
        <v>2928</v>
      </c>
      <c r="B1960" s="464"/>
      <c r="C1960" s="237" t="s">
        <v>3163</v>
      </c>
      <c r="D1960" s="464"/>
      <c r="E1960" s="464"/>
      <c r="F1960" s="464"/>
      <c r="G1960" s="464"/>
      <c r="H1960" s="464"/>
      <c r="I1960" s="43"/>
      <c r="J1960" s="43"/>
      <c r="K1960" s="6"/>
      <c r="L1960" s="6"/>
      <c r="M1960" s="6"/>
      <c r="N1960" s="44"/>
      <c r="O1960" s="15"/>
      <c r="P1960" s="44"/>
      <c r="Q1960" s="15"/>
      <c r="R1960" s="44"/>
      <c r="S1960" s="15"/>
      <c r="T1960" s="14"/>
      <c r="U1960" s="14"/>
      <c r="V1960" s="393"/>
      <c r="W1960" s="48"/>
      <c r="X1960" s="393"/>
      <c r="Y1960" s="31">
        <f t="shared" si="127"/>
        <v>0</v>
      </c>
    </row>
    <row r="1961" spans="1:25" ht="20.25" customHeight="1" x14ac:dyDescent="0.3">
      <c r="A1961" s="366"/>
      <c r="B1961" s="366"/>
      <c r="C1961" s="375" t="s">
        <v>3163</v>
      </c>
      <c r="D1961" s="366" t="s">
        <v>252</v>
      </c>
      <c r="E1961" s="339">
        <f>SUM(E1962:E1966)</f>
        <v>5.73</v>
      </c>
      <c r="F1961" s="366"/>
      <c r="G1961" s="366"/>
      <c r="H1961" s="366"/>
      <c r="I1961" s="43"/>
      <c r="J1961" s="43"/>
      <c r="K1961" s="6"/>
      <c r="L1961" s="6"/>
      <c r="M1961" s="6"/>
      <c r="N1961" s="44"/>
      <c r="O1961" s="15"/>
      <c r="P1961" s="44"/>
      <c r="Q1961" s="15"/>
      <c r="R1961" s="44"/>
      <c r="S1961" s="15"/>
      <c r="T1961" s="14"/>
      <c r="U1961" s="14"/>
      <c r="V1961" s="393"/>
      <c r="W1961" s="48"/>
      <c r="X1961" s="393"/>
      <c r="Y1961" s="31">
        <f t="shared" si="127"/>
        <v>5.73</v>
      </c>
    </row>
    <row r="1962" spans="1:25" s="23" customFormat="1" ht="20.25" customHeight="1" x14ac:dyDescent="0.3">
      <c r="A1962" s="66">
        <v>1658</v>
      </c>
      <c r="B1962" s="376"/>
      <c r="C1962" s="375" t="s">
        <v>3228</v>
      </c>
      <c r="D1962" s="376" t="s">
        <v>183</v>
      </c>
      <c r="E1962" s="324">
        <f t="shared" ref="E1962:E1966" si="131">V1962+W1962+X1962</f>
        <v>0.8</v>
      </c>
      <c r="F1962" s="376">
        <v>3.5</v>
      </c>
      <c r="G1962" s="24" t="s">
        <v>48</v>
      </c>
      <c r="H1962" s="26" t="str">
        <f t="shared" si="129"/>
        <v>6</v>
      </c>
      <c r="I1962" s="24"/>
      <c r="J1962" s="24"/>
      <c r="K1962" s="27"/>
      <c r="L1962" s="27"/>
      <c r="M1962" s="27"/>
      <c r="N1962" s="28"/>
      <c r="O1962" s="29"/>
      <c r="P1962" s="28"/>
      <c r="Q1962" s="29"/>
      <c r="R1962" s="28"/>
      <c r="S1962" s="29"/>
      <c r="T1962" s="375"/>
      <c r="U1962" s="375"/>
      <c r="V1962" s="196">
        <v>0.8</v>
      </c>
      <c r="W1962" s="32"/>
      <c r="X1962" s="196"/>
      <c r="Y1962" s="31">
        <f t="shared" si="127"/>
        <v>0</v>
      </c>
    </row>
    <row r="1963" spans="1:25" s="23" customFormat="1" ht="20.25" customHeight="1" x14ac:dyDescent="0.3">
      <c r="A1963" s="374">
        <v>1659</v>
      </c>
      <c r="B1963" s="375">
        <v>2200134</v>
      </c>
      <c r="C1963" s="375" t="s">
        <v>3229</v>
      </c>
      <c r="D1963" s="376" t="s">
        <v>695</v>
      </c>
      <c r="E1963" s="324">
        <f t="shared" si="131"/>
        <v>1.8</v>
      </c>
      <c r="F1963" s="25">
        <v>3.5</v>
      </c>
      <c r="G1963" s="24" t="s">
        <v>48</v>
      </c>
      <c r="H1963" s="26" t="str">
        <f t="shared" si="129"/>
        <v>6</v>
      </c>
      <c r="I1963" s="24">
        <v>1.8</v>
      </c>
      <c r="J1963" s="24">
        <v>1.8</v>
      </c>
      <c r="K1963" s="27"/>
      <c r="L1963" s="27"/>
      <c r="M1963" s="27"/>
      <c r="N1963" s="24">
        <v>0</v>
      </c>
      <c r="O1963" s="29">
        <v>0</v>
      </c>
      <c r="P1963" s="24">
        <v>0</v>
      </c>
      <c r="Q1963" s="29">
        <v>0</v>
      </c>
      <c r="R1963" s="28">
        <v>1.8</v>
      </c>
      <c r="S1963" s="29">
        <v>100</v>
      </c>
      <c r="T1963" s="375" t="s">
        <v>52</v>
      </c>
      <c r="U1963" s="375">
        <v>2021</v>
      </c>
      <c r="V1963" s="196">
        <v>1.8</v>
      </c>
      <c r="W1963" s="32"/>
      <c r="X1963" s="196"/>
      <c r="Y1963" s="31">
        <f t="shared" si="127"/>
        <v>0</v>
      </c>
    </row>
    <row r="1964" spans="1:25" s="23" customFormat="1" ht="20.25" customHeight="1" x14ac:dyDescent="0.3">
      <c r="A1964" s="66">
        <v>1660</v>
      </c>
      <c r="B1964" s="375">
        <v>2191533</v>
      </c>
      <c r="C1964" s="375" t="s">
        <v>3231</v>
      </c>
      <c r="D1964" s="376" t="s">
        <v>189</v>
      </c>
      <c r="E1964" s="324">
        <f t="shared" si="131"/>
        <v>1.93</v>
      </c>
      <c r="F1964" s="25">
        <v>3.5</v>
      </c>
      <c r="G1964" s="24" t="s">
        <v>48</v>
      </c>
      <c r="H1964" s="26" t="str">
        <f t="shared" si="129"/>
        <v>6</v>
      </c>
      <c r="I1964" s="24">
        <v>1.93</v>
      </c>
      <c r="J1964" s="24">
        <v>1.93</v>
      </c>
      <c r="K1964" s="27"/>
      <c r="L1964" s="27"/>
      <c r="M1964" s="27"/>
      <c r="N1964" s="24">
        <v>1.1579999999999999</v>
      </c>
      <c r="O1964" s="29">
        <v>60</v>
      </c>
      <c r="P1964" s="24">
        <v>1.1579999999999999</v>
      </c>
      <c r="Q1964" s="29">
        <v>60</v>
      </c>
      <c r="R1964" s="28">
        <v>1.1579999999999999</v>
      </c>
      <c r="S1964" s="29">
        <v>60</v>
      </c>
      <c r="T1964" s="375" t="s">
        <v>220</v>
      </c>
      <c r="U1964" s="375">
        <v>2024</v>
      </c>
      <c r="V1964" s="196">
        <v>1.93</v>
      </c>
      <c r="W1964" s="32"/>
      <c r="X1964" s="196"/>
      <c r="Y1964" s="31">
        <f t="shared" si="127"/>
        <v>0</v>
      </c>
    </row>
    <row r="1965" spans="1:25" s="23" customFormat="1" ht="20.25" customHeight="1" x14ac:dyDescent="0.3">
      <c r="A1965" s="374">
        <v>1661</v>
      </c>
      <c r="B1965" s="375">
        <v>2193992</v>
      </c>
      <c r="C1965" s="375" t="s">
        <v>3233</v>
      </c>
      <c r="D1965" s="376" t="s">
        <v>213</v>
      </c>
      <c r="E1965" s="324">
        <f t="shared" si="131"/>
        <v>0.4</v>
      </c>
      <c r="F1965" s="25">
        <v>3.5</v>
      </c>
      <c r="G1965" s="24" t="s">
        <v>48</v>
      </c>
      <c r="H1965" s="26" t="str">
        <f t="shared" si="129"/>
        <v>6</v>
      </c>
      <c r="I1965" s="24">
        <v>0.4</v>
      </c>
      <c r="J1965" s="24">
        <v>0.4</v>
      </c>
      <c r="K1965" s="27"/>
      <c r="L1965" s="27"/>
      <c r="M1965" s="27"/>
      <c r="N1965" s="24">
        <v>0</v>
      </c>
      <c r="O1965" s="29">
        <v>0</v>
      </c>
      <c r="P1965" s="24">
        <v>0</v>
      </c>
      <c r="Q1965" s="29">
        <v>0</v>
      </c>
      <c r="R1965" s="28">
        <v>0.4</v>
      </c>
      <c r="S1965" s="29">
        <v>100</v>
      </c>
      <c r="T1965" s="375" t="s">
        <v>52</v>
      </c>
      <c r="U1965" s="375">
        <v>2021</v>
      </c>
      <c r="V1965" s="196">
        <v>0.4</v>
      </c>
      <c r="W1965" s="32"/>
      <c r="X1965" s="196"/>
      <c r="Y1965" s="31">
        <f t="shared" si="127"/>
        <v>0</v>
      </c>
    </row>
    <row r="1966" spans="1:25" s="23" customFormat="1" ht="20.25" customHeight="1" x14ac:dyDescent="0.3">
      <c r="A1966" s="66">
        <v>1662</v>
      </c>
      <c r="B1966" s="375">
        <v>2197327</v>
      </c>
      <c r="C1966" s="237" t="s">
        <v>3399</v>
      </c>
      <c r="D1966" s="376" t="s">
        <v>135</v>
      </c>
      <c r="E1966" s="324">
        <f t="shared" si="131"/>
        <v>0.8</v>
      </c>
      <c r="F1966" s="25">
        <v>3.5</v>
      </c>
      <c r="G1966" s="24" t="s">
        <v>48</v>
      </c>
      <c r="H1966" s="26" t="str">
        <f t="shared" si="129"/>
        <v>6</v>
      </c>
      <c r="I1966" s="24">
        <v>0.8</v>
      </c>
      <c r="J1966" s="24">
        <v>0.8</v>
      </c>
      <c r="K1966" s="27"/>
      <c r="L1966" s="27"/>
      <c r="M1966" s="27"/>
      <c r="N1966" s="24">
        <v>0</v>
      </c>
      <c r="O1966" s="29">
        <v>0</v>
      </c>
      <c r="P1966" s="24">
        <v>0</v>
      </c>
      <c r="Q1966" s="29">
        <v>0</v>
      </c>
      <c r="R1966" s="28">
        <v>0.8</v>
      </c>
      <c r="S1966" s="29">
        <v>100</v>
      </c>
      <c r="T1966" s="375" t="s">
        <v>220</v>
      </c>
      <c r="U1966" s="375">
        <v>2021</v>
      </c>
      <c r="V1966" s="196">
        <v>0.8</v>
      </c>
      <c r="W1966" s="32"/>
      <c r="X1966" s="196"/>
      <c r="Y1966" s="31">
        <f t="shared" si="127"/>
        <v>0</v>
      </c>
    </row>
    <row r="1967" spans="1:25" ht="20.25" customHeight="1" x14ac:dyDescent="0.3">
      <c r="A1967" s="485" t="s">
        <v>2934</v>
      </c>
      <c r="B1967" s="485"/>
      <c r="C1967" s="375" t="s">
        <v>3490</v>
      </c>
      <c r="D1967" s="485"/>
      <c r="E1967" s="485"/>
      <c r="F1967" s="485"/>
      <c r="G1967" s="485"/>
      <c r="H1967" s="485"/>
      <c r="I1967" s="43"/>
      <c r="J1967" s="43"/>
      <c r="K1967" s="6"/>
      <c r="L1967" s="6"/>
      <c r="M1967" s="6"/>
      <c r="N1967" s="43"/>
      <c r="O1967" s="15"/>
      <c r="P1967" s="43"/>
      <c r="Q1967" s="15"/>
      <c r="R1967" s="44"/>
      <c r="S1967" s="15"/>
      <c r="T1967" s="14"/>
      <c r="U1967" s="14"/>
      <c r="V1967" s="393"/>
      <c r="W1967" s="48"/>
      <c r="X1967" s="393"/>
      <c r="Y1967" s="31">
        <f t="shared" si="127"/>
        <v>0</v>
      </c>
    </row>
    <row r="1968" spans="1:25" ht="20.25" customHeight="1" x14ac:dyDescent="0.3">
      <c r="A1968" s="371"/>
      <c r="B1968" s="371"/>
      <c r="C1968" s="238" t="s">
        <v>3356</v>
      </c>
      <c r="D1968" s="371" t="s">
        <v>252</v>
      </c>
      <c r="E1968" s="325">
        <f>SUM(E1969:E1972)</f>
        <v>3.9849999999999999</v>
      </c>
      <c r="F1968" s="371"/>
      <c r="G1968" s="371"/>
      <c r="H1968" s="371"/>
      <c r="I1968" s="43"/>
      <c r="J1968" s="43"/>
      <c r="K1968" s="6"/>
      <c r="L1968" s="6"/>
      <c r="M1968" s="6"/>
      <c r="N1968" s="43"/>
      <c r="O1968" s="15"/>
      <c r="P1968" s="43"/>
      <c r="Q1968" s="15"/>
      <c r="R1968" s="44"/>
      <c r="S1968" s="15"/>
      <c r="T1968" s="14"/>
      <c r="U1968" s="14"/>
      <c r="V1968" s="393"/>
      <c r="W1968" s="48"/>
      <c r="X1968" s="393"/>
      <c r="Y1968" s="31">
        <f t="shared" si="127"/>
        <v>3.9849999999999999</v>
      </c>
    </row>
    <row r="1969" spans="1:25" s="23" customFormat="1" ht="20.25" customHeight="1" x14ac:dyDescent="0.3">
      <c r="A1969" s="374">
        <v>1663</v>
      </c>
      <c r="B1969" s="375">
        <v>2198965</v>
      </c>
      <c r="C1969" s="237" t="s">
        <v>3357</v>
      </c>
      <c r="D1969" s="375" t="s">
        <v>375</v>
      </c>
      <c r="E1969" s="324">
        <f t="shared" ref="E1969:E1972" si="132">V1969+W1969+X1969</f>
        <v>0.68500000000000005</v>
      </c>
      <c r="F1969" s="25">
        <v>3.5</v>
      </c>
      <c r="G1969" s="24" t="s">
        <v>48</v>
      </c>
      <c r="H1969" s="26" t="str">
        <f t="shared" si="129"/>
        <v>6</v>
      </c>
      <c r="I1969" s="24">
        <v>0.68500000000000005</v>
      </c>
      <c r="J1969" s="24">
        <v>0.68500000000000005</v>
      </c>
      <c r="K1969" s="27"/>
      <c r="L1969" s="27"/>
      <c r="M1969" s="27"/>
      <c r="N1969" s="24">
        <v>0.68500000000000005</v>
      </c>
      <c r="O1969" s="29">
        <v>100</v>
      </c>
      <c r="P1969" s="24">
        <v>0.68500000000000005</v>
      </c>
      <c r="Q1969" s="29">
        <v>100</v>
      </c>
      <c r="R1969" s="28">
        <v>0.41100000000000003</v>
      </c>
      <c r="S1969" s="29">
        <v>60</v>
      </c>
      <c r="T1969" s="375" t="s">
        <v>220</v>
      </c>
      <c r="U1969" s="375">
        <v>2024</v>
      </c>
      <c r="V1969" s="196">
        <v>0.68500000000000005</v>
      </c>
      <c r="W1969" s="32"/>
      <c r="X1969" s="196"/>
      <c r="Y1969" s="31">
        <f t="shared" si="127"/>
        <v>0</v>
      </c>
    </row>
    <row r="1970" spans="1:25" s="23" customFormat="1" ht="20.25" customHeight="1" x14ac:dyDescent="0.3">
      <c r="A1970" s="374">
        <v>1664</v>
      </c>
      <c r="B1970" s="375">
        <v>2202559</v>
      </c>
      <c r="C1970" s="237" t="s">
        <v>3150</v>
      </c>
      <c r="D1970" s="375" t="s">
        <v>2937</v>
      </c>
      <c r="E1970" s="324">
        <f t="shared" si="132"/>
        <v>1.1499999999999999</v>
      </c>
      <c r="F1970" s="25">
        <v>3.5</v>
      </c>
      <c r="G1970" s="24" t="s">
        <v>48</v>
      </c>
      <c r="H1970" s="26" t="str">
        <f t="shared" si="129"/>
        <v>6</v>
      </c>
      <c r="I1970" s="24">
        <v>1.1499999999999999</v>
      </c>
      <c r="J1970" s="24">
        <v>1.1499999999999999</v>
      </c>
      <c r="K1970" s="27"/>
      <c r="L1970" s="27"/>
      <c r="M1970" s="27"/>
      <c r="N1970" s="24">
        <v>1.1499999999999999</v>
      </c>
      <c r="O1970" s="29">
        <v>100</v>
      </c>
      <c r="P1970" s="24">
        <v>1.1499999999999999</v>
      </c>
      <c r="Q1970" s="29">
        <v>100</v>
      </c>
      <c r="R1970" s="28">
        <v>0.69</v>
      </c>
      <c r="S1970" s="29">
        <v>60</v>
      </c>
      <c r="T1970" s="375" t="s">
        <v>220</v>
      </c>
      <c r="U1970" s="375">
        <v>2024</v>
      </c>
      <c r="V1970" s="196">
        <v>1.1499999999999999</v>
      </c>
      <c r="W1970" s="32"/>
      <c r="X1970" s="196"/>
      <c r="Y1970" s="31">
        <f t="shared" si="127"/>
        <v>0</v>
      </c>
    </row>
    <row r="1971" spans="1:25" s="23" customFormat="1" ht="20.25" customHeight="1" x14ac:dyDescent="0.3">
      <c r="A1971" s="374">
        <v>1665</v>
      </c>
      <c r="B1971" s="375">
        <v>2201018</v>
      </c>
      <c r="C1971" s="237" t="s">
        <v>3151</v>
      </c>
      <c r="D1971" s="375" t="s">
        <v>639</v>
      </c>
      <c r="E1971" s="324">
        <f t="shared" si="132"/>
        <v>1.85</v>
      </c>
      <c r="F1971" s="25">
        <v>3.5</v>
      </c>
      <c r="G1971" s="24" t="s">
        <v>48</v>
      </c>
      <c r="H1971" s="26" t="str">
        <f t="shared" si="129"/>
        <v>6</v>
      </c>
      <c r="I1971" s="24">
        <v>1.85</v>
      </c>
      <c r="J1971" s="24">
        <v>1.85</v>
      </c>
      <c r="K1971" s="27"/>
      <c r="L1971" s="27"/>
      <c r="M1971" s="27"/>
      <c r="N1971" s="24">
        <v>1.85</v>
      </c>
      <c r="O1971" s="29">
        <v>100</v>
      </c>
      <c r="P1971" s="24">
        <v>1.85</v>
      </c>
      <c r="Q1971" s="29">
        <v>100</v>
      </c>
      <c r="R1971" s="28">
        <v>1.1100000000000001</v>
      </c>
      <c r="S1971" s="29">
        <v>60</v>
      </c>
      <c r="T1971" s="375" t="s">
        <v>220</v>
      </c>
      <c r="U1971" s="375">
        <v>2024</v>
      </c>
      <c r="V1971" s="196">
        <v>1.85</v>
      </c>
      <c r="W1971" s="32"/>
      <c r="X1971" s="196"/>
      <c r="Y1971" s="31">
        <f t="shared" si="127"/>
        <v>0</v>
      </c>
    </row>
    <row r="1972" spans="1:25" s="23" customFormat="1" ht="20.25" customHeight="1" x14ac:dyDescent="0.3">
      <c r="A1972" s="374">
        <v>1666</v>
      </c>
      <c r="B1972" s="375">
        <v>2200895</v>
      </c>
      <c r="C1972" s="237" t="s">
        <v>3152</v>
      </c>
      <c r="D1972" s="376" t="s">
        <v>100</v>
      </c>
      <c r="E1972" s="324">
        <f t="shared" si="132"/>
        <v>0.3</v>
      </c>
      <c r="F1972" s="25">
        <v>3</v>
      </c>
      <c r="G1972" s="24" t="s">
        <v>48</v>
      </c>
      <c r="H1972" s="26" t="str">
        <f t="shared" si="129"/>
        <v>6</v>
      </c>
      <c r="I1972" s="24">
        <v>0.3</v>
      </c>
      <c r="J1972" s="24">
        <v>0.3</v>
      </c>
      <c r="K1972" s="27"/>
      <c r="L1972" s="27"/>
      <c r="M1972" s="27"/>
      <c r="N1972" s="24">
        <v>0.3</v>
      </c>
      <c r="O1972" s="29">
        <v>100</v>
      </c>
      <c r="P1972" s="24">
        <v>0.3</v>
      </c>
      <c r="Q1972" s="29">
        <v>100</v>
      </c>
      <c r="R1972" s="28">
        <v>0.18</v>
      </c>
      <c r="S1972" s="29">
        <v>60</v>
      </c>
      <c r="T1972" s="375" t="s">
        <v>220</v>
      </c>
      <c r="U1972" s="375">
        <v>2024</v>
      </c>
      <c r="V1972" s="196">
        <v>0.3</v>
      </c>
      <c r="W1972" s="32"/>
      <c r="X1972" s="196"/>
      <c r="Y1972" s="31">
        <f t="shared" si="127"/>
        <v>0</v>
      </c>
    </row>
    <row r="1973" spans="1:25" ht="20.25" customHeight="1" x14ac:dyDescent="0.3">
      <c r="A1973" s="462" t="s">
        <v>2940</v>
      </c>
      <c r="B1973" s="462"/>
      <c r="C1973" s="375" t="s">
        <v>3497</v>
      </c>
      <c r="D1973" s="462"/>
      <c r="E1973" s="462"/>
      <c r="F1973" s="462"/>
      <c r="G1973" s="462"/>
      <c r="H1973" s="462"/>
      <c r="I1973" s="43"/>
      <c r="J1973" s="43"/>
      <c r="K1973" s="6"/>
      <c r="L1973" s="6"/>
      <c r="M1973" s="6"/>
      <c r="N1973" s="44"/>
      <c r="O1973" s="15"/>
      <c r="P1973" s="44"/>
      <c r="Q1973" s="15"/>
      <c r="R1973" s="44"/>
      <c r="S1973" s="15"/>
      <c r="T1973" s="14"/>
      <c r="U1973" s="14"/>
      <c r="V1973" s="388"/>
      <c r="W1973" s="45"/>
      <c r="X1973" s="388"/>
      <c r="Y1973" s="31">
        <f t="shared" si="127"/>
        <v>0</v>
      </c>
    </row>
    <row r="1974" spans="1:25" ht="20.25" customHeight="1" x14ac:dyDescent="0.3">
      <c r="A1974" s="463" t="s">
        <v>35</v>
      </c>
      <c r="B1974" s="463"/>
      <c r="C1974" s="375" t="s">
        <v>3498</v>
      </c>
      <c r="D1974" s="463"/>
      <c r="E1974" s="321">
        <f>E1976+E2018+E2028+E2046+E2065+E2094+E2108</f>
        <v>93.875</v>
      </c>
      <c r="F1974" s="365"/>
      <c r="G1974" s="365"/>
      <c r="H1974" s="365"/>
      <c r="I1974" s="43"/>
      <c r="J1974" s="43"/>
      <c r="K1974" s="6"/>
      <c r="L1974" s="6"/>
      <c r="M1974" s="6"/>
      <c r="N1974" s="44"/>
      <c r="O1974" s="15"/>
      <c r="P1974" s="44"/>
      <c r="Q1974" s="15"/>
      <c r="R1974" s="44"/>
      <c r="S1974" s="15"/>
      <c r="T1974" s="14"/>
      <c r="U1974" s="14"/>
      <c r="V1974" s="392"/>
      <c r="W1974" s="46"/>
      <c r="X1974" s="392"/>
      <c r="Y1974" s="31">
        <f t="shared" si="127"/>
        <v>93.875</v>
      </c>
    </row>
    <row r="1975" spans="1:25" ht="20.25" customHeight="1" x14ac:dyDescent="0.3">
      <c r="A1975" s="464" t="s">
        <v>2941</v>
      </c>
      <c r="B1975" s="464"/>
      <c r="C1975" s="375" t="s">
        <v>3561</v>
      </c>
      <c r="D1975" s="464"/>
      <c r="E1975" s="464"/>
      <c r="F1975" s="464"/>
      <c r="G1975" s="464"/>
      <c r="H1975" s="464"/>
      <c r="I1975" s="43"/>
      <c r="J1975" s="43"/>
      <c r="K1975" s="6"/>
      <c r="L1975" s="6"/>
      <c r="M1975" s="6"/>
      <c r="N1975" s="44"/>
      <c r="O1975" s="15"/>
      <c r="P1975" s="44"/>
      <c r="Q1975" s="15"/>
      <c r="R1975" s="44"/>
      <c r="S1975" s="15"/>
      <c r="T1975" s="14"/>
      <c r="U1975" s="14"/>
      <c r="V1975" s="393"/>
      <c r="W1975" s="48"/>
      <c r="X1975" s="393"/>
      <c r="Y1975" s="31">
        <f t="shared" si="127"/>
        <v>0</v>
      </c>
    </row>
    <row r="1976" spans="1:25" ht="20.25" customHeight="1" x14ac:dyDescent="0.3">
      <c r="A1976" s="366"/>
      <c r="B1976" s="366"/>
      <c r="C1976" s="375" t="s">
        <v>3562</v>
      </c>
      <c r="D1976" s="366" t="s">
        <v>252</v>
      </c>
      <c r="E1976" s="323">
        <f>SUM(E1977:E2016)</f>
        <v>31.904000000000007</v>
      </c>
      <c r="F1976" s="366"/>
      <c r="G1976" s="366"/>
      <c r="H1976" s="366"/>
      <c r="I1976" s="43"/>
      <c r="J1976" s="43"/>
      <c r="K1976" s="6"/>
      <c r="L1976" s="6"/>
      <c r="M1976" s="6"/>
      <c r="N1976" s="44"/>
      <c r="O1976" s="15"/>
      <c r="P1976" s="44"/>
      <c r="Q1976" s="15"/>
      <c r="R1976" s="44"/>
      <c r="S1976" s="15"/>
      <c r="T1976" s="14"/>
      <c r="U1976" s="14"/>
      <c r="V1976" s="393"/>
      <c r="W1976" s="48"/>
      <c r="X1976" s="393"/>
      <c r="Y1976" s="31">
        <f t="shared" si="127"/>
        <v>31.904000000000007</v>
      </c>
    </row>
    <row r="1977" spans="1:25" s="23" customFormat="1" ht="20.25" customHeight="1" x14ac:dyDescent="0.3">
      <c r="A1977" s="374">
        <v>1667</v>
      </c>
      <c r="B1977" s="375">
        <v>2197479</v>
      </c>
      <c r="C1977" s="375" t="s">
        <v>3563</v>
      </c>
      <c r="D1977" s="376" t="s">
        <v>117</v>
      </c>
      <c r="E1977" s="324">
        <v>3.6</v>
      </c>
      <c r="F1977" s="25">
        <v>6</v>
      </c>
      <c r="G1977" s="24" t="s">
        <v>39</v>
      </c>
      <c r="H1977" s="26" t="str">
        <f t="shared" si="129"/>
        <v>10</v>
      </c>
      <c r="I1977" s="24">
        <v>3.6</v>
      </c>
      <c r="J1977" s="24">
        <v>3.6</v>
      </c>
      <c r="K1977" s="27"/>
      <c r="L1977" s="27"/>
      <c r="M1977" s="27"/>
      <c r="N1977" s="28">
        <v>0</v>
      </c>
      <c r="O1977" s="29">
        <v>0</v>
      </c>
      <c r="P1977" s="28">
        <v>0</v>
      </c>
      <c r="Q1977" s="29">
        <v>0</v>
      </c>
      <c r="R1977" s="28">
        <v>3.6</v>
      </c>
      <c r="S1977" s="29">
        <v>100</v>
      </c>
      <c r="T1977" s="375" t="s">
        <v>52</v>
      </c>
      <c r="U1977" s="375">
        <v>2022</v>
      </c>
      <c r="V1977" s="324">
        <v>3.6</v>
      </c>
      <c r="W1977" s="32"/>
      <c r="X1977" s="196"/>
      <c r="Y1977" s="31">
        <f t="shared" si="127"/>
        <v>0</v>
      </c>
    </row>
    <row r="1978" spans="1:25" s="23" customFormat="1" ht="20.25" customHeight="1" x14ac:dyDescent="0.3">
      <c r="A1978" s="374">
        <v>1668</v>
      </c>
      <c r="B1978" s="375">
        <v>2202395</v>
      </c>
      <c r="C1978" s="375" t="s">
        <v>3564</v>
      </c>
      <c r="D1978" s="376" t="s">
        <v>161</v>
      </c>
      <c r="E1978" s="324">
        <v>0.8</v>
      </c>
      <c r="F1978" s="25">
        <v>3.5</v>
      </c>
      <c r="G1978" s="24" t="s">
        <v>48</v>
      </c>
      <c r="H1978" s="29">
        <v>6</v>
      </c>
      <c r="I1978" s="24">
        <v>0.8</v>
      </c>
      <c r="J1978" s="24">
        <v>0.8</v>
      </c>
      <c r="K1978" s="27"/>
      <c r="L1978" s="27"/>
      <c r="M1978" s="27"/>
      <c r="N1978" s="24">
        <v>0.8</v>
      </c>
      <c r="O1978" s="29">
        <v>100</v>
      </c>
      <c r="P1978" s="24">
        <v>0.8</v>
      </c>
      <c r="Q1978" s="29">
        <v>100</v>
      </c>
      <c r="R1978" s="28">
        <v>0.48</v>
      </c>
      <c r="S1978" s="29">
        <v>60</v>
      </c>
      <c r="T1978" s="375" t="s">
        <v>52</v>
      </c>
      <c r="U1978" s="375">
        <v>2022</v>
      </c>
      <c r="V1978" s="324">
        <v>0.8</v>
      </c>
      <c r="W1978" s="32"/>
      <c r="X1978" s="196"/>
      <c r="Y1978" s="31">
        <f t="shared" si="127"/>
        <v>0</v>
      </c>
    </row>
    <row r="1979" spans="1:25" s="23" customFormat="1" ht="20.25" customHeight="1" x14ac:dyDescent="0.3">
      <c r="A1979" s="374">
        <v>1669</v>
      </c>
      <c r="B1979" s="375">
        <v>2193985</v>
      </c>
      <c r="C1979" s="375" t="s">
        <v>3565</v>
      </c>
      <c r="D1979" s="376" t="s">
        <v>127</v>
      </c>
      <c r="E1979" s="324">
        <v>1.1499999999999999</v>
      </c>
      <c r="F1979" s="25">
        <v>4.5</v>
      </c>
      <c r="G1979" s="24" t="s">
        <v>48</v>
      </c>
      <c r="H1979" s="26" t="str">
        <f t="shared" si="129"/>
        <v>6</v>
      </c>
      <c r="I1979" s="24">
        <v>1</v>
      </c>
      <c r="J1979" s="24">
        <v>1</v>
      </c>
      <c r="K1979" s="27"/>
      <c r="L1979" s="27"/>
      <c r="M1979" s="27"/>
      <c r="N1979" s="24">
        <v>1</v>
      </c>
      <c r="O1979" s="29">
        <v>100</v>
      </c>
      <c r="P1979" s="24">
        <v>1</v>
      </c>
      <c r="Q1979" s="29">
        <v>100</v>
      </c>
      <c r="R1979" s="28">
        <v>0.6</v>
      </c>
      <c r="S1979" s="29">
        <v>60</v>
      </c>
      <c r="T1979" s="375" t="s">
        <v>52</v>
      </c>
      <c r="U1979" s="375">
        <v>2022</v>
      </c>
      <c r="V1979" s="324">
        <v>1.1499999999999999</v>
      </c>
      <c r="W1979" s="32"/>
      <c r="X1979" s="196"/>
      <c r="Y1979" s="31">
        <f t="shared" si="127"/>
        <v>0</v>
      </c>
    </row>
    <row r="1980" spans="1:25" s="23" customFormat="1" ht="20.25" customHeight="1" x14ac:dyDescent="0.3">
      <c r="A1980" s="374">
        <v>1670</v>
      </c>
      <c r="B1980" s="375">
        <v>2198292</v>
      </c>
      <c r="C1980" s="375" t="s">
        <v>3566</v>
      </c>
      <c r="D1980" s="376" t="s">
        <v>2946</v>
      </c>
      <c r="E1980" s="324">
        <v>0.3</v>
      </c>
      <c r="F1980" s="25">
        <v>4.5</v>
      </c>
      <c r="G1980" s="24" t="s">
        <v>48</v>
      </c>
      <c r="H1980" s="26" t="str">
        <f t="shared" si="129"/>
        <v>6</v>
      </c>
      <c r="I1980" s="24">
        <v>0.3</v>
      </c>
      <c r="J1980" s="24">
        <v>0.3</v>
      </c>
      <c r="K1980" s="27"/>
      <c r="L1980" s="27"/>
      <c r="M1980" s="27"/>
      <c r="N1980" s="24">
        <v>0.3</v>
      </c>
      <c r="O1980" s="29">
        <v>100</v>
      </c>
      <c r="P1980" s="24">
        <v>0.3</v>
      </c>
      <c r="Q1980" s="29">
        <v>100</v>
      </c>
      <c r="R1980" s="28">
        <v>0.18</v>
      </c>
      <c r="S1980" s="29">
        <v>60</v>
      </c>
      <c r="T1980" s="375" t="s">
        <v>52</v>
      </c>
      <c r="U1980" s="375">
        <v>2022</v>
      </c>
      <c r="V1980" s="324">
        <v>0.3</v>
      </c>
      <c r="W1980" s="32"/>
      <c r="X1980" s="196"/>
      <c r="Y1980" s="31">
        <f t="shared" si="127"/>
        <v>0</v>
      </c>
    </row>
    <row r="1981" spans="1:25" s="23" customFormat="1" ht="20.25" customHeight="1" x14ac:dyDescent="0.3">
      <c r="A1981" s="374">
        <v>1671</v>
      </c>
      <c r="B1981" s="375">
        <v>2202850</v>
      </c>
      <c r="C1981" s="375" t="s">
        <v>3567</v>
      </c>
      <c r="D1981" s="376" t="s">
        <v>143</v>
      </c>
      <c r="E1981" s="324">
        <v>0.6</v>
      </c>
      <c r="F1981" s="25">
        <v>4.5</v>
      </c>
      <c r="G1981" s="24" t="s">
        <v>48</v>
      </c>
      <c r="H1981" s="26" t="str">
        <f t="shared" si="129"/>
        <v>6</v>
      </c>
      <c r="I1981" s="24">
        <v>1.2</v>
      </c>
      <c r="J1981" s="24">
        <v>1.2</v>
      </c>
      <c r="K1981" s="27"/>
      <c r="L1981" s="27"/>
      <c r="M1981" s="27"/>
      <c r="N1981" s="24">
        <v>1.2</v>
      </c>
      <c r="O1981" s="29">
        <v>100</v>
      </c>
      <c r="P1981" s="24">
        <v>1.2</v>
      </c>
      <c r="Q1981" s="29">
        <v>100</v>
      </c>
      <c r="R1981" s="28">
        <v>0.72</v>
      </c>
      <c r="S1981" s="29">
        <v>60</v>
      </c>
      <c r="T1981" s="375" t="s">
        <v>52</v>
      </c>
      <c r="U1981" s="375">
        <v>2022</v>
      </c>
      <c r="V1981" s="324">
        <v>0.6</v>
      </c>
      <c r="W1981" s="32"/>
      <c r="X1981" s="196"/>
      <c r="Y1981" s="31">
        <f t="shared" si="127"/>
        <v>0</v>
      </c>
    </row>
    <row r="1982" spans="1:25" s="23" customFormat="1" ht="20.25" customHeight="1" x14ac:dyDescent="0.3">
      <c r="A1982" s="374">
        <v>1672</v>
      </c>
      <c r="B1982" s="375">
        <v>2193083</v>
      </c>
      <c r="C1982" s="375" t="s">
        <v>3568</v>
      </c>
      <c r="D1982" s="376" t="s">
        <v>2949</v>
      </c>
      <c r="E1982" s="324">
        <v>0.94</v>
      </c>
      <c r="F1982" s="25">
        <v>4.5</v>
      </c>
      <c r="G1982" s="24" t="s">
        <v>48</v>
      </c>
      <c r="H1982" s="26" t="str">
        <f t="shared" si="129"/>
        <v>6</v>
      </c>
      <c r="I1982" s="24">
        <v>1.47</v>
      </c>
      <c r="J1982" s="24">
        <v>1.47</v>
      </c>
      <c r="K1982" s="27"/>
      <c r="L1982" s="27"/>
      <c r="M1982" s="27"/>
      <c r="N1982" s="24">
        <v>1.47</v>
      </c>
      <c r="O1982" s="29">
        <v>100</v>
      </c>
      <c r="P1982" s="24">
        <v>1.47</v>
      </c>
      <c r="Q1982" s="29">
        <v>100</v>
      </c>
      <c r="R1982" s="28">
        <v>0.88200000000000001</v>
      </c>
      <c r="S1982" s="29">
        <v>60</v>
      </c>
      <c r="T1982" s="375" t="s">
        <v>52</v>
      </c>
      <c r="U1982" s="375">
        <v>2022</v>
      </c>
      <c r="V1982" s="324">
        <v>0.94</v>
      </c>
      <c r="W1982" s="32"/>
      <c r="X1982" s="196"/>
      <c r="Y1982" s="31">
        <f t="shared" si="127"/>
        <v>0</v>
      </c>
    </row>
    <row r="1983" spans="1:25" s="23" customFormat="1" ht="20.25" customHeight="1" x14ac:dyDescent="0.3">
      <c r="A1983" s="374">
        <v>1673</v>
      </c>
      <c r="B1983" s="375">
        <v>2202571</v>
      </c>
      <c r="C1983" s="375" t="s">
        <v>3569</v>
      </c>
      <c r="D1983" s="376" t="s">
        <v>2951</v>
      </c>
      <c r="E1983" s="324">
        <v>1.9</v>
      </c>
      <c r="F1983" s="25">
        <v>4.5</v>
      </c>
      <c r="G1983" s="24" t="s">
        <v>48</v>
      </c>
      <c r="H1983" s="26" t="str">
        <f t="shared" si="129"/>
        <v>6</v>
      </c>
      <c r="I1983" s="24">
        <v>1.3</v>
      </c>
      <c r="J1983" s="24">
        <v>1.3</v>
      </c>
      <c r="K1983" s="27"/>
      <c r="L1983" s="27"/>
      <c r="M1983" s="27"/>
      <c r="N1983" s="24">
        <v>1.3</v>
      </c>
      <c r="O1983" s="29">
        <v>100</v>
      </c>
      <c r="P1983" s="24">
        <v>1.3</v>
      </c>
      <c r="Q1983" s="29">
        <v>100</v>
      </c>
      <c r="R1983" s="28">
        <v>1</v>
      </c>
      <c r="S1983" s="29">
        <v>76.92307692307692</v>
      </c>
      <c r="T1983" s="375" t="s">
        <v>52</v>
      </c>
      <c r="U1983" s="375">
        <v>2022</v>
      </c>
      <c r="V1983" s="324">
        <v>1.9</v>
      </c>
      <c r="W1983" s="32"/>
      <c r="X1983" s="196"/>
      <c r="Y1983" s="31">
        <f t="shared" si="127"/>
        <v>0</v>
      </c>
    </row>
    <row r="1984" spans="1:25" s="23" customFormat="1" ht="20.25" customHeight="1" x14ac:dyDescent="0.3">
      <c r="A1984" s="374">
        <v>1674</v>
      </c>
      <c r="B1984" s="375">
        <v>2190520</v>
      </c>
      <c r="C1984" s="375" t="s">
        <v>3570</v>
      </c>
      <c r="D1984" s="376" t="s">
        <v>228</v>
      </c>
      <c r="E1984" s="324">
        <v>0.4</v>
      </c>
      <c r="F1984" s="25">
        <v>4.5</v>
      </c>
      <c r="G1984" s="24" t="s">
        <v>48</v>
      </c>
      <c r="H1984" s="26" t="str">
        <f t="shared" si="129"/>
        <v>6</v>
      </c>
      <c r="I1984" s="24">
        <v>0.4</v>
      </c>
      <c r="J1984" s="24">
        <v>0.4</v>
      </c>
      <c r="K1984" s="27"/>
      <c r="L1984" s="27"/>
      <c r="M1984" s="27"/>
      <c r="N1984" s="24">
        <v>0.4</v>
      </c>
      <c r="O1984" s="29">
        <v>100</v>
      </c>
      <c r="P1984" s="24">
        <v>0.4</v>
      </c>
      <c r="Q1984" s="29">
        <v>100</v>
      </c>
      <c r="R1984" s="28">
        <v>0.24</v>
      </c>
      <c r="S1984" s="29">
        <v>60</v>
      </c>
      <c r="T1984" s="375" t="s">
        <v>52</v>
      </c>
      <c r="U1984" s="375">
        <v>2022</v>
      </c>
      <c r="V1984" s="324">
        <v>0.4</v>
      </c>
      <c r="W1984" s="32"/>
      <c r="X1984" s="196"/>
      <c r="Y1984" s="31">
        <f t="shared" si="127"/>
        <v>0</v>
      </c>
    </row>
    <row r="1985" spans="1:25" s="23" customFormat="1" ht="20.25" customHeight="1" x14ac:dyDescent="0.3">
      <c r="A1985" s="374">
        <v>1675</v>
      </c>
      <c r="B1985" s="375">
        <v>2197551</v>
      </c>
      <c r="C1985" s="375" t="s">
        <v>3572</v>
      </c>
      <c r="D1985" s="376" t="s">
        <v>181</v>
      </c>
      <c r="E1985" s="324">
        <v>1.3</v>
      </c>
      <c r="F1985" s="25">
        <v>4.5</v>
      </c>
      <c r="G1985" s="24" t="s">
        <v>48</v>
      </c>
      <c r="H1985" s="26" t="str">
        <f t="shared" si="129"/>
        <v>6</v>
      </c>
      <c r="I1985" s="24">
        <v>1.5</v>
      </c>
      <c r="J1985" s="24">
        <v>1.5</v>
      </c>
      <c r="K1985" s="27"/>
      <c r="L1985" s="27"/>
      <c r="M1985" s="27"/>
      <c r="N1985" s="24">
        <v>1.5</v>
      </c>
      <c r="O1985" s="29">
        <v>100</v>
      </c>
      <c r="P1985" s="24">
        <v>1.5</v>
      </c>
      <c r="Q1985" s="29">
        <v>100</v>
      </c>
      <c r="R1985" s="28">
        <v>0.89999999999999991</v>
      </c>
      <c r="S1985" s="29">
        <v>60</v>
      </c>
      <c r="T1985" s="375" t="s">
        <v>52</v>
      </c>
      <c r="U1985" s="375">
        <v>2022</v>
      </c>
      <c r="V1985" s="324">
        <v>1.3</v>
      </c>
      <c r="W1985" s="32"/>
      <c r="X1985" s="196"/>
      <c r="Y1985" s="31">
        <f t="shared" si="127"/>
        <v>0</v>
      </c>
    </row>
    <row r="1986" spans="1:25" s="23" customFormat="1" ht="40.5" customHeight="1" x14ac:dyDescent="0.3">
      <c r="A1986" s="374">
        <v>1676</v>
      </c>
      <c r="B1986" s="375">
        <v>2191116</v>
      </c>
      <c r="C1986" s="375" t="s">
        <v>3573</v>
      </c>
      <c r="D1986" s="376" t="s">
        <v>2955</v>
      </c>
      <c r="E1986" s="324">
        <v>0.8</v>
      </c>
      <c r="F1986" s="25">
        <v>6</v>
      </c>
      <c r="G1986" s="24" t="s">
        <v>39</v>
      </c>
      <c r="H1986" s="26" t="str">
        <f t="shared" si="129"/>
        <v>10</v>
      </c>
      <c r="I1986" s="24">
        <v>0.8</v>
      </c>
      <c r="J1986" s="24">
        <v>0.8</v>
      </c>
      <c r="K1986" s="27"/>
      <c r="L1986" s="27"/>
      <c r="M1986" s="27"/>
      <c r="N1986" s="28">
        <v>0</v>
      </c>
      <c r="O1986" s="29">
        <v>0</v>
      </c>
      <c r="P1986" s="28">
        <v>0</v>
      </c>
      <c r="Q1986" s="29">
        <v>0</v>
      </c>
      <c r="R1986" s="28">
        <v>0.8</v>
      </c>
      <c r="S1986" s="29">
        <v>100</v>
      </c>
      <c r="T1986" s="375" t="s">
        <v>220</v>
      </c>
      <c r="U1986" s="375">
        <v>2021</v>
      </c>
      <c r="V1986" s="324">
        <v>0.8</v>
      </c>
      <c r="W1986" s="32"/>
      <c r="X1986" s="196"/>
      <c r="Y1986" s="31">
        <f t="shared" si="127"/>
        <v>0</v>
      </c>
    </row>
    <row r="1987" spans="1:25" s="23" customFormat="1" ht="20.25" customHeight="1" x14ac:dyDescent="0.3">
      <c r="A1987" s="374">
        <v>1677</v>
      </c>
      <c r="B1987" s="375">
        <v>2198591</v>
      </c>
      <c r="C1987" s="375" t="s">
        <v>3574</v>
      </c>
      <c r="D1987" s="376" t="s">
        <v>298</v>
      </c>
      <c r="E1987" s="324">
        <v>0.95</v>
      </c>
      <c r="F1987" s="25">
        <v>4.5</v>
      </c>
      <c r="G1987" s="24" t="s">
        <v>48</v>
      </c>
      <c r="H1987" s="26" t="str">
        <f t="shared" si="129"/>
        <v>6</v>
      </c>
      <c r="I1987" s="24">
        <v>0.35</v>
      </c>
      <c r="J1987" s="24">
        <v>0.35</v>
      </c>
      <c r="K1987" s="27"/>
      <c r="L1987" s="27"/>
      <c r="M1987" s="27"/>
      <c r="N1987" s="28">
        <v>0.21</v>
      </c>
      <c r="O1987" s="29">
        <v>60</v>
      </c>
      <c r="P1987" s="28">
        <v>0.21</v>
      </c>
      <c r="Q1987" s="29">
        <v>60</v>
      </c>
      <c r="R1987" s="28">
        <v>0.21</v>
      </c>
      <c r="S1987" s="29">
        <v>60</v>
      </c>
      <c r="T1987" s="375" t="s">
        <v>52</v>
      </c>
      <c r="U1987" s="375">
        <v>2022</v>
      </c>
      <c r="V1987" s="324">
        <v>0.95</v>
      </c>
      <c r="W1987" s="32"/>
      <c r="X1987" s="196"/>
      <c r="Y1987" s="31">
        <f t="shared" si="127"/>
        <v>0</v>
      </c>
    </row>
    <row r="1988" spans="1:25" s="23" customFormat="1" ht="20.25" customHeight="1" x14ac:dyDescent="0.3">
      <c r="A1988" s="374">
        <v>1678</v>
      </c>
      <c r="B1988" s="375">
        <v>2201051</v>
      </c>
      <c r="C1988" s="237" t="s">
        <v>3390</v>
      </c>
      <c r="D1988" s="376" t="s">
        <v>2031</v>
      </c>
      <c r="E1988" s="324">
        <v>0.5</v>
      </c>
      <c r="F1988" s="25">
        <v>4.5</v>
      </c>
      <c r="G1988" s="24" t="s">
        <v>48</v>
      </c>
      <c r="H1988" s="26" t="str">
        <f t="shared" si="129"/>
        <v>6</v>
      </c>
      <c r="I1988" s="24">
        <v>0.5</v>
      </c>
      <c r="J1988" s="24">
        <v>0.5</v>
      </c>
      <c r="K1988" s="27"/>
      <c r="L1988" s="27"/>
      <c r="M1988" s="27"/>
      <c r="N1988" s="28">
        <v>0.3</v>
      </c>
      <c r="O1988" s="29">
        <v>60</v>
      </c>
      <c r="P1988" s="28">
        <v>0.3</v>
      </c>
      <c r="Q1988" s="29">
        <v>60</v>
      </c>
      <c r="R1988" s="28">
        <v>0.3</v>
      </c>
      <c r="S1988" s="29">
        <v>60</v>
      </c>
      <c r="T1988" s="375" t="s">
        <v>52</v>
      </c>
      <c r="U1988" s="375">
        <v>2022</v>
      </c>
      <c r="V1988" s="324">
        <v>0.5</v>
      </c>
      <c r="W1988" s="32"/>
      <c r="X1988" s="196"/>
      <c r="Y1988" s="31">
        <f t="shared" si="127"/>
        <v>0</v>
      </c>
    </row>
    <row r="1989" spans="1:25" s="23" customFormat="1" ht="20.25" customHeight="1" x14ac:dyDescent="0.3">
      <c r="A1989" s="374">
        <v>1679</v>
      </c>
      <c r="B1989" s="375">
        <v>2201141</v>
      </c>
      <c r="C1989" s="237" t="s">
        <v>3350</v>
      </c>
      <c r="D1989" s="376" t="s">
        <v>471</v>
      </c>
      <c r="E1989" s="324">
        <v>2.6</v>
      </c>
      <c r="F1989" s="25">
        <v>4.5</v>
      </c>
      <c r="G1989" s="24" t="s">
        <v>48</v>
      </c>
      <c r="H1989" s="26" t="str">
        <f t="shared" si="129"/>
        <v>6</v>
      </c>
      <c r="I1989" s="24">
        <v>2.2000000000000002</v>
      </c>
      <c r="J1989" s="24">
        <v>2.2000000000000002</v>
      </c>
      <c r="K1989" s="27"/>
      <c r="L1989" s="27"/>
      <c r="M1989" s="27"/>
      <c r="N1989" s="28">
        <v>0</v>
      </c>
      <c r="O1989" s="29">
        <v>0</v>
      </c>
      <c r="P1989" s="28">
        <v>0</v>
      </c>
      <c r="Q1989" s="29">
        <v>0</v>
      </c>
      <c r="R1989" s="28">
        <v>0.22</v>
      </c>
      <c r="S1989" s="29">
        <v>10</v>
      </c>
      <c r="T1989" s="375" t="s">
        <v>220</v>
      </c>
      <c r="U1989" s="375">
        <v>2024</v>
      </c>
      <c r="V1989" s="324">
        <v>2.6</v>
      </c>
      <c r="W1989" s="32"/>
      <c r="X1989" s="196"/>
      <c r="Y1989" s="31">
        <f t="shared" si="127"/>
        <v>0</v>
      </c>
    </row>
    <row r="1990" spans="1:25" s="23" customFormat="1" ht="20.25" customHeight="1" x14ac:dyDescent="0.3">
      <c r="A1990" s="374">
        <v>1680</v>
      </c>
      <c r="B1990" s="375">
        <v>2193299</v>
      </c>
      <c r="C1990" s="237" t="s">
        <v>3352</v>
      </c>
      <c r="D1990" s="376" t="s">
        <v>2960</v>
      </c>
      <c r="E1990" s="324">
        <v>0.24</v>
      </c>
      <c r="F1990" s="25">
        <v>4.5</v>
      </c>
      <c r="G1990" s="24" t="s">
        <v>48</v>
      </c>
      <c r="H1990" s="26" t="str">
        <f t="shared" si="129"/>
        <v>6</v>
      </c>
      <c r="I1990" s="24">
        <v>0.24</v>
      </c>
      <c r="J1990" s="24">
        <v>0.24</v>
      </c>
      <c r="K1990" s="27"/>
      <c r="L1990" s="27"/>
      <c r="M1990" s="27"/>
      <c r="N1990" s="24">
        <v>0.24</v>
      </c>
      <c r="O1990" s="29">
        <v>100</v>
      </c>
      <c r="P1990" s="24">
        <v>0.24</v>
      </c>
      <c r="Q1990" s="29">
        <v>100</v>
      </c>
      <c r="R1990" s="28">
        <v>0.14399999999999999</v>
      </c>
      <c r="S1990" s="29">
        <v>60</v>
      </c>
      <c r="T1990" s="375" t="s">
        <v>52</v>
      </c>
      <c r="U1990" s="375">
        <v>2022</v>
      </c>
      <c r="V1990" s="324">
        <v>0.24</v>
      </c>
      <c r="W1990" s="32"/>
      <c r="X1990" s="196"/>
      <c r="Y1990" s="31">
        <f t="shared" si="127"/>
        <v>0</v>
      </c>
    </row>
    <row r="1991" spans="1:25" s="23" customFormat="1" ht="20.25" customHeight="1" x14ac:dyDescent="0.3">
      <c r="A1991" s="374">
        <v>1681</v>
      </c>
      <c r="B1991" s="375">
        <v>2192783</v>
      </c>
      <c r="C1991" s="237" t="s">
        <v>3353</v>
      </c>
      <c r="D1991" s="376" t="s">
        <v>2962</v>
      </c>
      <c r="E1991" s="324">
        <v>0.35</v>
      </c>
      <c r="F1991" s="25">
        <v>4.5</v>
      </c>
      <c r="G1991" s="24" t="s">
        <v>48</v>
      </c>
      <c r="H1991" s="26" t="str">
        <f t="shared" si="129"/>
        <v>6</v>
      </c>
      <c r="I1991" s="24">
        <v>0.35</v>
      </c>
      <c r="J1991" s="24">
        <v>0.35</v>
      </c>
      <c r="K1991" s="27"/>
      <c r="L1991" s="27"/>
      <c r="M1991" s="27"/>
      <c r="N1991" s="24">
        <v>0.35</v>
      </c>
      <c r="O1991" s="29">
        <v>100</v>
      </c>
      <c r="P1991" s="24">
        <v>0.35</v>
      </c>
      <c r="Q1991" s="29">
        <v>100</v>
      </c>
      <c r="R1991" s="28">
        <v>0.21</v>
      </c>
      <c r="S1991" s="29">
        <v>60</v>
      </c>
      <c r="T1991" s="375" t="s">
        <v>52</v>
      </c>
      <c r="U1991" s="375">
        <v>2022</v>
      </c>
      <c r="V1991" s="324">
        <v>0.35</v>
      </c>
      <c r="W1991" s="32"/>
      <c r="X1991" s="196"/>
      <c r="Y1991" s="31">
        <f t="shared" si="127"/>
        <v>0</v>
      </c>
    </row>
    <row r="1992" spans="1:25" s="23" customFormat="1" ht="20.25" customHeight="1" x14ac:dyDescent="0.3">
      <c r="A1992" s="374">
        <v>1682</v>
      </c>
      <c r="B1992" s="375">
        <v>2201390</v>
      </c>
      <c r="C1992" s="375" t="s">
        <v>3488</v>
      </c>
      <c r="D1992" s="376" t="s">
        <v>270</v>
      </c>
      <c r="E1992" s="324">
        <v>0.75</v>
      </c>
      <c r="F1992" s="25">
        <v>4.5</v>
      </c>
      <c r="G1992" s="24" t="s">
        <v>48</v>
      </c>
      <c r="H1992" s="26" t="str">
        <f t="shared" si="129"/>
        <v>6</v>
      </c>
      <c r="I1992" s="24">
        <v>0.7</v>
      </c>
      <c r="J1992" s="24">
        <v>0.7</v>
      </c>
      <c r="K1992" s="27"/>
      <c r="L1992" s="27"/>
      <c r="M1992" s="27"/>
      <c r="N1992" s="24">
        <v>0.7</v>
      </c>
      <c r="O1992" s="29">
        <v>100</v>
      </c>
      <c r="P1992" s="24">
        <v>0.7</v>
      </c>
      <c r="Q1992" s="29">
        <v>100</v>
      </c>
      <c r="R1992" s="28">
        <v>0.42</v>
      </c>
      <c r="S1992" s="29">
        <v>60</v>
      </c>
      <c r="T1992" s="375" t="s">
        <v>52</v>
      </c>
      <c r="U1992" s="375">
        <v>2022</v>
      </c>
      <c r="V1992" s="324">
        <v>0.75</v>
      </c>
      <c r="W1992" s="32"/>
      <c r="X1992" s="196"/>
      <c r="Y1992" s="31">
        <f t="shared" si="127"/>
        <v>0</v>
      </c>
    </row>
    <row r="1993" spans="1:25" s="23" customFormat="1" ht="20.25" customHeight="1" x14ac:dyDescent="0.3">
      <c r="A1993" s="374">
        <v>1683</v>
      </c>
      <c r="B1993" s="375">
        <v>2202770</v>
      </c>
      <c r="C1993" s="375" t="s">
        <v>3489</v>
      </c>
      <c r="D1993" s="376" t="s">
        <v>2965</v>
      </c>
      <c r="E1993" s="324">
        <v>0.81</v>
      </c>
      <c r="F1993" s="25">
        <v>4.5</v>
      </c>
      <c r="G1993" s="24" t="s">
        <v>48</v>
      </c>
      <c r="H1993" s="26" t="str">
        <f t="shared" si="129"/>
        <v>6</v>
      </c>
      <c r="I1993" s="24">
        <v>0.7</v>
      </c>
      <c r="J1993" s="24">
        <v>0.7</v>
      </c>
      <c r="K1993" s="27"/>
      <c r="L1993" s="27"/>
      <c r="M1993" s="27"/>
      <c r="N1993" s="24">
        <v>0.7</v>
      </c>
      <c r="O1993" s="29">
        <v>100</v>
      </c>
      <c r="P1993" s="24">
        <v>0.7</v>
      </c>
      <c r="Q1993" s="29">
        <v>100</v>
      </c>
      <c r="R1993" s="28">
        <v>0.2</v>
      </c>
      <c r="S1993" s="29">
        <v>28.571428571428577</v>
      </c>
      <c r="T1993" s="375" t="s">
        <v>433</v>
      </c>
      <c r="U1993" s="375">
        <v>2023</v>
      </c>
      <c r="V1993" s="324">
        <v>0.81</v>
      </c>
      <c r="W1993" s="32"/>
      <c r="X1993" s="196"/>
      <c r="Y1993" s="31">
        <f t="shared" si="127"/>
        <v>0</v>
      </c>
    </row>
    <row r="1994" spans="1:25" s="23" customFormat="1" ht="60.75" customHeight="1" x14ac:dyDescent="0.3">
      <c r="A1994" s="374">
        <v>1684</v>
      </c>
      <c r="B1994" s="375"/>
      <c r="C1994" s="375" t="s">
        <v>3744</v>
      </c>
      <c r="D1994" s="376" t="s">
        <v>2967</v>
      </c>
      <c r="E1994" s="324">
        <v>0.7</v>
      </c>
      <c r="F1994" s="25">
        <v>4.5</v>
      </c>
      <c r="G1994" s="24" t="s">
        <v>48</v>
      </c>
      <c r="H1994" s="26" t="str">
        <f t="shared" si="129"/>
        <v>6</v>
      </c>
      <c r="I1994" s="24">
        <v>0.7</v>
      </c>
      <c r="J1994" s="24">
        <v>0.7</v>
      </c>
      <c r="K1994" s="27"/>
      <c r="L1994" s="27"/>
      <c r="M1994" s="27"/>
      <c r="N1994" s="24">
        <v>0.7</v>
      </c>
      <c r="O1994" s="29">
        <v>100</v>
      </c>
      <c r="P1994" s="24">
        <v>0.7</v>
      </c>
      <c r="Q1994" s="29">
        <v>100</v>
      </c>
      <c r="R1994" s="28">
        <v>0.42</v>
      </c>
      <c r="S1994" s="29">
        <v>60</v>
      </c>
      <c r="T1994" s="375" t="s">
        <v>52</v>
      </c>
      <c r="U1994" s="375">
        <v>2022</v>
      </c>
      <c r="V1994" s="324">
        <v>0.7</v>
      </c>
      <c r="W1994" s="32"/>
      <c r="X1994" s="196"/>
      <c r="Y1994" s="31">
        <f t="shared" si="127"/>
        <v>0</v>
      </c>
    </row>
    <row r="1995" spans="1:25" s="23" customFormat="1" ht="20.25" customHeight="1" x14ac:dyDescent="0.3">
      <c r="A1995" s="374">
        <v>1685</v>
      </c>
      <c r="B1995" s="375">
        <v>2201643</v>
      </c>
      <c r="C1995" s="375" t="s">
        <v>3746</v>
      </c>
      <c r="D1995" s="376" t="s">
        <v>330</v>
      </c>
      <c r="E1995" s="324">
        <v>1.9</v>
      </c>
      <c r="F1995" s="25">
        <v>4.5</v>
      </c>
      <c r="G1995" s="24" t="s">
        <v>48</v>
      </c>
      <c r="H1995" s="26" t="str">
        <f t="shared" si="129"/>
        <v>6</v>
      </c>
      <c r="I1995" s="24">
        <v>1.6</v>
      </c>
      <c r="J1995" s="24">
        <v>1.6</v>
      </c>
      <c r="K1995" s="27"/>
      <c r="L1995" s="27"/>
      <c r="M1995" s="27"/>
      <c r="N1995" s="24">
        <v>1.6</v>
      </c>
      <c r="O1995" s="29">
        <v>100</v>
      </c>
      <c r="P1995" s="24">
        <v>1.6</v>
      </c>
      <c r="Q1995" s="29">
        <v>100</v>
      </c>
      <c r="R1995" s="28">
        <v>0.96</v>
      </c>
      <c r="S1995" s="29">
        <v>60</v>
      </c>
      <c r="T1995" s="375" t="s">
        <v>52</v>
      </c>
      <c r="U1995" s="375">
        <v>2022</v>
      </c>
      <c r="V1995" s="324">
        <v>1.9</v>
      </c>
      <c r="W1995" s="32"/>
      <c r="X1995" s="196"/>
      <c r="Y1995" s="31">
        <f t="shared" si="127"/>
        <v>0</v>
      </c>
    </row>
    <row r="1996" spans="1:25" s="23" customFormat="1" ht="20.25" customHeight="1" x14ac:dyDescent="0.3">
      <c r="A1996" s="374">
        <v>1686</v>
      </c>
      <c r="B1996" s="375">
        <v>2197258</v>
      </c>
      <c r="C1996" s="375" t="s">
        <v>3748</v>
      </c>
      <c r="D1996" s="376" t="s">
        <v>100</v>
      </c>
      <c r="E1996" s="324">
        <v>1.3</v>
      </c>
      <c r="F1996" s="25">
        <v>4.5</v>
      </c>
      <c r="G1996" s="24" t="s">
        <v>48</v>
      </c>
      <c r="H1996" s="26" t="str">
        <f t="shared" si="129"/>
        <v>6</v>
      </c>
      <c r="I1996" s="24">
        <v>1.1000000000000001</v>
      </c>
      <c r="J1996" s="24">
        <v>1.1000000000000001</v>
      </c>
      <c r="K1996" s="27"/>
      <c r="L1996" s="27"/>
      <c r="M1996" s="27"/>
      <c r="N1996" s="24">
        <v>1.1000000000000001</v>
      </c>
      <c r="O1996" s="29">
        <v>100</v>
      </c>
      <c r="P1996" s="24">
        <v>1.1000000000000001</v>
      </c>
      <c r="Q1996" s="29">
        <v>100</v>
      </c>
      <c r="R1996" s="28">
        <v>0.66</v>
      </c>
      <c r="S1996" s="29">
        <v>60</v>
      </c>
      <c r="T1996" s="375" t="s">
        <v>52</v>
      </c>
      <c r="U1996" s="375">
        <v>2022</v>
      </c>
      <c r="V1996" s="324">
        <v>1.3</v>
      </c>
      <c r="W1996" s="32"/>
      <c r="X1996" s="196"/>
      <c r="Y1996" s="31">
        <f t="shared" si="127"/>
        <v>0</v>
      </c>
    </row>
    <row r="1997" spans="1:25" s="23" customFormat="1" ht="20.25" customHeight="1" x14ac:dyDescent="0.3">
      <c r="A1997" s="374">
        <v>1687</v>
      </c>
      <c r="B1997" s="375">
        <v>2190712</v>
      </c>
      <c r="C1997" s="14" t="s">
        <v>3750</v>
      </c>
      <c r="D1997" s="376" t="s">
        <v>2238</v>
      </c>
      <c r="E1997" s="324">
        <v>1.32</v>
      </c>
      <c r="F1997" s="25">
        <v>4.5</v>
      </c>
      <c r="G1997" s="24" t="s">
        <v>48</v>
      </c>
      <c r="H1997" s="26" t="str">
        <f t="shared" si="129"/>
        <v>6</v>
      </c>
      <c r="I1997" s="24">
        <v>1.2</v>
      </c>
      <c r="J1997" s="24">
        <v>1.2</v>
      </c>
      <c r="K1997" s="27"/>
      <c r="L1997" s="27"/>
      <c r="M1997" s="27"/>
      <c r="N1997" s="24">
        <v>1.2</v>
      </c>
      <c r="O1997" s="29">
        <v>100</v>
      </c>
      <c r="P1997" s="24">
        <v>1.2</v>
      </c>
      <c r="Q1997" s="29">
        <v>100</v>
      </c>
      <c r="R1997" s="28">
        <v>0.72</v>
      </c>
      <c r="S1997" s="29">
        <v>60</v>
      </c>
      <c r="T1997" s="375" t="s">
        <v>52</v>
      </c>
      <c r="U1997" s="375">
        <v>2022</v>
      </c>
      <c r="V1997" s="324">
        <v>1.32</v>
      </c>
      <c r="W1997" s="32"/>
      <c r="X1997" s="196"/>
      <c r="Y1997" s="31">
        <f t="shared" si="127"/>
        <v>0</v>
      </c>
    </row>
    <row r="1998" spans="1:25" s="23" customFormat="1" ht="20.25" customHeight="1" x14ac:dyDescent="0.3">
      <c r="A1998" s="374">
        <v>1688</v>
      </c>
      <c r="B1998" s="375">
        <v>2203091</v>
      </c>
      <c r="C1998" s="14" t="s">
        <v>3752</v>
      </c>
      <c r="D1998" s="376" t="s">
        <v>2972</v>
      </c>
      <c r="E1998" s="324">
        <v>0.4</v>
      </c>
      <c r="F1998" s="25">
        <v>4.5</v>
      </c>
      <c r="G1998" s="24" t="s">
        <v>48</v>
      </c>
      <c r="H1998" s="26" t="str">
        <f t="shared" si="129"/>
        <v>6</v>
      </c>
      <c r="I1998" s="24">
        <v>0.6</v>
      </c>
      <c r="J1998" s="24">
        <v>0.6</v>
      </c>
      <c r="K1998" s="27"/>
      <c r="L1998" s="27"/>
      <c r="M1998" s="27"/>
      <c r="N1998" s="24">
        <v>0.6</v>
      </c>
      <c r="O1998" s="29">
        <v>100</v>
      </c>
      <c r="P1998" s="24">
        <v>0.6</v>
      </c>
      <c r="Q1998" s="29">
        <v>100</v>
      </c>
      <c r="R1998" s="28">
        <v>0.36</v>
      </c>
      <c r="S1998" s="29">
        <v>60</v>
      </c>
      <c r="T1998" s="375" t="s">
        <v>52</v>
      </c>
      <c r="U1998" s="375">
        <v>2022</v>
      </c>
      <c r="V1998" s="324">
        <v>0.4</v>
      </c>
      <c r="W1998" s="32"/>
      <c r="X1998" s="196"/>
      <c r="Y1998" s="31">
        <f t="shared" si="127"/>
        <v>0</v>
      </c>
    </row>
    <row r="1999" spans="1:25" s="23" customFormat="1" ht="20.25" customHeight="1" x14ac:dyDescent="0.3">
      <c r="A1999" s="374">
        <v>1689</v>
      </c>
      <c r="B1999" s="375">
        <v>2202227</v>
      </c>
      <c r="C1999" s="14" t="s">
        <v>3754</v>
      </c>
      <c r="D1999" s="376" t="s">
        <v>191</v>
      </c>
      <c r="E1999" s="324">
        <v>0.52400000000000002</v>
      </c>
      <c r="F1999" s="25">
        <v>4.5</v>
      </c>
      <c r="G1999" s="24" t="s">
        <v>48</v>
      </c>
      <c r="H1999" s="26" t="str">
        <f t="shared" si="129"/>
        <v>6</v>
      </c>
      <c r="I1999" s="24">
        <v>0.1</v>
      </c>
      <c r="J1999" s="24">
        <v>0.1</v>
      </c>
      <c r="K1999" s="27"/>
      <c r="L1999" s="27"/>
      <c r="M1999" s="27"/>
      <c r="N1999" s="24">
        <v>0.1</v>
      </c>
      <c r="O1999" s="29">
        <v>100</v>
      </c>
      <c r="P1999" s="24">
        <v>0.1</v>
      </c>
      <c r="Q1999" s="29">
        <v>100</v>
      </c>
      <c r="R1999" s="28">
        <v>0.06</v>
      </c>
      <c r="S1999" s="29">
        <v>60</v>
      </c>
      <c r="T1999" s="375" t="s">
        <v>52</v>
      </c>
      <c r="U1999" s="375">
        <v>2022</v>
      </c>
      <c r="V1999" s="324">
        <v>0.52400000000000002</v>
      </c>
      <c r="W1999" s="32"/>
      <c r="X1999" s="196"/>
      <c r="Y1999" s="31">
        <f t="shared" si="127"/>
        <v>0</v>
      </c>
    </row>
    <row r="2000" spans="1:25" s="23" customFormat="1" ht="20.25" customHeight="1" x14ac:dyDescent="0.3">
      <c r="A2000" s="374">
        <v>1690</v>
      </c>
      <c r="B2000" s="375">
        <v>2191515</v>
      </c>
      <c r="C2000" s="14" t="s">
        <v>3756</v>
      </c>
      <c r="D2000" s="376" t="s">
        <v>171</v>
      </c>
      <c r="E2000" s="324">
        <v>0.64</v>
      </c>
      <c r="F2000" s="25">
        <v>4.5</v>
      </c>
      <c r="G2000" s="24" t="s">
        <v>48</v>
      </c>
      <c r="H2000" s="26" t="str">
        <f t="shared" si="129"/>
        <v>6</v>
      </c>
      <c r="I2000" s="24">
        <v>0.8</v>
      </c>
      <c r="J2000" s="24">
        <v>0.8</v>
      </c>
      <c r="K2000" s="27"/>
      <c r="L2000" s="27"/>
      <c r="M2000" s="27"/>
      <c r="N2000" s="24">
        <v>0.8</v>
      </c>
      <c r="O2000" s="29">
        <v>100</v>
      </c>
      <c r="P2000" s="24">
        <v>0.8</v>
      </c>
      <c r="Q2000" s="29">
        <v>100</v>
      </c>
      <c r="R2000" s="28">
        <v>0.48</v>
      </c>
      <c r="S2000" s="29">
        <v>60</v>
      </c>
      <c r="T2000" s="375" t="s">
        <v>52</v>
      </c>
      <c r="U2000" s="375">
        <v>2022</v>
      </c>
      <c r="V2000" s="324">
        <v>0.64</v>
      </c>
      <c r="W2000" s="32"/>
      <c r="X2000" s="196"/>
      <c r="Y2000" s="31">
        <f t="shared" si="127"/>
        <v>0</v>
      </c>
    </row>
    <row r="2001" spans="1:25" s="23" customFormat="1" ht="20.25" customHeight="1" x14ac:dyDescent="0.3">
      <c r="A2001" s="374">
        <v>1691</v>
      </c>
      <c r="B2001" s="375">
        <v>2194345</v>
      </c>
      <c r="C2001" s="14" t="s">
        <v>3757</v>
      </c>
      <c r="D2001" s="375" t="s">
        <v>777</v>
      </c>
      <c r="E2001" s="324">
        <v>0.17</v>
      </c>
      <c r="F2001" s="25">
        <v>4.5</v>
      </c>
      <c r="G2001" s="24" t="s">
        <v>48</v>
      </c>
      <c r="H2001" s="26" t="str">
        <f t="shared" si="129"/>
        <v>6</v>
      </c>
      <c r="I2001" s="24">
        <v>0.17</v>
      </c>
      <c r="J2001" s="24">
        <v>0.17</v>
      </c>
      <c r="K2001" s="27"/>
      <c r="L2001" s="27"/>
      <c r="M2001" s="27"/>
      <c r="N2001" s="24">
        <v>0.17</v>
      </c>
      <c r="O2001" s="29">
        <v>100</v>
      </c>
      <c r="P2001" s="24">
        <v>0.17</v>
      </c>
      <c r="Q2001" s="29">
        <v>100</v>
      </c>
      <c r="R2001" s="28">
        <v>0.10200000000000001</v>
      </c>
      <c r="S2001" s="29">
        <v>60</v>
      </c>
      <c r="T2001" s="375" t="s">
        <v>52</v>
      </c>
      <c r="U2001" s="375">
        <v>2022</v>
      </c>
      <c r="V2001" s="324">
        <v>0.17</v>
      </c>
      <c r="W2001" s="32"/>
      <c r="X2001" s="196"/>
      <c r="Y2001" s="31">
        <f t="shared" si="127"/>
        <v>0</v>
      </c>
    </row>
    <row r="2002" spans="1:25" s="23" customFormat="1" ht="20.25" customHeight="1" x14ac:dyDescent="0.3">
      <c r="A2002" s="374">
        <v>1692</v>
      </c>
      <c r="B2002" s="375">
        <v>2191104</v>
      </c>
      <c r="C2002" s="375" t="s">
        <v>3759</v>
      </c>
      <c r="D2002" s="375" t="s">
        <v>1290</v>
      </c>
      <c r="E2002" s="324">
        <v>0.37</v>
      </c>
      <c r="F2002" s="25">
        <v>4.5</v>
      </c>
      <c r="G2002" s="24" t="s">
        <v>48</v>
      </c>
      <c r="H2002" s="26" t="str">
        <f t="shared" si="129"/>
        <v>6</v>
      </c>
      <c r="I2002" s="24">
        <v>0.37</v>
      </c>
      <c r="J2002" s="24">
        <v>0.37</v>
      </c>
      <c r="K2002" s="27"/>
      <c r="L2002" s="27"/>
      <c r="M2002" s="27"/>
      <c r="N2002" s="24">
        <v>0.37</v>
      </c>
      <c r="O2002" s="29">
        <v>100</v>
      </c>
      <c r="P2002" s="24">
        <v>0.37</v>
      </c>
      <c r="Q2002" s="29">
        <v>100</v>
      </c>
      <c r="R2002" s="28">
        <v>0.222</v>
      </c>
      <c r="S2002" s="29">
        <v>60</v>
      </c>
      <c r="T2002" s="375" t="s">
        <v>52</v>
      </c>
      <c r="U2002" s="375">
        <v>2022</v>
      </c>
      <c r="V2002" s="324">
        <v>0.37</v>
      </c>
      <c r="W2002" s="32"/>
      <c r="X2002" s="196"/>
      <c r="Y2002" s="31">
        <f t="shared" si="127"/>
        <v>0</v>
      </c>
    </row>
    <row r="2003" spans="1:25" s="23" customFormat="1" ht="20.25" customHeight="1" x14ac:dyDescent="0.3">
      <c r="A2003" s="374">
        <v>1693</v>
      </c>
      <c r="B2003" s="375">
        <v>2196934</v>
      </c>
      <c r="C2003" s="375" t="s">
        <v>3760</v>
      </c>
      <c r="D2003" s="375" t="s">
        <v>2978</v>
      </c>
      <c r="E2003" s="324">
        <v>0.46</v>
      </c>
      <c r="F2003" s="25">
        <v>4.5</v>
      </c>
      <c r="G2003" s="24" t="s">
        <v>48</v>
      </c>
      <c r="H2003" s="26" t="str">
        <f t="shared" si="129"/>
        <v>6</v>
      </c>
      <c r="I2003" s="24">
        <v>0.46</v>
      </c>
      <c r="J2003" s="24">
        <v>0.46</v>
      </c>
      <c r="K2003" s="27"/>
      <c r="L2003" s="27"/>
      <c r="M2003" s="27"/>
      <c r="N2003" s="24">
        <v>0.46</v>
      </c>
      <c r="O2003" s="29">
        <v>100</v>
      </c>
      <c r="P2003" s="24">
        <v>0.46</v>
      </c>
      <c r="Q2003" s="29">
        <v>100</v>
      </c>
      <c r="R2003" s="28">
        <v>0.27600000000000002</v>
      </c>
      <c r="S2003" s="29">
        <v>60</v>
      </c>
      <c r="T2003" s="375" t="s">
        <v>52</v>
      </c>
      <c r="U2003" s="375">
        <v>2022</v>
      </c>
      <c r="V2003" s="324">
        <v>0.46</v>
      </c>
      <c r="W2003" s="32"/>
      <c r="X2003" s="196"/>
      <c r="Y2003" s="31">
        <f t="shared" si="127"/>
        <v>0</v>
      </c>
    </row>
    <row r="2004" spans="1:25" s="23" customFormat="1" ht="20.25" customHeight="1" x14ac:dyDescent="0.3">
      <c r="A2004" s="374">
        <v>1694</v>
      </c>
      <c r="B2004" s="375">
        <v>2197742</v>
      </c>
      <c r="C2004" s="375" t="s">
        <v>3761</v>
      </c>
      <c r="D2004" s="375" t="s">
        <v>2980</v>
      </c>
      <c r="E2004" s="324">
        <v>0.14000000000000001</v>
      </c>
      <c r="F2004" s="25">
        <v>4.5</v>
      </c>
      <c r="G2004" s="24" t="s">
        <v>48</v>
      </c>
      <c r="H2004" s="26" t="str">
        <f t="shared" si="129"/>
        <v>6</v>
      </c>
      <c r="I2004" s="24">
        <v>0.14000000000000001</v>
      </c>
      <c r="J2004" s="24">
        <v>0.14000000000000001</v>
      </c>
      <c r="K2004" s="27"/>
      <c r="L2004" s="27"/>
      <c r="M2004" s="27"/>
      <c r="N2004" s="24">
        <v>0.14000000000000001</v>
      </c>
      <c r="O2004" s="29">
        <v>100</v>
      </c>
      <c r="P2004" s="24">
        <v>0.14000000000000001</v>
      </c>
      <c r="Q2004" s="29">
        <v>100</v>
      </c>
      <c r="R2004" s="28">
        <v>8.4000000000000005E-2</v>
      </c>
      <c r="S2004" s="29">
        <v>60</v>
      </c>
      <c r="T2004" s="375" t="s">
        <v>52</v>
      </c>
      <c r="U2004" s="375">
        <v>2022</v>
      </c>
      <c r="V2004" s="324">
        <v>0.14000000000000001</v>
      </c>
      <c r="W2004" s="32"/>
      <c r="X2004" s="196"/>
      <c r="Y2004" s="31">
        <f t="shared" ref="Y2004:Y2067" si="133">E2004-V2004-W2004-X2004</f>
        <v>0</v>
      </c>
    </row>
    <row r="2005" spans="1:25" s="23" customFormat="1" ht="20.25" customHeight="1" x14ac:dyDescent="0.3">
      <c r="A2005" s="374">
        <v>1695</v>
      </c>
      <c r="B2005" s="375">
        <v>2195910</v>
      </c>
      <c r="C2005" s="375" t="s">
        <v>3763</v>
      </c>
      <c r="D2005" s="42" t="s">
        <v>2982</v>
      </c>
      <c r="E2005" s="324">
        <v>0.25</v>
      </c>
      <c r="F2005" s="25">
        <v>4.5</v>
      </c>
      <c r="G2005" s="24" t="s">
        <v>48</v>
      </c>
      <c r="H2005" s="26" t="str">
        <f t="shared" si="129"/>
        <v>6</v>
      </c>
      <c r="I2005" s="24">
        <v>0.25</v>
      </c>
      <c r="J2005" s="24">
        <v>0.25</v>
      </c>
      <c r="K2005" s="27"/>
      <c r="L2005" s="27"/>
      <c r="M2005" s="27"/>
      <c r="N2005" s="24">
        <v>0.25</v>
      </c>
      <c r="O2005" s="29">
        <v>100</v>
      </c>
      <c r="P2005" s="24">
        <v>0.25</v>
      </c>
      <c r="Q2005" s="29">
        <v>100</v>
      </c>
      <c r="R2005" s="28">
        <v>0.15</v>
      </c>
      <c r="S2005" s="29">
        <v>60</v>
      </c>
      <c r="T2005" s="375" t="s">
        <v>52</v>
      </c>
      <c r="U2005" s="375">
        <v>2022</v>
      </c>
      <c r="V2005" s="324">
        <v>0.25</v>
      </c>
      <c r="W2005" s="32"/>
      <c r="X2005" s="196"/>
      <c r="Y2005" s="31">
        <f t="shared" si="133"/>
        <v>0</v>
      </c>
    </row>
    <row r="2006" spans="1:25" s="23" customFormat="1" ht="20.25" customHeight="1" x14ac:dyDescent="0.3">
      <c r="A2006" s="374">
        <v>1696</v>
      </c>
      <c r="B2006" s="375">
        <v>2191461</v>
      </c>
      <c r="C2006" s="375" t="s">
        <v>3765</v>
      </c>
      <c r="D2006" s="42" t="s">
        <v>2789</v>
      </c>
      <c r="E2006" s="324">
        <v>1.2</v>
      </c>
      <c r="F2006" s="25">
        <v>4.5</v>
      </c>
      <c r="G2006" s="24" t="s">
        <v>48</v>
      </c>
      <c r="H2006" s="26" t="str">
        <f t="shared" si="129"/>
        <v>6</v>
      </c>
      <c r="I2006" s="24">
        <v>1</v>
      </c>
      <c r="J2006" s="24">
        <v>1</v>
      </c>
      <c r="K2006" s="27"/>
      <c r="L2006" s="27"/>
      <c r="M2006" s="27"/>
      <c r="N2006" s="24">
        <v>1</v>
      </c>
      <c r="O2006" s="29">
        <v>100</v>
      </c>
      <c r="P2006" s="24">
        <v>1</v>
      </c>
      <c r="Q2006" s="29">
        <v>100</v>
      </c>
      <c r="R2006" s="28">
        <v>0.6</v>
      </c>
      <c r="S2006" s="29">
        <v>60</v>
      </c>
      <c r="T2006" s="375" t="s">
        <v>52</v>
      </c>
      <c r="U2006" s="375">
        <v>2022</v>
      </c>
      <c r="V2006" s="324">
        <v>1.2</v>
      </c>
      <c r="W2006" s="32"/>
      <c r="X2006" s="196"/>
      <c r="Y2006" s="31">
        <f t="shared" si="133"/>
        <v>0</v>
      </c>
    </row>
    <row r="2007" spans="1:25" s="23" customFormat="1" ht="40.5" customHeight="1" x14ac:dyDescent="0.3">
      <c r="A2007" s="374">
        <v>1697</v>
      </c>
      <c r="B2007" s="375"/>
      <c r="C2007" s="375" t="s">
        <v>3769</v>
      </c>
      <c r="D2007" s="41" t="s">
        <v>2985</v>
      </c>
      <c r="E2007" s="324">
        <v>0.1</v>
      </c>
      <c r="F2007" s="25">
        <v>3</v>
      </c>
      <c r="G2007" s="24" t="s">
        <v>48</v>
      </c>
      <c r="H2007" s="26" t="str">
        <f t="shared" ref="H2007:H2063" si="134">IF(F2007&lt;5.1,"6","10")</f>
        <v>6</v>
      </c>
      <c r="I2007" s="24">
        <v>0.1</v>
      </c>
      <c r="J2007" s="24">
        <v>0.1</v>
      </c>
      <c r="K2007" s="27"/>
      <c r="L2007" s="27"/>
      <c r="M2007" s="27"/>
      <c r="N2007" s="24">
        <v>0.1</v>
      </c>
      <c r="O2007" s="29">
        <v>100</v>
      </c>
      <c r="P2007" s="24">
        <v>0.1</v>
      </c>
      <c r="Q2007" s="29">
        <v>100</v>
      </c>
      <c r="R2007" s="28">
        <v>0.06</v>
      </c>
      <c r="S2007" s="29">
        <v>60</v>
      </c>
      <c r="T2007" s="375" t="s">
        <v>52</v>
      </c>
      <c r="U2007" s="375">
        <v>2022</v>
      </c>
      <c r="V2007" s="324">
        <v>0.1</v>
      </c>
      <c r="W2007" s="32"/>
      <c r="X2007" s="196"/>
      <c r="Y2007" s="31">
        <f t="shared" si="133"/>
        <v>0</v>
      </c>
    </row>
    <row r="2008" spans="1:25" s="23" customFormat="1" ht="20.25" customHeight="1" x14ac:dyDescent="0.3">
      <c r="A2008" s="374">
        <v>1698</v>
      </c>
      <c r="B2008" s="375"/>
      <c r="C2008" s="375" t="s">
        <v>3771</v>
      </c>
      <c r="D2008" s="41" t="s">
        <v>38</v>
      </c>
      <c r="E2008" s="324">
        <v>0.83</v>
      </c>
      <c r="F2008" s="25">
        <v>4.5</v>
      </c>
      <c r="G2008" s="24" t="s">
        <v>48</v>
      </c>
      <c r="H2008" s="26" t="str">
        <f t="shared" si="134"/>
        <v>6</v>
      </c>
      <c r="I2008" s="24"/>
      <c r="J2008" s="24"/>
      <c r="K2008" s="27"/>
      <c r="L2008" s="27"/>
      <c r="M2008" s="27"/>
      <c r="N2008" s="24"/>
      <c r="O2008" s="29"/>
      <c r="P2008" s="24"/>
      <c r="Q2008" s="29"/>
      <c r="R2008" s="28"/>
      <c r="S2008" s="29"/>
      <c r="T2008" s="375"/>
      <c r="U2008" s="375"/>
      <c r="V2008" s="324">
        <v>0.83</v>
      </c>
      <c r="W2008" s="32"/>
      <c r="X2008" s="196"/>
      <c r="Y2008" s="31">
        <f t="shared" si="133"/>
        <v>0</v>
      </c>
    </row>
    <row r="2009" spans="1:25" s="23" customFormat="1" ht="20.25" customHeight="1" x14ac:dyDescent="0.3">
      <c r="A2009" s="374">
        <v>1699</v>
      </c>
      <c r="B2009" s="375"/>
      <c r="C2009" s="375" t="s">
        <v>3773</v>
      </c>
      <c r="D2009" s="376" t="s">
        <v>2472</v>
      </c>
      <c r="E2009" s="324">
        <v>0.4</v>
      </c>
      <c r="F2009" s="25">
        <v>4.5</v>
      </c>
      <c r="G2009" s="24" t="s">
        <v>48</v>
      </c>
      <c r="H2009" s="26" t="str">
        <f t="shared" si="134"/>
        <v>6</v>
      </c>
      <c r="I2009" s="24">
        <v>0.4</v>
      </c>
      <c r="J2009" s="24">
        <v>0.4</v>
      </c>
      <c r="K2009" s="27"/>
      <c r="L2009" s="27"/>
      <c r="M2009" s="27"/>
      <c r="N2009" s="24">
        <v>0.4</v>
      </c>
      <c r="O2009" s="29">
        <v>100</v>
      </c>
      <c r="P2009" s="24">
        <v>0.4</v>
      </c>
      <c r="Q2009" s="29">
        <v>100</v>
      </c>
      <c r="R2009" s="28">
        <v>0.24</v>
      </c>
      <c r="S2009" s="29">
        <v>60</v>
      </c>
      <c r="T2009" s="375" t="s">
        <v>52</v>
      </c>
      <c r="U2009" s="375">
        <v>2022</v>
      </c>
      <c r="V2009" s="324">
        <v>0.4</v>
      </c>
      <c r="W2009" s="32"/>
      <c r="X2009" s="196"/>
      <c r="Y2009" s="31">
        <f t="shared" si="133"/>
        <v>0</v>
      </c>
    </row>
    <row r="2010" spans="1:25" s="23" customFormat="1" ht="20.25" customHeight="1" x14ac:dyDescent="0.3">
      <c r="A2010" s="374">
        <v>1700</v>
      </c>
      <c r="B2010" s="375"/>
      <c r="C2010" s="375" t="s">
        <v>3775</v>
      </c>
      <c r="D2010" s="180" t="s">
        <v>2989</v>
      </c>
      <c r="E2010" s="340">
        <v>0.1</v>
      </c>
      <c r="F2010" s="25">
        <v>3</v>
      </c>
      <c r="G2010" s="24" t="s">
        <v>48</v>
      </c>
      <c r="H2010" s="26" t="str">
        <f t="shared" si="134"/>
        <v>6</v>
      </c>
      <c r="I2010" s="24"/>
      <c r="J2010" s="24"/>
      <c r="K2010" s="27"/>
      <c r="L2010" s="27"/>
      <c r="M2010" s="27"/>
      <c r="N2010" s="24"/>
      <c r="O2010" s="29"/>
      <c r="P2010" s="24"/>
      <c r="Q2010" s="29"/>
      <c r="R2010" s="28"/>
      <c r="S2010" s="29"/>
      <c r="T2010" s="375"/>
      <c r="U2010" s="375"/>
      <c r="V2010" s="340">
        <v>0.1</v>
      </c>
      <c r="W2010" s="32"/>
      <c r="X2010" s="196"/>
      <c r="Y2010" s="31">
        <f t="shared" si="133"/>
        <v>0</v>
      </c>
    </row>
    <row r="2011" spans="1:25" s="23" customFormat="1" ht="20.25" customHeight="1" x14ac:dyDescent="0.3">
      <c r="A2011" s="374">
        <v>1701</v>
      </c>
      <c r="B2011" s="375"/>
      <c r="C2011" s="375" t="s">
        <v>3776</v>
      </c>
      <c r="D2011" s="180" t="s">
        <v>2991</v>
      </c>
      <c r="E2011" s="340">
        <v>0.27</v>
      </c>
      <c r="F2011" s="25">
        <v>3</v>
      </c>
      <c r="G2011" s="24" t="s">
        <v>48</v>
      </c>
      <c r="H2011" s="26" t="str">
        <f t="shared" si="134"/>
        <v>6</v>
      </c>
      <c r="I2011" s="24"/>
      <c r="J2011" s="24"/>
      <c r="K2011" s="27"/>
      <c r="L2011" s="27"/>
      <c r="M2011" s="27"/>
      <c r="N2011" s="24"/>
      <c r="O2011" s="29"/>
      <c r="P2011" s="24"/>
      <c r="Q2011" s="29"/>
      <c r="R2011" s="28"/>
      <c r="S2011" s="29"/>
      <c r="T2011" s="375"/>
      <c r="U2011" s="375"/>
      <c r="V2011" s="340">
        <v>0.27</v>
      </c>
      <c r="W2011" s="32"/>
      <c r="X2011" s="196"/>
      <c r="Y2011" s="31">
        <f t="shared" si="133"/>
        <v>0</v>
      </c>
    </row>
    <row r="2012" spans="1:25" s="23" customFormat="1" ht="20.25" customHeight="1" x14ac:dyDescent="0.3">
      <c r="A2012" s="374">
        <v>1702</v>
      </c>
      <c r="B2012" s="375"/>
      <c r="C2012" s="375" t="s">
        <v>3777</v>
      </c>
      <c r="D2012" s="180" t="s">
        <v>2993</v>
      </c>
      <c r="E2012" s="340">
        <v>0.14000000000000001</v>
      </c>
      <c r="F2012" s="25">
        <v>3</v>
      </c>
      <c r="G2012" s="24" t="s">
        <v>48</v>
      </c>
      <c r="H2012" s="26" t="str">
        <f t="shared" si="134"/>
        <v>6</v>
      </c>
      <c r="I2012" s="24"/>
      <c r="J2012" s="24"/>
      <c r="K2012" s="27"/>
      <c r="L2012" s="27"/>
      <c r="M2012" s="27"/>
      <c r="N2012" s="24"/>
      <c r="O2012" s="29"/>
      <c r="P2012" s="24"/>
      <c r="Q2012" s="29"/>
      <c r="R2012" s="28"/>
      <c r="S2012" s="29"/>
      <c r="T2012" s="375"/>
      <c r="U2012" s="375"/>
      <c r="V2012" s="340">
        <v>0.14000000000000001</v>
      </c>
      <c r="W2012" s="32"/>
      <c r="X2012" s="196"/>
      <c r="Y2012" s="31">
        <f t="shared" si="133"/>
        <v>0</v>
      </c>
    </row>
    <row r="2013" spans="1:25" s="23" customFormat="1" ht="20.25" customHeight="1" x14ac:dyDescent="0.3">
      <c r="A2013" s="374">
        <v>1703</v>
      </c>
      <c r="B2013" s="375"/>
      <c r="C2013" s="375" t="s">
        <v>3779</v>
      </c>
      <c r="D2013" s="180" t="s">
        <v>2995</v>
      </c>
      <c r="E2013" s="340">
        <v>0.6</v>
      </c>
      <c r="F2013" s="25">
        <v>3</v>
      </c>
      <c r="G2013" s="24" t="s">
        <v>48</v>
      </c>
      <c r="H2013" s="26" t="str">
        <f t="shared" si="134"/>
        <v>6</v>
      </c>
      <c r="I2013" s="24"/>
      <c r="J2013" s="24"/>
      <c r="K2013" s="27"/>
      <c r="L2013" s="27"/>
      <c r="M2013" s="27"/>
      <c r="N2013" s="24"/>
      <c r="O2013" s="29"/>
      <c r="P2013" s="24"/>
      <c r="Q2013" s="29"/>
      <c r="R2013" s="28"/>
      <c r="S2013" s="29"/>
      <c r="T2013" s="375"/>
      <c r="U2013" s="375"/>
      <c r="V2013" s="340">
        <v>0.6</v>
      </c>
      <c r="W2013" s="32"/>
      <c r="X2013" s="196"/>
      <c r="Y2013" s="31">
        <f t="shared" si="133"/>
        <v>0</v>
      </c>
    </row>
    <row r="2014" spans="1:25" s="23" customFormat="1" ht="20.25" customHeight="1" x14ac:dyDescent="0.3">
      <c r="A2014" s="374">
        <v>1704</v>
      </c>
      <c r="B2014" s="375"/>
      <c r="C2014" s="375" t="s">
        <v>3781</v>
      </c>
      <c r="D2014" s="180" t="s">
        <v>2997</v>
      </c>
      <c r="E2014" s="340">
        <v>0.35</v>
      </c>
      <c r="F2014" s="25">
        <v>3</v>
      </c>
      <c r="G2014" s="24" t="s">
        <v>48</v>
      </c>
      <c r="H2014" s="26" t="str">
        <f t="shared" si="134"/>
        <v>6</v>
      </c>
      <c r="I2014" s="24"/>
      <c r="J2014" s="24"/>
      <c r="K2014" s="27"/>
      <c r="L2014" s="27"/>
      <c r="M2014" s="27"/>
      <c r="N2014" s="24"/>
      <c r="O2014" s="29"/>
      <c r="P2014" s="24"/>
      <c r="Q2014" s="29"/>
      <c r="R2014" s="28"/>
      <c r="S2014" s="29"/>
      <c r="T2014" s="375"/>
      <c r="U2014" s="375"/>
      <c r="V2014" s="340">
        <v>0.35</v>
      </c>
      <c r="W2014" s="32"/>
      <c r="X2014" s="196"/>
      <c r="Y2014" s="31">
        <f t="shared" si="133"/>
        <v>0</v>
      </c>
    </row>
    <row r="2015" spans="1:25" s="23" customFormat="1" ht="60.75" customHeight="1" x14ac:dyDescent="0.3">
      <c r="A2015" s="374">
        <v>1705</v>
      </c>
      <c r="B2015" s="375"/>
      <c r="C2015" s="375" t="s">
        <v>3783</v>
      </c>
      <c r="D2015" s="180" t="s">
        <v>2999</v>
      </c>
      <c r="E2015" s="340">
        <v>0.75</v>
      </c>
      <c r="F2015" s="25">
        <v>3</v>
      </c>
      <c r="G2015" s="24" t="s">
        <v>48</v>
      </c>
      <c r="H2015" s="26" t="str">
        <f t="shared" si="134"/>
        <v>6</v>
      </c>
      <c r="I2015" s="24"/>
      <c r="J2015" s="24"/>
      <c r="K2015" s="27"/>
      <c r="L2015" s="27"/>
      <c r="M2015" s="27"/>
      <c r="N2015" s="24"/>
      <c r="O2015" s="29"/>
      <c r="P2015" s="24"/>
      <c r="Q2015" s="29"/>
      <c r="R2015" s="28"/>
      <c r="S2015" s="29"/>
      <c r="T2015" s="375"/>
      <c r="U2015" s="375"/>
      <c r="V2015" s="340">
        <v>0.75</v>
      </c>
      <c r="W2015" s="32"/>
      <c r="X2015" s="196"/>
      <c r="Y2015" s="31">
        <f t="shared" si="133"/>
        <v>0</v>
      </c>
    </row>
    <row r="2016" spans="1:25" s="23" customFormat="1" ht="40.5" customHeight="1" x14ac:dyDescent="0.3">
      <c r="A2016" s="374">
        <v>1706</v>
      </c>
      <c r="B2016" s="375"/>
      <c r="C2016" s="375" t="s">
        <v>3785</v>
      </c>
      <c r="D2016" s="180" t="s">
        <v>3001</v>
      </c>
      <c r="E2016" s="340">
        <v>1</v>
      </c>
      <c r="F2016" s="25">
        <v>3.5</v>
      </c>
      <c r="G2016" s="24" t="s">
        <v>48</v>
      </c>
      <c r="H2016" s="26" t="str">
        <f t="shared" si="134"/>
        <v>6</v>
      </c>
      <c r="I2016" s="24"/>
      <c r="J2016" s="24"/>
      <c r="K2016" s="27"/>
      <c r="L2016" s="27"/>
      <c r="M2016" s="27"/>
      <c r="N2016" s="24"/>
      <c r="O2016" s="29"/>
      <c r="P2016" s="24"/>
      <c r="Q2016" s="29"/>
      <c r="R2016" s="28"/>
      <c r="S2016" s="29"/>
      <c r="T2016" s="375"/>
      <c r="U2016" s="375"/>
      <c r="V2016" s="340">
        <v>1</v>
      </c>
      <c r="W2016" s="32"/>
      <c r="X2016" s="196"/>
      <c r="Y2016" s="31">
        <f t="shared" si="133"/>
        <v>0</v>
      </c>
    </row>
    <row r="2017" spans="1:25" ht="20.25" customHeight="1" x14ac:dyDescent="0.3">
      <c r="A2017" s="485" t="s">
        <v>3002</v>
      </c>
      <c r="B2017" s="485"/>
      <c r="C2017" s="375" t="s">
        <v>3787</v>
      </c>
      <c r="D2017" s="485"/>
      <c r="E2017" s="485"/>
      <c r="F2017" s="485"/>
      <c r="G2017" s="485"/>
      <c r="H2017" s="485"/>
      <c r="I2017" s="43"/>
      <c r="J2017" s="43"/>
      <c r="K2017" s="6"/>
      <c r="L2017" s="6"/>
      <c r="M2017" s="6"/>
      <c r="N2017" s="44"/>
      <c r="O2017" s="15"/>
      <c r="P2017" s="44"/>
      <c r="Q2017" s="15"/>
      <c r="R2017" s="44"/>
      <c r="S2017" s="15"/>
      <c r="T2017" s="14"/>
      <c r="U2017" s="14"/>
      <c r="V2017" s="393"/>
      <c r="W2017" s="48"/>
      <c r="X2017" s="393"/>
      <c r="Y2017" s="31">
        <f t="shared" si="133"/>
        <v>0</v>
      </c>
    </row>
    <row r="2018" spans="1:25" ht="20.25" customHeight="1" x14ac:dyDescent="0.3">
      <c r="A2018" s="371"/>
      <c r="B2018" s="371"/>
      <c r="C2018" s="375" t="s">
        <v>3789</v>
      </c>
      <c r="D2018" s="371" t="s">
        <v>252</v>
      </c>
      <c r="E2018" s="325">
        <f>SUM(E2019:E2026)</f>
        <v>2.92</v>
      </c>
      <c r="F2018" s="371"/>
      <c r="G2018" s="371"/>
      <c r="H2018" s="371"/>
      <c r="I2018" s="43"/>
      <c r="J2018" s="43"/>
      <c r="K2018" s="6"/>
      <c r="L2018" s="6"/>
      <c r="M2018" s="6"/>
      <c r="N2018" s="44"/>
      <c r="O2018" s="15"/>
      <c r="P2018" s="44"/>
      <c r="Q2018" s="15"/>
      <c r="R2018" s="44"/>
      <c r="S2018" s="15"/>
      <c r="T2018" s="14"/>
      <c r="U2018" s="14"/>
      <c r="V2018" s="393"/>
      <c r="W2018" s="48"/>
      <c r="X2018" s="393"/>
      <c r="Y2018" s="31">
        <f t="shared" si="133"/>
        <v>2.92</v>
      </c>
    </row>
    <row r="2019" spans="1:25" s="23" customFormat="1" ht="20.25" customHeight="1" x14ac:dyDescent="0.3">
      <c r="A2019" s="374">
        <v>1707</v>
      </c>
      <c r="B2019" s="375"/>
      <c r="C2019" s="375" t="s">
        <v>3791</v>
      </c>
      <c r="D2019" s="375" t="s">
        <v>3004</v>
      </c>
      <c r="E2019" s="346">
        <v>0.13500000000000001</v>
      </c>
      <c r="F2019" s="375">
        <v>3.5</v>
      </c>
      <c r="G2019" s="375" t="s">
        <v>48</v>
      </c>
      <c r="H2019" s="375" t="s">
        <v>103</v>
      </c>
      <c r="I2019" s="24"/>
      <c r="J2019" s="24"/>
      <c r="K2019" s="27"/>
      <c r="L2019" s="27"/>
      <c r="M2019" s="27"/>
      <c r="N2019" s="28"/>
      <c r="O2019" s="29"/>
      <c r="P2019" s="28"/>
      <c r="Q2019" s="29"/>
      <c r="R2019" s="28"/>
      <c r="S2019" s="29"/>
      <c r="T2019" s="375"/>
      <c r="U2019" s="375"/>
      <c r="V2019" s="346">
        <v>0.13500000000000001</v>
      </c>
      <c r="W2019" s="32"/>
      <c r="X2019" s="196"/>
      <c r="Y2019" s="31">
        <f t="shared" si="133"/>
        <v>0</v>
      </c>
    </row>
    <row r="2020" spans="1:25" s="23" customFormat="1" ht="20.25" customHeight="1" x14ac:dyDescent="0.3">
      <c r="A2020" s="374">
        <v>1708</v>
      </c>
      <c r="B2020" s="375"/>
      <c r="C2020" s="375" t="s">
        <v>3793</v>
      </c>
      <c r="D2020" s="375" t="s">
        <v>3006</v>
      </c>
      <c r="E2020" s="346">
        <v>0.18099999999999999</v>
      </c>
      <c r="F2020" s="375">
        <v>3.5</v>
      </c>
      <c r="G2020" s="375" t="s">
        <v>48</v>
      </c>
      <c r="H2020" s="375" t="s">
        <v>103</v>
      </c>
      <c r="I2020" s="24"/>
      <c r="J2020" s="24"/>
      <c r="K2020" s="27"/>
      <c r="L2020" s="27"/>
      <c r="M2020" s="27"/>
      <c r="N2020" s="28"/>
      <c r="O2020" s="29"/>
      <c r="P2020" s="28"/>
      <c r="Q2020" s="29"/>
      <c r="R2020" s="28"/>
      <c r="S2020" s="29"/>
      <c r="T2020" s="375"/>
      <c r="U2020" s="375"/>
      <c r="V2020" s="346">
        <v>0.18099999999999999</v>
      </c>
      <c r="W2020" s="32"/>
      <c r="X2020" s="196"/>
      <c r="Y2020" s="31">
        <f t="shared" si="133"/>
        <v>0</v>
      </c>
    </row>
    <row r="2021" spans="1:25" s="23" customFormat="1" ht="20.25" customHeight="1" x14ac:dyDescent="0.3">
      <c r="A2021" s="374">
        <v>1709</v>
      </c>
      <c r="B2021" s="375"/>
      <c r="C2021" s="375" t="s">
        <v>3795</v>
      </c>
      <c r="D2021" s="375" t="s">
        <v>3008</v>
      </c>
      <c r="E2021" s="346">
        <v>0.79100000000000004</v>
      </c>
      <c r="F2021" s="375">
        <v>3.5</v>
      </c>
      <c r="G2021" s="375" t="s">
        <v>48</v>
      </c>
      <c r="H2021" s="375" t="s">
        <v>103</v>
      </c>
      <c r="I2021" s="24"/>
      <c r="J2021" s="24"/>
      <c r="K2021" s="27"/>
      <c r="L2021" s="27"/>
      <c r="M2021" s="27"/>
      <c r="N2021" s="28"/>
      <c r="O2021" s="29"/>
      <c r="P2021" s="28"/>
      <c r="Q2021" s="29"/>
      <c r="R2021" s="28"/>
      <c r="S2021" s="29"/>
      <c r="T2021" s="375"/>
      <c r="U2021" s="375"/>
      <c r="V2021" s="346">
        <v>0.79100000000000004</v>
      </c>
      <c r="W2021" s="32"/>
      <c r="X2021" s="196"/>
      <c r="Y2021" s="31">
        <f t="shared" si="133"/>
        <v>0</v>
      </c>
    </row>
    <row r="2022" spans="1:25" s="23" customFormat="1" ht="20.25" customHeight="1" x14ac:dyDescent="0.3">
      <c r="A2022" s="374">
        <v>1710</v>
      </c>
      <c r="B2022" s="375"/>
      <c r="C2022" s="375" t="s">
        <v>3797</v>
      </c>
      <c r="D2022" s="375" t="s">
        <v>3010</v>
      </c>
      <c r="E2022" s="346">
        <v>0.49399999999999999</v>
      </c>
      <c r="F2022" s="375">
        <v>3.5</v>
      </c>
      <c r="G2022" s="375" t="s">
        <v>48</v>
      </c>
      <c r="H2022" s="375" t="s">
        <v>103</v>
      </c>
      <c r="I2022" s="24"/>
      <c r="J2022" s="24"/>
      <c r="K2022" s="27"/>
      <c r="L2022" s="27"/>
      <c r="M2022" s="27"/>
      <c r="N2022" s="28"/>
      <c r="O2022" s="29"/>
      <c r="P2022" s="28"/>
      <c r="Q2022" s="29"/>
      <c r="R2022" s="28"/>
      <c r="S2022" s="29"/>
      <c r="T2022" s="375"/>
      <c r="U2022" s="375"/>
      <c r="V2022" s="346">
        <v>0.49399999999999999</v>
      </c>
      <c r="W2022" s="32"/>
      <c r="X2022" s="196"/>
      <c r="Y2022" s="31">
        <f t="shared" si="133"/>
        <v>0</v>
      </c>
    </row>
    <row r="2023" spans="1:25" s="23" customFormat="1" ht="20.25" customHeight="1" x14ac:dyDescent="0.3">
      <c r="A2023" s="374">
        <v>1711</v>
      </c>
      <c r="B2023" s="375"/>
      <c r="C2023" s="375" t="s">
        <v>3799</v>
      </c>
      <c r="D2023" s="375" t="s">
        <v>442</v>
      </c>
      <c r="E2023" s="346">
        <v>0.52900000000000003</v>
      </c>
      <c r="F2023" s="375">
        <v>3.5</v>
      </c>
      <c r="G2023" s="375" t="s">
        <v>48</v>
      </c>
      <c r="H2023" s="375" t="s">
        <v>103</v>
      </c>
      <c r="I2023" s="24"/>
      <c r="J2023" s="24"/>
      <c r="K2023" s="27"/>
      <c r="L2023" s="27"/>
      <c r="M2023" s="27"/>
      <c r="N2023" s="28"/>
      <c r="O2023" s="29"/>
      <c r="P2023" s="28"/>
      <c r="Q2023" s="29"/>
      <c r="R2023" s="28"/>
      <c r="S2023" s="29"/>
      <c r="T2023" s="375"/>
      <c r="U2023" s="375"/>
      <c r="V2023" s="346">
        <v>0.52900000000000003</v>
      </c>
      <c r="W2023" s="32"/>
      <c r="X2023" s="196"/>
      <c r="Y2023" s="31">
        <f t="shared" si="133"/>
        <v>0</v>
      </c>
    </row>
    <row r="2024" spans="1:25" s="23" customFormat="1" ht="20.25" customHeight="1" x14ac:dyDescent="0.3">
      <c r="A2024" s="374">
        <v>1712</v>
      </c>
      <c r="B2024" s="375"/>
      <c r="C2024" s="375" t="s">
        <v>3800</v>
      </c>
      <c r="D2024" s="375" t="s">
        <v>478</v>
      </c>
      <c r="E2024" s="346">
        <v>0.41799999999999998</v>
      </c>
      <c r="F2024" s="375">
        <v>3.5</v>
      </c>
      <c r="G2024" s="375" t="s">
        <v>48</v>
      </c>
      <c r="H2024" s="375" t="s">
        <v>103</v>
      </c>
      <c r="I2024" s="24"/>
      <c r="J2024" s="24"/>
      <c r="K2024" s="27"/>
      <c r="L2024" s="27"/>
      <c r="M2024" s="27"/>
      <c r="N2024" s="28"/>
      <c r="O2024" s="29"/>
      <c r="P2024" s="28"/>
      <c r="Q2024" s="29"/>
      <c r="R2024" s="28"/>
      <c r="S2024" s="29"/>
      <c r="T2024" s="375"/>
      <c r="U2024" s="375"/>
      <c r="V2024" s="346">
        <v>0.41799999999999998</v>
      </c>
      <c r="W2024" s="32"/>
      <c r="X2024" s="196"/>
      <c r="Y2024" s="31">
        <f t="shared" si="133"/>
        <v>0</v>
      </c>
    </row>
    <row r="2025" spans="1:25" s="23" customFormat="1" ht="20.25" customHeight="1" x14ac:dyDescent="0.3">
      <c r="A2025" s="374">
        <v>1713</v>
      </c>
      <c r="B2025" s="375"/>
      <c r="C2025" s="375" t="s">
        <v>3802</v>
      </c>
      <c r="D2025" s="375" t="s">
        <v>2055</v>
      </c>
      <c r="E2025" s="346">
        <v>0.19</v>
      </c>
      <c r="F2025" s="375">
        <v>3.5</v>
      </c>
      <c r="G2025" s="375" t="s">
        <v>48</v>
      </c>
      <c r="H2025" s="375" t="s">
        <v>103</v>
      </c>
      <c r="I2025" s="24"/>
      <c r="J2025" s="24"/>
      <c r="K2025" s="27"/>
      <c r="L2025" s="27"/>
      <c r="M2025" s="27"/>
      <c r="N2025" s="28"/>
      <c r="O2025" s="29"/>
      <c r="P2025" s="28"/>
      <c r="Q2025" s="29"/>
      <c r="R2025" s="28"/>
      <c r="S2025" s="29"/>
      <c r="T2025" s="375"/>
      <c r="U2025" s="375"/>
      <c r="V2025" s="346">
        <v>0.19</v>
      </c>
      <c r="W2025" s="32"/>
      <c r="X2025" s="196"/>
      <c r="Y2025" s="31">
        <f t="shared" si="133"/>
        <v>0</v>
      </c>
    </row>
    <row r="2026" spans="1:25" s="23" customFormat="1" ht="20.25" customHeight="1" x14ac:dyDescent="0.3">
      <c r="A2026" s="374">
        <v>1714</v>
      </c>
      <c r="B2026" s="375"/>
      <c r="C2026" s="375" t="s">
        <v>3804</v>
      </c>
      <c r="D2026" s="375" t="s">
        <v>587</v>
      </c>
      <c r="E2026" s="346">
        <v>0.182</v>
      </c>
      <c r="F2026" s="25">
        <v>6</v>
      </c>
      <c r="G2026" s="24" t="s">
        <v>39</v>
      </c>
      <c r="H2026" s="26" t="str">
        <f t="shared" si="134"/>
        <v>10</v>
      </c>
      <c r="I2026" s="24">
        <v>0.12</v>
      </c>
      <c r="J2026" s="24">
        <v>0.12</v>
      </c>
      <c r="K2026" s="27"/>
      <c r="L2026" s="27"/>
      <c r="M2026" s="27"/>
      <c r="N2026" s="28">
        <v>0.12</v>
      </c>
      <c r="O2026" s="29">
        <v>100</v>
      </c>
      <c r="P2026" s="28">
        <v>0.12</v>
      </c>
      <c r="Q2026" s="29">
        <v>100</v>
      </c>
      <c r="R2026" s="28">
        <v>0.12</v>
      </c>
      <c r="S2026" s="29">
        <v>100</v>
      </c>
      <c r="T2026" s="375" t="s">
        <v>2542</v>
      </c>
      <c r="U2026" s="375">
        <v>2019</v>
      </c>
      <c r="V2026" s="346">
        <v>0.182</v>
      </c>
      <c r="W2026" s="32"/>
      <c r="X2026" s="196"/>
      <c r="Y2026" s="31">
        <f t="shared" si="133"/>
        <v>0</v>
      </c>
    </row>
    <row r="2027" spans="1:25" ht="20.25" customHeight="1" x14ac:dyDescent="0.3">
      <c r="A2027" s="485" t="s">
        <v>3015</v>
      </c>
      <c r="B2027" s="485"/>
      <c r="C2027" s="375" t="s">
        <v>3805</v>
      </c>
      <c r="D2027" s="485"/>
      <c r="E2027" s="485"/>
      <c r="F2027" s="485"/>
      <c r="G2027" s="485"/>
      <c r="H2027" s="485"/>
      <c r="I2027" s="43"/>
      <c r="J2027" s="43"/>
      <c r="K2027" s="6"/>
      <c r="L2027" s="6"/>
      <c r="M2027" s="6"/>
      <c r="N2027" s="44"/>
      <c r="O2027" s="15"/>
      <c r="P2027" s="44"/>
      <c r="Q2027" s="15"/>
      <c r="R2027" s="44"/>
      <c r="S2027" s="15"/>
      <c r="T2027" s="14"/>
      <c r="U2027" s="14"/>
      <c r="V2027" s="393"/>
      <c r="W2027" s="48"/>
      <c r="X2027" s="393"/>
      <c r="Y2027" s="31">
        <f t="shared" si="133"/>
        <v>0</v>
      </c>
    </row>
    <row r="2028" spans="1:25" ht="20.25" customHeight="1" x14ac:dyDescent="0.3">
      <c r="A2028" s="371"/>
      <c r="B2028" s="371"/>
      <c r="C2028" s="375" t="s">
        <v>3806</v>
      </c>
      <c r="D2028" s="371" t="s">
        <v>252</v>
      </c>
      <c r="E2028" s="325">
        <f>SUM(E2029:E2044)</f>
        <v>13.259999999999998</v>
      </c>
      <c r="F2028" s="371"/>
      <c r="G2028" s="371"/>
      <c r="H2028" s="371"/>
      <c r="I2028" s="43"/>
      <c r="J2028" s="43"/>
      <c r="K2028" s="6"/>
      <c r="L2028" s="6"/>
      <c r="M2028" s="6"/>
      <c r="N2028" s="44"/>
      <c r="O2028" s="15"/>
      <c r="P2028" s="44"/>
      <c r="Q2028" s="15"/>
      <c r="R2028" s="44"/>
      <c r="S2028" s="15"/>
      <c r="T2028" s="14"/>
      <c r="U2028" s="14"/>
      <c r="V2028" s="393"/>
      <c r="W2028" s="48"/>
      <c r="X2028" s="393"/>
      <c r="Y2028" s="31">
        <f t="shared" si="133"/>
        <v>13.259999999999998</v>
      </c>
    </row>
    <row r="2029" spans="1:25" s="23" customFormat="1" ht="20.25" customHeight="1" x14ac:dyDescent="0.3">
      <c r="A2029" s="374">
        <v>1715</v>
      </c>
      <c r="B2029" s="375"/>
      <c r="C2029" s="375" t="s">
        <v>3808</v>
      </c>
      <c r="D2029" s="375" t="s">
        <v>467</v>
      </c>
      <c r="E2029" s="348">
        <v>0.26400000000000001</v>
      </c>
      <c r="F2029" s="375">
        <v>3.5</v>
      </c>
      <c r="G2029" s="375" t="s">
        <v>48</v>
      </c>
      <c r="H2029" s="375" t="s">
        <v>103</v>
      </c>
      <c r="I2029" s="24"/>
      <c r="J2029" s="24"/>
      <c r="K2029" s="27"/>
      <c r="L2029" s="27"/>
      <c r="M2029" s="27"/>
      <c r="N2029" s="28"/>
      <c r="O2029" s="29"/>
      <c r="P2029" s="28"/>
      <c r="Q2029" s="29"/>
      <c r="R2029" s="28"/>
      <c r="S2029" s="29"/>
      <c r="T2029" s="375"/>
      <c r="U2029" s="375"/>
      <c r="V2029" s="348">
        <v>0.26400000000000001</v>
      </c>
      <c r="W2029" s="32"/>
      <c r="X2029" s="196"/>
      <c r="Y2029" s="31">
        <f t="shared" si="133"/>
        <v>0</v>
      </c>
    </row>
    <row r="2030" spans="1:25" s="23" customFormat="1" ht="20.25" customHeight="1" x14ac:dyDescent="0.3">
      <c r="A2030" s="374">
        <v>1716</v>
      </c>
      <c r="B2030" s="375"/>
      <c r="C2030" s="375" t="s">
        <v>3634</v>
      </c>
      <c r="D2030" s="375" t="s">
        <v>3018</v>
      </c>
      <c r="E2030" s="348">
        <v>0.97599999999999998</v>
      </c>
      <c r="F2030" s="375">
        <v>6</v>
      </c>
      <c r="G2030" s="375" t="s">
        <v>39</v>
      </c>
      <c r="H2030" s="375" t="s">
        <v>229</v>
      </c>
      <c r="I2030" s="24"/>
      <c r="J2030" s="24"/>
      <c r="K2030" s="27"/>
      <c r="L2030" s="27"/>
      <c r="M2030" s="27"/>
      <c r="N2030" s="28"/>
      <c r="O2030" s="29"/>
      <c r="P2030" s="28"/>
      <c r="Q2030" s="29"/>
      <c r="R2030" s="28"/>
      <c r="S2030" s="29"/>
      <c r="T2030" s="375"/>
      <c r="U2030" s="375"/>
      <c r="V2030" s="348">
        <v>0.97599999999999998</v>
      </c>
      <c r="W2030" s="32"/>
      <c r="X2030" s="196"/>
      <c r="Y2030" s="31">
        <f t="shared" si="133"/>
        <v>0</v>
      </c>
    </row>
    <row r="2031" spans="1:25" s="23" customFormat="1" ht="20.25" customHeight="1" x14ac:dyDescent="0.3">
      <c r="A2031" s="374">
        <v>1717</v>
      </c>
      <c r="B2031" s="375"/>
      <c r="C2031" s="375" t="s">
        <v>3637</v>
      </c>
      <c r="D2031" s="375" t="s">
        <v>3020</v>
      </c>
      <c r="E2031" s="348">
        <v>0.38600000000000001</v>
      </c>
      <c r="F2031" s="375">
        <v>3.5</v>
      </c>
      <c r="G2031" s="375" t="s">
        <v>48</v>
      </c>
      <c r="H2031" s="375" t="s">
        <v>103</v>
      </c>
      <c r="I2031" s="24"/>
      <c r="J2031" s="24"/>
      <c r="K2031" s="27"/>
      <c r="L2031" s="27"/>
      <c r="M2031" s="27"/>
      <c r="N2031" s="28"/>
      <c r="O2031" s="29"/>
      <c r="P2031" s="28"/>
      <c r="Q2031" s="29"/>
      <c r="R2031" s="28"/>
      <c r="S2031" s="29"/>
      <c r="T2031" s="375"/>
      <c r="U2031" s="375"/>
      <c r="V2031" s="348">
        <v>0.38600000000000001</v>
      </c>
      <c r="W2031" s="32"/>
      <c r="X2031" s="196"/>
      <c r="Y2031" s="31">
        <f t="shared" si="133"/>
        <v>0</v>
      </c>
    </row>
    <row r="2032" spans="1:25" s="23" customFormat="1" ht="21" customHeight="1" x14ac:dyDescent="0.3">
      <c r="A2032" s="374">
        <v>1718</v>
      </c>
      <c r="B2032" s="375"/>
      <c r="C2032" s="375" t="s">
        <v>3639</v>
      </c>
      <c r="D2032" s="375" t="s">
        <v>3022</v>
      </c>
      <c r="E2032" s="348">
        <v>0.22800000000000001</v>
      </c>
      <c r="F2032" s="375">
        <v>3.5</v>
      </c>
      <c r="G2032" s="375" t="s">
        <v>48</v>
      </c>
      <c r="H2032" s="375" t="s">
        <v>103</v>
      </c>
      <c r="I2032" s="24"/>
      <c r="J2032" s="24"/>
      <c r="K2032" s="27"/>
      <c r="L2032" s="27"/>
      <c r="M2032" s="27"/>
      <c r="N2032" s="28"/>
      <c r="O2032" s="29"/>
      <c r="P2032" s="28"/>
      <c r="Q2032" s="29"/>
      <c r="R2032" s="28"/>
      <c r="S2032" s="29"/>
      <c r="T2032" s="375"/>
      <c r="U2032" s="375"/>
      <c r="V2032" s="348">
        <v>0.22800000000000001</v>
      </c>
      <c r="W2032" s="32"/>
      <c r="X2032" s="196"/>
      <c r="Y2032" s="31">
        <f t="shared" si="133"/>
        <v>0</v>
      </c>
    </row>
    <row r="2033" spans="1:25" s="23" customFormat="1" ht="21" customHeight="1" x14ac:dyDescent="0.3">
      <c r="A2033" s="374">
        <v>1719</v>
      </c>
      <c r="B2033" s="375"/>
      <c r="C2033" s="375" t="s">
        <v>3654</v>
      </c>
      <c r="D2033" s="375" t="s">
        <v>332</v>
      </c>
      <c r="E2033" s="348">
        <v>0.97899999999999998</v>
      </c>
      <c r="F2033" s="375">
        <v>3.5</v>
      </c>
      <c r="G2033" s="375" t="s">
        <v>48</v>
      </c>
      <c r="H2033" s="375" t="s">
        <v>103</v>
      </c>
      <c r="I2033" s="24"/>
      <c r="J2033" s="24"/>
      <c r="K2033" s="27"/>
      <c r="L2033" s="27"/>
      <c r="M2033" s="27"/>
      <c r="N2033" s="28"/>
      <c r="O2033" s="29"/>
      <c r="P2033" s="28"/>
      <c r="Q2033" s="29"/>
      <c r="R2033" s="28"/>
      <c r="S2033" s="29"/>
      <c r="T2033" s="375"/>
      <c r="U2033" s="375"/>
      <c r="V2033" s="348">
        <v>0.97899999999999998</v>
      </c>
      <c r="W2033" s="32"/>
      <c r="X2033" s="196"/>
      <c r="Y2033" s="31">
        <f t="shared" si="133"/>
        <v>0</v>
      </c>
    </row>
    <row r="2034" spans="1:25" s="23" customFormat="1" ht="21" customHeight="1" x14ac:dyDescent="0.3">
      <c r="A2034" s="374">
        <v>1720</v>
      </c>
      <c r="B2034" s="375"/>
      <c r="C2034" s="375" t="s">
        <v>3604</v>
      </c>
      <c r="D2034" s="375" t="s">
        <v>1459</v>
      </c>
      <c r="E2034" s="348">
        <v>0.876</v>
      </c>
      <c r="F2034" s="375">
        <v>3.5</v>
      </c>
      <c r="G2034" s="375" t="s">
        <v>48</v>
      </c>
      <c r="H2034" s="375" t="s">
        <v>103</v>
      </c>
      <c r="I2034" s="24"/>
      <c r="J2034" s="24"/>
      <c r="K2034" s="27"/>
      <c r="L2034" s="27"/>
      <c r="M2034" s="27"/>
      <c r="N2034" s="28"/>
      <c r="O2034" s="29"/>
      <c r="P2034" s="28"/>
      <c r="Q2034" s="29"/>
      <c r="R2034" s="28"/>
      <c r="S2034" s="29"/>
      <c r="T2034" s="375"/>
      <c r="U2034" s="375"/>
      <c r="V2034" s="348">
        <v>0.876</v>
      </c>
      <c r="W2034" s="32"/>
      <c r="X2034" s="196"/>
      <c r="Y2034" s="31">
        <f t="shared" si="133"/>
        <v>0</v>
      </c>
    </row>
    <row r="2035" spans="1:25" s="23" customFormat="1" ht="21" customHeight="1" x14ac:dyDescent="0.3">
      <c r="A2035" s="374">
        <v>1721</v>
      </c>
      <c r="B2035" s="375"/>
      <c r="C2035" s="375" t="s">
        <v>3606</v>
      </c>
      <c r="D2035" s="375" t="s">
        <v>3026</v>
      </c>
      <c r="E2035" s="348">
        <v>1.6379999999999999</v>
      </c>
      <c r="F2035" s="375">
        <v>6</v>
      </c>
      <c r="G2035" s="375" t="s">
        <v>39</v>
      </c>
      <c r="H2035" s="375" t="s">
        <v>229</v>
      </c>
      <c r="I2035" s="24"/>
      <c r="J2035" s="24"/>
      <c r="K2035" s="27"/>
      <c r="L2035" s="27"/>
      <c r="M2035" s="27"/>
      <c r="N2035" s="28"/>
      <c r="O2035" s="29"/>
      <c r="P2035" s="28"/>
      <c r="Q2035" s="29"/>
      <c r="R2035" s="28"/>
      <c r="S2035" s="29"/>
      <c r="T2035" s="375"/>
      <c r="U2035" s="375"/>
      <c r="V2035" s="348">
        <v>1.6379999999999999</v>
      </c>
      <c r="W2035" s="32"/>
      <c r="X2035" s="196"/>
      <c r="Y2035" s="31">
        <f t="shared" si="133"/>
        <v>0</v>
      </c>
    </row>
    <row r="2036" spans="1:25" s="23" customFormat="1" ht="21" customHeight="1" x14ac:dyDescent="0.3">
      <c r="A2036" s="374">
        <v>1722</v>
      </c>
      <c r="B2036" s="375"/>
      <c r="C2036" s="375" t="s">
        <v>3607</v>
      </c>
      <c r="D2036" s="375" t="s">
        <v>3028</v>
      </c>
      <c r="E2036" s="348">
        <v>0.83899999999999997</v>
      </c>
      <c r="F2036" s="375">
        <v>3.5</v>
      </c>
      <c r="G2036" s="375" t="s">
        <v>48</v>
      </c>
      <c r="H2036" s="375" t="s">
        <v>103</v>
      </c>
      <c r="I2036" s="24"/>
      <c r="J2036" s="24"/>
      <c r="K2036" s="27"/>
      <c r="L2036" s="27"/>
      <c r="M2036" s="27"/>
      <c r="N2036" s="28"/>
      <c r="O2036" s="29"/>
      <c r="P2036" s="28"/>
      <c r="Q2036" s="29"/>
      <c r="R2036" s="28"/>
      <c r="S2036" s="29"/>
      <c r="T2036" s="375"/>
      <c r="U2036" s="375"/>
      <c r="V2036" s="348">
        <v>0.83899999999999997</v>
      </c>
      <c r="W2036" s="32"/>
      <c r="X2036" s="196"/>
      <c r="Y2036" s="31">
        <f t="shared" si="133"/>
        <v>0</v>
      </c>
    </row>
    <row r="2037" spans="1:25" s="23" customFormat="1" ht="21" customHeight="1" x14ac:dyDescent="0.3">
      <c r="A2037" s="374">
        <v>1723</v>
      </c>
      <c r="B2037" s="375"/>
      <c r="C2037" s="375" t="s">
        <v>3608</v>
      </c>
      <c r="D2037" s="375" t="s">
        <v>981</v>
      </c>
      <c r="E2037" s="348">
        <v>0.70599999999999996</v>
      </c>
      <c r="F2037" s="375">
        <v>3.5</v>
      </c>
      <c r="G2037" s="375" t="s">
        <v>48</v>
      </c>
      <c r="H2037" s="375" t="s">
        <v>103</v>
      </c>
      <c r="I2037" s="24"/>
      <c r="J2037" s="24"/>
      <c r="K2037" s="27"/>
      <c r="L2037" s="27"/>
      <c r="M2037" s="27"/>
      <c r="N2037" s="28"/>
      <c r="O2037" s="29"/>
      <c r="P2037" s="28"/>
      <c r="Q2037" s="29"/>
      <c r="R2037" s="28"/>
      <c r="S2037" s="29"/>
      <c r="T2037" s="375"/>
      <c r="U2037" s="375"/>
      <c r="V2037" s="348">
        <v>0.70599999999999996</v>
      </c>
      <c r="W2037" s="32"/>
      <c r="X2037" s="196"/>
      <c r="Y2037" s="31">
        <f t="shared" si="133"/>
        <v>0</v>
      </c>
    </row>
    <row r="2038" spans="1:25" s="23" customFormat="1" ht="21" customHeight="1" x14ac:dyDescent="0.3">
      <c r="A2038" s="374">
        <v>1724</v>
      </c>
      <c r="B2038" s="375"/>
      <c r="C2038" s="375" t="s">
        <v>3609</v>
      </c>
      <c r="D2038" s="375" t="s">
        <v>953</v>
      </c>
      <c r="E2038" s="348">
        <v>0.73499999999999999</v>
      </c>
      <c r="F2038" s="375">
        <v>3.5</v>
      </c>
      <c r="G2038" s="375" t="s">
        <v>48</v>
      </c>
      <c r="H2038" s="375" t="s">
        <v>103</v>
      </c>
      <c r="I2038" s="24"/>
      <c r="J2038" s="24"/>
      <c r="K2038" s="27"/>
      <c r="L2038" s="27"/>
      <c r="M2038" s="27"/>
      <c r="N2038" s="28"/>
      <c r="O2038" s="29"/>
      <c r="P2038" s="28"/>
      <c r="Q2038" s="29"/>
      <c r="R2038" s="28"/>
      <c r="S2038" s="29"/>
      <c r="T2038" s="375"/>
      <c r="U2038" s="375"/>
      <c r="V2038" s="348">
        <v>0.73499999999999999</v>
      </c>
      <c r="W2038" s="32"/>
      <c r="X2038" s="196"/>
      <c r="Y2038" s="31">
        <f t="shared" si="133"/>
        <v>0</v>
      </c>
    </row>
    <row r="2039" spans="1:25" s="23" customFormat="1" ht="21" customHeight="1" x14ac:dyDescent="0.3">
      <c r="A2039" s="374">
        <v>1725</v>
      </c>
      <c r="B2039" s="375"/>
      <c r="C2039" s="375" t="s">
        <v>3610</v>
      </c>
      <c r="D2039" s="375" t="s">
        <v>483</v>
      </c>
      <c r="E2039" s="348">
        <v>0.499</v>
      </c>
      <c r="F2039" s="375">
        <v>3.5</v>
      </c>
      <c r="G2039" s="375" t="s">
        <v>48</v>
      </c>
      <c r="H2039" s="375" t="s">
        <v>103</v>
      </c>
      <c r="I2039" s="24"/>
      <c r="J2039" s="24"/>
      <c r="K2039" s="27"/>
      <c r="L2039" s="27"/>
      <c r="M2039" s="27"/>
      <c r="N2039" s="28"/>
      <c r="O2039" s="29"/>
      <c r="P2039" s="28"/>
      <c r="Q2039" s="29"/>
      <c r="R2039" s="28"/>
      <c r="S2039" s="29"/>
      <c r="T2039" s="375"/>
      <c r="U2039" s="375"/>
      <c r="V2039" s="348">
        <v>0.499</v>
      </c>
      <c r="W2039" s="32"/>
      <c r="X2039" s="196"/>
      <c r="Y2039" s="31">
        <f t="shared" si="133"/>
        <v>0</v>
      </c>
    </row>
    <row r="2040" spans="1:25" s="23" customFormat="1" ht="21" customHeight="1" x14ac:dyDescent="0.3">
      <c r="A2040" s="374">
        <v>1726</v>
      </c>
      <c r="B2040" s="375"/>
      <c r="C2040" s="375" t="s">
        <v>3611</v>
      </c>
      <c r="D2040" s="375" t="s">
        <v>410</v>
      </c>
      <c r="E2040" s="348">
        <v>1.3089999999999999</v>
      </c>
      <c r="F2040" s="375">
        <v>3.5</v>
      </c>
      <c r="G2040" s="375" t="s">
        <v>48</v>
      </c>
      <c r="H2040" s="375" t="s">
        <v>103</v>
      </c>
      <c r="I2040" s="24"/>
      <c r="J2040" s="24"/>
      <c r="K2040" s="27"/>
      <c r="L2040" s="27"/>
      <c r="M2040" s="27"/>
      <c r="N2040" s="28"/>
      <c r="O2040" s="29"/>
      <c r="P2040" s="28"/>
      <c r="Q2040" s="29"/>
      <c r="R2040" s="28"/>
      <c r="S2040" s="29"/>
      <c r="T2040" s="375"/>
      <c r="U2040" s="375"/>
      <c r="V2040" s="348">
        <v>1.3089999999999999</v>
      </c>
      <c r="W2040" s="32"/>
      <c r="X2040" s="196"/>
      <c r="Y2040" s="31">
        <f t="shared" si="133"/>
        <v>0</v>
      </c>
    </row>
    <row r="2041" spans="1:25" s="23" customFormat="1" ht="21" customHeight="1" x14ac:dyDescent="0.3">
      <c r="A2041" s="374">
        <v>1727</v>
      </c>
      <c r="B2041" s="375"/>
      <c r="C2041" s="375" t="s">
        <v>3612</v>
      </c>
      <c r="D2041" s="375" t="s">
        <v>3034</v>
      </c>
      <c r="E2041" s="348">
        <v>1.5509999999999999</v>
      </c>
      <c r="F2041" s="375">
        <v>3.5</v>
      </c>
      <c r="G2041" s="375" t="s">
        <v>48</v>
      </c>
      <c r="H2041" s="375" t="s">
        <v>103</v>
      </c>
      <c r="I2041" s="24"/>
      <c r="J2041" s="24"/>
      <c r="K2041" s="27"/>
      <c r="L2041" s="27"/>
      <c r="M2041" s="27"/>
      <c r="N2041" s="28"/>
      <c r="O2041" s="29"/>
      <c r="P2041" s="28"/>
      <c r="Q2041" s="29"/>
      <c r="R2041" s="28"/>
      <c r="S2041" s="29"/>
      <c r="T2041" s="375"/>
      <c r="U2041" s="375"/>
      <c r="V2041" s="348">
        <v>1.5509999999999999</v>
      </c>
      <c r="W2041" s="32"/>
      <c r="X2041" s="196"/>
      <c r="Y2041" s="31">
        <f t="shared" si="133"/>
        <v>0</v>
      </c>
    </row>
    <row r="2042" spans="1:25" s="23" customFormat="1" ht="21" customHeight="1" x14ac:dyDescent="0.3">
      <c r="A2042" s="374">
        <v>1728</v>
      </c>
      <c r="B2042" s="375"/>
      <c r="C2042" s="375" t="s">
        <v>3613</v>
      </c>
      <c r="D2042" s="375" t="s">
        <v>3036</v>
      </c>
      <c r="E2042" s="348">
        <v>1.1679999999999999</v>
      </c>
      <c r="F2042" s="375">
        <v>6</v>
      </c>
      <c r="G2042" s="375" t="s">
        <v>39</v>
      </c>
      <c r="H2042" s="375" t="s">
        <v>229</v>
      </c>
      <c r="I2042" s="24"/>
      <c r="J2042" s="24"/>
      <c r="K2042" s="27"/>
      <c r="L2042" s="27"/>
      <c r="M2042" s="27"/>
      <c r="N2042" s="28"/>
      <c r="O2042" s="29"/>
      <c r="P2042" s="28"/>
      <c r="Q2042" s="29"/>
      <c r="R2042" s="28"/>
      <c r="S2042" s="29"/>
      <c r="T2042" s="375"/>
      <c r="U2042" s="375"/>
      <c r="V2042" s="348">
        <v>1.1679999999999999</v>
      </c>
      <c r="W2042" s="32"/>
      <c r="X2042" s="196"/>
      <c r="Y2042" s="31">
        <f t="shared" si="133"/>
        <v>0</v>
      </c>
    </row>
    <row r="2043" spans="1:25" s="23" customFormat="1" ht="20.25" customHeight="1" x14ac:dyDescent="0.3">
      <c r="A2043" s="374">
        <v>1729</v>
      </c>
      <c r="B2043" s="375"/>
      <c r="C2043" s="375" t="s">
        <v>3614</v>
      </c>
      <c r="D2043" s="375" t="s">
        <v>604</v>
      </c>
      <c r="E2043" s="348">
        <v>0.77400000000000002</v>
      </c>
      <c r="F2043" s="375">
        <v>3.5</v>
      </c>
      <c r="G2043" s="375" t="s">
        <v>48</v>
      </c>
      <c r="H2043" s="375" t="s">
        <v>103</v>
      </c>
      <c r="I2043" s="24"/>
      <c r="J2043" s="24"/>
      <c r="K2043" s="27"/>
      <c r="L2043" s="27"/>
      <c r="M2043" s="27"/>
      <c r="N2043" s="28"/>
      <c r="O2043" s="29"/>
      <c r="P2043" s="28"/>
      <c r="Q2043" s="29"/>
      <c r="R2043" s="28"/>
      <c r="S2043" s="29"/>
      <c r="T2043" s="375"/>
      <c r="U2043" s="375"/>
      <c r="V2043" s="348">
        <v>0.77400000000000002</v>
      </c>
      <c r="W2043" s="32"/>
      <c r="X2043" s="196"/>
      <c r="Y2043" s="31">
        <f t="shared" si="133"/>
        <v>0</v>
      </c>
    </row>
    <row r="2044" spans="1:25" s="23" customFormat="1" ht="20.25" customHeight="1" x14ac:dyDescent="0.3">
      <c r="A2044" s="374">
        <v>1730</v>
      </c>
      <c r="B2044" s="375"/>
      <c r="C2044" s="375" t="s">
        <v>3615</v>
      </c>
      <c r="D2044" s="375" t="s">
        <v>587</v>
      </c>
      <c r="E2044" s="348">
        <v>0.33200000000000002</v>
      </c>
      <c r="F2044" s="25">
        <v>6</v>
      </c>
      <c r="G2044" s="24" t="s">
        <v>39</v>
      </c>
      <c r="H2044" s="26" t="str">
        <f t="shared" si="134"/>
        <v>10</v>
      </c>
      <c r="I2044" s="24">
        <v>0.121</v>
      </c>
      <c r="J2044" s="24">
        <v>0.121</v>
      </c>
      <c r="K2044" s="27"/>
      <c r="L2044" s="27"/>
      <c r="M2044" s="27"/>
      <c r="N2044" s="28">
        <v>0.121</v>
      </c>
      <c r="O2044" s="29">
        <v>100</v>
      </c>
      <c r="P2044" s="28">
        <v>0.121</v>
      </c>
      <c r="Q2044" s="29">
        <v>100</v>
      </c>
      <c r="R2044" s="28">
        <v>0.121</v>
      </c>
      <c r="S2044" s="29">
        <v>100</v>
      </c>
      <c r="T2044" s="375" t="s">
        <v>2542</v>
      </c>
      <c r="U2044" s="375">
        <v>2019</v>
      </c>
      <c r="V2044" s="348">
        <v>0.33200000000000002</v>
      </c>
      <c r="W2044" s="32"/>
      <c r="X2044" s="196"/>
      <c r="Y2044" s="31">
        <f t="shared" si="133"/>
        <v>0</v>
      </c>
    </row>
    <row r="2045" spans="1:25" ht="20.25" customHeight="1" x14ac:dyDescent="0.3">
      <c r="A2045" s="485" t="s">
        <v>3039</v>
      </c>
      <c r="B2045" s="485"/>
      <c r="C2045" s="375" t="s">
        <v>3616</v>
      </c>
      <c r="D2045" s="485"/>
      <c r="E2045" s="485"/>
      <c r="F2045" s="485"/>
      <c r="G2045" s="485"/>
      <c r="H2045" s="485"/>
      <c r="I2045" s="43"/>
      <c r="J2045" s="43"/>
      <c r="K2045" s="6"/>
      <c r="L2045" s="6"/>
      <c r="M2045" s="6"/>
      <c r="N2045" s="44"/>
      <c r="O2045" s="15"/>
      <c r="P2045" s="44"/>
      <c r="Q2045" s="15"/>
      <c r="R2045" s="44"/>
      <c r="S2045" s="15"/>
      <c r="T2045" s="14"/>
      <c r="U2045" s="14"/>
      <c r="V2045" s="393"/>
      <c r="W2045" s="48"/>
      <c r="X2045" s="393"/>
      <c r="Y2045" s="31">
        <f t="shared" si="133"/>
        <v>0</v>
      </c>
    </row>
    <row r="2046" spans="1:25" ht="20.25" customHeight="1" x14ac:dyDescent="0.3">
      <c r="A2046" s="371"/>
      <c r="B2046" s="371"/>
      <c r="C2046" s="375" t="s">
        <v>3617</v>
      </c>
      <c r="D2046" s="371" t="s">
        <v>252</v>
      </c>
      <c r="E2046" s="325">
        <f>SUM(E2047:E2063)</f>
        <v>12.974999999999998</v>
      </c>
      <c r="F2046" s="371"/>
      <c r="G2046" s="371"/>
      <c r="H2046" s="371"/>
      <c r="I2046" s="43"/>
      <c r="J2046" s="43"/>
      <c r="K2046" s="6"/>
      <c r="L2046" s="6"/>
      <c r="M2046" s="6"/>
      <c r="N2046" s="44"/>
      <c r="O2046" s="15"/>
      <c r="P2046" s="44"/>
      <c r="Q2046" s="15"/>
      <c r="R2046" s="44"/>
      <c r="S2046" s="15"/>
      <c r="T2046" s="14"/>
      <c r="U2046" s="14"/>
      <c r="V2046" s="393"/>
      <c r="W2046" s="48"/>
      <c r="X2046" s="393"/>
      <c r="Y2046" s="31">
        <f t="shared" si="133"/>
        <v>12.974999999999998</v>
      </c>
    </row>
    <row r="2047" spans="1:25" s="23" customFormat="1" ht="20.25" customHeight="1" x14ac:dyDescent="0.3">
      <c r="A2047" s="374">
        <v>1731</v>
      </c>
      <c r="B2047" s="375"/>
      <c r="C2047" s="375" t="s">
        <v>3618</v>
      </c>
      <c r="D2047" s="375" t="s">
        <v>258</v>
      </c>
      <c r="E2047" s="348">
        <v>0.13700000000000001</v>
      </c>
      <c r="F2047" s="25">
        <v>4.5</v>
      </c>
      <c r="G2047" s="24" t="s">
        <v>48</v>
      </c>
      <c r="H2047" s="26" t="str">
        <f t="shared" si="134"/>
        <v>6</v>
      </c>
      <c r="I2047" s="24">
        <v>0.157</v>
      </c>
      <c r="J2047" s="24">
        <v>0.157</v>
      </c>
      <c r="K2047" s="27"/>
      <c r="L2047" s="27"/>
      <c r="M2047" s="27"/>
      <c r="N2047" s="28">
        <v>0.157</v>
      </c>
      <c r="O2047" s="29">
        <v>100</v>
      </c>
      <c r="P2047" s="28">
        <v>0.157</v>
      </c>
      <c r="Q2047" s="29">
        <v>100</v>
      </c>
      <c r="R2047" s="28">
        <v>0.157</v>
      </c>
      <c r="S2047" s="29">
        <v>100</v>
      </c>
      <c r="T2047" s="375" t="s">
        <v>433</v>
      </c>
      <c r="U2047" s="375">
        <v>2019</v>
      </c>
      <c r="V2047" s="348">
        <v>0.13700000000000001</v>
      </c>
      <c r="W2047" s="32"/>
      <c r="X2047" s="196"/>
      <c r="Y2047" s="31">
        <f t="shared" si="133"/>
        <v>0</v>
      </c>
    </row>
    <row r="2048" spans="1:25" s="23" customFormat="1" ht="20.25" customHeight="1" x14ac:dyDescent="0.3">
      <c r="A2048" s="374">
        <v>1732</v>
      </c>
      <c r="B2048" s="375"/>
      <c r="C2048" s="375" t="s">
        <v>3619</v>
      </c>
      <c r="D2048" s="375" t="s">
        <v>1876</v>
      </c>
      <c r="E2048" s="348">
        <v>0.14899999999999999</v>
      </c>
      <c r="F2048" s="25">
        <v>3.5</v>
      </c>
      <c r="G2048" s="24" t="s">
        <v>48</v>
      </c>
      <c r="H2048" s="26" t="s">
        <v>103</v>
      </c>
      <c r="I2048" s="24"/>
      <c r="J2048" s="24"/>
      <c r="K2048" s="27"/>
      <c r="L2048" s="27"/>
      <c r="M2048" s="27"/>
      <c r="N2048" s="28"/>
      <c r="O2048" s="29"/>
      <c r="P2048" s="28"/>
      <c r="Q2048" s="29"/>
      <c r="R2048" s="28"/>
      <c r="S2048" s="29"/>
      <c r="T2048" s="375"/>
      <c r="U2048" s="375"/>
      <c r="V2048" s="348">
        <v>0.14899999999999999</v>
      </c>
      <c r="W2048" s="32"/>
      <c r="X2048" s="196"/>
      <c r="Y2048" s="31">
        <f t="shared" si="133"/>
        <v>0</v>
      </c>
    </row>
    <row r="2049" spans="1:25" s="23" customFormat="1" ht="20.25" customHeight="1" x14ac:dyDescent="0.3">
      <c r="A2049" s="374">
        <v>1733</v>
      </c>
      <c r="B2049" s="375"/>
      <c r="C2049" s="375" t="s">
        <v>3620</v>
      </c>
      <c r="D2049" s="375" t="s">
        <v>3043</v>
      </c>
      <c r="E2049" s="348">
        <v>2.1579999999999999</v>
      </c>
      <c r="F2049" s="25">
        <v>3.5</v>
      </c>
      <c r="G2049" s="24" t="s">
        <v>48</v>
      </c>
      <c r="H2049" s="26" t="s">
        <v>103</v>
      </c>
      <c r="I2049" s="24"/>
      <c r="J2049" s="24"/>
      <c r="K2049" s="27"/>
      <c r="L2049" s="27"/>
      <c r="M2049" s="27"/>
      <c r="N2049" s="28"/>
      <c r="O2049" s="29"/>
      <c r="P2049" s="28"/>
      <c r="Q2049" s="29"/>
      <c r="R2049" s="28"/>
      <c r="S2049" s="29"/>
      <c r="T2049" s="375"/>
      <c r="U2049" s="375"/>
      <c r="V2049" s="348">
        <v>2.1579999999999999</v>
      </c>
      <c r="W2049" s="32"/>
      <c r="X2049" s="196"/>
      <c r="Y2049" s="31">
        <f t="shared" si="133"/>
        <v>0</v>
      </c>
    </row>
    <row r="2050" spans="1:25" s="23" customFormat="1" ht="20.25" customHeight="1" x14ac:dyDescent="0.3">
      <c r="A2050" s="374">
        <v>1734</v>
      </c>
      <c r="B2050" s="375"/>
      <c r="C2050" s="375" t="s">
        <v>3621</v>
      </c>
      <c r="D2050" s="375" t="s">
        <v>189</v>
      </c>
      <c r="E2050" s="346">
        <v>1.1299999999999999</v>
      </c>
      <c r="F2050" s="25">
        <v>3.5</v>
      </c>
      <c r="G2050" s="24" t="s">
        <v>48</v>
      </c>
      <c r="H2050" s="26" t="s">
        <v>103</v>
      </c>
      <c r="I2050" s="24"/>
      <c r="J2050" s="24"/>
      <c r="K2050" s="27"/>
      <c r="L2050" s="27"/>
      <c r="M2050" s="27"/>
      <c r="N2050" s="28"/>
      <c r="O2050" s="29"/>
      <c r="P2050" s="28"/>
      <c r="Q2050" s="29"/>
      <c r="R2050" s="28"/>
      <c r="S2050" s="29"/>
      <c r="T2050" s="375"/>
      <c r="U2050" s="375"/>
      <c r="V2050" s="346">
        <v>1.1299999999999999</v>
      </c>
      <c r="W2050" s="32"/>
      <c r="X2050" s="196"/>
      <c r="Y2050" s="31">
        <f t="shared" si="133"/>
        <v>0</v>
      </c>
    </row>
    <row r="2051" spans="1:25" s="23" customFormat="1" ht="20.25" customHeight="1" x14ac:dyDescent="0.3">
      <c r="A2051" s="374">
        <v>1735</v>
      </c>
      <c r="B2051" s="375"/>
      <c r="C2051" s="375" t="s">
        <v>3622</v>
      </c>
      <c r="D2051" s="375" t="s">
        <v>3046</v>
      </c>
      <c r="E2051" s="348">
        <v>1.4590000000000001</v>
      </c>
      <c r="F2051" s="25">
        <v>3.5</v>
      </c>
      <c r="G2051" s="24" t="s">
        <v>48</v>
      </c>
      <c r="H2051" s="26" t="s">
        <v>103</v>
      </c>
      <c r="I2051" s="24"/>
      <c r="J2051" s="24"/>
      <c r="K2051" s="27"/>
      <c r="L2051" s="27"/>
      <c r="M2051" s="27"/>
      <c r="N2051" s="28"/>
      <c r="O2051" s="29"/>
      <c r="P2051" s="28"/>
      <c r="Q2051" s="29"/>
      <c r="R2051" s="28"/>
      <c r="S2051" s="29"/>
      <c r="T2051" s="375"/>
      <c r="U2051" s="375"/>
      <c r="V2051" s="348">
        <v>1.4590000000000001</v>
      </c>
      <c r="W2051" s="32"/>
      <c r="X2051" s="196"/>
      <c r="Y2051" s="31">
        <f t="shared" si="133"/>
        <v>0</v>
      </c>
    </row>
    <row r="2052" spans="1:25" s="23" customFormat="1" ht="20.25" customHeight="1" x14ac:dyDescent="0.3">
      <c r="A2052" s="374">
        <v>1736</v>
      </c>
      <c r="B2052" s="375"/>
      <c r="C2052" s="375" t="s">
        <v>3623</v>
      </c>
      <c r="D2052" s="375" t="s">
        <v>336</v>
      </c>
      <c r="E2052" s="348">
        <v>0.628</v>
      </c>
      <c r="F2052" s="25">
        <v>3.5</v>
      </c>
      <c r="G2052" s="24" t="s">
        <v>48</v>
      </c>
      <c r="H2052" s="26" t="s">
        <v>103</v>
      </c>
      <c r="I2052" s="24"/>
      <c r="J2052" s="24"/>
      <c r="K2052" s="27"/>
      <c r="L2052" s="27"/>
      <c r="M2052" s="27"/>
      <c r="N2052" s="28"/>
      <c r="O2052" s="29"/>
      <c r="P2052" s="28"/>
      <c r="Q2052" s="29"/>
      <c r="R2052" s="28"/>
      <c r="S2052" s="29"/>
      <c r="T2052" s="375"/>
      <c r="U2052" s="375"/>
      <c r="V2052" s="348">
        <v>0.628</v>
      </c>
      <c r="W2052" s="32"/>
      <c r="X2052" s="196"/>
      <c r="Y2052" s="31">
        <f t="shared" si="133"/>
        <v>0</v>
      </c>
    </row>
    <row r="2053" spans="1:25" s="23" customFormat="1" ht="20.25" customHeight="1" x14ac:dyDescent="0.3">
      <c r="A2053" s="374">
        <v>1737</v>
      </c>
      <c r="B2053" s="375"/>
      <c r="C2053" s="375" t="s">
        <v>3624</v>
      </c>
      <c r="D2053" s="375" t="s">
        <v>422</v>
      </c>
      <c r="E2053" s="348">
        <v>1.827</v>
      </c>
      <c r="F2053" s="25">
        <v>3.5</v>
      </c>
      <c r="G2053" s="24" t="s">
        <v>48</v>
      </c>
      <c r="H2053" s="26" t="s">
        <v>103</v>
      </c>
      <c r="I2053" s="24"/>
      <c r="J2053" s="24"/>
      <c r="K2053" s="27"/>
      <c r="L2053" s="27"/>
      <c r="M2053" s="27"/>
      <c r="N2053" s="28"/>
      <c r="O2053" s="29"/>
      <c r="P2053" s="28"/>
      <c r="Q2053" s="29"/>
      <c r="R2053" s="28"/>
      <c r="S2053" s="29"/>
      <c r="T2053" s="375"/>
      <c r="U2053" s="375"/>
      <c r="V2053" s="348">
        <v>1.827</v>
      </c>
      <c r="W2053" s="32"/>
      <c r="X2053" s="196"/>
      <c r="Y2053" s="31">
        <f t="shared" si="133"/>
        <v>0</v>
      </c>
    </row>
    <row r="2054" spans="1:25" s="23" customFormat="1" ht="20.25" customHeight="1" x14ac:dyDescent="0.3">
      <c r="A2054" s="374">
        <v>1738</v>
      </c>
      <c r="B2054" s="375"/>
      <c r="C2054" s="375" t="s">
        <v>3626</v>
      </c>
      <c r="D2054" s="375" t="s">
        <v>465</v>
      </c>
      <c r="E2054" s="348">
        <v>0.59899999999999998</v>
      </c>
      <c r="F2054" s="25">
        <v>3.5</v>
      </c>
      <c r="G2054" s="24" t="s">
        <v>48</v>
      </c>
      <c r="H2054" s="26" t="s">
        <v>103</v>
      </c>
      <c r="I2054" s="24"/>
      <c r="J2054" s="24"/>
      <c r="K2054" s="27"/>
      <c r="L2054" s="27"/>
      <c r="M2054" s="27"/>
      <c r="N2054" s="28"/>
      <c r="O2054" s="29"/>
      <c r="P2054" s="28"/>
      <c r="Q2054" s="29"/>
      <c r="R2054" s="28"/>
      <c r="S2054" s="29"/>
      <c r="T2054" s="375"/>
      <c r="U2054" s="375"/>
      <c r="V2054" s="348">
        <v>0.59899999999999998</v>
      </c>
      <c r="W2054" s="32"/>
      <c r="X2054" s="196"/>
      <c r="Y2054" s="31">
        <f t="shared" si="133"/>
        <v>0</v>
      </c>
    </row>
    <row r="2055" spans="1:25" s="23" customFormat="1" ht="20.25" customHeight="1" x14ac:dyDescent="0.3">
      <c r="A2055" s="374">
        <v>1739</v>
      </c>
      <c r="B2055" s="375"/>
      <c r="C2055" s="375" t="s">
        <v>3628</v>
      </c>
      <c r="D2055" s="375" t="s">
        <v>540</v>
      </c>
      <c r="E2055" s="348">
        <v>0.52700000000000002</v>
      </c>
      <c r="F2055" s="25">
        <v>3.5</v>
      </c>
      <c r="G2055" s="24" t="s">
        <v>48</v>
      </c>
      <c r="H2055" s="26" t="s">
        <v>103</v>
      </c>
      <c r="I2055" s="24"/>
      <c r="J2055" s="24"/>
      <c r="K2055" s="27"/>
      <c r="L2055" s="27"/>
      <c r="M2055" s="27"/>
      <c r="N2055" s="28"/>
      <c r="O2055" s="29"/>
      <c r="P2055" s="28"/>
      <c r="Q2055" s="29"/>
      <c r="R2055" s="28"/>
      <c r="S2055" s="29"/>
      <c r="T2055" s="375"/>
      <c r="U2055" s="375"/>
      <c r="V2055" s="348">
        <v>0.52700000000000002</v>
      </c>
      <c r="W2055" s="32"/>
      <c r="X2055" s="196"/>
      <c r="Y2055" s="31">
        <f t="shared" si="133"/>
        <v>0</v>
      </c>
    </row>
    <row r="2056" spans="1:25" s="23" customFormat="1" ht="20.25" customHeight="1" x14ac:dyDescent="0.3">
      <c r="A2056" s="374">
        <v>1740</v>
      </c>
      <c r="B2056" s="375"/>
      <c r="C2056" s="375" t="s">
        <v>3630</v>
      </c>
      <c r="D2056" s="375" t="s">
        <v>673</v>
      </c>
      <c r="E2056" s="348">
        <v>0.47799999999999998</v>
      </c>
      <c r="F2056" s="25">
        <v>3.5</v>
      </c>
      <c r="G2056" s="24" t="s">
        <v>48</v>
      </c>
      <c r="H2056" s="26" t="s">
        <v>103</v>
      </c>
      <c r="I2056" s="24"/>
      <c r="J2056" s="24"/>
      <c r="K2056" s="27"/>
      <c r="L2056" s="27"/>
      <c r="M2056" s="27"/>
      <c r="N2056" s="28"/>
      <c r="O2056" s="29"/>
      <c r="P2056" s="28"/>
      <c r="Q2056" s="29"/>
      <c r="R2056" s="28"/>
      <c r="S2056" s="29"/>
      <c r="T2056" s="375"/>
      <c r="U2056" s="375"/>
      <c r="V2056" s="348">
        <v>0.47799999999999998</v>
      </c>
      <c r="W2056" s="32"/>
      <c r="X2056" s="196"/>
      <c r="Y2056" s="31">
        <f t="shared" si="133"/>
        <v>0</v>
      </c>
    </row>
    <row r="2057" spans="1:25" s="23" customFormat="1" ht="20.25" customHeight="1" x14ac:dyDescent="0.3">
      <c r="A2057" s="374">
        <v>1741</v>
      </c>
      <c r="B2057" s="375"/>
      <c r="C2057" s="375" t="s">
        <v>3631</v>
      </c>
      <c r="D2057" s="375" t="s">
        <v>3053</v>
      </c>
      <c r="E2057" s="348">
        <v>0.628</v>
      </c>
      <c r="F2057" s="25">
        <v>3.5</v>
      </c>
      <c r="G2057" s="24" t="s">
        <v>48</v>
      </c>
      <c r="H2057" s="26" t="s">
        <v>103</v>
      </c>
      <c r="I2057" s="24"/>
      <c r="J2057" s="24"/>
      <c r="K2057" s="27"/>
      <c r="L2057" s="27"/>
      <c r="M2057" s="27"/>
      <c r="N2057" s="28"/>
      <c r="O2057" s="29"/>
      <c r="P2057" s="28"/>
      <c r="Q2057" s="29"/>
      <c r="R2057" s="28"/>
      <c r="S2057" s="29"/>
      <c r="T2057" s="375"/>
      <c r="U2057" s="375"/>
      <c r="V2057" s="348">
        <v>0.628</v>
      </c>
      <c r="W2057" s="32"/>
      <c r="X2057" s="196"/>
      <c r="Y2057" s="31">
        <f t="shared" si="133"/>
        <v>0</v>
      </c>
    </row>
    <row r="2058" spans="1:25" s="23" customFormat="1" ht="20.25" customHeight="1" x14ac:dyDescent="0.3">
      <c r="A2058" s="374">
        <v>1742</v>
      </c>
      <c r="B2058" s="375"/>
      <c r="C2058" s="375" t="s">
        <v>3636</v>
      </c>
      <c r="D2058" s="375" t="s">
        <v>406</v>
      </c>
      <c r="E2058" s="348">
        <v>1.341</v>
      </c>
      <c r="F2058" s="25">
        <v>3.5</v>
      </c>
      <c r="G2058" s="24" t="s">
        <v>48</v>
      </c>
      <c r="H2058" s="26" t="s">
        <v>103</v>
      </c>
      <c r="I2058" s="24"/>
      <c r="J2058" s="24"/>
      <c r="K2058" s="27"/>
      <c r="L2058" s="27"/>
      <c r="M2058" s="27"/>
      <c r="N2058" s="28"/>
      <c r="O2058" s="29"/>
      <c r="P2058" s="28"/>
      <c r="Q2058" s="29"/>
      <c r="R2058" s="28"/>
      <c r="S2058" s="29"/>
      <c r="T2058" s="375"/>
      <c r="U2058" s="375"/>
      <c r="V2058" s="348">
        <v>1.341</v>
      </c>
      <c r="W2058" s="32"/>
      <c r="X2058" s="196"/>
      <c r="Y2058" s="31">
        <f t="shared" si="133"/>
        <v>0</v>
      </c>
    </row>
    <row r="2059" spans="1:25" s="23" customFormat="1" ht="20.25" customHeight="1" x14ac:dyDescent="0.3">
      <c r="A2059" s="374">
        <v>1743</v>
      </c>
      <c r="B2059" s="375"/>
      <c r="C2059" s="375" t="s">
        <v>3641</v>
      </c>
      <c r="D2059" s="375" t="s">
        <v>552</v>
      </c>
      <c r="E2059" s="348">
        <v>0.51900000000000002</v>
      </c>
      <c r="F2059" s="25">
        <v>3.5</v>
      </c>
      <c r="G2059" s="24" t="s">
        <v>48</v>
      </c>
      <c r="H2059" s="26" t="s">
        <v>103</v>
      </c>
      <c r="I2059" s="24"/>
      <c r="J2059" s="24"/>
      <c r="K2059" s="27"/>
      <c r="L2059" s="27"/>
      <c r="M2059" s="27"/>
      <c r="N2059" s="28"/>
      <c r="O2059" s="29"/>
      <c r="P2059" s="28"/>
      <c r="Q2059" s="29"/>
      <c r="R2059" s="28"/>
      <c r="S2059" s="29"/>
      <c r="T2059" s="375"/>
      <c r="U2059" s="375"/>
      <c r="V2059" s="348">
        <v>0.51900000000000002</v>
      </c>
      <c r="W2059" s="32"/>
      <c r="X2059" s="196"/>
      <c r="Y2059" s="31">
        <f t="shared" si="133"/>
        <v>0</v>
      </c>
    </row>
    <row r="2060" spans="1:25" s="23" customFormat="1" ht="20.25" customHeight="1" x14ac:dyDescent="0.3">
      <c r="A2060" s="374">
        <v>1744</v>
      </c>
      <c r="B2060" s="375"/>
      <c r="C2060" s="375" t="s">
        <v>3642</v>
      </c>
      <c r="D2060" s="375" t="s">
        <v>501</v>
      </c>
      <c r="E2060" s="348">
        <v>0.58599999999999997</v>
      </c>
      <c r="F2060" s="25">
        <v>3.5</v>
      </c>
      <c r="G2060" s="24" t="s">
        <v>48</v>
      </c>
      <c r="H2060" s="26" t="s">
        <v>103</v>
      </c>
      <c r="I2060" s="24"/>
      <c r="J2060" s="24"/>
      <c r="K2060" s="27"/>
      <c r="L2060" s="27"/>
      <c r="M2060" s="27"/>
      <c r="N2060" s="28"/>
      <c r="O2060" s="29"/>
      <c r="P2060" s="28"/>
      <c r="Q2060" s="29"/>
      <c r="R2060" s="28"/>
      <c r="S2060" s="29"/>
      <c r="T2060" s="375"/>
      <c r="U2060" s="375"/>
      <c r="V2060" s="348">
        <v>0.58599999999999997</v>
      </c>
      <c r="W2060" s="32"/>
      <c r="X2060" s="196"/>
      <c r="Y2060" s="31">
        <f t="shared" si="133"/>
        <v>0</v>
      </c>
    </row>
    <row r="2061" spans="1:25" s="23" customFormat="1" ht="20.25" customHeight="1" x14ac:dyDescent="0.3">
      <c r="A2061" s="374">
        <v>1745</v>
      </c>
      <c r="B2061" s="375"/>
      <c r="C2061" s="375" t="s">
        <v>3643</v>
      </c>
      <c r="D2061" s="375" t="s">
        <v>353</v>
      </c>
      <c r="E2061" s="348">
        <v>0.317</v>
      </c>
      <c r="F2061" s="25">
        <v>3.5</v>
      </c>
      <c r="G2061" s="24" t="s">
        <v>48</v>
      </c>
      <c r="H2061" s="26" t="s">
        <v>103</v>
      </c>
      <c r="I2061" s="24"/>
      <c r="J2061" s="24"/>
      <c r="K2061" s="27"/>
      <c r="L2061" s="27"/>
      <c r="M2061" s="27"/>
      <c r="N2061" s="28"/>
      <c r="O2061" s="29"/>
      <c r="P2061" s="28"/>
      <c r="Q2061" s="29"/>
      <c r="R2061" s="28"/>
      <c r="S2061" s="29"/>
      <c r="T2061" s="375"/>
      <c r="U2061" s="375"/>
      <c r="V2061" s="348">
        <v>0.317</v>
      </c>
      <c r="W2061" s="32"/>
      <c r="X2061" s="196"/>
      <c r="Y2061" s="31">
        <f t="shared" si="133"/>
        <v>0</v>
      </c>
    </row>
    <row r="2062" spans="1:25" s="23" customFormat="1" ht="20.25" customHeight="1" x14ac:dyDescent="0.3">
      <c r="A2062" s="374">
        <v>1746</v>
      </c>
      <c r="B2062" s="375"/>
      <c r="C2062" s="375" t="s">
        <v>3645</v>
      </c>
      <c r="D2062" s="375" t="s">
        <v>488</v>
      </c>
      <c r="E2062" s="348">
        <v>0.311</v>
      </c>
      <c r="F2062" s="25">
        <v>3.5</v>
      </c>
      <c r="G2062" s="24" t="s">
        <v>48</v>
      </c>
      <c r="H2062" s="26" t="s">
        <v>103</v>
      </c>
      <c r="I2062" s="24"/>
      <c r="J2062" s="24"/>
      <c r="K2062" s="27"/>
      <c r="L2062" s="27"/>
      <c r="M2062" s="27"/>
      <c r="N2062" s="28"/>
      <c r="O2062" s="29"/>
      <c r="P2062" s="28"/>
      <c r="Q2062" s="29"/>
      <c r="R2062" s="28"/>
      <c r="S2062" s="29"/>
      <c r="T2062" s="375"/>
      <c r="U2062" s="375"/>
      <c r="V2062" s="348">
        <v>0.311</v>
      </c>
      <c r="W2062" s="32"/>
      <c r="X2062" s="196"/>
      <c r="Y2062" s="31">
        <f t="shared" si="133"/>
        <v>0</v>
      </c>
    </row>
    <row r="2063" spans="1:25" s="23" customFormat="1" ht="20.25" customHeight="1" x14ac:dyDescent="0.3">
      <c r="A2063" s="374">
        <v>1747</v>
      </c>
      <c r="B2063" s="375">
        <v>2199422</v>
      </c>
      <c r="C2063" s="375" t="s">
        <v>3647</v>
      </c>
      <c r="D2063" s="375" t="s">
        <v>399</v>
      </c>
      <c r="E2063" s="348">
        <v>0.18099999999999999</v>
      </c>
      <c r="F2063" s="25">
        <v>4.5</v>
      </c>
      <c r="G2063" s="24" t="s">
        <v>48</v>
      </c>
      <c r="H2063" s="26" t="str">
        <f t="shared" si="134"/>
        <v>6</v>
      </c>
      <c r="I2063" s="24">
        <v>0.11799999999999999</v>
      </c>
      <c r="J2063" s="24">
        <v>0.11799999999999999</v>
      </c>
      <c r="K2063" s="27"/>
      <c r="L2063" s="27"/>
      <c r="M2063" s="27"/>
      <c r="N2063" s="28">
        <v>0.11799999999999999</v>
      </c>
      <c r="O2063" s="29">
        <v>100</v>
      </c>
      <c r="P2063" s="28">
        <v>0.11799999999999999</v>
      </c>
      <c r="Q2063" s="29">
        <v>100</v>
      </c>
      <c r="R2063" s="28">
        <v>0.11799999999999999</v>
      </c>
      <c r="S2063" s="29">
        <v>100</v>
      </c>
      <c r="T2063" s="375" t="s">
        <v>433</v>
      </c>
      <c r="U2063" s="375">
        <v>2019</v>
      </c>
      <c r="V2063" s="348">
        <v>0.18099999999999999</v>
      </c>
      <c r="W2063" s="32"/>
      <c r="X2063" s="196"/>
      <c r="Y2063" s="31">
        <f t="shared" si="133"/>
        <v>0</v>
      </c>
    </row>
    <row r="2064" spans="1:25" ht="20.25" customHeight="1" x14ac:dyDescent="0.3">
      <c r="A2064" s="464" t="s">
        <v>3060</v>
      </c>
      <c r="B2064" s="464"/>
      <c r="C2064" s="375" t="s">
        <v>3648</v>
      </c>
      <c r="D2064" s="464"/>
      <c r="E2064" s="464"/>
      <c r="F2064" s="464"/>
      <c r="G2064" s="464"/>
      <c r="H2064" s="464"/>
      <c r="I2064" s="43"/>
      <c r="J2064" s="43"/>
      <c r="K2064" s="6"/>
      <c r="L2064" s="6"/>
      <c r="M2064" s="6"/>
      <c r="N2064" s="44"/>
      <c r="O2064" s="15"/>
      <c r="P2064" s="44"/>
      <c r="Q2064" s="15"/>
      <c r="R2064" s="44"/>
      <c r="S2064" s="15"/>
      <c r="T2064" s="14"/>
      <c r="U2064" s="14"/>
      <c r="V2064" s="393"/>
      <c r="W2064" s="48"/>
      <c r="X2064" s="393"/>
      <c r="Y2064" s="31">
        <f t="shared" si="133"/>
        <v>0</v>
      </c>
    </row>
    <row r="2065" spans="1:25" ht="20.25" customHeight="1" x14ac:dyDescent="0.3">
      <c r="A2065" s="366"/>
      <c r="B2065" s="366"/>
      <c r="C2065" s="375" t="s">
        <v>3768</v>
      </c>
      <c r="D2065" s="366" t="s">
        <v>252</v>
      </c>
      <c r="E2065" s="323">
        <f>SUM(E2066:E2092)</f>
        <v>14.058999999999999</v>
      </c>
      <c r="F2065" s="366"/>
      <c r="G2065" s="366"/>
      <c r="H2065" s="366"/>
      <c r="I2065" s="43"/>
      <c r="J2065" s="43"/>
      <c r="K2065" s="6"/>
      <c r="L2065" s="6"/>
      <c r="M2065" s="6"/>
      <c r="N2065" s="44"/>
      <c r="O2065" s="15"/>
      <c r="P2065" s="44"/>
      <c r="Q2065" s="15"/>
      <c r="R2065" s="44"/>
      <c r="S2065" s="15"/>
      <c r="T2065" s="14"/>
      <c r="U2065" s="14"/>
      <c r="V2065" s="393"/>
      <c r="W2065" s="48"/>
      <c r="X2065" s="393"/>
      <c r="Y2065" s="31">
        <f t="shared" si="133"/>
        <v>14.058999999999999</v>
      </c>
    </row>
    <row r="2066" spans="1:25" s="23" customFormat="1" ht="20.25" customHeight="1" x14ac:dyDescent="0.3">
      <c r="A2066" s="374">
        <v>1748</v>
      </c>
      <c r="B2066" s="375">
        <v>2194637</v>
      </c>
      <c r="C2066" s="375" t="s">
        <v>3718</v>
      </c>
      <c r="D2066" s="375" t="s">
        <v>3062</v>
      </c>
      <c r="E2066" s="346">
        <v>0.79600000000000004</v>
      </c>
      <c r="F2066" s="25">
        <v>4.5</v>
      </c>
      <c r="G2066" s="24" t="s">
        <v>48</v>
      </c>
      <c r="H2066" s="26" t="str">
        <f t="shared" ref="H2066:H2127" si="135">IF(F2066&lt;5.1,"6","10")</f>
        <v>6</v>
      </c>
      <c r="I2066" s="24">
        <v>2.84</v>
      </c>
      <c r="J2066" s="24">
        <v>2.84</v>
      </c>
      <c r="K2066" s="27"/>
      <c r="L2066" s="27"/>
      <c r="M2066" s="27"/>
      <c r="N2066" s="28">
        <v>2.84</v>
      </c>
      <c r="O2066" s="29">
        <v>100</v>
      </c>
      <c r="P2066" s="28">
        <v>2.84</v>
      </c>
      <c r="Q2066" s="29">
        <v>100</v>
      </c>
      <c r="R2066" s="28">
        <v>2.84</v>
      </c>
      <c r="S2066" s="29">
        <v>100</v>
      </c>
      <c r="T2066" s="375" t="s">
        <v>2542</v>
      </c>
      <c r="U2066" s="375">
        <v>2019</v>
      </c>
      <c r="V2066" s="346">
        <v>0.79600000000000004</v>
      </c>
      <c r="W2066" s="32"/>
      <c r="X2066" s="196"/>
      <c r="Y2066" s="31">
        <f t="shared" si="133"/>
        <v>0</v>
      </c>
    </row>
    <row r="2067" spans="1:25" s="23" customFormat="1" ht="20.25" customHeight="1" x14ac:dyDescent="0.3">
      <c r="A2067" s="374">
        <v>1749</v>
      </c>
      <c r="B2067" s="375">
        <v>2200066</v>
      </c>
      <c r="C2067" s="375" t="s">
        <v>3720</v>
      </c>
      <c r="D2067" s="375" t="s">
        <v>3064</v>
      </c>
      <c r="E2067" s="346">
        <v>0.314</v>
      </c>
      <c r="F2067" s="25">
        <v>4.5</v>
      </c>
      <c r="G2067" s="24" t="s">
        <v>48</v>
      </c>
      <c r="H2067" s="26" t="str">
        <f t="shared" si="135"/>
        <v>6</v>
      </c>
      <c r="I2067" s="67">
        <v>0.752</v>
      </c>
      <c r="J2067" s="67">
        <v>0.752</v>
      </c>
      <c r="K2067" s="27"/>
      <c r="L2067" s="27"/>
      <c r="M2067" s="27"/>
      <c r="N2067" s="28">
        <v>0.752</v>
      </c>
      <c r="O2067" s="29">
        <v>100</v>
      </c>
      <c r="P2067" s="28">
        <v>0.752</v>
      </c>
      <c r="Q2067" s="29">
        <v>100</v>
      </c>
      <c r="R2067" s="28">
        <v>0.752</v>
      </c>
      <c r="S2067" s="29">
        <v>100</v>
      </c>
      <c r="T2067" s="375" t="s">
        <v>2542</v>
      </c>
      <c r="U2067" s="375">
        <v>2019</v>
      </c>
      <c r="V2067" s="346">
        <v>0.314</v>
      </c>
      <c r="W2067" s="32"/>
      <c r="X2067" s="196"/>
      <c r="Y2067" s="31">
        <f t="shared" si="133"/>
        <v>0</v>
      </c>
    </row>
    <row r="2068" spans="1:25" s="23" customFormat="1" ht="20.25" customHeight="1" x14ac:dyDescent="0.3">
      <c r="A2068" s="374">
        <v>1750</v>
      </c>
      <c r="B2068" s="375">
        <v>2194607</v>
      </c>
      <c r="C2068" s="375" t="s">
        <v>3652</v>
      </c>
      <c r="D2068" s="375" t="s">
        <v>3066</v>
      </c>
      <c r="E2068" s="346">
        <v>0.24099999999999999</v>
      </c>
      <c r="F2068" s="25">
        <v>4.5</v>
      </c>
      <c r="G2068" s="24" t="s">
        <v>48</v>
      </c>
      <c r="H2068" s="26" t="str">
        <f t="shared" si="135"/>
        <v>6</v>
      </c>
      <c r="I2068" s="24">
        <v>0.318</v>
      </c>
      <c r="J2068" s="24">
        <v>0.318</v>
      </c>
      <c r="K2068" s="27"/>
      <c r="L2068" s="27"/>
      <c r="M2068" s="27"/>
      <c r="N2068" s="28">
        <v>0.318</v>
      </c>
      <c r="O2068" s="29">
        <v>100</v>
      </c>
      <c r="P2068" s="28">
        <v>0.318</v>
      </c>
      <c r="Q2068" s="29">
        <v>100</v>
      </c>
      <c r="R2068" s="28">
        <v>0.318</v>
      </c>
      <c r="S2068" s="29">
        <v>100</v>
      </c>
      <c r="T2068" s="375" t="s">
        <v>2542</v>
      </c>
      <c r="U2068" s="375">
        <v>2019</v>
      </c>
      <c r="V2068" s="346">
        <v>0.24099999999999999</v>
      </c>
      <c r="W2068" s="32"/>
      <c r="X2068" s="196"/>
      <c r="Y2068" s="31">
        <f t="shared" ref="Y2068:Y2131" si="136">E2068-V2068-W2068-X2068</f>
        <v>0</v>
      </c>
    </row>
    <row r="2069" spans="1:25" s="23" customFormat="1" ht="20.25" customHeight="1" x14ac:dyDescent="0.3">
      <c r="A2069" s="374">
        <v>1751</v>
      </c>
      <c r="B2069" s="375">
        <v>2200519</v>
      </c>
      <c r="C2069" s="375" t="s">
        <v>3700</v>
      </c>
      <c r="D2069" s="375" t="s">
        <v>3068</v>
      </c>
      <c r="E2069" s="346">
        <v>0.45100000000000001</v>
      </c>
      <c r="F2069" s="25">
        <v>4.5</v>
      </c>
      <c r="G2069" s="24" t="s">
        <v>48</v>
      </c>
      <c r="H2069" s="26" t="str">
        <f t="shared" si="135"/>
        <v>6</v>
      </c>
      <c r="I2069" s="24">
        <v>0.53800000000000003</v>
      </c>
      <c r="J2069" s="24">
        <v>0.53800000000000003</v>
      </c>
      <c r="K2069" s="27"/>
      <c r="L2069" s="27"/>
      <c r="M2069" s="27"/>
      <c r="N2069" s="28">
        <v>0.53800000000000003</v>
      </c>
      <c r="O2069" s="29">
        <v>100</v>
      </c>
      <c r="P2069" s="28">
        <v>0.53800000000000003</v>
      </c>
      <c r="Q2069" s="29">
        <v>100</v>
      </c>
      <c r="R2069" s="28">
        <v>0.53800000000000003</v>
      </c>
      <c r="S2069" s="29">
        <v>100</v>
      </c>
      <c r="T2069" s="375" t="s">
        <v>2542</v>
      </c>
      <c r="U2069" s="375">
        <v>2019</v>
      </c>
      <c r="V2069" s="346">
        <v>0.45100000000000001</v>
      </c>
      <c r="W2069" s="32"/>
      <c r="X2069" s="196"/>
      <c r="Y2069" s="31">
        <f t="shared" si="136"/>
        <v>0</v>
      </c>
    </row>
    <row r="2070" spans="1:25" s="23" customFormat="1" ht="20.25" customHeight="1" x14ac:dyDescent="0.3">
      <c r="A2070" s="374">
        <v>1752</v>
      </c>
      <c r="B2070" s="375">
        <v>2191436</v>
      </c>
      <c r="C2070" s="375" t="s">
        <v>3702</v>
      </c>
      <c r="D2070" s="375" t="s">
        <v>378</v>
      </c>
      <c r="E2070" s="346">
        <v>0.59799999999999998</v>
      </c>
      <c r="F2070" s="25">
        <v>4.5</v>
      </c>
      <c r="G2070" s="24" t="s">
        <v>48</v>
      </c>
      <c r="H2070" s="26" t="str">
        <f t="shared" si="135"/>
        <v>6</v>
      </c>
      <c r="I2070" s="24">
        <v>0.16</v>
      </c>
      <c r="J2070" s="24">
        <v>0.16</v>
      </c>
      <c r="K2070" s="27"/>
      <c r="L2070" s="27"/>
      <c r="M2070" s="27"/>
      <c r="N2070" s="28">
        <v>0.16</v>
      </c>
      <c r="O2070" s="29">
        <v>100</v>
      </c>
      <c r="P2070" s="28">
        <v>0.16</v>
      </c>
      <c r="Q2070" s="29">
        <v>100</v>
      </c>
      <c r="R2070" s="28">
        <v>0.16</v>
      </c>
      <c r="S2070" s="29">
        <v>100</v>
      </c>
      <c r="T2070" s="375" t="s">
        <v>2542</v>
      </c>
      <c r="U2070" s="375">
        <v>2019</v>
      </c>
      <c r="V2070" s="346">
        <v>0.59799999999999998</v>
      </c>
      <c r="W2070" s="32"/>
      <c r="X2070" s="196"/>
      <c r="Y2070" s="31">
        <f t="shared" si="136"/>
        <v>0</v>
      </c>
    </row>
    <row r="2071" spans="1:25" s="23" customFormat="1" ht="20.25" customHeight="1" x14ac:dyDescent="0.3">
      <c r="A2071" s="374">
        <v>1753</v>
      </c>
      <c r="B2071" s="375">
        <v>2192227</v>
      </c>
      <c r="C2071" s="375" t="s">
        <v>3703</v>
      </c>
      <c r="D2071" s="375" t="s">
        <v>686</v>
      </c>
      <c r="E2071" s="346">
        <v>0.51</v>
      </c>
      <c r="F2071" s="25">
        <v>4.5</v>
      </c>
      <c r="G2071" s="24" t="s">
        <v>48</v>
      </c>
      <c r="H2071" s="26" t="str">
        <f t="shared" si="135"/>
        <v>6</v>
      </c>
      <c r="I2071" s="24">
        <v>0.41499999999999998</v>
      </c>
      <c r="J2071" s="24">
        <v>0.41499999999999998</v>
      </c>
      <c r="K2071" s="27"/>
      <c r="L2071" s="27"/>
      <c r="M2071" s="27"/>
      <c r="N2071" s="28">
        <v>0.41499999999999998</v>
      </c>
      <c r="O2071" s="29">
        <v>100</v>
      </c>
      <c r="P2071" s="28">
        <v>0.41499999999999998</v>
      </c>
      <c r="Q2071" s="29">
        <v>100</v>
      </c>
      <c r="R2071" s="28">
        <v>0.41499999999999998</v>
      </c>
      <c r="S2071" s="29">
        <v>100</v>
      </c>
      <c r="T2071" s="375" t="s">
        <v>2542</v>
      </c>
      <c r="U2071" s="375">
        <v>2019</v>
      </c>
      <c r="V2071" s="346">
        <v>0.51</v>
      </c>
      <c r="W2071" s="32"/>
      <c r="X2071" s="196"/>
      <c r="Y2071" s="31">
        <f t="shared" si="136"/>
        <v>0</v>
      </c>
    </row>
    <row r="2072" spans="1:25" s="23" customFormat="1" ht="20.25" customHeight="1" x14ac:dyDescent="0.3">
      <c r="A2072" s="374">
        <v>1754</v>
      </c>
      <c r="B2072" s="375">
        <v>2192143</v>
      </c>
      <c r="C2072" s="375" t="s">
        <v>3704</v>
      </c>
      <c r="D2072" s="375" t="s">
        <v>550</v>
      </c>
      <c r="E2072" s="346">
        <v>0.54</v>
      </c>
      <c r="F2072" s="25">
        <v>4.5</v>
      </c>
      <c r="G2072" s="24" t="s">
        <v>48</v>
      </c>
      <c r="H2072" s="26" t="str">
        <f t="shared" si="135"/>
        <v>6</v>
      </c>
      <c r="I2072" s="24">
        <v>1.22</v>
      </c>
      <c r="J2072" s="24">
        <v>1.22</v>
      </c>
      <c r="K2072" s="27"/>
      <c r="L2072" s="27"/>
      <c r="M2072" s="27"/>
      <c r="N2072" s="28">
        <v>0</v>
      </c>
      <c r="O2072" s="29">
        <v>0</v>
      </c>
      <c r="P2072" s="28">
        <v>0</v>
      </c>
      <c r="Q2072" s="29">
        <v>0</v>
      </c>
      <c r="R2072" s="28">
        <v>1.22</v>
      </c>
      <c r="S2072" s="29">
        <v>100</v>
      </c>
      <c r="T2072" s="375" t="s">
        <v>1608</v>
      </c>
      <c r="U2072" s="375">
        <v>2020</v>
      </c>
      <c r="V2072" s="346">
        <v>0.54</v>
      </c>
      <c r="W2072" s="32"/>
      <c r="X2072" s="196"/>
      <c r="Y2072" s="31">
        <f t="shared" si="136"/>
        <v>0</v>
      </c>
    </row>
    <row r="2073" spans="1:25" s="23" customFormat="1" ht="20.25" customHeight="1" x14ac:dyDescent="0.3">
      <c r="A2073" s="374">
        <v>1755</v>
      </c>
      <c r="B2073" s="375"/>
      <c r="C2073" s="375" t="s">
        <v>3705</v>
      </c>
      <c r="D2073" s="375" t="s">
        <v>587</v>
      </c>
      <c r="E2073" s="346">
        <v>0.17599999999999999</v>
      </c>
      <c r="F2073" s="25">
        <v>6</v>
      </c>
      <c r="G2073" s="24" t="s">
        <v>39</v>
      </c>
      <c r="H2073" s="26" t="str">
        <f t="shared" si="135"/>
        <v>10</v>
      </c>
      <c r="I2073" s="24">
        <v>0.67</v>
      </c>
      <c r="J2073" s="24">
        <v>0.67</v>
      </c>
      <c r="K2073" s="27"/>
      <c r="L2073" s="27"/>
      <c r="M2073" s="27"/>
      <c r="N2073" s="28">
        <v>0</v>
      </c>
      <c r="O2073" s="29">
        <v>0</v>
      </c>
      <c r="P2073" s="28">
        <v>0</v>
      </c>
      <c r="Q2073" s="29">
        <v>0</v>
      </c>
      <c r="R2073" s="28">
        <v>0.67</v>
      </c>
      <c r="S2073" s="29">
        <v>100</v>
      </c>
      <c r="T2073" s="375" t="s">
        <v>1608</v>
      </c>
      <c r="U2073" s="375">
        <v>2020</v>
      </c>
      <c r="V2073" s="346">
        <v>0.17599999999999999</v>
      </c>
      <c r="W2073" s="32"/>
      <c r="X2073" s="196"/>
      <c r="Y2073" s="31">
        <f t="shared" si="136"/>
        <v>0</v>
      </c>
    </row>
    <row r="2074" spans="1:25" s="23" customFormat="1" ht="20.25" customHeight="1" x14ac:dyDescent="0.3">
      <c r="A2074" s="374">
        <v>1756</v>
      </c>
      <c r="B2074" s="375">
        <v>2192628</v>
      </c>
      <c r="C2074" s="375" t="s">
        <v>3706</v>
      </c>
      <c r="D2074" s="376" t="s">
        <v>3074</v>
      </c>
      <c r="E2074" s="346">
        <v>0.748</v>
      </c>
      <c r="F2074" s="25">
        <v>4.5</v>
      </c>
      <c r="G2074" s="24" t="s">
        <v>48</v>
      </c>
      <c r="H2074" s="26" t="str">
        <f t="shared" si="135"/>
        <v>6</v>
      </c>
      <c r="I2074" s="24">
        <v>0.64</v>
      </c>
      <c r="J2074" s="24">
        <v>0.64</v>
      </c>
      <c r="K2074" s="27"/>
      <c r="L2074" s="27"/>
      <c r="M2074" s="27"/>
      <c r="N2074" s="24">
        <v>0.64</v>
      </c>
      <c r="O2074" s="29">
        <v>100</v>
      </c>
      <c r="P2074" s="24">
        <v>0.64</v>
      </c>
      <c r="Q2074" s="29">
        <v>100</v>
      </c>
      <c r="R2074" s="28">
        <v>0.57600000000000007</v>
      </c>
      <c r="S2074" s="29">
        <v>90.000000000000014</v>
      </c>
      <c r="T2074" s="375" t="s">
        <v>52</v>
      </c>
      <c r="U2074" s="375">
        <v>2022</v>
      </c>
      <c r="V2074" s="346">
        <v>0.748</v>
      </c>
      <c r="W2074" s="32"/>
      <c r="X2074" s="196"/>
      <c r="Y2074" s="31">
        <f t="shared" si="136"/>
        <v>0</v>
      </c>
    </row>
    <row r="2075" spans="1:25" s="23" customFormat="1" ht="20.25" customHeight="1" x14ac:dyDescent="0.3">
      <c r="A2075" s="374">
        <v>1757</v>
      </c>
      <c r="B2075" s="375">
        <v>2191219</v>
      </c>
      <c r="C2075" s="375" t="s">
        <v>3707</v>
      </c>
      <c r="D2075" s="376" t="s">
        <v>3076</v>
      </c>
      <c r="E2075" s="346">
        <v>0.57899999999999996</v>
      </c>
      <c r="F2075" s="25">
        <v>4.5</v>
      </c>
      <c r="G2075" s="24" t="s">
        <v>48</v>
      </c>
      <c r="H2075" s="26" t="str">
        <f t="shared" si="135"/>
        <v>6</v>
      </c>
      <c r="I2075" s="24">
        <v>0.62</v>
      </c>
      <c r="J2075" s="24">
        <v>0.62</v>
      </c>
      <c r="K2075" s="27"/>
      <c r="L2075" s="27"/>
      <c r="M2075" s="27"/>
      <c r="N2075" s="24">
        <v>0.62</v>
      </c>
      <c r="O2075" s="29">
        <v>100</v>
      </c>
      <c r="P2075" s="24">
        <v>0.62</v>
      </c>
      <c r="Q2075" s="29">
        <v>100</v>
      </c>
      <c r="R2075" s="28">
        <v>0.55800000000000005</v>
      </c>
      <c r="S2075" s="29">
        <v>90.000000000000014</v>
      </c>
      <c r="T2075" s="375" t="s">
        <v>52</v>
      </c>
      <c r="U2075" s="375">
        <v>2022</v>
      </c>
      <c r="V2075" s="346">
        <v>0.57899999999999996</v>
      </c>
      <c r="W2075" s="32"/>
      <c r="X2075" s="196"/>
      <c r="Y2075" s="31">
        <f t="shared" si="136"/>
        <v>0</v>
      </c>
    </row>
    <row r="2076" spans="1:25" s="23" customFormat="1" ht="20.25" customHeight="1" x14ac:dyDescent="0.3">
      <c r="A2076" s="374">
        <v>1758</v>
      </c>
      <c r="B2076" s="375">
        <v>2201550</v>
      </c>
      <c r="C2076" s="375" t="s">
        <v>3708</v>
      </c>
      <c r="D2076" s="376" t="s">
        <v>3078</v>
      </c>
      <c r="E2076" s="346">
        <v>0.40699999999999997</v>
      </c>
      <c r="F2076" s="25">
        <v>4.5</v>
      </c>
      <c r="G2076" s="24" t="s">
        <v>48</v>
      </c>
      <c r="H2076" s="26" t="str">
        <f t="shared" si="135"/>
        <v>6</v>
      </c>
      <c r="I2076" s="24">
        <v>0.6</v>
      </c>
      <c r="J2076" s="24">
        <v>0.6</v>
      </c>
      <c r="K2076" s="27"/>
      <c r="L2076" s="27"/>
      <c r="M2076" s="27"/>
      <c r="N2076" s="24">
        <v>0.6</v>
      </c>
      <c r="O2076" s="29">
        <v>100</v>
      </c>
      <c r="P2076" s="24">
        <v>0.6</v>
      </c>
      <c r="Q2076" s="29">
        <v>100</v>
      </c>
      <c r="R2076" s="28">
        <v>0.54</v>
      </c>
      <c r="S2076" s="29">
        <v>90.000000000000014</v>
      </c>
      <c r="T2076" s="375" t="s">
        <v>52</v>
      </c>
      <c r="U2076" s="375">
        <v>2022</v>
      </c>
      <c r="V2076" s="346">
        <v>0.40699999999999997</v>
      </c>
      <c r="W2076" s="32"/>
      <c r="X2076" s="196"/>
      <c r="Y2076" s="31">
        <f t="shared" si="136"/>
        <v>0</v>
      </c>
    </row>
    <row r="2077" spans="1:25" s="23" customFormat="1" ht="20.25" customHeight="1" x14ac:dyDescent="0.3">
      <c r="A2077" s="374">
        <v>1759</v>
      </c>
      <c r="B2077" s="375">
        <v>2192395</v>
      </c>
      <c r="C2077" s="375" t="s">
        <v>3709</v>
      </c>
      <c r="D2077" s="376" t="s">
        <v>3080</v>
      </c>
      <c r="E2077" s="346">
        <v>0.39</v>
      </c>
      <c r="F2077" s="25">
        <v>4.5</v>
      </c>
      <c r="G2077" s="24" t="s">
        <v>48</v>
      </c>
      <c r="H2077" s="26" t="str">
        <f t="shared" si="135"/>
        <v>6</v>
      </c>
      <c r="I2077" s="24">
        <v>0.64</v>
      </c>
      <c r="J2077" s="24">
        <v>0.64</v>
      </c>
      <c r="K2077" s="27"/>
      <c r="L2077" s="27"/>
      <c r="M2077" s="27"/>
      <c r="N2077" s="24">
        <v>0.64</v>
      </c>
      <c r="O2077" s="29">
        <v>100</v>
      </c>
      <c r="P2077" s="24">
        <v>0.64</v>
      </c>
      <c r="Q2077" s="29">
        <v>100</v>
      </c>
      <c r="R2077" s="28">
        <v>0.57600000000000007</v>
      </c>
      <c r="S2077" s="29">
        <v>90.000000000000014</v>
      </c>
      <c r="T2077" s="375" t="s">
        <v>52</v>
      </c>
      <c r="U2077" s="375">
        <v>2022</v>
      </c>
      <c r="V2077" s="346">
        <v>0.39</v>
      </c>
      <c r="W2077" s="32"/>
      <c r="X2077" s="196"/>
      <c r="Y2077" s="31">
        <f t="shared" si="136"/>
        <v>0</v>
      </c>
    </row>
    <row r="2078" spans="1:25" s="23" customFormat="1" ht="20.25" customHeight="1" x14ac:dyDescent="0.3">
      <c r="A2078" s="374">
        <v>1760</v>
      </c>
      <c r="B2078" s="375">
        <v>2195923</v>
      </c>
      <c r="C2078" s="375" t="s">
        <v>3710</v>
      </c>
      <c r="D2078" s="376" t="s">
        <v>3082</v>
      </c>
      <c r="E2078" s="346">
        <v>0.63800000000000001</v>
      </c>
      <c r="F2078" s="25">
        <v>4.5</v>
      </c>
      <c r="G2078" s="24" t="s">
        <v>48</v>
      </c>
      <c r="H2078" s="26" t="str">
        <f t="shared" si="135"/>
        <v>6</v>
      </c>
      <c r="I2078" s="24">
        <v>0.6</v>
      </c>
      <c r="J2078" s="24">
        <v>0.6</v>
      </c>
      <c r="K2078" s="27"/>
      <c r="L2078" s="27"/>
      <c r="M2078" s="27"/>
      <c r="N2078" s="24">
        <v>0.6</v>
      </c>
      <c r="O2078" s="29">
        <v>100</v>
      </c>
      <c r="P2078" s="24">
        <v>0.6</v>
      </c>
      <c r="Q2078" s="29">
        <v>100</v>
      </c>
      <c r="R2078" s="28">
        <v>0.54</v>
      </c>
      <c r="S2078" s="29">
        <v>90.000000000000014</v>
      </c>
      <c r="T2078" s="375" t="s">
        <v>52</v>
      </c>
      <c r="U2078" s="375">
        <v>2022</v>
      </c>
      <c r="V2078" s="346">
        <v>0.63800000000000001</v>
      </c>
      <c r="W2078" s="32"/>
      <c r="X2078" s="196"/>
      <c r="Y2078" s="31">
        <f t="shared" si="136"/>
        <v>0</v>
      </c>
    </row>
    <row r="2079" spans="1:25" s="23" customFormat="1" ht="20.25" customHeight="1" x14ac:dyDescent="0.3">
      <c r="A2079" s="374">
        <v>1761</v>
      </c>
      <c r="B2079" s="375">
        <v>2199934</v>
      </c>
      <c r="C2079" s="375" t="s">
        <v>3711</v>
      </c>
      <c r="D2079" s="376" t="s">
        <v>3084</v>
      </c>
      <c r="E2079" s="346">
        <v>0.41399999999999998</v>
      </c>
      <c r="F2079" s="25">
        <v>4.5</v>
      </c>
      <c r="G2079" s="24" t="s">
        <v>48</v>
      </c>
      <c r="H2079" s="26" t="str">
        <f t="shared" si="135"/>
        <v>6</v>
      </c>
      <c r="I2079" s="24">
        <v>0.4</v>
      </c>
      <c r="J2079" s="24">
        <v>0.4</v>
      </c>
      <c r="K2079" s="27"/>
      <c r="L2079" s="27"/>
      <c r="M2079" s="27"/>
      <c r="N2079" s="24">
        <v>0.4</v>
      </c>
      <c r="O2079" s="29">
        <v>100</v>
      </c>
      <c r="P2079" s="24">
        <v>0.4</v>
      </c>
      <c r="Q2079" s="29">
        <v>100</v>
      </c>
      <c r="R2079" s="28">
        <v>0.36000000000000004</v>
      </c>
      <c r="S2079" s="29">
        <v>90</v>
      </c>
      <c r="T2079" s="375" t="s">
        <v>52</v>
      </c>
      <c r="U2079" s="375">
        <v>2022</v>
      </c>
      <c r="V2079" s="346">
        <v>0.41399999999999998</v>
      </c>
      <c r="W2079" s="32"/>
      <c r="X2079" s="196"/>
      <c r="Y2079" s="31">
        <f t="shared" si="136"/>
        <v>0</v>
      </c>
    </row>
    <row r="2080" spans="1:25" s="23" customFormat="1" ht="20.25" customHeight="1" x14ac:dyDescent="0.3">
      <c r="A2080" s="374">
        <v>1762</v>
      </c>
      <c r="B2080" s="375">
        <v>2201418</v>
      </c>
      <c r="C2080" s="375" t="s">
        <v>3712</v>
      </c>
      <c r="D2080" s="376" t="s">
        <v>692</v>
      </c>
      <c r="E2080" s="346">
        <v>0.48499999999999999</v>
      </c>
      <c r="F2080" s="25">
        <v>4.5</v>
      </c>
      <c r="G2080" s="24" t="s">
        <v>48</v>
      </c>
      <c r="H2080" s="26" t="str">
        <f t="shared" si="135"/>
        <v>6</v>
      </c>
      <c r="I2080" s="24">
        <v>0.4</v>
      </c>
      <c r="J2080" s="24">
        <v>0.4</v>
      </c>
      <c r="K2080" s="27"/>
      <c r="L2080" s="27"/>
      <c r="M2080" s="27"/>
      <c r="N2080" s="24">
        <v>0.4</v>
      </c>
      <c r="O2080" s="29">
        <v>100</v>
      </c>
      <c r="P2080" s="24">
        <v>0.4</v>
      </c>
      <c r="Q2080" s="29">
        <v>100</v>
      </c>
      <c r="R2080" s="28">
        <v>0.36000000000000004</v>
      </c>
      <c r="S2080" s="29">
        <v>90</v>
      </c>
      <c r="T2080" s="375" t="s">
        <v>52</v>
      </c>
      <c r="U2080" s="375">
        <v>2022</v>
      </c>
      <c r="V2080" s="346">
        <v>0.48499999999999999</v>
      </c>
      <c r="W2080" s="32"/>
      <c r="X2080" s="196"/>
      <c r="Y2080" s="31">
        <f t="shared" si="136"/>
        <v>0</v>
      </c>
    </row>
    <row r="2081" spans="1:25" s="23" customFormat="1" ht="20.25" customHeight="1" x14ac:dyDescent="0.3">
      <c r="A2081" s="374">
        <v>1763</v>
      </c>
      <c r="B2081" s="375">
        <v>2194980</v>
      </c>
      <c r="C2081" s="375" t="s">
        <v>3713</v>
      </c>
      <c r="D2081" s="376" t="s">
        <v>3087</v>
      </c>
      <c r="E2081" s="346">
        <v>0.78</v>
      </c>
      <c r="F2081" s="25">
        <v>4.5</v>
      </c>
      <c r="G2081" s="24" t="s">
        <v>48</v>
      </c>
      <c r="H2081" s="26" t="str">
        <f t="shared" si="135"/>
        <v>6</v>
      </c>
      <c r="I2081" s="24">
        <v>0.7</v>
      </c>
      <c r="J2081" s="24">
        <v>0.7</v>
      </c>
      <c r="K2081" s="27"/>
      <c r="L2081" s="27"/>
      <c r="M2081" s="27"/>
      <c r="N2081" s="24">
        <v>0.7</v>
      </c>
      <c r="O2081" s="29">
        <v>100</v>
      </c>
      <c r="P2081" s="24">
        <v>0.7</v>
      </c>
      <c r="Q2081" s="29">
        <v>100</v>
      </c>
      <c r="R2081" s="28">
        <v>0.63</v>
      </c>
      <c r="S2081" s="29">
        <v>90</v>
      </c>
      <c r="T2081" s="375" t="s">
        <v>52</v>
      </c>
      <c r="U2081" s="375">
        <v>2022</v>
      </c>
      <c r="V2081" s="346">
        <v>0.78</v>
      </c>
      <c r="W2081" s="32"/>
      <c r="X2081" s="196"/>
      <c r="Y2081" s="31">
        <f t="shared" si="136"/>
        <v>0</v>
      </c>
    </row>
    <row r="2082" spans="1:25" s="23" customFormat="1" ht="20.25" customHeight="1" x14ac:dyDescent="0.3">
      <c r="A2082" s="374">
        <v>1764</v>
      </c>
      <c r="B2082" s="375">
        <v>2197965</v>
      </c>
      <c r="C2082" s="375" t="s">
        <v>3715</v>
      </c>
      <c r="D2082" s="376" t="s">
        <v>3089</v>
      </c>
      <c r="E2082" s="346">
        <v>0.372</v>
      </c>
      <c r="F2082" s="25">
        <v>4.5</v>
      </c>
      <c r="G2082" s="24" t="s">
        <v>48</v>
      </c>
      <c r="H2082" s="26" t="str">
        <f t="shared" si="135"/>
        <v>6</v>
      </c>
      <c r="I2082" s="24">
        <v>0.55000000000000004</v>
      </c>
      <c r="J2082" s="24">
        <v>0.55000000000000004</v>
      </c>
      <c r="K2082" s="27"/>
      <c r="L2082" s="27"/>
      <c r="M2082" s="27"/>
      <c r="N2082" s="24">
        <v>0.55000000000000004</v>
      </c>
      <c r="O2082" s="29">
        <v>100</v>
      </c>
      <c r="P2082" s="24">
        <v>0.55000000000000004</v>
      </c>
      <c r="Q2082" s="29">
        <v>100</v>
      </c>
      <c r="R2082" s="28">
        <v>0.49500000000000005</v>
      </c>
      <c r="S2082" s="29">
        <v>90</v>
      </c>
      <c r="T2082" s="375" t="s">
        <v>52</v>
      </c>
      <c r="U2082" s="375">
        <v>2022</v>
      </c>
      <c r="V2082" s="346">
        <v>0.372</v>
      </c>
      <c r="W2082" s="32"/>
      <c r="X2082" s="196"/>
      <c r="Y2082" s="31">
        <f t="shared" si="136"/>
        <v>0</v>
      </c>
    </row>
    <row r="2083" spans="1:25" s="23" customFormat="1" ht="20.25" customHeight="1" x14ac:dyDescent="0.3">
      <c r="A2083" s="374">
        <v>1765</v>
      </c>
      <c r="B2083" s="375">
        <v>2191813</v>
      </c>
      <c r="C2083" s="375" t="s">
        <v>3717</v>
      </c>
      <c r="D2083" s="376" t="s">
        <v>3091</v>
      </c>
      <c r="E2083" s="346">
        <v>0.40100000000000002</v>
      </c>
      <c r="F2083" s="25">
        <v>4.5</v>
      </c>
      <c r="G2083" s="24" t="s">
        <v>48</v>
      </c>
      <c r="H2083" s="26" t="str">
        <f t="shared" si="135"/>
        <v>6</v>
      </c>
      <c r="I2083" s="24">
        <v>0.55000000000000004</v>
      </c>
      <c r="J2083" s="24">
        <v>0.55000000000000004</v>
      </c>
      <c r="K2083" s="27"/>
      <c r="L2083" s="27"/>
      <c r="M2083" s="27"/>
      <c r="N2083" s="24">
        <v>0.55000000000000004</v>
      </c>
      <c r="O2083" s="29">
        <v>100</v>
      </c>
      <c r="P2083" s="24">
        <v>0.55000000000000004</v>
      </c>
      <c r="Q2083" s="29">
        <v>100</v>
      </c>
      <c r="R2083" s="28">
        <v>0.49500000000000005</v>
      </c>
      <c r="S2083" s="29">
        <v>90</v>
      </c>
      <c r="T2083" s="375" t="s">
        <v>52</v>
      </c>
      <c r="U2083" s="375">
        <v>2022</v>
      </c>
      <c r="V2083" s="346">
        <v>0.40100000000000002</v>
      </c>
      <c r="W2083" s="32"/>
      <c r="X2083" s="196"/>
      <c r="Y2083" s="31">
        <f t="shared" si="136"/>
        <v>0</v>
      </c>
    </row>
    <row r="2084" spans="1:25" s="23" customFormat="1" ht="20.25" customHeight="1" x14ac:dyDescent="0.3">
      <c r="A2084" s="374">
        <v>1766</v>
      </c>
      <c r="B2084" s="375">
        <v>2195856</v>
      </c>
      <c r="C2084" s="375" t="s">
        <v>3731</v>
      </c>
      <c r="D2084" s="376" t="s">
        <v>505</v>
      </c>
      <c r="E2084" s="346">
        <v>0.45800000000000002</v>
      </c>
      <c r="F2084" s="25">
        <v>4.5</v>
      </c>
      <c r="G2084" s="24" t="s">
        <v>48</v>
      </c>
      <c r="H2084" s="26" t="str">
        <f t="shared" si="135"/>
        <v>6</v>
      </c>
      <c r="I2084" s="24">
        <v>0.9</v>
      </c>
      <c r="J2084" s="24">
        <v>0.9</v>
      </c>
      <c r="K2084" s="27"/>
      <c r="L2084" s="27"/>
      <c r="M2084" s="27"/>
      <c r="N2084" s="24">
        <v>0.9</v>
      </c>
      <c r="O2084" s="29">
        <v>100</v>
      </c>
      <c r="P2084" s="24">
        <v>0.9</v>
      </c>
      <c r="Q2084" s="29">
        <v>100</v>
      </c>
      <c r="R2084" s="28">
        <v>0.81</v>
      </c>
      <c r="S2084" s="29">
        <v>90</v>
      </c>
      <c r="T2084" s="375" t="s">
        <v>52</v>
      </c>
      <c r="U2084" s="375">
        <v>2022</v>
      </c>
      <c r="V2084" s="346">
        <v>0.45800000000000002</v>
      </c>
      <c r="W2084" s="32"/>
      <c r="X2084" s="196"/>
      <c r="Y2084" s="31">
        <f t="shared" si="136"/>
        <v>0</v>
      </c>
    </row>
    <row r="2085" spans="1:25" s="23" customFormat="1" ht="20.25" customHeight="1" x14ac:dyDescent="0.3">
      <c r="A2085" s="374">
        <v>1767</v>
      </c>
      <c r="B2085" s="375">
        <v>2200731</v>
      </c>
      <c r="C2085" s="375" t="s">
        <v>3733</v>
      </c>
      <c r="D2085" s="376" t="s">
        <v>511</v>
      </c>
      <c r="E2085" s="346">
        <v>0.27800000000000002</v>
      </c>
      <c r="F2085" s="25">
        <v>4.5</v>
      </c>
      <c r="G2085" s="24" t="s">
        <v>48</v>
      </c>
      <c r="H2085" s="26" t="str">
        <f t="shared" si="135"/>
        <v>6</v>
      </c>
      <c r="I2085" s="24">
        <v>0.4</v>
      </c>
      <c r="J2085" s="24">
        <v>0.4</v>
      </c>
      <c r="K2085" s="27"/>
      <c r="L2085" s="27"/>
      <c r="M2085" s="27"/>
      <c r="N2085" s="24">
        <v>0.4</v>
      </c>
      <c r="O2085" s="29">
        <v>100</v>
      </c>
      <c r="P2085" s="24">
        <v>0.4</v>
      </c>
      <c r="Q2085" s="29">
        <v>100</v>
      </c>
      <c r="R2085" s="28">
        <v>0.36000000000000004</v>
      </c>
      <c r="S2085" s="29">
        <v>90</v>
      </c>
      <c r="T2085" s="375" t="s">
        <v>52</v>
      </c>
      <c r="U2085" s="375">
        <v>2022</v>
      </c>
      <c r="V2085" s="346">
        <v>0.27800000000000002</v>
      </c>
      <c r="W2085" s="32"/>
      <c r="X2085" s="196"/>
      <c r="Y2085" s="31">
        <f t="shared" si="136"/>
        <v>0</v>
      </c>
    </row>
    <row r="2086" spans="1:25" s="23" customFormat="1" ht="20.25" customHeight="1" x14ac:dyDescent="0.3">
      <c r="A2086" s="374">
        <v>1768</v>
      </c>
      <c r="B2086" s="375">
        <v>2200339</v>
      </c>
      <c r="C2086" s="375" t="s">
        <v>3735</v>
      </c>
      <c r="D2086" s="376" t="s">
        <v>2014</v>
      </c>
      <c r="E2086" s="346">
        <v>0.379</v>
      </c>
      <c r="F2086" s="25">
        <v>4.5</v>
      </c>
      <c r="G2086" s="24" t="s">
        <v>48</v>
      </c>
      <c r="H2086" s="26" t="str">
        <f t="shared" si="135"/>
        <v>6</v>
      </c>
      <c r="I2086" s="24">
        <v>0.4</v>
      </c>
      <c r="J2086" s="24">
        <v>0.4</v>
      </c>
      <c r="K2086" s="27"/>
      <c r="L2086" s="27"/>
      <c r="M2086" s="27"/>
      <c r="N2086" s="24">
        <v>0.4</v>
      </c>
      <c r="O2086" s="29">
        <v>100</v>
      </c>
      <c r="P2086" s="24">
        <v>0.4</v>
      </c>
      <c r="Q2086" s="29">
        <v>100</v>
      </c>
      <c r="R2086" s="28">
        <v>0.36000000000000004</v>
      </c>
      <c r="S2086" s="29">
        <v>90</v>
      </c>
      <c r="T2086" s="375" t="s">
        <v>52</v>
      </c>
      <c r="U2086" s="375">
        <v>2022</v>
      </c>
      <c r="V2086" s="346">
        <v>0.379</v>
      </c>
      <c r="W2086" s="32"/>
      <c r="X2086" s="196"/>
      <c r="Y2086" s="31">
        <f t="shared" si="136"/>
        <v>0</v>
      </c>
    </row>
    <row r="2087" spans="1:25" s="23" customFormat="1" ht="20.25" customHeight="1" x14ac:dyDescent="0.3">
      <c r="A2087" s="374">
        <v>1769</v>
      </c>
      <c r="B2087" s="375">
        <v>2191924</v>
      </c>
      <c r="C2087" s="375" t="s">
        <v>3737</v>
      </c>
      <c r="D2087" s="376" t="s">
        <v>3096</v>
      </c>
      <c r="E2087" s="346">
        <v>0.37</v>
      </c>
      <c r="F2087" s="25">
        <v>4.5</v>
      </c>
      <c r="G2087" s="24" t="s">
        <v>48</v>
      </c>
      <c r="H2087" s="26" t="str">
        <f t="shared" si="135"/>
        <v>6</v>
      </c>
      <c r="I2087" s="24">
        <v>0.5</v>
      </c>
      <c r="J2087" s="24">
        <v>0.5</v>
      </c>
      <c r="K2087" s="27"/>
      <c r="L2087" s="27"/>
      <c r="M2087" s="27"/>
      <c r="N2087" s="24">
        <v>0.5</v>
      </c>
      <c r="O2087" s="29">
        <v>100</v>
      </c>
      <c r="P2087" s="24">
        <v>0.5</v>
      </c>
      <c r="Q2087" s="29">
        <v>100</v>
      </c>
      <c r="R2087" s="28">
        <v>0.45</v>
      </c>
      <c r="S2087" s="29">
        <v>90</v>
      </c>
      <c r="T2087" s="375" t="s">
        <v>52</v>
      </c>
      <c r="U2087" s="375">
        <v>2022</v>
      </c>
      <c r="V2087" s="346">
        <v>0.37</v>
      </c>
      <c r="W2087" s="32"/>
      <c r="X2087" s="196"/>
      <c r="Y2087" s="31">
        <f t="shared" si="136"/>
        <v>0</v>
      </c>
    </row>
    <row r="2088" spans="1:25" s="23" customFormat="1" ht="20.25" customHeight="1" x14ac:dyDescent="0.3">
      <c r="A2088" s="374">
        <v>1770</v>
      </c>
      <c r="B2088" s="375">
        <v>2197257</v>
      </c>
      <c r="C2088" s="375" t="s">
        <v>3738</v>
      </c>
      <c r="D2088" s="376" t="s">
        <v>513</v>
      </c>
      <c r="E2088" s="346">
        <v>0.96599999999999997</v>
      </c>
      <c r="F2088" s="25">
        <v>4.5</v>
      </c>
      <c r="G2088" s="24" t="s">
        <v>48</v>
      </c>
      <c r="H2088" s="26" t="str">
        <f t="shared" si="135"/>
        <v>6</v>
      </c>
      <c r="I2088" s="24">
        <v>0.9</v>
      </c>
      <c r="J2088" s="24">
        <v>0.9</v>
      </c>
      <c r="K2088" s="27"/>
      <c r="L2088" s="27"/>
      <c r="M2088" s="27"/>
      <c r="N2088" s="24">
        <v>0.9</v>
      </c>
      <c r="O2088" s="29">
        <v>100</v>
      </c>
      <c r="P2088" s="24">
        <v>0.9</v>
      </c>
      <c r="Q2088" s="29">
        <v>100</v>
      </c>
      <c r="R2088" s="28">
        <v>0.81</v>
      </c>
      <c r="S2088" s="29">
        <v>90</v>
      </c>
      <c r="T2088" s="375" t="s">
        <v>52</v>
      </c>
      <c r="U2088" s="375">
        <v>2022</v>
      </c>
      <c r="V2088" s="346">
        <v>0.96599999999999997</v>
      </c>
      <c r="W2088" s="32"/>
      <c r="X2088" s="196"/>
      <c r="Y2088" s="31">
        <f t="shared" si="136"/>
        <v>0</v>
      </c>
    </row>
    <row r="2089" spans="1:25" s="23" customFormat="1" ht="20.25" customHeight="1" x14ac:dyDescent="0.3">
      <c r="A2089" s="374">
        <v>1771</v>
      </c>
      <c r="B2089" s="375">
        <v>2196766</v>
      </c>
      <c r="C2089" s="375" t="s">
        <v>3739</v>
      </c>
      <c r="D2089" s="376" t="s">
        <v>3099</v>
      </c>
      <c r="E2089" s="346">
        <v>0.88900000000000001</v>
      </c>
      <c r="F2089" s="25">
        <v>4.5</v>
      </c>
      <c r="G2089" s="24" t="s">
        <v>48</v>
      </c>
      <c r="H2089" s="26" t="str">
        <f t="shared" si="135"/>
        <v>6</v>
      </c>
      <c r="I2089" s="24">
        <v>0.72</v>
      </c>
      <c r="J2089" s="24">
        <v>0.72</v>
      </c>
      <c r="K2089" s="27"/>
      <c r="L2089" s="27"/>
      <c r="M2089" s="27"/>
      <c r="N2089" s="24">
        <v>0.72</v>
      </c>
      <c r="O2089" s="29">
        <v>100</v>
      </c>
      <c r="P2089" s="24">
        <v>0.72</v>
      </c>
      <c r="Q2089" s="29">
        <v>100</v>
      </c>
      <c r="R2089" s="28">
        <v>0.64800000000000002</v>
      </c>
      <c r="S2089" s="29">
        <v>90</v>
      </c>
      <c r="T2089" s="375" t="s">
        <v>52</v>
      </c>
      <c r="U2089" s="375">
        <v>2022</v>
      </c>
      <c r="V2089" s="346">
        <v>0.88900000000000001</v>
      </c>
      <c r="W2089" s="32"/>
      <c r="X2089" s="196"/>
      <c r="Y2089" s="31">
        <f t="shared" si="136"/>
        <v>0</v>
      </c>
    </row>
    <row r="2090" spans="1:25" s="23" customFormat="1" ht="20.25" customHeight="1" x14ac:dyDescent="0.3">
      <c r="A2090" s="374">
        <v>1772</v>
      </c>
      <c r="B2090" s="375">
        <v>2191501</v>
      </c>
      <c r="C2090" s="375" t="s">
        <v>3741</v>
      </c>
      <c r="D2090" s="376" t="s">
        <v>382</v>
      </c>
      <c r="E2090" s="346">
        <v>0.75800000000000001</v>
      </c>
      <c r="F2090" s="25">
        <v>4.5</v>
      </c>
      <c r="G2090" s="24" t="s">
        <v>48</v>
      </c>
      <c r="H2090" s="26" t="str">
        <f t="shared" si="135"/>
        <v>6</v>
      </c>
      <c r="I2090" s="24">
        <v>0.73</v>
      </c>
      <c r="J2090" s="24">
        <v>0.73</v>
      </c>
      <c r="K2090" s="27"/>
      <c r="L2090" s="27"/>
      <c r="M2090" s="27"/>
      <c r="N2090" s="24">
        <v>0.73</v>
      </c>
      <c r="O2090" s="29">
        <v>100</v>
      </c>
      <c r="P2090" s="24">
        <v>0.73</v>
      </c>
      <c r="Q2090" s="29">
        <v>100</v>
      </c>
      <c r="R2090" s="28">
        <v>0.65700000000000003</v>
      </c>
      <c r="S2090" s="29">
        <v>90</v>
      </c>
      <c r="T2090" s="375" t="s">
        <v>52</v>
      </c>
      <c r="U2090" s="375">
        <v>2022</v>
      </c>
      <c r="V2090" s="346">
        <v>0.75800000000000001</v>
      </c>
      <c r="W2090" s="32"/>
      <c r="X2090" s="196"/>
      <c r="Y2090" s="31">
        <f t="shared" si="136"/>
        <v>0</v>
      </c>
    </row>
    <row r="2091" spans="1:25" s="23" customFormat="1" ht="20.25" customHeight="1" x14ac:dyDescent="0.3">
      <c r="A2091" s="374">
        <v>1773</v>
      </c>
      <c r="B2091" s="375">
        <v>2197879</v>
      </c>
      <c r="C2091" s="375" t="s">
        <v>3650</v>
      </c>
      <c r="D2091" s="376" t="s">
        <v>2010</v>
      </c>
      <c r="E2091" s="346">
        <v>0.56599999999999995</v>
      </c>
      <c r="F2091" s="25">
        <v>4.5</v>
      </c>
      <c r="G2091" s="24" t="s">
        <v>48</v>
      </c>
      <c r="H2091" s="26" t="str">
        <f t="shared" si="135"/>
        <v>6</v>
      </c>
      <c r="I2091" s="24">
        <v>0.6</v>
      </c>
      <c r="J2091" s="24">
        <v>0.6</v>
      </c>
      <c r="K2091" s="27"/>
      <c r="L2091" s="27"/>
      <c r="M2091" s="27"/>
      <c r="N2091" s="24">
        <v>0.6</v>
      </c>
      <c r="O2091" s="29">
        <v>100</v>
      </c>
      <c r="P2091" s="24">
        <v>0.6</v>
      </c>
      <c r="Q2091" s="29">
        <v>100</v>
      </c>
      <c r="R2091" s="28">
        <v>0.54</v>
      </c>
      <c r="S2091" s="29">
        <v>90.000000000000014</v>
      </c>
      <c r="T2091" s="375" t="s">
        <v>52</v>
      </c>
      <c r="U2091" s="375">
        <v>2022</v>
      </c>
      <c r="V2091" s="346">
        <v>0.56599999999999995</v>
      </c>
      <c r="W2091" s="32"/>
      <c r="X2091" s="196"/>
      <c r="Y2091" s="31">
        <f t="shared" si="136"/>
        <v>0</v>
      </c>
    </row>
    <row r="2092" spans="1:25" s="23" customFormat="1" ht="20.25" customHeight="1" x14ac:dyDescent="0.3">
      <c r="A2092" s="374">
        <v>1774</v>
      </c>
      <c r="B2092" s="375">
        <v>2194982</v>
      </c>
      <c r="C2092" s="375" t="s">
        <v>3649</v>
      </c>
      <c r="D2092" s="376" t="s">
        <v>3103</v>
      </c>
      <c r="E2092" s="346">
        <v>0.55500000000000005</v>
      </c>
      <c r="F2092" s="25">
        <v>4.5</v>
      </c>
      <c r="G2092" s="24" t="s">
        <v>48</v>
      </c>
      <c r="H2092" s="26" t="str">
        <f t="shared" si="135"/>
        <v>6</v>
      </c>
      <c r="I2092" s="24">
        <v>0.5</v>
      </c>
      <c r="J2092" s="24">
        <v>0.5</v>
      </c>
      <c r="K2092" s="27"/>
      <c r="L2092" s="27"/>
      <c r="M2092" s="27"/>
      <c r="N2092" s="24">
        <v>0.5</v>
      </c>
      <c r="O2092" s="29">
        <v>100</v>
      </c>
      <c r="P2092" s="24">
        <v>0.5</v>
      </c>
      <c r="Q2092" s="29">
        <v>100</v>
      </c>
      <c r="R2092" s="28">
        <v>0.45</v>
      </c>
      <c r="S2092" s="29">
        <v>90</v>
      </c>
      <c r="T2092" s="375" t="s">
        <v>52</v>
      </c>
      <c r="U2092" s="375">
        <v>2022</v>
      </c>
      <c r="V2092" s="346">
        <v>0.55500000000000005</v>
      </c>
      <c r="W2092" s="32"/>
      <c r="X2092" s="196"/>
      <c r="Y2092" s="31">
        <f t="shared" si="136"/>
        <v>0</v>
      </c>
    </row>
    <row r="2093" spans="1:25" ht="20.25" customHeight="1" x14ac:dyDescent="0.3">
      <c r="A2093" s="464" t="s">
        <v>3104</v>
      </c>
      <c r="B2093" s="464"/>
      <c r="C2093" s="375" t="s">
        <v>3633</v>
      </c>
      <c r="D2093" s="464"/>
      <c r="E2093" s="464"/>
      <c r="F2093" s="464"/>
      <c r="G2093" s="464"/>
      <c r="H2093" s="464"/>
      <c r="I2093" s="43"/>
      <c r="J2093" s="43"/>
      <c r="K2093" s="6"/>
      <c r="L2093" s="6"/>
      <c r="M2093" s="6"/>
      <c r="N2093" s="44"/>
      <c r="O2093" s="15"/>
      <c r="P2093" s="44"/>
      <c r="Q2093" s="15"/>
      <c r="R2093" s="44"/>
      <c r="S2093" s="15"/>
      <c r="T2093" s="14"/>
      <c r="U2093" s="14"/>
      <c r="V2093" s="393"/>
      <c r="W2093" s="48"/>
      <c r="X2093" s="393"/>
      <c r="Y2093" s="31">
        <f t="shared" si="136"/>
        <v>0</v>
      </c>
    </row>
    <row r="2094" spans="1:25" ht="20.25" customHeight="1" x14ac:dyDescent="0.3">
      <c r="A2094" s="366"/>
      <c r="B2094" s="366"/>
      <c r="C2094" s="375" t="s">
        <v>3722</v>
      </c>
      <c r="D2094" s="366" t="s">
        <v>252</v>
      </c>
      <c r="E2094" s="323">
        <f>SUM(E2095:E2106)</f>
        <v>11.817</v>
      </c>
      <c r="F2094" s="366"/>
      <c r="G2094" s="366"/>
      <c r="H2094" s="366"/>
      <c r="I2094" s="43"/>
      <c r="J2094" s="43"/>
      <c r="K2094" s="6"/>
      <c r="L2094" s="6"/>
      <c r="M2094" s="6"/>
      <c r="N2094" s="44"/>
      <c r="O2094" s="15"/>
      <c r="P2094" s="44"/>
      <c r="Q2094" s="15"/>
      <c r="R2094" s="44"/>
      <c r="S2094" s="15"/>
      <c r="T2094" s="14"/>
      <c r="U2094" s="14"/>
      <c r="V2094" s="393"/>
      <c r="W2094" s="48"/>
      <c r="X2094" s="393"/>
      <c r="Y2094" s="31">
        <f t="shared" si="136"/>
        <v>11.817</v>
      </c>
    </row>
    <row r="2095" spans="1:25" s="23" customFormat="1" ht="20.25" customHeight="1" x14ac:dyDescent="0.3">
      <c r="A2095" s="374">
        <v>1775</v>
      </c>
      <c r="B2095" s="375">
        <v>2197130</v>
      </c>
      <c r="C2095" s="375" t="s">
        <v>3632</v>
      </c>
      <c r="D2095" s="376" t="s">
        <v>550</v>
      </c>
      <c r="E2095" s="346">
        <v>0.59499999999999997</v>
      </c>
      <c r="F2095" s="25">
        <v>4.5</v>
      </c>
      <c r="G2095" s="24" t="s">
        <v>48</v>
      </c>
      <c r="H2095" s="26" t="str">
        <f t="shared" si="135"/>
        <v>6</v>
      </c>
      <c r="I2095" s="24">
        <v>0.85</v>
      </c>
      <c r="J2095" s="24">
        <v>0.85</v>
      </c>
      <c r="K2095" s="27"/>
      <c r="L2095" s="27"/>
      <c r="M2095" s="27"/>
      <c r="N2095" s="28">
        <v>0</v>
      </c>
      <c r="O2095" s="29">
        <v>0</v>
      </c>
      <c r="P2095" s="28">
        <v>0</v>
      </c>
      <c r="Q2095" s="29">
        <v>0</v>
      </c>
      <c r="R2095" s="28">
        <v>0.85</v>
      </c>
      <c r="S2095" s="29">
        <v>100</v>
      </c>
      <c r="T2095" s="375" t="s">
        <v>61</v>
      </c>
      <c r="U2095" s="375">
        <v>2023</v>
      </c>
      <c r="V2095" s="346">
        <v>0.59499999999999997</v>
      </c>
      <c r="W2095" s="32"/>
      <c r="X2095" s="196"/>
      <c r="Y2095" s="31">
        <f t="shared" si="136"/>
        <v>0</v>
      </c>
    </row>
    <row r="2096" spans="1:25" s="23" customFormat="1" ht="20.25" customHeight="1" x14ac:dyDescent="0.3">
      <c r="A2096" s="374">
        <v>1776</v>
      </c>
      <c r="B2096" s="375">
        <v>2195977</v>
      </c>
      <c r="C2096" s="375" t="s">
        <v>3658</v>
      </c>
      <c r="D2096" s="376" t="s">
        <v>767</v>
      </c>
      <c r="E2096" s="346">
        <v>0.27200000000000002</v>
      </c>
      <c r="F2096" s="25">
        <v>4.5</v>
      </c>
      <c r="G2096" s="24" t="s">
        <v>48</v>
      </c>
      <c r="H2096" s="26" t="str">
        <f t="shared" si="135"/>
        <v>6</v>
      </c>
      <c r="I2096" s="24">
        <v>1.4</v>
      </c>
      <c r="J2096" s="24">
        <v>1.4</v>
      </c>
      <c r="K2096" s="27"/>
      <c r="L2096" s="27"/>
      <c r="M2096" s="27"/>
      <c r="N2096" s="28">
        <v>0</v>
      </c>
      <c r="O2096" s="29">
        <v>0</v>
      </c>
      <c r="P2096" s="28">
        <v>0</v>
      </c>
      <c r="Q2096" s="29">
        <v>0</v>
      </c>
      <c r="R2096" s="28">
        <v>1.4</v>
      </c>
      <c r="S2096" s="29">
        <v>100</v>
      </c>
      <c r="T2096" s="375" t="s">
        <v>61</v>
      </c>
      <c r="U2096" s="375">
        <v>2023</v>
      </c>
      <c r="V2096" s="346">
        <v>0.27200000000000002</v>
      </c>
      <c r="W2096" s="32"/>
      <c r="X2096" s="196"/>
      <c r="Y2096" s="31">
        <f t="shared" si="136"/>
        <v>0</v>
      </c>
    </row>
    <row r="2097" spans="1:25" s="23" customFormat="1" ht="20.25" customHeight="1" x14ac:dyDescent="0.3">
      <c r="A2097" s="374">
        <v>1777</v>
      </c>
      <c r="B2097" s="375">
        <v>2195447</v>
      </c>
      <c r="C2097" s="375" t="s">
        <v>3656</v>
      </c>
      <c r="D2097" s="376" t="s">
        <v>3108</v>
      </c>
      <c r="E2097" s="346">
        <v>0.441</v>
      </c>
      <c r="F2097" s="25">
        <v>4.5</v>
      </c>
      <c r="G2097" s="24" t="s">
        <v>48</v>
      </c>
      <c r="H2097" s="26" t="str">
        <f t="shared" si="135"/>
        <v>6</v>
      </c>
      <c r="I2097" s="24">
        <v>0.2</v>
      </c>
      <c r="J2097" s="24">
        <v>0.2</v>
      </c>
      <c r="K2097" s="27"/>
      <c r="L2097" s="27"/>
      <c r="M2097" s="27"/>
      <c r="N2097" s="28">
        <v>0</v>
      </c>
      <c r="O2097" s="29">
        <v>0</v>
      </c>
      <c r="P2097" s="28">
        <v>0</v>
      </c>
      <c r="Q2097" s="29">
        <v>0</v>
      </c>
      <c r="R2097" s="28">
        <v>0.2</v>
      </c>
      <c r="S2097" s="29">
        <v>100</v>
      </c>
      <c r="T2097" s="375" t="s">
        <v>61</v>
      </c>
      <c r="U2097" s="375">
        <v>2023</v>
      </c>
      <c r="V2097" s="346">
        <v>0.441</v>
      </c>
      <c r="W2097" s="32"/>
      <c r="X2097" s="196"/>
      <c r="Y2097" s="31">
        <f t="shared" si="136"/>
        <v>0</v>
      </c>
    </row>
    <row r="2098" spans="1:25" s="23" customFormat="1" ht="20.25" customHeight="1" x14ac:dyDescent="0.3">
      <c r="A2098" s="374">
        <v>1778</v>
      </c>
      <c r="B2098" s="375">
        <v>2200248</v>
      </c>
      <c r="C2098" s="375" t="s">
        <v>3659</v>
      </c>
      <c r="D2098" s="376" t="s">
        <v>435</v>
      </c>
      <c r="E2098" s="346">
        <v>0.34599999999999997</v>
      </c>
      <c r="F2098" s="25">
        <v>4.5</v>
      </c>
      <c r="G2098" s="24" t="s">
        <v>48</v>
      </c>
      <c r="H2098" s="26" t="str">
        <f t="shared" si="135"/>
        <v>6</v>
      </c>
      <c r="I2098" s="24">
        <v>0.45</v>
      </c>
      <c r="J2098" s="24">
        <v>0.45</v>
      </c>
      <c r="K2098" s="27"/>
      <c r="L2098" s="27"/>
      <c r="M2098" s="27"/>
      <c r="N2098" s="28">
        <v>0</v>
      </c>
      <c r="O2098" s="29">
        <v>0</v>
      </c>
      <c r="P2098" s="28">
        <v>0</v>
      </c>
      <c r="Q2098" s="29">
        <v>0</v>
      </c>
      <c r="R2098" s="28">
        <v>0.45</v>
      </c>
      <c r="S2098" s="29">
        <v>100</v>
      </c>
      <c r="T2098" s="375" t="s">
        <v>61</v>
      </c>
      <c r="U2098" s="375">
        <v>2023</v>
      </c>
      <c r="V2098" s="346">
        <v>0.34599999999999997</v>
      </c>
      <c r="W2098" s="32"/>
      <c r="X2098" s="196"/>
      <c r="Y2098" s="31">
        <f t="shared" si="136"/>
        <v>0</v>
      </c>
    </row>
    <row r="2099" spans="1:25" s="23" customFormat="1" ht="20.25" customHeight="1" x14ac:dyDescent="0.3">
      <c r="A2099" s="374">
        <v>1779</v>
      </c>
      <c r="B2099" s="375">
        <v>2194286</v>
      </c>
      <c r="C2099" s="375" t="s">
        <v>3661</v>
      </c>
      <c r="D2099" s="376" t="s">
        <v>509</v>
      </c>
      <c r="E2099" s="346">
        <v>0.437</v>
      </c>
      <c r="F2099" s="25">
        <v>4.5</v>
      </c>
      <c r="G2099" s="24" t="s">
        <v>48</v>
      </c>
      <c r="H2099" s="26" t="str">
        <f t="shared" si="135"/>
        <v>6</v>
      </c>
      <c r="I2099" s="24">
        <v>0.45</v>
      </c>
      <c r="J2099" s="24">
        <v>0.45</v>
      </c>
      <c r="K2099" s="27"/>
      <c r="L2099" s="27"/>
      <c r="M2099" s="27"/>
      <c r="N2099" s="28">
        <v>0</v>
      </c>
      <c r="O2099" s="29">
        <v>0</v>
      </c>
      <c r="P2099" s="28">
        <v>0</v>
      </c>
      <c r="Q2099" s="29">
        <v>0</v>
      </c>
      <c r="R2099" s="28">
        <v>0.45</v>
      </c>
      <c r="S2099" s="29">
        <v>100</v>
      </c>
      <c r="T2099" s="375" t="s">
        <v>61</v>
      </c>
      <c r="U2099" s="375">
        <v>2023</v>
      </c>
      <c r="V2099" s="346">
        <v>0.437</v>
      </c>
      <c r="W2099" s="32"/>
      <c r="X2099" s="196"/>
      <c r="Y2099" s="31">
        <f t="shared" si="136"/>
        <v>0</v>
      </c>
    </row>
    <row r="2100" spans="1:25" s="23" customFormat="1" ht="20.25" customHeight="1" x14ac:dyDescent="0.3">
      <c r="A2100" s="374">
        <v>1780</v>
      </c>
      <c r="B2100" s="375">
        <v>2193128</v>
      </c>
      <c r="C2100" s="375" t="s">
        <v>3663</v>
      </c>
      <c r="D2100" s="376" t="s">
        <v>391</v>
      </c>
      <c r="E2100" s="346">
        <v>0.27100000000000002</v>
      </c>
      <c r="F2100" s="25">
        <v>4.5</v>
      </c>
      <c r="G2100" s="24" t="s">
        <v>48</v>
      </c>
      <c r="H2100" s="26" t="str">
        <f t="shared" si="135"/>
        <v>6</v>
      </c>
      <c r="I2100" s="24">
        <v>0.4</v>
      </c>
      <c r="J2100" s="24">
        <v>0.4</v>
      </c>
      <c r="K2100" s="27"/>
      <c r="L2100" s="27"/>
      <c r="M2100" s="27"/>
      <c r="N2100" s="28">
        <v>0</v>
      </c>
      <c r="O2100" s="29">
        <v>0</v>
      </c>
      <c r="P2100" s="28">
        <v>0</v>
      </c>
      <c r="Q2100" s="29">
        <v>0</v>
      </c>
      <c r="R2100" s="28">
        <v>0.4</v>
      </c>
      <c r="S2100" s="29">
        <v>100</v>
      </c>
      <c r="T2100" s="375" t="s">
        <v>61</v>
      </c>
      <c r="U2100" s="375">
        <v>2023</v>
      </c>
      <c r="V2100" s="346">
        <v>0.27100000000000002</v>
      </c>
      <c r="W2100" s="32"/>
      <c r="X2100" s="196"/>
      <c r="Y2100" s="31">
        <f t="shared" si="136"/>
        <v>0</v>
      </c>
    </row>
    <row r="2101" spans="1:25" s="23" customFormat="1" ht="20.25" customHeight="1" x14ac:dyDescent="0.3">
      <c r="A2101" s="374">
        <v>1781</v>
      </c>
      <c r="B2101" s="375">
        <v>2202149</v>
      </c>
      <c r="C2101" s="375" t="s">
        <v>3679</v>
      </c>
      <c r="D2101" s="376" t="s">
        <v>3113</v>
      </c>
      <c r="E2101" s="346">
        <v>0.26700000000000002</v>
      </c>
      <c r="F2101" s="25">
        <v>4.5</v>
      </c>
      <c r="G2101" s="24" t="s">
        <v>48</v>
      </c>
      <c r="H2101" s="26" t="str">
        <f t="shared" si="135"/>
        <v>6</v>
      </c>
      <c r="I2101" s="24">
        <v>0.4</v>
      </c>
      <c r="J2101" s="24">
        <v>0.4</v>
      </c>
      <c r="K2101" s="27"/>
      <c r="L2101" s="27"/>
      <c r="M2101" s="27"/>
      <c r="N2101" s="28">
        <v>0</v>
      </c>
      <c r="O2101" s="29">
        <v>0</v>
      </c>
      <c r="P2101" s="28">
        <v>0</v>
      </c>
      <c r="Q2101" s="29">
        <v>0</v>
      </c>
      <c r="R2101" s="28">
        <v>0.4</v>
      </c>
      <c r="S2101" s="29">
        <v>100</v>
      </c>
      <c r="T2101" s="375" t="s">
        <v>61</v>
      </c>
      <c r="U2101" s="375">
        <v>2023</v>
      </c>
      <c r="V2101" s="346">
        <v>0.26700000000000002</v>
      </c>
      <c r="W2101" s="32"/>
      <c r="X2101" s="196"/>
      <c r="Y2101" s="31">
        <f t="shared" si="136"/>
        <v>0</v>
      </c>
    </row>
    <row r="2102" spans="1:25" s="23" customFormat="1" ht="20.25" customHeight="1" x14ac:dyDescent="0.3">
      <c r="A2102" s="374">
        <v>1782</v>
      </c>
      <c r="B2102" s="375">
        <v>2201226</v>
      </c>
      <c r="C2102" s="375" t="s">
        <v>3681</v>
      </c>
      <c r="D2102" s="376" t="s">
        <v>868</v>
      </c>
      <c r="E2102" s="346">
        <v>0.29099999999999998</v>
      </c>
      <c r="F2102" s="25">
        <v>4.5</v>
      </c>
      <c r="G2102" s="24" t="s">
        <v>48</v>
      </c>
      <c r="H2102" s="26" t="str">
        <f t="shared" si="135"/>
        <v>6</v>
      </c>
      <c r="I2102" s="24">
        <v>0.4</v>
      </c>
      <c r="J2102" s="24">
        <v>0.4</v>
      </c>
      <c r="K2102" s="27"/>
      <c r="L2102" s="27"/>
      <c r="M2102" s="27"/>
      <c r="N2102" s="28">
        <v>0</v>
      </c>
      <c r="O2102" s="29">
        <v>0</v>
      </c>
      <c r="P2102" s="28">
        <v>0</v>
      </c>
      <c r="Q2102" s="29">
        <v>0</v>
      </c>
      <c r="R2102" s="28">
        <v>0.4</v>
      </c>
      <c r="S2102" s="29">
        <v>100</v>
      </c>
      <c r="T2102" s="375" t="s">
        <v>61</v>
      </c>
      <c r="U2102" s="375">
        <v>2023</v>
      </c>
      <c r="V2102" s="346">
        <v>0.29099999999999998</v>
      </c>
      <c r="W2102" s="32"/>
      <c r="X2102" s="196"/>
      <c r="Y2102" s="31">
        <f t="shared" si="136"/>
        <v>0</v>
      </c>
    </row>
    <row r="2103" spans="1:25" s="23" customFormat="1" ht="20.25" customHeight="1" x14ac:dyDescent="0.3">
      <c r="A2103" s="374">
        <v>1783</v>
      </c>
      <c r="B2103" s="375">
        <v>2203058</v>
      </c>
      <c r="C2103" s="375" t="s">
        <v>3683</v>
      </c>
      <c r="D2103" s="376" t="s">
        <v>751</v>
      </c>
      <c r="E2103" s="346">
        <v>1.85</v>
      </c>
      <c r="F2103" s="25">
        <v>4.5</v>
      </c>
      <c r="G2103" s="24" t="s">
        <v>48</v>
      </c>
      <c r="H2103" s="26" t="str">
        <f t="shared" si="135"/>
        <v>6</v>
      </c>
      <c r="I2103" s="24">
        <v>1.5</v>
      </c>
      <c r="J2103" s="24">
        <v>1.5</v>
      </c>
      <c r="K2103" s="27"/>
      <c r="L2103" s="27"/>
      <c r="M2103" s="27"/>
      <c r="N2103" s="28">
        <v>0</v>
      </c>
      <c r="O2103" s="29">
        <v>0</v>
      </c>
      <c r="P2103" s="28">
        <v>0</v>
      </c>
      <c r="Q2103" s="29">
        <v>0</v>
      </c>
      <c r="R2103" s="28">
        <v>1.5</v>
      </c>
      <c r="S2103" s="29">
        <v>100</v>
      </c>
      <c r="T2103" s="375" t="s">
        <v>61</v>
      </c>
      <c r="U2103" s="375">
        <v>2023</v>
      </c>
      <c r="V2103" s="346">
        <v>1.85</v>
      </c>
      <c r="W2103" s="32"/>
      <c r="X2103" s="196"/>
      <c r="Y2103" s="31">
        <f t="shared" si="136"/>
        <v>0</v>
      </c>
    </row>
    <row r="2104" spans="1:25" s="23" customFormat="1" ht="20.25" customHeight="1" x14ac:dyDescent="0.3">
      <c r="A2104" s="374">
        <v>1784</v>
      </c>
      <c r="B2104" s="375"/>
      <c r="C2104" s="375" t="s">
        <v>3685</v>
      </c>
      <c r="D2104" s="376" t="s">
        <v>386</v>
      </c>
      <c r="E2104" s="346">
        <v>0.875</v>
      </c>
      <c r="F2104" s="25">
        <v>4.5</v>
      </c>
      <c r="G2104" s="24" t="s">
        <v>48</v>
      </c>
      <c r="H2104" s="26" t="s">
        <v>103</v>
      </c>
      <c r="I2104" s="24"/>
      <c r="J2104" s="24"/>
      <c r="K2104" s="27"/>
      <c r="L2104" s="27"/>
      <c r="M2104" s="27"/>
      <c r="N2104" s="28"/>
      <c r="O2104" s="29"/>
      <c r="P2104" s="28"/>
      <c r="Q2104" s="29"/>
      <c r="R2104" s="28"/>
      <c r="S2104" s="29"/>
      <c r="T2104" s="375"/>
      <c r="U2104" s="375"/>
      <c r="V2104" s="346">
        <v>0.875</v>
      </c>
      <c r="W2104" s="32"/>
      <c r="X2104" s="196"/>
      <c r="Y2104" s="31">
        <f t="shared" si="136"/>
        <v>0</v>
      </c>
    </row>
    <row r="2105" spans="1:25" s="23" customFormat="1" ht="20.25" customHeight="1" x14ac:dyDescent="0.3">
      <c r="A2105" s="374">
        <v>1785</v>
      </c>
      <c r="B2105" s="375"/>
      <c r="C2105" s="375" t="s">
        <v>3689</v>
      </c>
      <c r="D2105" s="376" t="s">
        <v>3118</v>
      </c>
      <c r="E2105" s="346">
        <v>3.262</v>
      </c>
      <c r="F2105" s="25">
        <v>4.5</v>
      </c>
      <c r="G2105" s="24" t="s">
        <v>48</v>
      </c>
      <c r="H2105" s="26" t="s">
        <v>103</v>
      </c>
      <c r="I2105" s="24"/>
      <c r="J2105" s="24"/>
      <c r="K2105" s="27"/>
      <c r="L2105" s="27"/>
      <c r="M2105" s="27"/>
      <c r="N2105" s="28"/>
      <c r="O2105" s="29"/>
      <c r="P2105" s="28"/>
      <c r="Q2105" s="29"/>
      <c r="R2105" s="28"/>
      <c r="S2105" s="29"/>
      <c r="T2105" s="375"/>
      <c r="U2105" s="375"/>
      <c r="V2105" s="346">
        <v>3.262</v>
      </c>
      <c r="W2105" s="32"/>
      <c r="X2105" s="196"/>
      <c r="Y2105" s="31">
        <f t="shared" si="136"/>
        <v>0</v>
      </c>
    </row>
    <row r="2106" spans="1:25" s="23" customFormat="1" ht="20.25" customHeight="1" x14ac:dyDescent="0.3">
      <c r="A2106" s="374">
        <v>1786</v>
      </c>
      <c r="B2106" s="375">
        <v>2198753</v>
      </c>
      <c r="C2106" s="375" t="s">
        <v>3665</v>
      </c>
      <c r="D2106" s="376" t="s">
        <v>109</v>
      </c>
      <c r="E2106" s="346">
        <v>2.91</v>
      </c>
      <c r="F2106" s="25">
        <v>4.5</v>
      </c>
      <c r="G2106" s="24" t="s">
        <v>48</v>
      </c>
      <c r="H2106" s="26" t="str">
        <f t="shared" si="135"/>
        <v>6</v>
      </c>
      <c r="I2106" s="24">
        <v>1.2</v>
      </c>
      <c r="J2106" s="24">
        <v>1.2</v>
      </c>
      <c r="K2106" s="27"/>
      <c r="L2106" s="27"/>
      <c r="M2106" s="27"/>
      <c r="N2106" s="28">
        <v>0</v>
      </c>
      <c r="O2106" s="29">
        <v>0</v>
      </c>
      <c r="P2106" s="28">
        <v>0</v>
      </c>
      <c r="Q2106" s="29">
        <v>0</v>
      </c>
      <c r="R2106" s="28">
        <v>1.2</v>
      </c>
      <c r="S2106" s="29">
        <v>100</v>
      </c>
      <c r="T2106" s="375" t="s">
        <v>61</v>
      </c>
      <c r="U2106" s="375">
        <v>2023</v>
      </c>
      <c r="V2106" s="346">
        <v>2.91</v>
      </c>
      <c r="W2106" s="32"/>
      <c r="X2106" s="196"/>
      <c r="Y2106" s="31">
        <f t="shared" si="136"/>
        <v>0</v>
      </c>
    </row>
    <row r="2107" spans="1:25" ht="20.25" customHeight="1" x14ac:dyDescent="0.3">
      <c r="A2107" s="485" t="s">
        <v>3120</v>
      </c>
      <c r="B2107" s="485"/>
      <c r="C2107" s="375" t="s">
        <v>3667</v>
      </c>
      <c r="D2107" s="485"/>
      <c r="E2107" s="485"/>
      <c r="F2107" s="485"/>
      <c r="G2107" s="485"/>
      <c r="H2107" s="485"/>
      <c r="I2107" s="43"/>
      <c r="J2107" s="43"/>
      <c r="K2107" s="6"/>
      <c r="L2107" s="6"/>
      <c r="M2107" s="6"/>
      <c r="N2107" s="44"/>
      <c r="O2107" s="15"/>
      <c r="P2107" s="44"/>
      <c r="Q2107" s="15"/>
      <c r="R2107" s="44"/>
      <c r="S2107" s="15"/>
      <c r="T2107" s="14"/>
      <c r="U2107" s="14"/>
      <c r="V2107" s="393"/>
      <c r="W2107" s="48"/>
      <c r="X2107" s="393"/>
      <c r="Y2107" s="31">
        <f t="shared" si="136"/>
        <v>0</v>
      </c>
    </row>
    <row r="2108" spans="1:25" ht="20.25" customHeight="1" x14ac:dyDescent="0.3">
      <c r="A2108" s="371"/>
      <c r="B2108" s="371"/>
      <c r="C2108" s="375" t="s">
        <v>3669</v>
      </c>
      <c r="D2108" s="371" t="s">
        <v>252</v>
      </c>
      <c r="E2108" s="334">
        <f>SUM(E2109:E2120)</f>
        <v>6.9399999999999995</v>
      </c>
      <c r="F2108" s="371"/>
      <c r="G2108" s="371"/>
      <c r="H2108" s="371"/>
      <c r="I2108" s="43"/>
      <c r="J2108" s="43"/>
      <c r="K2108" s="6"/>
      <c r="L2108" s="6"/>
      <c r="M2108" s="6"/>
      <c r="N2108" s="44"/>
      <c r="O2108" s="15"/>
      <c r="P2108" s="44"/>
      <c r="Q2108" s="15"/>
      <c r="R2108" s="44"/>
      <c r="S2108" s="15"/>
      <c r="T2108" s="14"/>
      <c r="U2108" s="14"/>
      <c r="V2108" s="393"/>
      <c r="W2108" s="48"/>
      <c r="X2108" s="393"/>
      <c r="Y2108" s="31">
        <f t="shared" si="136"/>
        <v>6.9399999999999995</v>
      </c>
    </row>
    <row r="2109" spans="1:25" s="23" customFormat="1" ht="20.25" customHeight="1" x14ac:dyDescent="0.3">
      <c r="A2109" s="374">
        <v>1787</v>
      </c>
      <c r="B2109" s="375"/>
      <c r="C2109" s="375" t="s">
        <v>3671</v>
      </c>
      <c r="D2109" s="375" t="s">
        <v>976</v>
      </c>
      <c r="E2109" s="347">
        <v>1.2</v>
      </c>
      <c r="F2109" s="375">
        <v>4.5</v>
      </c>
      <c r="G2109" s="375" t="s">
        <v>48</v>
      </c>
      <c r="H2109" s="375" t="s">
        <v>103</v>
      </c>
      <c r="I2109" s="24"/>
      <c r="J2109" s="24"/>
      <c r="K2109" s="27"/>
      <c r="L2109" s="27"/>
      <c r="M2109" s="27"/>
      <c r="N2109" s="28"/>
      <c r="O2109" s="29"/>
      <c r="P2109" s="28"/>
      <c r="Q2109" s="29"/>
      <c r="R2109" s="28"/>
      <c r="S2109" s="29"/>
      <c r="T2109" s="375"/>
      <c r="U2109" s="375"/>
      <c r="V2109" s="347">
        <v>1.2</v>
      </c>
      <c r="W2109" s="32"/>
      <c r="X2109" s="196"/>
      <c r="Y2109" s="31">
        <f t="shared" si="136"/>
        <v>0</v>
      </c>
    </row>
    <row r="2110" spans="1:25" s="23" customFormat="1" ht="20.25" customHeight="1" x14ac:dyDescent="0.3">
      <c r="A2110" s="374">
        <v>1788</v>
      </c>
      <c r="B2110" s="375">
        <v>2201143</v>
      </c>
      <c r="C2110" s="375" t="s">
        <v>3673</v>
      </c>
      <c r="D2110" s="376" t="s">
        <v>601</v>
      </c>
      <c r="E2110" s="347">
        <v>1.33</v>
      </c>
      <c r="F2110" s="25">
        <v>4.5</v>
      </c>
      <c r="G2110" s="24" t="s">
        <v>48</v>
      </c>
      <c r="H2110" s="26" t="str">
        <f t="shared" si="135"/>
        <v>6</v>
      </c>
      <c r="I2110" s="24">
        <v>1.2</v>
      </c>
      <c r="J2110" s="24">
        <v>1.2</v>
      </c>
      <c r="K2110" s="27"/>
      <c r="L2110" s="27"/>
      <c r="M2110" s="27"/>
      <c r="N2110" s="24">
        <v>1.2</v>
      </c>
      <c r="O2110" s="29">
        <v>100</v>
      </c>
      <c r="P2110" s="24">
        <v>1.2</v>
      </c>
      <c r="Q2110" s="29">
        <v>100</v>
      </c>
      <c r="R2110" s="28">
        <v>0.72</v>
      </c>
      <c r="S2110" s="29">
        <v>60</v>
      </c>
      <c r="T2110" s="375" t="s">
        <v>61</v>
      </c>
      <c r="U2110" s="375">
        <v>2023</v>
      </c>
      <c r="V2110" s="347">
        <v>1.33</v>
      </c>
      <c r="W2110" s="32"/>
      <c r="X2110" s="196"/>
      <c r="Y2110" s="31">
        <f t="shared" si="136"/>
        <v>0</v>
      </c>
    </row>
    <row r="2111" spans="1:25" s="23" customFormat="1" ht="20.25" customHeight="1" x14ac:dyDescent="0.3">
      <c r="A2111" s="374">
        <v>1789</v>
      </c>
      <c r="B2111" s="375">
        <v>2193057</v>
      </c>
      <c r="C2111" s="375" t="s">
        <v>3675</v>
      </c>
      <c r="D2111" s="376" t="s">
        <v>3124</v>
      </c>
      <c r="E2111" s="347">
        <v>0.6</v>
      </c>
      <c r="F2111" s="25">
        <v>4.5</v>
      </c>
      <c r="G2111" s="24" t="s">
        <v>48</v>
      </c>
      <c r="H2111" s="26" t="str">
        <f t="shared" si="135"/>
        <v>6</v>
      </c>
      <c r="I2111" s="24">
        <v>0.6</v>
      </c>
      <c r="J2111" s="24">
        <v>0.6</v>
      </c>
      <c r="K2111" s="27"/>
      <c r="L2111" s="27"/>
      <c r="M2111" s="27"/>
      <c r="N2111" s="24">
        <v>0.6</v>
      </c>
      <c r="O2111" s="29">
        <v>100</v>
      </c>
      <c r="P2111" s="24">
        <v>0.6</v>
      </c>
      <c r="Q2111" s="29">
        <v>100</v>
      </c>
      <c r="R2111" s="28">
        <v>0.36</v>
      </c>
      <c r="S2111" s="29">
        <v>60</v>
      </c>
      <c r="T2111" s="375" t="s">
        <v>61</v>
      </c>
      <c r="U2111" s="375">
        <v>2023</v>
      </c>
      <c r="V2111" s="347">
        <v>0.6</v>
      </c>
      <c r="W2111" s="32"/>
      <c r="X2111" s="196"/>
      <c r="Y2111" s="31">
        <f t="shared" si="136"/>
        <v>0</v>
      </c>
    </row>
    <row r="2112" spans="1:25" s="23" customFormat="1" ht="20.25" customHeight="1" x14ac:dyDescent="0.3">
      <c r="A2112" s="374">
        <v>1790</v>
      </c>
      <c r="B2112" s="375">
        <v>2199664</v>
      </c>
      <c r="C2112" s="375" t="s">
        <v>3677</v>
      </c>
      <c r="D2112" s="376" t="s">
        <v>3126</v>
      </c>
      <c r="E2112" s="347">
        <v>0.48</v>
      </c>
      <c r="F2112" s="25">
        <v>4.5</v>
      </c>
      <c r="G2112" s="24" t="s">
        <v>48</v>
      </c>
      <c r="H2112" s="26" t="str">
        <f t="shared" si="135"/>
        <v>6</v>
      </c>
      <c r="I2112" s="24">
        <v>0.72</v>
      </c>
      <c r="J2112" s="24">
        <v>0.72</v>
      </c>
      <c r="K2112" s="27"/>
      <c r="L2112" s="27"/>
      <c r="M2112" s="27"/>
      <c r="N2112" s="24">
        <v>0.72</v>
      </c>
      <c r="O2112" s="29">
        <v>100</v>
      </c>
      <c r="P2112" s="24">
        <v>0.72</v>
      </c>
      <c r="Q2112" s="29">
        <v>100</v>
      </c>
      <c r="R2112" s="28">
        <v>0.432</v>
      </c>
      <c r="S2112" s="29">
        <v>60</v>
      </c>
      <c r="T2112" s="375" t="s">
        <v>61</v>
      </c>
      <c r="U2112" s="375">
        <v>2023</v>
      </c>
      <c r="V2112" s="347">
        <v>0.48</v>
      </c>
      <c r="W2112" s="32"/>
      <c r="X2112" s="196"/>
      <c r="Y2112" s="31">
        <f t="shared" si="136"/>
        <v>0</v>
      </c>
    </row>
    <row r="2113" spans="1:25" s="23" customFormat="1" ht="20.25" customHeight="1" x14ac:dyDescent="0.3">
      <c r="A2113" s="374">
        <v>1791</v>
      </c>
      <c r="B2113" s="375">
        <v>2202240</v>
      </c>
      <c r="C2113" s="375" t="s">
        <v>3687</v>
      </c>
      <c r="D2113" s="376" t="s">
        <v>135</v>
      </c>
      <c r="E2113" s="347">
        <v>0.6</v>
      </c>
      <c r="F2113" s="25">
        <v>4.5</v>
      </c>
      <c r="G2113" s="24" t="s">
        <v>48</v>
      </c>
      <c r="H2113" s="26" t="str">
        <f t="shared" si="135"/>
        <v>6</v>
      </c>
      <c r="I2113" s="24">
        <v>0.6</v>
      </c>
      <c r="J2113" s="24">
        <v>0.6</v>
      </c>
      <c r="K2113" s="27"/>
      <c r="L2113" s="27"/>
      <c r="M2113" s="27"/>
      <c r="N2113" s="24">
        <v>0.6</v>
      </c>
      <c r="O2113" s="29">
        <v>100</v>
      </c>
      <c r="P2113" s="24">
        <v>0.6</v>
      </c>
      <c r="Q2113" s="29">
        <v>100</v>
      </c>
      <c r="R2113" s="28">
        <v>0.36</v>
      </c>
      <c r="S2113" s="29">
        <v>60</v>
      </c>
      <c r="T2113" s="375" t="s">
        <v>61</v>
      </c>
      <c r="U2113" s="375">
        <v>2023</v>
      </c>
      <c r="V2113" s="347">
        <v>0.6</v>
      </c>
      <c r="W2113" s="32"/>
      <c r="X2113" s="196"/>
      <c r="Y2113" s="31">
        <f t="shared" si="136"/>
        <v>0</v>
      </c>
    </row>
    <row r="2114" spans="1:25" s="23" customFormat="1" ht="20.25" customHeight="1" x14ac:dyDescent="0.3">
      <c r="A2114" s="374">
        <v>1792</v>
      </c>
      <c r="B2114" s="375">
        <v>2199088</v>
      </c>
      <c r="C2114" s="375" t="s">
        <v>3691</v>
      </c>
      <c r="D2114" s="376" t="s">
        <v>773</v>
      </c>
      <c r="E2114" s="347">
        <v>0.8</v>
      </c>
      <c r="F2114" s="25">
        <v>4.5</v>
      </c>
      <c r="G2114" s="24" t="s">
        <v>48</v>
      </c>
      <c r="H2114" s="26" t="str">
        <f t="shared" si="135"/>
        <v>6</v>
      </c>
      <c r="I2114" s="24">
        <v>0.8</v>
      </c>
      <c r="J2114" s="24">
        <v>0.8</v>
      </c>
      <c r="K2114" s="27"/>
      <c r="L2114" s="27"/>
      <c r="M2114" s="27"/>
      <c r="N2114" s="24">
        <v>0.8</v>
      </c>
      <c r="O2114" s="29">
        <v>100</v>
      </c>
      <c r="P2114" s="24">
        <v>0.8</v>
      </c>
      <c r="Q2114" s="29">
        <v>100</v>
      </c>
      <c r="R2114" s="28">
        <v>0.8</v>
      </c>
      <c r="S2114" s="29">
        <v>100</v>
      </c>
      <c r="T2114" s="375" t="s">
        <v>220</v>
      </c>
      <c r="U2114" s="375">
        <v>2022</v>
      </c>
      <c r="V2114" s="347">
        <v>0.8</v>
      </c>
      <c r="W2114" s="32"/>
      <c r="X2114" s="196"/>
      <c r="Y2114" s="31">
        <f t="shared" si="136"/>
        <v>0</v>
      </c>
    </row>
    <row r="2115" spans="1:25" s="23" customFormat="1" ht="20.25" customHeight="1" x14ac:dyDescent="0.3">
      <c r="A2115" s="374">
        <v>1793</v>
      </c>
      <c r="B2115" s="375">
        <v>2200814</v>
      </c>
      <c r="C2115" s="375" t="s">
        <v>3693</v>
      </c>
      <c r="D2115" s="376" t="s">
        <v>205</v>
      </c>
      <c r="E2115" s="347">
        <v>0.45</v>
      </c>
      <c r="F2115" s="25">
        <v>4.5</v>
      </c>
      <c r="G2115" s="24" t="s">
        <v>48</v>
      </c>
      <c r="H2115" s="26" t="str">
        <f t="shared" si="135"/>
        <v>6</v>
      </c>
      <c r="I2115" s="24">
        <v>0.6</v>
      </c>
      <c r="J2115" s="24">
        <v>0.6</v>
      </c>
      <c r="K2115" s="27"/>
      <c r="L2115" s="27"/>
      <c r="M2115" s="27"/>
      <c r="N2115" s="24">
        <v>0.6</v>
      </c>
      <c r="O2115" s="29">
        <v>100</v>
      </c>
      <c r="P2115" s="24">
        <v>0.6</v>
      </c>
      <c r="Q2115" s="29">
        <v>100</v>
      </c>
      <c r="R2115" s="28">
        <v>0.36</v>
      </c>
      <c r="S2115" s="29">
        <v>60</v>
      </c>
      <c r="T2115" s="375" t="s">
        <v>61</v>
      </c>
      <c r="U2115" s="375">
        <v>2023</v>
      </c>
      <c r="V2115" s="347">
        <v>0.45</v>
      </c>
      <c r="W2115" s="32"/>
      <c r="X2115" s="196"/>
      <c r="Y2115" s="31">
        <f t="shared" si="136"/>
        <v>0</v>
      </c>
    </row>
    <row r="2116" spans="1:25" s="23" customFormat="1" ht="20.25" customHeight="1" x14ac:dyDescent="0.3">
      <c r="A2116" s="374">
        <v>1794</v>
      </c>
      <c r="B2116" s="375">
        <v>2192437</v>
      </c>
      <c r="C2116" s="375" t="s">
        <v>3695</v>
      </c>
      <c r="D2116" s="42" t="s">
        <v>2039</v>
      </c>
      <c r="E2116" s="347">
        <v>0.52</v>
      </c>
      <c r="F2116" s="25">
        <v>4.5</v>
      </c>
      <c r="G2116" s="24" t="s">
        <v>48</v>
      </c>
      <c r="H2116" s="26" t="str">
        <f t="shared" si="135"/>
        <v>6</v>
      </c>
      <c r="I2116" s="24">
        <v>1</v>
      </c>
      <c r="J2116" s="24">
        <v>1</v>
      </c>
      <c r="K2116" s="27"/>
      <c r="L2116" s="27"/>
      <c r="M2116" s="27"/>
      <c r="N2116" s="24">
        <v>1</v>
      </c>
      <c r="O2116" s="29">
        <v>100</v>
      </c>
      <c r="P2116" s="24">
        <v>1</v>
      </c>
      <c r="Q2116" s="29">
        <v>100</v>
      </c>
      <c r="R2116" s="28">
        <v>0.6</v>
      </c>
      <c r="S2116" s="29">
        <v>60</v>
      </c>
      <c r="T2116" s="375" t="s">
        <v>61</v>
      </c>
      <c r="U2116" s="375">
        <v>2023</v>
      </c>
      <c r="V2116" s="347">
        <v>0.52</v>
      </c>
      <c r="W2116" s="32"/>
      <c r="X2116" s="196"/>
      <c r="Y2116" s="31">
        <f t="shared" si="136"/>
        <v>0</v>
      </c>
    </row>
    <row r="2117" spans="1:25" s="23" customFormat="1" ht="20.25" customHeight="1" x14ac:dyDescent="0.3">
      <c r="A2117" s="374">
        <v>1795</v>
      </c>
      <c r="B2117" s="375">
        <v>2194606</v>
      </c>
      <c r="C2117" s="375" t="s">
        <v>3697</v>
      </c>
      <c r="D2117" s="42" t="s">
        <v>3132</v>
      </c>
      <c r="E2117" s="347">
        <v>0.3</v>
      </c>
      <c r="F2117" s="25">
        <v>4.5</v>
      </c>
      <c r="G2117" s="24" t="s">
        <v>48</v>
      </c>
      <c r="H2117" s="26" t="str">
        <f t="shared" si="135"/>
        <v>6</v>
      </c>
      <c r="I2117" s="24">
        <v>0.3</v>
      </c>
      <c r="J2117" s="24">
        <v>0.3</v>
      </c>
      <c r="K2117" s="27"/>
      <c r="L2117" s="27"/>
      <c r="M2117" s="27"/>
      <c r="N2117" s="24">
        <v>0.3</v>
      </c>
      <c r="O2117" s="29">
        <v>100</v>
      </c>
      <c r="P2117" s="24">
        <v>0.3</v>
      </c>
      <c r="Q2117" s="29">
        <v>100</v>
      </c>
      <c r="R2117" s="28">
        <v>0.18</v>
      </c>
      <c r="S2117" s="29">
        <v>60</v>
      </c>
      <c r="T2117" s="375" t="s">
        <v>61</v>
      </c>
      <c r="U2117" s="375">
        <v>2023</v>
      </c>
      <c r="V2117" s="347">
        <v>0.3</v>
      </c>
      <c r="W2117" s="32"/>
      <c r="X2117" s="196"/>
      <c r="Y2117" s="31">
        <f t="shared" si="136"/>
        <v>0</v>
      </c>
    </row>
    <row r="2118" spans="1:25" s="23" customFormat="1" ht="20.25" customHeight="1" x14ac:dyDescent="0.3">
      <c r="A2118" s="374">
        <v>1796</v>
      </c>
      <c r="B2118" s="375">
        <v>2196742</v>
      </c>
      <c r="C2118" s="375" t="s">
        <v>3724</v>
      </c>
      <c r="D2118" s="42" t="s">
        <v>3134</v>
      </c>
      <c r="E2118" s="347">
        <v>0.3</v>
      </c>
      <c r="F2118" s="25">
        <v>4.5</v>
      </c>
      <c r="G2118" s="24" t="s">
        <v>48</v>
      </c>
      <c r="H2118" s="26" t="str">
        <f t="shared" si="135"/>
        <v>6</v>
      </c>
      <c r="I2118" s="24">
        <v>0.3</v>
      </c>
      <c r="J2118" s="24">
        <v>0.3</v>
      </c>
      <c r="K2118" s="27"/>
      <c r="L2118" s="27"/>
      <c r="M2118" s="27"/>
      <c r="N2118" s="24">
        <v>0.3</v>
      </c>
      <c r="O2118" s="29">
        <v>100</v>
      </c>
      <c r="P2118" s="24">
        <v>0.3</v>
      </c>
      <c r="Q2118" s="29">
        <v>100</v>
      </c>
      <c r="R2118" s="28">
        <v>0.18</v>
      </c>
      <c r="S2118" s="29">
        <v>60</v>
      </c>
      <c r="T2118" s="375" t="s">
        <v>61</v>
      </c>
      <c r="U2118" s="375">
        <v>2023</v>
      </c>
      <c r="V2118" s="347">
        <v>0.3</v>
      </c>
      <c r="W2118" s="32"/>
      <c r="X2118" s="196"/>
      <c r="Y2118" s="31">
        <f t="shared" si="136"/>
        <v>0</v>
      </c>
    </row>
    <row r="2119" spans="1:25" s="23" customFormat="1" ht="20.25" customHeight="1" x14ac:dyDescent="0.3">
      <c r="A2119" s="374">
        <v>1797</v>
      </c>
      <c r="B2119" s="375">
        <v>2191423</v>
      </c>
      <c r="C2119" s="375" t="s">
        <v>3726</v>
      </c>
      <c r="D2119" s="376" t="s">
        <v>3136</v>
      </c>
      <c r="E2119" s="347">
        <v>0.18</v>
      </c>
      <c r="F2119" s="25">
        <v>4.5</v>
      </c>
      <c r="G2119" s="24" t="s">
        <v>48</v>
      </c>
      <c r="H2119" s="26" t="str">
        <f t="shared" si="135"/>
        <v>6</v>
      </c>
      <c r="I2119" s="24">
        <v>0.18</v>
      </c>
      <c r="J2119" s="24">
        <v>0.18</v>
      </c>
      <c r="K2119" s="27"/>
      <c r="L2119" s="27"/>
      <c r="M2119" s="27"/>
      <c r="N2119" s="24">
        <v>0.18</v>
      </c>
      <c r="O2119" s="29">
        <v>100</v>
      </c>
      <c r="P2119" s="24">
        <v>0.18</v>
      </c>
      <c r="Q2119" s="29">
        <v>100</v>
      </c>
      <c r="R2119" s="28">
        <v>0.108</v>
      </c>
      <c r="S2119" s="29">
        <v>60</v>
      </c>
      <c r="T2119" s="375" t="s">
        <v>61</v>
      </c>
      <c r="U2119" s="375">
        <v>2023</v>
      </c>
      <c r="V2119" s="347">
        <v>0.18</v>
      </c>
      <c r="W2119" s="32"/>
      <c r="X2119" s="196"/>
      <c r="Y2119" s="31">
        <f t="shared" si="136"/>
        <v>0</v>
      </c>
    </row>
    <row r="2120" spans="1:25" s="23" customFormat="1" ht="20.25" customHeight="1" x14ac:dyDescent="0.3">
      <c r="A2120" s="374">
        <v>1798</v>
      </c>
      <c r="B2120" s="375">
        <v>2197040</v>
      </c>
      <c r="C2120" s="375" t="s">
        <v>3728</v>
      </c>
      <c r="D2120" s="375" t="s">
        <v>1142</v>
      </c>
      <c r="E2120" s="347">
        <v>0.18</v>
      </c>
      <c r="F2120" s="25">
        <v>4.5</v>
      </c>
      <c r="G2120" s="24" t="s">
        <v>48</v>
      </c>
      <c r="H2120" s="26" t="str">
        <f t="shared" si="135"/>
        <v>6</v>
      </c>
      <c r="I2120" s="24">
        <v>0.18</v>
      </c>
      <c r="J2120" s="24">
        <v>0.18</v>
      </c>
      <c r="K2120" s="27"/>
      <c r="L2120" s="27"/>
      <c r="M2120" s="27"/>
      <c r="N2120" s="24">
        <v>0.18</v>
      </c>
      <c r="O2120" s="29">
        <v>100</v>
      </c>
      <c r="P2120" s="24">
        <v>0.18</v>
      </c>
      <c r="Q2120" s="29">
        <v>100</v>
      </c>
      <c r="R2120" s="28">
        <v>0.108</v>
      </c>
      <c r="S2120" s="29">
        <v>60</v>
      </c>
      <c r="T2120" s="375" t="s">
        <v>61</v>
      </c>
      <c r="U2120" s="375">
        <v>2023</v>
      </c>
      <c r="V2120" s="347">
        <v>0.18</v>
      </c>
      <c r="W2120" s="32"/>
      <c r="X2120" s="196"/>
      <c r="Y2120" s="31">
        <f t="shared" si="136"/>
        <v>0</v>
      </c>
    </row>
    <row r="2121" spans="1:25" ht="20.25" customHeight="1" x14ac:dyDescent="0.3">
      <c r="A2121" s="462" t="s">
        <v>3138</v>
      </c>
      <c r="B2121" s="462"/>
      <c r="C2121" s="375" t="s">
        <v>3809</v>
      </c>
      <c r="D2121" s="462"/>
      <c r="E2121" s="462"/>
      <c r="F2121" s="462"/>
      <c r="G2121" s="462"/>
      <c r="H2121" s="462"/>
      <c r="I2121" s="43"/>
      <c r="J2121" s="43"/>
      <c r="K2121" s="6"/>
      <c r="L2121" s="6"/>
      <c r="M2121" s="6"/>
      <c r="N2121" s="43"/>
      <c r="O2121" s="15"/>
      <c r="P2121" s="43"/>
      <c r="Q2121" s="15"/>
      <c r="R2121" s="44"/>
      <c r="S2121" s="15"/>
      <c r="T2121" s="14"/>
      <c r="U2121" s="14"/>
      <c r="V2121" s="388"/>
      <c r="W2121" s="45"/>
      <c r="X2121" s="388"/>
      <c r="Y2121" s="31">
        <f t="shared" si="136"/>
        <v>0</v>
      </c>
    </row>
    <row r="2122" spans="1:25" ht="20.25" customHeight="1" x14ac:dyDescent="0.3">
      <c r="A2122" s="463" t="s">
        <v>35</v>
      </c>
      <c r="B2122" s="463"/>
      <c r="C2122" s="375" t="s">
        <v>4300</v>
      </c>
      <c r="D2122" s="463"/>
      <c r="E2122" s="321">
        <f>E2124+E2147+E2186+E2201+E2216+E2226+E2249+E2255+E2266+E2279+E2290+E2304+E2331+E2429</f>
        <v>213.61099999999996</v>
      </c>
      <c r="F2122" s="365"/>
      <c r="G2122" s="365"/>
      <c r="H2122" s="365"/>
      <c r="I2122" s="43"/>
      <c r="J2122" s="43"/>
      <c r="K2122" s="6"/>
      <c r="L2122" s="6"/>
      <c r="M2122" s="6"/>
      <c r="N2122" s="43"/>
      <c r="O2122" s="15"/>
      <c r="P2122" s="43"/>
      <c r="Q2122" s="15"/>
      <c r="R2122" s="44"/>
      <c r="S2122" s="15"/>
      <c r="T2122" s="14"/>
      <c r="U2122" s="14"/>
      <c r="V2122" s="392"/>
      <c r="W2122" s="46"/>
      <c r="X2122" s="392"/>
      <c r="Y2122" s="31">
        <f t="shared" si="136"/>
        <v>213.61099999999996</v>
      </c>
    </row>
    <row r="2123" spans="1:25" ht="20.25" customHeight="1" x14ac:dyDescent="0.3">
      <c r="A2123" s="464" t="s">
        <v>3139</v>
      </c>
      <c r="B2123" s="464"/>
      <c r="C2123" s="375" t="s">
        <v>4302</v>
      </c>
      <c r="D2123" s="464"/>
      <c r="E2123" s="464"/>
      <c r="F2123" s="464"/>
      <c r="G2123" s="464"/>
      <c r="H2123" s="464"/>
      <c r="I2123" s="43"/>
      <c r="J2123" s="43"/>
      <c r="K2123" s="6"/>
      <c r="L2123" s="6"/>
      <c r="M2123" s="6"/>
      <c r="N2123" s="43"/>
      <c r="O2123" s="15"/>
      <c r="P2123" s="43"/>
      <c r="Q2123" s="15"/>
      <c r="R2123" s="44"/>
      <c r="S2123" s="15"/>
      <c r="T2123" s="14"/>
      <c r="U2123" s="14"/>
      <c r="V2123" s="393"/>
      <c r="W2123" s="48"/>
      <c r="X2123" s="393"/>
      <c r="Y2123" s="31">
        <f t="shared" si="136"/>
        <v>0</v>
      </c>
    </row>
    <row r="2124" spans="1:25" ht="20.25" customHeight="1" x14ac:dyDescent="0.3">
      <c r="A2124" s="366"/>
      <c r="B2124" s="366"/>
      <c r="C2124" s="375" t="s">
        <v>4081</v>
      </c>
      <c r="D2124" s="366" t="s">
        <v>252</v>
      </c>
      <c r="E2124" s="323">
        <f>SUM(E2125:E2145)</f>
        <v>15.137999999999998</v>
      </c>
      <c r="F2124" s="366"/>
      <c r="G2124" s="366"/>
      <c r="H2124" s="366"/>
      <c r="I2124" s="43"/>
      <c r="J2124" s="43"/>
      <c r="K2124" s="6"/>
      <c r="L2124" s="6"/>
      <c r="M2124" s="6"/>
      <c r="N2124" s="43"/>
      <c r="O2124" s="15"/>
      <c r="P2124" s="43"/>
      <c r="Q2124" s="15"/>
      <c r="R2124" s="44"/>
      <c r="S2124" s="15"/>
      <c r="T2124" s="14"/>
      <c r="U2124" s="14"/>
      <c r="V2124" s="393"/>
      <c r="W2124" s="48"/>
      <c r="X2124" s="393"/>
      <c r="Y2124" s="31">
        <f t="shared" si="136"/>
        <v>15.137999999999998</v>
      </c>
    </row>
    <row r="2125" spans="1:25" s="247" customFormat="1" ht="20.25" customHeight="1" x14ac:dyDescent="0.3">
      <c r="A2125" s="384">
        <v>1800</v>
      </c>
      <c r="B2125" s="237">
        <v>2199863</v>
      </c>
      <c r="C2125" s="375" t="s">
        <v>4082</v>
      </c>
      <c r="D2125" s="251" t="s">
        <v>298</v>
      </c>
      <c r="E2125" s="352">
        <v>1.5229999999999999</v>
      </c>
      <c r="F2125" s="240">
        <v>3.5</v>
      </c>
      <c r="G2125" s="239" t="s">
        <v>48</v>
      </c>
      <c r="H2125" s="241" t="str">
        <f t="shared" si="135"/>
        <v>6</v>
      </c>
      <c r="I2125" s="239">
        <v>1.1000000000000001</v>
      </c>
      <c r="J2125" s="239">
        <v>1.1000000000000001</v>
      </c>
      <c r="K2125" s="242"/>
      <c r="L2125" s="242"/>
      <c r="M2125" s="242"/>
      <c r="N2125" s="239">
        <v>1.1000000000000001</v>
      </c>
      <c r="O2125" s="244">
        <v>100</v>
      </c>
      <c r="P2125" s="239">
        <v>1.1000000000000001</v>
      </c>
      <c r="Q2125" s="244">
        <v>100</v>
      </c>
      <c r="R2125" s="243">
        <v>0.77</v>
      </c>
      <c r="S2125" s="244">
        <v>70</v>
      </c>
      <c r="T2125" s="237" t="s">
        <v>433</v>
      </c>
      <c r="U2125" s="237">
        <v>2023</v>
      </c>
      <c r="V2125" s="352">
        <v>1.5229999999999999</v>
      </c>
      <c r="W2125" s="246"/>
      <c r="X2125" s="408"/>
      <c r="Y2125" s="31">
        <f t="shared" si="136"/>
        <v>0</v>
      </c>
    </row>
    <row r="2126" spans="1:25" s="247" customFormat="1" ht="20.25" customHeight="1" x14ac:dyDescent="0.3">
      <c r="A2126" s="384">
        <v>1801</v>
      </c>
      <c r="B2126" s="237">
        <v>2191802</v>
      </c>
      <c r="C2126" s="375" t="s">
        <v>4083</v>
      </c>
      <c r="D2126" s="251" t="s">
        <v>483</v>
      </c>
      <c r="E2126" s="352">
        <v>1.3180000000000001</v>
      </c>
      <c r="F2126" s="240">
        <v>3.5</v>
      </c>
      <c r="G2126" s="239" t="s">
        <v>48</v>
      </c>
      <c r="H2126" s="241" t="str">
        <f t="shared" si="135"/>
        <v>6</v>
      </c>
      <c r="I2126" s="239">
        <v>0.74</v>
      </c>
      <c r="J2126" s="239">
        <v>0.74</v>
      </c>
      <c r="K2126" s="242"/>
      <c r="L2126" s="242"/>
      <c r="M2126" s="242"/>
      <c r="N2126" s="239">
        <v>0</v>
      </c>
      <c r="O2126" s="244">
        <v>0</v>
      </c>
      <c r="P2126" s="239">
        <v>0</v>
      </c>
      <c r="Q2126" s="244">
        <v>0</v>
      </c>
      <c r="R2126" s="243">
        <v>0.6</v>
      </c>
      <c r="S2126" s="244">
        <v>81.081081081081081</v>
      </c>
      <c r="T2126" s="237" t="s">
        <v>220</v>
      </c>
      <c r="U2126" s="237">
        <v>2021</v>
      </c>
      <c r="V2126" s="352">
        <v>1.3180000000000001</v>
      </c>
      <c r="W2126" s="246"/>
      <c r="X2126" s="408"/>
      <c r="Y2126" s="31">
        <f t="shared" si="136"/>
        <v>0</v>
      </c>
    </row>
    <row r="2127" spans="1:25" s="247" customFormat="1" ht="20.25" customHeight="1" x14ac:dyDescent="0.3">
      <c r="A2127" s="384">
        <v>1802</v>
      </c>
      <c r="B2127" s="237">
        <v>2195455</v>
      </c>
      <c r="C2127" s="375" t="s">
        <v>4084</v>
      </c>
      <c r="D2127" s="251" t="s">
        <v>401</v>
      </c>
      <c r="E2127" s="352">
        <v>0.746</v>
      </c>
      <c r="F2127" s="240">
        <v>3.5</v>
      </c>
      <c r="G2127" s="239" t="s">
        <v>48</v>
      </c>
      <c r="H2127" s="241" t="str">
        <f t="shared" si="135"/>
        <v>6</v>
      </c>
      <c r="I2127" s="239">
        <v>1.07</v>
      </c>
      <c r="J2127" s="239">
        <v>1.07</v>
      </c>
      <c r="K2127" s="242"/>
      <c r="L2127" s="242"/>
      <c r="M2127" s="242"/>
      <c r="N2127" s="239">
        <v>1.07</v>
      </c>
      <c r="O2127" s="244">
        <v>100</v>
      </c>
      <c r="P2127" s="239">
        <v>1.07</v>
      </c>
      <c r="Q2127" s="244">
        <v>100</v>
      </c>
      <c r="R2127" s="243">
        <v>0.749</v>
      </c>
      <c r="S2127" s="244">
        <v>70</v>
      </c>
      <c r="T2127" s="237" t="s">
        <v>433</v>
      </c>
      <c r="U2127" s="237">
        <v>2023</v>
      </c>
      <c r="V2127" s="352">
        <v>0.746</v>
      </c>
      <c r="W2127" s="246"/>
      <c r="X2127" s="408"/>
      <c r="Y2127" s="31">
        <f t="shared" si="136"/>
        <v>0</v>
      </c>
    </row>
    <row r="2128" spans="1:25" s="247" customFormat="1" ht="20.25" customHeight="1" x14ac:dyDescent="0.3">
      <c r="A2128" s="384">
        <v>1803</v>
      </c>
      <c r="B2128" s="237"/>
      <c r="C2128" s="375" t="s">
        <v>4085</v>
      </c>
      <c r="D2128" s="251" t="s">
        <v>3144</v>
      </c>
      <c r="E2128" s="352">
        <v>0.41499999999999998</v>
      </c>
      <c r="F2128" s="240">
        <v>3.5</v>
      </c>
      <c r="G2128" s="239" t="s">
        <v>48</v>
      </c>
      <c r="H2128" s="241" t="s">
        <v>103</v>
      </c>
      <c r="I2128" s="239"/>
      <c r="J2128" s="239"/>
      <c r="K2128" s="242"/>
      <c r="L2128" s="242"/>
      <c r="M2128" s="242"/>
      <c r="N2128" s="239"/>
      <c r="O2128" s="244"/>
      <c r="P2128" s="239"/>
      <c r="Q2128" s="244"/>
      <c r="R2128" s="243"/>
      <c r="S2128" s="244"/>
      <c r="T2128" s="237"/>
      <c r="U2128" s="237"/>
      <c r="V2128" s="352">
        <v>0.41499999999999998</v>
      </c>
      <c r="W2128" s="246"/>
      <c r="X2128" s="408"/>
      <c r="Y2128" s="31">
        <f t="shared" si="136"/>
        <v>0</v>
      </c>
    </row>
    <row r="2129" spans="1:25" s="247" customFormat="1" ht="20.25" customHeight="1" x14ac:dyDescent="0.3">
      <c r="A2129" s="384">
        <v>1804</v>
      </c>
      <c r="B2129" s="237"/>
      <c r="C2129" s="375" t="s">
        <v>4087</v>
      </c>
      <c r="D2129" s="251" t="s">
        <v>2701</v>
      </c>
      <c r="E2129" s="352">
        <v>0.124</v>
      </c>
      <c r="F2129" s="240">
        <v>3.5</v>
      </c>
      <c r="G2129" s="239" t="s">
        <v>48</v>
      </c>
      <c r="H2129" s="241" t="s">
        <v>103</v>
      </c>
      <c r="I2129" s="239"/>
      <c r="J2129" s="239"/>
      <c r="K2129" s="242"/>
      <c r="L2129" s="242"/>
      <c r="M2129" s="242"/>
      <c r="N2129" s="239"/>
      <c r="O2129" s="244"/>
      <c r="P2129" s="239"/>
      <c r="Q2129" s="244"/>
      <c r="R2129" s="243"/>
      <c r="S2129" s="244"/>
      <c r="T2129" s="237"/>
      <c r="U2129" s="237"/>
      <c r="V2129" s="352">
        <v>0.124</v>
      </c>
      <c r="W2129" s="246"/>
      <c r="X2129" s="408"/>
      <c r="Y2129" s="31">
        <f t="shared" si="136"/>
        <v>0</v>
      </c>
    </row>
    <row r="2130" spans="1:25" s="247" customFormat="1" ht="20.25" customHeight="1" x14ac:dyDescent="0.3">
      <c r="A2130" s="384">
        <v>1805</v>
      </c>
      <c r="B2130" s="237"/>
      <c r="C2130" s="375" t="s">
        <v>4088</v>
      </c>
      <c r="D2130" s="251" t="s">
        <v>384</v>
      </c>
      <c r="E2130" s="352">
        <v>0.66300000000000003</v>
      </c>
      <c r="F2130" s="240">
        <v>3.5</v>
      </c>
      <c r="G2130" s="239" t="s">
        <v>48</v>
      </c>
      <c r="H2130" s="241" t="s">
        <v>103</v>
      </c>
      <c r="I2130" s="239"/>
      <c r="J2130" s="239"/>
      <c r="K2130" s="242"/>
      <c r="L2130" s="242"/>
      <c r="M2130" s="242"/>
      <c r="N2130" s="239"/>
      <c r="O2130" s="244"/>
      <c r="P2130" s="239"/>
      <c r="Q2130" s="244"/>
      <c r="R2130" s="243"/>
      <c r="S2130" s="244"/>
      <c r="T2130" s="237"/>
      <c r="U2130" s="237"/>
      <c r="V2130" s="352">
        <v>0.66300000000000003</v>
      </c>
      <c r="W2130" s="246"/>
      <c r="X2130" s="408"/>
      <c r="Y2130" s="31">
        <f t="shared" si="136"/>
        <v>0</v>
      </c>
    </row>
    <row r="2131" spans="1:25" s="247" customFormat="1" ht="20.25" customHeight="1" x14ac:dyDescent="0.3">
      <c r="A2131" s="384">
        <v>1806</v>
      </c>
      <c r="B2131" s="237"/>
      <c r="C2131" s="375" t="s">
        <v>4089</v>
      </c>
      <c r="D2131" s="237" t="s">
        <v>925</v>
      </c>
      <c r="E2131" s="352">
        <v>0.89500000000000002</v>
      </c>
      <c r="F2131" s="240">
        <v>4.5</v>
      </c>
      <c r="G2131" s="239" t="s">
        <v>48</v>
      </c>
      <c r="H2131" s="244">
        <v>6</v>
      </c>
      <c r="I2131" s="239"/>
      <c r="J2131" s="239"/>
      <c r="K2131" s="242"/>
      <c r="L2131" s="242"/>
      <c r="M2131" s="242"/>
      <c r="N2131" s="239"/>
      <c r="O2131" s="244"/>
      <c r="P2131" s="239"/>
      <c r="Q2131" s="244"/>
      <c r="R2131" s="243"/>
      <c r="S2131" s="244"/>
      <c r="T2131" s="237"/>
      <c r="U2131" s="237"/>
      <c r="V2131" s="352">
        <v>0.89500000000000002</v>
      </c>
      <c r="W2131" s="246"/>
      <c r="X2131" s="408"/>
      <c r="Y2131" s="31">
        <f t="shared" si="136"/>
        <v>0</v>
      </c>
    </row>
    <row r="2132" spans="1:25" s="247" customFormat="1" ht="20.25" customHeight="1" x14ac:dyDescent="0.3">
      <c r="A2132" s="384">
        <v>1807</v>
      </c>
      <c r="B2132" s="237"/>
      <c r="C2132" s="375" t="s">
        <v>4090</v>
      </c>
      <c r="D2132" s="237" t="s">
        <v>207</v>
      </c>
      <c r="E2132" s="352">
        <v>0.58499999999999996</v>
      </c>
      <c r="F2132" s="240">
        <v>3.5</v>
      </c>
      <c r="G2132" s="239" t="s">
        <v>48</v>
      </c>
      <c r="H2132" s="244">
        <v>6</v>
      </c>
      <c r="I2132" s="239"/>
      <c r="J2132" s="239"/>
      <c r="K2132" s="242"/>
      <c r="L2132" s="242"/>
      <c r="M2132" s="242"/>
      <c r="N2132" s="239"/>
      <c r="O2132" s="244"/>
      <c r="P2132" s="239"/>
      <c r="Q2132" s="244"/>
      <c r="R2132" s="243"/>
      <c r="S2132" s="244"/>
      <c r="T2132" s="237"/>
      <c r="U2132" s="237"/>
      <c r="V2132" s="352">
        <v>0.58499999999999996</v>
      </c>
      <c r="W2132" s="246"/>
      <c r="X2132" s="408"/>
      <c r="Y2132" s="31">
        <f t="shared" ref="Y2132:Y2195" si="137">E2132-V2132-W2132-X2132</f>
        <v>0</v>
      </c>
    </row>
    <row r="2133" spans="1:25" s="247" customFormat="1" ht="20.25" customHeight="1" x14ac:dyDescent="0.3">
      <c r="A2133" s="384">
        <v>1808</v>
      </c>
      <c r="B2133" s="237"/>
      <c r="C2133" s="375" t="s">
        <v>4092</v>
      </c>
      <c r="D2133" s="237" t="s">
        <v>100</v>
      </c>
      <c r="E2133" s="352">
        <v>8.5999999999999993E-2</v>
      </c>
      <c r="F2133" s="240">
        <v>3.5</v>
      </c>
      <c r="G2133" s="239" t="s">
        <v>48</v>
      </c>
      <c r="H2133" s="244">
        <v>6</v>
      </c>
      <c r="I2133" s="239"/>
      <c r="J2133" s="239"/>
      <c r="K2133" s="242"/>
      <c r="L2133" s="242"/>
      <c r="M2133" s="242"/>
      <c r="N2133" s="239"/>
      <c r="O2133" s="244"/>
      <c r="P2133" s="239"/>
      <c r="Q2133" s="244"/>
      <c r="R2133" s="243"/>
      <c r="S2133" s="244"/>
      <c r="T2133" s="237"/>
      <c r="U2133" s="237"/>
      <c r="V2133" s="352">
        <v>8.5999999999999993E-2</v>
      </c>
      <c r="W2133" s="246"/>
      <c r="X2133" s="408"/>
      <c r="Y2133" s="31">
        <f t="shared" si="137"/>
        <v>0</v>
      </c>
    </row>
    <row r="2134" spans="1:25" s="247" customFormat="1" ht="20.25" customHeight="1" x14ac:dyDescent="0.3">
      <c r="A2134" s="384">
        <v>1809</v>
      </c>
      <c r="B2134" s="237"/>
      <c r="C2134" s="375" t="s">
        <v>4094</v>
      </c>
      <c r="D2134" s="251" t="s">
        <v>497</v>
      </c>
      <c r="E2134" s="352">
        <v>1.4870000000000001</v>
      </c>
      <c r="F2134" s="240">
        <v>3.5</v>
      </c>
      <c r="G2134" s="239" t="s">
        <v>48</v>
      </c>
      <c r="H2134" s="241" t="s">
        <v>103</v>
      </c>
      <c r="I2134" s="239"/>
      <c r="J2134" s="239"/>
      <c r="K2134" s="242"/>
      <c r="L2134" s="242"/>
      <c r="M2134" s="242"/>
      <c r="N2134" s="239"/>
      <c r="O2134" s="244"/>
      <c r="P2134" s="239"/>
      <c r="Q2134" s="244"/>
      <c r="R2134" s="243"/>
      <c r="S2134" s="244"/>
      <c r="T2134" s="237"/>
      <c r="U2134" s="237"/>
      <c r="V2134" s="352">
        <v>1.4870000000000001</v>
      </c>
      <c r="W2134" s="246"/>
      <c r="X2134" s="408"/>
      <c r="Y2134" s="31">
        <f t="shared" si="137"/>
        <v>0</v>
      </c>
    </row>
    <row r="2135" spans="1:25" s="247" customFormat="1" ht="20.25" customHeight="1" x14ac:dyDescent="0.3">
      <c r="A2135" s="384">
        <v>1810</v>
      </c>
      <c r="B2135" s="237"/>
      <c r="C2135" s="375" t="s">
        <v>4096</v>
      </c>
      <c r="D2135" s="237" t="s">
        <v>353</v>
      </c>
      <c r="E2135" s="352">
        <v>1.22</v>
      </c>
      <c r="F2135" s="240">
        <v>3.5</v>
      </c>
      <c r="G2135" s="239" t="s">
        <v>48</v>
      </c>
      <c r="H2135" s="241" t="str">
        <f t="shared" ref="H2135:H2187" si="138">IF(F2135&lt;5.1,"6","10")</f>
        <v>6</v>
      </c>
      <c r="I2135" s="239"/>
      <c r="J2135" s="239"/>
      <c r="K2135" s="242"/>
      <c r="L2135" s="242"/>
      <c r="M2135" s="242"/>
      <c r="N2135" s="239"/>
      <c r="O2135" s="244"/>
      <c r="P2135" s="239"/>
      <c r="Q2135" s="244"/>
      <c r="R2135" s="243"/>
      <c r="S2135" s="244"/>
      <c r="T2135" s="237"/>
      <c r="U2135" s="237"/>
      <c r="V2135" s="352">
        <v>1.22</v>
      </c>
      <c r="W2135" s="246"/>
      <c r="X2135" s="408"/>
      <c r="Y2135" s="31">
        <f t="shared" si="137"/>
        <v>0</v>
      </c>
    </row>
    <row r="2136" spans="1:25" s="247" customFormat="1" ht="20.25" customHeight="1" x14ac:dyDescent="0.3">
      <c r="A2136" s="384">
        <v>1811</v>
      </c>
      <c r="B2136" s="237"/>
      <c r="C2136" s="375" t="s">
        <v>4097</v>
      </c>
      <c r="D2136" s="237" t="s">
        <v>189</v>
      </c>
      <c r="E2136" s="352">
        <v>1.171</v>
      </c>
      <c r="F2136" s="240">
        <v>3.5</v>
      </c>
      <c r="G2136" s="239" t="s">
        <v>48</v>
      </c>
      <c r="H2136" s="241" t="str">
        <f t="shared" si="138"/>
        <v>6</v>
      </c>
      <c r="I2136" s="239"/>
      <c r="J2136" s="239"/>
      <c r="K2136" s="242"/>
      <c r="L2136" s="242"/>
      <c r="M2136" s="242"/>
      <c r="N2136" s="239"/>
      <c r="O2136" s="244"/>
      <c r="P2136" s="239"/>
      <c r="Q2136" s="244"/>
      <c r="R2136" s="243"/>
      <c r="S2136" s="244"/>
      <c r="T2136" s="237"/>
      <c r="U2136" s="237"/>
      <c r="V2136" s="352">
        <v>1.171</v>
      </c>
      <c r="W2136" s="246"/>
      <c r="X2136" s="408"/>
      <c r="Y2136" s="31">
        <f t="shared" si="137"/>
        <v>0</v>
      </c>
    </row>
    <row r="2137" spans="1:25" s="247" customFormat="1" ht="20.25" customHeight="1" x14ac:dyDescent="0.3">
      <c r="A2137" s="384">
        <v>1812</v>
      </c>
      <c r="B2137" s="237"/>
      <c r="C2137" s="375" t="s">
        <v>4098</v>
      </c>
      <c r="D2137" s="251" t="s">
        <v>3154</v>
      </c>
      <c r="E2137" s="352">
        <v>0.24</v>
      </c>
      <c r="F2137" s="240">
        <v>3.5</v>
      </c>
      <c r="G2137" s="239" t="s">
        <v>48</v>
      </c>
      <c r="H2137" s="241" t="s">
        <v>103</v>
      </c>
      <c r="I2137" s="239"/>
      <c r="J2137" s="239"/>
      <c r="K2137" s="242"/>
      <c r="L2137" s="242"/>
      <c r="M2137" s="242"/>
      <c r="N2137" s="239"/>
      <c r="O2137" s="244"/>
      <c r="P2137" s="239"/>
      <c r="Q2137" s="244"/>
      <c r="R2137" s="243"/>
      <c r="S2137" s="244"/>
      <c r="T2137" s="237"/>
      <c r="U2137" s="237"/>
      <c r="V2137" s="352">
        <v>0.24</v>
      </c>
      <c r="W2137" s="246"/>
      <c r="X2137" s="408"/>
      <c r="Y2137" s="31">
        <f t="shared" si="137"/>
        <v>0</v>
      </c>
    </row>
    <row r="2138" spans="1:25" s="247" customFormat="1" ht="20.25" customHeight="1" x14ac:dyDescent="0.3">
      <c r="A2138" s="384">
        <v>1813</v>
      </c>
      <c r="B2138" s="237">
        <v>219831</v>
      </c>
      <c r="C2138" s="375" t="s">
        <v>4099</v>
      </c>
      <c r="D2138" s="251" t="s">
        <v>386</v>
      </c>
      <c r="E2138" s="352">
        <v>1.1599999999999999</v>
      </c>
      <c r="F2138" s="240">
        <v>3.5</v>
      </c>
      <c r="G2138" s="239" t="s">
        <v>48</v>
      </c>
      <c r="H2138" s="241" t="str">
        <f t="shared" si="138"/>
        <v>6</v>
      </c>
      <c r="I2138" s="239">
        <v>1</v>
      </c>
      <c r="J2138" s="239">
        <v>1</v>
      </c>
      <c r="K2138" s="242"/>
      <c r="L2138" s="242"/>
      <c r="M2138" s="242"/>
      <c r="N2138" s="243">
        <v>0.7</v>
      </c>
      <c r="O2138" s="244">
        <v>70</v>
      </c>
      <c r="P2138" s="243">
        <v>0.7</v>
      </c>
      <c r="Q2138" s="244">
        <v>70</v>
      </c>
      <c r="R2138" s="243">
        <v>0.7</v>
      </c>
      <c r="S2138" s="244">
        <v>70</v>
      </c>
      <c r="T2138" s="237" t="s">
        <v>433</v>
      </c>
      <c r="U2138" s="237">
        <v>2023</v>
      </c>
      <c r="V2138" s="352">
        <v>1.1599999999999999</v>
      </c>
      <c r="W2138" s="246"/>
      <c r="X2138" s="408"/>
      <c r="Y2138" s="31">
        <f t="shared" si="137"/>
        <v>0</v>
      </c>
    </row>
    <row r="2139" spans="1:25" s="23" customFormat="1" ht="20.25" customHeight="1" x14ac:dyDescent="0.3">
      <c r="A2139" s="147">
        <v>1814</v>
      </c>
      <c r="B2139" s="375">
        <v>2191571</v>
      </c>
      <c r="C2139" s="375" t="s">
        <v>4100</v>
      </c>
      <c r="D2139" s="229" t="s">
        <v>175</v>
      </c>
      <c r="E2139" s="324">
        <v>0.48699999999999999</v>
      </c>
      <c r="F2139" s="25">
        <v>4.5</v>
      </c>
      <c r="G2139" s="24" t="s">
        <v>48</v>
      </c>
      <c r="H2139" s="26" t="str">
        <f t="shared" si="138"/>
        <v>6</v>
      </c>
      <c r="I2139" s="24">
        <v>0.6</v>
      </c>
      <c r="J2139" s="24">
        <v>0.6</v>
      </c>
      <c r="K2139" s="27"/>
      <c r="L2139" s="27"/>
      <c r="M2139" s="27"/>
      <c r="N2139" s="24">
        <v>0.6</v>
      </c>
      <c r="O2139" s="29">
        <v>100</v>
      </c>
      <c r="P2139" s="24">
        <v>0.6</v>
      </c>
      <c r="Q2139" s="29">
        <v>100</v>
      </c>
      <c r="R2139" s="28">
        <v>0.6</v>
      </c>
      <c r="S2139" s="29">
        <v>100</v>
      </c>
      <c r="T2139" s="375" t="s">
        <v>433</v>
      </c>
      <c r="U2139" s="375">
        <v>2023</v>
      </c>
      <c r="V2139" s="324">
        <v>0.48699999999999999</v>
      </c>
      <c r="W2139" s="32"/>
      <c r="X2139" s="196"/>
      <c r="Y2139" s="31">
        <f t="shared" si="137"/>
        <v>0</v>
      </c>
    </row>
    <row r="2140" spans="1:25" s="247" customFormat="1" ht="20.25" customHeight="1" x14ac:dyDescent="0.3">
      <c r="A2140" s="384">
        <v>1815</v>
      </c>
      <c r="B2140" s="237">
        <v>2199323</v>
      </c>
      <c r="C2140" s="375" t="s">
        <v>4101</v>
      </c>
      <c r="D2140" s="251" t="s">
        <v>330</v>
      </c>
      <c r="E2140" s="352">
        <v>0.70399999999999996</v>
      </c>
      <c r="F2140" s="240">
        <v>4.5</v>
      </c>
      <c r="G2140" s="239" t="s">
        <v>48</v>
      </c>
      <c r="H2140" s="241" t="str">
        <f t="shared" si="138"/>
        <v>6</v>
      </c>
      <c r="I2140" s="239">
        <v>0.78</v>
      </c>
      <c r="J2140" s="239">
        <v>0.78</v>
      </c>
      <c r="K2140" s="242"/>
      <c r="L2140" s="242"/>
      <c r="M2140" s="242"/>
      <c r="N2140" s="239">
        <v>0.54599999999999993</v>
      </c>
      <c r="O2140" s="244">
        <v>69.999999999999986</v>
      </c>
      <c r="P2140" s="239">
        <v>0.54599999999999993</v>
      </c>
      <c r="Q2140" s="244">
        <v>69.999999999999986</v>
      </c>
      <c r="R2140" s="243">
        <v>0.54599999999999993</v>
      </c>
      <c r="S2140" s="244">
        <v>69.999999999999986</v>
      </c>
      <c r="T2140" s="237" t="s">
        <v>433</v>
      </c>
      <c r="U2140" s="237">
        <v>2023</v>
      </c>
      <c r="V2140" s="352">
        <v>0.70399999999999996</v>
      </c>
      <c r="W2140" s="246"/>
      <c r="X2140" s="408"/>
      <c r="Y2140" s="31">
        <f t="shared" si="137"/>
        <v>0</v>
      </c>
    </row>
    <row r="2141" spans="1:25" s="247" customFormat="1" ht="20.25" customHeight="1" x14ac:dyDescent="0.3">
      <c r="A2141" s="384">
        <v>1816</v>
      </c>
      <c r="B2141" s="237">
        <v>2200733</v>
      </c>
      <c r="C2141" s="375" t="s">
        <v>4103</v>
      </c>
      <c r="D2141" s="251" t="s">
        <v>446</v>
      </c>
      <c r="E2141" s="352">
        <v>0.53500000000000003</v>
      </c>
      <c r="F2141" s="240">
        <v>4.5</v>
      </c>
      <c r="G2141" s="239" t="s">
        <v>48</v>
      </c>
      <c r="H2141" s="241" t="str">
        <f t="shared" si="138"/>
        <v>6</v>
      </c>
      <c r="I2141" s="239">
        <v>0.5</v>
      </c>
      <c r="J2141" s="239">
        <v>0.5</v>
      </c>
      <c r="K2141" s="242"/>
      <c r="L2141" s="242"/>
      <c r="M2141" s="242"/>
      <c r="N2141" s="239">
        <v>0.35</v>
      </c>
      <c r="O2141" s="244">
        <v>70</v>
      </c>
      <c r="P2141" s="239">
        <v>0.35</v>
      </c>
      <c r="Q2141" s="244">
        <v>70</v>
      </c>
      <c r="R2141" s="243">
        <v>0.35</v>
      </c>
      <c r="S2141" s="244">
        <v>70</v>
      </c>
      <c r="T2141" s="237" t="s">
        <v>433</v>
      </c>
      <c r="U2141" s="237">
        <v>2023</v>
      </c>
      <c r="V2141" s="352">
        <v>0.53500000000000003</v>
      </c>
      <c r="W2141" s="246"/>
      <c r="X2141" s="408"/>
      <c r="Y2141" s="31">
        <f t="shared" si="137"/>
        <v>0</v>
      </c>
    </row>
    <row r="2142" spans="1:25" s="247" customFormat="1" ht="20.25" customHeight="1" x14ac:dyDescent="0.3">
      <c r="A2142" s="384">
        <v>1817</v>
      </c>
      <c r="B2142" s="237">
        <v>2191058</v>
      </c>
      <c r="C2142" s="375" t="s">
        <v>4104</v>
      </c>
      <c r="D2142" s="251" t="s">
        <v>422</v>
      </c>
      <c r="E2142" s="352">
        <v>0.53600000000000003</v>
      </c>
      <c r="F2142" s="240">
        <v>4.5</v>
      </c>
      <c r="G2142" s="239" t="s">
        <v>48</v>
      </c>
      <c r="H2142" s="241" t="str">
        <f t="shared" si="138"/>
        <v>6</v>
      </c>
      <c r="I2142" s="239">
        <v>0.6</v>
      </c>
      <c r="J2142" s="239">
        <v>0.6</v>
      </c>
      <c r="K2142" s="242"/>
      <c r="L2142" s="242"/>
      <c r="M2142" s="242"/>
      <c r="N2142" s="239">
        <v>0</v>
      </c>
      <c r="O2142" s="244">
        <v>0</v>
      </c>
      <c r="P2142" s="239">
        <v>0</v>
      </c>
      <c r="Q2142" s="244">
        <v>0</v>
      </c>
      <c r="R2142" s="243">
        <v>0.6</v>
      </c>
      <c r="S2142" s="244">
        <v>100</v>
      </c>
      <c r="T2142" s="237" t="s">
        <v>220</v>
      </c>
      <c r="U2142" s="237">
        <v>2023</v>
      </c>
      <c r="V2142" s="352">
        <v>0.53600000000000003</v>
      </c>
      <c r="W2142" s="246"/>
      <c r="X2142" s="408"/>
      <c r="Y2142" s="31">
        <f t="shared" si="137"/>
        <v>0</v>
      </c>
    </row>
    <row r="2143" spans="1:25" s="247" customFormat="1" ht="20.25" customHeight="1" x14ac:dyDescent="0.3">
      <c r="A2143" s="384">
        <v>1818</v>
      </c>
      <c r="B2143" s="237">
        <v>2202429</v>
      </c>
      <c r="C2143" s="375" t="s">
        <v>4181</v>
      </c>
      <c r="D2143" s="251" t="s">
        <v>495</v>
      </c>
      <c r="E2143" s="352">
        <v>0.66800000000000004</v>
      </c>
      <c r="F2143" s="240">
        <v>3.5</v>
      </c>
      <c r="G2143" s="239" t="s">
        <v>48</v>
      </c>
      <c r="H2143" s="241" t="str">
        <f t="shared" si="138"/>
        <v>6</v>
      </c>
      <c r="I2143" s="239">
        <v>0.68</v>
      </c>
      <c r="J2143" s="239">
        <v>0.68</v>
      </c>
      <c r="K2143" s="242"/>
      <c r="L2143" s="242"/>
      <c r="M2143" s="242"/>
      <c r="N2143" s="239">
        <v>0.47599999999999998</v>
      </c>
      <c r="O2143" s="244">
        <v>70</v>
      </c>
      <c r="P2143" s="239">
        <v>0.47599999999999998</v>
      </c>
      <c r="Q2143" s="244">
        <v>70</v>
      </c>
      <c r="R2143" s="243">
        <v>0.47599999999999998</v>
      </c>
      <c r="S2143" s="244">
        <v>70</v>
      </c>
      <c r="T2143" s="237" t="s">
        <v>433</v>
      </c>
      <c r="U2143" s="237">
        <v>2023</v>
      </c>
      <c r="V2143" s="352">
        <v>0.66800000000000004</v>
      </c>
      <c r="W2143" s="246"/>
      <c r="X2143" s="408"/>
      <c r="Y2143" s="31">
        <f t="shared" si="137"/>
        <v>0</v>
      </c>
    </row>
    <row r="2144" spans="1:25" s="247" customFormat="1" ht="40.5" customHeight="1" x14ac:dyDescent="0.3">
      <c r="A2144" s="384">
        <v>1819</v>
      </c>
      <c r="B2144" s="237"/>
      <c r="C2144" s="375" t="s">
        <v>4106</v>
      </c>
      <c r="D2144" s="257" t="s">
        <v>3162</v>
      </c>
      <c r="E2144" s="341">
        <f t="shared" ref="E2144:E2145" si="139">V2144+W2144+X2144</f>
        <v>7.4999999999999997E-2</v>
      </c>
      <c r="F2144" s="240">
        <v>3</v>
      </c>
      <c r="G2144" s="239" t="s">
        <v>48</v>
      </c>
      <c r="H2144" s="241" t="str">
        <f t="shared" si="138"/>
        <v>6</v>
      </c>
      <c r="I2144" s="239"/>
      <c r="J2144" s="239"/>
      <c r="K2144" s="242"/>
      <c r="L2144" s="242"/>
      <c r="M2144" s="242"/>
      <c r="N2144" s="239"/>
      <c r="O2144" s="244"/>
      <c r="P2144" s="239"/>
      <c r="Q2144" s="244"/>
      <c r="R2144" s="243"/>
      <c r="S2144" s="244"/>
      <c r="T2144" s="237"/>
      <c r="U2144" s="237"/>
      <c r="V2144" s="341"/>
      <c r="W2144" s="246"/>
      <c r="X2144" s="408">
        <v>7.4999999999999997E-2</v>
      </c>
      <c r="Y2144" s="31">
        <f t="shared" si="137"/>
        <v>0</v>
      </c>
    </row>
    <row r="2145" spans="1:25" s="247" customFormat="1" ht="20.25" customHeight="1" x14ac:dyDescent="0.3">
      <c r="A2145" s="384">
        <v>1820</v>
      </c>
      <c r="B2145" s="237"/>
      <c r="C2145" s="375" t="s">
        <v>4183</v>
      </c>
      <c r="D2145" s="264" t="s">
        <v>3164</v>
      </c>
      <c r="E2145" s="338">
        <f t="shared" si="139"/>
        <v>0.5</v>
      </c>
      <c r="F2145" s="240">
        <v>4.5</v>
      </c>
      <c r="G2145" s="239" t="s">
        <v>48</v>
      </c>
      <c r="H2145" s="241" t="str">
        <f t="shared" si="138"/>
        <v>6</v>
      </c>
      <c r="I2145" s="239"/>
      <c r="J2145" s="239"/>
      <c r="K2145" s="242"/>
      <c r="L2145" s="242"/>
      <c r="M2145" s="242"/>
      <c r="N2145" s="239"/>
      <c r="O2145" s="244"/>
      <c r="P2145" s="239"/>
      <c r="Q2145" s="244"/>
      <c r="R2145" s="243"/>
      <c r="S2145" s="244"/>
      <c r="T2145" s="237"/>
      <c r="U2145" s="237"/>
      <c r="V2145" s="408">
        <v>0.5</v>
      </c>
      <c r="W2145" s="246"/>
      <c r="X2145" s="408"/>
      <c r="Y2145" s="31">
        <f t="shared" si="137"/>
        <v>0</v>
      </c>
    </row>
    <row r="2146" spans="1:25" s="202" customFormat="1" ht="20.25" customHeight="1" x14ac:dyDescent="0.3">
      <c r="A2146" s="464" t="s">
        <v>3165</v>
      </c>
      <c r="B2146" s="464"/>
      <c r="C2146" s="375" t="s">
        <v>4186</v>
      </c>
      <c r="D2146" s="464"/>
      <c r="E2146" s="464"/>
      <c r="F2146" s="464"/>
      <c r="G2146" s="464"/>
      <c r="H2146" s="464"/>
      <c r="I2146" s="203"/>
      <c r="J2146" s="203"/>
      <c r="K2146" s="204"/>
      <c r="L2146" s="204"/>
      <c r="M2146" s="204"/>
      <c r="N2146" s="205"/>
      <c r="O2146" s="206"/>
      <c r="P2146" s="205"/>
      <c r="Q2146" s="206"/>
      <c r="R2146" s="205"/>
      <c r="S2146" s="206"/>
      <c r="T2146" s="207"/>
      <c r="U2146" s="207"/>
      <c r="V2146" s="411"/>
      <c r="W2146" s="208"/>
      <c r="X2146" s="411"/>
      <c r="Y2146" s="31">
        <f t="shared" si="137"/>
        <v>0</v>
      </c>
    </row>
    <row r="2147" spans="1:25" s="202" customFormat="1" ht="20.25" customHeight="1" x14ac:dyDescent="0.3">
      <c r="A2147" s="366"/>
      <c r="B2147" s="366"/>
      <c r="C2147" s="375" t="s">
        <v>4188</v>
      </c>
      <c r="D2147" s="366" t="s">
        <v>252</v>
      </c>
      <c r="E2147" s="323">
        <f>SUM(E2148:E2184)</f>
        <v>17.077999999999999</v>
      </c>
      <c r="F2147" s="366"/>
      <c r="G2147" s="366"/>
      <c r="H2147" s="366"/>
      <c r="I2147" s="203"/>
      <c r="J2147" s="203"/>
      <c r="K2147" s="204"/>
      <c r="L2147" s="204"/>
      <c r="M2147" s="204"/>
      <c r="N2147" s="205"/>
      <c r="O2147" s="206"/>
      <c r="P2147" s="205"/>
      <c r="Q2147" s="206"/>
      <c r="R2147" s="205"/>
      <c r="S2147" s="206"/>
      <c r="T2147" s="207"/>
      <c r="U2147" s="207"/>
      <c r="V2147" s="411"/>
      <c r="W2147" s="208"/>
      <c r="X2147" s="411"/>
      <c r="Y2147" s="31">
        <f t="shared" si="137"/>
        <v>17.077999999999999</v>
      </c>
    </row>
    <row r="2148" spans="1:25" s="247" customFormat="1" ht="20.25" customHeight="1" x14ac:dyDescent="0.3">
      <c r="A2148" s="384">
        <v>1821</v>
      </c>
      <c r="B2148" s="237" t="s">
        <v>3166</v>
      </c>
      <c r="C2148" s="375" t="s">
        <v>4228</v>
      </c>
      <c r="D2148" s="251" t="s">
        <v>205</v>
      </c>
      <c r="E2148" s="352">
        <v>0.39</v>
      </c>
      <c r="F2148" s="240">
        <v>3.5</v>
      </c>
      <c r="G2148" s="239" t="s">
        <v>48</v>
      </c>
      <c r="H2148" s="241" t="str">
        <f t="shared" si="138"/>
        <v>6</v>
      </c>
      <c r="I2148" s="239">
        <v>0.38900000000000001</v>
      </c>
      <c r="J2148" s="239">
        <v>0.38900000000000001</v>
      </c>
      <c r="K2148" s="242"/>
      <c r="L2148" s="242"/>
      <c r="M2148" s="242"/>
      <c r="N2148" s="243">
        <v>0.27229999999999999</v>
      </c>
      <c r="O2148" s="244">
        <v>70</v>
      </c>
      <c r="P2148" s="243">
        <v>0.27229999999999999</v>
      </c>
      <c r="Q2148" s="244">
        <v>70</v>
      </c>
      <c r="R2148" s="243">
        <v>0.27229999999999999</v>
      </c>
      <c r="S2148" s="244">
        <v>70</v>
      </c>
      <c r="T2148" s="237" t="s">
        <v>433</v>
      </c>
      <c r="U2148" s="237">
        <v>2023</v>
      </c>
      <c r="V2148" s="352">
        <v>0.39</v>
      </c>
      <c r="W2148" s="246"/>
      <c r="X2148" s="408"/>
      <c r="Y2148" s="31">
        <f t="shared" si="137"/>
        <v>0</v>
      </c>
    </row>
    <row r="2149" spans="1:25" s="247" customFormat="1" ht="20.25" customHeight="1" x14ac:dyDescent="0.3">
      <c r="A2149" s="384">
        <v>1822</v>
      </c>
      <c r="B2149" s="237" t="s">
        <v>3168</v>
      </c>
      <c r="C2149" s="375" t="s">
        <v>4230</v>
      </c>
      <c r="D2149" s="251" t="s">
        <v>109</v>
      </c>
      <c r="E2149" s="416">
        <f>0.682+X2149</f>
        <v>0.7320000000000001</v>
      </c>
      <c r="F2149" s="240">
        <v>3.5</v>
      </c>
      <c r="G2149" s="239" t="s">
        <v>48</v>
      </c>
      <c r="H2149" s="241" t="str">
        <f t="shared" si="138"/>
        <v>6</v>
      </c>
      <c r="I2149" s="239">
        <v>0.56000000000000005</v>
      </c>
      <c r="J2149" s="239">
        <v>0.56000000000000005</v>
      </c>
      <c r="K2149" s="242"/>
      <c r="L2149" s="242"/>
      <c r="M2149" s="242"/>
      <c r="N2149" s="243">
        <v>0</v>
      </c>
      <c r="O2149" s="244">
        <v>0</v>
      </c>
      <c r="P2149" s="243">
        <v>0</v>
      </c>
      <c r="Q2149" s="244">
        <v>0</v>
      </c>
      <c r="R2149" s="243">
        <v>0.56000000000000005</v>
      </c>
      <c r="S2149" s="244">
        <v>100</v>
      </c>
      <c r="T2149" s="237" t="s">
        <v>433</v>
      </c>
      <c r="U2149" s="237">
        <v>2023</v>
      </c>
      <c r="V2149" s="352">
        <v>0.68200000000000005</v>
      </c>
      <c r="W2149" s="246"/>
      <c r="X2149" s="408">
        <v>0.05</v>
      </c>
      <c r="Y2149" s="31">
        <f t="shared" si="137"/>
        <v>0</v>
      </c>
    </row>
    <row r="2150" spans="1:25" s="247" customFormat="1" ht="20.25" customHeight="1" x14ac:dyDescent="0.3">
      <c r="A2150" s="384">
        <v>1823</v>
      </c>
      <c r="B2150" s="237">
        <v>2191998</v>
      </c>
      <c r="C2150" s="375" t="s">
        <v>4231</v>
      </c>
      <c r="D2150" s="251" t="s">
        <v>3171</v>
      </c>
      <c r="E2150" s="352">
        <v>0.17199999999999999</v>
      </c>
      <c r="F2150" s="240">
        <v>3.5</v>
      </c>
      <c r="G2150" s="239" t="s">
        <v>48</v>
      </c>
      <c r="H2150" s="241" t="str">
        <f t="shared" si="138"/>
        <v>6</v>
      </c>
      <c r="I2150" s="239">
        <v>0.191</v>
      </c>
      <c r="J2150" s="239">
        <v>0.191</v>
      </c>
      <c r="K2150" s="242"/>
      <c r="L2150" s="242"/>
      <c r="M2150" s="242"/>
      <c r="N2150" s="243">
        <v>0.13369999999999999</v>
      </c>
      <c r="O2150" s="244">
        <v>70</v>
      </c>
      <c r="P2150" s="243">
        <v>0.13369999999999999</v>
      </c>
      <c r="Q2150" s="244">
        <v>70</v>
      </c>
      <c r="R2150" s="243">
        <v>0.13369999999999999</v>
      </c>
      <c r="S2150" s="244">
        <v>70</v>
      </c>
      <c r="T2150" s="237" t="s">
        <v>433</v>
      </c>
      <c r="U2150" s="237">
        <v>2023</v>
      </c>
      <c r="V2150" s="352">
        <v>0.17199999999999999</v>
      </c>
      <c r="W2150" s="246"/>
      <c r="X2150" s="408"/>
      <c r="Y2150" s="31">
        <f t="shared" si="137"/>
        <v>0</v>
      </c>
    </row>
    <row r="2151" spans="1:25" s="284" customFormat="1" ht="20.25" customHeight="1" x14ac:dyDescent="0.3">
      <c r="A2151" s="273">
        <v>1824</v>
      </c>
      <c r="B2151" s="274">
        <v>2194747</v>
      </c>
      <c r="C2151" s="375" t="s">
        <v>4232</v>
      </c>
      <c r="D2151" s="275" t="s">
        <v>970</v>
      </c>
      <c r="E2151" s="355">
        <v>0.123</v>
      </c>
      <c r="F2151" s="277">
        <v>3.5</v>
      </c>
      <c r="G2151" s="278" t="s">
        <v>48</v>
      </c>
      <c r="H2151" s="279" t="str">
        <f t="shared" si="138"/>
        <v>6</v>
      </c>
      <c r="I2151" s="278">
        <v>0.123</v>
      </c>
      <c r="J2151" s="278">
        <v>0.123</v>
      </c>
      <c r="K2151" s="280"/>
      <c r="L2151" s="280"/>
      <c r="M2151" s="280"/>
      <c r="N2151" s="281">
        <v>8.6099999999999996E-2</v>
      </c>
      <c r="O2151" s="282">
        <v>70</v>
      </c>
      <c r="P2151" s="281">
        <v>8.6099999999999996E-2</v>
      </c>
      <c r="Q2151" s="282">
        <v>70</v>
      </c>
      <c r="R2151" s="281">
        <v>8.6099999999999996E-2</v>
      </c>
      <c r="S2151" s="282">
        <v>70</v>
      </c>
      <c r="T2151" s="274" t="s">
        <v>433</v>
      </c>
      <c r="U2151" s="274">
        <v>2023</v>
      </c>
      <c r="V2151" s="355">
        <v>0.123</v>
      </c>
      <c r="W2151" s="283"/>
      <c r="X2151" s="439"/>
      <c r="Y2151" s="31">
        <f t="shared" si="137"/>
        <v>0</v>
      </c>
    </row>
    <row r="2152" spans="1:25" s="284" customFormat="1" ht="20.25" customHeight="1" x14ac:dyDescent="0.3">
      <c r="A2152" s="273">
        <v>1825</v>
      </c>
      <c r="B2152" s="274" t="s">
        <v>3173</v>
      </c>
      <c r="C2152" s="375" t="s">
        <v>4234</v>
      </c>
      <c r="D2152" s="275" t="s">
        <v>943</v>
      </c>
      <c r="E2152" s="355">
        <v>0.34399999999999997</v>
      </c>
      <c r="F2152" s="277">
        <v>3.5</v>
      </c>
      <c r="G2152" s="278" t="s">
        <v>48</v>
      </c>
      <c r="H2152" s="279" t="str">
        <f t="shared" si="138"/>
        <v>6</v>
      </c>
      <c r="I2152" s="278">
        <v>0.34399999999999997</v>
      </c>
      <c r="J2152" s="278">
        <v>0.34399999999999997</v>
      </c>
      <c r="K2152" s="280"/>
      <c r="L2152" s="280"/>
      <c r="M2152" s="280"/>
      <c r="N2152" s="281">
        <v>0.24079999999999996</v>
      </c>
      <c r="O2152" s="282">
        <v>70</v>
      </c>
      <c r="P2152" s="281">
        <v>0.24079999999999996</v>
      </c>
      <c r="Q2152" s="282">
        <v>70</v>
      </c>
      <c r="R2152" s="281">
        <v>0.24079999999999996</v>
      </c>
      <c r="S2152" s="282">
        <v>70</v>
      </c>
      <c r="T2152" s="274" t="s">
        <v>433</v>
      </c>
      <c r="U2152" s="274">
        <v>2023</v>
      </c>
      <c r="V2152" s="355">
        <v>0.34399999999999997</v>
      </c>
      <c r="W2152" s="283"/>
      <c r="X2152" s="439"/>
      <c r="Y2152" s="31">
        <f t="shared" si="137"/>
        <v>0</v>
      </c>
    </row>
    <row r="2153" spans="1:25" s="284" customFormat="1" ht="20.25" customHeight="1" x14ac:dyDescent="0.3">
      <c r="A2153" s="273">
        <v>1826</v>
      </c>
      <c r="B2153" s="274" t="s">
        <v>3175</v>
      </c>
      <c r="C2153" s="375" t="s">
        <v>4235</v>
      </c>
      <c r="D2153" s="275" t="s">
        <v>465</v>
      </c>
      <c r="E2153" s="355">
        <v>0.33700000000000002</v>
      </c>
      <c r="F2153" s="277">
        <v>3.5</v>
      </c>
      <c r="G2153" s="278" t="s">
        <v>48</v>
      </c>
      <c r="H2153" s="279" t="str">
        <f t="shared" si="138"/>
        <v>6</v>
      </c>
      <c r="I2153" s="278">
        <v>0.33700000000000002</v>
      </c>
      <c r="J2153" s="278">
        <v>0.33700000000000002</v>
      </c>
      <c r="K2153" s="280"/>
      <c r="L2153" s="280"/>
      <c r="M2153" s="280"/>
      <c r="N2153" s="281">
        <v>0.2359</v>
      </c>
      <c r="O2153" s="282">
        <v>70</v>
      </c>
      <c r="P2153" s="281">
        <v>0.2359</v>
      </c>
      <c r="Q2153" s="282">
        <v>70</v>
      </c>
      <c r="R2153" s="281">
        <v>0.2359</v>
      </c>
      <c r="S2153" s="282">
        <v>70</v>
      </c>
      <c r="T2153" s="274" t="s">
        <v>433</v>
      </c>
      <c r="U2153" s="274">
        <v>2023</v>
      </c>
      <c r="V2153" s="355">
        <v>0.33700000000000002</v>
      </c>
      <c r="W2153" s="283"/>
      <c r="X2153" s="439"/>
      <c r="Y2153" s="31">
        <f t="shared" si="137"/>
        <v>0</v>
      </c>
    </row>
    <row r="2154" spans="1:25" s="247" customFormat="1" ht="20.25" customHeight="1" x14ac:dyDescent="0.3">
      <c r="A2154" s="384">
        <v>1827</v>
      </c>
      <c r="B2154" s="237" t="s">
        <v>3177</v>
      </c>
      <c r="C2154" s="375" t="s">
        <v>4237</v>
      </c>
      <c r="D2154" s="251" t="s">
        <v>298</v>
      </c>
      <c r="E2154" s="352">
        <v>1.673</v>
      </c>
      <c r="F2154" s="240">
        <v>3.5</v>
      </c>
      <c r="G2154" s="239" t="s">
        <v>48</v>
      </c>
      <c r="H2154" s="241" t="str">
        <f t="shared" si="138"/>
        <v>6</v>
      </c>
      <c r="I2154" s="239">
        <v>2.19</v>
      </c>
      <c r="J2154" s="239">
        <v>2.19</v>
      </c>
      <c r="K2154" s="242"/>
      <c r="L2154" s="242"/>
      <c r="M2154" s="242"/>
      <c r="N2154" s="243">
        <v>1.5329999999999999</v>
      </c>
      <c r="O2154" s="244">
        <v>70</v>
      </c>
      <c r="P2154" s="243">
        <v>1.5329999999999999</v>
      </c>
      <c r="Q2154" s="244">
        <v>70</v>
      </c>
      <c r="R2154" s="243">
        <v>1.5329999999999999</v>
      </c>
      <c r="S2154" s="244">
        <v>70</v>
      </c>
      <c r="T2154" s="237" t="s">
        <v>433</v>
      </c>
      <c r="U2154" s="237">
        <v>2023</v>
      </c>
      <c r="V2154" s="352">
        <v>1.673</v>
      </c>
      <c r="W2154" s="246"/>
      <c r="X2154" s="408"/>
      <c r="Y2154" s="31">
        <f t="shared" si="137"/>
        <v>0</v>
      </c>
    </row>
    <row r="2155" spans="1:25" s="247" customFormat="1" ht="20.25" customHeight="1" x14ac:dyDescent="0.3">
      <c r="A2155" s="384">
        <v>1828</v>
      </c>
      <c r="B2155" s="237" t="s">
        <v>3179</v>
      </c>
      <c r="C2155" s="375" t="s">
        <v>4239</v>
      </c>
      <c r="D2155" s="251" t="s">
        <v>3181</v>
      </c>
      <c r="E2155" s="352">
        <v>0.57199999999999995</v>
      </c>
      <c r="F2155" s="240">
        <v>3.5</v>
      </c>
      <c r="G2155" s="239" t="s">
        <v>48</v>
      </c>
      <c r="H2155" s="241" t="str">
        <f t="shared" si="138"/>
        <v>6</v>
      </c>
      <c r="I2155" s="239">
        <v>0.69499999999999995</v>
      </c>
      <c r="J2155" s="239">
        <v>0.69499999999999995</v>
      </c>
      <c r="K2155" s="242"/>
      <c r="L2155" s="242"/>
      <c r="M2155" s="242"/>
      <c r="N2155" s="243">
        <v>0.48649999999999993</v>
      </c>
      <c r="O2155" s="244">
        <v>70</v>
      </c>
      <c r="P2155" s="243">
        <v>0.48649999999999993</v>
      </c>
      <c r="Q2155" s="244">
        <v>70</v>
      </c>
      <c r="R2155" s="243">
        <v>0.48649999999999993</v>
      </c>
      <c r="S2155" s="244">
        <v>70</v>
      </c>
      <c r="T2155" s="237" t="s">
        <v>433</v>
      </c>
      <c r="U2155" s="237">
        <v>2023</v>
      </c>
      <c r="V2155" s="352">
        <v>0.57199999999999995</v>
      </c>
      <c r="W2155" s="246"/>
      <c r="X2155" s="408"/>
      <c r="Y2155" s="31">
        <f t="shared" si="137"/>
        <v>0</v>
      </c>
    </row>
    <row r="2156" spans="1:25" s="247" customFormat="1" ht="20.25" customHeight="1" x14ac:dyDescent="0.3">
      <c r="A2156" s="384">
        <v>1829</v>
      </c>
      <c r="B2156" s="237" t="s">
        <v>3182</v>
      </c>
      <c r="C2156" s="375" t="s">
        <v>4240</v>
      </c>
      <c r="D2156" s="251" t="s">
        <v>3184</v>
      </c>
      <c r="E2156" s="352">
        <v>0.30299999999999999</v>
      </c>
      <c r="F2156" s="240">
        <v>4.5</v>
      </c>
      <c r="G2156" s="239" t="s">
        <v>48</v>
      </c>
      <c r="H2156" s="241" t="str">
        <f t="shared" si="138"/>
        <v>6</v>
      </c>
      <c r="I2156" s="239">
        <v>1.492</v>
      </c>
      <c r="J2156" s="239">
        <v>1.492</v>
      </c>
      <c r="K2156" s="242"/>
      <c r="L2156" s="242"/>
      <c r="M2156" s="242"/>
      <c r="N2156" s="243">
        <v>0</v>
      </c>
      <c r="O2156" s="244">
        <v>0</v>
      </c>
      <c r="P2156" s="243">
        <v>0</v>
      </c>
      <c r="Q2156" s="244">
        <v>0</v>
      </c>
      <c r="R2156" s="243">
        <v>1.492</v>
      </c>
      <c r="S2156" s="244">
        <v>100</v>
      </c>
      <c r="T2156" s="237" t="s">
        <v>433</v>
      </c>
      <c r="U2156" s="237">
        <v>2023</v>
      </c>
      <c r="V2156" s="352">
        <v>0.30299999999999999</v>
      </c>
      <c r="W2156" s="246"/>
      <c r="X2156" s="408"/>
      <c r="Y2156" s="31">
        <f t="shared" si="137"/>
        <v>0</v>
      </c>
    </row>
    <row r="2157" spans="1:25" s="247" customFormat="1" ht="20.25" customHeight="1" x14ac:dyDescent="0.3">
      <c r="A2157" s="384">
        <v>1830</v>
      </c>
      <c r="B2157" s="237" t="s">
        <v>3185</v>
      </c>
      <c r="C2157" s="375" t="s">
        <v>4241</v>
      </c>
      <c r="D2157" s="251" t="s">
        <v>207</v>
      </c>
      <c r="E2157" s="352">
        <v>0.97399999999999998</v>
      </c>
      <c r="F2157" s="240">
        <v>3.5</v>
      </c>
      <c r="G2157" s="239" t="s">
        <v>48</v>
      </c>
      <c r="H2157" s="241" t="str">
        <f t="shared" si="138"/>
        <v>6</v>
      </c>
      <c r="I2157" s="239">
        <v>0.37</v>
      </c>
      <c r="J2157" s="239">
        <v>0.37</v>
      </c>
      <c r="K2157" s="242"/>
      <c r="L2157" s="242"/>
      <c r="M2157" s="242"/>
      <c r="N2157" s="243">
        <v>0.25900000000000001</v>
      </c>
      <c r="O2157" s="244">
        <v>70</v>
      </c>
      <c r="P2157" s="243">
        <v>0.25900000000000001</v>
      </c>
      <c r="Q2157" s="244">
        <v>70</v>
      </c>
      <c r="R2157" s="243">
        <v>0.25900000000000001</v>
      </c>
      <c r="S2157" s="244">
        <v>70</v>
      </c>
      <c r="T2157" s="237" t="s">
        <v>433</v>
      </c>
      <c r="U2157" s="237">
        <v>2023</v>
      </c>
      <c r="V2157" s="352">
        <v>0.97399999999999998</v>
      </c>
      <c r="W2157" s="246"/>
      <c r="X2157" s="408"/>
      <c r="Y2157" s="31">
        <f t="shared" si="137"/>
        <v>0</v>
      </c>
    </row>
    <row r="2158" spans="1:25" s="247" customFormat="1" ht="21" customHeight="1" x14ac:dyDescent="0.3">
      <c r="A2158" s="384">
        <v>1831</v>
      </c>
      <c r="B2158" s="251" t="s">
        <v>3187</v>
      </c>
      <c r="C2158" s="375" t="s">
        <v>4242</v>
      </c>
      <c r="D2158" s="251" t="s">
        <v>155</v>
      </c>
      <c r="E2158" s="352">
        <v>0.38700000000000001</v>
      </c>
      <c r="F2158" s="240">
        <v>3.5</v>
      </c>
      <c r="G2158" s="239" t="s">
        <v>48</v>
      </c>
      <c r="H2158" s="241" t="str">
        <f t="shared" si="138"/>
        <v>6</v>
      </c>
      <c r="I2158" s="239">
        <v>0.64800000000000002</v>
      </c>
      <c r="J2158" s="239">
        <v>0.64800000000000002</v>
      </c>
      <c r="K2158" s="242"/>
      <c r="L2158" s="242"/>
      <c r="M2158" s="242"/>
      <c r="N2158" s="243">
        <v>0.4536</v>
      </c>
      <c r="O2158" s="244">
        <v>70</v>
      </c>
      <c r="P2158" s="243">
        <v>0.4536</v>
      </c>
      <c r="Q2158" s="244">
        <v>70</v>
      </c>
      <c r="R2158" s="243">
        <v>0.4536</v>
      </c>
      <c r="S2158" s="244">
        <v>70</v>
      </c>
      <c r="T2158" s="237" t="s">
        <v>433</v>
      </c>
      <c r="U2158" s="237">
        <v>2023</v>
      </c>
      <c r="V2158" s="352">
        <v>0.38700000000000001</v>
      </c>
      <c r="W2158" s="246"/>
      <c r="X2158" s="408"/>
      <c r="Y2158" s="31">
        <f t="shared" si="137"/>
        <v>0</v>
      </c>
    </row>
    <row r="2159" spans="1:25" s="247" customFormat="1" ht="20.25" customHeight="1" x14ac:dyDescent="0.3">
      <c r="A2159" s="384">
        <v>1832</v>
      </c>
      <c r="B2159" s="237" t="s">
        <v>3189</v>
      </c>
      <c r="C2159" s="375" t="s">
        <v>4244</v>
      </c>
      <c r="D2159" s="251" t="s">
        <v>3191</v>
      </c>
      <c r="E2159" s="352">
        <v>0.19400000000000001</v>
      </c>
      <c r="F2159" s="240">
        <v>3.5</v>
      </c>
      <c r="G2159" s="239" t="s">
        <v>48</v>
      </c>
      <c r="H2159" s="241" t="str">
        <f t="shared" si="138"/>
        <v>6</v>
      </c>
      <c r="I2159" s="239">
        <v>0.45</v>
      </c>
      <c r="J2159" s="239">
        <v>0.45</v>
      </c>
      <c r="K2159" s="242"/>
      <c r="L2159" s="242"/>
      <c r="M2159" s="242"/>
      <c r="N2159" s="243">
        <v>0.315</v>
      </c>
      <c r="O2159" s="244">
        <v>70</v>
      </c>
      <c r="P2159" s="243">
        <v>0.315</v>
      </c>
      <c r="Q2159" s="244">
        <v>70</v>
      </c>
      <c r="R2159" s="243">
        <v>0.315</v>
      </c>
      <c r="S2159" s="244">
        <v>70</v>
      </c>
      <c r="T2159" s="237" t="s">
        <v>433</v>
      </c>
      <c r="U2159" s="237">
        <v>2023</v>
      </c>
      <c r="V2159" s="352">
        <v>0.19400000000000001</v>
      </c>
      <c r="W2159" s="246"/>
      <c r="X2159" s="408"/>
      <c r="Y2159" s="31">
        <f t="shared" si="137"/>
        <v>0</v>
      </c>
    </row>
    <row r="2160" spans="1:25" s="247" customFormat="1" ht="20.25" customHeight="1" x14ac:dyDescent="0.3">
      <c r="A2160" s="384">
        <v>1833</v>
      </c>
      <c r="B2160" s="237"/>
      <c r="C2160" s="375" t="s">
        <v>4245</v>
      </c>
      <c r="D2160" s="251" t="s">
        <v>3193</v>
      </c>
      <c r="E2160" s="352">
        <v>0.20399999999999999</v>
      </c>
      <c r="F2160" s="240">
        <v>3.5</v>
      </c>
      <c r="G2160" s="239" t="s">
        <v>48</v>
      </c>
      <c r="H2160" s="241" t="str">
        <f t="shared" si="138"/>
        <v>6</v>
      </c>
      <c r="I2160" s="239">
        <v>0.20699999999999999</v>
      </c>
      <c r="J2160" s="239">
        <v>0.20699999999999999</v>
      </c>
      <c r="K2160" s="242"/>
      <c r="L2160" s="242"/>
      <c r="M2160" s="242"/>
      <c r="N2160" s="239">
        <v>0.14489999999999997</v>
      </c>
      <c r="O2160" s="244">
        <v>70</v>
      </c>
      <c r="P2160" s="239">
        <v>0.14489999999999997</v>
      </c>
      <c r="Q2160" s="244">
        <v>70</v>
      </c>
      <c r="R2160" s="243">
        <v>0.14489999999999997</v>
      </c>
      <c r="S2160" s="244">
        <v>70</v>
      </c>
      <c r="T2160" s="237" t="s">
        <v>433</v>
      </c>
      <c r="U2160" s="237">
        <v>2023</v>
      </c>
      <c r="V2160" s="352">
        <v>0.20399999999999999</v>
      </c>
      <c r="W2160" s="246"/>
      <c r="X2160" s="408"/>
      <c r="Y2160" s="31">
        <f t="shared" si="137"/>
        <v>0</v>
      </c>
    </row>
    <row r="2161" spans="1:25" s="247" customFormat="1" ht="20.25" customHeight="1" x14ac:dyDescent="0.3">
      <c r="A2161" s="384">
        <v>1834</v>
      </c>
      <c r="B2161" s="237"/>
      <c r="C2161" s="375" t="s">
        <v>4247</v>
      </c>
      <c r="D2161" s="251" t="s">
        <v>3195</v>
      </c>
      <c r="E2161" s="352">
        <v>0.52400000000000002</v>
      </c>
      <c r="F2161" s="240">
        <v>3.5</v>
      </c>
      <c r="G2161" s="239" t="s">
        <v>48</v>
      </c>
      <c r="H2161" s="241" t="str">
        <f t="shared" si="138"/>
        <v>6</v>
      </c>
      <c r="I2161" s="239">
        <v>0.21099999999999999</v>
      </c>
      <c r="J2161" s="239">
        <v>0.21099999999999999</v>
      </c>
      <c r="K2161" s="242"/>
      <c r="L2161" s="242"/>
      <c r="M2161" s="242"/>
      <c r="N2161" s="239">
        <v>0.1477</v>
      </c>
      <c r="O2161" s="244">
        <v>70</v>
      </c>
      <c r="P2161" s="239">
        <v>0.1477</v>
      </c>
      <c r="Q2161" s="244">
        <v>70</v>
      </c>
      <c r="R2161" s="243">
        <v>0.1477</v>
      </c>
      <c r="S2161" s="244">
        <v>70</v>
      </c>
      <c r="T2161" s="237" t="s">
        <v>433</v>
      </c>
      <c r="U2161" s="237">
        <v>2023</v>
      </c>
      <c r="V2161" s="352">
        <v>0.52400000000000002</v>
      </c>
      <c r="W2161" s="246"/>
      <c r="X2161" s="408"/>
      <c r="Y2161" s="31">
        <f t="shared" si="137"/>
        <v>0</v>
      </c>
    </row>
    <row r="2162" spans="1:25" s="247" customFormat="1" ht="20.25" customHeight="1" x14ac:dyDescent="0.3">
      <c r="A2162" s="384">
        <v>1835</v>
      </c>
      <c r="B2162" s="237" t="s">
        <v>3196</v>
      </c>
      <c r="C2162" s="375" t="s">
        <v>4248</v>
      </c>
      <c r="D2162" s="251" t="s">
        <v>540</v>
      </c>
      <c r="E2162" s="351">
        <f>0.101+X2162</f>
        <v>0.15100000000000002</v>
      </c>
      <c r="F2162" s="240">
        <v>3.5</v>
      </c>
      <c r="G2162" s="239" t="s">
        <v>48</v>
      </c>
      <c r="H2162" s="241" t="str">
        <f t="shared" si="138"/>
        <v>6</v>
      </c>
      <c r="I2162" s="239">
        <v>0.44</v>
      </c>
      <c r="J2162" s="239">
        <v>0.44</v>
      </c>
      <c r="K2162" s="242"/>
      <c r="L2162" s="242"/>
      <c r="M2162" s="242"/>
      <c r="N2162" s="239">
        <v>0.308</v>
      </c>
      <c r="O2162" s="244">
        <v>70</v>
      </c>
      <c r="P2162" s="239">
        <v>0.308</v>
      </c>
      <c r="Q2162" s="244">
        <v>70</v>
      </c>
      <c r="R2162" s="243">
        <v>0.308</v>
      </c>
      <c r="S2162" s="244">
        <v>70</v>
      </c>
      <c r="T2162" s="237" t="s">
        <v>433</v>
      </c>
      <c r="U2162" s="237">
        <v>2023</v>
      </c>
      <c r="V2162" s="352">
        <v>0.10100000000000001</v>
      </c>
      <c r="W2162" s="246"/>
      <c r="X2162" s="408">
        <v>0.05</v>
      </c>
      <c r="Y2162" s="31">
        <f t="shared" si="137"/>
        <v>0</v>
      </c>
    </row>
    <row r="2163" spans="1:25" s="247" customFormat="1" ht="20.25" customHeight="1" x14ac:dyDescent="0.3">
      <c r="A2163" s="384">
        <v>1836</v>
      </c>
      <c r="B2163" s="237"/>
      <c r="C2163" s="375" t="s">
        <v>4249</v>
      </c>
      <c r="D2163" s="251" t="s">
        <v>3199</v>
      </c>
      <c r="E2163" s="352">
        <v>0.307</v>
      </c>
      <c r="F2163" s="240">
        <v>3.5</v>
      </c>
      <c r="G2163" s="239" t="s">
        <v>48</v>
      </c>
      <c r="H2163" s="241" t="str">
        <f t="shared" si="138"/>
        <v>6</v>
      </c>
      <c r="I2163" s="239">
        <v>0.11</v>
      </c>
      <c r="J2163" s="239">
        <v>0.11</v>
      </c>
      <c r="K2163" s="242"/>
      <c r="L2163" s="242"/>
      <c r="M2163" s="242"/>
      <c r="N2163" s="239">
        <v>7.6999999999999999E-2</v>
      </c>
      <c r="O2163" s="244">
        <v>70</v>
      </c>
      <c r="P2163" s="239">
        <v>7.6999999999999999E-2</v>
      </c>
      <c r="Q2163" s="244">
        <v>70</v>
      </c>
      <c r="R2163" s="243">
        <v>7.6999999999999999E-2</v>
      </c>
      <c r="S2163" s="244">
        <v>70</v>
      </c>
      <c r="T2163" s="237" t="s">
        <v>433</v>
      </c>
      <c r="U2163" s="237">
        <v>2023</v>
      </c>
      <c r="V2163" s="352">
        <v>0.307</v>
      </c>
      <c r="W2163" s="246"/>
      <c r="X2163" s="408"/>
      <c r="Y2163" s="31">
        <f t="shared" si="137"/>
        <v>0</v>
      </c>
    </row>
    <row r="2164" spans="1:25" s="247" customFormat="1" ht="20.25" customHeight="1" x14ac:dyDescent="0.3">
      <c r="A2164" s="384">
        <v>1837</v>
      </c>
      <c r="B2164" s="237"/>
      <c r="C2164" s="375" t="s">
        <v>4250</v>
      </c>
      <c r="D2164" s="251" t="s">
        <v>931</v>
      </c>
      <c r="E2164" s="352">
        <v>0.31900000000000001</v>
      </c>
      <c r="F2164" s="240">
        <v>3.5</v>
      </c>
      <c r="G2164" s="239" t="s">
        <v>48</v>
      </c>
      <c r="H2164" s="241" t="str">
        <f t="shared" si="138"/>
        <v>6</v>
      </c>
      <c r="I2164" s="239"/>
      <c r="J2164" s="239"/>
      <c r="K2164" s="242"/>
      <c r="L2164" s="242"/>
      <c r="M2164" s="242"/>
      <c r="N2164" s="239"/>
      <c r="O2164" s="244"/>
      <c r="P2164" s="239"/>
      <c r="Q2164" s="244"/>
      <c r="R2164" s="243"/>
      <c r="S2164" s="244"/>
      <c r="T2164" s="237"/>
      <c r="U2164" s="237"/>
      <c r="V2164" s="352">
        <v>0.31900000000000001</v>
      </c>
      <c r="W2164" s="246"/>
      <c r="X2164" s="408"/>
      <c r="Y2164" s="31">
        <f t="shared" si="137"/>
        <v>0</v>
      </c>
    </row>
    <row r="2165" spans="1:25" s="247" customFormat="1" ht="20.25" customHeight="1" x14ac:dyDescent="0.3">
      <c r="A2165" s="384">
        <v>1838</v>
      </c>
      <c r="B2165" s="237" t="s">
        <v>3201</v>
      </c>
      <c r="C2165" s="375" t="s">
        <v>4251</v>
      </c>
      <c r="D2165" s="251" t="s">
        <v>3203</v>
      </c>
      <c r="E2165" s="352">
        <v>0.17499999999999999</v>
      </c>
      <c r="F2165" s="240">
        <v>3.5</v>
      </c>
      <c r="G2165" s="239" t="s">
        <v>48</v>
      </c>
      <c r="H2165" s="241" t="str">
        <f t="shared" si="138"/>
        <v>6</v>
      </c>
      <c r="I2165" s="239">
        <v>0.33500000000000002</v>
      </c>
      <c r="J2165" s="239">
        <v>0.33500000000000002</v>
      </c>
      <c r="K2165" s="242"/>
      <c r="L2165" s="242"/>
      <c r="M2165" s="242"/>
      <c r="N2165" s="239">
        <v>0.33500000000000002</v>
      </c>
      <c r="O2165" s="244">
        <v>100</v>
      </c>
      <c r="P2165" s="239">
        <v>0.33500000000000002</v>
      </c>
      <c r="Q2165" s="244">
        <v>100</v>
      </c>
      <c r="R2165" s="243">
        <v>0.23449999999999999</v>
      </c>
      <c r="S2165" s="244">
        <v>70</v>
      </c>
      <c r="T2165" s="237" t="s">
        <v>433</v>
      </c>
      <c r="U2165" s="237">
        <v>2023</v>
      </c>
      <c r="V2165" s="352">
        <v>0.17499999999999999</v>
      </c>
      <c r="W2165" s="246"/>
      <c r="X2165" s="408"/>
      <c r="Y2165" s="31">
        <f t="shared" si="137"/>
        <v>0</v>
      </c>
    </row>
    <row r="2166" spans="1:25" s="247" customFormat="1" ht="20.25" customHeight="1" x14ac:dyDescent="0.3">
      <c r="A2166" s="384">
        <v>1839</v>
      </c>
      <c r="B2166" s="237" t="s">
        <v>3204</v>
      </c>
      <c r="C2166" s="375" t="s">
        <v>4252</v>
      </c>
      <c r="D2166" s="251" t="s">
        <v>54</v>
      </c>
      <c r="E2166" s="352">
        <v>0.33600000000000002</v>
      </c>
      <c r="F2166" s="240">
        <v>3.5</v>
      </c>
      <c r="G2166" s="239" t="s">
        <v>48</v>
      </c>
      <c r="H2166" s="241" t="str">
        <f t="shared" si="138"/>
        <v>6</v>
      </c>
      <c r="I2166" s="239">
        <v>0.433</v>
      </c>
      <c r="J2166" s="239">
        <v>0.433</v>
      </c>
      <c r="K2166" s="242"/>
      <c r="L2166" s="242"/>
      <c r="M2166" s="242"/>
      <c r="N2166" s="239">
        <v>0.433</v>
      </c>
      <c r="O2166" s="244">
        <v>100</v>
      </c>
      <c r="P2166" s="239">
        <v>0.433</v>
      </c>
      <c r="Q2166" s="244">
        <v>100</v>
      </c>
      <c r="R2166" s="243">
        <v>0.30309999999999998</v>
      </c>
      <c r="S2166" s="244">
        <v>70</v>
      </c>
      <c r="T2166" s="237" t="s">
        <v>433</v>
      </c>
      <c r="U2166" s="237">
        <v>2023</v>
      </c>
      <c r="V2166" s="352">
        <v>0.33600000000000002</v>
      </c>
      <c r="W2166" s="246"/>
      <c r="X2166" s="408"/>
      <c r="Y2166" s="31">
        <f t="shared" si="137"/>
        <v>0</v>
      </c>
    </row>
    <row r="2167" spans="1:25" s="247" customFormat="1" ht="20.25" customHeight="1" x14ac:dyDescent="0.3">
      <c r="A2167" s="384">
        <v>1840</v>
      </c>
      <c r="B2167" s="237" t="s">
        <v>3206</v>
      </c>
      <c r="C2167" s="375" t="s">
        <v>4253</v>
      </c>
      <c r="D2167" s="251" t="s">
        <v>249</v>
      </c>
      <c r="E2167" s="352">
        <v>0.42499999999999999</v>
      </c>
      <c r="F2167" s="240">
        <v>3.5</v>
      </c>
      <c r="G2167" s="239" t="s">
        <v>48</v>
      </c>
      <c r="H2167" s="241" t="str">
        <f t="shared" si="138"/>
        <v>6</v>
      </c>
      <c r="I2167" s="239">
        <v>0.57699999999999996</v>
      </c>
      <c r="J2167" s="239">
        <v>0.57699999999999996</v>
      </c>
      <c r="K2167" s="242"/>
      <c r="L2167" s="242"/>
      <c r="M2167" s="242"/>
      <c r="N2167" s="239">
        <v>0.57699999999999996</v>
      </c>
      <c r="O2167" s="244">
        <v>100</v>
      </c>
      <c r="P2167" s="239">
        <v>0.57699999999999996</v>
      </c>
      <c r="Q2167" s="244">
        <v>100</v>
      </c>
      <c r="R2167" s="243">
        <v>0.40389999999999993</v>
      </c>
      <c r="S2167" s="244">
        <v>70</v>
      </c>
      <c r="T2167" s="237" t="s">
        <v>433</v>
      </c>
      <c r="U2167" s="237">
        <v>2023</v>
      </c>
      <c r="V2167" s="352">
        <v>0.42499999999999999</v>
      </c>
      <c r="W2167" s="246"/>
      <c r="X2167" s="408"/>
      <c r="Y2167" s="31">
        <f t="shared" si="137"/>
        <v>0</v>
      </c>
    </row>
    <row r="2168" spans="1:25" s="247" customFormat="1" ht="20.25" customHeight="1" x14ac:dyDescent="0.3">
      <c r="A2168" s="384">
        <v>1841</v>
      </c>
      <c r="B2168" s="237" t="s">
        <v>3208</v>
      </c>
      <c r="C2168" s="375" t="s">
        <v>4254</v>
      </c>
      <c r="D2168" s="251" t="s">
        <v>378</v>
      </c>
      <c r="E2168" s="352">
        <v>0.156</v>
      </c>
      <c r="F2168" s="240">
        <v>3.5</v>
      </c>
      <c r="G2168" s="239" t="s">
        <v>48</v>
      </c>
      <c r="H2168" s="241" t="str">
        <f t="shared" si="138"/>
        <v>6</v>
      </c>
      <c r="I2168" s="239">
        <v>0.17199999999999999</v>
      </c>
      <c r="J2168" s="239">
        <v>0.17199999999999999</v>
      </c>
      <c r="K2168" s="242"/>
      <c r="L2168" s="242"/>
      <c r="M2168" s="242"/>
      <c r="N2168" s="239">
        <v>0.17199999999999999</v>
      </c>
      <c r="O2168" s="244">
        <v>100</v>
      </c>
      <c r="P2168" s="239">
        <v>0.17199999999999999</v>
      </c>
      <c r="Q2168" s="244">
        <v>100</v>
      </c>
      <c r="R2168" s="243">
        <v>0.12039999999999998</v>
      </c>
      <c r="S2168" s="244">
        <v>70</v>
      </c>
      <c r="T2168" s="237" t="s">
        <v>433</v>
      </c>
      <c r="U2168" s="237">
        <v>2023</v>
      </c>
      <c r="V2168" s="352">
        <v>0.156</v>
      </c>
      <c r="W2168" s="246"/>
      <c r="X2168" s="408"/>
      <c r="Y2168" s="31">
        <f t="shared" si="137"/>
        <v>0</v>
      </c>
    </row>
    <row r="2169" spans="1:25" s="247" customFormat="1" ht="20.25" customHeight="1" x14ac:dyDescent="0.3">
      <c r="A2169" s="384">
        <v>1842</v>
      </c>
      <c r="B2169" s="237" t="s">
        <v>3210</v>
      </c>
      <c r="C2169" s="375" t="s">
        <v>4255</v>
      </c>
      <c r="D2169" s="251" t="s">
        <v>73</v>
      </c>
      <c r="E2169" s="352">
        <v>1.387</v>
      </c>
      <c r="F2169" s="240">
        <v>3.5</v>
      </c>
      <c r="G2169" s="239" t="s">
        <v>48</v>
      </c>
      <c r="H2169" s="241" t="str">
        <f t="shared" si="138"/>
        <v>6</v>
      </c>
      <c r="I2169" s="239">
        <v>0.33</v>
      </c>
      <c r="J2169" s="239">
        <v>0.33</v>
      </c>
      <c r="K2169" s="242"/>
      <c r="L2169" s="242"/>
      <c r="M2169" s="242"/>
      <c r="N2169" s="239">
        <v>0.33</v>
      </c>
      <c r="O2169" s="244">
        <v>100</v>
      </c>
      <c r="P2169" s="239">
        <v>0.33</v>
      </c>
      <c r="Q2169" s="244">
        <v>100</v>
      </c>
      <c r="R2169" s="243">
        <v>0.23099999999999998</v>
      </c>
      <c r="S2169" s="244">
        <v>70</v>
      </c>
      <c r="T2169" s="237" t="s">
        <v>433</v>
      </c>
      <c r="U2169" s="237">
        <v>2023</v>
      </c>
      <c r="V2169" s="352">
        <v>1.387</v>
      </c>
      <c r="W2169" s="246"/>
      <c r="X2169" s="408"/>
      <c r="Y2169" s="31">
        <f t="shared" si="137"/>
        <v>0</v>
      </c>
    </row>
    <row r="2170" spans="1:25" s="247" customFormat="1" ht="20.25" customHeight="1" x14ac:dyDescent="0.3">
      <c r="A2170" s="384">
        <v>1843</v>
      </c>
      <c r="B2170" s="237" t="s">
        <v>3212</v>
      </c>
      <c r="C2170" s="375" t="s">
        <v>4256</v>
      </c>
      <c r="D2170" s="251" t="s">
        <v>1028</v>
      </c>
      <c r="E2170" s="352">
        <v>0.49399999999999999</v>
      </c>
      <c r="F2170" s="240">
        <v>3.5</v>
      </c>
      <c r="G2170" s="239" t="s">
        <v>48</v>
      </c>
      <c r="H2170" s="241" t="str">
        <f t="shared" si="138"/>
        <v>6</v>
      </c>
      <c r="I2170" s="239">
        <v>0.33</v>
      </c>
      <c r="J2170" s="239">
        <v>0.33</v>
      </c>
      <c r="K2170" s="242"/>
      <c r="L2170" s="242"/>
      <c r="M2170" s="242"/>
      <c r="N2170" s="239">
        <v>0.33</v>
      </c>
      <c r="O2170" s="244">
        <v>100</v>
      </c>
      <c r="P2170" s="239">
        <v>0.33</v>
      </c>
      <c r="Q2170" s="244">
        <v>100</v>
      </c>
      <c r="R2170" s="243">
        <v>0.23099999999999998</v>
      </c>
      <c r="S2170" s="244">
        <v>70</v>
      </c>
      <c r="T2170" s="237" t="s">
        <v>433</v>
      </c>
      <c r="U2170" s="237">
        <v>2023</v>
      </c>
      <c r="V2170" s="352">
        <v>0.49399999999999999</v>
      </c>
      <c r="W2170" s="246"/>
      <c r="X2170" s="408"/>
      <c r="Y2170" s="31">
        <f t="shared" si="137"/>
        <v>0</v>
      </c>
    </row>
    <row r="2171" spans="1:25" s="247" customFormat="1" ht="20.25" customHeight="1" x14ac:dyDescent="0.3">
      <c r="A2171" s="384">
        <v>1844</v>
      </c>
      <c r="B2171" s="237" t="s">
        <v>3214</v>
      </c>
      <c r="C2171" s="375" t="s">
        <v>4257</v>
      </c>
      <c r="D2171" s="251" t="s">
        <v>135</v>
      </c>
      <c r="E2171" s="352">
        <v>0.28899999999999998</v>
      </c>
      <c r="F2171" s="240">
        <v>3.5</v>
      </c>
      <c r="G2171" s="239" t="s">
        <v>48</v>
      </c>
      <c r="H2171" s="241" t="str">
        <f t="shared" si="138"/>
        <v>6</v>
      </c>
      <c r="I2171" s="239">
        <v>0.41</v>
      </c>
      <c r="J2171" s="239">
        <v>0.41</v>
      </c>
      <c r="K2171" s="242"/>
      <c r="L2171" s="242"/>
      <c r="M2171" s="242"/>
      <c r="N2171" s="239">
        <v>0.41</v>
      </c>
      <c r="O2171" s="244">
        <v>100</v>
      </c>
      <c r="P2171" s="239">
        <v>0.41</v>
      </c>
      <c r="Q2171" s="244">
        <v>100</v>
      </c>
      <c r="R2171" s="243">
        <v>0.28699999999999998</v>
      </c>
      <c r="S2171" s="244">
        <v>70</v>
      </c>
      <c r="T2171" s="237" t="s">
        <v>433</v>
      </c>
      <c r="U2171" s="237">
        <v>2023</v>
      </c>
      <c r="V2171" s="352">
        <v>0.28899999999999998</v>
      </c>
      <c r="W2171" s="246"/>
      <c r="X2171" s="408"/>
      <c r="Y2171" s="31">
        <f t="shared" si="137"/>
        <v>0</v>
      </c>
    </row>
    <row r="2172" spans="1:25" s="247" customFormat="1" ht="20.25" customHeight="1" x14ac:dyDescent="0.3">
      <c r="A2172" s="384">
        <v>1845</v>
      </c>
      <c r="B2172" s="237" t="s">
        <v>3216</v>
      </c>
      <c r="C2172" s="375" t="s">
        <v>3813</v>
      </c>
      <c r="D2172" s="251" t="s">
        <v>3218</v>
      </c>
      <c r="E2172" s="352">
        <v>0.11700000000000001</v>
      </c>
      <c r="F2172" s="240">
        <v>3.5</v>
      </c>
      <c r="G2172" s="239" t="s">
        <v>48</v>
      </c>
      <c r="H2172" s="241" t="str">
        <f t="shared" si="138"/>
        <v>6</v>
      </c>
      <c r="I2172" s="239">
        <v>0.16400000000000001</v>
      </c>
      <c r="J2172" s="239">
        <v>0.16400000000000001</v>
      </c>
      <c r="K2172" s="242"/>
      <c r="L2172" s="242"/>
      <c r="M2172" s="242"/>
      <c r="N2172" s="239">
        <v>0.16400000000000001</v>
      </c>
      <c r="O2172" s="244">
        <v>100</v>
      </c>
      <c r="P2172" s="239">
        <v>0.16400000000000001</v>
      </c>
      <c r="Q2172" s="244">
        <v>100</v>
      </c>
      <c r="R2172" s="243">
        <v>0.1148</v>
      </c>
      <c r="S2172" s="244">
        <v>70</v>
      </c>
      <c r="T2172" s="237" t="s">
        <v>433</v>
      </c>
      <c r="U2172" s="237">
        <v>2023</v>
      </c>
      <c r="V2172" s="352">
        <v>0.11700000000000001</v>
      </c>
      <c r="W2172" s="246"/>
      <c r="X2172" s="408"/>
      <c r="Y2172" s="31">
        <f t="shared" si="137"/>
        <v>0</v>
      </c>
    </row>
    <row r="2173" spans="1:25" s="247" customFormat="1" ht="20.25" customHeight="1" x14ac:dyDescent="0.3">
      <c r="A2173" s="384">
        <v>1846</v>
      </c>
      <c r="B2173" s="237" t="s">
        <v>3219</v>
      </c>
      <c r="C2173" s="375" t="s">
        <v>3815</v>
      </c>
      <c r="D2173" s="251" t="s">
        <v>181</v>
      </c>
      <c r="E2173" s="352">
        <v>0.42699999999999999</v>
      </c>
      <c r="F2173" s="240">
        <v>3.5</v>
      </c>
      <c r="G2173" s="239" t="s">
        <v>48</v>
      </c>
      <c r="H2173" s="241" t="str">
        <f t="shared" si="138"/>
        <v>6</v>
      </c>
      <c r="I2173" s="239">
        <v>1.4910000000000001</v>
      </c>
      <c r="J2173" s="239">
        <v>1.4910000000000001</v>
      </c>
      <c r="K2173" s="242"/>
      <c r="L2173" s="242"/>
      <c r="M2173" s="242"/>
      <c r="N2173" s="239">
        <v>1.4910000000000001</v>
      </c>
      <c r="O2173" s="244">
        <v>100</v>
      </c>
      <c r="P2173" s="239">
        <v>1.4910000000000001</v>
      </c>
      <c r="Q2173" s="244">
        <v>100</v>
      </c>
      <c r="R2173" s="243">
        <v>1.0437000000000001</v>
      </c>
      <c r="S2173" s="244">
        <v>70</v>
      </c>
      <c r="T2173" s="237" t="s">
        <v>433</v>
      </c>
      <c r="U2173" s="237">
        <v>2023</v>
      </c>
      <c r="V2173" s="352">
        <v>0.42699999999999999</v>
      </c>
      <c r="W2173" s="246"/>
      <c r="X2173" s="408"/>
      <c r="Y2173" s="31">
        <f t="shared" si="137"/>
        <v>0</v>
      </c>
    </row>
    <row r="2174" spans="1:25" s="247" customFormat="1" ht="20.25" customHeight="1" x14ac:dyDescent="0.3">
      <c r="A2174" s="384">
        <v>1847</v>
      </c>
      <c r="B2174" s="237" t="s">
        <v>3221</v>
      </c>
      <c r="C2174" s="375" t="s">
        <v>3816</v>
      </c>
      <c r="D2174" s="251" t="s">
        <v>117</v>
      </c>
      <c r="E2174" s="352">
        <v>0.625</v>
      </c>
      <c r="F2174" s="240">
        <v>3.5</v>
      </c>
      <c r="G2174" s="239" t="s">
        <v>48</v>
      </c>
      <c r="H2174" s="241" t="str">
        <f t="shared" si="138"/>
        <v>6</v>
      </c>
      <c r="I2174" s="239">
        <v>0.5</v>
      </c>
      <c r="J2174" s="239">
        <v>0.5</v>
      </c>
      <c r="K2174" s="242"/>
      <c r="L2174" s="242"/>
      <c r="M2174" s="242"/>
      <c r="N2174" s="239">
        <v>0.5</v>
      </c>
      <c r="O2174" s="244">
        <v>100</v>
      </c>
      <c r="P2174" s="239">
        <v>0.5</v>
      </c>
      <c r="Q2174" s="244">
        <v>100</v>
      </c>
      <c r="R2174" s="243">
        <v>0.35</v>
      </c>
      <c r="S2174" s="244">
        <v>70</v>
      </c>
      <c r="T2174" s="237" t="s">
        <v>433</v>
      </c>
      <c r="U2174" s="237">
        <v>2023</v>
      </c>
      <c r="V2174" s="352">
        <v>0.625</v>
      </c>
      <c r="W2174" s="246"/>
      <c r="X2174" s="408"/>
      <c r="Y2174" s="31">
        <f t="shared" si="137"/>
        <v>0</v>
      </c>
    </row>
    <row r="2175" spans="1:25" s="247" customFormat="1" ht="20.25" customHeight="1" x14ac:dyDescent="0.3">
      <c r="A2175" s="384">
        <v>1848</v>
      </c>
      <c r="B2175" s="237">
        <v>2197775</v>
      </c>
      <c r="C2175" s="375" t="s">
        <v>3818</v>
      </c>
      <c r="D2175" s="251" t="s">
        <v>3224</v>
      </c>
      <c r="E2175" s="352">
        <v>1.526</v>
      </c>
      <c r="F2175" s="240">
        <v>3.5</v>
      </c>
      <c r="G2175" s="239" t="s">
        <v>48</v>
      </c>
      <c r="H2175" s="241" t="s">
        <v>103</v>
      </c>
      <c r="I2175" s="239"/>
      <c r="J2175" s="239"/>
      <c r="K2175" s="242"/>
      <c r="L2175" s="242"/>
      <c r="M2175" s="242"/>
      <c r="N2175" s="239"/>
      <c r="O2175" s="244"/>
      <c r="P2175" s="239"/>
      <c r="Q2175" s="244"/>
      <c r="R2175" s="243"/>
      <c r="S2175" s="244"/>
      <c r="T2175" s="237"/>
      <c r="U2175" s="237"/>
      <c r="V2175" s="352">
        <v>1.526</v>
      </c>
      <c r="W2175" s="246"/>
      <c r="X2175" s="408"/>
      <c r="Y2175" s="31">
        <f t="shared" si="137"/>
        <v>0</v>
      </c>
    </row>
    <row r="2176" spans="1:25" s="247" customFormat="1" ht="20.25" customHeight="1" x14ac:dyDescent="0.3">
      <c r="A2176" s="384">
        <v>1849</v>
      </c>
      <c r="B2176" s="237"/>
      <c r="C2176" s="375" t="s">
        <v>3820</v>
      </c>
      <c r="D2176" s="251" t="s">
        <v>478</v>
      </c>
      <c r="E2176" s="352">
        <v>0.33200000000000002</v>
      </c>
      <c r="F2176" s="240">
        <v>3.5</v>
      </c>
      <c r="G2176" s="239" t="s">
        <v>48</v>
      </c>
      <c r="H2176" s="241" t="str">
        <f t="shared" si="138"/>
        <v>6</v>
      </c>
      <c r="I2176" s="239"/>
      <c r="J2176" s="239"/>
      <c r="K2176" s="242"/>
      <c r="L2176" s="242"/>
      <c r="M2176" s="242"/>
      <c r="N2176" s="239"/>
      <c r="O2176" s="244"/>
      <c r="P2176" s="239"/>
      <c r="Q2176" s="244"/>
      <c r="R2176" s="243"/>
      <c r="S2176" s="244"/>
      <c r="T2176" s="237"/>
      <c r="U2176" s="237"/>
      <c r="V2176" s="352">
        <v>0.33200000000000002</v>
      </c>
      <c r="W2176" s="246"/>
      <c r="X2176" s="408"/>
      <c r="Y2176" s="31">
        <f t="shared" si="137"/>
        <v>0</v>
      </c>
    </row>
    <row r="2177" spans="1:25" s="247" customFormat="1" ht="20.25" customHeight="1" x14ac:dyDescent="0.3">
      <c r="A2177" s="384">
        <v>1850</v>
      </c>
      <c r="B2177" s="237"/>
      <c r="C2177" s="375" t="s">
        <v>3822</v>
      </c>
      <c r="D2177" s="251" t="s">
        <v>3227</v>
      </c>
      <c r="E2177" s="352">
        <v>0.39300000000000002</v>
      </c>
      <c r="F2177" s="240">
        <v>3.5</v>
      </c>
      <c r="G2177" s="239" t="s">
        <v>48</v>
      </c>
      <c r="H2177" s="241" t="str">
        <f t="shared" si="138"/>
        <v>6</v>
      </c>
      <c r="I2177" s="239"/>
      <c r="J2177" s="239"/>
      <c r="K2177" s="242"/>
      <c r="L2177" s="242"/>
      <c r="M2177" s="242"/>
      <c r="N2177" s="239"/>
      <c r="O2177" s="244"/>
      <c r="P2177" s="239"/>
      <c r="Q2177" s="244"/>
      <c r="R2177" s="243"/>
      <c r="S2177" s="244"/>
      <c r="T2177" s="237"/>
      <c r="U2177" s="237"/>
      <c r="V2177" s="352">
        <v>0.39300000000000002</v>
      </c>
      <c r="W2177" s="246"/>
      <c r="X2177" s="408"/>
      <c r="Y2177" s="31">
        <f t="shared" si="137"/>
        <v>0</v>
      </c>
    </row>
    <row r="2178" spans="1:25" s="23" customFormat="1" ht="20.25" customHeight="1" x14ac:dyDescent="0.3">
      <c r="A2178" s="374">
        <v>1851</v>
      </c>
      <c r="B2178" s="375"/>
      <c r="C2178" s="375" t="s">
        <v>3823</v>
      </c>
      <c r="D2178" s="79" t="s">
        <v>471</v>
      </c>
      <c r="E2178" s="324">
        <f t="shared" ref="E2178:E2184" si="140">V2178+W2178+X2178</f>
        <v>0.17</v>
      </c>
      <c r="F2178" s="25">
        <v>3</v>
      </c>
      <c r="G2178" s="24" t="s">
        <v>48</v>
      </c>
      <c r="H2178" s="26" t="str">
        <f t="shared" si="138"/>
        <v>6</v>
      </c>
      <c r="I2178" s="24"/>
      <c r="J2178" s="24"/>
      <c r="K2178" s="27"/>
      <c r="L2178" s="27"/>
      <c r="M2178" s="27"/>
      <c r="N2178" s="24"/>
      <c r="O2178" s="29"/>
      <c r="P2178" s="24"/>
      <c r="Q2178" s="29"/>
      <c r="R2178" s="28"/>
      <c r="S2178" s="29"/>
      <c r="T2178" s="375"/>
      <c r="U2178" s="375"/>
      <c r="V2178" s="412"/>
      <c r="W2178" s="209"/>
      <c r="X2178" s="412">
        <v>0.17</v>
      </c>
      <c r="Y2178" s="31">
        <f t="shared" si="137"/>
        <v>0</v>
      </c>
    </row>
    <row r="2179" spans="1:25" s="23" customFormat="1" ht="20.25" customHeight="1" x14ac:dyDescent="0.3">
      <c r="A2179" s="374">
        <v>1853</v>
      </c>
      <c r="B2179" s="375"/>
      <c r="C2179" s="375" t="s">
        <v>3825</v>
      </c>
      <c r="D2179" s="79" t="s">
        <v>3230</v>
      </c>
      <c r="E2179" s="324">
        <f t="shared" si="140"/>
        <v>0.8</v>
      </c>
      <c r="F2179" s="25">
        <v>3</v>
      </c>
      <c r="G2179" s="24" t="s">
        <v>48</v>
      </c>
      <c r="H2179" s="26" t="str">
        <f t="shared" si="138"/>
        <v>6</v>
      </c>
      <c r="I2179" s="24"/>
      <c r="J2179" s="24"/>
      <c r="K2179" s="27"/>
      <c r="L2179" s="27"/>
      <c r="M2179" s="27"/>
      <c r="N2179" s="24"/>
      <c r="O2179" s="29"/>
      <c r="P2179" s="24"/>
      <c r="Q2179" s="29"/>
      <c r="R2179" s="28"/>
      <c r="S2179" s="29"/>
      <c r="T2179" s="375"/>
      <c r="U2179" s="375"/>
      <c r="V2179" s="412">
        <v>0</v>
      </c>
      <c r="W2179" s="209"/>
      <c r="X2179" s="412">
        <v>0.8</v>
      </c>
      <c r="Y2179" s="31">
        <f t="shared" si="137"/>
        <v>0</v>
      </c>
    </row>
    <row r="2180" spans="1:25" s="23" customFormat="1" ht="20.25" customHeight="1" x14ac:dyDescent="0.3">
      <c r="A2180" s="374">
        <v>1854</v>
      </c>
      <c r="B2180" s="375"/>
      <c r="C2180" s="375" t="s">
        <v>3827</v>
      </c>
      <c r="D2180" s="79" t="s">
        <v>3232</v>
      </c>
      <c r="E2180" s="324">
        <f t="shared" si="140"/>
        <v>0.09</v>
      </c>
      <c r="F2180" s="25">
        <v>3</v>
      </c>
      <c r="G2180" s="24" t="s">
        <v>48</v>
      </c>
      <c r="H2180" s="26" t="str">
        <f t="shared" si="138"/>
        <v>6</v>
      </c>
      <c r="I2180" s="24"/>
      <c r="J2180" s="24"/>
      <c r="K2180" s="27"/>
      <c r="L2180" s="27"/>
      <c r="M2180" s="27"/>
      <c r="N2180" s="24"/>
      <c r="O2180" s="29"/>
      <c r="P2180" s="24"/>
      <c r="Q2180" s="29"/>
      <c r="R2180" s="28"/>
      <c r="S2180" s="29"/>
      <c r="T2180" s="375"/>
      <c r="U2180" s="375"/>
      <c r="V2180" s="196"/>
      <c r="W2180" s="32"/>
      <c r="X2180" s="196">
        <v>0.09</v>
      </c>
      <c r="Y2180" s="31">
        <f t="shared" si="137"/>
        <v>0</v>
      </c>
    </row>
    <row r="2181" spans="1:25" s="23" customFormat="1" ht="20.25" customHeight="1" x14ac:dyDescent="0.3">
      <c r="A2181" s="374">
        <v>1856</v>
      </c>
      <c r="B2181" s="375"/>
      <c r="C2181" s="375" t="s">
        <v>3828</v>
      </c>
      <c r="D2181" s="79" t="s">
        <v>1286</v>
      </c>
      <c r="E2181" s="324">
        <f t="shared" si="140"/>
        <v>0.36</v>
      </c>
      <c r="F2181" s="25">
        <v>3.5</v>
      </c>
      <c r="G2181" s="24" t="s">
        <v>48</v>
      </c>
      <c r="H2181" s="26" t="str">
        <f t="shared" si="138"/>
        <v>6</v>
      </c>
      <c r="I2181" s="24"/>
      <c r="J2181" s="24"/>
      <c r="K2181" s="27"/>
      <c r="L2181" s="27"/>
      <c r="M2181" s="27"/>
      <c r="N2181" s="24"/>
      <c r="O2181" s="29"/>
      <c r="P2181" s="24"/>
      <c r="Q2181" s="29"/>
      <c r="R2181" s="28"/>
      <c r="S2181" s="29"/>
      <c r="T2181" s="375"/>
      <c r="U2181" s="375"/>
      <c r="V2181" s="196">
        <v>0.36</v>
      </c>
      <c r="W2181" s="32"/>
      <c r="X2181" s="196"/>
      <c r="Y2181" s="31">
        <f t="shared" si="137"/>
        <v>0</v>
      </c>
    </row>
    <row r="2182" spans="1:25" s="23" customFormat="1" ht="22.5" x14ac:dyDescent="0.3">
      <c r="A2182" s="374"/>
      <c r="B2182" s="375"/>
      <c r="C2182" s="375" t="s">
        <v>3830</v>
      </c>
      <c r="D2182" s="210" t="s">
        <v>330</v>
      </c>
      <c r="E2182" s="324">
        <f t="shared" si="140"/>
        <v>0.48</v>
      </c>
      <c r="F2182" s="25">
        <v>3.5</v>
      </c>
      <c r="G2182" s="24" t="s">
        <v>48</v>
      </c>
      <c r="H2182" s="26" t="str">
        <f t="shared" si="138"/>
        <v>6</v>
      </c>
      <c r="I2182" s="24"/>
      <c r="J2182" s="24"/>
      <c r="K2182" s="27"/>
      <c r="L2182" s="27"/>
      <c r="M2182" s="27"/>
      <c r="N2182" s="24"/>
      <c r="O2182" s="29"/>
      <c r="P2182" s="24"/>
      <c r="Q2182" s="29"/>
      <c r="R2182" s="28"/>
      <c r="S2182" s="29"/>
      <c r="T2182" s="375"/>
      <c r="U2182" s="375"/>
      <c r="V2182" s="412">
        <v>0.48</v>
      </c>
      <c r="W2182" s="209"/>
      <c r="X2182" s="412"/>
      <c r="Y2182" s="31">
        <f t="shared" si="137"/>
        <v>0</v>
      </c>
    </row>
    <row r="2183" spans="1:25" s="23" customFormat="1" ht="40.5" x14ac:dyDescent="0.3">
      <c r="A2183" s="374"/>
      <c r="B2183" s="375"/>
      <c r="C2183" s="375" t="s">
        <v>3832</v>
      </c>
      <c r="D2183" s="211" t="s">
        <v>3234</v>
      </c>
      <c r="E2183" s="324">
        <f t="shared" si="140"/>
        <v>0.23</v>
      </c>
      <c r="F2183" s="25">
        <v>3.5</v>
      </c>
      <c r="G2183" s="24" t="s">
        <v>48</v>
      </c>
      <c r="H2183" s="26" t="str">
        <f t="shared" si="138"/>
        <v>6</v>
      </c>
      <c r="I2183" s="24"/>
      <c r="J2183" s="24"/>
      <c r="K2183" s="27"/>
      <c r="L2183" s="27"/>
      <c r="M2183" s="27"/>
      <c r="N2183" s="24"/>
      <c r="O2183" s="29"/>
      <c r="P2183" s="24"/>
      <c r="Q2183" s="29"/>
      <c r="R2183" s="28"/>
      <c r="S2183" s="29"/>
      <c r="T2183" s="375"/>
      <c r="U2183" s="375"/>
      <c r="V2183" s="412">
        <v>0.23</v>
      </c>
      <c r="W2183" s="209"/>
      <c r="X2183" s="412"/>
      <c r="Y2183" s="31">
        <f t="shared" si="137"/>
        <v>0</v>
      </c>
    </row>
    <row r="2184" spans="1:25" s="23" customFormat="1" ht="40.5" x14ac:dyDescent="0.3">
      <c r="A2184" s="374"/>
      <c r="B2184" s="375"/>
      <c r="C2184" s="375" t="s">
        <v>3833</v>
      </c>
      <c r="D2184" s="211" t="s">
        <v>3235</v>
      </c>
      <c r="E2184" s="324">
        <f t="shared" si="140"/>
        <v>0.56000000000000005</v>
      </c>
      <c r="F2184" s="25">
        <v>3.5</v>
      </c>
      <c r="G2184" s="24" t="s">
        <v>48</v>
      </c>
      <c r="H2184" s="26" t="str">
        <f t="shared" si="138"/>
        <v>6</v>
      </c>
      <c r="I2184" s="24"/>
      <c r="J2184" s="24"/>
      <c r="K2184" s="27"/>
      <c r="L2184" s="27"/>
      <c r="M2184" s="27"/>
      <c r="N2184" s="24"/>
      <c r="O2184" s="29"/>
      <c r="P2184" s="24"/>
      <c r="Q2184" s="29"/>
      <c r="R2184" s="28"/>
      <c r="S2184" s="29"/>
      <c r="T2184" s="375"/>
      <c r="U2184" s="375"/>
      <c r="V2184" s="412">
        <v>0.56000000000000005</v>
      </c>
      <c r="W2184" s="209"/>
      <c r="X2184" s="412"/>
      <c r="Y2184" s="31">
        <f t="shared" si="137"/>
        <v>0</v>
      </c>
    </row>
    <row r="2185" spans="1:25" ht="20.25" customHeight="1" x14ac:dyDescent="0.3">
      <c r="A2185" s="485" t="s">
        <v>3236</v>
      </c>
      <c r="B2185" s="485"/>
      <c r="C2185" s="375" t="s">
        <v>3834</v>
      </c>
      <c r="D2185" s="485"/>
      <c r="E2185" s="485"/>
      <c r="F2185" s="485"/>
      <c r="G2185" s="485"/>
      <c r="H2185" s="485"/>
      <c r="I2185" s="43"/>
      <c r="J2185" s="43"/>
      <c r="K2185" s="43"/>
      <c r="L2185" s="6"/>
      <c r="M2185" s="43"/>
      <c r="N2185" s="43"/>
      <c r="O2185" s="15"/>
      <c r="P2185" s="44"/>
      <c r="Q2185" s="15"/>
      <c r="R2185" s="44"/>
      <c r="S2185" s="15"/>
      <c r="T2185" s="15"/>
      <c r="U2185" s="15"/>
      <c r="V2185" s="393"/>
      <c r="W2185" s="48"/>
      <c r="X2185" s="393"/>
      <c r="Y2185" s="31">
        <f t="shared" si="137"/>
        <v>0</v>
      </c>
    </row>
    <row r="2186" spans="1:25" ht="20.25" customHeight="1" x14ac:dyDescent="0.3">
      <c r="A2186" s="371"/>
      <c r="B2186" s="371"/>
      <c r="C2186" s="375" t="s">
        <v>3836</v>
      </c>
      <c r="D2186" s="371" t="s">
        <v>252</v>
      </c>
      <c r="E2186" s="325">
        <f>SUM(E2187:E2199)</f>
        <v>4.2150000000000007</v>
      </c>
      <c r="F2186" s="371"/>
      <c r="G2186" s="371"/>
      <c r="H2186" s="371"/>
      <c r="I2186" s="43"/>
      <c r="J2186" s="43"/>
      <c r="K2186" s="43"/>
      <c r="L2186" s="6"/>
      <c r="M2186" s="43"/>
      <c r="N2186" s="43"/>
      <c r="O2186" s="15"/>
      <c r="P2186" s="44"/>
      <c r="Q2186" s="15"/>
      <c r="R2186" s="44"/>
      <c r="S2186" s="15"/>
      <c r="T2186" s="15"/>
      <c r="U2186" s="15"/>
      <c r="V2186" s="393"/>
      <c r="W2186" s="48"/>
      <c r="X2186" s="393"/>
      <c r="Y2186" s="31">
        <f t="shared" si="137"/>
        <v>4.2150000000000007</v>
      </c>
    </row>
    <row r="2187" spans="1:25" s="247" customFormat="1" ht="20.25" customHeight="1" x14ac:dyDescent="0.3">
      <c r="A2187" s="384">
        <v>1857</v>
      </c>
      <c r="B2187" s="237">
        <v>2192157</v>
      </c>
      <c r="C2187" s="375" t="s">
        <v>3837</v>
      </c>
      <c r="D2187" s="237" t="s">
        <v>961</v>
      </c>
      <c r="E2187" s="352">
        <v>0.13900000000000001</v>
      </c>
      <c r="F2187" s="240">
        <v>3.5</v>
      </c>
      <c r="G2187" s="239" t="s">
        <v>48</v>
      </c>
      <c r="H2187" s="241" t="str">
        <f t="shared" si="138"/>
        <v>6</v>
      </c>
      <c r="I2187" s="239">
        <v>0.58499999999999996</v>
      </c>
      <c r="J2187" s="239">
        <v>0.58499999999999996</v>
      </c>
      <c r="K2187" s="239"/>
      <c r="L2187" s="242"/>
      <c r="M2187" s="239"/>
      <c r="N2187" s="239">
        <v>0.58499999999999996</v>
      </c>
      <c r="O2187" s="244">
        <v>100</v>
      </c>
      <c r="P2187" s="243">
        <v>0.58499999999999996</v>
      </c>
      <c r="Q2187" s="244">
        <v>100</v>
      </c>
      <c r="R2187" s="243">
        <v>0.58499999999999996</v>
      </c>
      <c r="S2187" s="244">
        <v>100</v>
      </c>
      <c r="T2187" s="244" t="s">
        <v>88</v>
      </c>
      <c r="U2187" s="244">
        <v>2019</v>
      </c>
      <c r="V2187" s="352">
        <v>0.13900000000000001</v>
      </c>
      <c r="W2187" s="246"/>
      <c r="X2187" s="408"/>
      <c r="Y2187" s="31">
        <f t="shared" si="137"/>
        <v>0</v>
      </c>
    </row>
    <row r="2188" spans="1:25" s="247" customFormat="1" ht="20.25" customHeight="1" x14ac:dyDescent="0.3">
      <c r="A2188" s="384">
        <v>1858</v>
      </c>
      <c r="B2188" s="237" t="s">
        <v>3238</v>
      </c>
      <c r="C2188" s="375" t="s">
        <v>3838</v>
      </c>
      <c r="D2188" s="237" t="s">
        <v>125</v>
      </c>
      <c r="E2188" s="352">
        <v>0.93600000000000005</v>
      </c>
      <c r="F2188" s="240">
        <v>3.5</v>
      </c>
      <c r="G2188" s="239" t="s">
        <v>48</v>
      </c>
      <c r="H2188" s="241" t="s">
        <v>103</v>
      </c>
      <c r="I2188" s="239"/>
      <c r="J2188" s="239"/>
      <c r="K2188" s="239"/>
      <c r="L2188" s="242"/>
      <c r="M2188" s="239"/>
      <c r="N2188" s="239"/>
      <c r="O2188" s="244"/>
      <c r="P2188" s="243"/>
      <c r="Q2188" s="244"/>
      <c r="R2188" s="243"/>
      <c r="S2188" s="244"/>
      <c r="T2188" s="244"/>
      <c r="U2188" s="244"/>
      <c r="V2188" s="352">
        <v>0.93600000000000005</v>
      </c>
      <c r="W2188" s="246"/>
      <c r="X2188" s="408"/>
      <c r="Y2188" s="31">
        <f t="shared" si="137"/>
        <v>0</v>
      </c>
    </row>
    <row r="2189" spans="1:25" s="247" customFormat="1" ht="20.25" customHeight="1" x14ac:dyDescent="0.3">
      <c r="A2189" s="384">
        <v>1859</v>
      </c>
      <c r="B2189" s="237" t="s">
        <v>3238</v>
      </c>
      <c r="C2189" s="375" t="s">
        <v>3839</v>
      </c>
      <c r="D2189" s="237" t="s">
        <v>513</v>
      </c>
      <c r="E2189" s="352">
        <v>0.35699999999999998</v>
      </c>
      <c r="F2189" s="240">
        <v>3.5</v>
      </c>
      <c r="G2189" s="239" t="s">
        <v>48</v>
      </c>
      <c r="H2189" s="241" t="s">
        <v>103</v>
      </c>
      <c r="I2189" s="239"/>
      <c r="J2189" s="239"/>
      <c r="K2189" s="239"/>
      <c r="L2189" s="242"/>
      <c r="M2189" s="239"/>
      <c r="N2189" s="239"/>
      <c r="O2189" s="244"/>
      <c r="P2189" s="243"/>
      <c r="Q2189" s="244"/>
      <c r="R2189" s="243"/>
      <c r="S2189" s="244"/>
      <c r="T2189" s="244"/>
      <c r="U2189" s="244"/>
      <c r="V2189" s="352">
        <v>0.35699999999999998</v>
      </c>
      <c r="W2189" s="246"/>
      <c r="X2189" s="408"/>
      <c r="Y2189" s="31">
        <f t="shared" si="137"/>
        <v>0</v>
      </c>
    </row>
    <row r="2190" spans="1:25" s="247" customFormat="1" ht="20.25" customHeight="1" x14ac:dyDescent="0.3">
      <c r="A2190" s="384">
        <v>1860</v>
      </c>
      <c r="B2190" s="237" t="s">
        <v>3241</v>
      </c>
      <c r="C2190" s="375" t="s">
        <v>3840</v>
      </c>
      <c r="D2190" s="237" t="s">
        <v>909</v>
      </c>
      <c r="E2190" s="351">
        <v>0.32300000000000001</v>
      </c>
      <c r="F2190" s="240">
        <v>4.5</v>
      </c>
      <c r="G2190" s="239" t="s">
        <v>48</v>
      </c>
      <c r="H2190" s="241" t="s">
        <v>103</v>
      </c>
      <c r="I2190" s="239"/>
      <c r="J2190" s="239"/>
      <c r="K2190" s="239"/>
      <c r="L2190" s="242"/>
      <c r="M2190" s="239"/>
      <c r="N2190" s="239"/>
      <c r="O2190" s="244"/>
      <c r="P2190" s="243"/>
      <c r="Q2190" s="244"/>
      <c r="R2190" s="243"/>
      <c r="S2190" s="244"/>
      <c r="T2190" s="244"/>
      <c r="U2190" s="244"/>
      <c r="V2190" s="351">
        <v>0.32300000000000001</v>
      </c>
      <c r="W2190" s="246"/>
      <c r="X2190" s="408"/>
      <c r="Y2190" s="31">
        <f t="shared" si="137"/>
        <v>0</v>
      </c>
    </row>
    <row r="2191" spans="1:25" s="247" customFormat="1" ht="20.25" customHeight="1" x14ac:dyDescent="0.3">
      <c r="A2191" s="384">
        <v>1861</v>
      </c>
      <c r="B2191" s="237" t="s">
        <v>3243</v>
      </c>
      <c r="C2191" s="375" t="s">
        <v>3842</v>
      </c>
      <c r="D2191" s="237" t="s">
        <v>3245</v>
      </c>
      <c r="E2191" s="352">
        <v>0.33700000000000002</v>
      </c>
      <c r="F2191" s="240">
        <v>3.5</v>
      </c>
      <c r="G2191" s="239" t="s">
        <v>48</v>
      </c>
      <c r="H2191" s="241" t="s">
        <v>103</v>
      </c>
      <c r="I2191" s="239"/>
      <c r="J2191" s="239"/>
      <c r="K2191" s="239"/>
      <c r="L2191" s="242"/>
      <c r="M2191" s="239"/>
      <c r="N2191" s="239"/>
      <c r="O2191" s="244"/>
      <c r="P2191" s="243"/>
      <c r="Q2191" s="244"/>
      <c r="R2191" s="243"/>
      <c r="S2191" s="244"/>
      <c r="T2191" s="244"/>
      <c r="U2191" s="244"/>
      <c r="V2191" s="352">
        <v>0.33700000000000002</v>
      </c>
      <c r="W2191" s="246"/>
      <c r="X2191" s="408"/>
      <c r="Y2191" s="31">
        <f t="shared" si="137"/>
        <v>0</v>
      </c>
    </row>
    <row r="2192" spans="1:25" s="247" customFormat="1" ht="20.25" customHeight="1" x14ac:dyDescent="0.3">
      <c r="A2192" s="384">
        <v>1862</v>
      </c>
      <c r="B2192" s="237" t="s">
        <v>3246</v>
      </c>
      <c r="C2192" s="375" t="s">
        <v>3844</v>
      </c>
      <c r="D2192" s="237" t="s">
        <v>189</v>
      </c>
      <c r="E2192" s="352">
        <v>0.35399999999999998</v>
      </c>
      <c r="F2192" s="240">
        <v>3.5</v>
      </c>
      <c r="G2192" s="239" t="s">
        <v>48</v>
      </c>
      <c r="H2192" s="241" t="s">
        <v>103</v>
      </c>
      <c r="I2192" s="239"/>
      <c r="J2192" s="239"/>
      <c r="K2192" s="239"/>
      <c r="L2192" s="242"/>
      <c r="M2192" s="239"/>
      <c r="N2192" s="239"/>
      <c r="O2192" s="244"/>
      <c r="P2192" s="243"/>
      <c r="Q2192" s="244"/>
      <c r="R2192" s="243"/>
      <c r="S2192" s="244"/>
      <c r="T2192" s="244"/>
      <c r="U2192" s="244"/>
      <c r="V2192" s="352">
        <v>0.35399999999999998</v>
      </c>
      <c r="W2192" s="246"/>
      <c r="X2192" s="408"/>
      <c r="Y2192" s="31">
        <f t="shared" si="137"/>
        <v>0</v>
      </c>
    </row>
    <row r="2193" spans="1:25" s="247" customFormat="1" ht="20.25" customHeight="1" x14ac:dyDescent="0.3">
      <c r="A2193" s="384">
        <v>1863</v>
      </c>
      <c r="B2193" s="237" t="s">
        <v>3248</v>
      </c>
      <c r="C2193" s="375" t="s">
        <v>3846</v>
      </c>
      <c r="D2193" s="237" t="s">
        <v>2095</v>
      </c>
      <c r="E2193" s="352">
        <v>0.377</v>
      </c>
      <c r="F2193" s="240">
        <v>3.5</v>
      </c>
      <c r="G2193" s="239" t="s">
        <v>48</v>
      </c>
      <c r="H2193" s="241" t="s">
        <v>103</v>
      </c>
      <c r="I2193" s="239"/>
      <c r="J2193" s="239"/>
      <c r="K2193" s="239"/>
      <c r="L2193" s="242"/>
      <c r="M2193" s="239"/>
      <c r="N2193" s="239"/>
      <c r="O2193" s="244"/>
      <c r="P2193" s="243"/>
      <c r="Q2193" s="244"/>
      <c r="R2193" s="243"/>
      <c r="S2193" s="244"/>
      <c r="T2193" s="244"/>
      <c r="U2193" s="244"/>
      <c r="V2193" s="352">
        <v>0.377</v>
      </c>
      <c r="W2193" s="246"/>
      <c r="X2193" s="408"/>
      <c r="Y2193" s="31">
        <f t="shared" si="137"/>
        <v>0</v>
      </c>
    </row>
    <row r="2194" spans="1:25" s="247" customFormat="1" ht="20.25" customHeight="1" x14ac:dyDescent="0.3">
      <c r="A2194" s="384">
        <v>1864</v>
      </c>
      <c r="B2194" s="237" t="s">
        <v>3250</v>
      </c>
      <c r="C2194" s="375" t="s">
        <v>3848</v>
      </c>
      <c r="D2194" s="237" t="s">
        <v>1083</v>
      </c>
      <c r="E2194" s="352">
        <v>0.23200000000000001</v>
      </c>
      <c r="F2194" s="240">
        <v>3.5</v>
      </c>
      <c r="G2194" s="239" t="s">
        <v>48</v>
      </c>
      <c r="H2194" s="241" t="s">
        <v>103</v>
      </c>
      <c r="I2194" s="239"/>
      <c r="J2194" s="239"/>
      <c r="K2194" s="239"/>
      <c r="L2194" s="242"/>
      <c r="M2194" s="239"/>
      <c r="N2194" s="239"/>
      <c r="O2194" s="244"/>
      <c r="P2194" s="243"/>
      <c r="Q2194" s="244"/>
      <c r="R2194" s="243"/>
      <c r="S2194" s="244"/>
      <c r="T2194" s="244"/>
      <c r="U2194" s="244"/>
      <c r="V2194" s="352">
        <v>0.23200000000000001</v>
      </c>
      <c r="W2194" s="246"/>
      <c r="X2194" s="408"/>
      <c r="Y2194" s="31">
        <f t="shared" si="137"/>
        <v>0</v>
      </c>
    </row>
    <row r="2195" spans="1:25" s="247" customFormat="1" ht="20.25" customHeight="1" x14ac:dyDescent="0.3">
      <c r="A2195" s="384">
        <v>1865</v>
      </c>
      <c r="B2195" s="237" t="s">
        <v>3252</v>
      </c>
      <c r="C2195" s="375" t="s">
        <v>3850</v>
      </c>
      <c r="D2195" s="237" t="s">
        <v>497</v>
      </c>
      <c r="E2195" s="351">
        <v>0.39</v>
      </c>
      <c r="F2195" s="240">
        <v>3.5</v>
      </c>
      <c r="G2195" s="239" t="s">
        <v>48</v>
      </c>
      <c r="H2195" s="241" t="s">
        <v>103</v>
      </c>
      <c r="I2195" s="239"/>
      <c r="J2195" s="239"/>
      <c r="K2195" s="239"/>
      <c r="L2195" s="242"/>
      <c r="M2195" s="239"/>
      <c r="N2195" s="239"/>
      <c r="O2195" s="244"/>
      <c r="P2195" s="243"/>
      <c r="Q2195" s="244"/>
      <c r="R2195" s="243"/>
      <c r="S2195" s="244"/>
      <c r="T2195" s="244"/>
      <c r="U2195" s="244"/>
      <c r="V2195" s="351">
        <v>0.39</v>
      </c>
      <c r="W2195" s="246"/>
      <c r="X2195" s="408"/>
      <c r="Y2195" s="31">
        <f t="shared" si="137"/>
        <v>0</v>
      </c>
    </row>
    <row r="2196" spans="1:25" s="247" customFormat="1" ht="20.25" customHeight="1" x14ac:dyDescent="0.3">
      <c r="A2196" s="384">
        <v>1866</v>
      </c>
      <c r="B2196" s="237" t="s">
        <v>3254</v>
      </c>
      <c r="C2196" s="375" t="s">
        <v>3852</v>
      </c>
      <c r="D2196" s="237" t="s">
        <v>412</v>
      </c>
      <c r="E2196" s="352">
        <v>0.38800000000000001</v>
      </c>
      <c r="F2196" s="240">
        <v>3.5</v>
      </c>
      <c r="G2196" s="239" t="s">
        <v>48</v>
      </c>
      <c r="H2196" s="241" t="s">
        <v>103</v>
      </c>
      <c r="I2196" s="239"/>
      <c r="J2196" s="239"/>
      <c r="K2196" s="239"/>
      <c r="L2196" s="242"/>
      <c r="M2196" s="239"/>
      <c r="N2196" s="239"/>
      <c r="O2196" s="244"/>
      <c r="P2196" s="243"/>
      <c r="Q2196" s="244"/>
      <c r="R2196" s="243"/>
      <c r="S2196" s="244"/>
      <c r="T2196" s="244"/>
      <c r="U2196" s="244"/>
      <c r="V2196" s="352">
        <v>0.38800000000000001</v>
      </c>
      <c r="W2196" s="246"/>
      <c r="X2196" s="408"/>
      <c r="Y2196" s="31">
        <f t="shared" ref="Y2196:Y2259" si="141">E2196-V2196-W2196-X2196</f>
        <v>0</v>
      </c>
    </row>
    <row r="2197" spans="1:25" s="247" customFormat="1" ht="20.25" customHeight="1" x14ac:dyDescent="0.3">
      <c r="A2197" s="384">
        <v>1867</v>
      </c>
      <c r="B2197" s="237" t="s">
        <v>3256</v>
      </c>
      <c r="C2197" s="375" t="s">
        <v>3854</v>
      </c>
      <c r="D2197" s="237" t="s">
        <v>2889</v>
      </c>
      <c r="E2197" s="352">
        <v>8.4000000000000005E-2</v>
      </c>
      <c r="F2197" s="240">
        <v>3.5</v>
      </c>
      <c r="G2197" s="239" t="s">
        <v>48</v>
      </c>
      <c r="H2197" s="241" t="s">
        <v>103</v>
      </c>
      <c r="I2197" s="239"/>
      <c r="J2197" s="239"/>
      <c r="K2197" s="239"/>
      <c r="L2197" s="242"/>
      <c r="M2197" s="239"/>
      <c r="N2197" s="239"/>
      <c r="O2197" s="244"/>
      <c r="P2197" s="243"/>
      <c r="Q2197" s="244"/>
      <c r="R2197" s="243"/>
      <c r="S2197" s="244"/>
      <c r="T2197" s="244"/>
      <c r="U2197" s="244"/>
      <c r="V2197" s="352">
        <v>8.4000000000000005E-2</v>
      </c>
      <c r="W2197" s="246"/>
      <c r="X2197" s="408"/>
      <c r="Y2197" s="31">
        <f t="shared" si="141"/>
        <v>0</v>
      </c>
    </row>
    <row r="2198" spans="1:25" s="23" customFormat="1" ht="40.5" x14ac:dyDescent="0.3">
      <c r="A2198" s="374"/>
      <c r="B2198" s="375"/>
      <c r="C2198" s="375" t="s">
        <v>3856</v>
      </c>
      <c r="D2198" s="137" t="s">
        <v>3258</v>
      </c>
      <c r="E2198" s="324">
        <f t="shared" ref="E2198" si="142">V2198+W2198+X2198</f>
        <v>0.115</v>
      </c>
      <c r="F2198" s="25">
        <v>3.5</v>
      </c>
      <c r="G2198" s="24" t="s">
        <v>48</v>
      </c>
      <c r="H2198" s="26" t="s">
        <v>103</v>
      </c>
      <c r="I2198" s="24"/>
      <c r="J2198" s="24"/>
      <c r="K2198" s="24"/>
      <c r="L2198" s="27"/>
      <c r="M2198" s="24"/>
      <c r="N2198" s="24"/>
      <c r="O2198" s="29"/>
      <c r="P2198" s="28"/>
      <c r="Q2198" s="29"/>
      <c r="R2198" s="28"/>
      <c r="S2198" s="29"/>
      <c r="T2198" s="29"/>
      <c r="U2198" s="29"/>
      <c r="V2198" s="412">
        <v>0.115</v>
      </c>
      <c r="W2198" s="32"/>
      <c r="X2198" s="196"/>
      <c r="Y2198" s="31">
        <f t="shared" si="141"/>
        <v>0</v>
      </c>
    </row>
    <row r="2199" spans="1:25" s="247" customFormat="1" ht="20.25" customHeight="1" x14ac:dyDescent="0.3">
      <c r="A2199" s="384">
        <v>1868</v>
      </c>
      <c r="B2199" s="237" t="s">
        <v>3259</v>
      </c>
      <c r="C2199" s="375" t="s">
        <v>3857</v>
      </c>
      <c r="D2199" s="237" t="s">
        <v>1089</v>
      </c>
      <c r="E2199" s="352">
        <v>0.183</v>
      </c>
      <c r="F2199" s="240">
        <v>3.5</v>
      </c>
      <c r="G2199" s="239" t="s">
        <v>48</v>
      </c>
      <c r="H2199" s="241" t="s">
        <v>103</v>
      </c>
      <c r="I2199" s="239"/>
      <c r="J2199" s="239"/>
      <c r="K2199" s="239"/>
      <c r="L2199" s="242"/>
      <c r="M2199" s="239"/>
      <c r="N2199" s="239"/>
      <c r="O2199" s="244"/>
      <c r="P2199" s="243"/>
      <c r="Q2199" s="244"/>
      <c r="R2199" s="243"/>
      <c r="S2199" s="244"/>
      <c r="T2199" s="244"/>
      <c r="U2199" s="244"/>
      <c r="V2199" s="352">
        <v>0.183</v>
      </c>
      <c r="W2199" s="246"/>
      <c r="X2199" s="408"/>
      <c r="Y2199" s="31">
        <f t="shared" si="141"/>
        <v>0</v>
      </c>
    </row>
    <row r="2200" spans="1:25" ht="20.25" customHeight="1" x14ac:dyDescent="0.3">
      <c r="A2200" s="485" t="s">
        <v>3261</v>
      </c>
      <c r="B2200" s="485"/>
      <c r="C2200" s="375" t="s">
        <v>3859</v>
      </c>
      <c r="D2200" s="485"/>
      <c r="E2200" s="485"/>
      <c r="F2200" s="485"/>
      <c r="G2200" s="485"/>
      <c r="H2200" s="485"/>
      <c r="I2200" s="95"/>
      <c r="J2200" s="95"/>
      <c r="K2200" s="43"/>
      <c r="L2200" s="6"/>
      <c r="M2200" s="6"/>
      <c r="N2200" s="44"/>
      <c r="O2200" s="15"/>
      <c r="P2200" s="44"/>
      <c r="Q2200" s="15"/>
      <c r="R2200" s="44"/>
      <c r="S2200" s="15"/>
      <c r="T2200" s="14"/>
      <c r="U2200" s="14"/>
      <c r="V2200" s="393"/>
      <c r="W2200" s="48"/>
      <c r="X2200" s="393"/>
      <c r="Y2200" s="31">
        <f t="shared" si="141"/>
        <v>0</v>
      </c>
    </row>
    <row r="2201" spans="1:25" ht="20.25" customHeight="1" x14ac:dyDescent="0.3">
      <c r="A2201" s="371"/>
      <c r="B2201" s="371"/>
      <c r="C2201" s="375" t="s">
        <v>3861</v>
      </c>
      <c r="D2201" s="371" t="s">
        <v>252</v>
      </c>
      <c r="E2201" s="325">
        <f>SUM(E2202:E2214)</f>
        <v>10.841999999999997</v>
      </c>
      <c r="F2201" s="371"/>
      <c r="G2201" s="371"/>
      <c r="H2201" s="371"/>
      <c r="I2201" s="95"/>
      <c r="J2201" s="95"/>
      <c r="K2201" s="43"/>
      <c r="L2201" s="6"/>
      <c r="M2201" s="6"/>
      <c r="N2201" s="44"/>
      <c r="O2201" s="15"/>
      <c r="P2201" s="44"/>
      <c r="Q2201" s="15"/>
      <c r="R2201" s="44"/>
      <c r="S2201" s="15"/>
      <c r="T2201" s="14"/>
      <c r="U2201" s="14"/>
      <c r="V2201" s="393"/>
      <c r="W2201" s="48"/>
      <c r="X2201" s="393"/>
      <c r="Y2201" s="31">
        <f t="shared" si="141"/>
        <v>10.841999999999997</v>
      </c>
    </row>
    <row r="2202" spans="1:25" s="247" customFormat="1" ht="20.25" customHeight="1" x14ac:dyDescent="0.3">
      <c r="A2202" s="384">
        <v>1869</v>
      </c>
      <c r="B2202" s="237" t="s">
        <v>3262</v>
      </c>
      <c r="C2202" s="375" t="s">
        <v>3863</v>
      </c>
      <c r="D2202" s="237" t="s">
        <v>100</v>
      </c>
      <c r="E2202" s="352">
        <v>1.371</v>
      </c>
      <c r="F2202" s="240">
        <v>3.5</v>
      </c>
      <c r="G2202" s="239" t="s">
        <v>48</v>
      </c>
      <c r="H2202" s="241" t="s">
        <v>103</v>
      </c>
      <c r="I2202" s="285"/>
      <c r="J2202" s="285"/>
      <c r="K2202" s="239"/>
      <c r="L2202" s="242"/>
      <c r="M2202" s="242"/>
      <c r="N2202" s="243"/>
      <c r="O2202" s="244"/>
      <c r="P2202" s="243"/>
      <c r="Q2202" s="244"/>
      <c r="R2202" s="243"/>
      <c r="S2202" s="244"/>
      <c r="T2202" s="237"/>
      <c r="U2202" s="237"/>
      <c r="V2202" s="352">
        <v>1.371</v>
      </c>
      <c r="W2202" s="246"/>
      <c r="X2202" s="408"/>
      <c r="Y2202" s="31">
        <f t="shared" si="141"/>
        <v>0</v>
      </c>
    </row>
    <row r="2203" spans="1:25" s="247" customFormat="1" ht="20.25" customHeight="1" x14ac:dyDescent="0.3">
      <c r="A2203" s="384">
        <v>1870</v>
      </c>
      <c r="B2203" s="237" t="s">
        <v>3264</v>
      </c>
      <c r="C2203" s="375" t="s">
        <v>3865</v>
      </c>
      <c r="D2203" s="237" t="s">
        <v>3266</v>
      </c>
      <c r="E2203" s="352">
        <v>0.41399999999999998</v>
      </c>
      <c r="F2203" s="240">
        <v>3.5</v>
      </c>
      <c r="G2203" s="239" t="s">
        <v>48</v>
      </c>
      <c r="H2203" s="241" t="s">
        <v>103</v>
      </c>
      <c r="I2203" s="285"/>
      <c r="J2203" s="285"/>
      <c r="K2203" s="239"/>
      <c r="L2203" s="242"/>
      <c r="M2203" s="242"/>
      <c r="N2203" s="243"/>
      <c r="O2203" s="244"/>
      <c r="P2203" s="243"/>
      <c r="Q2203" s="244"/>
      <c r="R2203" s="243"/>
      <c r="S2203" s="244"/>
      <c r="T2203" s="237"/>
      <c r="U2203" s="237"/>
      <c r="V2203" s="352">
        <v>0.41399999999999998</v>
      </c>
      <c r="W2203" s="246"/>
      <c r="X2203" s="408"/>
      <c r="Y2203" s="31">
        <f t="shared" si="141"/>
        <v>0</v>
      </c>
    </row>
    <row r="2204" spans="1:25" s="247" customFormat="1" ht="20.25" customHeight="1" x14ac:dyDescent="0.3">
      <c r="A2204" s="384">
        <v>1871</v>
      </c>
      <c r="B2204" s="237" t="s">
        <v>3267</v>
      </c>
      <c r="C2204" s="375" t="s">
        <v>3867</v>
      </c>
      <c r="D2204" s="237" t="s">
        <v>3269</v>
      </c>
      <c r="E2204" s="351">
        <v>0.51800000000000002</v>
      </c>
      <c r="F2204" s="240">
        <v>3.5</v>
      </c>
      <c r="G2204" s="239" t="s">
        <v>48</v>
      </c>
      <c r="H2204" s="241" t="s">
        <v>103</v>
      </c>
      <c r="I2204" s="285"/>
      <c r="J2204" s="285"/>
      <c r="K2204" s="239"/>
      <c r="L2204" s="242"/>
      <c r="M2204" s="242"/>
      <c r="N2204" s="243"/>
      <c r="O2204" s="244"/>
      <c r="P2204" s="243"/>
      <c r="Q2204" s="244"/>
      <c r="R2204" s="243"/>
      <c r="S2204" s="244"/>
      <c r="T2204" s="237"/>
      <c r="U2204" s="237"/>
      <c r="V2204" s="351">
        <v>0.51800000000000002</v>
      </c>
      <c r="W2204" s="246"/>
      <c r="X2204" s="408"/>
      <c r="Y2204" s="31">
        <f t="shared" si="141"/>
        <v>0</v>
      </c>
    </row>
    <row r="2205" spans="1:25" s="247" customFormat="1" ht="20.25" customHeight="1" x14ac:dyDescent="0.3">
      <c r="A2205" s="384">
        <v>1872</v>
      </c>
      <c r="B2205" s="237" t="s">
        <v>3270</v>
      </c>
      <c r="C2205" s="375" t="s">
        <v>3869</v>
      </c>
      <c r="D2205" s="237" t="s">
        <v>3272</v>
      </c>
      <c r="E2205" s="351">
        <v>0.621</v>
      </c>
      <c r="F2205" s="240">
        <v>3.5</v>
      </c>
      <c r="G2205" s="239" t="s">
        <v>48</v>
      </c>
      <c r="H2205" s="241" t="s">
        <v>103</v>
      </c>
      <c r="I2205" s="285"/>
      <c r="J2205" s="285"/>
      <c r="K2205" s="239"/>
      <c r="L2205" s="242"/>
      <c r="M2205" s="242"/>
      <c r="N2205" s="243"/>
      <c r="O2205" s="244"/>
      <c r="P2205" s="243"/>
      <c r="Q2205" s="244"/>
      <c r="R2205" s="243"/>
      <c r="S2205" s="244"/>
      <c r="T2205" s="237"/>
      <c r="U2205" s="237"/>
      <c r="V2205" s="351">
        <v>0.621</v>
      </c>
      <c r="W2205" s="246"/>
      <c r="X2205" s="408"/>
      <c r="Y2205" s="31">
        <f t="shared" si="141"/>
        <v>0</v>
      </c>
    </row>
    <row r="2206" spans="1:25" s="247" customFormat="1" ht="20.25" customHeight="1" x14ac:dyDescent="0.3">
      <c r="A2206" s="384">
        <v>1873</v>
      </c>
      <c r="B2206" s="237" t="s">
        <v>3273</v>
      </c>
      <c r="C2206" s="375" t="s">
        <v>3870</v>
      </c>
      <c r="D2206" s="237" t="s">
        <v>3275</v>
      </c>
      <c r="E2206" s="351">
        <v>0.33200000000000002</v>
      </c>
      <c r="F2206" s="240">
        <v>3.5</v>
      </c>
      <c r="G2206" s="239" t="s">
        <v>48</v>
      </c>
      <c r="H2206" s="241" t="s">
        <v>103</v>
      </c>
      <c r="I2206" s="285"/>
      <c r="J2206" s="285"/>
      <c r="K2206" s="239"/>
      <c r="L2206" s="242"/>
      <c r="M2206" s="242"/>
      <c r="N2206" s="243"/>
      <c r="O2206" s="244"/>
      <c r="P2206" s="243"/>
      <c r="Q2206" s="244"/>
      <c r="R2206" s="243"/>
      <c r="S2206" s="244"/>
      <c r="T2206" s="237"/>
      <c r="U2206" s="237"/>
      <c r="V2206" s="351">
        <v>0.33200000000000002</v>
      </c>
      <c r="W2206" s="246"/>
      <c r="X2206" s="408"/>
      <c r="Y2206" s="31">
        <f t="shared" si="141"/>
        <v>0</v>
      </c>
    </row>
    <row r="2207" spans="1:25" s="247" customFormat="1" ht="20.25" customHeight="1" x14ac:dyDescent="0.3">
      <c r="A2207" s="384">
        <v>1874</v>
      </c>
      <c r="B2207" s="237" t="s">
        <v>3276</v>
      </c>
      <c r="C2207" s="375" t="s">
        <v>3871</v>
      </c>
      <c r="D2207" s="237" t="s">
        <v>391</v>
      </c>
      <c r="E2207" s="352">
        <v>0.16900000000000001</v>
      </c>
      <c r="F2207" s="240">
        <v>4.5</v>
      </c>
      <c r="G2207" s="239" t="s">
        <v>48</v>
      </c>
      <c r="H2207" s="241" t="s">
        <v>103</v>
      </c>
      <c r="I2207" s="285"/>
      <c r="J2207" s="285"/>
      <c r="K2207" s="239"/>
      <c r="L2207" s="242"/>
      <c r="M2207" s="242"/>
      <c r="N2207" s="243"/>
      <c r="O2207" s="244"/>
      <c r="P2207" s="243"/>
      <c r="Q2207" s="244"/>
      <c r="R2207" s="243"/>
      <c r="S2207" s="244"/>
      <c r="T2207" s="237"/>
      <c r="U2207" s="237"/>
      <c r="V2207" s="352">
        <v>0.16900000000000001</v>
      </c>
      <c r="W2207" s="246"/>
      <c r="X2207" s="408"/>
      <c r="Y2207" s="31">
        <f t="shared" si="141"/>
        <v>0</v>
      </c>
    </row>
    <row r="2208" spans="1:25" s="247" customFormat="1" ht="20.25" customHeight="1" x14ac:dyDescent="0.3">
      <c r="A2208" s="384">
        <v>1875</v>
      </c>
      <c r="B2208" s="237" t="s">
        <v>3278</v>
      </c>
      <c r="C2208" s="375" t="s">
        <v>3872</v>
      </c>
      <c r="D2208" s="237" t="s">
        <v>3280</v>
      </c>
      <c r="E2208" s="352">
        <v>8.5999999999999993E-2</v>
      </c>
      <c r="F2208" s="240">
        <v>3.5</v>
      </c>
      <c r="G2208" s="239" t="s">
        <v>48</v>
      </c>
      <c r="H2208" s="241" t="s">
        <v>103</v>
      </c>
      <c r="I2208" s="285"/>
      <c r="J2208" s="285"/>
      <c r="K2208" s="239"/>
      <c r="L2208" s="242"/>
      <c r="M2208" s="242"/>
      <c r="N2208" s="243"/>
      <c r="O2208" s="244"/>
      <c r="P2208" s="243"/>
      <c r="Q2208" s="244"/>
      <c r="R2208" s="243"/>
      <c r="S2208" s="244"/>
      <c r="T2208" s="237"/>
      <c r="U2208" s="237"/>
      <c r="V2208" s="352">
        <v>8.5999999999999993E-2</v>
      </c>
      <c r="W2208" s="246"/>
      <c r="X2208" s="408"/>
      <c r="Y2208" s="31">
        <f t="shared" si="141"/>
        <v>0</v>
      </c>
    </row>
    <row r="2209" spans="1:25" s="247" customFormat="1" ht="20.25" customHeight="1" x14ac:dyDescent="0.3">
      <c r="A2209" s="384">
        <v>1876</v>
      </c>
      <c r="B2209" s="237" t="s">
        <v>3281</v>
      </c>
      <c r="C2209" s="375" t="s">
        <v>3874</v>
      </c>
      <c r="D2209" s="237" t="s">
        <v>622</v>
      </c>
      <c r="E2209" s="352">
        <v>1.452</v>
      </c>
      <c r="F2209" s="240">
        <v>4.5</v>
      </c>
      <c r="G2209" s="239" t="s">
        <v>48</v>
      </c>
      <c r="H2209" s="241" t="s">
        <v>103</v>
      </c>
      <c r="I2209" s="285"/>
      <c r="J2209" s="285"/>
      <c r="K2209" s="239"/>
      <c r="L2209" s="242"/>
      <c r="M2209" s="242"/>
      <c r="N2209" s="243"/>
      <c r="O2209" s="244"/>
      <c r="P2209" s="243"/>
      <c r="Q2209" s="244"/>
      <c r="R2209" s="243"/>
      <c r="S2209" s="244"/>
      <c r="T2209" s="237"/>
      <c r="U2209" s="237"/>
      <c r="V2209" s="352">
        <v>1.452</v>
      </c>
      <c r="W2209" s="246"/>
      <c r="X2209" s="408"/>
      <c r="Y2209" s="31">
        <f t="shared" si="141"/>
        <v>0</v>
      </c>
    </row>
    <row r="2210" spans="1:25" s="247" customFormat="1" ht="20.25" customHeight="1" x14ac:dyDescent="0.3">
      <c r="A2210" s="384">
        <v>1877</v>
      </c>
      <c r="B2210" s="237" t="s">
        <v>3283</v>
      </c>
      <c r="C2210" s="375" t="s">
        <v>3875</v>
      </c>
      <c r="D2210" s="237" t="s">
        <v>3285</v>
      </c>
      <c r="E2210" s="352">
        <v>1.145</v>
      </c>
      <c r="F2210" s="240">
        <v>4.5</v>
      </c>
      <c r="G2210" s="239" t="s">
        <v>48</v>
      </c>
      <c r="H2210" s="241" t="s">
        <v>103</v>
      </c>
      <c r="I2210" s="285"/>
      <c r="J2210" s="285"/>
      <c r="K2210" s="239"/>
      <c r="L2210" s="242"/>
      <c r="M2210" s="242"/>
      <c r="N2210" s="243"/>
      <c r="O2210" s="244"/>
      <c r="P2210" s="243"/>
      <c r="Q2210" s="244"/>
      <c r="R2210" s="243"/>
      <c r="S2210" s="244"/>
      <c r="T2210" s="237"/>
      <c r="U2210" s="237"/>
      <c r="V2210" s="352">
        <v>1.145</v>
      </c>
      <c r="W2210" s="246"/>
      <c r="X2210" s="408"/>
      <c r="Y2210" s="31">
        <f t="shared" si="141"/>
        <v>0</v>
      </c>
    </row>
    <row r="2211" spans="1:25" s="247" customFormat="1" ht="20.25" customHeight="1" x14ac:dyDescent="0.3">
      <c r="A2211" s="384">
        <v>1878</v>
      </c>
      <c r="B2211" s="237" t="s">
        <v>3286</v>
      </c>
      <c r="C2211" s="375" t="s">
        <v>3877</v>
      </c>
      <c r="D2211" s="237" t="s">
        <v>870</v>
      </c>
      <c r="E2211" s="351">
        <v>1.7509999999999999</v>
      </c>
      <c r="F2211" s="240">
        <v>4.5</v>
      </c>
      <c r="G2211" s="239" t="s">
        <v>48</v>
      </c>
      <c r="H2211" s="241" t="s">
        <v>103</v>
      </c>
      <c r="I2211" s="285"/>
      <c r="J2211" s="285"/>
      <c r="K2211" s="239"/>
      <c r="L2211" s="242"/>
      <c r="M2211" s="242"/>
      <c r="N2211" s="243"/>
      <c r="O2211" s="244"/>
      <c r="P2211" s="243"/>
      <c r="Q2211" s="244"/>
      <c r="R2211" s="243"/>
      <c r="S2211" s="244"/>
      <c r="T2211" s="237"/>
      <c r="U2211" s="237"/>
      <c r="V2211" s="351">
        <v>1.7509999999999999</v>
      </c>
      <c r="W2211" s="246"/>
      <c r="X2211" s="408"/>
      <c r="Y2211" s="31">
        <f t="shared" si="141"/>
        <v>0</v>
      </c>
    </row>
    <row r="2212" spans="1:25" s="247" customFormat="1" ht="20.25" customHeight="1" x14ac:dyDescent="0.3">
      <c r="A2212" s="384">
        <v>1879</v>
      </c>
      <c r="B2212" s="237" t="s">
        <v>3288</v>
      </c>
      <c r="C2212" s="375" t="s">
        <v>3879</v>
      </c>
      <c r="D2212" s="237" t="s">
        <v>3290</v>
      </c>
      <c r="E2212" s="352">
        <v>0.80200000000000005</v>
      </c>
      <c r="F2212" s="240">
        <v>4.5</v>
      </c>
      <c r="G2212" s="239" t="s">
        <v>48</v>
      </c>
      <c r="H2212" s="241" t="s">
        <v>103</v>
      </c>
      <c r="I2212" s="285"/>
      <c r="J2212" s="285"/>
      <c r="K2212" s="239"/>
      <c r="L2212" s="242"/>
      <c r="M2212" s="242"/>
      <c r="N2212" s="243"/>
      <c r="O2212" s="244"/>
      <c r="P2212" s="243"/>
      <c r="Q2212" s="244"/>
      <c r="R2212" s="243"/>
      <c r="S2212" s="244"/>
      <c r="T2212" s="237"/>
      <c r="U2212" s="237"/>
      <c r="V2212" s="352">
        <v>0.80200000000000005</v>
      </c>
      <c r="W2212" s="246"/>
      <c r="X2212" s="408"/>
      <c r="Y2212" s="31">
        <f t="shared" si="141"/>
        <v>0</v>
      </c>
    </row>
    <row r="2213" spans="1:25" s="247" customFormat="1" ht="20.25" customHeight="1" x14ac:dyDescent="0.3">
      <c r="A2213" s="384">
        <v>1880</v>
      </c>
      <c r="B2213" s="237" t="s">
        <v>3291</v>
      </c>
      <c r="C2213" s="375" t="s">
        <v>3880</v>
      </c>
      <c r="D2213" s="237" t="s">
        <v>3293</v>
      </c>
      <c r="E2213" s="352">
        <v>0.79200000000000004</v>
      </c>
      <c r="F2213" s="240">
        <v>3.5</v>
      </c>
      <c r="G2213" s="239" t="s">
        <v>48</v>
      </c>
      <c r="H2213" s="241" t="s">
        <v>103</v>
      </c>
      <c r="I2213" s="285"/>
      <c r="J2213" s="285"/>
      <c r="K2213" s="239"/>
      <c r="L2213" s="242"/>
      <c r="M2213" s="242"/>
      <c r="N2213" s="243"/>
      <c r="O2213" s="244"/>
      <c r="P2213" s="243"/>
      <c r="Q2213" s="244"/>
      <c r="R2213" s="243"/>
      <c r="S2213" s="244"/>
      <c r="T2213" s="237"/>
      <c r="U2213" s="237"/>
      <c r="V2213" s="352">
        <v>0.79200000000000004</v>
      </c>
      <c r="W2213" s="246"/>
      <c r="X2213" s="408"/>
      <c r="Y2213" s="31">
        <f t="shared" si="141"/>
        <v>0</v>
      </c>
    </row>
    <row r="2214" spans="1:25" s="247" customFormat="1" ht="20.25" customHeight="1" x14ac:dyDescent="0.3">
      <c r="A2214" s="384">
        <v>1881</v>
      </c>
      <c r="B2214" s="237" t="s">
        <v>3294</v>
      </c>
      <c r="C2214" s="375" t="s">
        <v>3881</v>
      </c>
      <c r="D2214" s="237" t="s">
        <v>139</v>
      </c>
      <c r="E2214" s="352">
        <v>1.389</v>
      </c>
      <c r="F2214" s="240">
        <v>6</v>
      </c>
      <c r="G2214" s="239" t="s">
        <v>39</v>
      </c>
      <c r="H2214" s="241" t="s">
        <v>229</v>
      </c>
      <c r="I2214" s="285"/>
      <c r="J2214" s="285"/>
      <c r="K2214" s="239"/>
      <c r="L2214" s="242"/>
      <c r="M2214" s="242"/>
      <c r="N2214" s="243"/>
      <c r="O2214" s="244"/>
      <c r="P2214" s="243"/>
      <c r="Q2214" s="244"/>
      <c r="R2214" s="243"/>
      <c r="S2214" s="244"/>
      <c r="T2214" s="237"/>
      <c r="U2214" s="237"/>
      <c r="V2214" s="352">
        <v>1.389</v>
      </c>
      <c r="W2214" s="246"/>
      <c r="X2214" s="408"/>
      <c r="Y2214" s="31">
        <f t="shared" si="141"/>
        <v>0</v>
      </c>
    </row>
    <row r="2215" spans="1:25" s="23" customFormat="1" ht="20.25" customHeight="1" x14ac:dyDescent="0.3">
      <c r="A2215" s="485" t="s">
        <v>3296</v>
      </c>
      <c r="B2215" s="485"/>
      <c r="C2215" s="375" t="s">
        <v>3882</v>
      </c>
      <c r="D2215" s="485"/>
      <c r="E2215" s="485"/>
      <c r="F2215" s="485"/>
      <c r="G2215" s="485"/>
      <c r="H2215" s="485"/>
      <c r="I2215" s="67"/>
      <c r="J2215" s="67"/>
      <c r="K2215" s="24"/>
      <c r="L2215" s="27"/>
      <c r="M2215" s="27"/>
      <c r="N2215" s="28"/>
      <c r="O2215" s="29"/>
      <c r="P2215" s="28"/>
      <c r="Q2215" s="29"/>
      <c r="R2215" s="28"/>
      <c r="S2215" s="29"/>
      <c r="T2215" s="375"/>
      <c r="U2215" s="375"/>
      <c r="V2215" s="393"/>
      <c r="W2215" s="48"/>
      <c r="X2215" s="393"/>
      <c r="Y2215" s="31">
        <f t="shared" si="141"/>
        <v>0</v>
      </c>
    </row>
    <row r="2216" spans="1:25" s="23" customFormat="1" ht="20.25" customHeight="1" x14ac:dyDescent="0.3">
      <c r="A2216" s="371"/>
      <c r="B2216" s="371"/>
      <c r="C2216" s="375" t="s">
        <v>3883</v>
      </c>
      <c r="D2216" s="371" t="s">
        <v>252</v>
      </c>
      <c r="E2216" s="325">
        <f>SUM(E2217:E2224)</f>
        <v>2.8519999999999999</v>
      </c>
      <c r="F2216" s="371"/>
      <c r="G2216" s="371"/>
      <c r="H2216" s="371"/>
      <c r="I2216" s="67"/>
      <c r="J2216" s="67"/>
      <c r="K2216" s="24"/>
      <c r="L2216" s="27"/>
      <c r="M2216" s="27"/>
      <c r="N2216" s="28"/>
      <c r="O2216" s="29"/>
      <c r="P2216" s="28"/>
      <c r="Q2216" s="29"/>
      <c r="R2216" s="28"/>
      <c r="S2216" s="29"/>
      <c r="T2216" s="375"/>
      <c r="U2216" s="375"/>
      <c r="V2216" s="393"/>
      <c r="W2216" s="48"/>
      <c r="X2216" s="393"/>
      <c r="Y2216" s="31">
        <f t="shared" si="141"/>
        <v>2.8519999999999999</v>
      </c>
    </row>
    <row r="2217" spans="1:25" s="247" customFormat="1" ht="20.25" customHeight="1" x14ac:dyDescent="0.3">
      <c r="A2217" s="384">
        <v>1882</v>
      </c>
      <c r="B2217" s="237" t="s">
        <v>3297</v>
      </c>
      <c r="C2217" s="375" t="s">
        <v>3884</v>
      </c>
      <c r="D2217" s="237" t="s">
        <v>401</v>
      </c>
      <c r="E2217" s="352">
        <v>0.84299999999999997</v>
      </c>
      <c r="F2217" s="240">
        <v>3.5</v>
      </c>
      <c r="G2217" s="239" t="s">
        <v>48</v>
      </c>
      <c r="H2217" s="241" t="s">
        <v>103</v>
      </c>
      <c r="I2217" s="285"/>
      <c r="J2217" s="285"/>
      <c r="K2217" s="239"/>
      <c r="L2217" s="242"/>
      <c r="M2217" s="242"/>
      <c r="N2217" s="243"/>
      <c r="O2217" s="244"/>
      <c r="P2217" s="243"/>
      <c r="Q2217" s="244"/>
      <c r="R2217" s="243"/>
      <c r="S2217" s="244"/>
      <c r="T2217" s="237"/>
      <c r="U2217" s="237"/>
      <c r="V2217" s="352">
        <v>0.84299999999999997</v>
      </c>
      <c r="W2217" s="246"/>
      <c r="X2217" s="408"/>
      <c r="Y2217" s="31">
        <f t="shared" si="141"/>
        <v>0</v>
      </c>
    </row>
    <row r="2218" spans="1:25" s="247" customFormat="1" ht="20.25" customHeight="1" x14ac:dyDescent="0.3">
      <c r="A2218" s="384">
        <v>1883</v>
      </c>
      <c r="B2218" s="237" t="s">
        <v>3299</v>
      </c>
      <c r="C2218" s="375" t="s">
        <v>3885</v>
      </c>
      <c r="D2218" s="237" t="s">
        <v>3301</v>
      </c>
      <c r="E2218" s="352">
        <v>0.34</v>
      </c>
      <c r="F2218" s="240">
        <v>3.5</v>
      </c>
      <c r="G2218" s="239" t="s">
        <v>48</v>
      </c>
      <c r="H2218" s="241" t="s">
        <v>103</v>
      </c>
      <c r="I2218" s="285"/>
      <c r="J2218" s="285"/>
      <c r="K2218" s="239"/>
      <c r="L2218" s="242"/>
      <c r="M2218" s="242"/>
      <c r="N2218" s="243"/>
      <c r="O2218" s="244"/>
      <c r="P2218" s="243"/>
      <c r="Q2218" s="244"/>
      <c r="R2218" s="243"/>
      <c r="S2218" s="244"/>
      <c r="T2218" s="237"/>
      <c r="U2218" s="237"/>
      <c r="V2218" s="352">
        <v>0.34</v>
      </c>
      <c r="W2218" s="246"/>
      <c r="X2218" s="408"/>
      <c r="Y2218" s="31">
        <f t="shared" si="141"/>
        <v>0</v>
      </c>
    </row>
    <row r="2219" spans="1:25" s="247" customFormat="1" ht="20.25" customHeight="1" x14ac:dyDescent="0.3">
      <c r="A2219" s="384">
        <v>1884</v>
      </c>
      <c r="B2219" s="237" t="s">
        <v>3302</v>
      </c>
      <c r="C2219" s="375" t="s">
        <v>3887</v>
      </c>
      <c r="D2219" s="237" t="s">
        <v>3304</v>
      </c>
      <c r="E2219" s="352">
        <v>0.46600000000000003</v>
      </c>
      <c r="F2219" s="240">
        <v>3.5</v>
      </c>
      <c r="G2219" s="239" t="s">
        <v>48</v>
      </c>
      <c r="H2219" s="241" t="s">
        <v>103</v>
      </c>
      <c r="I2219" s="285"/>
      <c r="J2219" s="285"/>
      <c r="K2219" s="239"/>
      <c r="L2219" s="242"/>
      <c r="M2219" s="242"/>
      <c r="N2219" s="243"/>
      <c r="O2219" s="244"/>
      <c r="P2219" s="243"/>
      <c r="Q2219" s="244"/>
      <c r="R2219" s="243"/>
      <c r="S2219" s="244"/>
      <c r="T2219" s="237"/>
      <c r="U2219" s="237"/>
      <c r="V2219" s="352">
        <v>0.46600000000000003</v>
      </c>
      <c r="W2219" s="246"/>
      <c r="X2219" s="408"/>
      <c r="Y2219" s="31">
        <f t="shared" si="141"/>
        <v>0</v>
      </c>
    </row>
    <row r="2220" spans="1:25" s="247" customFormat="1" ht="20.25" customHeight="1" x14ac:dyDescent="0.3">
      <c r="A2220" s="384">
        <v>1885</v>
      </c>
      <c r="B2220" s="237">
        <v>2195300</v>
      </c>
      <c r="C2220" s="375" t="s">
        <v>3889</v>
      </c>
      <c r="D2220" s="237" t="s">
        <v>483</v>
      </c>
      <c r="E2220" s="352">
        <v>0.19800000000000001</v>
      </c>
      <c r="F2220" s="240">
        <v>3.5</v>
      </c>
      <c r="G2220" s="239" t="s">
        <v>48</v>
      </c>
      <c r="H2220" s="241" t="s">
        <v>103</v>
      </c>
      <c r="I2220" s="285"/>
      <c r="J2220" s="285"/>
      <c r="K2220" s="239"/>
      <c r="L2220" s="242"/>
      <c r="M2220" s="242"/>
      <c r="N2220" s="243"/>
      <c r="O2220" s="244"/>
      <c r="P2220" s="243"/>
      <c r="Q2220" s="244"/>
      <c r="R2220" s="243"/>
      <c r="S2220" s="244"/>
      <c r="T2220" s="237"/>
      <c r="U2220" s="237"/>
      <c r="V2220" s="352">
        <v>0.19800000000000001</v>
      </c>
      <c r="W2220" s="246"/>
      <c r="X2220" s="408"/>
      <c r="Y2220" s="31">
        <f t="shared" si="141"/>
        <v>0</v>
      </c>
    </row>
    <row r="2221" spans="1:25" s="247" customFormat="1" ht="20.25" customHeight="1" x14ac:dyDescent="0.3">
      <c r="A2221" s="384">
        <v>1886</v>
      </c>
      <c r="B2221" s="237" t="s">
        <v>3306</v>
      </c>
      <c r="C2221" s="375" t="s">
        <v>3891</v>
      </c>
      <c r="D2221" s="237" t="s">
        <v>3308</v>
      </c>
      <c r="E2221" s="352">
        <v>0.20799999999999999</v>
      </c>
      <c r="F2221" s="240">
        <v>3.5</v>
      </c>
      <c r="G2221" s="239" t="s">
        <v>48</v>
      </c>
      <c r="H2221" s="241" t="s">
        <v>103</v>
      </c>
      <c r="I2221" s="285"/>
      <c r="J2221" s="285"/>
      <c r="K2221" s="239"/>
      <c r="L2221" s="242"/>
      <c r="M2221" s="242"/>
      <c r="N2221" s="243"/>
      <c r="O2221" s="244"/>
      <c r="P2221" s="243"/>
      <c r="Q2221" s="244"/>
      <c r="R2221" s="243"/>
      <c r="S2221" s="244"/>
      <c r="T2221" s="237"/>
      <c r="U2221" s="237"/>
      <c r="V2221" s="352">
        <v>0.20799999999999999</v>
      </c>
      <c r="W2221" s="246"/>
      <c r="X2221" s="408"/>
      <c r="Y2221" s="31">
        <f t="shared" si="141"/>
        <v>0</v>
      </c>
    </row>
    <row r="2222" spans="1:25" s="247" customFormat="1" ht="20.25" customHeight="1" x14ac:dyDescent="0.3">
      <c r="A2222" s="384">
        <v>1887</v>
      </c>
      <c r="B2222" s="237" t="s">
        <v>3309</v>
      </c>
      <c r="C2222" s="375" t="s">
        <v>3892</v>
      </c>
      <c r="D2222" s="237" t="s">
        <v>414</v>
      </c>
      <c r="E2222" s="352">
        <v>0.35699999999999998</v>
      </c>
      <c r="F2222" s="240">
        <v>3.5</v>
      </c>
      <c r="G2222" s="239" t="s">
        <v>48</v>
      </c>
      <c r="H2222" s="241" t="s">
        <v>103</v>
      </c>
      <c r="I2222" s="285"/>
      <c r="J2222" s="285"/>
      <c r="K2222" s="239"/>
      <c r="L2222" s="242"/>
      <c r="M2222" s="242"/>
      <c r="N2222" s="243"/>
      <c r="O2222" s="244"/>
      <c r="P2222" s="243"/>
      <c r="Q2222" s="244"/>
      <c r="R2222" s="243"/>
      <c r="S2222" s="244"/>
      <c r="T2222" s="237"/>
      <c r="U2222" s="237"/>
      <c r="V2222" s="352">
        <v>0.35699999999999998</v>
      </c>
      <c r="W2222" s="246"/>
      <c r="X2222" s="408"/>
      <c r="Y2222" s="31">
        <f t="shared" si="141"/>
        <v>0</v>
      </c>
    </row>
    <row r="2223" spans="1:25" s="247" customFormat="1" ht="20.25" customHeight="1" x14ac:dyDescent="0.3">
      <c r="A2223" s="384">
        <v>1888</v>
      </c>
      <c r="B2223" s="237" t="s">
        <v>3311</v>
      </c>
      <c r="C2223" s="375" t="s">
        <v>3893</v>
      </c>
      <c r="D2223" s="237" t="s">
        <v>1470</v>
      </c>
      <c r="E2223" s="352">
        <v>0.24299999999999999</v>
      </c>
      <c r="F2223" s="240">
        <v>3.5</v>
      </c>
      <c r="G2223" s="239" t="s">
        <v>48</v>
      </c>
      <c r="H2223" s="241" t="s">
        <v>103</v>
      </c>
      <c r="I2223" s="285"/>
      <c r="J2223" s="285"/>
      <c r="K2223" s="239"/>
      <c r="L2223" s="242"/>
      <c r="M2223" s="242"/>
      <c r="N2223" s="243"/>
      <c r="O2223" s="244"/>
      <c r="P2223" s="243"/>
      <c r="Q2223" s="244"/>
      <c r="R2223" s="243"/>
      <c r="S2223" s="244"/>
      <c r="T2223" s="237"/>
      <c r="U2223" s="237"/>
      <c r="V2223" s="352">
        <v>0.24299999999999999</v>
      </c>
      <c r="W2223" s="246"/>
      <c r="X2223" s="408"/>
      <c r="Y2223" s="31">
        <f t="shared" si="141"/>
        <v>0</v>
      </c>
    </row>
    <row r="2224" spans="1:25" s="247" customFormat="1" ht="20.25" customHeight="1" x14ac:dyDescent="0.3">
      <c r="A2224" s="384">
        <v>1889</v>
      </c>
      <c r="B2224" s="237"/>
      <c r="C2224" s="375" t="s">
        <v>3894</v>
      </c>
      <c r="D2224" s="237" t="s">
        <v>3314</v>
      </c>
      <c r="E2224" s="352">
        <v>0.19700000000000001</v>
      </c>
      <c r="F2224" s="240">
        <v>4.5</v>
      </c>
      <c r="G2224" s="239" t="s">
        <v>48</v>
      </c>
      <c r="H2224" s="241" t="s">
        <v>103</v>
      </c>
      <c r="I2224" s="285"/>
      <c r="J2224" s="285"/>
      <c r="K2224" s="239"/>
      <c r="L2224" s="242"/>
      <c r="M2224" s="242"/>
      <c r="N2224" s="243"/>
      <c r="O2224" s="244"/>
      <c r="P2224" s="243"/>
      <c r="Q2224" s="244"/>
      <c r="R2224" s="243"/>
      <c r="S2224" s="244"/>
      <c r="T2224" s="237"/>
      <c r="U2224" s="237"/>
      <c r="V2224" s="352">
        <v>0.19700000000000001</v>
      </c>
      <c r="W2224" s="246"/>
      <c r="X2224" s="408"/>
      <c r="Y2224" s="31">
        <f t="shared" si="141"/>
        <v>0</v>
      </c>
    </row>
    <row r="2225" spans="1:25" s="202" customFormat="1" ht="21" customHeight="1" x14ac:dyDescent="0.3">
      <c r="A2225" s="485" t="s">
        <v>3315</v>
      </c>
      <c r="B2225" s="485"/>
      <c r="C2225" s="375" t="s">
        <v>3895</v>
      </c>
      <c r="D2225" s="485"/>
      <c r="E2225" s="485"/>
      <c r="F2225" s="485"/>
      <c r="G2225" s="485"/>
      <c r="H2225" s="485"/>
      <c r="I2225" s="203"/>
      <c r="J2225" s="203"/>
      <c r="K2225" s="204"/>
      <c r="L2225" s="204"/>
      <c r="M2225" s="204"/>
      <c r="N2225" s="205"/>
      <c r="O2225" s="206"/>
      <c r="P2225" s="205"/>
      <c r="Q2225" s="206"/>
      <c r="R2225" s="205"/>
      <c r="S2225" s="206"/>
      <c r="T2225" s="206"/>
      <c r="U2225" s="206"/>
      <c r="V2225" s="411"/>
      <c r="W2225" s="208"/>
      <c r="X2225" s="411"/>
      <c r="Y2225" s="31">
        <f t="shared" si="141"/>
        <v>0</v>
      </c>
    </row>
    <row r="2226" spans="1:25" s="202" customFormat="1" ht="21" customHeight="1" x14ac:dyDescent="0.3">
      <c r="A2226" s="371"/>
      <c r="B2226" s="371"/>
      <c r="C2226" s="375" t="s">
        <v>3896</v>
      </c>
      <c r="D2226" s="371" t="s">
        <v>252</v>
      </c>
      <c r="E2226" s="325">
        <f>SUM(E2227:E2247)</f>
        <v>15.031000000000001</v>
      </c>
      <c r="F2226" s="371"/>
      <c r="G2226" s="371"/>
      <c r="H2226" s="371"/>
      <c r="I2226" s="203"/>
      <c r="J2226" s="203"/>
      <c r="K2226" s="204"/>
      <c r="L2226" s="204"/>
      <c r="M2226" s="204"/>
      <c r="N2226" s="205"/>
      <c r="O2226" s="206"/>
      <c r="P2226" s="205"/>
      <c r="Q2226" s="206"/>
      <c r="R2226" s="205"/>
      <c r="S2226" s="206"/>
      <c r="T2226" s="206"/>
      <c r="U2226" s="206"/>
      <c r="V2226" s="411"/>
      <c r="W2226" s="208"/>
      <c r="X2226" s="411"/>
      <c r="Y2226" s="31">
        <f t="shared" si="141"/>
        <v>15.031000000000001</v>
      </c>
    </row>
    <row r="2227" spans="1:25" s="247" customFormat="1" ht="20.25" customHeight="1" x14ac:dyDescent="0.3">
      <c r="A2227" s="384">
        <v>1890</v>
      </c>
      <c r="B2227" s="237"/>
      <c r="C2227" s="375" t="s">
        <v>3898</v>
      </c>
      <c r="D2227" s="237" t="s">
        <v>375</v>
      </c>
      <c r="E2227" s="352">
        <v>3.0310000000000001</v>
      </c>
      <c r="F2227" s="240">
        <v>4.5</v>
      </c>
      <c r="G2227" s="239" t="s">
        <v>48</v>
      </c>
      <c r="H2227" s="241" t="str">
        <f t="shared" ref="H2227:H2247" si="143">IF(F2227&lt;5.1,"6","10")</f>
        <v>6</v>
      </c>
      <c r="I2227" s="239">
        <v>3.0310000000000001</v>
      </c>
      <c r="J2227" s="239">
        <v>3.0310000000000001</v>
      </c>
      <c r="K2227" s="242"/>
      <c r="L2227" s="242"/>
      <c r="M2227" s="242"/>
      <c r="N2227" s="243">
        <v>3.0310000000000001</v>
      </c>
      <c r="O2227" s="244">
        <v>100</v>
      </c>
      <c r="P2227" s="243">
        <v>3.0310000000000001</v>
      </c>
      <c r="Q2227" s="244">
        <v>100</v>
      </c>
      <c r="R2227" s="243">
        <v>3.0310000000000001</v>
      </c>
      <c r="S2227" s="244">
        <v>100</v>
      </c>
      <c r="T2227" s="244" t="s">
        <v>88</v>
      </c>
      <c r="U2227" s="244">
        <v>2019</v>
      </c>
      <c r="V2227" s="352">
        <v>3.0310000000000001</v>
      </c>
      <c r="W2227" s="246"/>
      <c r="X2227" s="408"/>
      <c r="Y2227" s="31">
        <f t="shared" si="141"/>
        <v>0</v>
      </c>
    </row>
    <row r="2228" spans="1:25" s="247" customFormat="1" ht="20.25" customHeight="1" x14ac:dyDescent="0.3">
      <c r="A2228" s="384">
        <v>1891</v>
      </c>
      <c r="B2228" s="237"/>
      <c r="C2228" s="375" t="s">
        <v>3899</v>
      </c>
      <c r="D2228" s="237" t="s">
        <v>3318</v>
      </c>
      <c r="E2228" s="352">
        <v>0.187</v>
      </c>
      <c r="F2228" s="240">
        <v>4.5</v>
      </c>
      <c r="G2228" s="239" t="s">
        <v>48</v>
      </c>
      <c r="H2228" s="241" t="str">
        <f t="shared" si="143"/>
        <v>6</v>
      </c>
      <c r="I2228" s="239">
        <v>0.2</v>
      </c>
      <c r="J2228" s="239">
        <v>0.2</v>
      </c>
      <c r="K2228" s="242"/>
      <c r="L2228" s="242"/>
      <c r="M2228" s="242"/>
      <c r="N2228" s="243">
        <v>0.2</v>
      </c>
      <c r="O2228" s="244">
        <v>100</v>
      </c>
      <c r="P2228" s="243">
        <v>0.2</v>
      </c>
      <c r="Q2228" s="244">
        <v>100</v>
      </c>
      <c r="R2228" s="243">
        <v>0.2</v>
      </c>
      <c r="S2228" s="244">
        <v>100</v>
      </c>
      <c r="T2228" s="244" t="s">
        <v>88</v>
      </c>
      <c r="U2228" s="244">
        <v>2019</v>
      </c>
      <c r="V2228" s="352">
        <v>0.187</v>
      </c>
      <c r="W2228" s="246"/>
      <c r="X2228" s="408"/>
      <c r="Y2228" s="31">
        <f t="shared" si="141"/>
        <v>0</v>
      </c>
    </row>
    <row r="2229" spans="1:25" s="247" customFormat="1" ht="20.25" customHeight="1" x14ac:dyDescent="0.3">
      <c r="A2229" s="384">
        <v>1892</v>
      </c>
      <c r="B2229" s="237"/>
      <c r="C2229" s="375" t="s">
        <v>3900</v>
      </c>
      <c r="D2229" s="237" t="s">
        <v>161</v>
      </c>
      <c r="E2229" s="351">
        <v>3.21</v>
      </c>
      <c r="F2229" s="240">
        <v>4.5</v>
      </c>
      <c r="G2229" s="239" t="s">
        <v>48</v>
      </c>
      <c r="H2229" s="241" t="str">
        <f t="shared" si="143"/>
        <v>6</v>
      </c>
      <c r="I2229" s="239">
        <v>2.9049999999999998</v>
      </c>
      <c r="J2229" s="239">
        <v>2.9049999999999998</v>
      </c>
      <c r="K2229" s="242"/>
      <c r="L2229" s="242"/>
      <c r="M2229" s="242"/>
      <c r="N2229" s="243">
        <v>2.9049999999999998</v>
      </c>
      <c r="O2229" s="244">
        <v>100</v>
      </c>
      <c r="P2229" s="243">
        <v>2.9049999999999998</v>
      </c>
      <c r="Q2229" s="244">
        <v>100</v>
      </c>
      <c r="R2229" s="243">
        <v>2.9049999999999998</v>
      </c>
      <c r="S2229" s="244">
        <v>100</v>
      </c>
      <c r="T2229" s="244" t="s">
        <v>88</v>
      </c>
      <c r="U2229" s="244">
        <v>2019</v>
      </c>
      <c r="V2229" s="351">
        <v>3.21</v>
      </c>
      <c r="W2229" s="246"/>
      <c r="X2229" s="408"/>
      <c r="Y2229" s="31">
        <f t="shared" si="141"/>
        <v>0</v>
      </c>
    </row>
    <row r="2230" spans="1:25" s="247" customFormat="1" ht="20.25" customHeight="1" x14ac:dyDescent="0.3">
      <c r="A2230" s="384">
        <v>1893</v>
      </c>
      <c r="B2230" s="237"/>
      <c r="C2230" s="375" t="s">
        <v>3901</v>
      </c>
      <c r="D2230" s="237" t="s">
        <v>2789</v>
      </c>
      <c r="E2230" s="352">
        <v>0.115</v>
      </c>
      <c r="F2230" s="240">
        <v>4.5</v>
      </c>
      <c r="G2230" s="239" t="s">
        <v>48</v>
      </c>
      <c r="H2230" s="241" t="str">
        <f t="shared" si="143"/>
        <v>6</v>
      </c>
      <c r="I2230" s="239"/>
      <c r="J2230" s="239"/>
      <c r="K2230" s="242"/>
      <c r="L2230" s="242"/>
      <c r="M2230" s="242"/>
      <c r="N2230" s="243"/>
      <c r="O2230" s="244"/>
      <c r="P2230" s="243"/>
      <c r="Q2230" s="244"/>
      <c r="R2230" s="243"/>
      <c r="S2230" s="244"/>
      <c r="T2230" s="244"/>
      <c r="U2230" s="244"/>
      <c r="V2230" s="352">
        <v>0.115</v>
      </c>
      <c r="W2230" s="246"/>
      <c r="X2230" s="408"/>
      <c r="Y2230" s="31">
        <f t="shared" si="141"/>
        <v>0</v>
      </c>
    </row>
    <row r="2231" spans="1:25" s="247" customFormat="1" ht="20.25" customHeight="1" x14ac:dyDescent="0.3">
      <c r="A2231" s="384">
        <v>1894</v>
      </c>
      <c r="B2231" s="237">
        <v>2202528</v>
      </c>
      <c r="C2231" s="375" t="s">
        <v>3903</v>
      </c>
      <c r="D2231" s="237" t="s">
        <v>3322</v>
      </c>
      <c r="E2231" s="352">
        <v>0.314</v>
      </c>
      <c r="F2231" s="240">
        <v>4.5</v>
      </c>
      <c r="G2231" s="239" t="s">
        <v>48</v>
      </c>
      <c r="H2231" s="241" t="str">
        <f t="shared" si="143"/>
        <v>6</v>
      </c>
      <c r="I2231" s="239">
        <v>0.32600000000000001</v>
      </c>
      <c r="J2231" s="239">
        <v>0.32600000000000001</v>
      </c>
      <c r="K2231" s="242"/>
      <c r="L2231" s="242"/>
      <c r="M2231" s="242"/>
      <c r="N2231" s="243">
        <v>0.32600000000000001</v>
      </c>
      <c r="O2231" s="244">
        <v>100</v>
      </c>
      <c r="P2231" s="243">
        <v>0.32600000000000001</v>
      </c>
      <c r="Q2231" s="244">
        <v>100</v>
      </c>
      <c r="R2231" s="243">
        <v>0.32600000000000001</v>
      </c>
      <c r="S2231" s="244">
        <v>100</v>
      </c>
      <c r="T2231" s="244" t="s">
        <v>88</v>
      </c>
      <c r="U2231" s="244">
        <v>2019</v>
      </c>
      <c r="V2231" s="352">
        <v>0.314</v>
      </c>
      <c r="W2231" s="246"/>
      <c r="X2231" s="408"/>
      <c r="Y2231" s="31">
        <f t="shared" si="141"/>
        <v>0</v>
      </c>
    </row>
    <row r="2232" spans="1:25" s="247" customFormat="1" ht="20.25" customHeight="1" x14ac:dyDescent="0.3">
      <c r="A2232" s="384">
        <v>1895</v>
      </c>
      <c r="B2232" s="237"/>
      <c r="C2232" s="375" t="s">
        <v>3905</v>
      </c>
      <c r="D2232" s="237" t="s">
        <v>3324</v>
      </c>
      <c r="E2232" s="352">
        <v>0.90600000000000003</v>
      </c>
      <c r="F2232" s="240">
        <v>4.5</v>
      </c>
      <c r="G2232" s="239" t="s">
        <v>48</v>
      </c>
      <c r="H2232" s="241" t="str">
        <f t="shared" si="143"/>
        <v>6</v>
      </c>
      <c r="I2232" s="239">
        <v>0.50600000000000001</v>
      </c>
      <c r="J2232" s="239">
        <v>0.50600000000000001</v>
      </c>
      <c r="K2232" s="242"/>
      <c r="L2232" s="242"/>
      <c r="M2232" s="242"/>
      <c r="N2232" s="243">
        <v>0.50600000000000001</v>
      </c>
      <c r="O2232" s="244">
        <v>100</v>
      </c>
      <c r="P2232" s="243">
        <v>0.50600000000000001</v>
      </c>
      <c r="Q2232" s="244">
        <v>100</v>
      </c>
      <c r="R2232" s="243">
        <v>0.50600000000000001</v>
      </c>
      <c r="S2232" s="244">
        <v>100</v>
      </c>
      <c r="T2232" s="244" t="s">
        <v>88</v>
      </c>
      <c r="U2232" s="244">
        <v>2019</v>
      </c>
      <c r="V2232" s="352">
        <v>0.90600000000000003</v>
      </c>
      <c r="W2232" s="246"/>
      <c r="X2232" s="408"/>
      <c r="Y2232" s="31">
        <f t="shared" si="141"/>
        <v>0</v>
      </c>
    </row>
    <row r="2233" spans="1:25" s="247" customFormat="1" ht="20.25" customHeight="1" x14ac:dyDescent="0.3">
      <c r="A2233" s="384">
        <v>1896</v>
      </c>
      <c r="B2233" s="237"/>
      <c r="C2233" s="375" t="s">
        <v>3908</v>
      </c>
      <c r="D2233" s="237" t="s">
        <v>3326</v>
      </c>
      <c r="E2233" s="352">
        <v>0.17399999999999999</v>
      </c>
      <c r="F2233" s="240">
        <v>4.5</v>
      </c>
      <c r="G2233" s="239" t="s">
        <v>48</v>
      </c>
      <c r="H2233" s="241" t="str">
        <f t="shared" si="143"/>
        <v>6</v>
      </c>
      <c r="I2233" s="239">
        <v>0.16300000000000001</v>
      </c>
      <c r="J2233" s="239">
        <v>0.16300000000000001</v>
      </c>
      <c r="K2233" s="242"/>
      <c r="L2233" s="242"/>
      <c r="M2233" s="242"/>
      <c r="N2233" s="243">
        <v>0.16300000000000001</v>
      </c>
      <c r="O2233" s="244">
        <v>100</v>
      </c>
      <c r="P2233" s="243">
        <v>0.16300000000000001</v>
      </c>
      <c r="Q2233" s="244">
        <v>100</v>
      </c>
      <c r="R2233" s="243">
        <v>0.16300000000000001</v>
      </c>
      <c r="S2233" s="244">
        <v>100</v>
      </c>
      <c r="T2233" s="244" t="s">
        <v>88</v>
      </c>
      <c r="U2233" s="244">
        <v>2019</v>
      </c>
      <c r="V2233" s="352">
        <v>0.17399999999999999</v>
      </c>
      <c r="W2233" s="246"/>
      <c r="X2233" s="408"/>
      <c r="Y2233" s="31">
        <f t="shared" si="141"/>
        <v>0</v>
      </c>
    </row>
    <row r="2234" spans="1:25" s="247" customFormat="1" ht="20.25" customHeight="1" x14ac:dyDescent="0.3">
      <c r="A2234" s="384">
        <v>1897</v>
      </c>
      <c r="B2234" s="237"/>
      <c r="C2234" s="375" t="s">
        <v>3909</v>
      </c>
      <c r="D2234" s="237" t="s">
        <v>3328</v>
      </c>
      <c r="E2234" s="352">
        <v>0.316</v>
      </c>
      <c r="F2234" s="240">
        <v>4.5</v>
      </c>
      <c r="G2234" s="239" t="s">
        <v>48</v>
      </c>
      <c r="H2234" s="241" t="str">
        <f t="shared" si="143"/>
        <v>6</v>
      </c>
      <c r="I2234" s="239">
        <v>0.32600000000000001</v>
      </c>
      <c r="J2234" s="239">
        <v>0.32600000000000001</v>
      </c>
      <c r="K2234" s="242"/>
      <c r="L2234" s="242"/>
      <c r="M2234" s="242"/>
      <c r="N2234" s="243">
        <v>0.32600000000000001</v>
      </c>
      <c r="O2234" s="244">
        <v>100</v>
      </c>
      <c r="P2234" s="243">
        <v>0.32600000000000001</v>
      </c>
      <c r="Q2234" s="244">
        <v>100</v>
      </c>
      <c r="R2234" s="243">
        <v>0.32600000000000001</v>
      </c>
      <c r="S2234" s="244">
        <v>100</v>
      </c>
      <c r="T2234" s="244" t="s">
        <v>88</v>
      </c>
      <c r="U2234" s="244">
        <v>2019</v>
      </c>
      <c r="V2234" s="352">
        <v>0.316</v>
      </c>
      <c r="W2234" s="246"/>
      <c r="X2234" s="408"/>
      <c r="Y2234" s="31">
        <f t="shared" si="141"/>
        <v>0</v>
      </c>
    </row>
    <row r="2235" spans="1:25" s="247" customFormat="1" ht="20.25" customHeight="1" x14ac:dyDescent="0.3">
      <c r="A2235" s="384">
        <v>1898</v>
      </c>
      <c r="B2235" s="237"/>
      <c r="C2235" s="375" t="s">
        <v>3910</v>
      </c>
      <c r="D2235" s="237" t="s">
        <v>550</v>
      </c>
      <c r="E2235" s="352">
        <v>1.6339999999999999</v>
      </c>
      <c r="F2235" s="240">
        <v>4.5</v>
      </c>
      <c r="G2235" s="239" t="s">
        <v>48</v>
      </c>
      <c r="H2235" s="241" t="str">
        <f t="shared" si="143"/>
        <v>6</v>
      </c>
      <c r="I2235" s="239">
        <v>0.61599999999999999</v>
      </c>
      <c r="J2235" s="239">
        <v>0.61599999999999999</v>
      </c>
      <c r="K2235" s="242"/>
      <c r="L2235" s="242"/>
      <c r="M2235" s="242"/>
      <c r="N2235" s="243">
        <v>0.61599999999999999</v>
      </c>
      <c r="O2235" s="244">
        <v>100</v>
      </c>
      <c r="P2235" s="243">
        <v>0.61599999999999999</v>
      </c>
      <c r="Q2235" s="244">
        <v>100</v>
      </c>
      <c r="R2235" s="243">
        <v>0.61599999999999999</v>
      </c>
      <c r="S2235" s="244">
        <v>100</v>
      </c>
      <c r="T2235" s="244" t="s">
        <v>88</v>
      </c>
      <c r="U2235" s="244">
        <v>2019</v>
      </c>
      <c r="V2235" s="352">
        <v>1.6339999999999999</v>
      </c>
      <c r="W2235" s="246"/>
      <c r="X2235" s="408"/>
      <c r="Y2235" s="31">
        <f t="shared" si="141"/>
        <v>0</v>
      </c>
    </row>
    <row r="2236" spans="1:25" s="247" customFormat="1" ht="20.25" customHeight="1" x14ac:dyDescent="0.3">
      <c r="A2236" s="384">
        <v>1899</v>
      </c>
      <c r="B2236" s="237"/>
      <c r="C2236" s="375" t="s">
        <v>3911</v>
      </c>
      <c r="D2236" s="237" t="s">
        <v>416</v>
      </c>
      <c r="E2236" s="352">
        <v>0.36599999999999999</v>
      </c>
      <c r="F2236" s="240">
        <v>4.5</v>
      </c>
      <c r="G2236" s="239" t="s">
        <v>48</v>
      </c>
      <c r="H2236" s="241" t="str">
        <f t="shared" si="143"/>
        <v>6</v>
      </c>
      <c r="I2236" s="239">
        <v>0.376</v>
      </c>
      <c r="J2236" s="239">
        <v>0.376</v>
      </c>
      <c r="K2236" s="242"/>
      <c r="L2236" s="242"/>
      <c r="M2236" s="242"/>
      <c r="N2236" s="243">
        <v>0.376</v>
      </c>
      <c r="O2236" s="244">
        <v>100</v>
      </c>
      <c r="P2236" s="243">
        <v>0.376</v>
      </c>
      <c r="Q2236" s="244">
        <v>100</v>
      </c>
      <c r="R2236" s="243">
        <v>0.376</v>
      </c>
      <c r="S2236" s="244">
        <v>100</v>
      </c>
      <c r="T2236" s="244" t="s">
        <v>88</v>
      </c>
      <c r="U2236" s="244">
        <v>2019</v>
      </c>
      <c r="V2236" s="352">
        <v>0.36599999999999999</v>
      </c>
      <c r="W2236" s="246"/>
      <c r="X2236" s="408"/>
      <c r="Y2236" s="31">
        <f t="shared" si="141"/>
        <v>0</v>
      </c>
    </row>
    <row r="2237" spans="1:25" s="247" customFormat="1" ht="20.25" customHeight="1" x14ac:dyDescent="0.3">
      <c r="A2237" s="384">
        <v>1900</v>
      </c>
      <c r="B2237" s="237"/>
      <c r="C2237" s="375" t="s">
        <v>3912</v>
      </c>
      <c r="D2237" s="237" t="s">
        <v>3332</v>
      </c>
      <c r="E2237" s="352">
        <v>0.316</v>
      </c>
      <c r="F2237" s="240">
        <v>4.5</v>
      </c>
      <c r="G2237" s="239" t="s">
        <v>48</v>
      </c>
      <c r="H2237" s="241" t="str">
        <f t="shared" si="143"/>
        <v>6</v>
      </c>
      <c r="I2237" s="239">
        <v>0.32600000000000001</v>
      </c>
      <c r="J2237" s="239">
        <v>0.32600000000000001</v>
      </c>
      <c r="K2237" s="242"/>
      <c r="L2237" s="242"/>
      <c r="M2237" s="242"/>
      <c r="N2237" s="243">
        <v>0.32600000000000001</v>
      </c>
      <c r="O2237" s="244">
        <v>100</v>
      </c>
      <c r="P2237" s="243">
        <v>0.32600000000000001</v>
      </c>
      <c r="Q2237" s="244">
        <v>100</v>
      </c>
      <c r="R2237" s="243">
        <v>0.32600000000000001</v>
      </c>
      <c r="S2237" s="244">
        <v>100</v>
      </c>
      <c r="T2237" s="237" t="s">
        <v>88</v>
      </c>
      <c r="U2237" s="237">
        <v>2019</v>
      </c>
      <c r="V2237" s="352">
        <v>0.316</v>
      </c>
      <c r="W2237" s="246"/>
      <c r="X2237" s="408"/>
      <c r="Y2237" s="31">
        <f t="shared" si="141"/>
        <v>0</v>
      </c>
    </row>
    <row r="2238" spans="1:25" s="247" customFormat="1" ht="20.25" customHeight="1" x14ac:dyDescent="0.3">
      <c r="A2238" s="384">
        <v>1901</v>
      </c>
      <c r="B2238" s="237"/>
      <c r="C2238" s="375" t="s">
        <v>3913</v>
      </c>
      <c r="D2238" s="237" t="s">
        <v>868</v>
      </c>
      <c r="E2238" s="352">
        <v>0.316</v>
      </c>
      <c r="F2238" s="240">
        <v>4.5</v>
      </c>
      <c r="G2238" s="239" t="s">
        <v>48</v>
      </c>
      <c r="H2238" s="241" t="str">
        <f t="shared" si="143"/>
        <v>6</v>
      </c>
      <c r="I2238" s="239">
        <v>0.32500000000000001</v>
      </c>
      <c r="J2238" s="239">
        <v>0.32500000000000001</v>
      </c>
      <c r="K2238" s="242"/>
      <c r="L2238" s="242"/>
      <c r="M2238" s="242"/>
      <c r="N2238" s="239">
        <v>0.32500000000000001</v>
      </c>
      <c r="O2238" s="244">
        <v>100</v>
      </c>
      <c r="P2238" s="243">
        <v>0.32500000000000001</v>
      </c>
      <c r="Q2238" s="244">
        <v>100</v>
      </c>
      <c r="R2238" s="243">
        <v>0.32500000000000001</v>
      </c>
      <c r="S2238" s="244">
        <v>100</v>
      </c>
      <c r="T2238" s="244" t="s">
        <v>88</v>
      </c>
      <c r="U2238" s="244">
        <v>2019</v>
      </c>
      <c r="V2238" s="352">
        <v>0.316</v>
      </c>
      <c r="W2238" s="246"/>
      <c r="X2238" s="408"/>
      <c r="Y2238" s="31">
        <f t="shared" si="141"/>
        <v>0</v>
      </c>
    </row>
    <row r="2239" spans="1:25" s="247" customFormat="1" ht="20.25" customHeight="1" x14ac:dyDescent="0.3">
      <c r="A2239" s="384">
        <v>1902</v>
      </c>
      <c r="B2239" s="237"/>
      <c r="C2239" s="375" t="s">
        <v>3914</v>
      </c>
      <c r="D2239" s="237" t="s">
        <v>3335</v>
      </c>
      <c r="E2239" s="352">
        <v>1.325</v>
      </c>
      <c r="F2239" s="240">
        <v>4.5</v>
      </c>
      <c r="G2239" s="239" t="s">
        <v>48</v>
      </c>
      <c r="H2239" s="241" t="str">
        <f t="shared" si="143"/>
        <v>6</v>
      </c>
      <c r="I2239" s="239">
        <v>1.337</v>
      </c>
      <c r="J2239" s="239">
        <v>1.337</v>
      </c>
      <c r="K2239" s="242"/>
      <c r="L2239" s="242"/>
      <c r="M2239" s="242"/>
      <c r="N2239" s="243">
        <v>1.337</v>
      </c>
      <c r="O2239" s="244">
        <v>100</v>
      </c>
      <c r="P2239" s="243">
        <v>1.337</v>
      </c>
      <c r="Q2239" s="244">
        <v>100</v>
      </c>
      <c r="R2239" s="243">
        <v>1.337</v>
      </c>
      <c r="S2239" s="244">
        <v>100</v>
      </c>
      <c r="T2239" s="237" t="s">
        <v>88</v>
      </c>
      <c r="U2239" s="237">
        <v>2019</v>
      </c>
      <c r="V2239" s="352">
        <v>1.325</v>
      </c>
      <c r="W2239" s="246"/>
      <c r="X2239" s="408"/>
      <c r="Y2239" s="31">
        <f t="shared" si="141"/>
        <v>0</v>
      </c>
    </row>
    <row r="2240" spans="1:25" s="247" customFormat="1" ht="20.25" customHeight="1" x14ac:dyDescent="0.3">
      <c r="A2240" s="384">
        <v>1903</v>
      </c>
      <c r="B2240" s="237"/>
      <c r="C2240" s="375" t="s">
        <v>3915</v>
      </c>
      <c r="D2240" s="237" t="s">
        <v>3337</v>
      </c>
      <c r="E2240" s="352">
        <v>0.188</v>
      </c>
      <c r="F2240" s="240">
        <v>3.5</v>
      </c>
      <c r="G2240" s="239" t="s">
        <v>48</v>
      </c>
      <c r="H2240" s="241" t="s">
        <v>103</v>
      </c>
      <c r="I2240" s="239"/>
      <c r="J2240" s="239"/>
      <c r="K2240" s="242"/>
      <c r="L2240" s="242"/>
      <c r="M2240" s="242"/>
      <c r="N2240" s="243"/>
      <c r="O2240" s="244"/>
      <c r="P2240" s="243"/>
      <c r="Q2240" s="244"/>
      <c r="R2240" s="243"/>
      <c r="S2240" s="244"/>
      <c r="T2240" s="237"/>
      <c r="U2240" s="237"/>
      <c r="V2240" s="352">
        <v>0.188</v>
      </c>
      <c r="W2240" s="246"/>
      <c r="X2240" s="408"/>
      <c r="Y2240" s="31">
        <f t="shared" si="141"/>
        <v>0</v>
      </c>
    </row>
    <row r="2241" spans="1:257" s="247" customFormat="1" ht="20.25" customHeight="1" x14ac:dyDescent="0.3">
      <c r="A2241" s="384">
        <v>1904</v>
      </c>
      <c r="B2241" s="237"/>
      <c r="C2241" s="375" t="s">
        <v>3916</v>
      </c>
      <c r="D2241" s="237" t="s">
        <v>3339</v>
      </c>
      <c r="E2241" s="352">
        <v>0.66900000000000004</v>
      </c>
      <c r="F2241" s="240">
        <v>3.5</v>
      </c>
      <c r="G2241" s="239" t="s">
        <v>48</v>
      </c>
      <c r="H2241" s="241" t="str">
        <f t="shared" si="143"/>
        <v>6</v>
      </c>
      <c r="I2241" s="239"/>
      <c r="J2241" s="239"/>
      <c r="K2241" s="242"/>
      <c r="L2241" s="242"/>
      <c r="M2241" s="242"/>
      <c r="N2241" s="243"/>
      <c r="O2241" s="244"/>
      <c r="P2241" s="243"/>
      <c r="Q2241" s="244"/>
      <c r="R2241" s="243"/>
      <c r="S2241" s="244"/>
      <c r="T2241" s="237"/>
      <c r="U2241" s="237"/>
      <c r="V2241" s="352">
        <v>0.66900000000000004</v>
      </c>
      <c r="W2241" s="246"/>
      <c r="X2241" s="408"/>
      <c r="Y2241" s="31">
        <f t="shared" si="141"/>
        <v>0</v>
      </c>
    </row>
    <row r="2242" spans="1:257" s="247" customFormat="1" ht="20.25" customHeight="1" x14ac:dyDescent="0.3">
      <c r="A2242" s="384">
        <v>1905</v>
      </c>
      <c r="B2242" s="237"/>
      <c r="C2242" s="375" t="s">
        <v>3918</v>
      </c>
      <c r="D2242" s="237" t="s">
        <v>3341</v>
      </c>
      <c r="E2242" s="352">
        <v>0.113</v>
      </c>
      <c r="F2242" s="240">
        <v>3.5</v>
      </c>
      <c r="G2242" s="239" t="s">
        <v>48</v>
      </c>
      <c r="H2242" s="241" t="str">
        <f t="shared" si="143"/>
        <v>6</v>
      </c>
      <c r="I2242" s="239"/>
      <c r="J2242" s="239"/>
      <c r="K2242" s="242"/>
      <c r="L2242" s="242"/>
      <c r="M2242" s="242"/>
      <c r="N2242" s="243"/>
      <c r="O2242" s="244"/>
      <c r="P2242" s="243"/>
      <c r="Q2242" s="244"/>
      <c r="R2242" s="243"/>
      <c r="S2242" s="244"/>
      <c r="T2242" s="237"/>
      <c r="U2242" s="237"/>
      <c r="V2242" s="352">
        <v>0.113</v>
      </c>
      <c r="W2242" s="246"/>
      <c r="X2242" s="408"/>
      <c r="Y2242" s="31">
        <f t="shared" si="141"/>
        <v>0</v>
      </c>
    </row>
    <row r="2243" spans="1:257" s="247" customFormat="1" ht="20.25" customHeight="1" x14ac:dyDescent="0.3">
      <c r="A2243" s="384">
        <v>1906</v>
      </c>
      <c r="B2243" s="237"/>
      <c r="C2243" s="375" t="s">
        <v>3919</v>
      </c>
      <c r="D2243" s="237" t="s">
        <v>505</v>
      </c>
      <c r="E2243" s="352">
        <v>0.42499999999999999</v>
      </c>
      <c r="F2243" s="240">
        <v>3.5</v>
      </c>
      <c r="G2243" s="239" t="s">
        <v>48</v>
      </c>
      <c r="H2243" s="241" t="str">
        <f t="shared" si="143"/>
        <v>6</v>
      </c>
      <c r="I2243" s="239"/>
      <c r="J2243" s="239"/>
      <c r="K2243" s="242"/>
      <c r="L2243" s="242"/>
      <c r="M2243" s="242"/>
      <c r="N2243" s="243"/>
      <c r="O2243" s="244"/>
      <c r="P2243" s="243"/>
      <c r="Q2243" s="244"/>
      <c r="R2243" s="243"/>
      <c r="S2243" s="244"/>
      <c r="T2243" s="237"/>
      <c r="U2243" s="237"/>
      <c r="V2243" s="352">
        <v>0.42499999999999999</v>
      </c>
      <c r="W2243" s="246"/>
      <c r="X2243" s="408"/>
      <c r="Y2243" s="31">
        <f t="shared" si="141"/>
        <v>0</v>
      </c>
    </row>
    <row r="2244" spans="1:257" s="247" customFormat="1" ht="20.25" customHeight="1" x14ac:dyDescent="0.3">
      <c r="A2244" s="384">
        <v>1907</v>
      </c>
      <c r="B2244" s="237"/>
      <c r="C2244" s="375" t="s">
        <v>3920</v>
      </c>
      <c r="D2244" s="237" t="s">
        <v>587</v>
      </c>
      <c r="E2244" s="352">
        <v>0.436</v>
      </c>
      <c r="F2244" s="240">
        <v>3.5</v>
      </c>
      <c r="G2244" s="239" t="s">
        <v>48</v>
      </c>
      <c r="H2244" s="241" t="str">
        <f t="shared" si="143"/>
        <v>6</v>
      </c>
      <c r="I2244" s="239">
        <v>0.19900000000000001</v>
      </c>
      <c r="J2244" s="239">
        <v>0.19900000000000001</v>
      </c>
      <c r="K2244" s="242"/>
      <c r="L2244" s="242"/>
      <c r="M2244" s="242"/>
      <c r="N2244" s="243">
        <v>0.19900000000000001</v>
      </c>
      <c r="O2244" s="244">
        <v>100</v>
      </c>
      <c r="P2244" s="243">
        <v>0.19900000000000001</v>
      </c>
      <c r="Q2244" s="244">
        <v>100</v>
      </c>
      <c r="R2244" s="243">
        <v>0.19900000000000001</v>
      </c>
      <c r="S2244" s="244">
        <v>100</v>
      </c>
      <c r="T2244" s="237" t="s">
        <v>88</v>
      </c>
      <c r="U2244" s="237">
        <v>2019</v>
      </c>
      <c r="V2244" s="352">
        <v>0.436</v>
      </c>
      <c r="W2244" s="246"/>
      <c r="X2244" s="408"/>
      <c r="Y2244" s="31">
        <f t="shared" si="141"/>
        <v>0</v>
      </c>
    </row>
    <row r="2245" spans="1:257" s="23" customFormat="1" ht="40.5" x14ac:dyDescent="0.3">
      <c r="A2245" s="374"/>
      <c r="B2245" s="375"/>
      <c r="C2245" s="375" t="s">
        <v>3921</v>
      </c>
      <c r="D2245" s="137" t="s">
        <v>3344</v>
      </c>
      <c r="E2245" s="324">
        <f t="shared" ref="E2245:E2247" si="144">V2245+W2245+X2245</f>
        <v>0.25</v>
      </c>
      <c r="F2245" s="25">
        <v>3.5</v>
      </c>
      <c r="G2245" s="24" t="s">
        <v>48</v>
      </c>
      <c r="H2245" s="26" t="str">
        <f t="shared" si="143"/>
        <v>6</v>
      </c>
      <c r="I2245" s="24"/>
      <c r="J2245" s="24"/>
      <c r="K2245" s="27"/>
      <c r="L2245" s="27"/>
      <c r="M2245" s="27"/>
      <c r="N2245" s="28"/>
      <c r="O2245" s="29"/>
      <c r="P2245" s="28"/>
      <c r="Q2245" s="29"/>
      <c r="R2245" s="28"/>
      <c r="S2245" s="29"/>
      <c r="T2245" s="375"/>
      <c r="U2245" s="375"/>
      <c r="V2245" s="412">
        <v>0.128</v>
      </c>
      <c r="W2245" s="209"/>
      <c r="X2245" s="412">
        <v>0.122</v>
      </c>
      <c r="Y2245" s="31">
        <f t="shared" si="141"/>
        <v>0</v>
      </c>
    </row>
    <row r="2246" spans="1:257" s="23" customFormat="1" ht="40.5" x14ac:dyDescent="0.3">
      <c r="A2246" s="374"/>
      <c r="B2246" s="375"/>
      <c r="C2246" s="375" t="s">
        <v>3922</v>
      </c>
      <c r="D2246" s="137" t="s">
        <v>3345</v>
      </c>
      <c r="E2246" s="324">
        <f t="shared" si="144"/>
        <v>0.12</v>
      </c>
      <c r="F2246" s="25">
        <v>3.5</v>
      </c>
      <c r="G2246" s="24" t="s">
        <v>48</v>
      </c>
      <c r="H2246" s="26" t="str">
        <f t="shared" si="143"/>
        <v>6</v>
      </c>
      <c r="I2246" s="24"/>
      <c r="J2246" s="24"/>
      <c r="K2246" s="27"/>
      <c r="L2246" s="27"/>
      <c r="M2246" s="27"/>
      <c r="N2246" s="28"/>
      <c r="O2246" s="29"/>
      <c r="P2246" s="28"/>
      <c r="Q2246" s="29"/>
      <c r="R2246" s="28"/>
      <c r="S2246" s="29"/>
      <c r="T2246" s="375"/>
      <c r="U2246" s="375"/>
      <c r="V2246" s="412">
        <v>0.12</v>
      </c>
      <c r="W2246" s="209"/>
      <c r="X2246" s="412"/>
      <c r="Y2246" s="31">
        <f t="shared" si="141"/>
        <v>0</v>
      </c>
    </row>
    <row r="2247" spans="1:257" s="23" customFormat="1" ht="40.5" x14ac:dyDescent="0.3">
      <c r="A2247" s="374"/>
      <c r="B2247" s="375"/>
      <c r="C2247" s="375" t="s">
        <v>3923</v>
      </c>
      <c r="D2247" s="137" t="s">
        <v>3346</v>
      </c>
      <c r="E2247" s="324">
        <f t="shared" si="144"/>
        <v>0.62</v>
      </c>
      <c r="F2247" s="25">
        <v>3.5</v>
      </c>
      <c r="G2247" s="24" t="s">
        <v>48</v>
      </c>
      <c r="H2247" s="26" t="str">
        <f t="shared" si="143"/>
        <v>6</v>
      </c>
      <c r="I2247" s="24"/>
      <c r="J2247" s="24"/>
      <c r="K2247" s="27"/>
      <c r="L2247" s="27"/>
      <c r="M2247" s="27"/>
      <c r="N2247" s="28"/>
      <c r="O2247" s="29"/>
      <c r="P2247" s="28"/>
      <c r="Q2247" s="29"/>
      <c r="R2247" s="28"/>
      <c r="S2247" s="29"/>
      <c r="T2247" s="375"/>
      <c r="U2247" s="375"/>
      <c r="V2247" s="412">
        <v>0.62</v>
      </c>
      <c r="W2247" s="209"/>
      <c r="X2247" s="412"/>
      <c r="Y2247" s="31">
        <f t="shared" si="141"/>
        <v>0</v>
      </c>
    </row>
    <row r="2248" spans="1:257" s="23" customFormat="1" ht="20.25" customHeight="1" x14ac:dyDescent="0.3">
      <c r="A2248" s="485" t="s">
        <v>3347</v>
      </c>
      <c r="B2248" s="485"/>
      <c r="C2248" s="375" t="s">
        <v>3924</v>
      </c>
      <c r="D2248" s="485"/>
      <c r="E2248" s="485"/>
      <c r="F2248" s="485"/>
      <c r="G2248" s="485"/>
      <c r="H2248" s="485"/>
      <c r="I2248" s="24"/>
      <c r="J2248" s="24"/>
      <c r="K2248" s="27"/>
      <c r="L2248" s="27"/>
      <c r="M2248" s="27"/>
      <c r="N2248" s="28"/>
      <c r="O2248" s="29"/>
      <c r="P2248" s="28"/>
      <c r="Q2248" s="29"/>
      <c r="R2248" s="28"/>
      <c r="S2248" s="29"/>
      <c r="T2248" s="375"/>
      <c r="U2248" s="375"/>
      <c r="V2248" s="393"/>
      <c r="W2248" s="48"/>
      <c r="X2248" s="393"/>
      <c r="Y2248" s="31">
        <f t="shared" si="141"/>
        <v>0</v>
      </c>
    </row>
    <row r="2249" spans="1:257" s="23" customFormat="1" ht="20.25" customHeight="1" x14ac:dyDescent="0.3">
      <c r="A2249" s="371"/>
      <c r="B2249" s="371"/>
      <c r="C2249" s="375" t="s">
        <v>3925</v>
      </c>
      <c r="D2249" s="371" t="s">
        <v>252</v>
      </c>
      <c r="E2249" s="325">
        <f>SUM(E2250:E2253)</f>
        <v>3.415</v>
      </c>
      <c r="F2249" s="371"/>
      <c r="G2249" s="371"/>
      <c r="H2249" s="371"/>
      <c r="I2249" s="24"/>
      <c r="J2249" s="24"/>
      <c r="K2249" s="27"/>
      <c r="L2249" s="27"/>
      <c r="M2249" s="27"/>
      <c r="N2249" s="28"/>
      <c r="O2249" s="29"/>
      <c r="P2249" s="28"/>
      <c r="Q2249" s="29"/>
      <c r="R2249" s="28"/>
      <c r="S2249" s="29"/>
      <c r="T2249" s="375"/>
      <c r="U2249" s="375"/>
      <c r="V2249" s="393"/>
      <c r="W2249" s="48"/>
      <c r="X2249" s="393"/>
      <c r="Y2249" s="31">
        <f t="shared" si="141"/>
        <v>3.415</v>
      </c>
    </row>
    <row r="2250" spans="1:257" s="247" customFormat="1" ht="20.25" customHeight="1" x14ac:dyDescent="0.3">
      <c r="A2250" s="384">
        <v>1908</v>
      </c>
      <c r="B2250" s="237"/>
      <c r="C2250" s="375" t="s">
        <v>3926</v>
      </c>
      <c r="D2250" s="237" t="s">
        <v>3349</v>
      </c>
      <c r="E2250" s="351">
        <v>0.21</v>
      </c>
      <c r="F2250" s="240">
        <v>4.5</v>
      </c>
      <c r="G2250" s="239" t="s">
        <v>48</v>
      </c>
      <c r="H2250" s="241" t="s">
        <v>103</v>
      </c>
      <c r="I2250" s="239"/>
      <c r="J2250" s="239"/>
      <c r="K2250" s="242"/>
      <c r="L2250" s="242"/>
      <c r="M2250" s="242"/>
      <c r="N2250" s="243"/>
      <c r="O2250" s="244"/>
      <c r="P2250" s="243"/>
      <c r="Q2250" s="244"/>
      <c r="R2250" s="243"/>
      <c r="S2250" s="244"/>
      <c r="T2250" s="237"/>
      <c r="U2250" s="237"/>
      <c r="V2250" s="351">
        <v>0.21</v>
      </c>
      <c r="W2250" s="246"/>
      <c r="X2250" s="408"/>
      <c r="Y2250" s="31">
        <f t="shared" si="141"/>
        <v>0</v>
      </c>
    </row>
    <row r="2251" spans="1:257" s="247" customFormat="1" ht="20.25" customHeight="1" x14ac:dyDescent="0.3">
      <c r="A2251" s="384">
        <v>1909</v>
      </c>
      <c r="B2251" s="237"/>
      <c r="C2251" s="375" t="s">
        <v>3927</v>
      </c>
      <c r="D2251" s="237" t="s">
        <v>3351</v>
      </c>
      <c r="E2251" s="351">
        <v>1.6319999999999999</v>
      </c>
      <c r="F2251" s="240">
        <v>4.5</v>
      </c>
      <c r="G2251" s="239" t="s">
        <v>48</v>
      </c>
      <c r="H2251" s="241" t="s">
        <v>103</v>
      </c>
      <c r="I2251" s="239"/>
      <c r="J2251" s="239"/>
      <c r="K2251" s="242"/>
      <c r="L2251" s="242"/>
      <c r="M2251" s="242"/>
      <c r="N2251" s="243"/>
      <c r="O2251" s="244"/>
      <c r="P2251" s="243"/>
      <c r="Q2251" s="244"/>
      <c r="R2251" s="243"/>
      <c r="S2251" s="244"/>
      <c r="T2251" s="237"/>
      <c r="U2251" s="237"/>
      <c r="V2251" s="351">
        <v>1.6319999999999999</v>
      </c>
      <c r="W2251" s="246"/>
      <c r="X2251" s="408"/>
      <c r="Y2251" s="31">
        <f t="shared" si="141"/>
        <v>0</v>
      </c>
    </row>
    <row r="2252" spans="1:257" s="247" customFormat="1" ht="20.25" customHeight="1" x14ac:dyDescent="0.3">
      <c r="A2252" s="384">
        <v>1910</v>
      </c>
      <c r="B2252" s="237"/>
      <c r="C2252" s="375" t="s">
        <v>3928</v>
      </c>
      <c r="D2252" s="237" t="s">
        <v>424</v>
      </c>
      <c r="E2252" s="351">
        <v>1.2829999999999999</v>
      </c>
      <c r="F2252" s="240">
        <v>4.5</v>
      </c>
      <c r="G2252" s="239" t="s">
        <v>48</v>
      </c>
      <c r="H2252" s="241" t="s">
        <v>103</v>
      </c>
      <c r="I2252" s="239"/>
      <c r="J2252" s="239"/>
      <c r="K2252" s="242"/>
      <c r="L2252" s="242"/>
      <c r="M2252" s="242"/>
      <c r="N2252" s="243"/>
      <c r="O2252" s="244"/>
      <c r="P2252" s="243"/>
      <c r="Q2252" s="244"/>
      <c r="R2252" s="243"/>
      <c r="S2252" s="244"/>
      <c r="T2252" s="237"/>
      <c r="U2252" s="237"/>
      <c r="V2252" s="351">
        <v>1.2829999999999999</v>
      </c>
      <c r="W2252" s="246"/>
      <c r="X2252" s="408"/>
      <c r="Y2252" s="31">
        <f t="shared" si="141"/>
        <v>0</v>
      </c>
    </row>
    <row r="2253" spans="1:257" s="247" customFormat="1" ht="20.25" customHeight="1" x14ac:dyDescent="0.3">
      <c r="A2253" s="384">
        <v>1911</v>
      </c>
      <c r="B2253" s="237"/>
      <c r="C2253" s="375" t="s">
        <v>3930</v>
      </c>
      <c r="D2253" s="237" t="s">
        <v>617</v>
      </c>
      <c r="E2253" s="351">
        <v>0.28999999999999998</v>
      </c>
      <c r="F2253" s="240">
        <v>4.5</v>
      </c>
      <c r="G2253" s="239" t="s">
        <v>48</v>
      </c>
      <c r="H2253" s="241" t="s">
        <v>103</v>
      </c>
      <c r="I2253" s="239"/>
      <c r="J2253" s="239"/>
      <c r="K2253" s="242"/>
      <c r="L2253" s="242"/>
      <c r="M2253" s="242"/>
      <c r="N2253" s="243"/>
      <c r="O2253" s="244"/>
      <c r="P2253" s="243"/>
      <c r="Q2253" s="244"/>
      <c r="R2253" s="243"/>
      <c r="S2253" s="244"/>
      <c r="T2253" s="237"/>
      <c r="U2253" s="237"/>
      <c r="V2253" s="351">
        <v>0.28999999999999998</v>
      </c>
      <c r="W2253" s="246"/>
      <c r="X2253" s="408"/>
      <c r="Y2253" s="31">
        <f t="shared" si="141"/>
        <v>0</v>
      </c>
    </row>
    <row r="2254" spans="1:257" ht="20.25" customHeight="1" x14ac:dyDescent="0.3">
      <c r="A2254" s="485" t="s">
        <v>3354</v>
      </c>
      <c r="B2254" s="485"/>
      <c r="C2254" s="375" t="s">
        <v>3931</v>
      </c>
      <c r="D2254" s="485"/>
      <c r="E2254" s="485"/>
      <c r="F2254" s="485"/>
      <c r="G2254" s="485"/>
      <c r="H2254" s="485"/>
      <c r="I2254" s="43"/>
      <c r="J2254" s="43"/>
      <c r="K2254" s="6"/>
      <c r="L2254" s="6"/>
      <c r="M2254" s="6"/>
      <c r="N2254" s="44"/>
      <c r="O2254" s="15"/>
      <c r="P2254" s="44"/>
      <c r="Q2254" s="15"/>
      <c r="R2254" s="44"/>
      <c r="S2254" s="15"/>
      <c r="T2254" s="14"/>
      <c r="U2254" s="14"/>
      <c r="V2254" s="393"/>
      <c r="W2254" s="48"/>
      <c r="X2254" s="393"/>
      <c r="Y2254" s="31">
        <f t="shared" si="141"/>
        <v>0</v>
      </c>
    </row>
    <row r="2255" spans="1:257" ht="20.25" customHeight="1" x14ac:dyDescent="0.3">
      <c r="A2255" s="371"/>
      <c r="B2255" s="371"/>
      <c r="C2255" s="375" t="s">
        <v>3933</v>
      </c>
      <c r="D2255" s="371" t="s">
        <v>252</v>
      </c>
      <c r="E2255" s="325">
        <f>SUM(E2256:E2264)</f>
        <v>4.6820000000000004</v>
      </c>
      <c r="F2255" s="371"/>
      <c r="G2255" s="371"/>
      <c r="H2255" s="371"/>
      <c r="I2255" s="43"/>
      <c r="J2255" s="43"/>
      <c r="K2255" s="6"/>
      <c r="L2255" s="6"/>
      <c r="M2255" s="6"/>
      <c r="N2255" s="44"/>
      <c r="O2255" s="15"/>
      <c r="P2255" s="44"/>
      <c r="Q2255" s="15"/>
      <c r="R2255" s="44"/>
      <c r="S2255" s="15"/>
      <c r="T2255" s="14"/>
      <c r="U2255" s="14"/>
      <c r="V2255" s="393"/>
      <c r="W2255" s="48"/>
      <c r="X2255" s="393"/>
      <c r="Y2255" s="31">
        <f t="shared" si="141"/>
        <v>4.6820000000000004</v>
      </c>
    </row>
    <row r="2256" spans="1:257" s="292" customFormat="1" ht="20.25" customHeight="1" x14ac:dyDescent="0.3">
      <c r="A2256" s="384">
        <v>1912</v>
      </c>
      <c r="B2256" s="237"/>
      <c r="C2256" s="375" t="s">
        <v>3934</v>
      </c>
      <c r="D2256" s="237" t="s">
        <v>298</v>
      </c>
      <c r="E2256" s="352">
        <v>0.83299999999999996</v>
      </c>
      <c r="F2256" s="240">
        <v>4.5</v>
      </c>
      <c r="G2256" s="239" t="s">
        <v>48</v>
      </c>
      <c r="H2256" s="244">
        <v>6</v>
      </c>
      <c r="I2256" s="286"/>
      <c r="J2256" s="286"/>
      <c r="K2256" s="287"/>
      <c r="L2256" s="287"/>
      <c r="M2256" s="287"/>
      <c r="N2256" s="288"/>
      <c r="O2256" s="289"/>
      <c r="P2256" s="288"/>
      <c r="Q2256" s="289"/>
      <c r="R2256" s="288"/>
      <c r="S2256" s="289"/>
      <c r="T2256" s="290"/>
      <c r="U2256" s="290"/>
      <c r="V2256" s="352">
        <v>0.83299999999999996</v>
      </c>
      <c r="W2256" s="246"/>
      <c r="X2256" s="408"/>
      <c r="Y2256" s="31">
        <f t="shared" si="141"/>
        <v>0</v>
      </c>
      <c r="Z2256" s="291"/>
      <c r="AA2256" s="291"/>
      <c r="AB2256" s="291"/>
      <c r="AC2256" s="291"/>
      <c r="AD2256" s="291"/>
      <c r="AE2256" s="291"/>
      <c r="AF2256" s="291"/>
      <c r="AG2256" s="291"/>
      <c r="AH2256" s="291"/>
      <c r="AI2256" s="291"/>
      <c r="AJ2256" s="291"/>
      <c r="AK2256" s="291"/>
      <c r="AL2256" s="291"/>
      <c r="AM2256" s="291"/>
      <c r="AN2256" s="291"/>
      <c r="AO2256" s="291"/>
      <c r="AP2256" s="291"/>
      <c r="AQ2256" s="291"/>
      <c r="AR2256" s="291"/>
      <c r="AS2256" s="291"/>
      <c r="AT2256" s="291"/>
      <c r="AU2256" s="291"/>
      <c r="AV2256" s="291"/>
      <c r="AW2256" s="291"/>
      <c r="AX2256" s="291"/>
      <c r="AY2256" s="291"/>
      <c r="AZ2256" s="291"/>
      <c r="BA2256" s="291"/>
      <c r="BB2256" s="291"/>
      <c r="BC2256" s="291"/>
      <c r="BD2256" s="291"/>
      <c r="BE2256" s="291"/>
      <c r="BF2256" s="291"/>
      <c r="BG2256" s="291"/>
      <c r="BH2256" s="291"/>
      <c r="BI2256" s="291"/>
      <c r="BJ2256" s="291"/>
      <c r="BK2256" s="291"/>
      <c r="BL2256" s="291"/>
      <c r="BM2256" s="291"/>
      <c r="BN2256" s="291"/>
      <c r="BO2256" s="291"/>
      <c r="BP2256" s="291"/>
      <c r="BQ2256" s="291"/>
      <c r="BR2256" s="291"/>
      <c r="BS2256" s="291"/>
      <c r="BT2256" s="291"/>
      <c r="BU2256" s="291"/>
      <c r="BV2256" s="291"/>
      <c r="BW2256" s="291"/>
      <c r="BX2256" s="291"/>
      <c r="BY2256" s="291"/>
      <c r="BZ2256" s="291"/>
      <c r="CA2256" s="291"/>
      <c r="CB2256" s="291"/>
      <c r="CC2256" s="291"/>
      <c r="CD2256" s="291"/>
      <c r="CE2256" s="291"/>
      <c r="CF2256" s="291"/>
      <c r="CG2256" s="291"/>
      <c r="CH2256" s="291"/>
      <c r="CI2256" s="291"/>
      <c r="CJ2256" s="291"/>
      <c r="CK2256" s="291"/>
      <c r="CL2256" s="291"/>
      <c r="CM2256" s="291"/>
      <c r="CN2256" s="291"/>
      <c r="CO2256" s="291"/>
      <c r="CP2256" s="291"/>
      <c r="CQ2256" s="291"/>
      <c r="CR2256" s="291"/>
      <c r="CS2256" s="291"/>
      <c r="CT2256" s="291"/>
      <c r="CU2256" s="291"/>
      <c r="CV2256" s="291"/>
      <c r="CW2256" s="291"/>
      <c r="CX2256" s="291"/>
      <c r="CY2256" s="291"/>
      <c r="CZ2256" s="291"/>
      <c r="DA2256" s="291"/>
      <c r="DB2256" s="291"/>
      <c r="DC2256" s="291"/>
      <c r="DD2256" s="291"/>
      <c r="DE2256" s="291"/>
      <c r="DF2256" s="291"/>
      <c r="DG2256" s="291"/>
      <c r="DH2256" s="291"/>
      <c r="DI2256" s="291"/>
      <c r="DJ2256" s="291"/>
      <c r="DK2256" s="291"/>
      <c r="DL2256" s="291"/>
      <c r="DM2256" s="291"/>
      <c r="DN2256" s="291"/>
      <c r="DO2256" s="291"/>
      <c r="DP2256" s="291"/>
      <c r="DQ2256" s="291"/>
      <c r="DR2256" s="291"/>
      <c r="DS2256" s="291"/>
      <c r="DT2256" s="291"/>
      <c r="DU2256" s="291"/>
      <c r="DV2256" s="291"/>
      <c r="DW2256" s="291"/>
      <c r="DX2256" s="291"/>
      <c r="DY2256" s="291"/>
      <c r="DZ2256" s="291"/>
      <c r="EA2256" s="291"/>
      <c r="EB2256" s="291"/>
      <c r="EC2256" s="291"/>
      <c r="ED2256" s="291"/>
      <c r="EE2256" s="291"/>
      <c r="EF2256" s="291"/>
      <c r="EG2256" s="291"/>
      <c r="EH2256" s="291"/>
      <c r="EI2256" s="291"/>
      <c r="EJ2256" s="291"/>
      <c r="EK2256" s="291"/>
      <c r="EL2256" s="291"/>
      <c r="EM2256" s="291"/>
      <c r="EN2256" s="291"/>
      <c r="EO2256" s="291"/>
      <c r="EP2256" s="291"/>
      <c r="EQ2256" s="291"/>
      <c r="ER2256" s="291"/>
      <c r="ES2256" s="291"/>
      <c r="ET2256" s="291"/>
      <c r="EU2256" s="291"/>
      <c r="EV2256" s="291"/>
      <c r="EW2256" s="291"/>
      <c r="EX2256" s="291"/>
      <c r="EY2256" s="291"/>
      <c r="EZ2256" s="291"/>
      <c r="FA2256" s="291"/>
      <c r="FB2256" s="291"/>
      <c r="FC2256" s="291"/>
      <c r="FD2256" s="291"/>
      <c r="FE2256" s="291"/>
      <c r="FF2256" s="291"/>
      <c r="FG2256" s="291"/>
      <c r="FH2256" s="291"/>
      <c r="FI2256" s="291"/>
      <c r="FJ2256" s="291"/>
      <c r="FK2256" s="291"/>
      <c r="FL2256" s="291"/>
      <c r="FM2256" s="291"/>
      <c r="FN2256" s="291"/>
      <c r="FO2256" s="291"/>
      <c r="FP2256" s="291"/>
      <c r="FQ2256" s="291"/>
      <c r="FR2256" s="291"/>
      <c r="FS2256" s="291"/>
      <c r="FT2256" s="291"/>
      <c r="FU2256" s="291"/>
      <c r="FV2256" s="291"/>
      <c r="FW2256" s="291"/>
      <c r="FX2256" s="291"/>
      <c r="FY2256" s="291"/>
      <c r="FZ2256" s="291"/>
      <c r="GA2256" s="291"/>
      <c r="GB2256" s="291"/>
      <c r="GC2256" s="291"/>
      <c r="GD2256" s="291"/>
      <c r="GE2256" s="291"/>
      <c r="GF2256" s="291"/>
      <c r="GG2256" s="291"/>
      <c r="GH2256" s="291"/>
      <c r="GI2256" s="291"/>
      <c r="GJ2256" s="291"/>
      <c r="GK2256" s="291"/>
      <c r="GL2256" s="291"/>
      <c r="GM2256" s="291"/>
      <c r="GN2256" s="291"/>
      <c r="GO2256" s="291"/>
      <c r="GP2256" s="291"/>
      <c r="GQ2256" s="291"/>
      <c r="GR2256" s="291"/>
      <c r="GS2256" s="291"/>
      <c r="GT2256" s="291"/>
      <c r="GU2256" s="291"/>
      <c r="GV2256" s="291"/>
      <c r="GW2256" s="291"/>
      <c r="GX2256" s="291"/>
      <c r="GY2256" s="291"/>
      <c r="GZ2256" s="291"/>
      <c r="HA2256" s="291"/>
      <c r="HB2256" s="291"/>
      <c r="HC2256" s="291"/>
      <c r="HD2256" s="291"/>
      <c r="HE2256" s="291"/>
      <c r="HF2256" s="291"/>
      <c r="HG2256" s="291"/>
      <c r="HH2256" s="291"/>
      <c r="HI2256" s="291"/>
      <c r="HJ2256" s="291"/>
      <c r="HK2256" s="291"/>
      <c r="HL2256" s="291"/>
      <c r="HM2256" s="291"/>
      <c r="HN2256" s="291"/>
      <c r="HO2256" s="291"/>
      <c r="HP2256" s="291"/>
      <c r="HQ2256" s="291"/>
      <c r="HR2256" s="291"/>
      <c r="HS2256" s="291"/>
      <c r="HT2256" s="291"/>
      <c r="HU2256" s="291"/>
      <c r="HV2256" s="291"/>
      <c r="HW2256" s="291"/>
      <c r="HX2256" s="291"/>
      <c r="HY2256" s="291"/>
      <c r="HZ2256" s="291"/>
      <c r="IA2256" s="291"/>
      <c r="IB2256" s="291"/>
      <c r="IC2256" s="291"/>
      <c r="ID2256" s="291"/>
      <c r="IE2256" s="291"/>
      <c r="IF2256" s="291"/>
      <c r="IG2256" s="291"/>
      <c r="IH2256" s="291"/>
      <c r="II2256" s="291"/>
      <c r="IJ2256" s="291"/>
      <c r="IK2256" s="291"/>
      <c r="IL2256" s="291"/>
      <c r="IM2256" s="291"/>
      <c r="IN2256" s="291"/>
      <c r="IO2256" s="291"/>
      <c r="IP2256" s="291"/>
      <c r="IQ2256" s="291"/>
      <c r="IR2256" s="291"/>
      <c r="IS2256" s="291"/>
      <c r="IT2256" s="291"/>
      <c r="IU2256" s="291"/>
      <c r="IV2256" s="291"/>
      <c r="IW2256" s="291"/>
    </row>
    <row r="2257" spans="1:257" s="292" customFormat="1" ht="20.25" customHeight="1" x14ac:dyDescent="0.3">
      <c r="A2257" s="236">
        <v>1913</v>
      </c>
      <c r="B2257" s="237"/>
      <c r="C2257" s="375" t="s">
        <v>3935</v>
      </c>
      <c r="D2257" s="238" t="s">
        <v>483</v>
      </c>
      <c r="E2257" s="338">
        <v>0.92100000000000004</v>
      </c>
      <c r="F2257" s="240">
        <v>3.5</v>
      </c>
      <c r="G2257" s="239" t="s">
        <v>48</v>
      </c>
      <c r="H2257" s="244">
        <v>6</v>
      </c>
      <c r="I2257" s="286"/>
      <c r="J2257" s="286"/>
      <c r="K2257" s="287"/>
      <c r="L2257" s="287"/>
      <c r="M2257" s="287"/>
      <c r="N2257" s="288"/>
      <c r="O2257" s="289"/>
      <c r="P2257" s="288"/>
      <c r="Q2257" s="289"/>
      <c r="R2257" s="288"/>
      <c r="S2257" s="289"/>
      <c r="T2257" s="290"/>
      <c r="U2257" s="290"/>
      <c r="V2257" s="338">
        <v>0.92100000000000004</v>
      </c>
      <c r="W2257" s="246"/>
      <c r="X2257" s="408"/>
      <c r="Y2257" s="31">
        <f t="shared" si="141"/>
        <v>0</v>
      </c>
      <c r="Z2257" s="291"/>
      <c r="AA2257" s="291"/>
      <c r="AB2257" s="291"/>
      <c r="AC2257" s="291"/>
      <c r="AD2257" s="291"/>
      <c r="AE2257" s="291"/>
      <c r="AF2257" s="291"/>
      <c r="AG2257" s="291"/>
      <c r="AH2257" s="291"/>
      <c r="AI2257" s="291"/>
      <c r="AJ2257" s="291"/>
      <c r="AK2257" s="291"/>
      <c r="AL2257" s="291"/>
      <c r="AM2257" s="291"/>
      <c r="AN2257" s="291"/>
      <c r="AO2257" s="291"/>
      <c r="AP2257" s="291"/>
      <c r="AQ2257" s="291"/>
      <c r="AR2257" s="291"/>
      <c r="AS2257" s="291"/>
      <c r="AT2257" s="291"/>
      <c r="AU2257" s="291"/>
      <c r="AV2257" s="291"/>
      <c r="AW2257" s="291"/>
      <c r="AX2257" s="291"/>
      <c r="AY2257" s="291"/>
      <c r="AZ2257" s="291"/>
      <c r="BA2257" s="291"/>
      <c r="BB2257" s="291"/>
      <c r="BC2257" s="291"/>
      <c r="BD2257" s="291"/>
      <c r="BE2257" s="291"/>
      <c r="BF2257" s="291"/>
      <c r="BG2257" s="291"/>
      <c r="BH2257" s="291"/>
      <c r="BI2257" s="291"/>
      <c r="BJ2257" s="291"/>
      <c r="BK2257" s="291"/>
      <c r="BL2257" s="291"/>
      <c r="BM2257" s="291"/>
      <c r="BN2257" s="291"/>
      <c r="BO2257" s="291"/>
      <c r="BP2257" s="291"/>
      <c r="BQ2257" s="291"/>
      <c r="BR2257" s="291"/>
      <c r="BS2257" s="291"/>
      <c r="BT2257" s="291"/>
      <c r="BU2257" s="291"/>
      <c r="BV2257" s="291"/>
      <c r="BW2257" s="291"/>
      <c r="BX2257" s="291"/>
      <c r="BY2257" s="291"/>
      <c r="BZ2257" s="291"/>
      <c r="CA2257" s="291"/>
      <c r="CB2257" s="291"/>
      <c r="CC2257" s="291"/>
      <c r="CD2257" s="291"/>
      <c r="CE2257" s="291"/>
      <c r="CF2257" s="291"/>
      <c r="CG2257" s="291"/>
      <c r="CH2257" s="291"/>
      <c r="CI2257" s="291"/>
      <c r="CJ2257" s="291"/>
      <c r="CK2257" s="291"/>
      <c r="CL2257" s="291"/>
      <c r="CM2257" s="291"/>
      <c r="CN2257" s="291"/>
      <c r="CO2257" s="291"/>
      <c r="CP2257" s="291"/>
      <c r="CQ2257" s="291"/>
      <c r="CR2257" s="291"/>
      <c r="CS2257" s="291"/>
      <c r="CT2257" s="291"/>
      <c r="CU2257" s="291"/>
      <c r="CV2257" s="291"/>
      <c r="CW2257" s="291"/>
      <c r="CX2257" s="291"/>
      <c r="CY2257" s="291"/>
      <c r="CZ2257" s="291"/>
      <c r="DA2257" s="291"/>
      <c r="DB2257" s="291"/>
      <c r="DC2257" s="291"/>
      <c r="DD2257" s="291"/>
      <c r="DE2257" s="291"/>
      <c r="DF2257" s="291"/>
      <c r="DG2257" s="291"/>
      <c r="DH2257" s="291"/>
      <c r="DI2257" s="291"/>
      <c r="DJ2257" s="291"/>
      <c r="DK2257" s="291"/>
      <c r="DL2257" s="291"/>
      <c r="DM2257" s="291"/>
      <c r="DN2257" s="291"/>
      <c r="DO2257" s="291"/>
      <c r="DP2257" s="291"/>
      <c r="DQ2257" s="291"/>
      <c r="DR2257" s="291"/>
      <c r="DS2257" s="291"/>
      <c r="DT2257" s="291"/>
      <c r="DU2257" s="291"/>
      <c r="DV2257" s="291"/>
      <c r="DW2257" s="291"/>
      <c r="DX2257" s="291"/>
      <c r="DY2257" s="291"/>
      <c r="DZ2257" s="291"/>
      <c r="EA2257" s="291"/>
      <c r="EB2257" s="291"/>
      <c r="EC2257" s="291"/>
      <c r="ED2257" s="291"/>
      <c r="EE2257" s="291"/>
      <c r="EF2257" s="291"/>
      <c r="EG2257" s="291"/>
      <c r="EH2257" s="291"/>
      <c r="EI2257" s="291"/>
      <c r="EJ2257" s="291"/>
      <c r="EK2257" s="291"/>
      <c r="EL2257" s="291"/>
      <c r="EM2257" s="291"/>
      <c r="EN2257" s="291"/>
      <c r="EO2257" s="291"/>
      <c r="EP2257" s="291"/>
      <c r="EQ2257" s="291"/>
      <c r="ER2257" s="291"/>
      <c r="ES2257" s="291"/>
      <c r="ET2257" s="291"/>
      <c r="EU2257" s="291"/>
      <c r="EV2257" s="291"/>
      <c r="EW2257" s="291"/>
      <c r="EX2257" s="291"/>
      <c r="EY2257" s="291"/>
      <c r="EZ2257" s="291"/>
      <c r="FA2257" s="291"/>
      <c r="FB2257" s="291"/>
      <c r="FC2257" s="291"/>
      <c r="FD2257" s="291"/>
      <c r="FE2257" s="291"/>
      <c r="FF2257" s="291"/>
      <c r="FG2257" s="291"/>
      <c r="FH2257" s="291"/>
      <c r="FI2257" s="291"/>
      <c r="FJ2257" s="291"/>
      <c r="FK2257" s="291"/>
      <c r="FL2257" s="291"/>
      <c r="FM2257" s="291"/>
      <c r="FN2257" s="291"/>
      <c r="FO2257" s="291"/>
      <c r="FP2257" s="291"/>
      <c r="FQ2257" s="291"/>
      <c r="FR2257" s="291"/>
      <c r="FS2257" s="291"/>
      <c r="FT2257" s="291"/>
      <c r="FU2257" s="291"/>
      <c r="FV2257" s="291"/>
      <c r="FW2257" s="291"/>
      <c r="FX2257" s="291"/>
      <c r="FY2257" s="291"/>
      <c r="FZ2257" s="291"/>
      <c r="GA2257" s="291"/>
      <c r="GB2257" s="291"/>
      <c r="GC2257" s="291"/>
      <c r="GD2257" s="291"/>
      <c r="GE2257" s="291"/>
      <c r="GF2257" s="291"/>
      <c r="GG2257" s="291"/>
      <c r="GH2257" s="291"/>
      <c r="GI2257" s="291"/>
      <c r="GJ2257" s="291"/>
      <c r="GK2257" s="291"/>
      <c r="GL2257" s="291"/>
      <c r="GM2257" s="291"/>
      <c r="GN2257" s="291"/>
      <c r="GO2257" s="291"/>
      <c r="GP2257" s="291"/>
      <c r="GQ2257" s="291"/>
      <c r="GR2257" s="291"/>
      <c r="GS2257" s="291"/>
      <c r="GT2257" s="291"/>
      <c r="GU2257" s="291"/>
      <c r="GV2257" s="291"/>
      <c r="GW2257" s="291"/>
      <c r="GX2257" s="291"/>
      <c r="GY2257" s="291"/>
      <c r="GZ2257" s="291"/>
      <c r="HA2257" s="291"/>
      <c r="HB2257" s="291"/>
      <c r="HC2257" s="291"/>
      <c r="HD2257" s="291"/>
      <c r="HE2257" s="291"/>
      <c r="HF2257" s="291"/>
      <c r="HG2257" s="291"/>
      <c r="HH2257" s="291"/>
      <c r="HI2257" s="291"/>
      <c r="HJ2257" s="291"/>
      <c r="HK2257" s="291"/>
      <c r="HL2257" s="291"/>
      <c r="HM2257" s="291"/>
      <c r="HN2257" s="291"/>
      <c r="HO2257" s="291"/>
      <c r="HP2257" s="291"/>
      <c r="HQ2257" s="291"/>
      <c r="HR2257" s="291"/>
      <c r="HS2257" s="291"/>
      <c r="HT2257" s="291"/>
      <c r="HU2257" s="291"/>
      <c r="HV2257" s="291"/>
      <c r="HW2257" s="291"/>
      <c r="HX2257" s="291"/>
      <c r="HY2257" s="291"/>
      <c r="HZ2257" s="291"/>
      <c r="IA2257" s="291"/>
      <c r="IB2257" s="291"/>
      <c r="IC2257" s="291"/>
      <c r="ID2257" s="291"/>
      <c r="IE2257" s="291"/>
      <c r="IF2257" s="291"/>
      <c r="IG2257" s="291"/>
      <c r="IH2257" s="291"/>
      <c r="II2257" s="291"/>
      <c r="IJ2257" s="291"/>
      <c r="IK2257" s="291"/>
      <c r="IL2257" s="291"/>
      <c r="IM2257" s="291"/>
      <c r="IN2257" s="291"/>
      <c r="IO2257" s="291"/>
      <c r="IP2257" s="291"/>
      <c r="IQ2257" s="291"/>
      <c r="IR2257" s="291"/>
      <c r="IS2257" s="291"/>
      <c r="IT2257" s="291"/>
      <c r="IU2257" s="291"/>
      <c r="IV2257" s="291"/>
      <c r="IW2257" s="291"/>
    </row>
    <row r="2258" spans="1:257" s="292" customFormat="1" ht="20.25" customHeight="1" x14ac:dyDescent="0.3">
      <c r="A2258" s="384">
        <v>1914</v>
      </c>
      <c r="B2258" s="237"/>
      <c r="C2258" s="375" t="s">
        <v>3936</v>
      </c>
      <c r="D2258" s="237" t="s">
        <v>386</v>
      </c>
      <c r="E2258" s="352">
        <v>0.42399999999999999</v>
      </c>
      <c r="F2258" s="240">
        <v>3.5</v>
      </c>
      <c r="G2258" s="239" t="s">
        <v>48</v>
      </c>
      <c r="H2258" s="241" t="str">
        <f t="shared" ref="H2258:H2305" si="145">IF(F2258&lt;5.1,"6","10")</f>
        <v>6</v>
      </c>
      <c r="I2258" s="286"/>
      <c r="J2258" s="286"/>
      <c r="K2258" s="287"/>
      <c r="L2258" s="287"/>
      <c r="M2258" s="287"/>
      <c r="N2258" s="288"/>
      <c r="O2258" s="289"/>
      <c r="P2258" s="288"/>
      <c r="Q2258" s="289"/>
      <c r="R2258" s="288"/>
      <c r="S2258" s="289"/>
      <c r="T2258" s="290"/>
      <c r="U2258" s="290"/>
      <c r="V2258" s="352">
        <v>0.42399999999999999</v>
      </c>
      <c r="W2258" s="246"/>
      <c r="X2258" s="408"/>
      <c r="Y2258" s="31">
        <f t="shared" si="141"/>
        <v>0</v>
      </c>
      <c r="Z2258" s="291"/>
      <c r="AA2258" s="291"/>
      <c r="AB2258" s="291"/>
      <c r="AC2258" s="291"/>
      <c r="AD2258" s="291"/>
      <c r="AE2258" s="291"/>
      <c r="AF2258" s="291"/>
      <c r="AG2258" s="291"/>
      <c r="AH2258" s="291"/>
      <c r="AI2258" s="291"/>
      <c r="AJ2258" s="291"/>
      <c r="AK2258" s="291"/>
      <c r="AL2258" s="291"/>
      <c r="AM2258" s="291"/>
      <c r="AN2258" s="291"/>
      <c r="AO2258" s="291"/>
      <c r="AP2258" s="291"/>
      <c r="AQ2258" s="291"/>
      <c r="AR2258" s="291"/>
      <c r="AS2258" s="291"/>
      <c r="AT2258" s="291"/>
      <c r="AU2258" s="291"/>
      <c r="AV2258" s="291"/>
      <c r="AW2258" s="291"/>
      <c r="AX2258" s="291"/>
      <c r="AY2258" s="291"/>
      <c r="AZ2258" s="291"/>
      <c r="BA2258" s="291"/>
      <c r="BB2258" s="291"/>
      <c r="BC2258" s="291"/>
      <c r="BD2258" s="291"/>
      <c r="BE2258" s="291"/>
      <c r="BF2258" s="291"/>
      <c r="BG2258" s="291"/>
      <c r="BH2258" s="291"/>
      <c r="BI2258" s="291"/>
      <c r="BJ2258" s="291"/>
      <c r="BK2258" s="291"/>
      <c r="BL2258" s="291"/>
      <c r="BM2258" s="291"/>
      <c r="BN2258" s="291"/>
      <c r="BO2258" s="291"/>
      <c r="BP2258" s="291"/>
      <c r="BQ2258" s="291"/>
      <c r="BR2258" s="291"/>
      <c r="BS2258" s="291"/>
      <c r="BT2258" s="291"/>
      <c r="BU2258" s="291"/>
      <c r="BV2258" s="291"/>
      <c r="BW2258" s="291"/>
      <c r="BX2258" s="291"/>
      <c r="BY2258" s="291"/>
      <c r="BZ2258" s="291"/>
      <c r="CA2258" s="291"/>
      <c r="CB2258" s="291"/>
      <c r="CC2258" s="291"/>
      <c r="CD2258" s="291"/>
      <c r="CE2258" s="291"/>
      <c r="CF2258" s="291"/>
      <c r="CG2258" s="291"/>
      <c r="CH2258" s="291"/>
      <c r="CI2258" s="291"/>
      <c r="CJ2258" s="291"/>
      <c r="CK2258" s="291"/>
      <c r="CL2258" s="291"/>
      <c r="CM2258" s="291"/>
      <c r="CN2258" s="291"/>
      <c r="CO2258" s="291"/>
      <c r="CP2258" s="291"/>
      <c r="CQ2258" s="291"/>
      <c r="CR2258" s="291"/>
      <c r="CS2258" s="291"/>
      <c r="CT2258" s="291"/>
      <c r="CU2258" s="291"/>
      <c r="CV2258" s="291"/>
      <c r="CW2258" s="291"/>
      <c r="CX2258" s="291"/>
      <c r="CY2258" s="291"/>
      <c r="CZ2258" s="291"/>
      <c r="DA2258" s="291"/>
      <c r="DB2258" s="291"/>
      <c r="DC2258" s="291"/>
      <c r="DD2258" s="291"/>
      <c r="DE2258" s="291"/>
      <c r="DF2258" s="291"/>
      <c r="DG2258" s="291"/>
      <c r="DH2258" s="291"/>
      <c r="DI2258" s="291"/>
      <c r="DJ2258" s="291"/>
      <c r="DK2258" s="291"/>
      <c r="DL2258" s="291"/>
      <c r="DM2258" s="291"/>
      <c r="DN2258" s="291"/>
      <c r="DO2258" s="291"/>
      <c r="DP2258" s="291"/>
      <c r="DQ2258" s="291"/>
      <c r="DR2258" s="291"/>
      <c r="DS2258" s="291"/>
      <c r="DT2258" s="291"/>
      <c r="DU2258" s="291"/>
      <c r="DV2258" s="291"/>
      <c r="DW2258" s="291"/>
      <c r="DX2258" s="291"/>
      <c r="DY2258" s="291"/>
      <c r="DZ2258" s="291"/>
      <c r="EA2258" s="291"/>
      <c r="EB2258" s="291"/>
      <c r="EC2258" s="291"/>
      <c r="ED2258" s="291"/>
      <c r="EE2258" s="291"/>
      <c r="EF2258" s="291"/>
      <c r="EG2258" s="291"/>
      <c r="EH2258" s="291"/>
      <c r="EI2258" s="291"/>
      <c r="EJ2258" s="291"/>
      <c r="EK2258" s="291"/>
      <c r="EL2258" s="291"/>
      <c r="EM2258" s="291"/>
      <c r="EN2258" s="291"/>
      <c r="EO2258" s="291"/>
      <c r="EP2258" s="291"/>
      <c r="EQ2258" s="291"/>
      <c r="ER2258" s="291"/>
      <c r="ES2258" s="291"/>
      <c r="ET2258" s="291"/>
      <c r="EU2258" s="291"/>
      <c r="EV2258" s="291"/>
      <c r="EW2258" s="291"/>
      <c r="EX2258" s="291"/>
      <c r="EY2258" s="291"/>
      <c r="EZ2258" s="291"/>
      <c r="FA2258" s="291"/>
      <c r="FB2258" s="291"/>
      <c r="FC2258" s="291"/>
      <c r="FD2258" s="291"/>
      <c r="FE2258" s="291"/>
      <c r="FF2258" s="291"/>
      <c r="FG2258" s="291"/>
      <c r="FH2258" s="291"/>
      <c r="FI2258" s="291"/>
      <c r="FJ2258" s="291"/>
      <c r="FK2258" s="291"/>
      <c r="FL2258" s="291"/>
      <c r="FM2258" s="291"/>
      <c r="FN2258" s="291"/>
      <c r="FO2258" s="291"/>
      <c r="FP2258" s="291"/>
      <c r="FQ2258" s="291"/>
      <c r="FR2258" s="291"/>
      <c r="FS2258" s="291"/>
      <c r="FT2258" s="291"/>
      <c r="FU2258" s="291"/>
      <c r="FV2258" s="291"/>
      <c r="FW2258" s="291"/>
      <c r="FX2258" s="291"/>
      <c r="FY2258" s="291"/>
      <c r="FZ2258" s="291"/>
      <c r="GA2258" s="291"/>
      <c r="GB2258" s="291"/>
      <c r="GC2258" s="291"/>
      <c r="GD2258" s="291"/>
      <c r="GE2258" s="291"/>
      <c r="GF2258" s="291"/>
      <c r="GG2258" s="291"/>
      <c r="GH2258" s="291"/>
      <c r="GI2258" s="291"/>
      <c r="GJ2258" s="291"/>
      <c r="GK2258" s="291"/>
      <c r="GL2258" s="291"/>
      <c r="GM2258" s="291"/>
      <c r="GN2258" s="291"/>
      <c r="GO2258" s="291"/>
      <c r="GP2258" s="291"/>
      <c r="GQ2258" s="291"/>
      <c r="GR2258" s="291"/>
      <c r="GS2258" s="291"/>
      <c r="GT2258" s="291"/>
      <c r="GU2258" s="291"/>
      <c r="GV2258" s="291"/>
      <c r="GW2258" s="291"/>
      <c r="GX2258" s="291"/>
      <c r="GY2258" s="291"/>
      <c r="GZ2258" s="291"/>
      <c r="HA2258" s="291"/>
      <c r="HB2258" s="291"/>
      <c r="HC2258" s="291"/>
      <c r="HD2258" s="291"/>
      <c r="HE2258" s="291"/>
      <c r="HF2258" s="291"/>
      <c r="HG2258" s="291"/>
      <c r="HH2258" s="291"/>
      <c r="HI2258" s="291"/>
      <c r="HJ2258" s="291"/>
      <c r="HK2258" s="291"/>
      <c r="HL2258" s="291"/>
      <c r="HM2258" s="291"/>
      <c r="HN2258" s="291"/>
      <c r="HO2258" s="291"/>
      <c r="HP2258" s="291"/>
      <c r="HQ2258" s="291"/>
      <c r="HR2258" s="291"/>
      <c r="HS2258" s="291"/>
      <c r="HT2258" s="291"/>
      <c r="HU2258" s="291"/>
      <c r="HV2258" s="291"/>
      <c r="HW2258" s="291"/>
      <c r="HX2258" s="291"/>
      <c r="HY2258" s="291"/>
      <c r="HZ2258" s="291"/>
      <c r="IA2258" s="291"/>
      <c r="IB2258" s="291"/>
      <c r="IC2258" s="291"/>
      <c r="ID2258" s="291"/>
      <c r="IE2258" s="291"/>
      <c r="IF2258" s="291"/>
      <c r="IG2258" s="291"/>
      <c r="IH2258" s="291"/>
      <c r="II2258" s="291"/>
      <c r="IJ2258" s="291"/>
      <c r="IK2258" s="291"/>
      <c r="IL2258" s="291"/>
      <c r="IM2258" s="291"/>
      <c r="IN2258" s="291"/>
      <c r="IO2258" s="291"/>
      <c r="IP2258" s="291"/>
      <c r="IQ2258" s="291"/>
      <c r="IR2258" s="291"/>
      <c r="IS2258" s="291"/>
      <c r="IT2258" s="291"/>
      <c r="IU2258" s="291"/>
      <c r="IV2258" s="291"/>
      <c r="IW2258" s="291"/>
    </row>
    <row r="2259" spans="1:257" s="292" customFormat="1" ht="20.25" customHeight="1" x14ac:dyDescent="0.3">
      <c r="A2259" s="236">
        <v>1915</v>
      </c>
      <c r="B2259" s="237">
        <v>2201344</v>
      </c>
      <c r="C2259" s="375" t="s">
        <v>3937</v>
      </c>
      <c r="D2259" s="251" t="s">
        <v>258</v>
      </c>
      <c r="E2259" s="352">
        <v>0.45500000000000002</v>
      </c>
      <c r="F2259" s="240">
        <v>3.5</v>
      </c>
      <c r="G2259" s="239" t="s">
        <v>48</v>
      </c>
      <c r="H2259" s="241" t="str">
        <f t="shared" si="145"/>
        <v>6</v>
      </c>
      <c r="I2259" s="286"/>
      <c r="J2259" s="286"/>
      <c r="K2259" s="287"/>
      <c r="L2259" s="287"/>
      <c r="M2259" s="287"/>
      <c r="N2259" s="288"/>
      <c r="O2259" s="289"/>
      <c r="P2259" s="288"/>
      <c r="Q2259" s="289"/>
      <c r="R2259" s="288"/>
      <c r="S2259" s="289"/>
      <c r="T2259" s="290"/>
      <c r="U2259" s="290"/>
      <c r="V2259" s="352">
        <v>0.45500000000000002</v>
      </c>
      <c r="W2259" s="246"/>
      <c r="X2259" s="408"/>
      <c r="Y2259" s="31">
        <f t="shared" si="141"/>
        <v>0</v>
      </c>
      <c r="Z2259" s="291"/>
      <c r="AA2259" s="291"/>
      <c r="AB2259" s="291"/>
      <c r="AC2259" s="291"/>
      <c r="AD2259" s="291"/>
      <c r="AE2259" s="291"/>
      <c r="AF2259" s="291"/>
      <c r="AG2259" s="291"/>
      <c r="AH2259" s="291"/>
      <c r="AI2259" s="291"/>
      <c r="AJ2259" s="291"/>
      <c r="AK2259" s="291"/>
      <c r="AL2259" s="291"/>
      <c r="AM2259" s="291"/>
      <c r="AN2259" s="291"/>
      <c r="AO2259" s="291"/>
      <c r="AP2259" s="291"/>
      <c r="AQ2259" s="291"/>
      <c r="AR2259" s="291"/>
      <c r="AS2259" s="291"/>
      <c r="AT2259" s="291"/>
      <c r="AU2259" s="291"/>
      <c r="AV2259" s="291"/>
      <c r="AW2259" s="291"/>
      <c r="AX2259" s="291"/>
      <c r="AY2259" s="291"/>
      <c r="AZ2259" s="291"/>
      <c r="BA2259" s="291"/>
      <c r="BB2259" s="291"/>
      <c r="BC2259" s="291"/>
      <c r="BD2259" s="291"/>
      <c r="BE2259" s="291"/>
      <c r="BF2259" s="291"/>
      <c r="BG2259" s="291"/>
      <c r="BH2259" s="291"/>
      <c r="BI2259" s="291"/>
      <c r="BJ2259" s="291"/>
      <c r="BK2259" s="291"/>
      <c r="BL2259" s="291"/>
      <c r="BM2259" s="291"/>
      <c r="BN2259" s="291"/>
      <c r="BO2259" s="291"/>
      <c r="BP2259" s="291"/>
      <c r="BQ2259" s="291"/>
      <c r="BR2259" s="291"/>
      <c r="BS2259" s="291"/>
      <c r="BT2259" s="291"/>
      <c r="BU2259" s="291"/>
      <c r="BV2259" s="291"/>
      <c r="BW2259" s="291"/>
      <c r="BX2259" s="291"/>
      <c r="BY2259" s="291"/>
      <c r="BZ2259" s="291"/>
      <c r="CA2259" s="291"/>
      <c r="CB2259" s="291"/>
      <c r="CC2259" s="291"/>
      <c r="CD2259" s="291"/>
      <c r="CE2259" s="291"/>
      <c r="CF2259" s="291"/>
      <c r="CG2259" s="291"/>
      <c r="CH2259" s="291"/>
      <c r="CI2259" s="291"/>
      <c r="CJ2259" s="291"/>
      <c r="CK2259" s="291"/>
      <c r="CL2259" s="291"/>
      <c r="CM2259" s="291"/>
      <c r="CN2259" s="291"/>
      <c r="CO2259" s="291"/>
      <c r="CP2259" s="291"/>
      <c r="CQ2259" s="291"/>
      <c r="CR2259" s="291"/>
      <c r="CS2259" s="291"/>
      <c r="CT2259" s="291"/>
      <c r="CU2259" s="291"/>
      <c r="CV2259" s="291"/>
      <c r="CW2259" s="291"/>
      <c r="CX2259" s="291"/>
      <c r="CY2259" s="291"/>
      <c r="CZ2259" s="291"/>
      <c r="DA2259" s="291"/>
      <c r="DB2259" s="291"/>
      <c r="DC2259" s="291"/>
      <c r="DD2259" s="291"/>
      <c r="DE2259" s="291"/>
      <c r="DF2259" s="291"/>
      <c r="DG2259" s="291"/>
      <c r="DH2259" s="291"/>
      <c r="DI2259" s="291"/>
      <c r="DJ2259" s="291"/>
      <c r="DK2259" s="291"/>
      <c r="DL2259" s="291"/>
      <c r="DM2259" s="291"/>
      <c r="DN2259" s="291"/>
      <c r="DO2259" s="291"/>
      <c r="DP2259" s="291"/>
      <c r="DQ2259" s="291"/>
      <c r="DR2259" s="291"/>
      <c r="DS2259" s="291"/>
      <c r="DT2259" s="291"/>
      <c r="DU2259" s="291"/>
      <c r="DV2259" s="291"/>
      <c r="DW2259" s="291"/>
      <c r="DX2259" s="291"/>
      <c r="DY2259" s="291"/>
      <c r="DZ2259" s="291"/>
      <c r="EA2259" s="291"/>
      <c r="EB2259" s="291"/>
      <c r="EC2259" s="291"/>
      <c r="ED2259" s="291"/>
      <c r="EE2259" s="291"/>
      <c r="EF2259" s="291"/>
      <c r="EG2259" s="291"/>
      <c r="EH2259" s="291"/>
      <c r="EI2259" s="291"/>
      <c r="EJ2259" s="291"/>
      <c r="EK2259" s="291"/>
      <c r="EL2259" s="291"/>
      <c r="EM2259" s="291"/>
      <c r="EN2259" s="291"/>
      <c r="EO2259" s="291"/>
      <c r="EP2259" s="291"/>
      <c r="EQ2259" s="291"/>
      <c r="ER2259" s="291"/>
      <c r="ES2259" s="291"/>
      <c r="ET2259" s="291"/>
      <c r="EU2259" s="291"/>
      <c r="EV2259" s="291"/>
      <c r="EW2259" s="291"/>
      <c r="EX2259" s="291"/>
      <c r="EY2259" s="291"/>
      <c r="EZ2259" s="291"/>
      <c r="FA2259" s="291"/>
      <c r="FB2259" s="291"/>
      <c r="FC2259" s="291"/>
      <c r="FD2259" s="291"/>
      <c r="FE2259" s="291"/>
      <c r="FF2259" s="291"/>
      <c r="FG2259" s="291"/>
      <c r="FH2259" s="291"/>
      <c r="FI2259" s="291"/>
      <c r="FJ2259" s="291"/>
      <c r="FK2259" s="291"/>
      <c r="FL2259" s="291"/>
      <c r="FM2259" s="291"/>
      <c r="FN2259" s="291"/>
      <c r="FO2259" s="291"/>
      <c r="FP2259" s="291"/>
      <c r="FQ2259" s="291"/>
      <c r="FR2259" s="291"/>
      <c r="FS2259" s="291"/>
      <c r="FT2259" s="291"/>
      <c r="FU2259" s="291"/>
      <c r="FV2259" s="291"/>
      <c r="FW2259" s="291"/>
      <c r="FX2259" s="291"/>
      <c r="FY2259" s="291"/>
      <c r="FZ2259" s="291"/>
      <c r="GA2259" s="291"/>
      <c r="GB2259" s="291"/>
      <c r="GC2259" s="291"/>
      <c r="GD2259" s="291"/>
      <c r="GE2259" s="291"/>
      <c r="GF2259" s="291"/>
      <c r="GG2259" s="291"/>
      <c r="GH2259" s="291"/>
      <c r="GI2259" s="291"/>
      <c r="GJ2259" s="291"/>
      <c r="GK2259" s="291"/>
      <c r="GL2259" s="291"/>
      <c r="GM2259" s="291"/>
      <c r="GN2259" s="291"/>
      <c r="GO2259" s="291"/>
      <c r="GP2259" s="291"/>
      <c r="GQ2259" s="291"/>
      <c r="GR2259" s="291"/>
      <c r="GS2259" s="291"/>
      <c r="GT2259" s="291"/>
      <c r="GU2259" s="291"/>
      <c r="GV2259" s="291"/>
      <c r="GW2259" s="291"/>
      <c r="GX2259" s="291"/>
      <c r="GY2259" s="291"/>
      <c r="GZ2259" s="291"/>
      <c r="HA2259" s="291"/>
      <c r="HB2259" s="291"/>
      <c r="HC2259" s="291"/>
      <c r="HD2259" s="291"/>
      <c r="HE2259" s="291"/>
      <c r="HF2259" s="291"/>
      <c r="HG2259" s="291"/>
      <c r="HH2259" s="291"/>
      <c r="HI2259" s="291"/>
      <c r="HJ2259" s="291"/>
      <c r="HK2259" s="291"/>
      <c r="HL2259" s="291"/>
      <c r="HM2259" s="291"/>
      <c r="HN2259" s="291"/>
      <c r="HO2259" s="291"/>
      <c r="HP2259" s="291"/>
      <c r="HQ2259" s="291"/>
      <c r="HR2259" s="291"/>
      <c r="HS2259" s="291"/>
      <c r="HT2259" s="291"/>
      <c r="HU2259" s="291"/>
      <c r="HV2259" s="291"/>
      <c r="HW2259" s="291"/>
      <c r="HX2259" s="291"/>
      <c r="HY2259" s="291"/>
      <c r="HZ2259" s="291"/>
      <c r="IA2259" s="291"/>
      <c r="IB2259" s="291"/>
      <c r="IC2259" s="291"/>
      <c r="ID2259" s="291"/>
      <c r="IE2259" s="291"/>
      <c r="IF2259" s="291"/>
      <c r="IG2259" s="291"/>
      <c r="IH2259" s="291"/>
      <c r="II2259" s="291"/>
      <c r="IJ2259" s="291"/>
      <c r="IK2259" s="291"/>
      <c r="IL2259" s="291"/>
      <c r="IM2259" s="291"/>
      <c r="IN2259" s="291"/>
      <c r="IO2259" s="291"/>
      <c r="IP2259" s="291"/>
      <c r="IQ2259" s="291"/>
      <c r="IR2259" s="291"/>
      <c r="IS2259" s="291"/>
      <c r="IT2259" s="291"/>
      <c r="IU2259" s="291"/>
      <c r="IV2259" s="291"/>
      <c r="IW2259" s="291"/>
    </row>
    <row r="2260" spans="1:257" s="247" customFormat="1" ht="20.25" customHeight="1" x14ac:dyDescent="0.3">
      <c r="A2260" s="236"/>
      <c r="B2260" s="237">
        <v>2200650</v>
      </c>
      <c r="C2260" s="375" t="s">
        <v>3938</v>
      </c>
      <c r="D2260" s="237" t="s">
        <v>497</v>
      </c>
      <c r="E2260" s="352">
        <v>0.58099999999999996</v>
      </c>
      <c r="F2260" s="240">
        <v>3.5</v>
      </c>
      <c r="G2260" s="239" t="s">
        <v>48</v>
      </c>
      <c r="H2260" s="241" t="str">
        <f t="shared" si="145"/>
        <v>6</v>
      </c>
      <c r="I2260" s="239">
        <v>0.59699999999999998</v>
      </c>
      <c r="J2260" s="239">
        <v>0.59699999999999998</v>
      </c>
      <c r="K2260" s="242"/>
      <c r="L2260" s="242"/>
      <c r="M2260" s="242"/>
      <c r="N2260" s="243">
        <v>0.59699999999999998</v>
      </c>
      <c r="O2260" s="244">
        <v>100</v>
      </c>
      <c r="P2260" s="243">
        <v>0.59699999999999998</v>
      </c>
      <c r="Q2260" s="244">
        <v>100</v>
      </c>
      <c r="R2260" s="243">
        <v>0.59699999999999998</v>
      </c>
      <c r="S2260" s="244">
        <v>100</v>
      </c>
      <c r="T2260" s="237" t="s">
        <v>88</v>
      </c>
      <c r="U2260" s="237">
        <v>2019</v>
      </c>
      <c r="V2260" s="352">
        <v>0.58099999999999996</v>
      </c>
      <c r="W2260" s="246"/>
      <c r="X2260" s="408"/>
      <c r="Y2260" s="31">
        <f t="shared" ref="Y2260:Y2323" si="146">E2260-V2260-W2260-X2260</f>
        <v>0</v>
      </c>
    </row>
    <row r="2261" spans="1:257" s="247" customFormat="1" ht="20.25" customHeight="1" x14ac:dyDescent="0.3">
      <c r="A2261" s="384">
        <v>1916</v>
      </c>
      <c r="B2261" s="237"/>
      <c r="C2261" s="375" t="s">
        <v>3940</v>
      </c>
      <c r="D2261" s="237" t="s">
        <v>228</v>
      </c>
      <c r="E2261" s="352">
        <v>0.501</v>
      </c>
      <c r="F2261" s="240">
        <v>4.5</v>
      </c>
      <c r="G2261" s="239" t="s">
        <v>48</v>
      </c>
      <c r="H2261" s="241" t="str">
        <f t="shared" si="145"/>
        <v>6</v>
      </c>
      <c r="I2261" s="239"/>
      <c r="J2261" s="239"/>
      <c r="K2261" s="242"/>
      <c r="L2261" s="242"/>
      <c r="M2261" s="242"/>
      <c r="N2261" s="243"/>
      <c r="O2261" s="244"/>
      <c r="P2261" s="243"/>
      <c r="Q2261" s="244"/>
      <c r="R2261" s="243"/>
      <c r="S2261" s="244"/>
      <c r="T2261" s="237"/>
      <c r="U2261" s="237"/>
      <c r="V2261" s="352">
        <v>0.501</v>
      </c>
      <c r="W2261" s="246"/>
      <c r="X2261" s="408"/>
      <c r="Y2261" s="31">
        <f t="shared" si="146"/>
        <v>0</v>
      </c>
    </row>
    <row r="2262" spans="1:257" s="247" customFormat="1" ht="20.25" customHeight="1" x14ac:dyDescent="0.3">
      <c r="A2262" s="384">
        <v>1917</v>
      </c>
      <c r="B2262" s="237"/>
      <c r="C2262" s="375" t="s">
        <v>3941</v>
      </c>
      <c r="D2262" s="237" t="s">
        <v>353</v>
      </c>
      <c r="E2262" s="352">
        <v>0.34100000000000003</v>
      </c>
      <c r="F2262" s="240">
        <v>3.5</v>
      </c>
      <c r="G2262" s="239" t="s">
        <v>48</v>
      </c>
      <c r="H2262" s="241" t="str">
        <f t="shared" si="145"/>
        <v>6</v>
      </c>
      <c r="I2262" s="239">
        <v>0.35099999999999998</v>
      </c>
      <c r="J2262" s="239">
        <v>0.35099999999999998</v>
      </c>
      <c r="K2262" s="242"/>
      <c r="L2262" s="242"/>
      <c r="M2262" s="242"/>
      <c r="N2262" s="243">
        <v>0.35099999999999998</v>
      </c>
      <c r="O2262" s="244">
        <v>100</v>
      </c>
      <c r="P2262" s="243">
        <v>0.35099999999999998</v>
      </c>
      <c r="Q2262" s="244">
        <v>100</v>
      </c>
      <c r="R2262" s="243">
        <v>0.35099999999999998</v>
      </c>
      <c r="S2262" s="244">
        <v>100</v>
      </c>
      <c r="T2262" s="237" t="s">
        <v>88</v>
      </c>
      <c r="U2262" s="237">
        <v>2019</v>
      </c>
      <c r="V2262" s="352">
        <v>0.34100000000000003</v>
      </c>
      <c r="W2262" s="246"/>
      <c r="X2262" s="408"/>
      <c r="Y2262" s="31">
        <f t="shared" si="146"/>
        <v>0</v>
      </c>
    </row>
    <row r="2263" spans="1:257" s="247" customFormat="1" ht="20.25" customHeight="1" x14ac:dyDescent="0.3">
      <c r="A2263" s="384">
        <v>1918</v>
      </c>
      <c r="B2263" s="237">
        <v>2190582</v>
      </c>
      <c r="C2263" s="375" t="s">
        <v>3942</v>
      </c>
      <c r="D2263" s="237" t="s">
        <v>189</v>
      </c>
      <c r="E2263" s="352">
        <v>0.38100000000000001</v>
      </c>
      <c r="F2263" s="240">
        <v>3.5</v>
      </c>
      <c r="G2263" s="239" t="s">
        <v>48</v>
      </c>
      <c r="H2263" s="241" t="str">
        <f t="shared" si="145"/>
        <v>6</v>
      </c>
      <c r="I2263" s="239">
        <v>0.39100000000000001</v>
      </c>
      <c r="J2263" s="239">
        <v>0.39100000000000001</v>
      </c>
      <c r="K2263" s="242"/>
      <c r="L2263" s="242"/>
      <c r="M2263" s="242"/>
      <c r="N2263" s="243">
        <v>0.39100000000000001</v>
      </c>
      <c r="O2263" s="244">
        <v>100</v>
      </c>
      <c r="P2263" s="243">
        <v>0.39100000000000001</v>
      </c>
      <c r="Q2263" s="244">
        <v>100</v>
      </c>
      <c r="R2263" s="243">
        <v>0.39100000000000001</v>
      </c>
      <c r="S2263" s="244">
        <v>100</v>
      </c>
      <c r="T2263" s="237" t="s">
        <v>88</v>
      </c>
      <c r="U2263" s="237">
        <v>2019</v>
      </c>
      <c r="V2263" s="352">
        <v>0.38100000000000001</v>
      </c>
      <c r="W2263" s="246"/>
      <c r="X2263" s="408"/>
      <c r="Y2263" s="31">
        <f t="shared" si="146"/>
        <v>0</v>
      </c>
    </row>
    <row r="2264" spans="1:257" s="23" customFormat="1" ht="20.25" customHeight="1" x14ac:dyDescent="0.3">
      <c r="A2264" s="374"/>
      <c r="B2264" s="375"/>
      <c r="C2264" s="375" t="s">
        <v>3944</v>
      </c>
      <c r="D2264" s="116" t="s">
        <v>3363</v>
      </c>
      <c r="E2264" s="324">
        <f t="shared" ref="E2264" si="147">V2264+W2264+X2264</f>
        <v>0.245</v>
      </c>
      <c r="F2264" s="25">
        <v>4.5</v>
      </c>
      <c r="G2264" s="24" t="s">
        <v>39</v>
      </c>
      <c r="H2264" s="26" t="str">
        <f t="shared" si="145"/>
        <v>6</v>
      </c>
      <c r="I2264" s="24"/>
      <c r="J2264" s="24"/>
      <c r="K2264" s="27"/>
      <c r="L2264" s="27"/>
      <c r="M2264" s="27"/>
      <c r="N2264" s="28"/>
      <c r="O2264" s="29"/>
      <c r="P2264" s="28"/>
      <c r="Q2264" s="29"/>
      <c r="R2264" s="28"/>
      <c r="S2264" s="29"/>
      <c r="T2264" s="375"/>
      <c r="U2264" s="375"/>
      <c r="V2264" s="412">
        <v>0.245</v>
      </c>
      <c r="W2264" s="32"/>
      <c r="X2264" s="196"/>
      <c r="Y2264" s="31">
        <f t="shared" si="146"/>
        <v>0</v>
      </c>
    </row>
    <row r="2265" spans="1:257" s="23" customFormat="1" ht="20.25" customHeight="1" x14ac:dyDescent="0.3">
      <c r="A2265" s="485" t="s">
        <v>3364</v>
      </c>
      <c r="B2265" s="485"/>
      <c r="C2265" s="375" t="s">
        <v>3946</v>
      </c>
      <c r="D2265" s="485"/>
      <c r="E2265" s="485"/>
      <c r="F2265" s="485"/>
      <c r="G2265" s="485"/>
      <c r="H2265" s="485"/>
      <c r="I2265" s="24"/>
      <c r="J2265" s="24"/>
      <c r="K2265" s="27"/>
      <c r="L2265" s="27"/>
      <c r="M2265" s="27"/>
      <c r="N2265" s="28"/>
      <c r="O2265" s="29"/>
      <c r="P2265" s="28"/>
      <c r="Q2265" s="29"/>
      <c r="R2265" s="28"/>
      <c r="S2265" s="29"/>
      <c r="T2265" s="375"/>
      <c r="U2265" s="375"/>
      <c r="V2265" s="393"/>
      <c r="W2265" s="48"/>
      <c r="X2265" s="393"/>
      <c r="Y2265" s="31">
        <f t="shared" si="146"/>
        <v>0</v>
      </c>
    </row>
    <row r="2266" spans="1:257" s="23" customFormat="1" ht="20.25" customHeight="1" x14ac:dyDescent="0.3">
      <c r="A2266" s="371"/>
      <c r="B2266" s="371"/>
      <c r="C2266" s="375" t="s">
        <v>3947</v>
      </c>
      <c r="D2266" s="371" t="s">
        <v>252</v>
      </c>
      <c r="E2266" s="325">
        <f>SUM(E2267:E2277)</f>
        <v>7.5330000000000004</v>
      </c>
      <c r="F2266" s="371"/>
      <c r="G2266" s="371"/>
      <c r="H2266" s="371"/>
      <c r="I2266" s="24"/>
      <c r="J2266" s="24"/>
      <c r="K2266" s="27"/>
      <c r="L2266" s="27"/>
      <c r="M2266" s="27"/>
      <c r="N2266" s="28"/>
      <c r="O2266" s="29"/>
      <c r="P2266" s="28"/>
      <c r="Q2266" s="29"/>
      <c r="R2266" s="28"/>
      <c r="S2266" s="29"/>
      <c r="T2266" s="375"/>
      <c r="U2266" s="375"/>
      <c r="V2266" s="393"/>
      <c r="W2266" s="48"/>
      <c r="X2266" s="393"/>
      <c r="Y2266" s="31">
        <f t="shared" si="146"/>
        <v>7.5330000000000004</v>
      </c>
    </row>
    <row r="2267" spans="1:257" s="247" customFormat="1" ht="20.25" customHeight="1" x14ac:dyDescent="0.3">
      <c r="A2267" s="384">
        <v>1919</v>
      </c>
      <c r="B2267" s="237">
        <v>2203373</v>
      </c>
      <c r="C2267" s="375" t="s">
        <v>3948</v>
      </c>
      <c r="D2267" s="237" t="s">
        <v>976</v>
      </c>
      <c r="E2267" s="358">
        <v>2.0499999999999998</v>
      </c>
      <c r="F2267" s="240">
        <v>6</v>
      </c>
      <c r="G2267" s="239" t="s">
        <v>39</v>
      </c>
      <c r="H2267" s="241" t="s">
        <v>229</v>
      </c>
      <c r="I2267" s="239"/>
      <c r="J2267" s="239"/>
      <c r="K2267" s="242"/>
      <c r="L2267" s="242"/>
      <c r="M2267" s="242"/>
      <c r="N2267" s="243"/>
      <c r="O2267" s="244"/>
      <c r="P2267" s="243"/>
      <c r="Q2267" s="244"/>
      <c r="R2267" s="243"/>
      <c r="S2267" s="244"/>
      <c r="T2267" s="237"/>
      <c r="U2267" s="237"/>
      <c r="V2267" s="358">
        <v>2.0499999999999998</v>
      </c>
      <c r="W2267" s="246"/>
      <c r="X2267" s="408"/>
      <c r="Y2267" s="31">
        <f t="shared" si="146"/>
        <v>0</v>
      </c>
    </row>
    <row r="2268" spans="1:257" s="247" customFormat="1" ht="20.25" customHeight="1" x14ac:dyDescent="0.3">
      <c r="A2268" s="384">
        <v>1920</v>
      </c>
      <c r="B2268" s="237">
        <v>2197266</v>
      </c>
      <c r="C2268" s="375" t="s">
        <v>4012</v>
      </c>
      <c r="D2268" s="237" t="s">
        <v>1243</v>
      </c>
      <c r="E2268" s="351">
        <v>1.256</v>
      </c>
      <c r="F2268" s="240">
        <v>6</v>
      </c>
      <c r="G2268" s="239" t="s">
        <v>39</v>
      </c>
      <c r="H2268" s="241" t="s">
        <v>229</v>
      </c>
      <c r="I2268" s="239"/>
      <c r="J2268" s="239"/>
      <c r="K2268" s="242"/>
      <c r="L2268" s="242"/>
      <c r="M2268" s="242"/>
      <c r="N2268" s="243"/>
      <c r="O2268" s="244"/>
      <c r="P2268" s="243"/>
      <c r="Q2268" s="244"/>
      <c r="R2268" s="243"/>
      <c r="S2268" s="244"/>
      <c r="T2268" s="237"/>
      <c r="U2268" s="237"/>
      <c r="V2268" s="351">
        <v>1.256</v>
      </c>
      <c r="W2268" s="246"/>
      <c r="X2268" s="408"/>
      <c r="Y2268" s="31">
        <f t="shared" si="146"/>
        <v>0</v>
      </c>
    </row>
    <row r="2269" spans="1:257" s="247" customFormat="1" ht="20.25" customHeight="1" x14ac:dyDescent="0.3">
      <c r="A2269" s="384">
        <v>1921</v>
      </c>
      <c r="B2269" s="237">
        <v>2191245</v>
      </c>
      <c r="C2269" s="375" t="s">
        <v>3907</v>
      </c>
      <c r="D2269" s="237" t="s">
        <v>476</v>
      </c>
      <c r="E2269" s="351">
        <v>0.47599999999999998</v>
      </c>
      <c r="F2269" s="240">
        <v>6</v>
      </c>
      <c r="G2269" s="239" t="s">
        <v>39</v>
      </c>
      <c r="H2269" s="241" t="s">
        <v>229</v>
      </c>
      <c r="I2269" s="239"/>
      <c r="J2269" s="239"/>
      <c r="K2269" s="242"/>
      <c r="L2269" s="242"/>
      <c r="M2269" s="242"/>
      <c r="N2269" s="243"/>
      <c r="O2269" s="244"/>
      <c r="P2269" s="243"/>
      <c r="Q2269" s="244"/>
      <c r="R2269" s="243"/>
      <c r="S2269" s="244"/>
      <c r="T2269" s="237"/>
      <c r="U2269" s="237"/>
      <c r="V2269" s="351">
        <v>0.47599999999999998</v>
      </c>
      <c r="W2269" s="246"/>
      <c r="X2269" s="408"/>
      <c r="Y2269" s="31">
        <f t="shared" si="146"/>
        <v>0</v>
      </c>
    </row>
    <row r="2270" spans="1:257" s="247" customFormat="1" ht="20.25" customHeight="1" x14ac:dyDescent="0.3">
      <c r="A2270" s="384">
        <v>1922</v>
      </c>
      <c r="B2270" s="237">
        <v>2203187</v>
      </c>
      <c r="C2270" s="375" t="s">
        <v>4015</v>
      </c>
      <c r="D2270" s="237" t="s">
        <v>3369</v>
      </c>
      <c r="E2270" s="351">
        <v>0.111</v>
      </c>
      <c r="F2270" s="240">
        <v>3.5</v>
      </c>
      <c r="G2270" s="239" t="s">
        <v>48</v>
      </c>
      <c r="H2270" s="241" t="s">
        <v>103</v>
      </c>
      <c r="I2270" s="239"/>
      <c r="J2270" s="239"/>
      <c r="K2270" s="242"/>
      <c r="L2270" s="242"/>
      <c r="M2270" s="242"/>
      <c r="N2270" s="243"/>
      <c r="O2270" s="244"/>
      <c r="P2270" s="243"/>
      <c r="Q2270" s="244"/>
      <c r="R2270" s="243"/>
      <c r="S2270" s="244"/>
      <c r="T2270" s="237"/>
      <c r="U2270" s="237"/>
      <c r="V2270" s="351">
        <v>0.111</v>
      </c>
      <c r="W2270" s="246"/>
      <c r="X2270" s="408"/>
      <c r="Y2270" s="31">
        <f t="shared" si="146"/>
        <v>0</v>
      </c>
    </row>
    <row r="2271" spans="1:257" s="247" customFormat="1" ht="20.25" customHeight="1" x14ac:dyDescent="0.3">
      <c r="A2271" s="384">
        <v>1923</v>
      </c>
      <c r="B2271" s="237">
        <v>2197382</v>
      </c>
      <c r="C2271" s="375" t="s">
        <v>4017</v>
      </c>
      <c r="D2271" s="237" t="s">
        <v>3371</v>
      </c>
      <c r="E2271" s="352">
        <v>1.8440000000000001</v>
      </c>
      <c r="F2271" s="240">
        <v>6</v>
      </c>
      <c r="G2271" s="239" t="s">
        <v>39</v>
      </c>
      <c r="H2271" s="241" t="s">
        <v>229</v>
      </c>
      <c r="I2271" s="239"/>
      <c r="J2271" s="239"/>
      <c r="K2271" s="242"/>
      <c r="L2271" s="242"/>
      <c r="M2271" s="242"/>
      <c r="N2271" s="243"/>
      <c r="O2271" s="244"/>
      <c r="P2271" s="243"/>
      <c r="Q2271" s="244"/>
      <c r="R2271" s="243"/>
      <c r="S2271" s="244"/>
      <c r="T2271" s="237"/>
      <c r="U2271" s="237"/>
      <c r="V2271" s="352">
        <v>1.8440000000000001</v>
      </c>
      <c r="W2271" s="246"/>
      <c r="X2271" s="408"/>
      <c r="Y2271" s="31">
        <f t="shared" si="146"/>
        <v>0</v>
      </c>
    </row>
    <row r="2272" spans="1:257" s="247" customFormat="1" ht="20.25" customHeight="1" x14ac:dyDescent="0.3">
      <c r="A2272" s="384">
        <v>1924</v>
      </c>
      <c r="B2272" s="237">
        <v>2200150</v>
      </c>
      <c r="C2272" s="375" t="s">
        <v>4019</v>
      </c>
      <c r="D2272" s="237" t="s">
        <v>3373</v>
      </c>
      <c r="E2272" s="351">
        <v>0.21299999999999999</v>
      </c>
      <c r="F2272" s="240">
        <v>6</v>
      </c>
      <c r="G2272" s="239" t="s">
        <v>39</v>
      </c>
      <c r="H2272" s="241" t="s">
        <v>229</v>
      </c>
      <c r="I2272" s="239"/>
      <c r="J2272" s="239"/>
      <c r="K2272" s="242"/>
      <c r="L2272" s="242"/>
      <c r="M2272" s="242"/>
      <c r="N2272" s="243"/>
      <c r="O2272" s="244"/>
      <c r="P2272" s="243"/>
      <c r="Q2272" s="244"/>
      <c r="R2272" s="243"/>
      <c r="S2272" s="244"/>
      <c r="T2272" s="237"/>
      <c r="U2272" s="237"/>
      <c r="V2272" s="351">
        <v>0.21299999999999999</v>
      </c>
      <c r="W2272" s="246"/>
      <c r="X2272" s="408"/>
      <c r="Y2272" s="31">
        <f t="shared" si="146"/>
        <v>0</v>
      </c>
    </row>
    <row r="2273" spans="1:25" s="247" customFormat="1" ht="20.25" customHeight="1" x14ac:dyDescent="0.3">
      <c r="A2273" s="384">
        <v>1925</v>
      </c>
      <c r="B2273" s="237"/>
      <c r="C2273" s="375" t="s">
        <v>4020</v>
      </c>
      <c r="D2273" s="237" t="s">
        <v>3375</v>
      </c>
      <c r="E2273" s="351">
        <v>0.221</v>
      </c>
      <c r="F2273" s="240">
        <v>6</v>
      </c>
      <c r="G2273" s="239" t="s">
        <v>39</v>
      </c>
      <c r="H2273" s="241" t="s">
        <v>103</v>
      </c>
      <c r="I2273" s="239"/>
      <c r="J2273" s="239"/>
      <c r="K2273" s="242"/>
      <c r="L2273" s="242"/>
      <c r="M2273" s="242"/>
      <c r="N2273" s="243"/>
      <c r="O2273" s="244"/>
      <c r="P2273" s="243"/>
      <c r="Q2273" s="244"/>
      <c r="R2273" s="243"/>
      <c r="S2273" s="244"/>
      <c r="T2273" s="237"/>
      <c r="U2273" s="237"/>
      <c r="V2273" s="351">
        <v>0.221</v>
      </c>
      <c r="W2273" s="246"/>
      <c r="X2273" s="408"/>
      <c r="Y2273" s="31">
        <f t="shared" si="146"/>
        <v>0</v>
      </c>
    </row>
    <row r="2274" spans="1:25" s="247" customFormat="1" ht="20.25" customHeight="1" x14ac:dyDescent="0.3">
      <c r="A2274" s="384">
        <v>1926</v>
      </c>
      <c r="B2274" s="237">
        <v>2201581</v>
      </c>
      <c r="C2274" s="375" t="s">
        <v>4028</v>
      </c>
      <c r="D2274" s="237" t="s">
        <v>3377</v>
      </c>
      <c r="E2274" s="351">
        <v>0.311</v>
      </c>
      <c r="F2274" s="240">
        <v>6</v>
      </c>
      <c r="G2274" s="239" t="s">
        <v>39</v>
      </c>
      <c r="H2274" s="241" t="s">
        <v>103</v>
      </c>
      <c r="I2274" s="239"/>
      <c r="J2274" s="239"/>
      <c r="K2274" s="242"/>
      <c r="L2274" s="242"/>
      <c r="M2274" s="242"/>
      <c r="N2274" s="243"/>
      <c r="O2274" s="244"/>
      <c r="P2274" s="243"/>
      <c r="Q2274" s="244"/>
      <c r="R2274" s="243"/>
      <c r="S2274" s="244"/>
      <c r="T2274" s="237"/>
      <c r="U2274" s="237"/>
      <c r="V2274" s="351">
        <v>0.311</v>
      </c>
      <c r="W2274" s="246"/>
      <c r="X2274" s="408"/>
      <c r="Y2274" s="31">
        <f t="shared" si="146"/>
        <v>0</v>
      </c>
    </row>
    <row r="2275" spans="1:25" s="247" customFormat="1" ht="20.25" customHeight="1" x14ac:dyDescent="0.3">
      <c r="A2275" s="384">
        <v>1927</v>
      </c>
      <c r="B2275" s="237">
        <v>2203335</v>
      </c>
      <c r="C2275" s="375" t="s">
        <v>4031</v>
      </c>
      <c r="D2275" s="237" t="s">
        <v>2163</v>
      </c>
      <c r="E2275" s="351">
        <v>0.20200000000000001</v>
      </c>
      <c r="F2275" s="240">
        <v>3.5</v>
      </c>
      <c r="G2275" s="239" t="s">
        <v>48</v>
      </c>
      <c r="H2275" s="241" t="s">
        <v>103</v>
      </c>
      <c r="I2275" s="239"/>
      <c r="J2275" s="239"/>
      <c r="K2275" s="242"/>
      <c r="L2275" s="242"/>
      <c r="M2275" s="242"/>
      <c r="N2275" s="243"/>
      <c r="O2275" s="244"/>
      <c r="P2275" s="243"/>
      <c r="Q2275" s="244"/>
      <c r="R2275" s="243"/>
      <c r="S2275" s="244"/>
      <c r="T2275" s="237"/>
      <c r="U2275" s="237"/>
      <c r="V2275" s="351">
        <v>0.20200000000000001</v>
      </c>
      <c r="W2275" s="246"/>
      <c r="X2275" s="408"/>
      <c r="Y2275" s="31">
        <f t="shared" si="146"/>
        <v>0</v>
      </c>
    </row>
    <row r="2276" spans="1:25" s="247" customFormat="1" ht="20.25" customHeight="1" x14ac:dyDescent="0.3">
      <c r="A2276" s="384">
        <v>1928</v>
      </c>
      <c r="B2276" s="237">
        <v>2190619</v>
      </c>
      <c r="C2276" s="375" t="s">
        <v>4024</v>
      </c>
      <c r="D2276" s="237" t="s">
        <v>412</v>
      </c>
      <c r="E2276" s="351">
        <v>0.60899999999999999</v>
      </c>
      <c r="F2276" s="240">
        <v>6</v>
      </c>
      <c r="G2276" s="239" t="s">
        <v>39</v>
      </c>
      <c r="H2276" s="241" t="s">
        <v>229</v>
      </c>
      <c r="I2276" s="239"/>
      <c r="J2276" s="239"/>
      <c r="K2276" s="242"/>
      <c r="L2276" s="242"/>
      <c r="M2276" s="242"/>
      <c r="N2276" s="243"/>
      <c r="O2276" s="244"/>
      <c r="P2276" s="243"/>
      <c r="Q2276" s="244"/>
      <c r="R2276" s="243"/>
      <c r="S2276" s="244"/>
      <c r="T2276" s="237"/>
      <c r="U2276" s="237"/>
      <c r="V2276" s="351">
        <v>0.60899999999999999</v>
      </c>
      <c r="W2276" s="246"/>
      <c r="X2276" s="408"/>
      <c r="Y2276" s="31">
        <f t="shared" si="146"/>
        <v>0</v>
      </c>
    </row>
    <row r="2277" spans="1:25" s="23" customFormat="1" ht="40.5" x14ac:dyDescent="0.3">
      <c r="A2277" s="374"/>
      <c r="B2277" s="375"/>
      <c r="C2277" s="375" t="s">
        <v>4021</v>
      </c>
      <c r="D2277" s="212" t="s">
        <v>3380</v>
      </c>
      <c r="E2277" s="324">
        <f t="shared" ref="E2277" si="148">V2277+W2277+X2277</f>
        <v>0.24</v>
      </c>
      <c r="F2277" s="25">
        <v>4.5</v>
      </c>
      <c r="G2277" s="24" t="s">
        <v>39</v>
      </c>
      <c r="H2277" s="26" t="str">
        <f t="shared" si="145"/>
        <v>6</v>
      </c>
      <c r="I2277" s="24"/>
      <c r="J2277" s="24"/>
      <c r="K2277" s="27"/>
      <c r="L2277" s="27"/>
      <c r="M2277" s="27"/>
      <c r="N2277" s="28"/>
      <c r="O2277" s="29"/>
      <c r="P2277" s="28"/>
      <c r="Q2277" s="29"/>
      <c r="R2277" s="28"/>
      <c r="S2277" s="29"/>
      <c r="T2277" s="375"/>
      <c r="U2277" s="375"/>
      <c r="V2277" s="141">
        <v>0.24</v>
      </c>
      <c r="W2277" s="32"/>
      <c r="X2277" s="196"/>
      <c r="Y2277" s="31">
        <f t="shared" si="146"/>
        <v>0</v>
      </c>
    </row>
    <row r="2278" spans="1:25" ht="20.25" customHeight="1" x14ac:dyDescent="0.3">
      <c r="A2278" s="485" t="s">
        <v>3381</v>
      </c>
      <c r="B2278" s="485"/>
      <c r="C2278" s="375" t="s">
        <v>4026</v>
      </c>
      <c r="D2278" s="485"/>
      <c r="E2278" s="485"/>
      <c r="F2278" s="485"/>
      <c r="G2278" s="485"/>
      <c r="H2278" s="485"/>
      <c r="I2278" s="43"/>
      <c r="J2278" s="43"/>
      <c r="K2278" s="6"/>
      <c r="L2278" s="6"/>
      <c r="M2278" s="6"/>
      <c r="N2278" s="44"/>
      <c r="O2278" s="15"/>
      <c r="P2278" s="44"/>
      <c r="Q2278" s="15"/>
      <c r="R2278" s="44"/>
      <c r="S2278" s="15"/>
      <c r="T2278" s="14"/>
      <c r="U2278" s="14"/>
      <c r="V2278" s="393"/>
      <c r="W2278" s="69"/>
      <c r="X2278" s="393"/>
      <c r="Y2278" s="31">
        <f t="shared" si="146"/>
        <v>0</v>
      </c>
    </row>
    <row r="2279" spans="1:25" ht="20.25" customHeight="1" x14ac:dyDescent="0.3">
      <c r="A2279" s="371"/>
      <c r="B2279" s="371"/>
      <c r="C2279" s="375" t="s">
        <v>4030</v>
      </c>
      <c r="D2279" s="371" t="s">
        <v>252</v>
      </c>
      <c r="E2279" s="325">
        <f>SUM(E2280:E2288)</f>
        <v>6.3840000000000003</v>
      </c>
      <c r="F2279" s="371"/>
      <c r="G2279" s="371"/>
      <c r="H2279" s="371"/>
      <c r="I2279" s="43"/>
      <c r="J2279" s="43"/>
      <c r="K2279" s="6"/>
      <c r="L2279" s="6"/>
      <c r="M2279" s="6"/>
      <c r="N2279" s="44"/>
      <c r="O2279" s="15"/>
      <c r="P2279" s="44"/>
      <c r="Q2279" s="15"/>
      <c r="R2279" s="44"/>
      <c r="S2279" s="15"/>
      <c r="T2279" s="14"/>
      <c r="U2279" s="14"/>
      <c r="V2279" s="393"/>
      <c r="W2279" s="69"/>
      <c r="X2279" s="393"/>
      <c r="Y2279" s="31">
        <f t="shared" si="146"/>
        <v>6.3840000000000003</v>
      </c>
    </row>
    <row r="2280" spans="1:25" s="247" customFormat="1" ht="20.25" customHeight="1" x14ac:dyDescent="0.3">
      <c r="A2280" s="384">
        <v>1929</v>
      </c>
      <c r="B2280" s="237">
        <v>2196632</v>
      </c>
      <c r="C2280" s="375" t="s">
        <v>3949</v>
      </c>
      <c r="D2280" s="237" t="s">
        <v>3383</v>
      </c>
      <c r="E2280" s="352">
        <v>0.23499999999999999</v>
      </c>
      <c r="F2280" s="293">
        <v>3.5</v>
      </c>
      <c r="G2280" s="239" t="s">
        <v>48</v>
      </c>
      <c r="H2280" s="241" t="str">
        <f t="shared" si="145"/>
        <v>6</v>
      </c>
      <c r="I2280" s="239">
        <v>0.24</v>
      </c>
      <c r="J2280" s="239">
        <v>0.24</v>
      </c>
      <c r="K2280" s="242"/>
      <c r="L2280" s="242"/>
      <c r="M2280" s="242"/>
      <c r="N2280" s="243">
        <v>0.24</v>
      </c>
      <c r="O2280" s="244">
        <v>100</v>
      </c>
      <c r="P2280" s="243">
        <v>0.24</v>
      </c>
      <c r="Q2280" s="244">
        <v>100</v>
      </c>
      <c r="R2280" s="243">
        <v>0.24</v>
      </c>
      <c r="S2280" s="244">
        <v>100</v>
      </c>
      <c r="T2280" s="237" t="s">
        <v>88</v>
      </c>
      <c r="U2280" s="237">
        <v>2019</v>
      </c>
      <c r="V2280" s="352">
        <v>0.23499999999999999</v>
      </c>
      <c r="W2280" s="294"/>
      <c r="X2280" s="408"/>
      <c r="Y2280" s="31">
        <f t="shared" si="146"/>
        <v>0</v>
      </c>
    </row>
    <row r="2281" spans="1:25" s="247" customFormat="1" ht="20.25" customHeight="1" x14ac:dyDescent="0.3">
      <c r="A2281" s="384">
        <v>1930</v>
      </c>
      <c r="B2281" s="237"/>
      <c r="C2281" s="375" t="s">
        <v>4033</v>
      </c>
      <c r="D2281" s="237" t="s">
        <v>515</v>
      </c>
      <c r="E2281" s="351">
        <v>1.05</v>
      </c>
      <c r="F2281" s="240">
        <v>6</v>
      </c>
      <c r="G2281" s="239" t="s">
        <v>39</v>
      </c>
      <c r="H2281" s="241" t="str">
        <f t="shared" si="145"/>
        <v>10</v>
      </c>
      <c r="I2281" s="239">
        <v>0.27</v>
      </c>
      <c r="J2281" s="239">
        <v>0.27</v>
      </c>
      <c r="K2281" s="242"/>
      <c r="L2281" s="242"/>
      <c r="M2281" s="242"/>
      <c r="N2281" s="243">
        <v>0</v>
      </c>
      <c r="O2281" s="244">
        <v>0</v>
      </c>
      <c r="P2281" s="243">
        <v>0.27</v>
      </c>
      <c r="Q2281" s="244">
        <v>100</v>
      </c>
      <c r="R2281" s="243">
        <v>0.27</v>
      </c>
      <c r="S2281" s="244">
        <v>100</v>
      </c>
      <c r="T2281" s="237" t="s">
        <v>1608</v>
      </c>
      <c r="U2281" s="237">
        <v>2020</v>
      </c>
      <c r="V2281" s="351">
        <v>1.05</v>
      </c>
      <c r="W2281" s="294"/>
      <c r="X2281" s="408"/>
      <c r="Y2281" s="31">
        <f t="shared" si="146"/>
        <v>0</v>
      </c>
    </row>
    <row r="2282" spans="1:25" s="247" customFormat="1" ht="20.25" customHeight="1" x14ac:dyDescent="0.3">
      <c r="A2282" s="384">
        <v>1931</v>
      </c>
      <c r="B2282" s="237">
        <v>2197571</v>
      </c>
      <c r="C2282" s="375" t="s">
        <v>3950</v>
      </c>
      <c r="D2282" s="237" t="s">
        <v>509</v>
      </c>
      <c r="E2282" s="351">
        <v>1.2849999999999999</v>
      </c>
      <c r="F2282" s="240">
        <v>6</v>
      </c>
      <c r="G2282" s="239" t="s">
        <v>39</v>
      </c>
      <c r="H2282" s="241" t="s">
        <v>229</v>
      </c>
      <c r="I2282" s="239"/>
      <c r="J2282" s="239"/>
      <c r="K2282" s="242"/>
      <c r="L2282" s="242"/>
      <c r="M2282" s="242"/>
      <c r="N2282" s="243"/>
      <c r="O2282" s="244"/>
      <c r="P2282" s="243"/>
      <c r="Q2282" s="244"/>
      <c r="R2282" s="243"/>
      <c r="S2282" s="244"/>
      <c r="T2282" s="237"/>
      <c r="U2282" s="237"/>
      <c r="V2282" s="351">
        <v>1.2849999999999999</v>
      </c>
      <c r="W2282" s="246"/>
      <c r="X2282" s="408"/>
      <c r="Y2282" s="31">
        <f t="shared" si="146"/>
        <v>0</v>
      </c>
    </row>
    <row r="2283" spans="1:25" s="247" customFormat="1" ht="20.25" customHeight="1" x14ac:dyDescent="0.3">
      <c r="A2283" s="384">
        <v>1932</v>
      </c>
      <c r="B2283" s="237">
        <v>2203337</v>
      </c>
      <c r="C2283" s="375" t="s">
        <v>4035</v>
      </c>
      <c r="D2283" s="237" t="s">
        <v>953</v>
      </c>
      <c r="E2283" s="351">
        <v>1.25</v>
      </c>
      <c r="F2283" s="240">
        <v>6</v>
      </c>
      <c r="G2283" s="239" t="s">
        <v>39</v>
      </c>
      <c r="H2283" s="241" t="s">
        <v>229</v>
      </c>
      <c r="I2283" s="239"/>
      <c r="J2283" s="239"/>
      <c r="K2283" s="242"/>
      <c r="L2283" s="242"/>
      <c r="M2283" s="242"/>
      <c r="N2283" s="243"/>
      <c r="O2283" s="244"/>
      <c r="P2283" s="243"/>
      <c r="Q2283" s="244"/>
      <c r="R2283" s="243"/>
      <c r="S2283" s="244"/>
      <c r="T2283" s="237"/>
      <c r="U2283" s="237"/>
      <c r="V2283" s="351">
        <v>1.25</v>
      </c>
      <c r="W2283" s="246"/>
      <c r="X2283" s="408"/>
      <c r="Y2283" s="31">
        <f t="shared" si="146"/>
        <v>0</v>
      </c>
    </row>
    <row r="2284" spans="1:25" s="247" customFormat="1" ht="20.25" customHeight="1" x14ac:dyDescent="0.3">
      <c r="A2284" s="384">
        <v>1933</v>
      </c>
      <c r="B2284" s="237">
        <v>2200786</v>
      </c>
      <c r="C2284" s="237" t="s">
        <v>3320</v>
      </c>
      <c r="D2284" s="237" t="s">
        <v>3388</v>
      </c>
      <c r="E2284" s="351">
        <v>0.36099999999999999</v>
      </c>
      <c r="F2284" s="240">
        <v>3.5</v>
      </c>
      <c r="G2284" s="239" t="s">
        <v>48</v>
      </c>
      <c r="H2284" s="241" t="s">
        <v>103</v>
      </c>
      <c r="I2284" s="239"/>
      <c r="J2284" s="239"/>
      <c r="K2284" s="242"/>
      <c r="L2284" s="242"/>
      <c r="M2284" s="242"/>
      <c r="N2284" s="243"/>
      <c r="O2284" s="244"/>
      <c r="P2284" s="243"/>
      <c r="Q2284" s="244"/>
      <c r="R2284" s="243"/>
      <c r="S2284" s="244"/>
      <c r="T2284" s="237"/>
      <c r="U2284" s="237"/>
      <c r="V2284" s="351">
        <v>0.36099999999999999</v>
      </c>
      <c r="W2284" s="246"/>
      <c r="X2284" s="408"/>
      <c r="Y2284" s="31">
        <f t="shared" si="146"/>
        <v>0</v>
      </c>
    </row>
    <row r="2285" spans="1:25" s="247" customFormat="1" ht="20.25" customHeight="1" x14ac:dyDescent="0.3">
      <c r="A2285" s="384">
        <v>1934</v>
      </c>
      <c r="B2285" s="237">
        <v>2199778</v>
      </c>
      <c r="C2285" s="375" t="s">
        <v>4002</v>
      </c>
      <c r="D2285" s="237" t="s">
        <v>1290</v>
      </c>
      <c r="E2285" s="351">
        <v>0.376</v>
      </c>
      <c r="F2285" s="240">
        <v>3.5</v>
      </c>
      <c r="G2285" s="239" t="s">
        <v>48</v>
      </c>
      <c r="H2285" s="241" t="s">
        <v>103</v>
      </c>
      <c r="I2285" s="239"/>
      <c r="J2285" s="239"/>
      <c r="K2285" s="242"/>
      <c r="L2285" s="242"/>
      <c r="M2285" s="242"/>
      <c r="N2285" s="243"/>
      <c r="O2285" s="244"/>
      <c r="P2285" s="243"/>
      <c r="Q2285" s="244"/>
      <c r="R2285" s="243"/>
      <c r="S2285" s="244"/>
      <c r="T2285" s="237"/>
      <c r="U2285" s="237"/>
      <c r="V2285" s="351">
        <v>0.376</v>
      </c>
      <c r="W2285" s="246"/>
      <c r="X2285" s="408"/>
      <c r="Y2285" s="31">
        <f t="shared" si="146"/>
        <v>0</v>
      </c>
    </row>
    <row r="2286" spans="1:25" s="247" customFormat="1" ht="20.25" customHeight="1" x14ac:dyDescent="0.3">
      <c r="A2286" s="384">
        <v>1935</v>
      </c>
      <c r="B2286" s="237"/>
      <c r="C2286" s="375" t="s">
        <v>1873</v>
      </c>
      <c r="D2286" s="237" t="s">
        <v>2889</v>
      </c>
      <c r="E2286" s="351">
        <v>0.114</v>
      </c>
      <c r="F2286" s="240">
        <v>3.5</v>
      </c>
      <c r="G2286" s="239" t="s">
        <v>48</v>
      </c>
      <c r="H2286" s="241" t="s">
        <v>103</v>
      </c>
      <c r="I2286" s="239"/>
      <c r="J2286" s="239"/>
      <c r="K2286" s="242"/>
      <c r="L2286" s="242"/>
      <c r="M2286" s="242"/>
      <c r="N2286" s="243"/>
      <c r="O2286" s="244"/>
      <c r="P2286" s="243"/>
      <c r="Q2286" s="244"/>
      <c r="R2286" s="243"/>
      <c r="S2286" s="244"/>
      <c r="T2286" s="237"/>
      <c r="U2286" s="237"/>
      <c r="V2286" s="351">
        <v>0.114</v>
      </c>
      <c r="W2286" s="246"/>
      <c r="X2286" s="408"/>
      <c r="Y2286" s="31">
        <f t="shared" si="146"/>
        <v>0</v>
      </c>
    </row>
    <row r="2287" spans="1:25" s="247" customFormat="1" ht="20.25" customHeight="1" x14ac:dyDescent="0.3">
      <c r="A2287" s="384">
        <v>1936</v>
      </c>
      <c r="B2287" s="237"/>
      <c r="C2287" s="375" t="s">
        <v>3952</v>
      </c>
      <c r="D2287" s="237" t="s">
        <v>3392</v>
      </c>
      <c r="E2287" s="351">
        <v>0.27</v>
      </c>
      <c r="F2287" s="240">
        <v>3.5</v>
      </c>
      <c r="G2287" s="239" t="s">
        <v>48</v>
      </c>
      <c r="H2287" s="241" t="s">
        <v>103</v>
      </c>
      <c r="I2287" s="239"/>
      <c r="J2287" s="239"/>
      <c r="K2287" s="242"/>
      <c r="L2287" s="242"/>
      <c r="M2287" s="242"/>
      <c r="N2287" s="243"/>
      <c r="O2287" s="244"/>
      <c r="P2287" s="243"/>
      <c r="Q2287" s="244"/>
      <c r="R2287" s="243"/>
      <c r="S2287" s="244"/>
      <c r="T2287" s="237"/>
      <c r="U2287" s="237"/>
      <c r="V2287" s="351">
        <v>0.27</v>
      </c>
      <c r="W2287" s="246"/>
      <c r="X2287" s="408"/>
      <c r="Y2287" s="31">
        <f t="shared" si="146"/>
        <v>0</v>
      </c>
    </row>
    <row r="2288" spans="1:25" s="247" customFormat="1" ht="20.25" customHeight="1" x14ac:dyDescent="0.3">
      <c r="A2288" s="384">
        <v>1937</v>
      </c>
      <c r="B2288" s="237"/>
      <c r="C2288" s="375" t="s">
        <v>3954</v>
      </c>
      <c r="D2288" s="237" t="s">
        <v>1030</v>
      </c>
      <c r="E2288" s="351">
        <v>1.4430000000000001</v>
      </c>
      <c r="F2288" s="240">
        <v>3.5</v>
      </c>
      <c r="G2288" s="239" t="s">
        <v>48</v>
      </c>
      <c r="H2288" s="241" t="s">
        <v>103</v>
      </c>
      <c r="I2288" s="239"/>
      <c r="J2288" s="239"/>
      <c r="K2288" s="242"/>
      <c r="L2288" s="242"/>
      <c r="M2288" s="242"/>
      <c r="N2288" s="243"/>
      <c r="O2288" s="244"/>
      <c r="P2288" s="243"/>
      <c r="Q2288" s="244"/>
      <c r="R2288" s="243"/>
      <c r="S2288" s="244"/>
      <c r="T2288" s="237"/>
      <c r="U2288" s="237"/>
      <c r="V2288" s="351">
        <v>1.4430000000000001</v>
      </c>
      <c r="W2288" s="246"/>
      <c r="X2288" s="408"/>
      <c r="Y2288" s="31">
        <f t="shared" si="146"/>
        <v>0</v>
      </c>
    </row>
    <row r="2289" spans="1:25" ht="20.25" customHeight="1" x14ac:dyDescent="0.3">
      <c r="A2289" s="485" t="s">
        <v>3394</v>
      </c>
      <c r="B2289" s="485"/>
      <c r="C2289" s="375" t="s">
        <v>3955</v>
      </c>
      <c r="D2289" s="485"/>
      <c r="E2289" s="485"/>
      <c r="F2289" s="485"/>
      <c r="G2289" s="485"/>
      <c r="H2289" s="485"/>
      <c r="I2289" s="43"/>
      <c r="J2289" s="43"/>
      <c r="K2289" s="6"/>
      <c r="L2289" s="6"/>
      <c r="M2289" s="6"/>
      <c r="N2289" s="44"/>
      <c r="O2289" s="15"/>
      <c r="P2289" s="44"/>
      <c r="Q2289" s="15"/>
      <c r="R2289" s="44"/>
      <c r="S2289" s="15"/>
      <c r="T2289" s="14"/>
      <c r="U2289" s="14"/>
      <c r="V2289" s="393"/>
      <c r="W2289" s="48"/>
      <c r="X2289" s="393"/>
      <c r="Y2289" s="31">
        <f t="shared" si="146"/>
        <v>0</v>
      </c>
    </row>
    <row r="2290" spans="1:25" ht="20.25" customHeight="1" x14ac:dyDescent="0.3">
      <c r="A2290" s="371"/>
      <c r="B2290" s="371"/>
      <c r="C2290" s="375" t="s">
        <v>3957</v>
      </c>
      <c r="D2290" s="371" t="s">
        <v>252</v>
      </c>
      <c r="E2290" s="325">
        <f>SUM(E2291:E2302)</f>
        <v>17.888999999999999</v>
      </c>
      <c r="F2290" s="371"/>
      <c r="G2290" s="371"/>
      <c r="H2290" s="371"/>
      <c r="I2290" s="43"/>
      <c r="J2290" s="43"/>
      <c r="K2290" s="6"/>
      <c r="L2290" s="6"/>
      <c r="M2290" s="6"/>
      <c r="N2290" s="44"/>
      <c r="O2290" s="15"/>
      <c r="P2290" s="44"/>
      <c r="Q2290" s="15"/>
      <c r="R2290" s="44"/>
      <c r="S2290" s="15"/>
      <c r="T2290" s="14"/>
      <c r="U2290" s="14"/>
      <c r="V2290" s="393"/>
      <c r="W2290" s="48"/>
      <c r="X2290" s="393"/>
      <c r="Y2290" s="31">
        <f t="shared" si="146"/>
        <v>17.888999999999999</v>
      </c>
    </row>
    <row r="2291" spans="1:25" s="247" customFormat="1" ht="20.25" customHeight="1" x14ac:dyDescent="0.3">
      <c r="A2291" s="384">
        <v>1938</v>
      </c>
      <c r="B2291" s="237">
        <v>2201247</v>
      </c>
      <c r="C2291" s="375" t="s">
        <v>3958</v>
      </c>
      <c r="D2291" s="237" t="s">
        <v>3396</v>
      </c>
      <c r="E2291" s="352">
        <v>0.68200000000000005</v>
      </c>
      <c r="F2291" s="237">
        <v>4.5</v>
      </c>
      <c r="G2291" s="237" t="s">
        <v>48</v>
      </c>
      <c r="H2291" s="237" t="s">
        <v>103</v>
      </c>
      <c r="I2291" s="239"/>
      <c r="J2291" s="239"/>
      <c r="K2291" s="242"/>
      <c r="L2291" s="242"/>
      <c r="M2291" s="242"/>
      <c r="N2291" s="243"/>
      <c r="O2291" s="244"/>
      <c r="P2291" s="243"/>
      <c r="Q2291" s="244"/>
      <c r="R2291" s="243"/>
      <c r="S2291" s="244"/>
      <c r="T2291" s="237"/>
      <c r="U2291" s="237"/>
      <c r="V2291" s="352">
        <v>0.68200000000000005</v>
      </c>
      <c r="W2291" s="246"/>
      <c r="X2291" s="408"/>
      <c r="Y2291" s="31">
        <f t="shared" si="146"/>
        <v>0</v>
      </c>
    </row>
    <row r="2292" spans="1:25" s="247" customFormat="1" ht="20.25" customHeight="1" x14ac:dyDescent="0.3">
      <c r="A2292" s="384">
        <v>1939</v>
      </c>
      <c r="B2292" s="237" t="s">
        <v>3397</v>
      </c>
      <c r="C2292" s="375" t="s">
        <v>3959</v>
      </c>
      <c r="D2292" s="237" t="s">
        <v>301</v>
      </c>
      <c r="E2292" s="352">
        <v>0.88900000000000001</v>
      </c>
      <c r="F2292" s="237">
        <v>3.5</v>
      </c>
      <c r="G2292" s="237" t="s">
        <v>48</v>
      </c>
      <c r="H2292" s="237" t="s">
        <v>103</v>
      </c>
      <c r="I2292" s="239"/>
      <c r="J2292" s="239"/>
      <c r="K2292" s="242"/>
      <c r="L2292" s="242"/>
      <c r="M2292" s="242"/>
      <c r="N2292" s="243"/>
      <c r="O2292" s="244"/>
      <c r="P2292" s="243"/>
      <c r="Q2292" s="244"/>
      <c r="R2292" s="243"/>
      <c r="S2292" s="244"/>
      <c r="T2292" s="237"/>
      <c r="U2292" s="237"/>
      <c r="V2292" s="352">
        <v>0.88900000000000001</v>
      </c>
      <c r="W2292" s="246"/>
      <c r="X2292" s="408"/>
      <c r="Y2292" s="31">
        <f t="shared" si="146"/>
        <v>0</v>
      </c>
    </row>
    <row r="2293" spans="1:25" s="247" customFormat="1" ht="20.25" customHeight="1" x14ac:dyDescent="0.3">
      <c r="A2293" s="384">
        <v>1940</v>
      </c>
      <c r="B2293" s="237"/>
      <c r="C2293" s="375" t="s">
        <v>3960</v>
      </c>
      <c r="D2293" s="237" t="s">
        <v>353</v>
      </c>
      <c r="E2293" s="352">
        <v>0.57399999999999995</v>
      </c>
      <c r="F2293" s="237">
        <v>3.5</v>
      </c>
      <c r="G2293" s="237" t="s">
        <v>48</v>
      </c>
      <c r="H2293" s="237" t="s">
        <v>103</v>
      </c>
      <c r="I2293" s="239"/>
      <c r="J2293" s="239"/>
      <c r="K2293" s="242"/>
      <c r="L2293" s="242"/>
      <c r="M2293" s="242"/>
      <c r="N2293" s="243"/>
      <c r="O2293" s="244"/>
      <c r="P2293" s="243"/>
      <c r="Q2293" s="244"/>
      <c r="R2293" s="243"/>
      <c r="S2293" s="244"/>
      <c r="T2293" s="237"/>
      <c r="U2293" s="237"/>
      <c r="V2293" s="352">
        <v>0.57399999999999995</v>
      </c>
      <c r="W2293" s="246"/>
      <c r="X2293" s="408"/>
      <c r="Y2293" s="31">
        <f t="shared" si="146"/>
        <v>0</v>
      </c>
    </row>
    <row r="2294" spans="1:25" s="247" customFormat="1" ht="20.25" customHeight="1" x14ac:dyDescent="0.3">
      <c r="A2294" s="384">
        <v>1941</v>
      </c>
      <c r="B2294" s="237"/>
      <c r="C2294" s="375" t="s">
        <v>3961</v>
      </c>
      <c r="D2294" s="251" t="s">
        <v>3401</v>
      </c>
      <c r="E2294" s="352">
        <v>0.22900000000000001</v>
      </c>
      <c r="F2294" s="240">
        <v>3.5</v>
      </c>
      <c r="G2294" s="239" t="s">
        <v>48</v>
      </c>
      <c r="H2294" s="241" t="str">
        <f t="shared" si="145"/>
        <v>6</v>
      </c>
      <c r="I2294" s="239"/>
      <c r="J2294" s="239"/>
      <c r="K2294" s="242"/>
      <c r="L2294" s="242"/>
      <c r="M2294" s="242"/>
      <c r="N2294" s="243"/>
      <c r="O2294" s="244"/>
      <c r="P2294" s="243"/>
      <c r="Q2294" s="244"/>
      <c r="R2294" s="243"/>
      <c r="S2294" s="244"/>
      <c r="T2294" s="237"/>
      <c r="U2294" s="237"/>
      <c r="V2294" s="352">
        <v>0.22900000000000001</v>
      </c>
      <c r="W2294" s="246"/>
      <c r="X2294" s="408"/>
      <c r="Y2294" s="31">
        <f t="shared" si="146"/>
        <v>0</v>
      </c>
    </row>
    <row r="2295" spans="1:25" s="247" customFormat="1" ht="20.25" customHeight="1" x14ac:dyDescent="0.3">
      <c r="A2295" s="384">
        <v>1942</v>
      </c>
      <c r="B2295" s="237"/>
      <c r="C2295" s="375" t="s">
        <v>3962</v>
      </c>
      <c r="D2295" s="237" t="s">
        <v>3403</v>
      </c>
      <c r="E2295" s="352">
        <v>2.028</v>
      </c>
      <c r="F2295" s="293">
        <v>6</v>
      </c>
      <c r="G2295" s="237" t="s">
        <v>39</v>
      </c>
      <c r="H2295" s="237">
        <v>10</v>
      </c>
      <c r="I2295" s="239"/>
      <c r="J2295" s="239"/>
      <c r="K2295" s="242"/>
      <c r="L2295" s="242"/>
      <c r="M2295" s="242"/>
      <c r="N2295" s="243"/>
      <c r="O2295" s="244"/>
      <c r="P2295" s="243"/>
      <c r="Q2295" s="244"/>
      <c r="R2295" s="243"/>
      <c r="S2295" s="244"/>
      <c r="T2295" s="237"/>
      <c r="U2295" s="237"/>
      <c r="V2295" s="352">
        <v>2.028</v>
      </c>
      <c r="W2295" s="246"/>
      <c r="X2295" s="408"/>
      <c r="Y2295" s="31">
        <f t="shared" si="146"/>
        <v>0</v>
      </c>
    </row>
    <row r="2296" spans="1:25" s="247" customFormat="1" ht="20.25" customHeight="1" x14ac:dyDescent="0.3">
      <c r="A2296" s="384">
        <v>1943</v>
      </c>
      <c r="B2296" s="237"/>
      <c r="C2296" s="375" t="s">
        <v>3964</v>
      </c>
      <c r="D2296" s="237" t="s">
        <v>3405</v>
      </c>
      <c r="E2296" s="352">
        <v>6.0259999999999998</v>
      </c>
      <c r="F2296" s="293">
        <v>6</v>
      </c>
      <c r="G2296" s="237" t="s">
        <v>39</v>
      </c>
      <c r="H2296" s="237">
        <v>10</v>
      </c>
      <c r="I2296" s="239"/>
      <c r="J2296" s="239"/>
      <c r="K2296" s="242"/>
      <c r="L2296" s="242"/>
      <c r="M2296" s="242"/>
      <c r="N2296" s="243"/>
      <c r="O2296" s="244"/>
      <c r="P2296" s="243"/>
      <c r="Q2296" s="244"/>
      <c r="R2296" s="243"/>
      <c r="S2296" s="244"/>
      <c r="T2296" s="237"/>
      <c r="U2296" s="237"/>
      <c r="V2296" s="352">
        <v>6.0259999999999998</v>
      </c>
      <c r="W2296" s="246"/>
      <c r="X2296" s="408"/>
      <c r="Y2296" s="31">
        <f t="shared" si="146"/>
        <v>0</v>
      </c>
    </row>
    <row r="2297" spans="1:25" s="247" customFormat="1" ht="20.25" customHeight="1" x14ac:dyDescent="0.3">
      <c r="A2297" s="384">
        <v>1944</v>
      </c>
      <c r="B2297" s="237"/>
      <c r="C2297" s="375" t="s">
        <v>3965</v>
      </c>
      <c r="D2297" s="237" t="s">
        <v>3407</v>
      </c>
      <c r="E2297" s="352">
        <v>2.4129999999999998</v>
      </c>
      <c r="F2297" s="293">
        <v>4.5</v>
      </c>
      <c r="G2297" s="237" t="s">
        <v>48</v>
      </c>
      <c r="H2297" s="237" t="s">
        <v>103</v>
      </c>
      <c r="I2297" s="239"/>
      <c r="J2297" s="239"/>
      <c r="K2297" s="242"/>
      <c r="L2297" s="242"/>
      <c r="M2297" s="242"/>
      <c r="N2297" s="243"/>
      <c r="O2297" s="244"/>
      <c r="P2297" s="243"/>
      <c r="Q2297" s="244"/>
      <c r="R2297" s="243"/>
      <c r="S2297" s="244"/>
      <c r="T2297" s="237"/>
      <c r="U2297" s="237"/>
      <c r="V2297" s="352">
        <v>2.4129999999999998</v>
      </c>
      <c r="W2297" s="246"/>
      <c r="X2297" s="408"/>
      <c r="Y2297" s="31">
        <f t="shared" si="146"/>
        <v>0</v>
      </c>
    </row>
    <row r="2298" spans="1:25" s="247" customFormat="1" ht="20.25" customHeight="1" x14ac:dyDescent="0.3">
      <c r="A2298" s="384">
        <v>1945</v>
      </c>
      <c r="B2298" s="237"/>
      <c r="C2298" s="375" t="s">
        <v>3966</v>
      </c>
      <c r="D2298" s="237" t="s">
        <v>3409</v>
      </c>
      <c r="E2298" s="352">
        <v>1.794</v>
      </c>
      <c r="F2298" s="293">
        <v>4.5</v>
      </c>
      <c r="G2298" s="237" t="s">
        <v>48</v>
      </c>
      <c r="H2298" s="237" t="s">
        <v>103</v>
      </c>
      <c r="I2298" s="239"/>
      <c r="J2298" s="239"/>
      <c r="K2298" s="242"/>
      <c r="L2298" s="242"/>
      <c r="M2298" s="242"/>
      <c r="N2298" s="243"/>
      <c r="O2298" s="244"/>
      <c r="P2298" s="243"/>
      <c r="Q2298" s="244"/>
      <c r="R2298" s="243"/>
      <c r="S2298" s="244"/>
      <c r="T2298" s="237"/>
      <c r="U2298" s="237"/>
      <c r="V2298" s="352">
        <v>1.794</v>
      </c>
      <c r="W2298" s="246"/>
      <c r="X2298" s="408"/>
      <c r="Y2298" s="31">
        <f t="shared" si="146"/>
        <v>0</v>
      </c>
    </row>
    <row r="2299" spans="1:25" s="247" customFormat="1" ht="20.25" customHeight="1" x14ac:dyDescent="0.3">
      <c r="A2299" s="384">
        <v>1946</v>
      </c>
      <c r="B2299" s="237"/>
      <c r="C2299" s="375" t="s">
        <v>3967</v>
      </c>
      <c r="D2299" s="237" t="s">
        <v>3410</v>
      </c>
      <c r="E2299" s="352">
        <v>1.458</v>
      </c>
      <c r="F2299" s="293">
        <v>4.5</v>
      </c>
      <c r="G2299" s="237" t="s">
        <v>48</v>
      </c>
      <c r="H2299" s="237" t="s">
        <v>103</v>
      </c>
      <c r="I2299" s="239"/>
      <c r="J2299" s="239"/>
      <c r="K2299" s="242"/>
      <c r="L2299" s="242"/>
      <c r="M2299" s="242"/>
      <c r="N2299" s="243"/>
      <c r="O2299" s="244"/>
      <c r="P2299" s="243"/>
      <c r="Q2299" s="244"/>
      <c r="R2299" s="243"/>
      <c r="S2299" s="244"/>
      <c r="T2299" s="237"/>
      <c r="U2299" s="237"/>
      <c r="V2299" s="352">
        <v>1.458</v>
      </c>
      <c r="W2299" s="246"/>
      <c r="X2299" s="408"/>
      <c r="Y2299" s="31">
        <f t="shared" si="146"/>
        <v>0</v>
      </c>
    </row>
    <row r="2300" spans="1:25" s="247" customFormat="1" ht="20.25" customHeight="1" x14ac:dyDescent="0.3">
      <c r="A2300" s="384">
        <v>1947</v>
      </c>
      <c r="B2300" s="237"/>
      <c r="C2300" s="375" t="s">
        <v>3968</v>
      </c>
      <c r="D2300" s="237" t="s">
        <v>3411</v>
      </c>
      <c r="E2300" s="351">
        <v>0.67</v>
      </c>
      <c r="F2300" s="237">
        <v>4.5</v>
      </c>
      <c r="G2300" s="237" t="s">
        <v>48</v>
      </c>
      <c r="H2300" s="237" t="s">
        <v>103</v>
      </c>
      <c r="I2300" s="239"/>
      <c r="J2300" s="239"/>
      <c r="K2300" s="242"/>
      <c r="L2300" s="242"/>
      <c r="M2300" s="242"/>
      <c r="N2300" s="243"/>
      <c r="O2300" s="244"/>
      <c r="P2300" s="243"/>
      <c r="Q2300" s="244"/>
      <c r="R2300" s="243"/>
      <c r="S2300" s="244"/>
      <c r="T2300" s="237"/>
      <c r="U2300" s="237"/>
      <c r="V2300" s="351">
        <v>0.67</v>
      </c>
      <c r="W2300" s="246"/>
      <c r="X2300" s="408"/>
      <c r="Y2300" s="31">
        <f t="shared" si="146"/>
        <v>0</v>
      </c>
    </row>
    <row r="2301" spans="1:25" s="247" customFormat="1" ht="20.25" customHeight="1" x14ac:dyDescent="0.3">
      <c r="A2301" s="384">
        <v>1948</v>
      </c>
      <c r="B2301" s="237"/>
      <c r="C2301" s="375" t="s">
        <v>3969</v>
      </c>
      <c r="D2301" s="237" t="s">
        <v>3412</v>
      </c>
      <c r="E2301" s="352">
        <v>0.72599999999999998</v>
      </c>
      <c r="F2301" s="237">
        <v>4.5</v>
      </c>
      <c r="G2301" s="237" t="s">
        <v>48</v>
      </c>
      <c r="H2301" s="237" t="s">
        <v>103</v>
      </c>
      <c r="I2301" s="239"/>
      <c r="J2301" s="239"/>
      <c r="K2301" s="242"/>
      <c r="L2301" s="242"/>
      <c r="M2301" s="242"/>
      <c r="N2301" s="243"/>
      <c r="O2301" s="244"/>
      <c r="P2301" s="243"/>
      <c r="Q2301" s="244"/>
      <c r="R2301" s="243"/>
      <c r="S2301" s="244"/>
      <c r="T2301" s="237"/>
      <c r="U2301" s="237"/>
      <c r="V2301" s="352">
        <v>0.72599999999999998</v>
      </c>
      <c r="W2301" s="246"/>
      <c r="X2301" s="408"/>
      <c r="Y2301" s="31">
        <f t="shared" si="146"/>
        <v>0</v>
      </c>
    </row>
    <row r="2302" spans="1:25" s="23" customFormat="1" ht="20.25" customHeight="1" x14ac:dyDescent="0.3">
      <c r="A2302" s="374"/>
      <c r="B2302" s="375"/>
      <c r="C2302" s="375" t="s">
        <v>3970</v>
      </c>
      <c r="D2302" s="116" t="s">
        <v>3413</v>
      </c>
      <c r="E2302" s="324">
        <f t="shared" ref="E2302" si="149">V2302+W2302+X2302</f>
        <v>0.4</v>
      </c>
      <c r="F2302" s="189">
        <v>6</v>
      </c>
      <c r="G2302" s="375" t="s">
        <v>39</v>
      </c>
      <c r="H2302" s="375">
        <v>10</v>
      </c>
      <c r="I2302" s="24"/>
      <c r="J2302" s="24"/>
      <c r="K2302" s="27"/>
      <c r="L2302" s="27"/>
      <c r="M2302" s="27"/>
      <c r="N2302" s="28"/>
      <c r="O2302" s="29"/>
      <c r="P2302" s="28"/>
      <c r="Q2302" s="29"/>
      <c r="R2302" s="28"/>
      <c r="S2302" s="29"/>
      <c r="T2302" s="375"/>
      <c r="U2302" s="375"/>
      <c r="V2302" s="196">
        <v>0.4</v>
      </c>
      <c r="W2302" s="32"/>
      <c r="X2302" s="196"/>
      <c r="Y2302" s="31">
        <f t="shared" si="146"/>
        <v>0</v>
      </c>
    </row>
    <row r="2303" spans="1:25" ht="20.25" customHeight="1" x14ac:dyDescent="0.3">
      <c r="A2303" s="485" t="s">
        <v>3414</v>
      </c>
      <c r="B2303" s="485"/>
      <c r="C2303" s="375" t="s">
        <v>3971</v>
      </c>
      <c r="D2303" s="485"/>
      <c r="E2303" s="485"/>
      <c r="F2303" s="485"/>
      <c r="G2303" s="485"/>
      <c r="H2303" s="485"/>
      <c r="I2303" s="43"/>
      <c r="J2303" s="43"/>
      <c r="K2303" s="6"/>
      <c r="L2303" s="6"/>
      <c r="M2303" s="6"/>
      <c r="N2303" s="44"/>
      <c r="O2303" s="15"/>
      <c r="P2303" s="44"/>
      <c r="Q2303" s="15"/>
      <c r="R2303" s="44"/>
      <c r="S2303" s="15"/>
      <c r="T2303" s="14"/>
      <c r="U2303" s="14"/>
      <c r="V2303" s="393"/>
      <c r="W2303" s="48"/>
      <c r="X2303" s="393"/>
      <c r="Y2303" s="31">
        <f t="shared" si="146"/>
        <v>0</v>
      </c>
    </row>
    <row r="2304" spans="1:25" ht="20.25" customHeight="1" x14ac:dyDescent="0.3">
      <c r="A2304" s="371"/>
      <c r="B2304" s="371"/>
      <c r="C2304" s="375" t="s">
        <v>3972</v>
      </c>
      <c r="D2304" s="371" t="s">
        <v>252</v>
      </c>
      <c r="E2304" s="325">
        <f>SUM(E2305:E2329)</f>
        <v>43.614999999999995</v>
      </c>
      <c r="F2304" s="371"/>
      <c r="G2304" s="371"/>
      <c r="H2304" s="371"/>
      <c r="I2304" s="43"/>
      <c r="J2304" s="43"/>
      <c r="K2304" s="6"/>
      <c r="L2304" s="6"/>
      <c r="M2304" s="6"/>
      <c r="N2304" s="44"/>
      <c r="O2304" s="15"/>
      <c r="P2304" s="44"/>
      <c r="Q2304" s="15"/>
      <c r="R2304" s="44"/>
      <c r="S2304" s="15"/>
      <c r="T2304" s="14"/>
      <c r="U2304" s="14"/>
      <c r="V2304" s="393"/>
      <c r="W2304" s="48"/>
      <c r="X2304" s="393"/>
      <c r="Y2304" s="31">
        <f t="shared" si="146"/>
        <v>43.614999999999995</v>
      </c>
    </row>
    <row r="2305" spans="1:25" s="23" customFormat="1" ht="20.25" customHeight="1" x14ac:dyDescent="0.3">
      <c r="A2305" s="374">
        <v>1949</v>
      </c>
      <c r="B2305" s="375">
        <v>2193461</v>
      </c>
      <c r="C2305" s="375" t="s">
        <v>3973</v>
      </c>
      <c r="D2305" s="375" t="s">
        <v>332</v>
      </c>
      <c r="E2305" s="346">
        <v>1.74</v>
      </c>
      <c r="F2305" s="25">
        <v>3.5</v>
      </c>
      <c r="G2305" s="24" t="s">
        <v>48</v>
      </c>
      <c r="H2305" s="26" t="str">
        <f t="shared" si="145"/>
        <v>6</v>
      </c>
      <c r="I2305" s="24">
        <v>1.1000000000000001</v>
      </c>
      <c r="J2305" s="24">
        <v>1.1000000000000001</v>
      </c>
      <c r="K2305" s="27"/>
      <c r="L2305" s="27"/>
      <c r="M2305" s="27"/>
      <c r="N2305" s="28">
        <v>1.1000000000000001</v>
      </c>
      <c r="O2305" s="29">
        <v>100</v>
      </c>
      <c r="P2305" s="28">
        <v>1.1000000000000001</v>
      </c>
      <c r="Q2305" s="29">
        <v>100</v>
      </c>
      <c r="R2305" s="28">
        <v>1.1000000000000001</v>
      </c>
      <c r="S2305" s="29">
        <v>100</v>
      </c>
      <c r="T2305" s="375" t="s">
        <v>88</v>
      </c>
      <c r="U2305" s="375">
        <v>2020</v>
      </c>
      <c r="V2305" s="346">
        <v>1.74</v>
      </c>
      <c r="W2305" s="32"/>
      <c r="X2305" s="196"/>
      <c r="Y2305" s="31">
        <f t="shared" si="146"/>
        <v>0</v>
      </c>
    </row>
    <row r="2306" spans="1:25" s="23" customFormat="1" ht="20.25" customHeight="1" x14ac:dyDescent="0.3">
      <c r="A2306" s="374">
        <v>1950</v>
      </c>
      <c r="B2306" s="375">
        <v>2196896</v>
      </c>
      <c r="C2306" s="375" t="s">
        <v>3974</v>
      </c>
      <c r="D2306" s="375" t="s">
        <v>397</v>
      </c>
      <c r="E2306" s="346">
        <v>4.91</v>
      </c>
      <c r="F2306" s="25">
        <v>6</v>
      </c>
      <c r="G2306" s="24" t="s">
        <v>39</v>
      </c>
      <c r="H2306" s="26" t="s">
        <v>229</v>
      </c>
      <c r="I2306" s="24"/>
      <c r="J2306" s="24"/>
      <c r="K2306" s="27"/>
      <c r="L2306" s="27"/>
      <c r="M2306" s="27"/>
      <c r="N2306" s="28"/>
      <c r="O2306" s="29"/>
      <c r="P2306" s="28"/>
      <c r="Q2306" s="29"/>
      <c r="R2306" s="28"/>
      <c r="S2306" s="29"/>
      <c r="T2306" s="375"/>
      <c r="U2306" s="375"/>
      <c r="V2306" s="346">
        <v>4.91</v>
      </c>
      <c r="W2306" s="32"/>
      <c r="X2306" s="196"/>
      <c r="Y2306" s="31">
        <f t="shared" si="146"/>
        <v>0</v>
      </c>
    </row>
    <row r="2307" spans="1:25" s="23" customFormat="1" ht="20.25" customHeight="1" x14ac:dyDescent="0.3">
      <c r="A2307" s="374">
        <v>1951</v>
      </c>
      <c r="B2307" s="375">
        <v>2201884</v>
      </c>
      <c r="C2307" s="375" t="s">
        <v>3975</v>
      </c>
      <c r="D2307" s="375" t="s">
        <v>3418</v>
      </c>
      <c r="E2307" s="348">
        <v>2.8759999999999999</v>
      </c>
      <c r="F2307" s="25">
        <v>3.5</v>
      </c>
      <c r="G2307" s="24" t="s">
        <v>48</v>
      </c>
      <c r="H2307" s="26" t="s">
        <v>103</v>
      </c>
      <c r="I2307" s="24"/>
      <c r="J2307" s="24"/>
      <c r="K2307" s="27"/>
      <c r="L2307" s="27"/>
      <c r="M2307" s="27"/>
      <c r="N2307" s="28"/>
      <c r="O2307" s="29"/>
      <c r="P2307" s="28"/>
      <c r="Q2307" s="29"/>
      <c r="R2307" s="28"/>
      <c r="S2307" s="29"/>
      <c r="T2307" s="375"/>
      <c r="U2307" s="375"/>
      <c r="V2307" s="348">
        <v>2.8759999999999999</v>
      </c>
      <c r="W2307" s="32"/>
      <c r="X2307" s="196"/>
      <c r="Y2307" s="31">
        <f t="shared" si="146"/>
        <v>0</v>
      </c>
    </row>
    <row r="2308" spans="1:25" s="23" customFormat="1" ht="20.25" customHeight="1" x14ac:dyDescent="0.3">
      <c r="A2308" s="147">
        <v>1952</v>
      </c>
      <c r="B2308" s="375">
        <v>2195040</v>
      </c>
      <c r="C2308" s="375" t="s">
        <v>3976</v>
      </c>
      <c r="D2308" s="228" t="s">
        <v>3420</v>
      </c>
      <c r="E2308" s="324">
        <v>2.6349999999999998</v>
      </c>
      <c r="F2308" s="25">
        <v>6</v>
      </c>
      <c r="G2308" s="24" t="s">
        <v>39</v>
      </c>
      <c r="H2308" s="26" t="s">
        <v>229</v>
      </c>
      <c r="I2308" s="24"/>
      <c r="J2308" s="24"/>
      <c r="K2308" s="27"/>
      <c r="L2308" s="27"/>
      <c r="M2308" s="27"/>
      <c r="N2308" s="28"/>
      <c r="O2308" s="29"/>
      <c r="P2308" s="28"/>
      <c r="Q2308" s="29"/>
      <c r="R2308" s="28"/>
      <c r="S2308" s="29"/>
      <c r="T2308" s="375"/>
      <c r="U2308" s="375"/>
      <c r="V2308" s="324">
        <v>2.6349999999999998</v>
      </c>
      <c r="W2308" s="32"/>
      <c r="X2308" s="196"/>
      <c r="Y2308" s="31">
        <f t="shared" si="146"/>
        <v>0</v>
      </c>
    </row>
    <row r="2309" spans="1:25" s="23" customFormat="1" ht="20.25" customHeight="1" x14ac:dyDescent="0.3">
      <c r="A2309" s="374">
        <v>1953</v>
      </c>
      <c r="B2309" s="375">
        <v>2202859</v>
      </c>
      <c r="C2309" s="375" t="s">
        <v>3977</v>
      </c>
      <c r="D2309" s="375" t="s">
        <v>3422</v>
      </c>
      <c r="E2309" s="348">
        <v>0.1</v>
      </c>
      <c r="F2309" s="25">
        <v>4.5</v>
      </c>
      <c r="G2309" s="24" t="s">
        <v>48</v>
      </c>
      <c r="H2309" s="26" t="s">
        <v>103</v>
      </c>
      <c r="I2309" s="24"/>
      <c r="J2309" s="24"/>
      <c r="K2309" s="27"/>
      <c r="L2309" s="27"/>
      <c r="M2309" s="27"/>
      <c r="N2309" s="28"/>
      <c r="O2309" s="29"/>
      <c r="P2309" s="28"/>
      <c r="Q2309" s="29"/>
      <c r="R2309" s="28"/>
      <c r="S2309" s="29"/>
      <c r="T2309" s="375"/>
      <c r="U2309" s="375"/>
      <c r="V2309" s="348">
        <v>0.1</v>
      </c>
      <c r="W2309" s="32"/>
      <c r="X2309" s="196"/>
      <c r="Y2309" s="31">
        <f t="shared" si="146"/>
        <v>0</v>
      </c>
    </row>
    <row r="2310" spans="1:25" s="23" customFormat="1" ht="20.25" customHeight="1" x14ac:dyDescent="0.3">
      <c r="A2310" s="374">
        <v>1954</v>
      </c>
      <c r="B2310" s="375">
        <v>2200006</v>
      </c>
      <c r="C2310" s="375" t="s">
        <v>3979</v>
      </c>
      <c r="D2310" s="375" t="s">
        <v>467</v>
      </c>
      <c r="E2310" s="346">
        <v>4.88</v>
      </c>
      <c r="F2310" s="25">
        <v>6</v>
      </c>
      <c r="G2310" s="24" t="s">
        <v>39</v>
      </c>
      <c r="H2310" s="26" t="s">
        <v>229</v>
      </c>
      <c r="I2310" s="24"/>
      <c r="J2310" s="24"/>
      <c r="K2310" s="27"/>
      <c r="L2310" s="27"/>
      <c r="M2310" s="27"/>
      <c r="N2310" s="28"/>
      <c r="O2310" s="29"/>
      <c r="P2310" s="28"/>
      <c r="Q2310" s="29"/>
      <c r="R2310" s="28"/>
      <c r="S2310" s="29"/>
      <c r="T2310" s="375"/>
      <c r="U2310" s="375"/>
      <c r="V2310" s="346">
        <v>4.88</v>
      </c>
      <c r="W2310" s="32"/>
      <c r="X2310" s="196"/>
      <c r="Y2310" s="31">
        <f t="shared" si="146"/>
        <v>0</v>
      </c>
    </row>
    <row r="2311" spans="1:25" s="23" customFormat="1" ht="20.25" customHeight="1" x14ac:dyDescent="0.3">
      <c r="A2311" s="374">
        <v>1955</v>
      </c>
      <c r="B2311" s="375"/>
      <c r="C2311" s="375" t="s">
        <v>3981</v>
      </c>
      <c r="D2311" s="375" t="s">
        <v>3425</v>
      </c>
      <c r="E2311" s="346">
        <v>0.124</v>
      </c>
      <c r="F2311" s="25">
        <v>3.5</v>
      </c>
      <c r="G2311" s="24" t="s">
        <v>48</v>
      </c>
      <c r="H2311" s="26" t="s">
        <v>103</v>
      </c>
      <c r="I2311" s="24"/>
      <c r="J2311" s="24"/>
      <c r="K2311" s="27"/>
      <c r="L2311" s="27"/>
      <c r="M2311" s="27"/>
      <c r="N2311" s="28"/>
      <c r="O2311" s="29"/>
      <c r="P2311" s="28"/>
      <c r="Q2311" s="29"/>
      <c r="R2311" s="28"/>
      <c r="S2311" s="29"/>
      <c r="T2311" s="375"/>
      <c r="U2311" s="375"/>
      <c r="V2311" s="346">
        <v>0.124</v>
      </c>
      <c r="W2311" s="32"/>
      <c r="X2311" s="196"/>
      <c r="Y2311" s="31">
        <f t="shared" si="146"/>
        <v>0</v>
      </c>
    </row>
    <row r="2312" spans="1:25" s="23" customFormat="1" ht="20.25" customHeight="1" x14ac:dyDescent="0.3">
      <c r="A2312" s="374">
        <v>1956</v>
      </c>
      <c r="B2312" s="375">
        <v>2195496</v>
      </c>
      <c r="C2312" s="375" t="s">
        <v>3984</v>
      </c>
      <c r="D2312" s="375" t="s">
        <v>463</v>
      </c>
      <c r="E2312" s="346">
        <v>4.758</v>
      </c>
      <c r="F2312" s="25">
        <v>6</v>
      </c>
      <c r="G2312" s="24" t="s">
        <v>39</v>
      </c>
      <c r="H2312" s="26" t="s">
        <v>229</v>
      </c>
      <c r="I2312" s="24"/>
      <c r="J2312" s="24"/>
      <c r="K2312" s="27"/>
      <c r="L2312" s="27"/>
      <c r="M2312" s="27"/>
      <c r="N2312" s="28"/>
      <c r="O2312" s="29"/>
      <c r="P2312" s="28"/>
      <c r="Q2312" s="29"/>
      <c r="R2312" s="28"/>
      <c r="S2312" s="29"/>
      <c r="T2312" s="375"/>
      <c r="U2312" s="375"/>
      <c r="V2312" s="346">
        <v>4.758</v>
      </c>
      <c r="W2312" s="32"/>
      <c r="X2312" s="196"/>
      <c r="Y2312" s="31">
        <f t="shared" si="146"/>
        <v>0</v>
      </c>
    </row>
    <row r="2313" spans="1:25" s="23" customFormat="1" ht="20.25" customHeight="1" x14ac:dyDescent="0.3">
      <c r="A2313" s="374">
        <v>1957</v>
      </c>
      <c r="B2313" s="375">
        <v>2201228</v>
      </c>
      <c r="C2313" s="14" t="s">
        <v>3985</v>
      </c>
      <c r="D2313" s="375" t="s">
        <v>981</v>
      </c>
      <c r="E2313" s="346">
        <v>1.0980000000000001</v>
      </c>
      <c r="F2313" s="25">
        <v>6</v>
      </c>
      <c r="G2313" s="24" t="s">
        <v>39</v>
      </c>
      <c r="H2313" s="26" t="s">
        <v>229</v>
      </c>
      <c r="I2313" s="24"/>
      <c r="J2313" s="24"/>
      <c r="K2313" s="27"/>
      <c r="L2313" s="27"/>
      <c r="M2313" s="27"/>
      <c r="N2313" s="28"/>
      <c r="O2313" s="29"/>
      <c r="P2313" s="28"/>
      <c r="Q2313" s="29"/>
      <c r="R2313" s="28"/>
      <c r="S2313" s="29"/>
      <c r="T2313" s="375"/>
      <c r="U2313" s="375"/>
      <c r="V2313" s="346">
        <v>1.0980000000000001</v>
      </c>
      <c r="W2313" s="32"/>
      <c r="X2313" s="196"/>
      <c r="Y2313" s="31">
        <f t="shared" si="146"/>
        <v>0</v>
      </c>
    </row>
    <row r="2314" spans="1:25" s="23" customFormat="1" ht="20.25" customHeight="1" x14ac:dyDescent="0.3">
      <c r="A2314" s="374">
        <v>1958</v>
      </c>
      <c r="B2314" s="375">
        <v>2197812</v>
      </c>
      <c r="C2314" s="14" t="s">
        <v>3986</v>
      </c>
      <c r="D2314" s="375" t="s">
        <v>1229</v>
      </c>
      <c r="E2314" s="346">
        <v>1.0880000000000001</v>
      </c>
      <c r="F2314" s="25">
        <v>6</v>
      </c>
      <c r="G2314" s="24" t="s">
        <v>39</v>
      </c>
      <c r="H2314" s="26" t="s">
        <v>229</v>
      </c>
      <c r="I2314" s="24"/>
      <c r="J2314" s="24"/>
      <c r="K2314" s="27"/>
      <c r="L2314" s="27"/>
      <c r="M2314" s="27"/>
      <c r="N2314" s="28"/>
      <c r="O2314" s="29"/>
      <c r="P2314" s="28"/>
      <c r="Q2314" s="29"/>
      <c r="R2314" s="28"/>
      <c r="S2314" s="29"/>
      <c r="T2314" s="375"/>
      <c r="U2314" s="375"/>
      <c r="V2314" s="346">
        <v>1.0880000000000001</v>
      </c>
      <c r="W2314" s="32"/>
      <c r="X2314" s="196"/>
      <c r="Y2314" s="31">
        <f t="shared" si="146"/>
        <v>0</v>
      </c>
    </row>
    <row r="2315" spans="1:25" s="23" customFormat="1" ht="20.25" customHeight="1" x14ac:dyDescent="0.3">
      <c r="A2315" s="374">
        <v>1959</v>
      </c>
      <c r="B2315" s="375">
        <v>2201701</v>
      </c>
      <c r="C2315" s="14" t="s">
        <v>3987</v>
      </c>
      <c r="D2315" s="375" t="s">
        <v>109</v>
      </c>
      <c r="E2315" s="346">
        <v>2.004</v>
      </c>
      <c r="F2315" s="25">
        <v>6</v>
      </c>
      <c r="G2315" s="24" t="s">
        <v>39</v>
      </c>
      <c r="H2315" s="26" t="s">
        <v>229</v>
      </c>
      <c r="I2315" s="24"/>
      <c r="J2315" s="24"/>
      <c r="K2315" s="27"/>
      <c r="L2315" s="27"/>
      <c r="M2315" s="27"/>
      <c r="N2315" s="28"/>
      <c r="O2315" s="29"/>
      <c r="P2315" s="28"/>
      <c r="Q2315" s="29"/>
      <c r="R2315" s="28"/>
      <c r="S2315" s="29"/>
      <c r="T2315" s="375"/>
      <c r="U2315" s="375"/>
      <c r="V2315" s="346">
        <v>2.004</v>
      </c>
      <c r="W2315" s="32"/>
      <c r="X2315" s="196"/>
      <c r="Y2315" s="31">
        <f t="shared" si="146"/>
        <v>0</v>
      </c>
    </row>
    <row r="2316" spans="1:25" s="23" customFormat="1" ht="20.25" customHeight="1" x14ac:dyDescent="0.3">
      <c r="A2316" s="374">
        <v>1960</v>
      </c>
      <c r="B2316" s="375">
        <v>2190751</v>
      </c>
      <c r="C2316" s="14" t="s">
        <v>3988</v>
      </c>
      <c r="D2316" s="375" t="s">
        <v>3431</v>
      </c>
      <c r="E2316" s="346">
        <v>0.42699999999999999</v>
      </c>
      <c r="F2316" s="25">
        <v>3.5</v>
      </c>
      <c r="G2316" s="24" t="s">
        <v>48</v>
      </c>
      <c r="H2316" s="26" t="s">
        <v>103</v>
      </c>
      <c r="I2316" s="24"/>
      <c r="J2316" s="24"/>
      <c r="K2316" s="27"/>
      <c r="L2316" s="27"/>
      <c r="M2316" s="27"/>
      <c r="N2316" s="28"/>
      <c r="O2316" s="29"/>
      <c r="P2316" s="28"/>
      <c r="Q2316" s="29"/>
      <c r="R2316" s="28"/>
      <c r="S2316" s="29"/>
      <c r="T2316" s="375"/>
      <c r="U2316" s="375"/>
      <c r="V2316" s="346">
        <v>0.42699999999999999</v>
      </c>
      <c r="W2316" s="32"/>
      <c r="X2316" s="196"/>
      <c r="Y2316" s="31">
        <f t="shared" si="146"/>
        <v>0</v>
      </c>
    </row>
    <row r="2317" spans="1:25" s="23" customFormat="1" ht="20.25" customHeight="1" x14ac:dyDescent="0.3">
      <c r="A2317" s="374">
        <v>1961</v>
      </c>
      <c r="B2317" s="375">
        <v>2200993</v>
      </c>
      <c r="C2317" s="14" t="s">
        <v>3989</v>
      </c>
      <c r="D2317" s="375" t="s">
        <v>2396</v>
      </c>
      <c r="E2317" s="346">
        <v>0.752</v>
      </c>
      <c r="F2317" s="25">
        <v>6</v>
      </c>
      <c r="G2317" s="24" t="s">
        <v>39</v>
      </c>
      <c r="H2317" s="26" t="s">
        <v>229</v>
      </c>
      <c r="I2317" s="24"/>
      <c r="J2317" s="24"/>
      <c r="K2317" s="27"/>
      <c r="L2317" s="27"/>
      <c r="M2317" s="27"/>
      <c r="N2317" s="28"/>
      <c r="O2317" s="29"/>
      <c r="P2317" s="28"/>
      <c r="Q2317" s="29"/>
      <c r="R2317" s="28"/>
      <c r="S2317" s="29"/>
      <c r="T2317" s="375"/>
      <c r="U2317" s="375"/>
      <c r="V2317" s="346">
        <v>0.752</v>
      </c>
      <c r="W2317" s="32"/>
      <c r="X2317" s="196"/>
      <c r="Y2317" s="31">
        <f t="shared" si="146"/>
        <v>0</v>
      </c>
    </row>
    <row r="2318" spans="1:25" s="23" customFormat="1" ht="20.25" customHeight="1" x14ac:dyDescent="0.3">
      <c r="A2318" s="374">
        <v>1962</v>
      </c>
      <c r="B2318" s="375">
        <v>2201556</v>
      </c>
      <c r="C2318" s="14" t="s">
        <v>3990</v>
      </c>
      <c r="D2318" s="375" t="s">
        <v>3434</v>
      </c>
      <c r="E2318" s="346">
        <v>0.51900000000000002</v>
      </c>
      <c r="F2318" s="25">
        <v>3.5</v>
      </c>
      <c r="G2318" s="24" t="s">
        <v>48</v>
      </c>
      <c r="H2318" s="26" t="s">
        <v>103</v>
      </c>
      <c r="I2318" s="24"/>
      <c r="J2318" s="24"/>
      <c r="K2318" s="27"/>
      <c r="L2318" s="27"/>
      <c r="M2318" s="27"/>
      <c r="N2318" s="28"/>
      <c r="O2318" s="29"/>
      <c r="P2318" s="28"/>
      <c r="Q2318" s="29"/>
      <c r="R2318" s="28"/>
      <c r="S2318" s="29"/>
      <c r="T2318" s="375"/>
      <c r="U2318" s="375"/>
      <c r="V2318" s="346">
        <v>0.51900000000000002</v>
      </c>
      <c r="W2318" s="32"/>
      <c r="X2318" s="196"/>
      <c r="Y2318" s="31">
        <f t="shared" si="146"/>
        <v>0</v>
      </c>
    </row>
    <row r="2319" spans="1:25" s="23" customFormat="1" ht="20.25" customHeight="1" x14ac:dyDescent="0.3">
      <c r="A2319" s="374">
        <v>1963</v>
      </c>
      <c r="B2319" s="375">
        <v>2202316</v>
      </c>
      <c r="C2319" s="14" t="s">
        <v>3991</v>
      </c>
      <c r="D2319" s="375" t="s">
        <v>435</v>
      </c>
      <c r="E2319" s="346">
        <v>0.16600000000000001</v>
      </c>
      <c r="F2319" s="25">
        <v>3.5</v>
      </c>
      <c r="G2319" s="24" t="s">
        <v>48</v>
      </c>
      <c r="H2319" s="26" t="s">
        <v>103</v>
      </c>
      <c r="I2319" s="24"/>
      <c r="J2319" s="24"/>
      <c r="K2319" s="27"/>
      <c r="L2319" s="27"/>
      <c r="M2319" s="27"/>
      <c r="N2319" s="28"/>
      <c r="O2319" s="29"/>
      <c r="P2319" s="28"/>
      <c r="Q2319" s="29"/>
      <c r="R2319" s="28"/>
      <c r="S2319" s="29"/>
      <c r="T2319" s="375"/>
      <c r="U2319" s="375"/>
      <c r="V2319" s="346">
        <v>0.16600000000000001</v>
      </c>
      <c r="W2319" s="32"/>
      <c r="X2319" s="196"/>
      <c r="Y2319" s="31">
        <f t="shared" si="146"/>
        <v>0</v>
      </c>
    </row>
    <row r="2320" spans="1:25" s="23" customFormat="1" ht="20.25" customHeight="1" x14ac:dyDescent="0.3">
      <c r="A2320" s="374">
        <v>1964</v>
      </c>
      <c r="B2320" s="375">
        <v>2202859</v>
      </c>
      <c r="C2320" s="14" t="s">
        <v>3992</v>
      </c>
      <c r="D2320" s="375" t="s">
        <v>3437</v>
      </c>
      <c r="E2320" s="346">
        <v>0.24199999999999999</v>
      </c>
      <c r="F2320" s="25">
        <v>6</v>
      </c>
      <c r="G2320" s="24" t="s">
        <v>39</v>
      </c>
      <c r="H2320" s="26" t="s">
        <v>229</v>
      </c>
      <c r="I2320" s="24"/>
      <c r="J2320" s="24"/>
      <c r="K2320" s="27"/>
      <c r="L2320" s="27"/>
      <c r="M2320" s="27"/>
      <c r="N2320" s="28"/>
      <c r="O2320" s="29"/>
      <c r="P2320" s="28"/>
      <c r="Q2320" s="29"/>
      <c r="R2320" s="28"/>
      <c r="S2320" s="29"/>
      <c r="T2320" s="375"/>
      <c r="U2320" s="375"/>
      <c r="V2320" s="346">
        <v>0.24199999999999999</v>
      </c>
      <c r="W2320" s="32"/>
      <c r="X2320" s="196"/>
      <c r="Y2320" s="31">
        <f t="shared" si="146"/>
        <v>0</v>
      </c>
    </row>
    <row r="2321" spans="1:25" s="23" customFormat="1" ht="20.25" customHeight="1" x14ac:dyDescent="0.3">
      <c r="A2321" s="374">
        <v>1965</v>
      </c>
      <c r="B2321" s="375">
        <v>2197773</v>
      </c>
      <c r="C2321" s="14" t="s">
        <v>3993</v>
      </c>
      <c r="D2321" s="375" t="s">
        <v>418</v>
      </c>
      <c r="E2321" s="346">
        <v>1.131</v>
      </c>
      <c r="F2321" s="25">
        <v>3.5</v>
      </c>
      <c r="G2321" s="24" t="s">
        <v>48</v>
      </c>
      <c r="H2321" s="26" t="s">
        <v>103</v>
      </c>
      <c r="I2321" s="24"/>
      <c r="J2321" s="24"/>
      <c r="K2321" s="27"/>
      <c r="L2321" s="27"/>
      <c r="M2321" s="27"/>
      <c r="N2321" s="28"/>
      <c r="O2321" s="29"/>
      <c r="P2321" s="28"/>
      <c r="Q2321" s="29"/>
      <c r="R2321" s="28"/>
      <c r="S2321" s="29"/>
      <c r="T2321" s="375"/>
      <c r="U2321" s="375"/>
      <c r="V2321" s="346">
        <v>1.131</v>
      </c>
      <c r="W2321" s="32"/>
      <c r="X2321" s="196"/>
      <c r="Y2321" s="31">
        <f t="shared" si="146"/>
        <v>0</v>
      </c>
    </row>
    <row r="2322" spans="1:25" s="23" customFormat="1" ht="20.25" customHeight="1" x14ac:dyDescent="0.3">
      <c r="A2322" s="374">
        <v>1966</v>
      </c>
      <c r="B2322" s="375"/>
      <c r="C2322" s="375" t="s">
        <v>3997</v>
      </c>
      <c r="D2322" s="375" t="s">
        <v>765</v>
      </c>
      <c r="E2322" s="346">
        <v>8.5739999999999998</v>
      </c>
      <c r="F2322" s="25">
        <v>6</v>
      </c>
      <c r="G2322" s="24" t="s">
        <v>39</v>
      </c>
      <c r="H2322" s="26" t="s">
        <v>229</v>
      </c>
      <c r="I2322" s="24"/>
      <c r="J2322" s="24"/>
      <c r="K2322" s="27"/>
      <c r="L2322" s="27"/>
      <c r="M2322" s="27"/>
      <c r="N2322" s="28"/>
      <c r="O2322" s="29"/>
      <c r="P2322" s="28"/>
      <c r="Q2322" s="29"/>
      <c r="R2322" s="28"/>
      <c r="S2322" s="29"/>
      <c r="T2322" s="375"/>
      <c r="U2322" s="375"/>
      <c r="V2322" s="346">
        <v>8.5739999999999998</v>
      </c>
      <c r="W2322" s="32"/>
      <c r="X2322" s="196"/>
      <c r="Y2322" s="31">
        <f t="shared" si="146"/>
        <v>0</v>
      </c>
    </row>
    <row r="2323" spans="1:25" s="23" customFormat="1" ht="51" customHeight="1" x14ac:dyDescent="0.3">
      <c r="A2323" s="374">
        <v>1967</v>
      </c>
      <c r="B2323" s="376"/>
      <c r="C2323" s="375" t="s">
        <v>3998</v>
      </c>
      <c r="D2323" s="376" t="s">
        <v>3441</v>
      </c>
      <c r="E2323" s="346">
        <v>1.8160000000000001</v>
      </c>
      <c r="F2323" s="25">
        <v>6</v>
      </c>
      <c r="G2323" s="24" t="s">
        <v>39</v>
      </c>
      <c r="H2323" s="26" t="s">
        <v>229</v>
      </c>
      <c r="I2323" s="24"/>
      <c r="J2323" s="24"/>
      <c r="K2323" s="27"/>
      <c r="L2323" s="27"/>
      <c r="M2323" s="27"/>
      <c r="N2323" s="28"/>
      <c r="O2323" s="29"/>
      <c r="P2323" s="28"/>
      <c r="Q2323" s="29"/>
      <c r="R2323" s="28"/>
      <c r="S2323" s="29"/>
      <c r="T2323" s="375"/>
      <c r="U2323" s="375"/>
      <c r="V2323" s="346">
        <v>1.8160000000000001</v>
      </c>
      <c r="W2323" s="32"/>
      <c r="X2323" s="196"/>
      <c r="Y2323" s="31">
        <f t="shared" si="146"/>
        <v>0</v>
      </c>
    </row>
    <row r="2324" spans="1:25" s="23" customFormat="1" ht="20.25" customHeight="1" x14ac:dyDescent="0.3">
      <c r="A2324" s="374">
        <v>1968</v>
      </c>
      <c r="B2324" s="375"/>
      <c r="C2324" s="375" t="s">
        <v>4000</v>
      </c>
      <c r="D2324" s="375" t="s">
        <v>399</v>
      </c>
      <c r="E2324" s="346">
        <v>0.255</v>
      </c>
      <c r="F2324" s="25">
        <v>3.5</v>
      </c>
      <c r="G2324" s="24" t="s">
        <v>48</v>
      </c>
      <c r="H2324" s="26" t="s">
        <v>103</v>
      </c>
      <c r="I2324" s="24"/>
      <c r="J2324" s="24"/>
      <c r="K2324" s="27"/>
      <c r="L2324" s="27"/>
      <c r="M2324" s="27"/>
      <c r="N2324" s="28"/>
      <c r="O2324" s="29"/>
      <c r="P2324" s="28"/>
      <c r="Q2324" s="29"/>
      <c r="R2324" s="28"/>
      <c r="S2324" s="29"/>
      <c r="T2324" s="375"/>
      <c r="U2324" s="375"/>
      <c r="V2324" s="346">
        <v>0.255</v>
      </c>
      <c r="W2324" s="32"/>
      <c r="X2324" s="196"/>
      <c r="Y2324" s="31">
        <f t="shared" ref="Y2324:Y2387" si="150">E2324-V2324-W2324-X2324</f>
        <v>0</v>
      </c>
    </row>
    <row r="2325" spans="1:25" s="23" customFormat="1" ht="20.25" customHeight="1" x14ac:dyDescent="0.3">
      <c r="A2325" s="374">
        <v>1969</v>
      </c>
      <c r="B2325" s="375">
        <v>2198088</v>
      </c>
      <c r="C2325" s="375" t="s">
        <v>4004</v>
      </c>
      <c r="D2325" s="375" t="s">
        <v>2716</v>
      </c>
      <c r="E2325" s="346">
        <v>1.992</v>
      </c>
      <c r="F2325" s="25">
        <v>6</v>
      </c>
      <c r="G2325" s="24" t="s">
        <v>39</v>
      </c>
      <c r="H2325" s="26" t="s">
        <v>229</v>
      </c>
      <c r="I2325" s="24"/>
      <c r="J2325" s="24"/>
      <c r="K2325" s="27"/>
      <c r="L2325" s="27"/>
      <c r="M2325" s="27"/>
      <c r="N2325" s="28"/>
      <c r="O2325" s="29"/>
      <c r="P2325" s="28"/>
      <c r="Q2325" s="29"/>
      <c r="R2325" s="28"/>
      <c r="S2325" s="29"/>
      <c r="T2325" s="375"/>
      <c r="U2325" s="375"/>
      <c r="V2325" s="346">
        <v>1.992</v>
      </c>
      <c r="W2325" s="32"/>
      <c r="X2325" s="196"/>
      <c r="Y2325" s="31">
        <f t="shared" si="150"/>
        <v>0</v>
      </c>
    </row>
    <row r="2326" spans="1:25" s="23" customFormat="1" ht="20.25" customHeight="1" x14ac:dyDescent="0.3">
      <c r="A2326" s="374">
        <v>1970</v>
      </c>
      <c r="B2326" s="375">
        <v>2199033</v>
      </c>
      <c r="C2326" s="375" t="s">
        <v>4006</v>
      </c>
      <c r="D2326" s="375" t="s">
        <v>3445</v>
      </c>
      <c r="E2326" s="346">
        <v>0.63800000000000001</v>
      </c>
      <c r="F2326" s="25">
        <v>6</v>
      </c>
      <c r="G2326" s="24" t="s">
        <v>39</v>
      </c>
      <c r="H2326" s="26" t="s">
        <v>229</v>
      </c>
      <c r="I2326" s="24"/>
      <c r="J2326" s="24"/>
      <c r="K2326" s="27"/>
      <c r="L2326" s="27"/>
      <c r="M2326" s="27"/>
      <c r="N2326" s="28"/>
      <c r="O2326" s="29"/>
      <c r="P2326" s="28"/>
      <c r="Q2326" s="29"/>
      <c r="R2326" s="28"/>
      <c r="S2326" s="29"/>
      <c r="T2326" s="375"/>
      <c r="U2326" s="375"/>
      <c r="V2326" s="346">
        <v>0.63800000000000001</v>
      </c>
      <c r="W2326" s="32"/>
      <c r="X2326" s="196"/>
      <c r="Y2326" s="31">
        <f t="shared" si="150"/>
        <v>0</v>
      </c>
    </row>
    <row r="2327" spans="1:25" s="23" customFormat="1" ht="20.25" customHeight="1" x14ac:dyDescent="0.3">
      <c r="A2327" s="374"/>
      <c r="B2327" s="375"/>
      <c r="C2327" s="375" t="s">
        <v>4007</v>
      </c>
      <c r="D2327" s="79" t="s">
        <v>3446</v>
      </c>
      <c r="E2327" s="324">
        <f t="shared" ref="E2327:E2329" si="151">V2327+W2327+X2327</f>
        <v>0</v>
      </c>
      <c r="F2327" s="25">
        <v>3</v>
      </c>
      <c r="G2327" s="24" t="s">
        <v>48</v>
      </c>
      <c r="H2327" s="26" t="str">
        <f t="shared" ref="H2327:H2350" si="152">IF(F2327&lt;5.1,"6","10")</f>
        <v>6</v>
      </c>
      <c r="I2327" s="24"/>
      <c r="J2327" s="24"/>
      <c r="K2327" s="27"/>
      <c r="L2327" s="27"/>
      <c r="M2327" s="27"/>
      <c r="N2327" s="28"/>
      <c r="O2327" s="29"/>
      <c r="P2327" s="28"/>
      <c r="Q2327" s="29"/>
      <c r="R2327" s="28"/>
      <c r="S2327" s="29"/>
      <c r="T2327" s="375"/>
      <c r="U2327" s="375"/>
      <c r="V2327" s="324">
        <f t="shared" ref="V2327" si="153">AM2327+AN2327+AO2327</f>
        <v>0</v>
      </c>
      <c r="W2327" s="32"/>
      <c r="X2327" s="196"/>
      <c r="Y2327" s="31">
        <f t="shared" si="150"/>
        <v>0</v>
      </c>
    </row>
    <row r="2328" spans="1:25" s="23" customFormat="1" ht="40.5" x14ac:dyDescent="0.3">
      <c r="A2328" s="374"/>
      <c r="B2328" s="375"/>
      <c r="C2328" s="375" t="s">
        <v>4009</v>
      </c>
      <c r="D2328" s="137" t="s">
        <v>3447</v>
      </c>
      <c r="E2328" s="324">
        <f t="shared" si="151"/>
        <v>0.64</v>
      </c>
      <c r="F2328" s="25">
        <v>6</v>
      </c>
      <c r="G2328" s="24" t="s">
        <v>39</v>
      </c>
      <c r="H2328" s="26" t="s">
        <v>229</v>
      </c>
      <c r="I2328" s="24"/>
      <c r="J2328" s="24"/>
      <c r="K2328" s="27"/>
      <c r="L2328" s="27"/>
      <c r="M2328" s="27"/>
      <c r="N2328" s="28"/>
      <c r="O2328" s="29"/>
      <c r="P2328" s="28"/>
      <c r="Q2328" s="29"/>
      <c r="R2328" s="28"/>
      <c r="S2328" s="29"/>
      <c r="T2328" s="375"/>
      <c r="U2328" s="375"/>
      <c r="V2328" s="412">
        <v>0.64</v>
      </c>
      <c r="W2328" s="32"/>
      <c r="X2328" s="196"/>
      <c r="Y2328" s="31">
        <f t="shared" si="150"/>
        <v>0</v>
      </c>
    </row>
    <row r="2329" spans="1:25" s="23" customFormat="1" ht="22.5" x14ac:dyDescent="0.3">
      <c r="A2329" s="374"/>
      <c r="B2329" s="375"/>
      <c r="C2329" s="375" t="s">
        <v>4010</v>
      </c>
      <c r="D2329" s="137" t="s">
        <v>3448</v>
      </c>
      <c r="E2329" s="324">
        <f t="shared" si="151"/>
        <v>0.25</v>
      </c>
      <c r="F2329" s="25">
        <v>3.5</v>
      </c>
      <c r="G2329" s="24" t="s">
        <v>48</v>
      </c>
      <c r="H2329" s="26" t="s">
        <v>103</v>
      </c>
      <c r="I2329" s="24"/>
      <c r="J2329" s="24"/>
      <c r="K2329" s="27"/>
      <c r="L2329" s="27"/>
      <c r="M2329" s="27"/>
      <c r="N2329" s="28"/>
      <c r="O2329" s="29"/>
      <c r="P2329" s="28"/>
      <c r="Q2329" s="29"/>
      <c r="R2329" s="28"/>
      <c r="S2329" s="29"/>
      <c r="T2329" s="375"/>
      <c r="U2329" s="375"/>
      <c r="V2329" s="412">
        <v>0.25</v>
      </c>
      <c r="W2329" s="32"/>
      <c r="X2329" s="196"/>
      <c r="Y2329" s="31">
        <f t="shared" si="150"/>
        <v>0</v>
      </c>
    </row>
    <row r="2330" spans="1:25" ht="20.25" customHeight="1" x14ac:dyDescent="0.3">
      <c r="A2330" s="485" t="s">
        <v>3449</v>
      </c>
      <c r="B2330" s="485"/>
      <c r="C2330" s="375" t="s">
        <v>4014</v>
      </c>
      <c r="D2330" s="485"/>
      <c r="E2330" s="485"/>
      <c r="F2330" s="485"/>
      <c r="G2330" s="485"/>
      <c r="H2330" s="485"/>
      <c r="I2330" s="43"/>
      <c r="J2330" s="43"/>
      <c r="K2330" s="6"/>
      <c r="L2330" s="6"/>
      <c r="M2330" s="6"/>
      <c r="N2330" s="44"/>
      <c r="O2330" s="15"/>
      <c r="P2330" s="44"/>
      <c r="Q2330" s="15"/>
      <c r="R2330" s="44"/>
      <c r="S2330" s="15"/>
      <c r="T2330" s="14"/>
      <c r="U2330" s="14"/>
      <c r="V2330" s="393"/>
      <c r="W2330" s="48"/>
      <c r="X2330" s="393"/>
      <c r="Y2330" s="31">
        <f t="shared" si="150"/>
        <v>0</v>
      </c>
    </row>
    <row r="2331" spans="1:25" ht="20.25" customHeight="1" x14ac:dyDescent="0.3">
      <c r="A2331" s="371"/>
      <c r="B2331" s="371"/>
      <c r="C2331" s="375" t="s">
        <v>4022</v>
      </c>
      <c r="D2331" s="371" t="s">
        <v>252</v>
      </c>
      <c r="E2331" s="325">
        <f>SUM(E2332:E2427)</f>
        <v>61.677</v>
      </c>
      <c r="F2331" s="371"/>
      <c r="G2331" s="371"/>
      <c r="H2331" s="371"/>
      <c r="I2331" s="43"/>
      <c r="J2331" s="43"/>
      <c r="K2331" s="6"/>
      <c r="L2331" s="6"/>
      <c r="M2331" s="6"/>
      <c r="N2331" s="44"/>
      <c r="O2331" s="15"/>
      <c r="P2331" s="44"/>
      <c r="Q2331" s="15"/>
      <c r="R2331" s="44"/>
      <c r="S2331" s="15"/>
      <c r="T2331" s="14"/>
      <c r="U2331" s="14"/>
      <c r="V2331" s="393"/>
      <c r="W2331" s="48"/>
      <c r="X2331" s="393"/>
      <c r="Y2331" s="31">
        <f t="shared" si="150"/>
        <v>61.677</v>
      </c>
    </row>
    <row r="2332" spans="1:25" s="23" customFormat="1" ht="20.25" customHeight="1" x14ac:dyDescent="0.3">
      <c r="A2332" s="374">
        <v>1971</v>
      </c>
      <c r="B2332" s="375">
        <v>2201166</v>
      </c>
      <c r="C2332" s="375" t="s">
        <v>4286</v>
      </c>
      <c r="D2332" s="375" t="s">
        <v>3451</v>
      </c>
      <c r="E2332" s="346">
        <v>0.33700000000000002</v>
      </c>
      <c r="F2332" s="25">
        <v>3.5</v>
      </c>
      <c r="G2332" s="24" t="s">
        <v>48</v>
      </c>
      <c r="H2332" s="26" t="str">
        <f t="shared" si="152"/>
        <v>6</v>
      </c>
      <c r="I2332" s="24">
        <v>0.123</v>
      </c>
      <c r="J2332" s="24">
        <v>0.123</v>
      </c>
      <c r="K2332" s="27"/>
      <c r="L2332" s="27"/>
      <c r="M2332" s="27"/>
      <c r="N2332" s="28">
        <v>0.123</v>
      </c>
      <c r="O2332" s="29">
        <v>100</v>
      </c>
      <c r="P2332" s="28">
        <v>0.123</v>
      </c>
      <c r="Q2332" s="29">
        <v>100</v>
      </c>
      <c r="R2332" s="28">
        <v>0.123</v>
      </c>
      <c r="S2332" s="29">
        <v>100</v>
      </c>
      <c r="T2332" s="375" t="s">
        <v>88</v>
      </c>
      <c r="U2332" s="375">
        <v>2019</v>
      </c>
      <c r="V2332" s="346">
        <v>0.33700000000000002</v>
      </c>
      <c r="W2332" s="32"/>
      <c r="X2332" s="196"/>
      <c r="Y2332" s="31">
        <f t="shared" si="150"/>
        <v>0</v>
      </c>
    </row>
    <row r="2333" spans="1:25" s="23" customFormat="1" ht="20.25" customHeight="1" x14ac:dyDescent="0.3">
      <c r="A2333" s="374">
        <v>1972</v>
      </c>
      <c r="B2333" s="375"/>
      <c r="C2333" s="375" t="s">
        <v>4037</v>
      </c>
      <c r="D2333" s="375" t="s">
        <v>3453</v>
      </c>
      <c r="E2333" s="346">
        <v>0.84799999999999998</v>
      </c>
      <c r="F2333" s="25">
        <v>4.5</v>
      </c>
      <c r="G2333" s="24" t="s">
        <v>48</v>
      </c>
      <c r="H2333" s="29">
        <v>6</v>
      </c>
      <c r="I2333" s="24"/>
      <c r="J2333" s="24"/>
      <c r="K2333" s="27"/>
      <c r="L2333" s="27"/>
      <c r="M2333" s="27"/>
      <c r="N2333" s="28"/>
      <c r="O2333" s="29"/>
      <c r="P2333" s="28"/>
      <c r="Q2333" s="29"/>
      <c r="R2333" s="28"/>
      <c r="S2333" s="29"/>
      <c r="T2333" s="375"/>
      <c r="U2333" s="375"/>
      <c r="V2333" s="346">
        <v>0.84799999999999998</v>
      </c>
      <c r="W2333" s="32"/>
      <c r="X2333" s="196"/>
      <c r="Y2333" s="31">
        <f t="shared" si="150"/>
        <v>0</v>
      </c>
    </row>
    <row r="2334" spans="1:25" s="23" customFormat="1" ht="20.25" customHeight="1" x14ac:dyDescent="0.3">
      <c r="A2334" s="374">
        <v>1973</v>
      </c>
      <c r="B2334" s="375"/>
      <c r="C2334" s="375" t="s">
        <v>4039</v>
      </c>
      <c r="D2334" s="375" t="s">
        <v>3455</v>
      </c>
      <c r="E2334" s="346">
        <v>9.4E-2</v>
      </c>
      <c r="F2334" s="25">
        <v>3.5</v>
      </c>
      <c r="G2334" s="24" t="s">
        <v>48</v>
      </c>
      <c r="H2334" s="26" t="s">
        <v>103</v>
      </c>
      <c r="I2334" s="24"/>
      <c r="J2334" s="24"/>
      <c r="K2334" s="27"/>
      <c r="L2334" s="27"/>
      <c r="M2334" s="27"/>
      <c r="N2334" s="28"/>
      <c r="O2334" s="29"/>
      <c r="P2334" s="28"/>
      <c r="Q2334" s="29"/>
      <c r="R2334" s="28"/>
      <c r="S2334" s="29"/>
      <c r="T2334" s="375"/>
      <c r="U2334" s="375"/>
      <c r="V2334" s="346">
        <v>9.4E-2</v>
      </c>
      <c r="W2334" s="32"/>
      <c r="X2334" s="196"/>
      <c r="Y2334" s="31">
        <f t="shared" si="150"/>
        <v>0</v>
      </c>
    </row>
    <row r="2335" spans="1:25" s="23" customFormat="1" ht="20.25" customHeight="1" x14ac:dyDescent="0.3">
      <c r="A2335" s="374">
        <v>1974</v>
      </c>
      <c r="B2335" s="375"/>
      <c r="C2335" s="375" t="s">
        <v>4040</v>
      </c>
      <c r="D2335" s="375" t="s">
        <v>3457</v>
      </c>
      <c r="E2335" s="346">
        <v>0.126</v>
      </c>
      <c r="F2335" s="25">
        <v>3.5</v>
      </c>
      <c r="G2335" s="24" t="s">
        <v>48</v>
      </c>
      <c r="H2335" s="26" t="s">
        <v>103</v>
      </c>
      <c r="I2335" s="24"/>
      <c r="J2335" s="24"/>
      <c r="K2335" s="27"/>
      <c r="L2335" s="27"/>
      <c r="M2335" s="27"/>
      <c r="N2335" s="28"/>
      <c r="O2335" s="29"/>
      <c r="P2335" s="28"/>
      <c r="Q2335" s="29"/>
      <c r="R2335" s="28"/>
      <c r="S2335" s="29"/>
      <c r="T2335" s="375"/>
      <c r="U2335" s="375"/>
      <c r="V2335" s="346">
        <v>0.126</v>
      </c>
      <c r="W2335" s="32"/>
      <c r="X2335" s="196"/>
      <c r="Y2335" s="31">
        <f t="shared" si="150"/>
        <v>0</v>
      </c>
    </row>
    <row r="2336" spans="1:25" s="23" customFormat="1" ht="40.5" x14ac:dyDescent="0.3">
      <c r="A2336" s="374">
        <v>1975</v>
      </c>
      <c r="B2336" s="375"/>
      <c r="C2336" s="375" t="s">
        <v>4041</v>
      </c>
      <c r="D2336" s="376" t="s">
        <v>3459</v>
      </c>
      <c r="E2336" s="346">
        <f>0.123+W2336</f>
        <v>0.373</v>
      </c>
      <c r="F2336" s="25">
        <v>3.5</v>
      </c>
      <c r="G2336" s="24" t="s">
        <v>48</v>
      </c>
      <c r="H2336" s="26" t="str">
        <f t="shared" si="152"/>
        <v>6</v>
      </c>
      <c r="I2336" s="24">
        <v>0.12</v>
      </c>
      <c r="J2336" s="24">
        <v>0.12</v>
      </c>
      <c r="K2336" s="27"/>
      <c r="L2336" s="27"/>
      <c r="M2336" s="27"/>
      <c r="N2336" s="28">
        <v>0.12</v>
      </c>
      <c r="O2336" s="29">
        <v>100</v>
      </c>
      <c r="P2336" s="28">
        <v>0.12</v>
      </c>
      <c r="Q2336" s="29">
        <v>100</v>
      </c>
      <c r="R2336" s="28">
        <v>0.12</v>
      </c>
      <c r="S2336" s="29">
        <v>100</v>
      </c>
      <c r="T2336" s="375" t="s">
        <v>88</v>
      </c>
      <c r="U2336" s="173">
        <v>2019</v>
      </c>
      <c r="V2336" s="346">
        <v>0.123</v>
      </c>
      <c r="W2336" s="444">
        <v>0.25</v>
      </c>
      <c r="X2336" s="196"/>
      <c r="Y2336" s="31">
        <f t="shared" si="150"/>
        <v>0</v>
      </c>
    </row>
    <row r="2337" spans="1:25" s="23" customFormat="1" ht="40.5" x14ac:dyDescent="0.3">
      <c r="A2337" s="374">
        <v>1977</v>
      </c>
      <c r="B2337" s="375"/>
      <c r="C2337" s="375" t="s">
        <v>4042</v>
      </c>
      <c r="D2337" s="137" t="s">
        <v>3461</v>
      </c>
      <c r="E2337" s="213">
        <v>0.25</v>
      </c>
      <c r="F2337" s="25">
        <v>3.5</v>
      </c>
      <c r="G2337" s="24" t="s">
        <v>48</v>
      </c>
      <c r="H2337" s="26" t="str">
        <f t="shared" si="152"/>
        <v>6</v>
      </c>
      <c r="I2337" s="24">
        <v>0.13100000000000001</v>
      </c>
      <c r="J2337" s="24">
        <v>0.13100000000000001</v>
      </c>
      <c r="K2337" s="27"/>
      <c r="L2337" s="27"/>
      <c r="M2337" s="27"/>
      <c r="N2337" s="28">
        <v>0.13100000000000001</v>
      </c>
      <c r="O2337" s="29">
        <v>100</v>
      </c>
      <c r="P2337" s="28">
        <v>0.13100000000000001</v>
      </c>
      <c r="Q2337" s="29">
        <v>100</v>
      </c>
      <c r="R2337" s="28">
        <v>0.13100000000000001</v>
      </c>
      <c r="S2337" s="29">
        <v>100</v>
      </c>
      <c r="T2337" s="375" t="s">
        <v>88</v>
      </c>
      <c r="U2337" s="173">
        <v>2019</v>
      </c>
      <c r="V2337" s="413"/>
      <c r="W2337" s="213">
        <v>0.25</v>
      </c>
      <c r="X2337" s="196"/>
      <c r="Y2337" s="31">
        <f t="shared" si="150"/>
        <v>0</v>
      </c>
    </row>
    <row r="2338" spans="1:25" s="23" customFormat="1" ht="40.5" x14ac:dyDescent="0.3">
      <c r="A2338" s="374"/>
      <c r="B2338" s="375"/>
      <c r="C2338" s="375" t="s">
        <v>4043</v>
      </c>
      <c r="D2338" s="137" t="s">
        <v>3462</v>
      </c>
      <c r="E2338" s="213">
        <v>0.34</v>
      </c>
      <c r="F2338" s="25">
        <v>3.5</v>
      </c>
      <c r="G2338" s="24" t="s">
        <v>48</v>
      </c>
      <c r="H2338" s="26" t="str">
        <f t="shared" si="152"/>
        <v>6</v>
      </c>
      <c r="I2338" s="24"/>
      <c r="J2338" s="24"/>
      <c r="K2338" s="27"/>
      <c r="L2338" s="27"/>
      <c r="M2338" s="27"/>
      <c r="N2338" s="28"/>
      <c r="O2338" s="29"/>
      <c r="P2338" s="28"/>
      <c r="Q2338" s="29"/>
      <c r="R2338" s="28"/>
      <c r="S2338" s="29"/>
      <c r="T2338" s="375"/>
      <c r="U2338" s="173"/>
      <c r="V2338" s="413"/>
      <c r="W2338" s="213">
        <v>0.34</v>
      </c>
      <c r="X2338" s="196"/>
      <c r="Y2338" s="31">
        <f t="shared" si="150"/>
        <v>0</v>
      </c>
    </row>
    <row r="2339" spans="1:25" s="23" customFormat="1" ht="40.5" x14ac:dyDescent="0.3">
      <c r="A2339" s="374"/>
      <c r="B2339" s="375"/>
      <c r="C2339" s="375" t="s">
        <v>4044</v>
      </c>
      <c r="D2339" s="137" t="s">
        <v>3463</v>
      </c>
      <c r="E2339" s="213">
        <v>0.22</v>
      </c>
      <c r="F2339" s="25">
        <v>3.5</v>
      </c>
      <c r="G2339" s="24" t="s">
        <v>48</v>
      </c>
      <c r="H2339" s="26" t="str">
        <f t="shared" si="152"/>
        <v>6</v>
      </c>
      <c r="I2339" s="24"/>
      <c r="J2339" s="24"/>
      <c r="K2339" s="27"/>
      <c r="L2339" s="27"/>
      <c r="M2339" s="27"/>
      <c r="N2339" s="28"/>
      <c r="O2339" s="29"/>
      <c r="P2339" s="28"/>
      <c r="Q2339" s="29"/>
      <c r="R2339" s="28"/>
      <c r="S2339" s="29"/>
      <c r="T2339" s="375"/>
      <c r="U2339" s="173"/>
      <c r="V2339" s="413"/>
      <c r="W2339" s="213">
        <v>0.22</v>
      </c>
      <c r="X2339" s="196"/>
      <c r="Y2339" s="31">
        <f t="shared" si="150"/>
        <v>0</v>
      </c>
    </row>
    <row r="2340" spans="1:25" s="23" customFormat="1" ht="40.5" x14ac:dyDescent="0.3">
      <c r="A2340" s="374"/>
      <c r="B2340" s="375"/>
      <c r="C2340" s="375" t="s">
        <v>4045</v>
      </c>
      <c r="D2340" s="137" t="s">
        <v>3464</v>
      </c>
      <c r="E2340" s="213">
        <v>0.25</v>
      </c>
      <c r="F2340" s="25">
        <v>3.5</v>
      </c>
      <c r="G2340" s="24" t="s">
        <v>48</v>
      </c>
      <c r="H2340" s="26" t="str">
        <f t="shared" si="152"/>
        <v>6</v>
      </c>
      <c r="I2340" s="24"/>
      <c r="J2340" s="24"/>
      <c r="K2340" s="27"/>
      <c r="L2340" s="27"/>
      <c r="M2340" s="27"/>
      <c r="N2340" s="28"/>
      <c r="O2340" s="29"/>
      <c r="P2340" s="28"/>
      <c r="Q2340" s="29"/>
      <c r="R2340" s="28"/>
      <c r="S2340" s="29"/>
      <c r="T2340" s="375"/>
      <c r="U2340" s="173"/>
      <c r="V2340" s="413"/>
      <c r="W2340" s="213">
        <v>0.25</v>
      </c>
      <c r="X2340" s="196"/>
      <c r="Y2340" s="31">
        <f t="shared" si="150"/>
        <v>0</v>
      </c>
    </row>
    <row r="2341" spans="1:25" s="23" customFormat="1" ht="40.5" x14ac:dyDescent="0.3">
      <c r="A2341" s="374"/>
      <c r="B2341" s="375"/>
      <c r="C2341" s="375" t="s">
        <v>4046</v>
      </c>
      <c r="D2341" s="137" t="s">
        <v>3465</v>
      </c>
      <c r="E2341" s="213">
        <v>0.12</v>
      </c>
      <c r="F2341" s="25">
        <v>3.5</v>
      </c>
      <c r="G2341" s="24" t="s">
        <v>48</v>
      </c>
      <c r="H2341" s="26" t="str">
        <f t="shared" si="152"/>
        <v>6</v>
      </c>
      <c r="I2341" s="24"/>
      <c r="J2341" s="24"/>
      <c r="K2341" s="27"/>
      <c r="L2341" s="27"/>
      <c r="M2341" s="27"/>
      <c r="N2341" s="28"/>
      <c r="O2341" s="29"/>
      <c r="P2341" s="28"/>
      <c r="Q2341" s="29"/>
      <c r="R2341" s="28"/>
      <c r="S2341" s="29"/>
      <c r="T2341" s="375"/>
      <c r="U2341" s="173"/>
      <c r="V2341" s="413"/>
      <c r="W2341" s="213">
        <v>0.12</v>
      </c>
      <c r="X2341" s="196"/>
      <c r="Y2341" s="31">
        <f t="shared" si="150"/>
        <v>0</v>
      </c>
    </row>
    <row r="2342" spans="1:25" s="23" customFormat="1" ht="40.5" x14ac:dyDescent="0.3">
      <c r="A2342" s="374"/>
      <c r="B2342" s="375"/>
      <c r="C2342" s="375" t="s">
        <v>4047</v>
      </c>
      <c r="D2342" s="137" t="s">
        <v>3466</v>
      </c>
      <c r="E2342" s="213">
        <v>0.48</v>
      </c>
      <c r="F2342" s="25">
        <v>3.5</v>
      </c>
      <c r="G2342" s="24" t="s">
        <v>48</v>
      </c>
      <c r="H2342" s="26" t="str">
        <f t="shared" si="152"/>
        <v>6</v>
      </c>
      <c r="I2342" s="24"/>
      <c r="J2342" s="24"/>
      <c r="K2342" s="27"/>
      <c r="L2342" s="27"/>
      <c r="M2342" s="27"/>
      <c r="N2342" s="28"/>
      <c r="O2342" s="29"/>
      <c r="P2342" s="28"/>
      <c r="Q2342" s="29"/>
      <c r="R2342" s="28"/>
      <c r="S2342" s="29"/>
      <c r="T2342" s="375"/>
      <c r="U2342" s="173"/>
      <c r="V2342" s="413"/>
      <c r="W2342" s="213">
        <v>0.48</v>
      </c>
      <c r="X2342" s="196"/>
      <c r="Y2342" s="31">
        <f t="shared" si="150"/>
        <v>0</v>
      </c>
    </row>
    <row r="2343" spans="1:25" s="23" customFormat="1" ht="22.5" x14ac:dyDescent="0.3">
      <c r="A2343" s="374"/>
      <c r="B2343" s="375"/>
      <c r="C2343" s="375" t="s">
        <v>4048</v>
      </c>
      <c r="D2343" s="137" t="s">
        <v>3467</v>
      </c>
      <c r="E2343" s="213">
        <v>0.18</v>
      </c>
      <c r="F2343" s="25">
        <v>3.5</v>
      </c>
      <c r="G2343" s="24" t="s">
        <v>48</v>
      </c>
      <c r="H2343" s="26" t="str">
        <f t="shared" si="152"/>
        <v>6</v>
      </c>
      <c r="I2343" s="24"/>
      <c r="J2343" s="24"/>
      <c r="K2343" s="27"/>
      <c r="L2343" s="27"/>
      <c r="M2343" s="27"/>
      <c r="N2343" s="28"/>
      <c r="O2343" s="29"/>
      <c r="P2343" s="28"/>
      <c r="Q2343" s="29"/>
      <c r="R2343" s="28"/>
      <c r="S2343" s="29"/>
      <c r="T2343" s="375"/>
      <c r="U2343" s="173"/>
      <c r="V2343" s="413"/>
      <c r="W2343" s="213">
        <v>0.18</v>
      </c>
      <c r="X2343" s="196"/>
      <c r="Y2343" s="31">
        <f t="shared" si="150"/>
        <v>0</v>
      </c>
    </row>
    <row r="2344" spans="1:25" s="23" customFormat="1" ht="40.5" x14ac:dyDescent="0.3">
      <c r="A2344" s="374"/>
      <c r="B2344" s="375"/>
      <c r="C2344" s="375" t="s">
        <v>4049</v>
      </c>
      <c r="D2344" s="137" t="s">
        <v>3468</v>
      </c>
      <c r="E2344" s="213">
        <v>0.38</v>
      </c>
      <c r="F2344" s="25">
        <v>3.5</v>
      </c>
      <c r="G2344" s="24" t="s">
        <v>48</v>
      </c>
      <c r="H2344" s="26" t="str">
        <f t="shared" si="152"/>
        <v>6</v>
      </c>
      <c r="I2344" s="24"/>
      <c r="J2344" s="24"/>
      <c r="K2344" s="27"/>
      <c r="L2344" s="27"/>
      <c r="M2344" s="27"/>
      <c r="N2344" s="28"/>
      <c r="O2344" s="29"/>
      <c r="P2344" s="28"/>
      <c r="Q2344" s="29"/>
      <c r="R2344" s="28"/>
      <c r="S2344" s="29"/>
      <c r="T2344" s="375"/>
      <c r="U2344" s="173"/>
      <c r="V2344" s="413"/>
      <c r="W2344" s="213">
        <v>0.38</v>
      </c>
      <c r="X2344" s="196"/>
      <c r="Y2344" s="31">
        <f t="shared" si="150"/>
        <v>0</v>
      </c>
    </row>
    <row r="2345" spans="1:25" s="23" customFormat="1" ht="40.5" x14ac:dyDescent="0.3">
      <c r="A2345" s="374"/>
      <c r="B2345" s="375"/>
      <c r="C2345" s="375" t="s">
        <v>4050</v>
      </c>
      <c r="D2345" s="137" t="s">
        <v>3469</v>
      </c>
      <c r="E2345" s="213">
        <v>0.12</v>
      </c>
      <c r="F2345" s="25">
        <v>3.5</v>
      </c>
      <c r="G2345" s="24" t="s">
        <v>48</v>
      </c>
      <c r="H2345" s="26" t="str">
        <f t="shared" si="152"/>
        <v>6</v>
      </c>
      <c r="I2345" s="24"/>
      <c r="J2345" s="24"/>
      <c r="K2345" s="27"/>
      <c r="L2345" s="27"/>
      <c r="M2345" s="27"/>
      <c r="N2345" s="28"/>
      <c r="O2345" s="29"/>
      <c r="P2345" s="28"/>
      <c r="Q2345" s="29"/>
      <c r="R2345" s="28"/>
      <c r="S2345" s="29"/>
      <c r="T2345" s="375"/>
      <c r="U2345" s="173"/>
      <c r="V2345" s="413"/>
      <c r="W2345" s="213">
        <v>0.12</v>
      </c>
      <c r="X2345" s="196"/>
      <c r="Y2345" s="31">
        <f t="shared" si="150"/>
        <v>0</v>
      </c>
    </row>
    <row r="2346" spans="1:25" s="23" customFormat="1" ht="20.25" customHeight="1" x14ac:dyDescent="0.3">
      <c r="A2346" s="374">
        <v>1979</v>
      </c>
      <c r="B2346" s="375"/>
      <c r="C2346" s="375" t="s">
        <v>4051</v>
      </c>
      <c r="D2346" s="375" t="s">
        <v>3471</v>
      </c>
      <c r="E2346" s="346">
        <v>0.224</v>
      </c>
      <c r="F2346" s="25">
        <v>3.5</v>
      </c>
      <c r="G2346" s="24" t="s">
        <v>48</v>
      </c>
      <c r="H2346" s="26" t="str">
        <f t="shared" si="152"/>
        <v>6</v>
      </c>
      <c r="I2346" s="24">
        <v>0.22500000000000001</v>
      </c>
      <c r="J2346" s="24">
        <v>0.22500000000000001</v>
      </c>
      <c r="K2346" s="27"/>
      <c r="L2346" s="27"/>
      <c r="M2346" s="27"/>
      <c r="N2346" s="28">
        <v>0.22500000000000001</v>
      </c>
      <c r="O2346" s="29">
        <v>100</v>
      </c>
      <c r="P2346" s="28">
        <v>0.22500000000000001</v>
      </c>
      <c r="Q2346" s="29">
        <v>100</v>
      </c>
      <c r="R2346" s="28">
        <v>0.22500000000000001</v>
      </c>
      <c r="S2346" s="29">
        <v>100</v>
      </c>
      <c r="T2346" s="375" t="s">
        <v>88</v>
      </c>
      <c r="U2346" s="375">
        <v>2019</v>
      </c>
      <c r="V2346" s="346">
        <v>0.224</v>
      </c>
      <c r="W2346" s="32"/>
      <c r="X2346" s="196"/>
      <c r="Y2346" s="31">
        <f t="shared" si="150"/>
        <v>0</v>
      </c>
    </row>
    <row r="2347" spans="1:25" s="23" customFormat="1" ht="20.25" customHeight="1" x14ac:dyDescent="0.3">
      <c r="A2347" s="374">
        <v>1980</v>
      </c>
      <c r="B2347" s="375"/>
      <c r="C2347" s="375" t="s">
        <v>4053</v>
      </c>
      <c r="D2347" s="375" t="s">
        <v>44</v>
      </c>
      <c r="E2347" s="346">
        <v>1.143</v>
      </c>
      <c r="F2347" s="25">
        <v>4.5</v>
      </c>
      <c r="G2347" s="24" t="s">
        <v>48</v>
      </c>
      <c r="H2347" s="26" t="str">
        <f t="shared" si="152"/>
        <v>6</v>
      </c>
      <c r="I2347" s="24">
        <v>1.1439999999999999</v>
      </c>
      <c r="J2347" s="24">
        <v>1.1439999999999999</v>
      </c>
      <c r="K2347" s="27"/>
      <c r="L2347" s="27"/>
      <c r="M2347" s="27"/>
      <c r="N2347" s="28">
        <v>1.1439999999999999</v>
      </c>
      <c r="O2347" s="29">
        <v>100</v>
      </c>
      <c r="P2347" s="28">
        <v>1.1439999999999999</v>
      </c>
      <c r="Q2347" s="29">
        <v>100</v>
      </c>
      <c r="R2347" s="28">
        <v>1.1439999999999999</v>
      </c>
      <c r="S2347" s="29">
        <v>100</v>
      </c>
      <c r="T2347" s="375" t="s">
        <v>88</v>
      </c>
      <c r="U2347" s="375">
        <v>2019</v>
      </c>
      <c r="V2347" s="346">
        <v>1.143</v>
      </c>
      <c r="W2347" s="32"/>
      <c r="X2347" s="196"/>
      <c r="Y2347" s="31">
        <f t="shared" si="150"/>
        <v>0</v>
      </c>
    </row>
    <row r="2348" spans="1:25" s="54" customFormat="1" ht="40.5" x14ac:dyDescent="0.3">
      <c r="A2348" s="66">
        <v>1981</v>
      </c>
      <c r="B2348" s="376"/>
      <c r="C2348" s="375" t="s">
        <v>4054</v>
      </c>
      <c r="D2348" s="376" t="s">
        <v>3474</v>
      </c>
      <c r="E2348" s="418">
        <f>0.15+W2348</f>
        <v>0.52</v>
      </c>
      <c r="F2348" s="25">
        <v>3.5</v>
      </c>
      <c r="G2348" s="24" t="s">
        <v>48</v>
      </c>
      <c r="H2348" s="26" t="str">
        <f t="shared" si="152"/>
        <v>6</v>
      </c>
      <c r="I2348" s="24">
        <v>0.14699999999999999</v>
      </c>
      <c r="J2348" s="24">
        <v>0.14699999999999999</v>
      </c>
      <c r="K2348" s="53"/>
      <c r="L2348" s="53"/>
      <c r="M2348" s="53"/>
      <c r="N2348" s="26">
        <v>0.14699999999999999</v>
      </c>
      <c r="O2348" s="29">
        <v>100</v>
      </c>
      <c r="P2348" s="26">
        <v>0.14699999999999999</v>
      </c>
      <c r="Q2348" s="29">
        <v>100</v>
      </c>
      <c r="R2348" s="26">
        <v>0.14699999999999999</v>
      </c>
      <c r="S2348" s="29">
        <v>100</v>
      </c>
      <c r="T2348" s="376" t="s">
        <v>88</v>
      </c>
      <c r="U2348" s="376">
        <v>2019</v>
      </c>
      <c r="V2348" s="348">
        <v>0.15</v>
      </c>
      <c r="W2348" s="32">
        <v>0.37</v>
      </c>
      <c r="X2348" s="407"/>
      <c r="Y2348" s="31">
        <f t="shared" si="150"/>
        <v>0</v>
      </c>
    </row>
    <row r="2349" spans="1:25" s="23" customFormat="1" ht="20.25" customHeight="1" x14ac:dyDescent="0.3">
      <c r="A2349" s="374">
        <v>1982</v>
      </c>
      <c r="B2349" s="375"/>
      <c r="C2349" s="375" t="s">
        <v>4056</v>
      </c>
      <c r="D2349" s="375" t="s">
        <v>673</v>
      </c>
      <c r="E2349" s="346">
        <v>1.702</v>
      </c>
      <c r="F2349" s="25">
        <v>4.5</v>
      </c>
      <c r="G2349" s="24" t="s">
        <v>48</v>
      </c>
      <c r="H2349" s="26" t="str">
        <f t="shared" si="152"/>
        <v>6</v>
      </c>
      <c r="I2349" s="24">
        <v>0.14199999999999999</v>
      </c>
      <c r="J2349" s="24">
        <v>0.14199999999999999</v>
      </c>
      <c r="K2349" s="27"/>
      <c r="L2349" s="27"/>
      <c r="M2349" s="27"/>
      <c r="N2349" s="28">
        <v>0.14199999999999999</v>
      </c>
      <c r="O2349" s="29">
        <v>100</v>
      </c>
      <c r="P2349" s="28">
        <v>0.14199999999999999</v>
      </c>
      <c r="Q2349" s="29">
        <v>100</v>
      </c>
      <c r="R2349" s="28">
        <v>0.14199999999999999</v>
      </c>
      <c r="S2349" s="29">
        <v>100</v>
      </c>
      <c r="T2349" s="375"/>
      <c r="U2349" s="375"/>
      <c r="V2349" s="346">
        <v>1.702</v>
      </c>
      <c r="W2349" s="32"/>
      <c r="X2349" s="196"/>
      <c r="Y2349" s="31">
        <f t="shared" si="150"/>
        <v>0</v>
      </c>
    </row>
    <row r="2350" spans="1:25" s="23" customFormat="1" ht="20.25" customHeight="1" x14ac:dyDescent="0.3">
      <c r="A2350" s="374">
        <v>1983</v>
      </c>
      <c r="B2350" s="375"/>
      <c r="C2350" s="375" t="s">
        <v>4057</v>
      </c>
      <c r="D2350" s="375" t="s">
        <v>757</v>
      </c>
      <c r="E2350" s="346">
        <v>0.255</v>
      </c>
      <c r="F2350" s="25">
        <v>4.5</v>
      </c>
      <c r="G2350" s="24" t="s">
        <v>48</v>
      </c>
      <c r="H2350" s="26" t="str">
        <f t="shared" si="152"/>
        <v>6</v>
      </c>
      <c r="I2350" s="67">
        <v>0.31</v>
      </c>
      <c r="J2350" s="67">
        <v>0.31</v>
      </c>
      <c r="K2350" s="27"/>
      <c r="L2350" s="27"/>
      <c r="M2350" s="27"/>
      <c r="N2350" s="28">
        <v>0</v>
      </c>
      <c r="O2350" s="29">
        <v>0</v>
      </c>
      <c r="P2350" s="28">
        <v>0</v>
      </c>
      <c r="Q2350" s="29">
        <v>0</v>
      </c>
      <c r="R2350" s="28">
        <v>0.31</v>
      </c>
      <c r="S2350" s="29">
        <v>100</v>
      </c>
      <c r="T2350" s="375" t="s">
        <v>88</v>
      </c>
      <c r="U2350" s="375">
        <v>2020</v>
      </c>
      <c r="V2350" s="346">
        <v>0.255</v>
      </c>
      <c r="W2350" s="32"/>
      <c r="X2350" s="196"/>
      <c r="Y2350" s="31">
        <f t="shared" si="150"/>
        <v>0</v>
      </c>
    </row>
    <row r="2351" spans="1:25" s="23" customFormat="1" ht="20.25" customHeight="1" x14ac:dyDescent="0.3">
      <c r="A2351" s="374">
        <v>1984</v>
      </c>
      <c r="B2351" s="375"/>
      <c r="C2351" s="375" t="s">
        <v>4059</v>
      </c>
      <c r="D2351" s="375" t="s">
        <v>3478</v>
      </c>
      <c r="E2351" s="346">
        <v>0.38</v>
      </c>
      <c r="F2351" s="25">
        <v>3.5</v>
      </c>
      <c r="G2351" s="24" t="s">
        <v>48</v>
      </c>
      <c r="H2351" s="29">
        <v>6</v>
      </c>
      <c r="I2351" s="67"/>
      <c r="J2351" s="67"/>
      <c r="K2351" s="27"/>
      <c r="L2351" s="27"/>
      <c r="M2351" s="27"/>
      <c r="N2351" s="28"/>
      <c r="O2351" s="29"/>
      <c r="P2351" s="28"/>
      <c r="Q2351" s="29"/>
      <c r="R2351" s="28"/>
      <c r="S2351" s="29"/>
      <c r="T2351" s="375"/>
      <c r="U2351" s="375"/>
      <c r="V2351" s="346">
        <v>0.38</v>
      </c>
      <c r="W2351" s="32"/>
      <c r="X2351" s="196"/>
      <c r="Y2351" s="31">
        <f t="shared" si="150"/>
        <v>0</v>
      </c>
    </row>
    <row r="2352" spans="1:25" s="23" customFormat="1" ht="20.25" customHeight="1" x14ac:dyDescent="0.3">
      <c r="A2352" s="374">
        <v>1985</v>
      </c>
      <c r="B2352" s="375"/>
      <c r="C2352" s="375" t="s">
        <v>4060</v>
      </c>
      <c r="D2352" s="375" t="s">
        <v>3480</v>
      </c>
      <c r="E2352" s="346">
        <v>3.18</v>
      </c>
      <c r="F2352" s="25">
        <v>6</v>
      </c>
      <c r="G2352" s="24" t="s">
        <v>39</v>
      </c>
      <c r="H2352" s="26" t="s">
        <v>229</v>
      </c>
      <c r="I2352" s="67"/>
      <c r="J2352" s="67"/>
      <c r="K2352" s="27"/>
      <c r="L2352" s="27"/>
      <c r="M2352" s="27"/>
      <c r="N2352" s="28"/>
      <c r="O2352" s="29"/>
      <c r="P2352" s="28"/>
      <c r="Q2352" s="29"/>
      <c r="R2352" s="28"/>
      <c r="S2352" s="29"/>
      <c r="T2352" s="375"/>
      <c r="U2352" s="375"/>
      <c r="V2352" s="346">
        <v>3.18</v>
      </c>
      <c r="W2352" s="32"/>
      <c r="X2352" s="196"/>
      <c r="Y2352" s="31">
        <f t="shared" si="150"/>
        <v>0</v>
      </c>
    </row>
    <row r="2353" spans="1:25" s="23" customFormat="1" ht="20.25" customHeight="1" x14ac:dyDescent="0.3">
      <c r="A2353" s="374">
        <v>1987</v>
      </c>
      <c r="B2353" s="375"/>
      <c r="C2353" s="375" t="s">
        <v>4061</v>
      </c>
      <c r="D2353" s="375" t="s">
        <v>1551</v>
      </c>
      <c r="E2353" s="346">
        <v>0.20200000000000001</v>
      </c>
      <c r="F2353" s="25">
        <v>4.5</v>
      </c>
      <c r="G2353" s="24" t="s">
        <v>48</v>
      </c>
      <c r="H2353" s="26" t="s">
        <v>103</v>
      </c>
      <c r="I2353" s="67"/>
      <c r="J2353" s="67"/>
      <c r="K2353" s="27"/>
      <c r="L2353" s="27"/>
      <c r="M2353" s="27"/>
      <c r="N2353" s="28"/>
      <c r="O2353" s="29"/>
      <c r="P2353" s="28"/>
      <c r="Q2353" s="29"/>
      <c r="R2353" s="28"/>
      <c r="S2353" s="29"/>
      <c r="T2353" s="375"/>
      <c r="U2353" s="375"/>
      <c r="V2353" s="346">
        <v>0.20200000000000001</v>
      </c>
      <c r="W2353" s="32"/>
      <c r="X2353" s="196"/>
      <c r="Y2353" s="31">
        <f t="shared" si="150"/>
        <v>0</v>
      </c>
    </row>
    <row r="2354" spans="1:25" s="23" customFormat="1" ht="20.25" customHeight="1" x14ac:dyDescent="0.3">
      <c r="A2354" s="374">
        <v>1988</v>
      </c>
      <c r="B2354" s="375"/>
      <c r="C2354" s="375" t="s">
        <v>4063</v>
      </c>
      <c r="D2354" s="375" t="s">
        <v>3483</v>
      </c>
      <c r="E2354" s="346">
        <v>0.22600000000000001</v>
      </c>
      <c r="F2354" s="25">
        <v>4.5</v>
      </c>
      <c r="G2354" s="24" t="s">
        <v>48</v>
      </c>
      <c r="H2354" s="26" t="s">
        <v>103</v>
      </c>
      <c r="I2354" s="67"/>
      <c r="J2354" s="67"/>
      <c r="K2354" s="27"/>
      <c r="L2354" s="27"/>
      <c r="M2354" s="27"/>
      <c r="N2354" s="28"/>
      <c r="O2354" s="29"/>
      <c r="P2354" s="28"/>
      <c r="Q2354" s="29"/>
      <c r="R2354" s="28"/>
      <c r="S2354" s="29"/>
      <c r="T2354" s="375"/>
      <c r="U2354" s="375"/>
      <c r="V2354" s="346">
        <v>0.22600000000000001</v>
      </c>
      <c r="W2354" s="32"/>
      <c r="X2354" s="196"/>
      <c r="Y2354" s="31">
        <f t="shared" si="150"/>
        <v>0</v>
      </c>
    </row>
    <row r="2355" spans="1:25" s="23" customFormat="1" ht="20.25" customHeight="1" x14ac:dyDescent="0.3">
      <c r="A2355" s="374">
        <v>1989</v>
      </c>
      <c r="B2355" s="375"/>
      <c r="C2355" s="375" t="s">
        <v>4064</v>
      </c>
      <c r="D2355" s="375" t="s">
        <v>3485</v>
      </c>
      <c r="E2355" s="348">
        <v>0.25</v>
      </c>
      <c r="F2355" s="25">
        <v>6</v>
      </c>
      <c r="G2355" s="24" t="s">
        <v>39</v>
      </c>
      <c r="H2355" s="29">
        <v>10</v>
      </c>
      <c r="I2355" s="67"/>
      <c r="J2355" s="67"/>
      <c r="K2355" s="27"/>
      <c r="L2355" s="27"/>
      <c r="M2355" s="27"/>
      <c r="N2355" s="28"/>
      <c r="O2355" s="29"/>
      <c r="P2355" s="28"/>
      <c r="Q2355" s="29"/>
      <c r="R2355" s="28"/>
      <c r="S2355" s="29"/>
      <c r="T2355" s="375"/>
      <c r="U2355" s="375"/>
      <c r="V2355" s="348">
        <v>0.25</v>
      </c>
      <c r="W2355" s="32"/>
      <c r="X2355" s="196"/>
      <c r="Y2355" s="31">
        <f t="shared" si="150"/>
        <v>0</v>
      </c>
    </row>
    <row r="2356" spans="1:25" s="23" customFormat="1" ht="20.25" customHeight="1" x14ac:dyDescent="0.3">
      <c r="A2356" s="374">
        <v>1990</v>
      </c>
      <c r="B2356" s="375"/>
      <c r="C2356" s="375" t="s">
        <v>4066</v>
      </c>
      <c r="D2356" s="375" t="s">
        <v>161</v>
      </c>
      <c r="E2356" s="348">
        <v>0.30199999999999999</v>
      </c>
      <c r="F2356" s="25">
        <v>4.5</v>
      </c>
      <c r="G2356" s="24" t="s">
        <v>48</v>
      </c>
      <c r="H2356" s="29">
        <v>6</v>
      </c>
      <c r="I2356" s="67"/>
      <c r="J2356" s="67"/>
      <c r="K2356" s="27"/>
      <c r="L2356" s="27"/>
      <c r="M2356" s="27"/>
      <c r="N2356" s="28"/>
      <c r="O2356" s="29"/>
      <c r="P2356" s="28"/>
      <c r="Q2356" s="29"/>
      <c r="R2356" s="28"/>
      <c r="S2356" s="29"/>
      <c r="T2356" s="375"/>
      <c r="U2356" s="375"/>
      <c r="V2356" s="348">
        <v>0.30199999999999999</v>
      </c>
      <c r="W2356" s="32"/>
      <c r="X2356" s="196"/>
      <c r="Y2356" s="31">
        <f t="shared" si="150"/>
        <v>0</v>
      </c>
    </row>
    <row r="2357" spans="1:25" s="23" customFormat="1" ht="20.25" customHeight="1" x14ac:dyDescent="0.3">
      <c r="A2357" s="374">
        <v>1994</v>
      </c>
      <c r="B2357" s="375"/>
      <c r="C2357" s="375" t="s">
        <v>4067</v>
      </c>
      <c r="D2357" s="375" t="s">
        <v>511</v>
      </c>
      <c r="E2357" s="348">
        <v>0.26</v>
      </c>
      <c r="F2357" s="25">
        <v>4.5</v>
      </c>
      <c r="G2357" s="24" t="s">
        <v>48</v>
      </c>
      <c r="H2357" s="26" t="s">
        <v>103</v>
      </c>
      <c r="I2357" s="24"/>
      <c r="J2357" s="24"/>
      <c r="K2357" s="27"/>
      <c r="L2357" s="27"/>
      <c r="M2357" s="27"/>
      <c r="N2357" s="28"/>
      <c r="O2357" s="29"/>
      <c r="P2357" s="28"/>
      <c r="Q2357" s="29"/>
      <c r="R2357" s="28"/>
      <c r="S2357" s="29"/>
      <c r="T2357" s="375"/>
      <c r="U2357" s="375"/>
      <c r="V2357" s="348">
        <v>0.26</v>
      </c>
      <c r="W2357" s="32"/>
      <c r="X2357" s="196"/>
      <c r="Y2357" s="31">
        <f t="shared" si="150"/>
        <v>0</v>
      </c>
    </row>
    <row r="2358" spans="1:25" s="23" customFormat="1" ht="20.25" customHeight="1" x14ac:dyDescent="0.3">
      <c r="A2358" s="374">
        <v>1995</v>
      </c>
      <c r="B2358" s="375"/>
      <c r="C2358" s="375" t="s">
        <v>4069</v>
      </c>
      <c r="D2358" s="375" t="s">
        <v>505</v>
      </c>
      <c r="E2358" s="346">
        <v>0.23599999999999999</v>
      </c>
      <c r="F2358" s="25">
        <v>4.5</v>
      </c>
      <c r="G2358" s="24" t="s">
        <v>48</v>
      </c>
      <c r="H2358" s="26" t="s">
        <v>103</v>
      </c>
      <c r="I2358" s="24"/>
      <c r="J2358" s="24"/>
      <c r="K2358" s="27"/>
      <c r="L2358" s="27"/>
      <c r="M2358" s="27"/>
      <c r="N2358" s="28"/>
      <c r="O2358" s="29"/>
      <c r="P2358" s="28"/>
      <c r="Q2358" s="29"/>
      <c r="R2358" s="28"/>
      <c r="S2358" s="29"/>
      <c r="T2358" s="375"/>
      <c r="U2358" s="375"/>
      <c r="V2358" s="346">
        <v>0.23599999999999999</v>
      </c>
      <c r="W2358" s="32"/>
      <c r="X2358" s="196"/>
      <c r="Y2358" s="31">
        <f t="shared" si="150"/>
        <v>0</v>
      </c>
    </row>
    <row r="2359" spans="1:25" s="23" customFormat="1" ht="20.25" customHeight="1" x14ac:dyDescent="0.3">
      <c r="A2359" s="374">
        <v>1996</v>
      </c>
      <c r="B2359" s="375"/>
      <c r="C2359" s="375" t="s">
        <v>4070</v>
      </c>
      <c r="D2359" s="375" t="s">
        <v>3491</v>
      </c>
      <c r="E2359" s="346">
        <v>0.48099999999999998</v>
      </c>
      <c r="F2359" s="25">
        <v>3.5</v>
      </c>
      <c r="G2359" s="24" t="s">
        <v>48</v>
      </c>
      <c r="H2359" s="26" t="s">
        <v>103</v>
      </c>
      <c r="I2359" s="24"/>
      <c r="J2359" s="24"/>
      <c r="K2359" s="27"/>
      <c r="L2359" s="27"/>
      <c r="M2359" s="27"/>
      <c r="N2359" s="28"/>
      <c r="O2359" s="29"/>
      <c r="P2359" s="28"/>
      <c r="Q2359" s="29"/>
      <c r="R2359" s="28"/>
      <c r="S2359" s="29"/>
      <c r="T2359" s="375"/>
      <c r="U2359" s="375"/>
      <c r="V2359" s="346">
        <v>0.48099999999999998</v>
      </c>
      <c r="W2359" s="32"/>
      <c r="X2359" s="196"/>
      <c r="Y2359" s="31">
        <f t="shared" si="150"/>
        <v>0</v>
      </c>
    </row>
    <row r="2360" spans="1:25" s="23" customFormat="1" ht="20.25" customHeight="1" x14ac:dyDescent="0.3">
      <c r="A2360" s="374">
        <v>2002</v>
      </c>
      <c r="B2360" s="375"/>
      <c r="C2360" s="375" t="s">
        <v>4072</v>
      </c>
      <c r="D2360" s="375" t="s">
        <v>3495</v>
      </c>
      <c r="E2360" s="346">
        <v>0.16400000000000001</v>
      </c>
      <c r="F2360" s="25">
        <v>3.5</v>
      </c>
      <c r="G2360" s="24" t="s">
        <v>48</v>
      </c>
      <c r="H2360" s="26" t="s">
        <v>103</v>
      </c>
      <c r="I2360" s="24"/>
      <c r="J2360" s="24"/>
      <c r="K2360" s="27"/>
      <c r="L2360" s="27"/>
      <c r="M2360" s="27"/>
      <c r="N2360" s="28"/>
      <c r="O2360" s="29"/>
      <c r="P2360" s="28"/>
      <c r="Q2360" s="29"/>
      <c r="R2360" s="28"/>
      <c r="S2360" s="29"/>
      <c r="T2360" s="375"/>
      <c r="U2360" s="375"/>
      <c r="V2360" s="346">
        <v>0.16400000000000001</v>
      </c>
      <c r="W2360" s="32"/>
      <c r="X2360" s="196"/>
      <c r="Y2360" s="31">
        <f t="shared" si="150"/>
        <v>0</v>
      </c>
    </row>
    <row r="2361" spans="1:25" s="23" customFormat="1" ht="20.25" customHeight="1" x14ac:dyDescent="0.3">
      <c r="A2361" s="374">
        <v>2004</v>
      </c>
      <c r="B2361" s="375"/>
      <c r="C2361" s="375" t="s">
        <v>4073</v>
      </c>
      <c r="D2361" s="375" t="s">
        <v>1087</v>
      </c>
      <c r="E2361" s="346">
        <v>0.57599999999999996</v>
      </c>
      <c r="F2361" s="25">
        <v>6</v>
      </c>
      <c r="G2361" s="24" t="s">
        <v>39</v>
      </c>
      <c r="H2361" s="29">
        <v>10</v>
      </c>
      <c r="I2361" s="24"/>
      <c r="J2361" s="24"/>
      <c r="K2361" s="27"/>
      <c r="L2361" s="27"/>
      <c r="M2361" s="27"/>
      <c r="N2361" s="28"/>
      <c r="O2361" s="29"/>
      <c r="P2361" s="28"/>
      <c r="Q2361" s="29"/>
      <c r="R2361" s="28"/>
      <c r="S2361" s="29"/>
      <c r="T2361" s="375"/>
      <c r="U2361" s="375"/>
      <c r="V2361" s="346">
        <v>0.57599999999999996</v>
      </c>
      <c r="W2361" s="32"/>
      <c r="X2361" s="196"/>
      <c r="Y2361" s="31">
        <f t="shared" si="150"/>
        <v>0</v>
      </c>
    </row>
    <row r="2362" spans="1:25" s="23" customFormat="1" ht="20.25" customHeight="1" x14ac:dyDescent="0.3">
      <c r="A2362" s="374">
        <v>2005</v>
      </c>
      <c r="B2362" s="375"/>
      <c r="C2362" s="375" t="s">
        <v>4074</v>
      </c>
      <c r="D2362" s="375" t="s">
        <v>978</v>
      </c>
      <c r="E2362" s="346">
        <v>0.77800000000000002</v>
      </c>
      <c r="F2362" s="25">
        <v>6</v>
      </c>
      <c r="G2362" s="24" t="s">
        <v>39</v>
      </c>
      <c r="H2362" s="29">
        <v>10</v>
      </c>
      <c r="I2362" s="24"/>
      <c r="J2362" s="24"/>
      <c r="K2362" s="27"/>
      <c r="L2362" s="27"/>
      <c r="M2362" s="27"/>
      <c r="N2362" s="28"/>
      <c r="O2362" s="29"/>
      <c r="P2362" s="28"/>
      <c r="Q2362" s="29"/>
      <c r="R2362" s="28"/>
      <c r="S2362" s="29"/>
      <c r="T2362" s="375"/>
      <c r="U2362" s="375"/>
      <c r="V2362" s="346">
        <v>0.77800000000000002</v>
      </c>
      <c r="W2362" s="32"/>
      <c r="X2362" s="196"/>
      <c r="Y2362" s="31">
        <f t="shared" si="150"/>
        <v>0</v>
      </c>
    </row>
    <row r="2363" spans="1:25" s="23" customFormat="1" ht="20.25" customHeight="1" x14ac:dyDescent="0.3">
      <c r="A2363" s="374">
        <v>2006</v>
      </c>
      <c r="B2363" s="375"/>
      <c r="C2363" s="375" t="s">
        <v>4075</v>
      </c>
      <c r="D2363" s="375" t="s">
        <v>3322</v>
      </c>
      <c r="E2363" s="346">
        <v>0.251</v>
      </c>
      <c r="F2363" s="25">
        <v>4.5</v>
      </c>
      <c r="G2363" s="24" t="s">
        <v>48</v>
      </c>
      <c r="H2363" s="26" t="s">
        <v>103</v>
      </c>
      <c r="I2363" s="24"/>
      <c r="J2363" s="24"/>
      <c r="K2363" s="27"/>
      <c r="L2363" s="27"/>
      <c r="M2363" s="27"/>
      <c r="N2363" s="28"/>
      <c r="O2363" s="29"/>
      <c r="P2363" s="28"/>
      <c r="Q2363" s="29"/>
      <c r="R2363" s="28"/>
      <c r="S2363" s="29"/>
      <c r="T2363" s="375"/>
      <c r="U2363" s="375"/>
      <c r="V2363" s="346">
        <v>0.251</v>
      </c>
      <c r="W2363" s="32"/>
      <c r="X2363" s="196"/>
      <c r="Y2363" s="31">
        <f t="shared" si="150"/>
        <v>0</v>
      </c>
    </row>
    <row r="2364" spans="1:25" s="23" customFormat="1" ht="20.25" customHeight="1" x14ac:dyDescent="0.3">
      <c r="A2364" s="374">
        <v>2007</v>
      </c>
      <c r="B2364" s="375"/>
      <c r="C2364" s="375" t="s">
        <v>4076</v>
      </c>
      <c r="D2364" s="375" t="s">
        <v>3499</v>
      </c>
      <c r="E2364" s="346">
        <v>0.25900000000000001</v>
      </c>
      <c r="F2364" s="25">
        <v>4.5</v>
      </c>
      <c r="G2364" s="24" t="s">
        <v>48</v>
      </c>
      <c r="H2364" s="26" t="s">
        <v>103</v>
      </c>
      <c r="I2364" s="24"/>
      <c r="J2364" s="24"/>
      <c r="K2364" s="27"/>
      <c r="L2364" s="27"/>
      <c r="M2364" s="27"/>
      <c r="N2364" s="28"/>
      <c r="O2364" s="29"/>
      <c r="P2364" s="28"/>
      <c r="Q2364" s="29"/>
      <c r="R2364" s="28"/>
      <c r="S2364" s="29"/>
      <c r="T2364" s="375"/>
      <c r="U2364" s="375"/>
      <c r="V2364" s="346">
        <v>0.25900000000000001</v>
      </c>
      <c r="W2364" s="32"/>
      <c r="X2364" s="196"/>
      <c r="Y2364" s="31">
        <f t="shared" si="150"/>
        <v>0</v>
      </c>
    </row>
    <row r="2365" spans="1:25" s="23" customFormat="1" ht="20.25" customHeight="1" x14ac:dyDescent="0.3">
      <c r="A2365" s="374">
        <v>2012</v>
      </c>
      <c r="B2365" s="376">
        <v>2198234</v>
      </c>
      <c r="C2365" s="375" t="s">
        <v>4078</v>
      </c>
      <c r="D2365" s="376" t="s">
        <v>1083</v>
      </c>
      <c r="E2365" s="346">
        <v>0.46400000000000002</v>
      </c>
      <c r="F2365" s="25">
        <v>4.5</v>
      </c>
      <c r="G2365" s="24" t="s">
        <v>48</v>
      </c>
      <c r="H2365" s="26" t="s">
        <v>103</v>
      </c>
      <c r="I2365" s="24"/>
      <c r="J2365" s="24"/>
      <c r="K2365" s="27"/>
      <c r="L2365" s="27"/>
      <c r="M2365" s="27"/>
      <c r="N2365" s="28"/>
      <c r="O2365" s="29"/>
      <c r="P2365" s="28"/>
      <c r="Q2365" s="29"/>
      <c r="R2365" s="28"/>
      <c r="S2365" s="29"/>
      <c r="T2365" s="375"/>
      <c r="U2365" s="375"/>
      <c r="V2365" s="346">
        <v>0.46400000000000002</v>
      </c>
      <c r="W2365" s="32"/>
      <c r="X2365" s="196"/>
      <c r="Y2365" s="31">
        <f t="shared" si="150"/>
        <v>0</v>
      </c>
    </row>
    <row r="2366" spans="1:25" s="23" customFormat="1" ht="20.25" customHeight="1" x14ac:dyDescent="0.3">
      <c r="A2366" s="374">
        <v>2013</v>
      </c>
      <c r="B2366" s="376">
        <v>2194985</v>
      </c>
      <c r="C2366" s="375" t="s">
        <v>4120</v>
      </c>
      <c r="D2366" s="376" t="s">
        <v>3504</v>
      </c>
      <c r="E2366" s="346">
        <v>0.52200000000000002</v>
      </c>
      <c r="F2366" s="25">
        <v>6</v>
      </c>
      <c r="G2366" s="24" t="s">
        <v>39</v>
      </c>
      <c r="H2366" s="26" t="s">
        <v>229</v>
      </c>
      <c r="I2366" s="24"/>
      <c r="J2366" s="24"/>
      <c r="K2366" s="27"/>
      <c r="L2366" s="27"/>
      <c r="M2366" s="27"/>
      <c r="N2366" s="28"/>
      <c r="O2366" s="29"/>
      <c r="P2366" s="28"/>
      <c r="Q2366" s="29"/>
      <c r="R2366" s="28"/>
      <c r="S2366" s="29"/>
      <c r="T2366" s="375"/>
      <c r="U2366" s="375"/>
      <c r="V2366" s="346">
        <v>0.52200000000000002</v>
      </c>
      <c r="W2366" s="32"/>
      <c r="X2366" s="196"/>
      <c r="Y2366" s="31">
        <f t="shared" si="150"/>
        <v>0</v>
      </c>
    </row>
    <row r="2367" spans="1:25" s="23" customFormat="1" ht="20.25" customHeight="1" x14ac:dyDescent="0.3">
      <c r="A2367" s="374">
        <v>2014</v>
      </c>
      <c r="B2367" s="376">
        <v>2195529</v>
      </c>
      <c r="C2367" s="375" t="s">
        <v>4121</v>
      </c>
      <c r="D2367" s="376" t="s">
        <v>3506</v>
      </c>
      <c r="E2367" s="346">
        <v>1.36</v>
      </c>
      <c r="F2367" s="25">
        <v>4.5</v>
      </c>
      <c r="G2367" s="24" t="s">
        <v>48</v>
      </c>
      <c r="H2367" s="26" t="s">
        <v>103</v>
      </c>
      <c r="I2367" s="24"/>
      <c r="J2367" s="24"/>
      <c r="K2367" s="27"/>
      <c r="L2367" s="27"/>
      <c r="M2367" s="27"/>
      <c r="N2367" s="28"/>
      <c r="O2367" s="29"/>
      <c r="P2367" s="28"/>
      <c r="Q2367" s="29"/>
      <c r="R2367" s="28"/>
      <c r="S2367" s="29"/>
      <c r="T2367" s="375"/>
      <c r="U2367" s="375"/>
      <c r="V2367" s="346">
        <v>1.36</v>
      </c>
      <c r="W2367" s="32"/>
      <c r="X2367" s="196"/>
      <c r="Y2367" s="31">
        <f t="shared" si="150"/>
        <v>0</v>
      </c>
    </row>
    <row r="2368" spans="1:25" s="23" customFormat="1" ht="20.25" customHeight="1" x14ac:dyDescent="0.3">
      <c r="A2368" s="374">
        <v>2015</v>
      </c>
      <c r="B2368" s="376">
        <v>2200876</v>
      </c>
      <c r="C2368" s="375" t="s">
        <v>4123</v>
      </c>
      <c r="D2368" s="376" t="s">
        <v>3508</v>
      </c>
      <c r="E2368" s="346">
        <v>0.255</v>
      </c>
      <c r="F2368" s="25">
        <v>4.5</v>
      </c>
      <c r="G2368" s="24" t="s">
        <v>48</v>
      </c>
      <c r="H2368" s="29">
        <v>6</v>
      </c>
      <c r="I2368" s="24"/>
      <c r="J2368" s="24"/>
      <c r="K2368" s="27"/>
      <c r="L2368" s="27"/>
      <c r="M2368" s="27"/>
      <c r="N2368" s="28"/>
      <c r="O2368" s="29"/>
      <c r="P2368" s="28"/>
      <c r="Q2368" s="29"/>
      <c r="R2368" s="28"/>
      <c r="S2368" s="29"/>
      <c r="T2368" s="375"/>
      <c r="U2368" s="375"/>
      <c r="V2368" s="346">
        <v>0.255</v>
      </c>
      <c r="W2368" s="32"/>
      <c r="X2368" s="196"/>
      <c r="Y2368" s="31">
        <f t="shared" si="150"/>
        <v>0</v>
      </c>
    </row>
    <row r="2369" spans="1:25" s="23" customFormat="1" ht="20.25" customHeight="1" x14ac:dyDescent="0.3">
      <c r="A2369" s="374">
        <v>2016</v>
      </c>
      <c r="B2369" s="376"/>
      <c r="C2369" s="375" t="s">
        <v>4125</v>
      </c>
      <c r="D2369" s="376" t="s">
        <v>3510</v>
      </c>
      <c r="E2369" s="346">
        <v>8.5579999999999998</v>
      </c>
      <c r="F2369" s="25">
        <v>6</v>
      </c>
      <c r="G2369" s="24" t="s">
        <v>39</v>
      </c>
      <c r="H2369" s="26" t="s">
        <v>229</v>
      </c>
      <c r="I2369" s="24"/>
      <c r="J2369" s="24"/>
      <c r="K2369" s="27"/>
      <c r="L2369" s="27"/>
      <c r="M2369" s="27"/>
      <c r="N2369" s="28"/>
      <c r="O2369" s="29"/>
      <c r="P2369" s="28"/>
      <c r="Q2369" s="29"/>
      <c r="R2369" s="28"/>
      <c r="S2369" s="29"/>
      <c r="T2369" s="375"/>
      <c r="U2369" s="375"/>
      <c r="V2369" s="346">
        <v>8.5579999999999998</v>
      </c>
      <c r="W2369" s="32"/>
      <c r="X2369" s="196"/>
      <c r="Y2369" s="31">
        <f t="shared" si="150"/>
        <v>0</v>
      </c>
    </row>
    <row r="2370" spans="1:25" s="23" customFormat="1" ht="20.25" customHeight="1" x14ac:dyDescent="0.3">
      <c r="A2370" s="374"/>
      <c r="B2370" s="376"/>
      <c r="C2370" s="375" t="s">
        <v>4127</v>
      </c>
      <c r="D2370" s="137" t="s">
        <v>3511</v>
      </c>
      <c r="E2370" s="324">
        <f t="shared" ref="E2370" si="154">V2370+W2370+X2370</f>
        <v>0.47</v>
      </c>
      <c r="F2370" s="25">
        <v>6</v>
      </c>
      <c r="G2370" s="24" t="s">
        <v>39</v>
      </c>
      <c r="H2370" s="26" t="s">
        <v>229</v>
      </c>
      <c r="I2370" s="24"/>
      <c r="J2370" s="24"/>
      <c r="K2370" s="27"/>
      <c r="L2370" s="27"/>
      <c r="M2370" s="27"/>
      <c r="N2370" s="28"/>
      <c r="O2370" s="29"/>
      <c r="P2370" s="28"/>
      <c r="Q2370" s="29"/>
      <c r="R2370" s="28"/>
      <c r="S2370" s="29"/>
      <c r="T2370" s="375"/>
      <c r="U2370" s="375"/>
      <c r="V2370" s="196">
        <v>0.47</v>
      </c>
      <c r="W2370" s="32"/>
      <c r="X2370" s="196"/>
      <c r="Y2370" s="31">
        <f t="shared" si="150"/>
        <v>0</v>
      </c>
    </row>
    <row r="2371" spans="1:25" s="23" customFormat="1" ht="40.5" customHeight="1" x14ac:dyDescent="0.3">
      <c r="A2371" s="374">
        <v>2017</v>
      </c>
      <c r="B2371" s="376"/>
      <c r="C2371" s="375" t="s">
        <v>4128</v>
      </c>
      <c r="D2371" s="376" t="s">
        <v>3513</v>
      </c>
      <c r="E2371" s="346">
        <v>0.746</v>
      </c>
      <c r="F2371" s="25">
        <v>6</v>
      </c>
      <c r="G2371" s="24" t="s">
        <v>39</v>
      </c>
      <c r="H2371" s="26" t="s">
        <v>229</v>
      </c>
      <c r="I2371" s="24"/>
      <c r="J2371" s="24"/>
      <c r="K2371" s="27"/>
      <c r="L2371" s="27"/>
      <c r="M2371" s="27"/>
      <c r="N2371" s="28"/>
      <c r="O2371" s="29"/>
      <c r="P2371" s="28"/>
      <c r="Q2371" s="29"/>
      <c r="R2371" s="28"/>
      <c r="S2371" s="29"/>
      <c r="T2371" s="375"/>
      <c r="U2371" s="375"/>
      <c r="V2371" s="346">
        <v>0.746</v>
      </c>
      <c r="W2371" s="32"/>
      <c r="X2371" s="196"/>
      <c r="Y2371" s="31">
        <f t="shared" si="150"/>
        <v>0</v>
      </c>
    </row>
    <row r="2372" spans="1:25" s="23" customFormat="1" ht="20.25" customHeight="1" x14ac:dyDescent="0.3">
      <c r="A2372" s="374">
        <v>2019</v>
      </c>
      <c r="B2372" s="376">
        <v>2196659</v>
      </c>
      <c r="C2372" s="375" t="s">
        <v>4129</v>
      </c>
      <c r="D2372" s="376" t="s">
        <v>3515</v>
      </c>
      <c r="E2372" s="346">
        <v>1.26</v>
      </c>
      <c r="F2372" s="25">
        <v>4.5</v>
      </c>
      <c r="G2372" s="24" t="s">
        <v>48</v>
      </c>
      <c r="H2372" s="26" t="s">
        <v>103</v>
      </c>
      <c r="I2372" s="24"/>
      <c r="J2372" s="24"/>
      <c r="K2372" s="27"/>
      <c r="L2372" s="27"/>
      <c r="M2372" s="27"/>
      <c r="N2372" s="28"/>
      <c r="O2372" s="29"/>
      <c r="P2372" s="28"/>
      <c r="Q2372" s="29"/>
      <c r="R2372" s="28"/>
      <c r="S2372" s="29"/>
      <c r="T2372" s="375"/>
      <c r="U2372" s="375"/>
      <c r="V2372" s="346">
        <v>1.26</v>
      </c>
      <c r="W2372" s="32"/>
      <c r="X2372" s="196"/>
      <c r="Y2372" s="31">
        <f t="shared" si="150"/>
        <v>0</v>
      </c>
    </row>
    <row r="2373" spans="1:25" s="23" customFormat="1" ht="20.25" customHeight="1" x14ac:dyDescent="0.3">
      <c r="A2373" s="374">
        <v>2020</v>
      </c>
      <c r="B2373" s="376">
        <v>2197770</v>
      </c>
      <c r="C2373" s="375" t="s">
        <v>4130</v>
      </c>
      <c r="D2373" s="376" t="s">
        <v>3517</v>
      </c>
      <c r="E2373" s="346">
        <v>0.44600000000000001</v>
      </c>
      <c r="F2373" s="25">
        <v>6</v>
      </c>
      <c r="G2373" s="24" t="s">
        <v>39</v>
      </c>
      <c r="H2373" s="26" t="s">
        <v>229</v>
      </c>
      <c r="I2373" s="24"/>
      <c r="J2373" s="24"/>
      <c r="K2373" s="27"/>
      <c r="L2373" s="27"/>
      <c r="M2373" s="27"/>
      <c r="N2373" s="28"/>
      <c r="O2373" s="29"/>
      <c r="P2373" s="28"/>
      <c r="Q2373" s="29"/>
      <c r="R2373" s="28"/>
      <c r="S2373" s="29"/>
      <c r="T2373" s="375"/>
      <c r="U2373" s="375"/>
      <c r="V2373" s="346">
        <v>0.44600000000000001</v>
      </c>
      <c r="W2373" s="32"/>
      <c r="X2373" s="196"/>
      <c r="Y2373" s="31">
        <f t="shared" si="150"/>
        <v>0</v>
      </c>
    </row>
    <row r="2374" spans="1:25" s="23" customFormat="1" ht="20.25" customHeight="1" x14ac:dyDescent="0.3">
      <c r="A2374" s="374">
        <v>2021</v>
      </c>
      <c r="B2374" s="376">
        <v>2198552</v>
      </c>
      <c r="C2374" s="375" t="s">
        <v>4132</v>
      </c>
      <c r="D2374" s="376" t="s">
        <v>3519</v>
      </c>
      <c r="E2374" s="346">
        <v>0.21</v>
      </c>
      <c r="F2374" s="25">
        <v>4.5</v>
      </c>
      <c r="G2374" s="24" t="s">
        <v>48</v>
      </c>
      <c r="H2374" s="26" t="s">
        <v>103</v>
      </c>
      <c r="I2374" s="24"/>
      <c r="J2374" s="24"/>
      <c r="K2374" s="27"/>
      <c r="L2374" s="27"/>
      <c r="M2374" s="27"/>
      <c r="N2374" s="28"/>
      <c r="O2374" s="29"/>
      <c r="P2374" s="28"/>
      <c r="Q2374" s="29"/>
      <c r="R2374" s="28"/>
      <c r="S2374" s="29"/>
      <c r="T2374" s="375"/>
      <c r="U2374" s="375"/>
      <c r="V2374" s="346">
        <v>0.21</v>
      </c>
      <c r="W2374" s="32"/>
      <c r="X2374" s="196"/>
      <c r="Y2374" s="31">
        <f t="shared" si="150"/>
        <v>0</v>
      </c>
    </row>
    <row r="2375" spans="1:25" s="23" customFormat="1" ht="20.25" customHeight="1" x14ac:dyDescent="0.3">
      <c r="A2375" s="374">
        <v>2022</v>
      </c>
      <c r="B2375" s="376">
        <v>220335</v>
      </c>
      <c r="C2375" s="375" t="s">
        <v>4134</v>
      </c>
      <c r="D2375" s="376" t="s">
        <v>3521</v>
      </c>
      <c r="E2375" s="346">
        <v>0.47399999999999998</v>
      </c>
      <c r="F2375" s="25">
        <v>6</v>
      </c>
      <c r="G2375" s="24" t="s">
        <v>39</v>
      </c>
      <c r="H2375" s="26" t="s">
        <v>229</v>
      </c>
      <c r="I2375" s="24"/>
      <c r="J2375" s="24"/>
      <c r="K2375" s="27"/>
      <c r="L2375" s="27"/>
      <c r="M2375" s="27"/>
      <c r="N2375" s="28"/>
      <c r="O2375" s="29"/>
      <c r="P2375" s="28"/>
      <c r="Q2375" s="29"/>
      <c r="R2375" s="28"/>
      <c r="S2375" s="29"/>
      <c r="T2375" s="375"/>
      <c r="U2375" s="375"/>
      <c r="V2375" s="346">
        <v>0.47399999999999998</v>
      </c>
      <c r="W2375" s="32"/>
      <c r="X2375" s="196"/>
      <c r="Y2375" s="31">
        <f t="shared" si="150"/>
        <v>0</v>
      </c>
    </row>
    <row r="2376" spans="1:25" s="23" customFormat="1" ht="20.25" customHeight="1" x14ac:dyDescent="0.3">
      <c r="A2376" s="374">
        <v>2023</v>
      </c>
      <c r="B2376" s="376">
        <v>2196266</v>
      </c>
      <c r="C2376" s="375" t="s">
        <v>4136</v>
      </c>
      <c r="D2376" s="376" t="s">
        <v>614</v>
      </c>
      <c r="E2376" s="348">
        <v>0.81200000000000006</v>
      </c>
      <c r="F2376" s="25">
        <v>3.5</v>
      </c>
      <c r="G2376" s="24" t="s">
        <v>48</v>
      </c>
      <c r="H2376" s="26" t="s">
        <v>103</v>
      </c>
      <c r="I2376" s="24"/>
      <c r="J2376" s="24"/>
      <c r="K2376" s="27"/>
      <c r="L2376" s="27"/>
      <c r="M2376" s="27"/>
      <c r="N2376" s="28"/>
      <c r="O2376" s="29"/>
      <c r="P2376" s="28"/>
      <c r="Q2376" s="29"/>
      <c r="R2376" s="28"/>
      <c r="S2376" s="29"/>
      <c r="T2376" s="375"/>
      <c r="U2376" s="375"/>
      <c r="V2376" s="348">
        <v>0.81200000000000006</v>
      </c>
      <c r="W2376" s="32"/>
      <c r="X2376" s="196"/>
      <c r="Y2376" s="31">
        <f t="shared" si="150"/>
        <v>0</v>
      </c>
    </row>
    <row r="2377" spans="1:25" s="23" customFormat="1" ht="20.25" customHeight="1" x14ac:dyDescent="0.3">
      <c r="A2377" s="374">
        <v>2024</v>
      </c>
      <c r="B2377" s="376">
        <v>2194481</v>
      </c>
      <c r="C2377" s="375" t="s">
        <v>4138</v>
      </c>
      <c r="D2377" s="376" t="s">
        <v>771</v>
      </c>
      <c r="E2377" s="346">
        <v>1.3</v>
      </c>
      <c r="F2377" s="25">
        <v>3.5</v>
      </c>
      <c r="G2377" s="24" t="s">
        <v>48</v>
      </c>
      <c r="H2377" s="26" t="s">
        <v>103</v>
      </c>
      <c r="I2377" s="24"/>
      <c r="J2377" s="24"/>
      <c r="K2377" s="27"/>
      <c r="L2377" s="27"/>
      <c r="M2377" s="27"/>
      <c r="N2377" s="28"/>
      <c r="O2377" s="29"/>
      <c r="P2377" s="28"/>
      <c r="Q2377" s="29"/>
      <c r="R2377" s="28"/>
      <c r="S2377" s="29"/>
      <c r="T2377" s="375"/>
      <c r="U2377" s="375"/>
      <c r="V2377" s="346">
        <v>1.3</v>
      </c>
      <c r="W2377" s="32"/>
      <c r="X2377" s="196"/>
      <c r="Y2377" s="31">
        <f t="shared" si="150"/>
        <v>0</v>
      </c>
    </row>
    <row r="2378" spans="1:25" s="23" customFormat="1" ht="20.25" customHeight="1" x14ac:dyDescent="0.3">
      <c r="A2378" s="374">
        <v>2025</v>
      </c>
      <c r="B2378" s="376">
        <v>2197488</v>
      </c>
      <c r="C2378" s="375" t="s">
        <v>4140</v>
      </c>
      <c r="D2378" s="376" t="s">
        <v>3525</v>
      </c>
      <c r="E2378" s="348">
        <v>1.012</v>
      </c>
      <c r="F2378" s="25">
        <v>3.5</v>
      </c>
      <c r="G2378" s="24" t="s">
        <v>48</v>
      </c>
      <c r="H2378" s="26" t="s">
        <v>103</v>
      </c>
      <c r="I2378" s="24"/>
      <c r="J2378" s="24"/>
      <c r="K2378" s="27"/>
      <c r="L2378" s="27"/>
      <c r="M2378" s="27"/>
      <c r="N2378" s="28"/>
      <c r="O2378" s="29"/>
      <c r="P2378" s="28"/>
      <c r="Q2378" s="29"/>
      <c r="R2378" s="28"/>
      <c r="S2378" s="29"/>
      <c r="T2378" s="375"/>
      <c r="U2378" s="375"/>
      <c r="V2378" s="348">
        <v>1.012</v>
      </c>
      <c r="W2378" s="32"/>
      <c r="X2378" s="196"/>
      <c r="Y2378" s="31">
        <f t="shared" si="150"/>
        <v>0</v>
      </c>
    </row>
    <row r="2379" spans="1:25" s="23" customFormat="1" ht="20.25" customHeight="1" x14ac:dyDescent="0.3">
      <c r="A2379" s="374">
        <v>2026</v>
      </c>
      <c r="B2379" s="375" t="s">
        <v>3526</v>
      </c>
      <c r="C2379" s="375" t="s">
        <v>4142</v>
      </c>
      <c r="D2379" s="375" t="s">
        <v>3528</v>
      </c>
      <c r="E2379" s="346">
        <v>0.999</v>
      </c>
      <c r="F2379" s="189">
        <v>3.5</v>
      </c>
      <c r="G2379" s="67" t="s">
        <v>48</v>
      </c>
      <c r="H2379" s="28" t="s">
        <v>103</v>
      </c>
      <c r="I2379" s="67"/>
      <c r="J2379" s="67"/>
      <c r="K2379" s="27"/>
      <c r="L2379" s="27"/>
      <c r="M2379" s="27"/>
      <c r="N2379" s="28"/>
      <c r="O2379" s="190"/>
      <c r="P2379" s="28"/>
      <c r="Q2379" s="190"/>
      <c r="R2379" s="28"/>
      <c r="S2379" s="190"/>
      <c r="T2379" s="375"/>
      <c r="U2379" s="375"/>
      <c r="V2379" s="346">
        <v>0.999</v>
      </c>
      <c r="W2379" s="68"/>
      <c r="X2379" s="196"/>
      <c r="Y2379" s="31">
        <f t="shared" si="150"/>
        <v>0</v>
      </c>
    </row>
    <row r="2380" spans="1:25" s="23" customFormat="1" ht="20.25" customHeight="1" x14ac:dyDescent="0.3">
      <c r="A2380" s="374">
        <v>2028</v>
      </c>
      <c r="B2380" s="375">
        <v>2194418</v>
      </c>
      <c r="C2380" s="375" t="s">
        <v>4144</v>
      </c>
      <c r="D2380" s="375" t="s">
        <v>3530</v>
      </c>
      <c r="E2380" s="346">
        <v>1.865</v>
      </c>
      <c r="F2380" s="25">
        <v>4.5</v>
      </c>
      <c r="G2380" s="24" t="s">
        <v>48</v>
      </c>
      <c r="H2380" s="26" t="s">
        <v>103</v>
      </c>
      <c r="I2380" s="24"/>
      <c r="J2380" s="24"/>
      <c r="K2380" s="27"/>
      <c r="L2380" s="27"/>
      <c r="M2380" s="27"/>
      <c r="N2380" s="28"/>
      <c r="O2380" s="29"/>
      <c r="P2380" s="28"/>
      <c r="Q2380" s="29"/>
      <c r="R2380" s="28"/>
      <c r="S2380" s="29"/>
      <c r="T2380" s="375"/>
      <c r="U2380" s="375"/>
      <c r="V2380" s="346">
        <v>1.865</v>
      </c>
      <c r="W2380" s="32"/>
      <c r="X2380" s="196"/>
      <c r="Y2380" s="31">
        <f t="shared" si="150"/>
        <v>0</v>
      </c>
    </row>
    <row r="2381" spans="1:25" s="23" customFormat="1" ht="20.25" customHeight="1" x14ac:dyDescent="0.3">
      <c r="A2381" s="374">
        <v>2030</v>
      </c>
      <c r="B2381" s="375">
        <v>2198366</v>
      </c>
      <c r="C2381" s="375" t="s">
        <v>4146</v>
      </c>
      <c r="D2381" s="375" t="s">
        <v>127</v>
      </c>
      <c r="E2381" s="346">
        <v>0.71299999999999997</v>
      </c>
      <c r="F2381" s="25">
        <v>4.5</v>
      </c>
      <c r="G2381" s="24" t="s">
        <v>48</v>
      </c>
      <c r="H2381" s="26" t="s">
        <v>103</v>
      </c>
      <c r="I2381" s="24"/>
      <c r="J2381" s="24"/>
      <c r="K2381" s="27"/>
      <c r="L2381" s="27"/>
      <c r="M2381" s="27"/>
      <c r="N2381" s="28"/>
      <c r="O2381" s="29"/>
      <c r="P2381" s="28"/>
      <c r="Q2381" s="29"/>
      <c r="R2381" s="28"/>
      <c r="S2381" s="29"/>
      <c r="T2381" s="375"/>
      <c r="U2381" s="375"/>
      <c r="V2381" s="346">
        <v>0.71299999999999997</v>
      </c>
      <c r="W2381" s="32"/>
      <c r="X2381" s="196"/>
      <c r="Y2381" s="31">
        <f t="shared" si="150"/>
        <v>0</v>
      </c>
    </row>
    <row r="2382" spans="1:25" s="23" customFormat="1" ht="20.25" customHeight="1" x14ac:dyDescent="0.3">
      <c r="A2382" s="374">
        <v>2031</v>
      </c>
      <c r="B2382" s="375">
        <v>2200914</v>
      </c>
      <c r="C2382" s="375" t="s">
        <v>4148</v>
      </c>
      <c r="D2382" s="375" t="s">
        <v>3533</v>
      </c>
      <c r="E2382" s="346">
        <v>0.12</v>
      </c>
      <c r="F2382" s="25">
        <v>3.5</v>
      </c>
      <c r="G2382" s="24" t="s">
        <v>48</v>
      </c>
      <c r="H2382" s="26" t="s">
        <v>103</v>
      </c>
      <c r="I2382" s="24"/>
      <c r="J2382" s="24"/>
      <c r="K2382" s="27"/>
      <c r="L2382" s="27"/>
      <c r="M2382" s="27"/>
      <c r="N2382" s="28"/>
      <c r="O2382" s="29"/>
      <c r="P2382" s="28"/>
      <c r="Q2382" s="29"/>
      <c r="R2382" s="28"/>
      <c r="S2382" s="29"/>
      <c r="T2382" s="375"/>
      <c r="U2382" s="375"/>
      <c r="V2382" s="346">
        <v>0.12</v>
      </c>
      <c r="W2382" s="32"/>
      <c r="X2382" s="196"/>
      <c r="Y2382" s="31">
        <f t="shared" si="150"/>
        <v>0</v>
      </c>
    </row>
    <row r="2383" spans="1:25" s="23" customFormat="1" ht="20.25" customHeight="1" x14ac:dyDescent="0.3">
      <c r="A2383" s="374">
        <v>2032</v>
      </c>
      <c r="B2383" s="375">
        <v>2199160</v>
      </c>
      <c r="C2383" s="375" t="s">
        <v>4150</v>
      </c>
      <c r="D2383" s="375" t="s">
        <v>3535</v>
      </c>
      <c r="E2383" s="346">
        <v>0.38500000000000001</v>
      </c>
      <c r="F2383" s="25">
        <v>3.5</v>
      </c>
      <c r="G2383" s="24" t="s">
        <v>48</v>
      </c>
      <c r="H2383" s="26" t="s">
        <v>103</v>
      </c>
      <c r="I2383" s="24"/>
      <c r="J2383" s="24"/>
      <c r="K2383" s="27"/>
      <c r="L2383" s="27"/>
      <c r="M2383" s="27"/>
      <c r="N2383" s="28"/>
      <c r="O2383" s="29"/>
      <c r="P2383" s="28"/>
      <c r="Q2383" s="29"/>
      <c r="R2383" s="28"/>
      <c r="S2383" s="29"/>
      <c r="T2383" s="375"/>
      <c r="U2383" s="375"/>
      <c r="V2383" s="346">
        <v>0.38500000000000001</v>
      </c>
      <c r="W2383" s="32"/>
      <c r="X2383" s="196"/>
      <c r="Y2383" s="31">
        <f t="shared" si="150"/>
        <v>0</v>
      </c>
    </row>
    <row r="2384" spans="1:25" s="23" customFormat="1" ht="20.25" customHeight="1" x14ac:dyDescent="0.3">
      <c r="A2384" s="374">
        <v>2033</v>
      </c>
      <c r="B2384" s="375">
        <v>2201342</v>
      </c>
      <c r="C2384" s="375" t="s">
        <v>4152</v>
      </c>
      <c r="D2384" s="375" t="s">
        <v>2059</v>
      </c>
      <c r="E2384" s="346">
        <v>1.306</v>
      </c>
      <c r="F2384" s="25">
        <v>4.5</v>
      </c>
      <c r="G2384" s="24" t="s">
        <v>48</v>
      </c>
      <c r="H2384" s="26" t="s">
        <v>103</v>
      </c>
      <c r="I2384" s="24"/>
      <c r="J2384" s="24"/>
      <c r="K2384" s="27"/>
      <c r="L2384" s="27"/>
      <c r="M2384" s="27"/>
      <c r="N2384" s="28"/>
      <c r="O2384" s="29"/>
      <c r="P2384" s="28"/>
      <c r="Q2384" s="29"/>
      <c r="R2384" s="28"/>
      <c r="S2384" s="29"/>
      <c r="T2384" s="375"/>
      <c r="U2384" s="375"/>
      <c r="V2384" s="346">
        <v>1.306</v>
      </c>
      <c r="W2384" s="32"/>
      <c r="X2384" s="196"/>
      <c r="Y2384" s="31">
        <f t="shared" si="150"/>
        <v>0</v>
      </c>
    </row>
    <row r="2385" spans="1:25" s="23" customFormat="1" ht="20.25" customHeight="1" x14ac:dyDescent="0.3">
      <c r="A2385" s="374">
        <v>2034</v>
      </c>
      <c r="B2385" s="375">
        <v>2190521</v>
      </c>
      <c r="C2385" s="375" t="s">
        <v>4154</v>
      </c>
      <c r="D2385" s="375" t="s">
        <v>3538</v>
      </c>
      <c r="E2385" s="346">
        <v>0.66800000000000004</v>
      </c>
      <c r="F2385" s="25">
        <v>4.5</v>
      </c>
      <c r="G2385" s="24" t="s">
        <v>48</v>
      </c>
      <c r="H2385" s="26" t="s">
        <v>103</v>
      </c>
      <c r="I2385" s="24"/>
      <c r="J2385" s="24"/>
      <c r="K2385" s="27"/>
      <c r="L2385" s="27"/>
      <c r="M2385" s="27"/>
      <c r="N2385" s="28"/>
      <c r="O2385" s="29"/>
      <c r="P2385" s="28"/>
      <c r="Q2385" s="29"/>
      <c r="R2385" s="28"/>
      <c r="S2385" s="29"/>
      <c r="T2385" s="375"/>
      <c r="U2385" s="375"/>
      <c r="V2385" s="346">
        <v>0.66800000000000004</v>
      </c>
      <c r="W2385" s="32"/>
      <c r="X2385" s="196"/>
      <c r="Y2385" s="31">
        <f t="shared" si="150"/>
        <v>0</v>
      </c>
    </row>
    <row r="2386" spans="1:25" s="23" customFormat="1" ht="20.25" customHeight="1" x14ac:dyDescent="0.3">
      <c r="A2386" s="374">
        <v>2035</v>
      </c>
      <c r="B2386" s="375">
        <v>2196737</v>
      </c>
      <c r="C2386" s="375" t="s">
        <v>4156</v>
      </c>
      <c r="D2386" s="375" t="s">
        <v>503</v>
      </c>
      <c r="E2386" s="346">
        <v>1.165</v>
      </c>
      <c r="F2386" s="25">
        <v>4.5</v>
      </c>
      <c r="G2386" s="24" t="s">
        <v>48</v>
      </c>
      <c r="H2386" s="26" t="s">
        <v>103</v>
      </c>
      <c r="I2386" s="24"/>
      <c r="J2386" s="24"/>
      <c r="K2386" s="27"/>
      <c r="L2386" s="27"/>
      <c r="M2386" s="27"/>
      <c r="N2386" s="28"/>
      <c r="O2386" s="29"/>
      <c r="P2386" s="28"/>
      <c r="Q2386" s="29"/>
      <c r="R2386" s="28"/>
      <c r="S2386" s="29"/>
      <c r="T2386" s="375"/>
      <c r="U2386" s="375"/>
      <c r="V2386" s="346">
        <v>1.165</v>
      </c>
      <c r="W2386" s="32"/>
      <c r="X2386" s="196"/>
      <c r="Y2386" s="31">
        <f t="shared" si="150"/>
        <v>0</v>
      </c>
    </row>
    <row r="2387" spans="1:25" s="23" customFormat="1" ht="20.25" customHeight="1" x14ac:dyDescent="0.3">
      <c r="A2387" s="374">
        <v>2036</v>
      </c>
      <c r="B2387" s="375">
        <v>2194459</v>
      </c>
      <c r="C2387" s="375" t="s">
        <v>4158</v>
      </c>
      <c r="D2387" s="375" t="s">
        <v>521</v>
      </c>
      <c r="E2387" s="346">
        <v>0.53900000000000003</v>
      </c>
      <c r="F2387" s="25">
        <v>4.5</v>
      </c>
      <c r="G2387" s="24" t="s">
        <v>48</v>
      </c>
      <c r="H2387" s="26" t="s">
        <v>103</v>
      </c>
      <c r="I2387" s="24"/>
      <c r="J2387" s="24"/>
      <c r="K2387" s="27"/>
      <c r="L2387" s="27"/>
      <c r="M2387" s="27"/>
      <c r="N2387" s="28"/>
      <c r="O2387" s="29"/>
      <c r="P2387" s="28"/>
      <c r="Q2387" s="29"/>
      <c r="R2387" s="28"/>
      <c r="S2387" s="29"/>
      <c r="T2387" s="375"/>
      <c r="U2387" s="375"/>
      <c r="V2387" s="346">
        <v>0.53900000000000003</v>
      </c>
      <c r="W2387" s="32"/>
      <c r="X2387" s="196"/>
      <c r="Y2387" s="31">
        <f t="shared" si="150"/>
        <v>0</v>
      </c>
    </row>
    <row r="2388" spans="1:25" s="23" customFormat="1" ht="20.25" customHeight="1" x14ac:dyDescent="0.3">
      <c r="A2388" s="374">
        <v>2037</v>
      </c>
      <c r="B2388" s="375">
        <v>2195149</v>
      </c>
      <c r="C2388" s="375" t="s">
        <v>4160</v>
      </c>
      <c r="D2388" s="375" t="s">
        <v>893</v>
      </c>
      <c r="E2388" s="346">
        <v>1.2509999999999999</v>
      </c>
      <c r="F2388" s="25">
        <v>4.5</v>
      </c>
      <c r="G2388" s="24" t="s">
        <v>48</v>
      </c>
      <c r="H2388" s="26" t="s">
        <v>103</v>
      </c>
      <c r="I2388" s="24"/>
      <c r="J2388" s="24"/>
      <c r="K2388" s="27"/>
      <c r="L2388" s="27"/>
      <c r="M2388" s="27"/>
      <c r="N2388" s="28"/>
      <c r="O2388" s="29"/>
      <c r="P2388" s="28"/>
      <c r="Q2388" s="29"/>
      <c r="R2388" s="28"/>
      <c r="S2388" s="29"/>
      <c r="T2388" s="375"/>
      <c r="U2388" s="375"/>
      <c r="V2388" s="346">
        <v>1.2509999999999999</v>
      </c>
      <c r="W2388" s="32"/>
      <c r="X2388" s="196"/>
      <c r="Y2388" s="31">
        <f t="shared" ref="Y2388:Y2451" si="155">E2388-V2388-W2388-X2388</f>
        <v>0</v>
      </c>
    </row>
    <row r="2389" spans="1:25" s="23" customFormat="1" ht="20.25" customHeight="1" x14ac:dyDescent="0.3">
      <c r="A2389" s="374">
        <v>2038</v>
      </c>
      <c r="B2389" s="375">
        <v>2191034</v>
      </c>
      <c r="C2389" s="375" t="s">
        <v>4162</v>
      </c>
      <c r="D2389" s="375" t="s">
        <v>420</v>
      </c>
      <c r="E2389" s="346">
        <v>0.67100000000000004</v>
      </c>
      <c r="F2389" s="25">
        <v>4.5</v>
      </c>
      <c r="G2389" s="24" t="s">
        <v>48</v>
      </c>
      <c r="H2389" s="26" t="s">
        <v>103</v>
      </c>
      <c r="I2389" s="24"/>
      <c r="J2389" s="24"/>
      <c r="K2389" s="27"/>
      <c r="L2389" s="27"/>
      <c r="M2389" s="27"/>
      <c r="N2389" s="28"/>
      <c r="O2389" s="29"/>
      <c r="P2389" s="28"/>
      <c r="Q2389" s="29"/>
      <c r="R2389" s="28"/>
      <c r="S2389" s="29"/>
      <c r="T2389" s="375"/>
      <c r="U2389" s="375"/>
      <c r="V2389" s="346">
        <v>0.67100000000000004</v>
      </c>
      <c r="W2389" s="32"/>
      <c r="X2389" s="196"/>
      <c r="Y2389" s="31">
        <f t="shared" si="155"/>
        <v>0</v>
      </c>
    </row>
    <row r="2390" spans="1:25" s="23" customFormat="1" ht="20.25" customHeight="1" x14ac:dyDescent="0.3">
      <c r="A2390" s="374">
        <v>2039</v>
      </c>
      <c r="B2390" s="375">
        <v>2191496</v>
      </c>
      <c r="C2390" s="375" t="s">
        <v>4164</v>
      </c>
      <c r="D2390" s="375" t="s">
        <v>3544</v>
      </c>
      <c r="E2390" s="346">
        <v>1.329</v>
      </c>
      <c r="F2390" s="25">
        <v>4.5</v>
      </c>
      <c r="G2390" s="24" t="s">
        <v>48</v>
      </c>
      <c r="H2390" s="26" t="s">
        <v>103</v>
      </c>
      <c r="I2390" s="24"/>
      <c r="J2390" s="24"/>
      <c r="K2390" s="27"/>
      <c r="L2390" s="27"/>
      <c r="M2390" s="27"/>
      <c r="N2390" s="28"/>
      <c r="O2390" s="29"/>
      <c r="P2390" s="28"/>
      <c r="Q2390" s="29"/>
      <c r="R2390" s="28"/>
      <c r="S2390" s="29"/>
      <c r="T2390" s="375"/>
      <c r="U2390" s="375"/>
      <c r="V2390" s="346">
        <v>1.329</v>
      </c>
      <c r="W2390" s="32"/>
      <c r="X2390" s="196"/>
      <c r="Y2390" s="31">
        <f t="shared" si="155"/>
        <v>0</v>
      </c>
    </row>
    <row r="2391" spans="1:25" s="23" customFormat="1" ht="20.25" customHeight="1" x14ac:dyDescent="0.3">
      <c r="A2391" s="374">
        <v>2040</v>
      </c>
      <c r="B2391" s="375">
        <v>2194845</v>
      </c>
      <c r="C2391" s="375" t="s">
        <v>4165</v>
      </c>
      <c r="D2391" s="375" t="s">
        <v>428</v>
      </c>
      <c r="E2391" s="346">
        <v>2.0329999999999999</v>
      </c>
      <c r="F2391" s="25">
        <v>4.5</v>
      </c>
      <c r="G2391" s="24" t="s">
        <v>48</v>
      </c>
      <c r="H2391" s="26" t="s">
        <v>103</v>
      </c>
      <c r="I2391" s="24"/>
      <c r="J2391" s="24"/>
      <c r="K2391" s="27"/>
      <c r="L2391" s="27"/>
      <c r="M2391" s="27"/>
      <c r="N2391" s="28"/>
      <c r="O2391" s="29"/>
      <c r="P2391" s="28"/>
      <c r="Q2391" s="29"/>
      <c r="R2391" s="28"/>
      <c r="S2391" s="29"/>
      <c r="T2391" s="375"/>
      <c r="U2391" s="375"/>
      <c r="V2391" s="346">
        <v>2.0329999999999999</v>
      </c>
      <c r="W2391" s="32"/>
      <c r="X2391" s="196"/>
      <c r="Y2391" s="31">
        <f t="shared" si="155"/>
        <v>0</v>
      </c>
    </row>
    <row r="2392" spans="1:25" s="23" customFormat="1" ht="20.25" customHeight="1" x14ac:dyDescent="0.3">
      <c r="A2392" s="374">
        <v>2041</v>
      </c>
      <c r="B2392" s="375">
        <v>2196988</v>
      </c>
      <c r="C2392" s="375" t="s">
        <v>4166</v>
      </c>
      <c r="D2392" s="375" t="s">
        <v>3547</v>
      </c>
      <c r="E2392" s="346">
        <v>7.5999999999999998E-2</v>
      </c>
      <c r="F2392" s="25">
        <v>3.5</v>
      </c>
      <c r="G2392" s="24" t="s">
        <v>48</v>
      </c>
      <c r="H2392" s="26" t="s">
        <v>103</v>
      </c>
      <c r="I2392" s="24"/>
      <c r="J2392" s="24"/>
      <c r="K2392" s="27"/>
      <c r="L2392" s="27"/>
      <c r="M2392" s="27"/>
      <c r="N2392" s="28"/>
      <c r="O2392" s="29"/>
      <c r="P2392" s="28"/>
      <c r="Q2392" s="29"/>
      <c r="R2392" s="28"/>
      <c r="S2392" s="29"/>
      <c r="T2392" s="375"/>
      <c r="U2392" s="375"/>
      <c r="V2392" s="346">
        <v>7.5999999999999998E-2</v>
      </c>
      <c r="W2392" s="32"/>
      <c r="X2392" s="196"/>
      <c r="Y2392" s="31">
        <f t="shared" si="155"/>
        <v>0</v>
      </c>
    </row>
    <row r="2393" spans="1:25" s="23" customFormat="1" ht="20.25" customHeight="1" x14ac:dyDescent="0.3">
      <c r="A2393" s="374">
        <v>2043</v>
      </c>
      <c r="B2393" s="375">
        <v>2199629</v>
      </c>
      <c r="C2393" s="375" t="s">
        <v>4168</v>
      </c>
      <c r="D2393" s="375" t="s">
        <v>3549</v>
      </c>
      <c r="E2393" s="346">
        <v>1.1140000000000001</v>
      </c>
      <c r="F2393" s="25">
        <v>6</v>
      </c>
      <c r="G2393" s="24" t="s">
        <v>39</v>
      </c>
      <c r="H2393" s="26" t="s">
        <v>229</v>
      </c>
      <c r="I2393" s="24"/>
      <c r="J2393" s="24"/>
      <c r="K2393" s="27"/>
      <c r="L2393" s="27"/>
      <c r="M2393" s="27"/>
      <c r="N2393" s="28"/>
      <c r="O2393" s="29"/>
      <c r="P2393" s="28"/>
      <c r="Q2393" s="29"/>
      <c r="R2393" s="28"/>
      <c r="S2393" s="29"/>
      <c r="T2393" s="375"/>
      <c r="U2393" s="375"/>
      <c r="V2393" s="346">
        <v>1.1140000000000001</v>
      </c>
      <c r="W2393" s="32"/>
      <c r="X2393" s="196"/>
      <c r="Y2393" s="31">
        <f t="shared" si="155"/>
        <v>0</v>
      </c>
    </row>
    <row r="2394" spans="1:25" s="23" customFormat="1" ht="20.25" customHeight="1" x14ac:dyDescent="0.3">
      <c r="A2394" s="374">
        <v>2044</v>
      </c>
      <c r="B2394" s="375">
        <v>2199714</v>
      </c>
      <c r="C2394" s="375" t="s">
        <v>4170</v>
      </c>
      <c r="D2394" s="375" t="s">
        <v>3551</v>
      </c>
      <c r="E2394" s="346">
        <v>0.76</v>
      </c>
      <c r="F2394" s="25">
        <v>6</v>
      </c>
      <c r="G2394" s="24" t="s">
        <v>39</v>
      </c>
      <c r="H2394" s="26" t="s">
        <v>229</v>
      </c>
      <c r="I2394" s="24"/>
      <c r="J2394" s="24"/>
      <c r="K2394" s="27"/>
      <c r="L2394" s="27"/>
      <c r="M2394" s="27"/>
      <c r="N2394" s="28"/>
      <c r="O2394" s="29"/>
      <c r="P2394" s="28"/>
      <c r="Q2394" s="29"/>
      <c r="R2394" s="28"/>
      <c r="S2394" s="29"/>
      <c r="T2394" s="375"/>
      <c r="U2394" s="375"/>
      <c r="V2394" s="346">
        <v>0.76</v>
      </c>
      <c r="W2394" s="32"/>
      <c r="X2394" s="196"/>
      <c r="Y2394" s="31">
        <f t="shared" si="155"/>
        <v>0</v>
      </c>
    </row>
    <row r="2395" spans="1:25" s="23" customFormat="1" ht="20.25" customHeight="1" x14ac:dyDescent="0.3">
      <c r="A2395" s="314">
        <v>2045</v>
      </c>
      <c r="B2395" s="375">
        <v>2196317</v>
      </c>
      <c r="C2395" s="385" t="s">
        <v>4172</v>
      </c>
      <c r="D2395" s="375" t="s">
        <v>3553</v>
      </c>
      <c r="E2395" s="346">
        <v>0.98</v>
      </c>
      <c r="F2395" s="25">
        <v>6</v>
      </c>
      <c r="G2395" s="24" t="s">
        <v>39</v>
      </c>
      <c r="H2395" s="26" t="s">
        <v>229</v>
      </c>
      <c r="I2395" s="24"/>
      <c r="J2395" s="24"/>
      <c r="K2395" s="27"/>
      <c r="L2395" s="27"/>
      <c r="M2395" s="27"/>
      <c r="N2395" s="28"/>
      <c r="O2395" s="29"/>
      <c r="P2395" s="28"/>
      <c r="Q2395" s="29"/>
      <c r="R2395" s="28"/>
      <c r="S2395" s="29"/>
      <c r="T2395" s="375"/>
      <c r="U2395" s="375"/>
      <c r="V2395" s="346">
        <v>0.98</v>
      </c>
      <c r="W2395" s="32"/>
      <c r="X2395" s="196"/>
      <c r="Y2395" s="31">
        <f t="shared" si="155"/>
        <v>0</v>
      </c>
    </row>
    <row r="2396" spans="1:25" s="23" customFormat="1" ht="20.25" customHeight="1" x14ac:dyDescent="0.3">
      <c r="A2396" s="497"/>
      <c r="B2396" s="375"/>
      <c r="C2396" s="508" t="s">
        <v>4184</v>
      </c>
      <c r="D2396" s="375" t="s">
        <v>3554</v>
      </c>
      <c r="E2396" s="346">
        <v>0.98</v>
      </c>
      <c r="F2396" s="25">
        <v>4.5</v>
      </c>
      <c r="G2396" s="24" t="s">
        <v>48</v>
      </c>
      <c r="H2396" s="29">
        <v>6</v>
      </c>
      <c r="I2396" s="24"/>
      <c r="J2396" s="24"/>
      <c r="K2396" s="27"/>
      <c r="L2396" s="27"/>
      <c r="M2396" s="27"/>
      <c r="N2396" s="28"/>
      <c r="O2396" s="29"/>
      <c r="P2396" s="28"/>
      <c r="Q2396" s="29"/>
      <c r="R2396" s="28"/>
      <c r="S2396" s="29"/>
      <c r="T2396" s="375"/>
      <c r="U2396" s="375"/>
      <c r="V2396" s="346">
        <v>0.98</v>
      </c>
      <c r="W2396" s="32"/>
      <c r="X2396" s="196"/>
      <c r="Y2396" s="31">
        <f t="shared" si="155"/>
        <v>0</v>
      </c>
    </row>
    <row r="2397" spans="1:25" s="23" customFormat="1" ht="20.25" customHeight="1" x14ac:dyDescent="0.3">
      <c r="A2397" s="374">
        <v>2046</v>
      </c>
      <c r="B2397" s="375">
        <v>2195369</v>
      </c>
      <c r="C2397" s="375" t="s">
        <v>4174</v>
      </c>
      <c r="D2397" s="375" t="s">
        <v>525</v>
      </c>
      <c r="E2397" s="346">
        <v>1.196</v>
      </c>
      <c r="F2397" s="25">
        <v>4.5</v>
      </c>
      <c r="G2397" s="24" t="s">
        <v>48</v>
      </c>
      <c r="H2397" s="26" t="s">
        <v>103</v>
      </c>
      <c r="I2397" s="24"/>
      <c r="J2397" s="24"/>
      <c r="K2397" s="27"/>
      <c r="L2397" s="27"/>
      <c r="M2397" s="27"/>
      <c r="N2397" s="28"/>
      <c r="O2397" s="29"/>
      <c r="P2397" s="28"/>
      <c r="Q2397" s="29"/>
      <c r="R2397" s="28"/>
      <c r="S2397" s="29"/>
      <c r="T2397" s="375"/>
      <c r="U2397" s="375"/>
      <c r="V2397" s="346">
        <v>1.196</v>
      </c>
      <c r="W2397" s="32"/>
      <c r="X2397" s="196"/>
      <c r="Y2397" s="31">
        <f t="shared" si="155"/>
        <v>0</v>
      </c>
    </row>
    <row r="2398" spans="1:25" s="23" customFormat="1" ht="20.25" customHeight="1" x14ac:dyDescent="0.3">
      <c r="A2398" s="374">
        <v>2047</v>
      </c>
      <c r="B2398" s="375">
        <v>2197197</v>
      </c>
      <c r="C2398" s="375" t="s">
        <v>4176</v>
      </c>
      <c r="D2398" s="375" t="s">
        <v>3557</v>
      </c>
      <c r="E2398" s="346">
        <v>1.52</v>
      </c>
      <c r="F2398" s="25">
        <v>4.5</v>
      </c>
      <c r="G2398" s="24" t="s">
        <v>48</v>
      </c>
      <c r="H2398" s="26" t="s">
        <v>103</v>
      </c>
      <c r="I2398" s="24"/>
      <c r="J2398" s="24"/>
      <c r="K2398" s="27"/>
      <c r="L2398" s="27"/>
      <c r="M2398" s="27"/>
      <c r="N2398" s="28"/>
      <c r="O2398" s="29"/>
      <c r="P2398" s="28"/>
      <c r="Q2398" s="29"/>
      <c r="R2398" s="28"/>
      <c r="S2398" s="29"/>
      <c r="T2398" s="375"/>
      <c r="U2398" s="375"/>
      <c r="V2398" s="346">
        <v>1.52</v>
      </c>
      <c r="W2398" s="32"/>
      <c r="X2398" s="196"/>
      <c r="Y2398" s="31">
        <f t="shared" si="155"/>
        <v>0</v>
      </c>
    </row>
    <row r="2399" spans="1:25" s="23" customFormat="1" ht="20.25" customHeight="1" x14ac:dyDescent="0.3">
      <c r="A2399" s="374">
        <v>2049</v>
      </c>
      <c r="B2399" s="375"/>
      <c r="C2399" s="375" t="s">
        <v>4178</v>
      </c>
      <c r="D2399" s="375" t="s">
        <v>3560</v>
      </c>
      <c r="E2399" s="348">
        <v>0.26</v>
      </c>
      <c r="F2399" s="25">
        <v>4.5</v>
      </c>
      <c r="G2399" s="24" t="s">
        <v>48</v>
      </c>
      <c r="H2399" s="26" t="s">
        <v>103</v>
      </c>
      <c r="I2399" s="24"/>
      <c r="J2399" s="24"/>
      <c r="K2399" s="27"/>
      <c r="L2399" s="27"/>
      <c r="M2399" s="27"/>
      <c r="N2399" s="28"/>
      <c r="O2399" s="29"/>
      <c r="P2399" s="28"/>
      <c r="Q2399" s="29"/>
      <c r="R2399" s="28"/>
      <c r="S2399" s="29"/>
      <c r="T2399" s="375"/>
      <c r="U2399" s="375"/>
      <c r="V2399" s="348">
        <v>0.26</v>
      </c>
      <c r="W2399" s="32"/>
      <c r="X2399" s="196"/>
      <c r="Y2399" s="31">
        <f t="shared" si="155"/>
        <v>0</v>
      </c>
    </row>
    <row r="2400" spans="1:25" s="23" customFormat="1" ht="20.25" customHeight="1" x14ac:dyDescent="0.3">
      <c r="A2400" s="374">
        <v>2050</v>
      </c>
      <c r="B2400" s="375"/>
      <c r="C2400" s="375" t="s">
        <v>4179</v>
      </c>
      <c r="D2400" s="364" t="s">
        <v>3487</v>
      </c>
      <c r="E2400" s="346">
        <v>0.6</v>
      </c>
      <c r="F2400" s="25">
        <v>4.5</v>
      </c>
      <c r="G2400" s="24" t="s">
        <v>48</v>
      </c>
      <c r="H2400" s="26" t="s">
        <v>103</v>
      </c>
      <c r="I2400" s="24"/>
      <c r="J2400" s="24"/>
      <c r="K2400" s="27"/>
      <c r="L2400" s="27"/>
      <c r="M2400" s="27"/>
      <c r="N2400" s="28"/>
      <c r="O2400" s="29"/>
      <c r="P2400" s="28"/>
      <c r="Q2400" s="29"/>
      <c r="R2400" s="28"/>
      <c r="S2400" s="29"/>
      <c r="T2400" s="375"/>
      <c r="U2400" s="375"/>
      <c r="V2400" s="346">
        <v>0.6</v>
      </c>
      <c r="W2400" s="32"/>
      <c r="X2400" s="196"/>
      <c r="Y2400" s="31">
        <f t="shared" si="155"/>
        <v>0</v>
      </c>
    </row>
    <row r="2401" spans="1:25" s="23" customFormat="1" ht="20.25" customHeight="1" x14ac:dyDescent="0.3">
      <c r="A2401" s="374">
        <v>2051</v>
      </c>
      <c r="B2401" s="375"/>
      <c r="C2401" s="375" t="s">
        <v>4189</v>
      </c>
      <c r="D2401" s="364" t="s">
        <v>2070</v>
      </c>
      <c r="E2401" s="346">
        <v>0.13700000000000001</v>
      </c>
      <c r="F2401" s="25">
        <v>4.5</v>
      </c>
      <c r="G2401" s="24" t="s">
        <v>48</v>
      </c>
      <c r="H2401" s="26" t="s">
        <v>103</v>
      </c>
      <c r="I2401" s="24"/>
      <c r="J2401" s="24"/>
      <c r="K2401" s="27"/>
      <c r="L2401" s="27"/>
      <c r="M2401" s="27"/>
      <c r="N2401" s="28"/>
      <c r="O2401" s="29"/>
      <c r="P2401" s="28"/>
      <c r="Q2401" s="29"/>
      <c r="R2401" s="28"/>
      <c r="S2401" s="29"/>
      <c r="T2401" s="375"/>
      <c r="U2401" s="375"/>
      <c r="V2401" s="346">
        <v>0.13700000000000001</v>
      </c>
      <c r="W2401" s="32"/>
      <c r="X2401" s="196"/>
      <c r="Y2401" s="31">
        <f t="shared" si="155"/>
        <v>0</v>
      </c>
    </row>
    <row r="2402" spans="1:25" s="23" customFormat="1" ht="20.25" customHeight="1" x14ac:dyDescent="0.3">
      <c r="A2402" s="374">
        <v>2054</v>
      </c>
      <c r="B2402" s="375"/>
      <c r="C2402" s="375" t="s">
        <v>4190</v>
      </c>
      <c r="D2402" s="364" t="s">
        <v>408</v>
      </c>
      <c r="E2402" s="346">
        <v>0.59899999999999998</v>
      </c>
      <c r="F2402" s="25">
        <v>4.5</v>
      </c>
      <c r="G2402" s="24" t="s">
        <v>48</v>
      </c>
      <c r="H2402" s="26" t="s">
        <v>103</v>
      </c>
      <c r="I2402" s="24"/>
      <c r="J2402" s="24"/>
      <c r="K2402" s="27"/>
      <c r="L2402" s="27"/>
      <c r="M2402" s="27"/>
      <c r="N2402" s="28"/>
      <c r="O2402" s="29"/>
      <c r="P2402" s="28"/>
      <c r="Q2402" s="29"/>
      <c r="R2402" s="28"/>
      <c r="S2402" s="29"/>
      <c r="T2402" s="375"/>
      <c r="U2402" s="375"/>
      <c r="V2402" s="346">
        <v>0.59899999999999998</v>
      </c>
      <c r="W2402" s="32"/>
      <c r="X2402" s="196"/>
      <c r="Y2402" s="31">
        <f t="shared" si="155"/>
        <v>0</v>
      </c>
    </row>
    <row r="2403" spans="1:25" s="23" customFormat="1" ht="20.25" customHeight="1" x14ac:dyDescent="0.3">
      <c r="A2403" s="374">
        <v>2056</v>
      </c>
      <c r="B2403" s="375"/>
      <c r="C2403" s="375" t="s">
        <v>4191</v>
      </c>
      <c r="D2403" s="364" t="s">
        <v>406</v>
      </c>
      <c r="E2403" s="346">
        <v>0.19800000000000001</v>
      </c>
      <c r="F2403" s="25">
        <v>4.5</v>
      </c>
      <c r="G2403" s="24" t="s">
        <v>48</v>
      </c>
      <c r="H2403" s="26" t="s">
        <v>103</v>
      </c>
      <c r="I2403" s="24"/>
      <c r="J2403" s="24"/>
      <c r="K2403" s="27"/>
      <c r="L2403" s="27"/>
      <c r="M2403" s="27"/>
      <c r="N2403" s="28"/>
      <c r="O2403" s="29"/>
      <c r="P2403" s="28"/>
      <c r="Q2403" s="29"/>
      <c r="R2403" s="28"/>
      <c r="S2403" s="29"/>
      <c r="T2403" s="375"/>
      <c r="U2403" s="375"/>
      <c r="V2403" s="346">
        <v>0.19800000000000001</v>
      </c>
      <c r="W2403" s="32"/>
      <c r="X2403" s="196"/>
      <c r="Y2403" s="31">
        <f t="shared" si="155"/>
        <v>0</v>
      </c>
    </row>
    <row r="2404" spans="1:25" s="23" customFormat="1" ht="20.25" customHeight="1" x14ac:dyDescent="0.3">
      <c r="A2404" s="374">
        <v>2057</v>
      </c>
      <c r="B2404" s="375"/>
      <c r="C2404" s="375" t="s">
        <v>4205</v>
      </c>
      <c r="D2404" s="364" t="s">
        <v>3558</v>
      </c>
      <c r="E2404" s="346">
        <v>0.221</v>
      </c>
      <c r="F2404" s="25">
        <v>4.5</v>
      </c>
      <c r="G2404" s="24" t="s">
        <v>48</v>
      </c>
      <c r="H2404" s="26" t="s">
        <v>103</v>
      </c>
      <c r="I2404" s="24"/>
      <c r="J2404" s="24"/>
      <c r="K2404" s="27"/>
      <c r="L2404" s="27"/>
      <c r="M2404" s="27"/>
      <c r="N2404" s="28"/>
      <c r="O2404" s="29"/>
      <c r="P2404" s="28"/>
      <c r="Q2404" s="29"/>
      <c r="R2404" s="28"/>
      <c r="S2404" s="29"/>
      <c r="T2404" s="375"/>
      <c r="U2404" s="375"/>
      <c r="V2404" s="346">
        <v>0.221</v>
      </c>
      <c r="W2404" s="32"/>
      <c r="X2404" s="196"/>
      <c r="Y2404" s="31">
        <f t="shared" si="155"/>
        <v>0</v>
      </c>
    </row>
    <row r="2405" spans="1:25" s="23" customFormat="1" ht="20.25" customHeight="1" x14ac:dyDescent="0.3">
      <c r="A2405" s="374">
        <v>2058</v>
      </c>
      <c r="B2405" s="375"/>
      <c r="C2405" s="375" t="s">
        <v>4207</v>
      </c>
      <c r="D2405" s="364" t="s">
        <v>3496</v>
      </c>
      <c r="E2405" s="346">
        <v>0.48</v>
      </c>
      <c r="F2405" s="25">
        <v>4.5</v>
      </c>
      <c r="G2405" s="24" t="s">
        <v>48</v>
      </c>
      <c r="H2405" s="26" t="s">
        <v>103</v>
      </c>
      <c r="I2405" s="24"/>
      <c r="J2405" s="24"/>
      <c r="K2405" s="27"/>
      <c r="L2405" s="27"/>
      <c r="M2405" s="27"/>
      <c r="N2405" s="28"/>
      <c r="O2405" s="29"/>
      <c r="P2405" s="28"/>
      <c r="Q2405" s="29"/>
      <c r="R2405" s="28"/>
      <c r="S2405" s="29"/>
      <c r="T2405" s="375"/>
      <c r="U2405" s="375"/>
      <c r="V2405" s="346">
        <v>0.48</v>
      </c>
      <c r="W2405" s="32"/>
      <c r="X2405" s="196"/>
      <c r="Y2405" s="31">
        <f t="shared" si="155"/>
        <v>0</v>
      </c>
    </row>
    <row r="2406" spans="1:25" s="23" customFormat="1" ht="20.25" customHeight="1" x14ac:dyDescent="0.3">
      <c r="A2406" s="374">
        <v>2059</v>
      </c>
      <c r="B2406" s="375"/>
      <c r="C2406" s="375" t="s">
        <v>4209</v>
      </c>
      <c r="D2406" s="376" t="s">
        <v>3500</v>
      </c>
      <c r="E2406" s="346">
        <v>0.36899999999999999</v>
      </c>
      <c r="F2406" s="25">
        <v>4.5</v>
      </c>
      <c r="G2406" s="24" t="s">
        <v>48</v>
      </c>
      <c r="H2406" s="26" t="s">
        <v>103</v>
      </c>
      <c r="I2406" s="24"/>
      <c r="J2406" s="24"/>
      <c r="K2406" s="27"/>
      <c r="L2406" s="27"/>
      <c r="M2406" s="27"/>
      <c r="N2406" s="28"/>
      <c r="O2406" s="29"/>
      <c r="P2406" s="28"/>
      <c r="Q2406" s="29"/>
      <c r="R2406" s="28"/>
      <c r="S2406" s="29"/>
      <c r="T2406" s="375"/>
      <c r="U2406" s="375"/>
      <c r="V2406" s="346">
        <v>0.36899999999999999</v>
      </c>
      <c r="W2406" s="32"/>
      <c r="X2406" s="196"/>
      <c r="Y2406" s="31">
        <f t="shared" si="155"/>
        <v>0</v>
      </c>
    </row>
    <row r="2407" spans="1:25" s="23" customFormat="1" ht="20.25" customHeight="1" x14ac:dyDescent="0.3">
      <c r="A2407" s="374">
        <v>2060</v>
      </c>
      <c r="B2407" s="375"/>
      <c r="C2407" s="375" t="s">
        <v>4211</v>
      </c>
      <c r="D2407" s="376" t="s">
        <v>3103</v>
      </c>
      <c r="E2407" s="346">
        <v>0.375</v>
      </c>
      <c r="F2407" s="25">
        <v>4.5</v>
      </c>
      <c r="G2407" s="24" t="s">
        <v>48</v>
      </c>
      <c r="H2407" s="26" t="s">
        <v>103</v>
      </c>
      <c r="I2407" s="24"/>
      <c r="J2407" s="24"/>
      <c r="K2407" s="27"/>
      <c r="L2407" s="27"/>
      <c r="M2407" s="27"/>
      <c r="N2407" s="28"/>
      <c r="O2407" s="29"/>
      <c r="P2407" s="28"/>
      <c r="Q2407" s="29"/>
      <c r="R2407" s="28"/>
      <c r="S2407" s="29"/>
      <c r="T2407" s="375"/>
      <c r="U2407" s="375"/>
      <c r="V2407" s="346">
        <v>0.375</v>
      </c>
      <c r="W2407" s="32"/>
      <c r="X2407" s="196"/>
      <c r="Y2407" s="31">
        <f t="shared" si="155"/>
        <v>0</v>
      </c>
    </row>
    <row r="2408" spans="1:25" s="23" customFormat="1" ht="20.25" customHeight="1" x14ac:dyDescent="0.3">
      <c r="A2408" s="374">
        <v>2061</v>
      </c>
      <c r="B2408" s="375"/>
      <c r="C2408" s="375" t="s">
        <v>4213</v>
      </c>
      <c r="D2408" s="376" t="s">
        <v>3501</v>
      </c>
      <c r="E2408" s="346">
        <v>0.376</v>
      </c>
      <c r="F2408" s="25">
        <v>4.5</v>
      </c>
      <c r="G2408" s="24" t="s">
        <v>48</v>
      </c>
      <c r="H2408" s="26" t="s">
        <v>103</v>
      </c>
      <c r="I2408" s="24"/>
      <c r="J2408" s="24"/>
      <c r="K2408" s="27"/>
      <c r="L2408" s="27"/>
      <c r="M2408" s="27"/>
      <c r="N2408" s="28"/>
      <c r="O2408" s="29"/>
      <c r="P2408" s="28"/>
      <c r="Q2408" s="29"/>
      <c r="R2408" s="28"/>
      <c r="S2408" s="29"/>
      <c r="T2408" s="375"/>
      <c r="U2408" s="375"/>
      <c r="V2408" s="346">
        <v>0.376</v>
      </c>
      <c r="W2408" s="32"/>
      <c r="X2408" s="196"/>
      <c r="Y2408" s="31">
        <f t="shared" si="155"/>
        <v>0</v>
      </c>
    </row>
    <row r="2409" spans="1:25" s="23" customFormat="1" ht="20.25" customHeight="1" x14ac:dyDescent="0.3">
      <c r="A2409" s="374">
        <v>2062</v>
      </c>
      <c r="B2409" s="375"/>
      <c r="C2409" s="375" t="s">
        <v>4215</v>
      </c>
      <c r="D2409" s="376" t="s">
        <v>3571</v>
      </c>
      <c r="E2409" s="346">
        <v>0.32800000000000001</v>
      </c>
      <c r="F2409" s="25">
        <v>4.5</v>
      </c>
      <c r="G2409" s="24" t="s">
        <v>48</v>
      </c>
      <c r="H2409" s="26" t="s">
        <v>103</v>
      </c>
      <c r="I2409" s="24"/>
      <c r="J2409" s="24"/>
      <c r="K2409" s="27"/>
      <c r="L2409" s="27"/>
      <c r="M2409" s="27"/>
      <c r="N2409" s="28"/>
      <c r="O2409" s="29"/>
      <c r="P2409" s="28"/>
      <c r="Q2409" s="29"/>
      <c r="R2409" s="28"/>
      <c r="S2409" s="29"/>
      <c r="T2409" s="375"/>
      <c r="U2409" s="375"/>
      <c r="V2409" s="346">
        <v>0.32800000000000001</v>
      </c>
      <c r="W2409" s="32"/>
      <c r="X2409" s="196"/>
      <c r="Y2409" s="31">
        <f t="shared" si="155"/>
        <v>0</v>
      </c>
    </row>
    <row r="2410" spans="1:25" s="23" customFormat="1" ht="20.25" customHeight="1" x14ac:dyDescent="0.3">
      <c r="A2410" s="374">
        <v>2064</v>
      </c>
      <c r="B2410" s="375"/>
      <c r="C2410" s="375" t="s">
        <v>4216</v>
      </c>
      <c r="D2410" s="376" t="s">
        <v>542</v>
      </c>
      <c r="E2410" s="346">
        <v>0.27400000000000002</v>
      </c>
      <c r="F2410" s="25">
        <v>4.5</v>
      </c>
      <c r="G2410" s="24" t="s">
        <v>48</v>
      </c>
      <c r="H2410" s="26" t="s">
        <v>103</v>
      </c>
      <c r="I2410" s="24"/>
      <c r="J2410" s="24"/>
      <c r="K2410" s="27"/>
      <c r="L2410" s="27"/>
      <c r="M2410" s="27"/>
      <c r="N2410" s="28"/>
      <c r="O2410" s="29"/>
      <c r="P2410" s="28"/>
      <c r="Q2410" s="29"/>
      <c r="R2410" s="28"/>
      <c r="S2410" s="29"/>
      <c r="T2410" s="375"/>
      <c r="U2410" s="375"/>
      <c r="V2410" s="346">
        <v>0.27400000000000002</v>
      </c>
      <c r="W2410" s="32"/>
      <c r="X2410" s="196"/>
      <c r="Y2410" s="31">
        <f t="shared" si="155"/>
        <v>0</v>
      </c>
    </row>
    <row r="2411" spans="1:25" s="23" customFormat="1" ht="20.25" customHeight="1" x14ac:dyDescent="0.3">
      <c r="A2411" s="374">
        <v>2065</v>
      </c>
      <c r="B2411" s="375"/>
      <c r="C2411" s="375" t="s">
        <v>4217</v>
      </c>
      <c r="D2411" s="376" t="s">
        <v>3493</v>
      </c>
      <c r="E2411" s="346">
        <v>0.19</v>
      </c>
      <c r="F2411" s="25">
        <v>4.5</v>
      </c>
      <c r="G2411" s="24" t="s">
        <v>48</v>
      </c>
      <c r="H2411" s="26" t="s">
        <v>103</v>
      </c>
      <c r="I2411" s="24"/>
      <c r="J2411" s="24"/>
      <c r="K2411" s="27"/>
      <c r="L2411" s="27"/>
      <c r="M2411" s="27"/>
      <c r="N2411" s="28"/>
      <c r="O2411" s="29"/>
      <c r="P2411" s="28"/>
      <c r="Q2411" s="29"/>
      <c r="R2411" s="28"/>
      <c r="S2411" s="29"/>
      <c r="T2411" s="375"/>
      <c r="U2411" s="375"/>
      <c r="V2411" s="346">
        <v>0.19</v>
      </c>
      <c r="W2411" s="32"/>
      <c r="X2411" s="196"/>
      <c r="Y2411" s="31">
        <f t="shared" si="155"/>
        <v>0</v>
      </c>
    </row>
    <row r="2412" spans="1:25" s="23" customFormat="1" ht="20.25" customHeight="1" x14ac:dyDescent="0.3">
      <c r="A2412" s="374">
        <v>2066</v>
      </c>
      <c r="B2412" s="375"/>
      <c r="C2412" s="375" t="s">
        <v>4218</v>
      </c>
      <c r="D2412" s="376" t="s">
        <v>771</v>
      </c>
      <c r="E2412" s="346">
        <v>0.24099999999999999</v>
      </c>
      <c r="F2412" s="25">
        <v>4.5</v>
      </c>
      <c r="G2412" s="24" t="s">
        <v>48</v>
      </c>
      <c r="H2412" s="26" t="s">
        <v>103</v>
      </c>
      <c r="I2412" s="24"/>
      <c r="J2412" s="24"/>
      <c r="K2412" s="27"/>
      <c r="L2412" s="27"/>
      <c r="M2412" s="27"/>
      <c r="N2412" s="28"/>
      <c r="O2412" s="29"/>
      <c r="P2412" s="28"/>
      <c r="Q2412" s="29"/>
      <c r="R2412" s="28"/>
      <c r="S2412" s="29"/>
      <c r="T2412" s="375"/>
      <c r="U2412" s="375"/>
      <c r="V2412" s="346">
        <v>0.24099999999999999</v>
      </c>
      <c r="W2412" s="32"/>
      <c r="X2412" s="196"/>
      <c r="Y2412" s="31">
        <f t="shared" si="155"/>
        <v>0</v>
      </c>
    </row>
    <row r="2413" spans="1:25" s="23" customFormat="1" ht="20.25" customHeight="1" x14ac:dyDescent="0.3">
      <c r="A2413" s="374">
        <v>2067</v>
      </c>
      <c r="B2413" s="375"/>
      <c r="C2413" s="375" t="s">
        <v>4220</v>
      </c>
      <c r="D2413" s="376" t="s">
        <v>527</v>
      </c>
      <c r="E2413" s="346">
        <v>0.255</v>
      </c>
      <c r="F2413" s="25">
        <v>4.5</v>
      </c>
      <c r="G2413" s="24" t="s">
        <v>48</v>
      </c>
      <c r="H2413" s="26" t="s">
        <v>103</v>
      </c>
      <c r="I2413" s="24"/>
      <c r="J2413" s="24"/>
      <c r="K2413" s="27"/>
      <c r="L2413" s="27"/>
      <c r="M2413" s="27"/>
      <c r="N2413" s="28"/>
      <c r="O2413" s="29"/>
      <c r="P2413" s="28"/>
      <c r="Q2413" s="29"/>
      <c r="R2413" s="28"/>
      <c r="S2413" s="29"/>
      <c r="T2413" s="375"/>
      <c r="U2413" s="375"/>
      <c r="V2413" s="346">
        <v>0.255</v>
      </c>
      <c r="W2413" s="32"/>
      <c r="X2413" s="196"/>
      <c r="Y2413" s="31">
        <f t="shared" si="155"/>
        <v>0</v>
      </c>
    </row>
    <row r="2414" spans="1:25" s="23" customFormat="1" ht="20.25" customHeight="1" x14ac:dyDescent="0.3">
      <c r="A2414" s="374">
        <v>2068</v>
      </c>
      <c r="B2414" s="375"/>
      <c r="C2414" s="375" t="s">
        <v>4222</v>
      </c>
      <c r="D2414" s="376" t="s">
        <v>3492</v>
      </c>
      <c r="E2414" s="346">
        <v>0.49099999999999999</v>
      </c>
      <c r="F2414" s="25">
        <v>4.5</v>
      </c>
      <c r="G2414" s="24" t="s">
        <v>48</v>
      </c>
      <c r="H2414" s="26" t="s">
        <v>103</v>
      </c>
      <c r="I2414" s="24"/>
      <c r="J2414" s="24"/>
      <c r="K2414" s="27"/>
      <c r="L2414" s="27"/>
      <c r="M2414" s="27"/>
      <c r="N2414" s="28"/>
      <c r="O2414" s="29"/>
      <c r="P2414" s="28"/>
      <c r="Q2414" s="29"/>
      <c r="R2414" s="28"/>
      <c r="S2414" s="29"/>
      <c r="T2414" s="375"/>
      <c r="U2414" s="375"/>
      <c r="V2414" s="346">
        <v>0.49099999999999999</v>
      </c>
      <c r="W2414" s="32"/>
      <c r="X2414" s="196"/>
      <c r="Y2414" s="31">
        <f t="shared" si="155"/>
        <v>0</v>
      </c>
    </row>
    <row r="2415" spans="1:25" s="23" customFormat="1" ht="20.25" customHeight="1" x14ac:dyDescent="0.3">
      <c r="A2415" s="374">
        <v>2070</v>
      </c>
      <c r="B2415" s="375"/>
      <c r="C2415" s="375" t="s">
        <v>4223</v>
      </c>
      <c r="D2415" s="376" t="s">
        <v>3578</v>
      </c>
      <c r="E2415" s="346">
        <v>0.68600000000000005</v>
      </c>
      <c r="F2415" s="25">
        <v>4.5</v>
      </c>
      <c r="G2415" s="24" t="s">
        <v>48</v>
      </c>
      <c r="H2415" s="26" t="s">
        <v>103</v>
      </c>
      <c r="I2415" s="24"/>
      <c r="J2415" s="24"/>
      <c r="K2415" s="27"/>
      <c r="L2415" s="27"/>
      <c r="M2415" s="27"/>
      <c r="N2415" s="28"/>
      <c r="O2415" s="29"/>
      <c r="P2415" s="28"/>
      <c r="Q2415" s="29"/>
      <c r="R2415" s="28"/>
      <c r="S2415" s="29"/>
      <c r="T2415" s="375"/>
      <c r="U2415" s="375"/>
      <c r="V2415" s="346">
        <v>0.68600000000000005</v>
      </c>
      <c r="W2415" s="32"/>
      <c r="X2415" s="196"/>
      <c r="Y2415" s="31">
        <f t="shared" si="155"/>
        <v>0</v>
      </c>
    </row>
    <row r="2416" spans="1:25" s="23" customFormat="1" ht="20.25" customHeight="1" x14ac:dyDescent="0.3">
      <c r="A2416" s="374">
        <v>2072</v>
      </c>
      <c r="B2416" s="375"/>
      <c r="C2416" s="375" t="s">
        <v>4224</v>
      </c>
      <c r="D2416" s="376" t="s">
        <v>876</v>
      </c>
      <c r="E2416" s="346">
        <v>0.23799999999999999</v>
      </c>
      <c r="F2416" s="25">
        <v>4.5</v>
      </c>
      <c r="G2416" s="24" t="s">
        <v>48</v>
      </c>
      <c r="H2416" s="26" t="s">
        <v>103</v>
      </c>
      <c r="I2416" s="24"/>
      <c r="J2416" s="24"/>
      <c r="K2416" s="27"/>
      <c r="L2416" s="27"/>
      <c r="M2416" s="27"/>
      <c r="N2416" s="28"/>
      <c r="O2416" s="29"/>
      <c r="P2416" s="28"/>
      <c r="Q2416" s="29"/>
      <c r="R2416" s="28"/>
      <c r="S2416" s="29"/>
      <c r="T2416" s="375"/>
      <c r="U2416" s="375"/>
      <c r="V2416" s="346">
        <v>0.23799999999999999</v>
      </c>
      <c r="W2416" s="32"/>
      <c r="X2416" s="196"/>
      <c r="Y2416" s="31">
        <f t="shared" si="155"/>
        <v>0</v>
      </c>
    </row>
    <row r="2417" spans="1:25" s="23" customFormat="1" ht="20.25" customHeight="1" x14ac:dyDescent="0.3">
      <c r="A2417" s="374">
        <v>2073</v>
      </c>
      <c r="B2417" s="375"/>
      <c r="C2417" s="237" t="s">
        <v>2610</v>
      </c>
      <c r="D2417" s="376" t="s">
        <v>775</v>
      </c>
      <c r="E2417" s="346">
        <v>0.14699999999999999</v>
      </c>
      <c r="F2417" s="25">
        <v>4.5</v>
      </c>
      <c r="G2417" s="24" t="s">
        <v>48</v>
      </c>
      <c r="H2417" s="26" t="s">
        <v>103</v>
      </c>
      <c r="I2417" s="24"/>
      <c r="J2417" s="24"/>
      <c r="K2417" s="27"/>
      <c r="L2417" s="27"/>
      <c r="M2417" s="27"/>
      <c r="N2417" s="28"/>
      <c r="O2417" s="29"/>
      <c r="P2417" s="28"/>
      <c r="Q2417" s="29"/>
      <c r="R2417" s="28"/>
      <c r="S2417" s="29"/>
      <c r="T2417" s="375"/>
      <c r="U2417" s="375"/>
      <c r="V2417" s="346">
        <v>0.14699999999999999</v>
      </c>
      <c r="W2417" s="32"/>
      <c r="X2417" s="196"/>
      <c r="Y2417" s="31">
        <f t="shared" si="155"/>
        <v>0</v>
      </c>
    </row>
    <row r="2418" spans="1:25" s="23" customFormat="1" ht="20.25" customHeight="1" x14ac:dyDescent="0.3">
      <c r="A2418" s="374">
        <v>2074</v>
      </c>
      <c r="B2418" s="375"/>
      <c r="C2418" s="237" t="s">
        <v>2611</v>
      </c>
      <c r="D2418" s="376" t="s">
        <v>2980</v>
      </c>
      <c r="E2418" s="346">
        <v>0.121</v>
      </c>
      <c r="F2418" s="25">
        <v>4.5</v>
      </c>
      <c r="G2418" s="24" t="s">
        <v>48</v>
      </c>
      <c r="H2418" s="26" t="s">
        <v>103</v>
      </c>
      <c r="I2418" s="24"/>
      <c r="J2418" s="24"/>
      <c r="K2418" s="27"/>
      <c r="L2418" s="27"/>
      <c r="M2418" s="27"/>
      <c r="N2418" s="28"/>
      <c r="O2418" s="29"/>
      <c r="P2418" s="28"/>
      <c r="Q2418" s="29"/>
      <c r="R2418" s="28"/>
      <c r="S2418" s="29"/>
      <c r="T2418" s="375"/>
      <c r="U2418" s="375"/>
      <c r="V2418" s="346">
        <v>0.121</v>
      </c>
      <c r="W2418" s="32"/>
      <c r="X2418" s="196"/>
      <c r="Y2418" s="31">
        <f t="shared" si="155"/>
        <v>0</v>
      </c>
    </row>
    <row r="2419" spans="1:25" s="23" customFormat="1" ht="20.25" customHeight="1" x14ac:dyDescent="0.3">
      <c r="A2419" s="374"/>
      <c r="B2419" s="375"/>
      <c r="C2419" s="237" t="s">
        <v>2612</v>
      </c>
      <c r="D2419" s="137" t="s">
        <v>3582</v>
      </c>
      <c r="E2419" s="324">
        <f t="shared" ref="E2419:E2427" si="156">V2419+W2419+X2419</f>
        <v>0.215</v>
      </c>
      <c r="F2419" s="25">
        <v>4.5</v>
      </c>
      <c r="G2419" s="24" t="s">
        <v>48</v>
      </c>
      <c r="H2419" s="26" t="s">
        <v>103</v>
      </c>
      <c r="I2419" s="24"/>
      <c r="J2419" s="24"/>
      <c r="K2419" s="27"/>
      <c r="L2419" s="27"/>
      <c r="M2419" s="27"/>
      <c r="N2419" s="28"/>
      <c r="O2419" s="29"/>
      <c r="P2419" s="28"/>
      <c r="Q2419" s="29"/>
      <c r="R2419" s="28"/>
      <c r="S2419" s="29"/>
      <c r="T2419" s="375"/>
      <c r="U2419" s="375"/>
      <c r="V2419" s="412">
        <v>0.215</v>
      </c>
      <c r="W2419" s="166"/>
      <c r="X2419" s="435"/>
      <c r="Y2419" s="31">
        <f t="shared" si="155"/>
        <v>0</v>
      </c>
    </row>
    <row r="2420" spans="1:25" s="23" customFormat="1" ht="20.25" customHeight="1" x14ac:dyDescent="0.3">
      <c r="A2420" s="374"/>
      <c r="B2420" s="375"/>
      <c r="C2420" s="237" t="s">
        <v>2613</v>
      </c>
      <c r="D2420" s="137" t="s">
        <v>3583</v>
      </c>
      <c r="E2420" s="324">
        <f t="shared" si="156"/>
        <v>0.13</v>
      </c>
      <c r="F2420" s="25">
        <v>4.5</v>
      </c>
      <c r="G2420" s="24" t="s">
        <v>48</v>
      </c>
      <c r="H2420" s="26" t="s">
        <v>103</v>
      </c>
      <c r="I2420" s="24"/>
      <c r="J2420" s="24"/>
      <c r="K2420" s="27"/>
      <c r="L2420" s="27"/>
      <c r="M2420" s="27"/>
      <c r="N2420" s="28"/>
      <c r="O2420" s="29"/>
      <c r="P2420" s="28"/>
      <c r="Q2420" s="29"/>
      <c r="R2420" s="28"/>
      <c r="S2420" s="29"/>
      <c r="T2420" s="375"/>
      <c r="U2420" s="375"/>
      <c r="V2420" s="412">
        <v>0.13</v>
      </c>
      <c r="W2420" s="166"/>
      <c r="X2420" s="435"/>
      <c r="Y2420" s="31">
        <f t="shared" si="155"/>
        <v>0</v>
      </c>
    </row>
    <row r="2421" spans="1:25" s="23" customFormat="1" ht="20.25" customHeight="1" x14ac:dyDescent="0.3">
      <c r="A2421" s="374"/>
      <c r="B2421" s="375"/>
      <c r="C2421" s="375" t="s">
        <v>4261</v>
      </c>
      <c r="D2421" s="137" t="s">
        <v>3584</v>
      </c>
      <c r="E2421" s="324">
        <f t="shared" si="156"/>
        <v>0.24</v>
      </c>
      <c r="F2421" s="25">
        <v>4.5</v>
      </c>
      <c r="G2421" s="24" t="s">
        <v>48</v>
      </c>
      <c r="H2421" s="26" t="s">
        <v>103</v>
      </c>
      <c r="I2421" s="24"/>
      <c r="J2421" s="24"/>
      <c r="K2421" s="27"/>
      <c r="L2421" s="27"/>
      <c r="M2421" s="27"/>
      <c r="N2421" s="28"/>
      <c r="O2421" s="29"/>
      <c r="P2421" s="28"/>
      <c r="Q2421" s="29"/>
      <c r="R2421" s="28"/>
      <c r="S2421" s="29"/>
      <c r="T2421" s="375"/>
      <c r="U2421" s="375"/>
      <c r="V2421" s="412">
        <v>0.24</v>
      </c>
      <c r="W2421" s="166"/>
      <c r="X2421" s="435"/>
      <c r="Y2421" s="31">
        <f t="shared" si="155"/>
        <v>0</v>
      </c>
    </row>
    <row r="2422" spans="1:25" s="23" customFormat="1" ht="20.25" customHeight="1" x14ac:dyDescent="0.3">
      <c r="A2422" s="374"/>
      <c r="B2422" s="375"/>
      <c r="C2422" s="375" t="s">
        <v>4227</v>
      </c>
      <c r="D2422" s="137" t="s">
        <v>3585</v>
      </c>
      <c r="E2422" s="324">
        <f t="shared" si="156"/>
        <v>0.24</v>
      </c>
      <c r="F2422" s="25">
        <v>4.5</v>
      </c>
      <c r="G2422" s="24" t="s">
        <v>48</v>
      </c>
      <c r="H2422" s="26" t="s">
        <v>103</v>
      </c>
      <c r="I2422" s="24"/>
      <c r="J2422" s="24"/>
      <c r="K2422" s="27"/>
      <c r="L2422" s="27"/>
      <c r="M2422" s="27"/>
      <c r="N2422" s="28"/>
      <c r="O2422" s="29"/>
      <c r="P2422" s="28"/>
      <c r="Q2422" s="29"/>
      <c r="R2422" s="28"/>
      <c r="S2422" s="29"/>
      <c r="T2422" s="375"/>
      <c r="U2422" s="375"/>
      <c r="V2422" s="412">
        <v>0.24</v>
      </c>
      <c r="W2422" s="166"/>
      <c r="X2422" s="435"/>
      <c r="Y2422" s="31">
        <f t="shared" si="155"/>
        <v>0</v>
      </c>
    </row>
    <row r="2423" spans="1:25" s="23" customFormat="1" ht="20.25" customHeight="1" x14ac:dyDescent="0.3">
      <c r="A2423" s="374"/>
      <c r="B2423" s="375"/>
      <c r="C2423" s="375" t="s">
        <v>4079</v>
      </c>
      <c r="D2423" s="137" t="s">
        <v>3586</v>
      </c>
      <c r="E2423" s="324">
        <f t="shared" si="156"/>
        <v>0.24</v>
      </c>
      <c r="F2423" s="25">
        <v>4.5</v>
      </c>
      <c r="G2423" s="24" t="s">
        <v>48</v>
      </c>
      <c r="H2423" s="26" t="s">
        <v>103</v>
      </c>
      <c r="I2423" s="24"/>
      <c r="J2423" s="24"/>
      <c r="K2423" s="27"/>
      <c r="L2423" s="27"/>
      <c r="M2423" s="27"/>
      <c r="N2423" s="28"/>
      <c r="O2423" s="29"/>
      <c r="P2423" s="28"/>
      <c r="Q2423" s="29"/>
      <c r="R2423" s="28"/>
      <c r="S2423" s="29"/>
      <c r="T2423" s="375"/>
      <c r="U2423" s="375"/>
      <c r="V2423" s="412">
        <v>0.24</v>
      </c>
      <c r="W2423" s="166"/>
      <c r="X2423" s="435"/>
      <c r="Y2423" s="31">
        <f t="shared" si="155"/>
        <v>0</v>
      </c>
    </row>
    <row r="2424" spans="1:25" s="23" customFormat="1" ht="20.25" customHeight="1" x14ac:dyDescent="0.3">
      <c r="A2424" s="374"/>
      <c r="B2424" s="375"/>
      <c r="C2424" s="375" t="s">
        <v>4225</v>
      </c>
      <c r="D2424" s="137" t="s">
        <v>3587</v>
      </c>
      <c r="E2424" s="324">
        <f t="shared" si="156"/>
        <v>0.24</v>
      </c>
      <c r="F2424" s="25">
        <v>4.5</v>
      </c>
      <c r="G2424" s="24" t="s">
        <v>48</v>
      </c>
      <c r="H2424" s="26" t="s">
        <v>103</v>
      </c>
      <c r="I2424" s="24"/>
      <c r="J2424" s="24"/>
      <c r="K2424" s="27"/>
      <c r="L2424" s="27"/>
      <c r="M2424" s="27"/>
      <c r="N2424" s="28"/>
      <c r="O2424" s="29"/>
      <c r="P2424" s="28"/>
      <c r="Q2424" s="29"/>
      <c r="R2424" s="28"/>
      <c r="S2424" s="29"/>
      <c r="T2424" s="375"/>
      <c r="U2424" s="375"/>
      <c r="V2424" s="412">
        <v>0.24</v>
      </c>
      <c r="W2424" s="166"/>
      <c r="X2424" s="435"/>
      <c r="Y2424" s="31">
        <f t="shared" si="155"/>
        <v>0</v>
      </c>
    </row>
    <row r="2425" spans="1:25" s="23" customFormat="1" ht="20.25" customHeight="1" x14ac:dyDescent="0.3">
      <c r="A2425" s="374"/>
      <c r="B2425" s="375"/>
      <c r="C2425" s="14" t="s">
        <v>3994</v>
      </c>
      <c r="D2425" s="137" t="s">
        <v>3588</v>
      </c>
      <c r="E2425" s="324">
        <f t="shared" si="156"/>
        <v>0.24</v>
      </c>
      <c r="F2425" s="25">
        <v>4.5</v>
      </c>
      <c r="G2425" s="24" t="s">
        <v>48</v>
      </c>
      <c r="H2425" s="26" t="s">
        <v>103</v>
      </c>
      <c r="I2425" s="24"/>
      <c r="J2425" s="24"/>
      <c r="K2425" s="27"/>
      <c r="L2425" s="27"/>
      <c r="M2425" s="27"/>
      <c r="N2425" s="28"/>
      <c r="O2425" s="29"/>
      <c r="P2425" s="28"/>
      <c r="Q2425" s="29"/>
      <c r="R2425" s="28"/>
      <c r="S2425" s="29"/>
      <c r="T2425" s="375"/>
      <c r="U2425" s="375"/>
      <c r="V2425" s="412">
        <v>0.24</v>
      </c>
      <c r="W2425" s="166"/>
      <c r="X2425" s="435"/>
      <c r="Y2425" s="31">
        <f t="shared" si="155"/>
        <v>0</v>
      </c>
    </row>
    <row r="2426" spans="1:25" s="23" customFormat="1" ht="20.25" customHeight="1" x14ac:dyDescent="0.3">
      <c r="A2426" s="374"/>
      <c r="B2426" s="375"/>
      <c r="C2426" s="369" t="s">
        <v>1254</v>
      </c>
      <c r="D2426" s="137" t="s">
        <v>3589</v>
      </c>
      <c r="E2426" s="324">
        <f t="shared" si="156"/>
        <v>0.24</v>
      </c>
      <c r="F2426" s="25">
        <v>4.5</v>
      </c>
      <c r="G2426" s="24" t="s">
        <v>48</v>
      </c>
      <c r="H2426" s="26" t="s">
        <v>103</v>
      </c>
      <c r="I2426" s="24"/>
      <c r="J2426" s="24"/>
      <c r="K2426" s="27"/>
      <c r="L2426" s="27"/>
      <c r="M2426" s="27"/>
      <c r="N2426" s="28"/>
      <c r="O2426" s="29"/>
      <c r="P2426" s="28"/>
      <c r="Q2426" s="29"/>
      <c r="R2426" s="28"/>
      <c r="S2426" s="29"/>
      <c r="T2426" s="375"/>
      <c r="U2426" s="375"/>
      <c r="V2426" s="412">
        <v>0.24</v>
      </c>
      <c r="W2426" s="166"/>
      <c r="X2426" s="435"/>
      <c r="Y2426" s="31">
        <f t="shared" si="155"/>
        <v>0</v>
      </c>
    </row>
    <row r="2427" spans="1:25" s="23" customFormat="1" ht="20.25" customHeight="1" x14ac:dyDescent="0.3">
      <c r="A2427" s="374"/>
      <c r="B2427" s="375"/>
      <c r="C2427" s="375" t="s">
        <v>1875</v>
      </c>
      <c r="D2427" s="137" t="s">
        <v>3590</v>
      </c>
      <c r="E2427" s="324">
        <f t="shared" si="156"/>
        <v>0.24</v>
      </c>
      <c r="F2427" s="25">
        <v>4.5</v>
      </c>
      <c r="G2427" s="24" t="s">
        <v>48</v>
      </c>
      <c r="H2427" s="26" t="s">
        <v>103</v>
      </c>
      <c r="I2427" s="24"/>
      <c r="J2427" s="24"/>
      <c r="K2427" s="27"/>
      <c r="L2427" s="27"/>
      <c r="M2427" s="27"/>
      <c r="N2427" s="28"/>
      <c r="O2427" s="29"/>
      <c r="P2427" s="28"/>
      <c r="Q2427" s="29"/>
      <c r="R2427" s="28"/>
      <c r="S2427" s="29"/>
      <c r="T2427" s="375"/>
      <c r="U2427" s="375"/>
      <c r="V2427" s="412">
        <v>0.24</v>
      </c>
      <c r="W2427" s="166"/>
      <c r="X2427" s="435"/>
      <c r="Y2427" s="31">
        <f t="shared" si="155"/>
        <v>0</v>
      </c>
    </row>
    <row r="2428" spans="1:25" s="23" customFormat="1" ht="20.25" customHeight="1" x14ac:dyDescent="0.3">
      <c r="A2428" s="485" t="s">
        <v>3591</v>
      </c>
      <c r="B2428" s="485"/>
      <c r="C2428" s="375" t="s">
        <v>1877</v>
      </c>
      <c r="D2428" s="485"/>
      <c r="E2428" s="485"/>
      <c r="F2428" s="485"/>
      <c r="G2428" s="485"/>
      <c r="H2428" s="485"/>
      <c r="I2428" s="24"/>
      <c r="J2428" s="24"/>
      <c r="K2428" s="27"/>
      <c r="L2428" s="27"/>
      <c r="M2428" s="27"/>
      <c r="N2428" s="28"/>
      <c r="O2428" s="29"/>
      <c r="P2428" s="28"/>
      <c r="Q2428" s="29"/>
      <c r="R2428" s="28"/>
      <c r="S2428" s="29"/>
      <c r="T2428" s="375"/>
      <c r="U2428" s="375"/>
      <c r="V2428" s="393"/>
      <c r="W2428" s="48"/>
      <c r="X2428" s="393"/>
      <c r="Y2428" s="31">
        <f t="shared" si="155"/>
        <v>0</v>
      </c>
    </row>
    <row r="2429" spans="1:25" s="23" customFormat="1" ht="20.25" customHeight="1" x14ac:dyDescent="0.3">
      <c r="A2429" s="371"/>
      <c r="B2429" s="371"/>
      <c r="C2429" s="14" t="s">
        <v>4291</v>
      </c>
      <c r="D2429" s="371" t="s">
        <v>252</v>
      </c>
      <c r="E2429" s="325">
        <f>SUM(E2430:E2434)</f>
        <v>3.26</v>
      </c>
      <c r="F2429" s="371"/>
      <c r="G2429" s="371"/>
      <c r="H2429" s="371"/>
      <c r="I2429" s="24"/>
      <c r="J2429" s="24"/>
      <c r="K2429" s="27"/>
      <c r="L2429" s="27"/>
      <c r="M2429" s="27"/>
      <c r="N2429" s="28"/>
      <c r="O2429" s="29"/>
      <c r="P2429" s="28"/>
      <c r="Q2429" s="29"/>
      <c r="R2429" s="28"/>
      <c r="S2429" s="29"/>
      <c r="T2429" s="375"/>
      <c r="U2429" s="375"/>
      <c r="V2429" s="393"/>
      <c r="W2429" s="48"/>
      <c r="X2429" s="393"/>
      <c r="Y2429" s="31">
        <f t="shared" si="155"/>
        <v>3.26</v>
      </c>
    </row>
    <row r="2430" spans="1:25" s="23" customFormat="1" ht="20.25" customHeight="1" x14ac:dyDescent="0.3">
      <c r="A2430" s="374">
        <v>2076</v>
      </c>
      <c r="B2430" s="375"/>
      <c r="C2430" s="14" t="s">
        <v>4293</v>
      </c>
      <c r="D2430" s="375" t="s">
        <v>3593</v>
      </c>
      <c r="E2430" s="324">
        <f t="shared" ref="E2430:E2434" si="157">V2430+W2430+X2430</f>
        <v>0.9</v>
      </c>
      <c r="F2430" s="25">
        <v>6</v>
      </c>
      <c r="G2430" s="24" t="s">
        <v>48</v>
      </c>
      <c r="H2430" s="26" t="s">
        <v>103</v>
      </c>
      <c r="I2430" s="24"/>
      <c r="J2430" s="24"/>
      <c r="K2430" s="27"/>
      <c r="L2430" s="27"/>
      <c r="M2430" s="27"/>
      <c r="N2430" s="28"/>
      <c r="O2430" s="29"/>
      <c r="P2430" s="28"/>
      <c r="Q2430" s="29"/>
      <c r="R2430" s="28"/>
      <c r="S2430" s="29"/>
      <c r="T2430" s="375"/>
      <c r="U2430" s="375"/>
      <c r="V2430" s="196">
        <v>0.9</v>
      </c>
      <c r="W2430" s="32"/>
      <c r="X2430" s="196"/>
      <c r="Y2430" s="31">
        <f t="shared" si="155"/>
        <v>0</v>
      </c>
    </row>
    <row r="2431" spans="1:25" s="23" customFormat="1" ht="20.25" customHeight="1" x14ac:dyDescent="0.3">
      <c r="A2431" s="374">
        <v>2077</v>
      </c>
      <c r="B2431" s="375"/>
      <c r="C2431" s="14" t="s">
        <v>4294</v>
      </c>
      <c r="D2431" s="375" t="s">
        <v>3595</v>
      </c>
      <c r="E2431" s="324">
        <f t="shared" si="157"/>
        <v>0.79</v>
      </c>
      <c r="F2431" s="25">
        <v>6</v>
      </c>
      <c r="G2431" s="24" t="s">
        <v>48</v>
      </c>
      <c r="H2431" s="26" t="s">
        <v>103</v>
      </c>
      <c r="I2431" s="24"/>
      <c r="J2431" s="24"/>
      <c r="K2431" s="27"/>
      <c r="L2431" s="27"/>
      <c r="M2431" s="27"/>
      <c r="N2431" s="28"/>
      <c r="O2431" s="29"/>
      <c r="P2431" s="28"/>
      <c r="Q2431" s="29"/>
      <c r="R2431" s="28"/>
      <c r="S2431" s="29"/>
      <c r="T2431" s="375"/>
      <c r="U2431" s="375"/>
      <c r="V2431" s="196">
        <v>0.79</v>
      </c>
      <c r="W2431" s="32"/>
      <c r="X2431" s="196"/>
      <c r="Y2431" s="31">
        <f t="shared" si="155"/>
        <v>0</v>
      </c>
    </row>
    <row r="2432" spans="1:25" s="23" customFormat="1" ht="20.25" customHeight="1" x14ac:dyDescent="0.3">
      <c r="A2432" s="374">
        <v>2078</v>
      </c>
      <c r="B2432" s="375"/>
      <c r="C2432" s="375" t="s">
        <v>4192</v>
      </c>
      <c r="D2432" s="375" t="s">
        <v>3597</v>
      </c>
      <c r="E2432" s="324">
        <f t="shared" si="157"/>
        <v>0.67</v>
      </c>
      <c r="F2432" s="25">
        <v>6</v>
      </c>
      <c r="G2432" s="24" t="s">
        <v>48</v>
      </c>
      <c r="H2432" s="26" t="s">
        <v>103</v>
      </c>
      <c r="I2432" s="24"/>
      <c r="J2432" s="24"/>
      <c r="K2432" s="27"/>
      <c r="L2432" s="27"/>
      <c r="M2432" s="27"/>
      <c r="N2432" s="28"/>
      <c r="O2432" s="29"/>
      <c r="P2432" s="28"/>
      <c r="Q2432" s="29"/>
      <c r="R2432" s="28"/>
      <c r="S2432" s="29"/>
      <c r="T2432" s="375"/>
      <c r="U2432" s="375"/>
      <c r="V2432" s="196">
        <v>0.67</v>
      </c>
      <c r="W2432" s="32"/>
      <c r="X2432" s="196"/>
      <c r="Y2432" s="31">
        <f t="shared" si="155"/>
        <v>0</v>
      </c>
    </row>
    <row r="2433" spans="1:25" s="23" customFormat="1" ht="20.25" customHeight="1" x14ac:dyDescent="0.3">
      <c r="A2433" s="374">
        <v>2079</v>
      </c>
      <c r="B2433" s="375"/>
      <c r="C2433" s="375" t="s">
        <v>4193</v>
      </c>
      <c r="D2433" s="375" t="s">
        <v>3599</v>
      </c>
      <c r="E2433" s="324">
        <f t="shared" si="157"/>
        <v>0.53</v>
      </c>
      <c r="F2433" s="25">
        <v>6</v>
      </c>
      <c r="G2433" s="24" t="s">
        <v>48</v>
      </c>
      <c r="H2433" s="26" t="s">
        <v>103</v>
      </c>
      <c r="I2433" s="24"/>
      <c r="J2433" s="24"/>
      <c r="K2433" s="27"/>
      <c r="L2433" s="27"/>
      <c r="M2433" s="27"/>
      <c r="N2433" s="28"/>
      <c r="O2433" s="29"/>
      <c r="P2433" s="28"/>
      <c r="Q2433" s="29"/>
      <c r="R2433" s="28"/>
      <c r="S2433" s="29"/>
      <c r="T2433" s="375"/>
      <c r="U2433" s="375"/>
      <c r="V2433" s="196">
        <v>0.53</v>
      </c>
      <c r="W2433" s="32"/>
      <c r="X2433" s="196"/>
      <c r="Y2433" s="31">
        <f t="shared" si="155"/>
        <v>0</v>
      </c>
    </row>
    <row r="2434" spans="1:25" s="23" customFormat="1" ht="20.25" customHeight="1" x14ac:dyDescent="0.3">
      <c r="A2434" s="374">
        <v>2080</v>
      </c>
      <c r="B2434" s="375"/>
      <c r="C2434" s="375" t="s">
        <v>4195</v>
      </c>
      <c r="D2434" s="375" t="s">
        <v>3601</v>
      </c>
      <c r="E2434" s="324">
        <f t="shared" si="157"/>
        <v>0.37</v>
      </c>
      <c r="F2434" s="25">
        <v>6</v>
      </c>
      <c r="G2434" s="24" t="s">
        <v>48</v>
      </c>
      <c r="H2434" s="26" t="s">
        <v>103</v>
      </c>
      <c r="I2434" s="24"/>
      <c r="J2434" s="24"/>
      <c r="K2434" s="27"/>
      <c r="L2434" s="27"/>
      <c r="M2434" s="27"/>
      <c r="N2434" s="28"/>
      <c r="O2434" s="29"/>
      <c r="P2434" s="28"/>
      <c r="Q2434" s="29"/>
      <c r="R2434" s="28"/>
      <c r="S2434" s="29"/>
      <c r="T2434" s="375"/>
      <c r="U2434" s="375"/>
      <c r="V2434" s="196">
        <v>0.37</v>
      </c>
      <c r="W2434" s="32"/>
      <c r="X2434" s="196"/>
      <c r="Y2434" s="31">
        <f t="shared" si="155"/>
        <v>0</v>
      </c>
    </row>
    <row r="2435" spans="1:25" ht="20.25" customHeight="1" x14ac:dyDescent="0.3">
      <c r="A2435" s="462" t="s">
        <v>3602</v>
      </c>
      <c r="B2435" s="462"/>
      <c r="C2435" s="375" t="s">
        <v>4197</v>
      </c>
      <c r="D2435" s="462"/>
      <c r="E2435" s="462"/>
      <c r="F2435" s="462"/>
      <c r="G2435" s="462"/>
      <c r="H2435" s="462"/>
      <c r="I2435" s="43"/>
      <c r="J2435" s="43"/>
      <c r="K2435" s="6"/>
      <c r="L2435" s="6"/>
      <c r="M2435" s="6"/>
      <c r="N2435" s="44"/>
      <c r="O2435" s="15"/>
      <c r="P2435" s="44"/>
      <c r="Q2435" s="15"/>
      <c r="R2435" s="44"/>
      <c r="S2435" s="15"/>
      <c r="T2435" s="14"/>
      <c r="U2435" s="14"/>
      <c r="V2435" s="388"/>
      <c r="W2435" s="45"/>
      <c r="X2435" s="388"/>
      <c r="Y2435" s="31">
        <f t="shared" si="155"/>
        <v>0</v>
      </c>
    </row>
    <row r="2436" spans="1:25" ht="20.25" customHeight="1" x14ac:dyDescent="0.3">
      <c r="A2436" s="463" t="s">
        <v>35</v>
      </c>
      <c r="B2436" s="463"/>
      <c r="C2436" s="375" t="s">
        <v>4199</v>
      </c>
      <c r="D2436" s="463"/>
      <c r="E2436" s="321">
        <f>E2438+E2502+E2525+E2534+E2549</f>
        <v>84.302000000000021</v>
      </c>
      <c r="F2436" s="365"/>
      <c r="G2436" s="365"/>
      <c r="H2436" s="365"/>
      <c r="I2436" s="43"/>
      <c r="J2436" s="43"/>
      <c r="K2436" s="6"/>
      <c r="L2436" s="6"/>
      <c r="M2436" s="6"/>
      <c r="N2436" s="44"/>
      <c r="O2436" s="15"/>
      <c r="P2436" s="44"/>
      <c r="Q2436" s="15"/>
      <c r="R2436" s="44"/>
      <c r="S2436" s="15"/>
      <c r="T2436" s="14"/>
      <c r="U2436" s="14"/>
      <c r="V2436" s="392"/>
      <c r="W2436" s="46"/>
      <c r="X2436" s="392"/>
      <c r="Y2436" s="31">
        <f t="shared" si="155"/>
        <v>84.302000000000021</v>
      </c>
    </row>
    <row r="2437" spans="1:25" ht="20.25" customHeight="1" x14ac:dyDescent="0.3">
      <c r="A2437" s="464" t="s">
        <v>3603</v>
      </c>
      <c r="B2437" s="464"/>
      <c r="C2437" s="375" t="s">
        <v>4201</v>
      </c>
      <c r="D2437" s="464"/>
      <c r="E2437" s="464"/>
      <c r="F2437" s="464"/>
      <c r="G2437" s="464"/>
      <c r="H2437" s="464"/>
      <c r="I2437" s="43"/>
      <c r="J2437" s="43"/>
      <c r="K2437" s="6"/>
      <c r="L2437" s="6"/>
      <c r="M2437" s="6"/>
      <c r="N2437" s="44"/>
      <c r="O2437" s="15"/>
      <c r="P2437" s="44"/>
      <c r="Q2437" s="15"/>
      <c r="R2437" s="44"/>
      <c r="S2437" s="15"/>
      <c r="T2437" s="14"/>
      <c r="U2437" s="14"/>
      <c r="V2437" s="393"/>
      <c r="W2437" s="48"/>
      <c r="X2437" s="393"/>
      <c r="Y2437" s="31">
        <f t="shared" si="155"/>
        <v>0</v>
      </c>
    </row>
    <row r="2438" spans="1:25" ht="20.25" customHeight="1" x14ac:dyDescent="0.3">
      <c r="A2438" s="366"/>
      <c r="B2438" s="366"/>
      <c r="C2438" s="375" t="s">
        <v>4203</v>
      </c>
      <c r="D2438" s="366" t="s">
        <v>252</v>
      </c>
      <c r="E2438" s="323">
        <f>SUM(E2439:E2500)</f>
        <v>36.952000000000019</v>
      </c>
      <c r="F2438" s="366"/>
      <c r="G2438" s="366"/>
      <c r="H2438" s="366"/>
      <c r="I2438" s="43"/>
      <c r="J2438" s="43"/>
      <c r="K2438" s="6"/>
      <c r="L2438" s="6"/>
      <c r="M2438" s="6"/>
      <c r="N2438" s="44"/>
      <c r="O2438" s="15"/>
      <c r="P2438" s="44"/>
      <c r="Q2438" s="15"/>
      <c r="R2438" s="44"/>
      <c r="S2438" s="15"/>
      <c r="T2438" s="14"/>
      <c r="U2438" s="14"/>
      <c r="V2438" s="393"/>
      <c r="W2438" s="48"/>
      <c r="X2438" s="393"/>
      <c r="Y2438" s="31">
        <f t="shared" si="155"/>
        <v>36.952000000000019</v>
      </c>
    </row>
    <row r="2439" spans="1:25" s="23" customFormat="1" ht="20.25" customHeight="1" x14ac:dyDescent="0.3">
      <c r="A2439" s="374">
        <v>2081</v>
      </c>
      <c r="B2439" s="375">
        <v>2196223</v>
      </c>
      <c r="C2439" s="375" t="s">
        <v>4258</v>
      </c>
      <c r="D2439" s="376" t="s">
        <v>3605</v>
      </c>
      <c r="E2439" s="346">
        <v>4</v>
      </c>
      <c r="F2439" s="25">
        <v>6</v>
      </c>
      <c r="G2439" s="24" t="s">
        <v>39</v>
      </c>
      <c r="H2439" s="26" t="str">
        <f t="shared" ref="H2439:H2477" si="158">IF(F2439&lt;5.1,"6","10")</f>
        <v>10</v>
      </c>
      <c r="I2439" s="24">
        <v>4</v>
      </c>
      <c r="J2439" s="24">
        <v>4</v>
      </c>
      <c r="K2439" s="27"/>
      <c r="L2439" s="27"/>
      <c r="M2439" s="27"/>
      <c r="N2439" s="24">
        <v>4</v>
      </c>
      <c r="O2439" s="29">
        <v>100</v>
      </c>
      <c r="P2439" s="24">
        <v>4</v>
      </c>
      <c r="Q2439" s="29">
        <v>100</v>
      </c>
      <c r="R2439" s="28">
        <v>2.8</v>
      </c>
      <c r="S2439" s="29">
        <v>70</v>
      </c>
      <c r="T2439" s="375" t="s">
        <v>433</v>
      </c>
      <c r="U2439" s="375">
        <v>2023</v>
      </c>
      <c r="V2439" s="346">
        <v>4</v>
      </c>
      <c r="W2439" s="134"/>
      <c r="X2439" s="133"/>
      <c r="Y2439" s="31">
        <f t="shared" si="155"/>
        <v>0</v>
      </c>
    </row>
    <row r="2440" spans="1:25" s="23" customFormat="1" ht="20.25" customHeight="1" x14ac:dyDescent="0.3">
      <c r="A2440" s="374">
        <v>2082</v>
      </c>
      <c r="B2440" s="375">
        <v>2202175</v>
      </c>
      <c r="C2440" s="375" t="s">
        <v>4259</v>
      </c>
      <c r="D2440" s="376" t="s">
        <v>38</v>
      </c>
      <c r="E2440" s="346">
        <v>2</v>
      </c>
      <c r="F2440" s="25">
        <v>6</v>
      </c>
      <c r="G2440" s="24" t="s">
        <v>39</v>
      </c>
      <c r="H2440" s="26" t="str">
        <f t="shared" si="158"/>
        <v>10</v>
      </c>
      <c r="I2440" s="24">
        <v>2</v>
      </c>
      <c r="J2440" s="24">
        <v>2</v>
      </c>
      <c r="K2440" s="27"/>
      <c r="L2440" s="27"/>
      <c r="M2440" s="27"/>
      <c r="N2440" s="24">
        <v>2</v>
      </c>
      <c r="O2440" s="29">
        <v>100</v>
      </c>
      <c r="P2440" s="24">
        <v>2</v>
      </c>
      <c r="Q2440" s="29">
        <v>100</v>
      </c>
      <c r="R2440" s="28">
        <v>1.4</v>
      </c>
      <c r="S2440" s="29">
        <v>70</v>
      </c>
      <c r="T2440" s="375" t="s">
        <v>433</v>
      </c>
      <c r="U2440" s="375">
        <v>2023</v>
      </c>
      <c r="V2440" s="346">
        <v>2</v>
      </c>
      <c r="W2440" s="134"/>
      <c r="X2440" s="133"/>
      <c r="Y2440" s="31">
        <f t="shared" si="155"/>
        <v>0</v>
      </c>
    </row>
    <row r="2441" spans="1:25" s="23" customFormat="1" ht="20.25" customHeight="1" x14ac:dyDescent="0.3">
      <c r="A2441" s="374">
        <v>2083</v>
      </c>
      <c r="B2441" s="375">
        <v>2198287</v>
      </c>
      <c r="C2441" s="375" t="s">
        <v>4262</v>
      </c>
      <c r="D2441" s="376" t="s">
        <v>107</v>
      </c>
      <c r="E2441" s="348">
        <v>1.8169999999999999</v>
      </c>
      <c r="F2441" s="25">
        <v>6</v>
      </c>
      <c r="G2441" s="24" t="s">
        <v>39</v>
      </c>
      <c r="H2441" s="26" t="str">
        <f t="shared" si="158"/>
        <v>10</v>
      </c>
      <c r="I2441" s="24">
        <v>2</v>
      </c>
      <c r="J2441" s="24">
        <v>2</v>
      </c>
      <c r="K2441" s="27"/>
      <c r="L2441" s="27"/>
      <c r="M2441" s="27"/>
      <c r="N2441" s="24">
        <v>2</v>
      </c>
      <c r="O2441" s="29">
        <v>100</v>
      </c>
      <c r="P2441" s="24">
        <v>2</v>
      </c>
      <c r="Q2441" s="29">
        <v>100</v>
      </c>
      <c r="R2441" s="28">
        <v>1.4</v>
      </c>
      <c r="S2441" s="29">
        <v>70</v>
      </c>
      <c r="T2441" s="375" t="s">
        <v>433</v>
      </c>
      <c r="U2441" s="375">
        <v>2023</v>
      </c>
      <c r="V2441" s="348">
        <v>1.8169999999999999</v>
      </c>
      <c r="W2441" s="134"/>
      <c r="X2441" s="133"/>
      <c r="Y2441" s="31">
        <f t="shared" si="155"/>
        <v>0</v>
      </c>
    </row>
    <row r="2442" spans="1:25" s="23" customFormat="1" ht="20.25" customHeight="1" x14ac:dyDescent="0.3">
      <c r="A2442" s="374">
        <v>2084</v>
      </c>
      <c r="B2442" s="375">
        <v>2200046</v>
      </c>
      <c r="C2442" s="375" t="s">
        <v>4264</v>
      </c>
      <c r="D2442" s="376" t="s">
        <v>330</v>
      </c>
      <c r="E2442" s="348">
        <v>1.145</v>
      </c>
      <c r="F2442" s="25">
        <v>6</v>
      </c>
      <c r="G2442" s="24" t="s">
        <v>39</v>
      </c>
      <c r="H2442" s="26" t="str">
        <f t="shared" si="158"/>
        <v>10</v>
      </c>
      <c r="I2442" s="24">
        <v>1</v>
      </c>
      <c r="J2442" s="24">
        <v>1</v>
      </c>
      <c r="K2442" s="27"/>
      <c r="L2442" s="27"/>
      <c r="M2442" s="27"/>
      <c r="N2442" s="24">
        <v>1</v>
      </c>
      <c r="O2442" s="29">
        <v>100</v>
      </c>
      <c r="P2442" s="24">
        <v>1</v>
      </c>
      <c r="Q2442" s="29">
        <v>100</v>
      </c>
      <c r="R2442" s="28">
        <v>0.7</v>
      </c>
      <c r="S2442" s="29">
        <v>70</v>
      </c>
      <c r="T2442" s="375" t="s">
        <v>433</v>
      </c>
      <c r="U2442" s="375">
        <v>2023</v>
      </c>
      <c r="V2442" s="348">
        <v>1.145</v>
      </c>
      <c r="W2442" s="134"/>
      <c r="X2442" s="133"/>
      <c r="Y2442" s="31">
        <f t="shared" si="155"/>
        <v>0</v>
      </c>
    </row>
    <row r="2443" spans="1:25" s="23" customFormat="1" ht="20.25" customHeight="1" x14ac:dyDescent="0.3">
      <c r="A2443" s="374">
        <v>2085</v>
      </c>
      <c r="B2443" s="375">
        <v>2196835</v>
      </c>
      <c r="C2443" s="375" t="s">
        <v>4266</v>
      </c>
      <c r="D2443" s="376" t="s">
        <v>1135</v>
      </c>
      <c r="E2443" s="348">
        <v>1.036</v>
      </c>
      <c r="F2443" s="25">
        <v>3.5</v>
      </c>
      <c r="G2443" s="24" t="s">
        <v>48</v>
      </c>
      <c r="H2443" s="26" t="str">
        <f t="shared" si="158"/>
        <v>6</v>
      </c>
      <c r="I2443" s="24">
        <v>1</v>
      </c>
      <c r="J2443" s="24">
        <v>1</v>
      </c>
      <c r="K2443" s="27"/>
      <c r="L2443" s="27"/>
      <c r="M2443" s="27"/>
      <c r="N2443" s="24">
        <v>1</v>
      </c>
      <c r="O2443" s="29">
        <v>100</v>
      </c>
      <c r="P2443" s="24">
        <v>1</v>
      </c>
      <c r="Q2443" s="29">
        <v>100</v>
      </c>
      <c r="R2443" s="28">
        <v>0.7</v>
      </c>
      <c r="S2443" s="29">
        <v>70</v>
      </c>
      <c r="T2443" s="375" t="s">
        <v>433</v>
      </c>
      <c r="U2443" s="375">
        <v>2023</v>
      </c>
      <c r="V2443" s="348">
        <v>1.036</v>
      </c>
      <c r="W2443" s="134"/>
      <c r="X2443" s="133"/>
      <c r="Y2443" s="31">
        <f t="shared" si="155"/>
        <v>0</v>
      </c>
    </row>
    <row r="2444" spans="1:25" s="23" customFormat="1" ht="20.25" customHeight="1" x14ac:dyDescent="0.3">
      <c r="A2444" s="374">
        <v>2086</v>
      </c>
      <c r="B2444" s="375">
        <v>2193341</v>
      </c>
      <c r="C2444" s="375" t="s">
        <v>4268</v>
      </c>
      <c r="D2444" s="376" t="s">
        <v>795</v>
      </c>
      <c r="E2444" s="348">
        <v>0.58399999999999996</v>
      </c>
      <c r="F2444" s="25">
        <v>4.5</v>
      </c>
      <c r="G2444" s="24" t="s">
        <v>48</v>
      </c>
      <c r="H2444" s="26" t="str">
        <f t="shared" si="158"/>
        <v>6</v>
      </c>
      <c r="I2444" s="24">
        <v>0.75</v>
      </c>
      <c r="J2444" s="24">
        <v>0.75</v>
      </c>
      <c r="K2444" s="27"/>
      <c r="L2444" s="27"/>
      <c r="M2444" s="27"/>
      <c r="N2444" s="28">
        <v>0</v>
      </c>
      <c r="O2444" s="29">
        <v>0</v>
      </c>
      <c r="P2444" s="28">
        <v>0</v>
      </c>
      <c r="Q2444" s="29">
        <v>0</v>
      </c>
      <c r="R2444" s="28">
        <v>0.75</v>
      </c>
      <c r="S2444" s="29">
        <v>100</v>
      </c>
      <c r="T2444" s="375" t="s">
        <v>433</v>
      </c>
      <c r="U2444" s="375">
        <v>2023</v>
      </c>
      <c r="V2444" s="348">
        <v>0.58399999999999996</v>
      </c>
      <c r="W2444" s="134"/>
      <c r="X2444" s="133"/>
      <c r="Y2444" s="31">
        <f t="shared" si="155"/>
        <v>0</v>
      </c>
    </row>
    <row r="2445" spans="1:25" s="23" customFormat="1" ht="20.25" customHeight="1" x14ac:dyDescent="0.3">
      <c r="A2445" s="374">
        <v>2087</v>
      </c>
      <c r="B2445" s="375">
        <v>2196852</v>
      </c>
      <c r="C2445" s="375" t="s">
        <v>4270</v>
      </c>
      <c r="D2445" s="376" t="s">
        <v>139</v>
      </c>
      <c r="E2445" s="348">
        <v>0.43099999999999999</v>
      </c>
      <c r="F2445" s="25">
        <v>3.5</v>
      </c>
      <c r="G2445" s="24" t="s">
        <v>48</v>
      </c>
      <c r="H2445" s="26" t="str">
        <f t="shared" si="158"/>
        <v>6</v>
      </c>
      <c r="I2445" s="24">
        <v>0.45</v>
      </c>
      <c r="J2445" s="24">
        <v>0.45</v>
      </c>
      <c r="K2445" s="27"/>
      <c r="L2445" s="27"/>
      <c r="M2445" s="27"/>
      <c r="N2445" s="28">
        <v>0.315</v>
      </c>
      <c r="O2445" s="29">
        <v>70</v>
      </c>
      <c r="P2445" s="28">
        <v>0.315</v>
      </c>
      <c r="Q2445" s="29">
        <v>70</v>
      </c>
      <c r="R2445" s="28">
        <v>0.315</v>
      </c>
      <c r="S2445" s="29">
        <v>70</v>
      </c>
      <c r="T2445" s="375" t="s">
        <v>433</v>
      </c>
      <c r="U2445" s="375">
        <v>2023</v>
      </c>
      <c r="V2445" s="348">
        <v>0.43099999999999999</v>
      </c>
      <c r="W2445" s="134"/>
      <c r="X2445" s="133"/>
      <c r="Y2445" s="31">
        <f t="shared" si="155"/>
        <v>0</v>
      </c>
    </row>
    <row r="2446" spans="1:25" s="23" customFormat="1" ht="20.25" customHeight="1" x14ac:dyDescent="0.3">
      <c r="A2446" s="374">
        <v>2088</v>
      </c>
      <c r="B2446" s="375">
        <v>2190558</v>
      </c>
      <c r="C2446" s="14" t="s">
        <v>4272</v>
      </c>
      <c r="D2446" s="376" t="s">
        <v>298</v>
      </c>
      <c r="E2446" s="348">
        <v>0.39200000000000002</v>
      </c>
      <c r="F2446" s="25">
        <v>4.5</v>
      </c>
      <c r="G2446" s="24" t="s">
        <v>48</v>
      </c>
      <c r="H2446" s="26" t="str">
        <f t="shared" si="158"/>
        <v>6</v>
      </c>
      <c r="I2446" s="24">
        <v>0.45</v>
      </c>
      <c r="J2446" s="24">
        <v>0.45</v>
      </c>
      <c r="K2446" s="27"/>
      <c r="L2446" s="27"/>
      <c r="M2446" s="27"/>
      <c r="N2446" s="28">
        <v>0.315</v>
      </c>
      <c r="O2446" s="29">
        <v>70</v>
      </c>
      <c r="P2446" s="28">
        <v>0.315</v>
      </c>
      <c r="Q2446" s="29">
        <v>70</v>
      </c>
      <c r="R2446" s="28">
        <v>0.315</v>
      </c>
      <c r="S2446" s="29">
        <v>70</v>
      </c>
      <c r="T2446" s="375" t="s">
        <v>433</v>
      </c>
      <c r="U2446" s="375">
        <v>2023</v>
      </c>
      <c r="V2446" s="348">
        <v>0.39200000000000002</v>
      </c>
      <c r="W2446" s="134"/>
      <c r="X2446" s="133"/>
      <c r="Y2446" s="31">
        <f t="shared" si="155"/>
        <v>0</v>
      </c>
    </row>
    <row r="2447" spans="1:25" s="23" customFormat="1" ht="20.25" customHeight="1" x14ac:dyDescent="0.3">
      <c r="A2447" s="374">
        <v>2089</v>
      </c>
      <c r="B2447" s="375">
        <v>2190614</v>
      </c>
      <c r="C2447" s="375" t="s">
        <v>4274</v>
      </c>
      <c r="D2447" s="376" t="s">
        <v>1083</v>
      </c>
      <c r="E2447" s="348">
        <v>0.41299999999999998</v>
      </c>
      <c r="F2447" s="25">
        <v>4.5</v>
      </c>
      <c r="G2447" s="24" t="s">
        <v>48</v>
      </c>
      <c r="H2447" s="26" t="str">
        <f t="shared" si="158"/>
        <v>6</v>
      </c>
      <c r="I2447" s="24">
        <v>0.4</v>
      </c>
      <c r="J2447" s="24">
        <v>0.4</v>
      </c>
      <c r="K2447" s="27"/>
      <c r="L2447" s="27"/>
      <c r="M2447" s="27"/>
      <c r="N2447" s="28">
        <v>0.27999999999999997</v>
      </c>
      <c r="O2447" s="29">
        <v>69.999999999999986</v>
      </c>
      <c r="P2447" s="28">
        <v>0.27999999999999997</v>
      </c>
      <c r="Q2447" s="29">
        <v>69.999999999999986</v>
      </c>
      <c r="R2447" s="28">
        <v>0.27999999999999997</v>
      </c>
      <c r="S2447" s="29">
        <v>69.999999999999986</v>
      </c>
      <c r="T2447" s="375" t="s">
        <v>433</v>
      </c>
      <c r="U2447" s="375">
        <v>2023</v>
      </c>
      <c r="V2447" s="348">
        <v>0.41299999999999998</v>
      </c>
      <c r="W2447" s="134"/>
      <c r="X2447" s="133"/>
      <c r="Y2447" s="31">
        <f t="shared" si="155"/>
        <v>0</v>
      </c>
    </row>
    <row r="2448" spans="1:25" s="23" customFormat="1" ht="20.25" customHeight="1" x14ac:dyDescent="0.3">
      <c r="A2448" s="374">
        <v>2090</v>
      </c>
      <c r="B2448" s="375">
        <v>2203536</v>
      </c>
      <c r="C2448" s="375" t="s">
        <v>4276</v>
      </c>
      <c r="D2448" s="376" t="s">
        <v>207</v>
      </c>
      <c r="E2448" s="348">
        <v>0.20799999999999999</v>
      </c>
      <c r="F2448" s="25">
        <v>6</v>
      </c>
      <c r="G2448" s="24" t="s">
        <v>39</v>
      </c>
      <c r="H2448" s="26" t="str">
        <f t="shared" si="158"/>
        <v>10</v>
      </c>
      <c r="I2448" s="24">
        <v>0.2</v>
      </c>
      <c r="J2448" s="24">
        <v>0.2</v>
      </c>
      <c r="K2448" s="27"/>
      <c r="L2448" s="27"/>
      <c r="M2448" s="27"/>
      <c r="N2448" s="28">
        <v>0.13999999999999999</v>
      </c>
      <c r="O2448" s="29">
        <v>69.999999999999986</v>
      </c>
      <c r="P2448" s="28">
        <v>0.13999999999999999</v>
      </c>
      <c r="Q2448" s="29">
        <v>69.999999999999986</v>
      </c>
      <c r="R2448" s="28">
        <v>0.13999999999999999</v>
      </c>
      <c r="S2448" s="29">
        <v>69.999999999999986</v>
      </c>
      <c r="T2448" s="375" t="s">
        <v>433</v>
      </c>
      <c r="U2448" s="375">
        <v>2023</v>
      </c>
      <c r="V2448" s="348">
        <v>0.20799999999999999</v>
      </c>
      <c r="W2448" s="134"/>
      <c r="X2448" s="133"/>
      <c r="Y2448" s="31">
        <f t="shared" si="155"/>
        <v>0</v>
      </c>
    </row>
    <row r="2449" spans="1:25" s="23" customFormat="1" ht="20.25" customHeight="1" x14ac:dyDescent="0.3">
      <c r="A2449" s="374">
        <v>2091</v>
      </c>
      <c r="B2449" s="375">
        <v>2203527</v>
      </c>
      <c r="C2449" s="375" t="s">
        <v>4278</v>
      </c>
      <c r="D2449" s="376" t="s">
        <v>384</v>
      </c>
      <c r="E2449" s="348">
        <v>0.442</v>
      </c>
      <c r="F2449" s="25">
        <v>3.5</v>
      </c>
      <c r="G2449" s="24" t="s">
        <v>48</v>
      </c>
      <c r="H2449" s="26" t="str">
        <f t="shared" si="158"/>
        <v>6</v>
      </c>
      <c r="I2449" s="24">
        <v>0.4</v>
      </c>
      <c r="J2449" s="24">
        <v>0.4</v>
      </c>
      <c r="K2449" s="27"/>
      <c r="L2449" s="27"/>
      <c r="M2449" s="27"/>
      <c r="N2449" s="28">
        <v>0.27999999999999997</v>
      </c>
      <c r="O2449" s="29">
        <v>69.999999999999986</v>
      </c>
      <c r="P2449" s="28">
        <v>0.27999999999999997</v>
      </c>
      <c r="Q2449" s="29">
        <v>69.999999999999986</v>
      </c>
      <c r="R2449" s="28">
        <v>0.27999999999999997</v>
      </c>
      <c r="S2449" s="29">
        <v>69.999999999999986</v>
      </c>
      <c r="T2449" s="375" t="s">
        <v>433</v>
      </c>
      <c r="U2449" s="375">
        <v>2023</v>
      </c>
      <c r="V2449" s="348">
        <v>0.442</v>
      </c>
      <c r="W2449" s="134"/>
      <c r="X2449" s="133"/>
      <c r="Y2449" s="31">
        <f t="shared" si="155"/>
        <v>0</v>
      </c>
    </row>
    <row r="2450" spans="1:25" s="23" customFormat="1" ht="20.25" customHeight="1" x14ac:dyDescent="0.3">
      <c r="A2450" s="374">
        <v>2092</v>
      </c>
      <c r="B2450" s="375">
        <v>2195144</v>
      </c>
      <c r="C2450" s="375" t="s">
        <v>4280</v>
      </c>
      <c r="D2450" s="376" t="s">
        <v>471</v>
      </c>
      <c r="E2450" s="348">
        <v>1.95</v>
      </c>
      <c r="F2450" s="25">
        <v>3.5</v>
      </c>
      <c r="G2450" s="24" t="s">
        <v>48</v>
      </c>
      <c r="H2450" s="26" t="str">
        <f t="shared" si="158"/>
        <v>6</v>
      </c>
      <c r="I2450" s="24">
        <v>1.4</v>
      </c>
      <c r="J2450" s="24">
        <v>1.4</v>
      </c>
      <c r="K2450" s="27"/>
      <c r="L2450" s="27"/>
      <c r="M2450" s="27"/>
      <c r="N2450" s="28">
        <v>0.97999999999999987</v>
      </c>
      <c r="O2450" s="29">
        <v>70</v>
      </c>
      <c r="P2450" s="28">
        <v>0.97999999999999987</v>
      </c>
      <c r="Q2450" s="29">
        <v>70</v>
      </c>
      <c r="R2450" s="28">
        <v>0.97999999999999987</v>
      </c>
      <c r="S2450" s="29">
        <v>70</v>
      </c>
      <c r="T2450" s="375" t="s">
        <v>433</v>
      </c>
      <c r="U2450" s="375">
        <v>2023</v>
      </c>
      <c r="V2450" s="348">
        <v>1.95</v>
      </c>
      <c r="W2450" s="134"/>
      <c r="X2450" s="133"/>
      <c r="Y2450" s="31">
        <f t="shared" si="155"/>
        <v>0</v>
      </c>
    </row>
    <row r="2451" spans="1:25" s="23" customFormat="1" ht="20.25" customHeight="1" x14ac:dyDescent="0.3">
      <c r="A2451" s="374">
        <v>2093</v>
      </c>
      <c r="B2451" s="375">
        <v>2200090</v>
      </c>
      <c r="C2451" s="375" t="s">
        <v>4282</v>
      </c>
      <c r="D2451" s="376" t="s">
        <v>301</v>
      </c>
      <c r="E2451" s="348">
        <v>0.26</v>
      </c>
      <c r="F2451" s="25">
        <v>3.5</v>
      </c>
      <c r="G2451" s="24" t="s">
        <v>48</v>
      </c>
      <c r="H2451" s="26" t="str">
        <f t="shared" si="158"/>
        <v>6</v>
      </c>
      <c r="I2451" s="24">
        <v>0.4</v>
      </c>
      <c r="J2451" s="24">
        <v>0.4</v>
      </c>
      <c r="K2451" s="27"/>
      <c r="L2451" s="27"/>
      <c r="M2451" s="27"/>
      <c r="N2451" s="28">
        <v>0.27999999999999997</v>
      </c>
      <c r="O2451" s="29">
        <v>69.999999999999986</v>
      </c>
      <c r="P2451" s="28">
        <v>0.27999999999999997</v>
      </c>
      <c r="Q2451" s="29">
        <v>69.999999999999986</v>
      </c>
      <c r="R2451" s="28">
        <v>0.27999999999999997</v>
      </c>
      <c r="S2451" s="29">
        <v>69.999999999999986</v>
      </c>
      <c r="T2451" s="375" t="s">
        <v>433</v>
      </c>
      <c r="U2451" s="375">
        <v>2023</v>
      </c>
      <c r="V2451" s="348">
        <v>0.26</v>
      </c>
      <c r="W2451" s="134"/>
      <c r="X2451" s="133"/>
      <c r="Y2451" s="31">
        <f t="shared" si="155"/>
        <v>0</v>
      </c>
    </row>
    <row r="2452" spans="1:25" s="23" customFormat="1" ht="20.25" customHeight="1" x14ac:dyDescent="0.3">
      <c r="A2452" s="374">
        <v>2094</v>
      </c>
      <c r="B2452" s="375">
        <v>2200819</v>
      </c>
      <c r="C2452" s="375" t="s">
        <v>4284</v>
      </c>
      <c r="D2452" s="376" t="s">
        <v>135</v>
      </c>
      <c r="E2452" s="348">
        <v>1.018</v>
      </c>
      <c r="F2452" s="25">
        <v>4.5</v>
      </c>
      <c r="G2452" s="24" t="s">
        <v>48</v>
      </c>
      <c r="H2452" s="26" t="str">
        <f t="shared" si="158"/>
        <v>6</v>
      </c>
      <c r="I2452" s="24">
        <v>1.2</v>
      </c>
      <c r="J2452" s="24">
        <v>1.2</v>
      </c>
      <c r="K2452" s="27"/>
      <c r="L2452" s="27"/>
      <c r="M2452" s="27"/>
      <c r="N2452" s="28">
        <v>0</v>
      </c>
      <c r="O2452" s="29">
        <v>0</v>
      </c>
      <c r="P2452" s="28">
        <v>0</v>
      </c>
      <c r="Q2452" s="29">
        <v>0</v>
      </c>
      <c r="R2452" s="28">
        <v>1.2</v>
      </c>
      <c r="S2452" s="29">
        <v>100</v>
      </c>
      <c r="T2452" s="375" t="s">
        <v>433</v>
      </c>
      <c r="U2452" s="375">
        <v>2023</v>
      </c>
      <c r="V2452" s="348">
        <v>1.018</v>
      </c>
      <c r="W2452" s="134"/>
      <c r="X2452" s="133"/>
      <c r="Y2452" s="31">
        <f t="shared" ref="Y2452:Y2515" si="159">E2452-V2452-W2452-X2452</f>
        <v>0</v>
      </c>
    </row>
    <row r="2453" spans="1:25" s="23" customFormat="1" ht="20.25" customHeight="1" x14ac:dyDescent="0.3">
      <c r="A2453" s="374">
        <v>2095</v>
      </c>
      <c r="B2453" s="375">
        <v>2199577</v>
      </c>
      <c r="C2453" s="14" t="s">
        <v>4288</v>
      </c>
      <c r="D2453" s="376" t="s">
        <v>249</v>
      </c>
      <c r="E2453" s="348">
        <v>0.83</v>
      </c>
      <c r="F2453" s="25">
        <v>3.5</v>
      </c>
      <c r="G2453" s="24" t="s">
        <v>48</v>
      </c>
      <c r="H2453" s="26" t="str">
        <f t="shared" si="158"/>
        <v>6</v>
      </c>
      <c r="I2453" s="24">
        <v>1.5</v>
      </c>
      <c r="J2453" s="24">
        <v>1.5</v>
      </c>
      <c r="K2453" s="27"/>
      <c r="L2453" s="27"/>
      <c r="M2453" s="27"/>
      <c r="N2453" s="28">
        <v>0</v>
      </c>
      <c r="O2453" s="29">
        <v>0</v>
      </c>
      <c r="P2453" s="28">
        <v>0</v>
      </c>
      <c r="Q2453" s="29">
        <v>0</v>
      </c>
      <c r="R2453" s="28">
        <v>0</v>
      </c>
      <c r="S2453" s="29">
        <v>0</v>
      </c>
      <c r="T2453" s="375" t="s">
        <v>433</v>
      </c>
      <c r="U2453" s="375">
        <v>2023</v>
      </c>
      <c r="V2453" s="348">
        <v>0.83</v>
      </c>
      <c r="W2453" s="134"/>
      <c r="X2453" s="133"/>
      <c r="Y2453" s="31">
        <f t="shared" si="159"/>
        <v>0</v>
      </c>
    </row>
    <row r="2454" spans="1:25" s="23" customFormat="1" ht="20.25" customHeight="1" x14ac:dyDescent="0.3">
      <c r="A2454" s="374">
        <v>2096</v>
      </c>
      <c r="B2454" s="375">
        <v>2202988</v>
      </c>
      <c r="C2454" s="375" t="s">
        <v>4107</v>
      </c>
      <c r="D2454" s="376" t="s">
        <v>109</v>
      </c>
      <c r="E2454" s="348">
        <v>0.77200000000000002</v>
      </c>
      <c r="F2454" s="25">
        <v>4.5</v>
      </c>
      <c r="G2454" s="24" t="s">
        <v>48</v>
      </c>
      <c r="H2454" s="26" t="str">
        <f t="shared" si="158"/>
        <v>6</v>
      </c>
      <c r="I2454" s="24">
        <v>1.5</v>
      </c>
      <c r="J2454" s="24">
        <v>1.5</v>
      </c>
      <c r="K2454" s="27"/>
      <c r="L2454" s="27"/>
      <c r="M2454" s="27"/>
      <c r="N2454" s="28">
        <v>0</v>
      </c>
      <c r="O2454" s="29">
        <v>0</v>
      </c>
      <c r="P2454" s="28">
        <v>0</v>
      </c>
      <c r="Q2454" s="29">
        <v>0</v>
      </c>
      <c r="R2454" s="28">
        <v>1.5</v>
      </c>
      <c r="S2454" s="29">
        <v>100</v>
      </c>
      <c r="T2454" s="375" t="s">
        <v>433</v>
      </c>
      <c r="U2454" s="375">
        <v>2023</v>
      </c>
      <c r="V2454" s="348">
        <v>0.77200000000000002</v>
      </c>
      <c r="W2454" s="134"/>
      <c r="X2454" s="133"/>
      <c r="Y2454" s="31">
        <f t="shared" si="159"/>
        <v>0</v>
      </c>
    </row>
    <row r="2455" spans="1:25" s="23" customFormat="1" ht="20.25" customHeight="1" x14ac:dyDescent="0.3">
      <c r="A2455" s="374">
        <v>2097</v>
      </c>
      <c r="B2455" s="375">
        <v>2203199</v>
      </c>
      <c r="C2455" s="375" t="s">
        <v>4108</v>
      </c>
      <c r="D2455" s="376" t="s">
        <v>2134</v>
      </c>
      <c r="E2455" s="348">
        <v>0.56799999999999995</v>
      </c>
      <c r="F2455" s="25">
        <v>3.5</v>
      </c>
      <c r="G2455" s="24" t="s">
        <v>48</v>
      </c>
      <c r="H2455" s="26" t="str">
        <f t="shared" si="158"/>
        <v>6</v>
      </c>
      <c r="I2455" s="24">
        <v>0.9</v>
      </c>
      <c r="J2455" s="24">
        <v>0.9</v>
      </c>
      <c r="K2455" s="27"/>
      <c r="L2455" s="27"/>
      <c r="M2455" s="27"/>
      <c r="N2455" s="28">
        <v>0</v>
      </c>
      <c r="O2455" s="29">
        <v>0</v>
      </c>
      <c r="P2455" s="28">
        <v>0</v>
      </c>
      <c r="Q2455" s="29">
        <v>0</v>
      </c>
      <c r="R2455" s="28">
        <v>0</v>
      </c>
      <c r="S2455" s="29">
        <v>0</v>
      </c>
      <c r="T2455" s="375" t="s">
        <v>433</v>
      </c>
      <c r="U2455" s="375">
        <v>2023</v>
      </c>
      <c r="V2455" s="348">
        <v>0.56799999999999995</v>
      </c>
      <c r="W2455" s="134"/>
      <c r="X2455" s="133"/>
      <c r="Y2455" s="31">
        <f t="shared" si="159"/>
        <v>0</v>
      </c>
    </row>
    <row r="2456" spans="1:25" s="23" customFormat="1" ht="20.25" customHeight="1" x14ac:dyDescent="0.3">
      <c r="A2456" s="374">
        <v>2098</v>
      </c>
      <c r="B2456" s="375">
        <v>2192159</v>
      </c>
      <c r="C2456" s="375" t="s">
        <v>4110</v>
      </c>
      <c r="D2456" s="376" t="s">
        <v>401</v>
      </c>
      <c r="E2456" s="348">
        <v>0.45200000000000001</v>
      </c>
      <c r="F2456" s="25">
        <v>3.5</v>
      </c>
      <c r="G2456" s="24" t="s">
        <v>48</v>
      </c>
      <c r="H2456" s="26" t="str">
        <f t="shared" si="158"/>
        <v>6</v>
      </c>
      <c r="I2456" s="24">
        <v>0.5</v>
      </c>
      <c r="J2456" s="24">
        <v>0.5</v>
      </c>
      <c r="K2456" s="27"/>
      <c r="L2456" s="27"/>
      <c r="M2456" s="27"/>
      <c r="N2456" s="28">
        <v>0</v>
      </c>
      <c r="O2456" s="29">
        <v>0</v>
      </c>
      <c r="P2456" s="28">
        <v>0</v>
      </c>
      <c r="Q2456" s="29">
        <v>0</v>
      </c>
      <c r="R2456" s="28">
        <v>0</v>
      </c>
      <c r="S2456" s="29">
        <v>0</v>
      </c>
      <c r="T2456" s="375" t="s">
        <v>433</v>
      </c>
      <c r="U2456" s="375">
        <v>2023</v>
      </c>
      <c r="V2456" s="348">
        <v>0.45200000000000001</v>
      </c>
      <c r="W2456" s="134"/>
      <c r="X2456" s="133"/>
      <c r="Y2456" s="31">
        <f t="shared" si="159"/>
        <v>0</v>
      </c>
    </row>
    <row r="2457" spans="1:25" s="23" customFormat="1" ht="20.25" customHeight="1" x14ac:dyDescent="0.3">
      <c r="A2457" s="374">
        <v>2099</v>
      </c>
      <c r="B2457" s="375">
        <v>2202908</v>
      </c>
      <c r="C2457" s="375" t="s">
        <v>4112</v>
      </c>
      <c r="D2457" s="376" t="s">
        <v>161</v>
      </c>
      <c r="E2457" s="348">
        <v>0.28399999999999997</v>
      </c>
      <c r="F2457" s="25">
        <v>3.5</v>
      </c>
      <c r="G2457" s="24" t="s">
        <v>48</v>
      </c>
      <c r="H2457" s="26" t="str">
        <f t="shared" si="158"/>
        <v>6</v>
      </c>
      <c r="I2457" s="24">
        <v>0.4</v>
      </c>
      <c r="J2457" s="24">
        <v>0.4</v>
      </c>
      <c r="K2457" s="27"/>
      <c r="L2457" s="27"/>
      <c r="M2457" s="27"/>
      <c r="N2457" s="28">
        <v>0</v>
      </c>
      <c r="O2457" s="29">
        <v>0</v>
      </c>
      <c r="P2457" s="28">
        <v>0</v>
      </c>
      <c r="Q2457" s="29">
        <v>0</v>
      </c>
      <c r="R2457" s="28">
        <v>0</v>
      </c>
      <c r="S2457" s="29">
        <v>0</v>
      </c>
      <c r="T2457" s="375" t="s">
        <v>433</v>
      </c>
      <c r="U2457" s="375">
        <v>2023</v>
      </c>
      <c r="V2457" s="348">
        <v>0.28399999999999997</v>
      </c>
      <c r="W2457" s="134"/>
      <c r="X2457" s="133"/>
      <c r="Y2457" s="31">
        <f t="shared" si="159"/>
        <v>0</v>
      </c>
    </row>
    <row r="2458" spans="1:25" s="23" customFormat="1" ht="20.25" customHeight="1" x14ac:dyDescent="0.3">
      <c r="A2458" s="374">
        <v>2100</v>
      </c>
      <c r="B2458" s="375">
        <v>2191600</v>
      </c>
      <c r="C2458" s="375" t="s">
        <v>4114</v>
      </c>
      <c r="D2458" s="376" t="s">
        <v>3625</v>
      </c>
      <c r="E2458" s="348">
        <v>0.23799999999999999</v>
      </c>
      <c r="F2458" s="25">
        <v>3.5</v>
      </c>
      <c r="G2458" s="24" t="s">
        <v>48</v>
      </c>
      <c r="H2458" s="26" t="str">
        <f t="shared" si="158"/>
        <v>6</v>
      </c>
      <c r="I2458" s="24">
        <v>0.25</v>
      </c>
      <c r="J2458" s="24">
        <v>0.25</v>
      </c>
      <c r="K2458" s="27"/>
      <c r="L2458" s="27"/>
      <c r="M2458" s="27"/>
      <c r="N2458" s="28">
        <v>0</v>
      </c>
      <c r="O2458" s="29">
        <v>0</v>
      </c>
      <c r="P2458" s="28">
        <v>0</v>
      </c>
      <c r="Q2458" s="29">
        <v>0</v>
      </c>
      <c r="R2458" s="28">
        <v>0</v>
      </c>
      <c r="S2458" s="29">
        <v>0</v>
      </c>
      <c r="T2458" s="375" t="s">
        <v>433</v>
      </c>
      <c r="U2458" s="375">
        <v>2023</v>
      </c>
      <c r="V2458" s="348">
        <v>0.23799999999999999</v>
      </c>
      <c r="W2458" s="134"/>
      <c r="X2458" s="133"/>
      <c r="Y2458" s="31">
        <f t="shared" si="159"/>
        <v>0</v>
      </c>
    </row>
    <row r="2459" spans="1:25" s="23" customFormat="1" ht="20.25" customHeight="1" x14ac:dyDescent="0.3">
      <c r="A2459" s="374">
        <v>2101</v>
      </c>
      <c r="B2459" s="375">
        <v>2199308</v>
      </c>
      <c r="C2459" s="375" t="s">
        <v>4115</v>
      </c>
      <c r="D2459" s="376" t="s">
        <v>3627</v>
      </c>
      <c r="E2459" s="348">
        <v>0.311</v>
      </c>
      <c r="F2459" s="25">
        <v>3</v>
      </c>
      <c r="G2459" s="24" t="s">
        <v>48</v>
      </c>
      <c r="H2459" s="26" t="str">
        <f t="shared" si="158"/>
        <v>6</v>
      </c>
      <c r="I2459" s="24">
        <v>0.55000000000000004</v>
      </c>
      <c r="J2459" s="24">
        <v>0.55000000000000004</v>
      </c>
      <c r="K2459" s="27"/>
      <c r="L2459" s="27"/>
      <c r="M2459" s="27"/>
      <c r="N2459" s="28">
        <v>0</v>
      </c>
      <c r="O2459" s="29">
        <v>0</v>
      </c>
      <c r="P2459" s="28">
        <v>0</v>
      </c>
      <c r="Q2459" s="29">
        <v>0</v>
      </c>
      <c r="R2459" s="28">
        <v>0</v>
      </c>
      <c r="S2459" s="29">
        <v>0</v>
      </c>
      <c r="T2459" s="375" t="s">
        <v>433</v>
      </c>
      <c r="U2459" s="375">
        <v>2023</v>
      </c>
      <c r="V2459" s="348">
        <v>0.311</v>
      </c>
      <c r="W2459" s="134"/>
      <c r="X2459" s="133"/>
      <c r="Y2459" s="31">
        <f t="shared" si="159"/>
        <v>0</v>
      </c>
    </row>
    <row r="2460" spans="1:25" s="23" customFormat="1" ht="20.25" customHeight="1" x14ac:dyDescent="0.3">
      <c r="A2460" s="374">
        <v>2102</v>
      </c>
      <c r="B2460" s="375">
        <v>2193990</v>
      </c>
      <c r="C2460" s="375" t="s">
        <v>4117</v>
      </c>
      <c r="D2460" s="376" t="s">
        <v>3629</v>
      </c>
      <c r="E2460" s="348">
        <v>0.39400000000000002</v>
      </c>
      <c r="F2460" s="25">
        <v>3.5</v>
      </c>
      <c r="G2460" s="24" t="s">
        <v>48</v>
      </c>
      <c r="H2460" s="26" t="str">
        <f t="shared" si="158"/>
        <v>6</v>
      </c>
      <c r="I2460" s="24">
        <v>0.45</v>
      </c>
      <c r="J2460" s="24">
        <v>0.45</v>
      </c>
      <c r="K2460" s="27"/>
      <c r="L2460" s="27"/>
      <c r="M2460" s="27"/>
      <c r="N2460" s="28">
        <v>0</v>
      </c>
      <c r="O2460" s="29">
        <v>0</v>
      </c>
      <c r="P2460" s="28">
        <v>0</v>
      </c>
      <c r="Q2460" s="29">
        <v>0</v>
      </c>
      <c r="R2460" s="28">
        <v>0</v>
      </c>
      <c r="S2460" s="29">
        <v>0</v>
      </c>
      <c r="T2460" s="375" t="s">
        <v>433</v>
      </c>
      <c r="U2460" s="375">
        <v>2023</v>
      </c>
      <c r="V2460" s="348">
        <v>0.39400000000000002</v>
      </c>
      <c r="W2460" s="134"/>
      <c r="X2460" s="133"/>
      <c r="Y2460" s="31">
        <f t="shared" si="159"/>
        <v>0</v>
      </c>
    </row>
    <row r="2461" spans="1:25" s="23" customFormat="1" ht="20.25" customHeight="1" x14ac:dyDescent="0.3">
      <c r="A2461" s="374">
        <v>2103</v>
      </c>
      <c r="B2461" s="375">
        <v>2192543</v>
      </c>
      <c r="C2461" s="375" t="s">
        <v>4296</v>
      </c>
      <c r="D2461" s="376" t="s">
        <v>155</v>
      </c>
      <c r="E2461" s="348">
        <v>0.6</v>
      </c>
      <c r="F2461" s="25">
        <v>3.5</v>
      </c>
      <c r="G2461" s="24" t="s">
        <v>48</v>
      </c>
      <c r="H2461" s="26" t="str">
        <f t="shared" si="158"/>
        <v>6</v>
      </c>
      <c r="I2461" s="24">
        <v>0.8</v>
      </c>
      <c r="J2461" s="24">
        <v>0.8</v>
      </c>
      <c r="K2461" s="27"/>
      <c r="L2461" s="27"/>
      <c r="M2461" s="27"/>
      <c r="N2461" s="28">
        <v>0</v>
      </c>
      <c r="O2461" s="29">
        <v>0</v>
      </c>
      <c r="P2461" s="28">
        <v>0</v>
      </c>
      <c r="Q2461" s="29">
        <v>0</v>
      </c>
      <c r="R2461" s="28">
        <v>0</v>
      </c>
      <c r="S2461" s="29">
        <v>0</v>
      </c>
      <c r="T2461" s="375" t="s">
        <v>433</v>
      </c>
      <c r="U2461" s="375">
        <v>2023</v>
      </c>
      <c r="V2461" s="348">
        <v>0.6</v>
      </c>
      <c r="W2461" s="134"/>
      <c r="X2461" s="133"/>
      <c r="Y2461" s="31">
        <f t="shared" si="159"/>
        <v>0</v>
      </c>
    </row>
    <row r="2462" spans="1:25" s="23" customFormat="1" ht="20.25" customHeight="1" x14ac:dyDescent="0.3">
      <c r="A2462" s="374">
        <v>2104</v>
      </c>
      <c r="B2462" s="375">
        <v>2202217</v>
      </c>
      <c r="C2462" s="375" t="s">
        <v>4298</v>
      </c>
      <c r="D2462" s="376" t="s">
        <v>544</v>
      </c>
      <c r="E2462" s="348">
        <v>0.58099999999999996</v>
      </c>
      <c r="F2462" s="25">
        <v>3.5</v>
      </c>
      <c r="G2462" s="24" t="s">
        <v>48</v>
      </c>
      <c r="H2462" s="26" t="str">
        <f t="shared" si="158"/>
        <v>6</v>
      </c>
      <c r="I2462" s="24">
        <v>0.8</v>
      </c>
      <c r="J2462" s="24">
        <v>0.8</v>
      </c>
      <c r="K2462" s="27"/>
      <c r="L2462" s="27"/>
      <c r="M2462" s="27"/>
      <c r="N2462" s="28">
        <v>0</v>
      </c>
      <c r="O2462" s="29">
        <v>0</v>
      </c>
      <c r="P2462" s="28">
        <v>0</v>
      </c>
      <c r="Q2462" s="29">
        <v>0</v>
      </c>
      <c r="R2462" s="28">
        <v>0</v>
      </c>
      <c r="S2462" s="29">
        <v>0</v>
      </c>
      <c r="T2462" s="375" t="s">
        <v>433</v>
      </c>
      <c r="U2462" s="375">
        <v>2023</v>
      </c>
      <c r="V2462" s="348">
        <v>0.58099999999999996</v>
      </c>
      <c r="W2462" s="134"/>
      <c r="X2462" s="133"/>
      <c r="Y2462" s="31">
        <f t="shared" si="159"/>
        <v>0</v>
      </c>
    </row>
    <row r="2463" spans="1:25" s="23" customFormat="1" ht="20.25" customHeight="1" x14ac:dyDescent="0.3">
      <c r="A2463" s="374">
        <v>2105</v>
      </c>
      <c r="B2463" s="375"/>
      <c r="C2463" s="375" t="s">
        <v>4304</v>
      </c>
      <c r="D2463" s="376" t="s">
        <v>1070</v>
      </c>
      <c r="E2463" s="348">
        <v>0.79</v>
      </c>
      <c r="F2463" s="25">
        <v>3.5</v>
      </c>
      <c r="G2463" s="24" t="s">
        <v>48</v>
      </c>
      <c r="H2463" s="26" t="str">
        <f t="shared" si="158"/>
        <v>6</v>
      </c>
      <c r="I2463" s="24"/>
      <c r="J2463" s="24"/>
      <c r="K2463" s="27"/>
      <c r="L2463" s="27"/>
      <c r="M2463" s="27"/>
      <c r="N2463" s="28"/>
      <c r="O2463" s="29"/>
      <c r="P2463" s="28"/>
      <c r="Q2463" s="29"/>
      <c r="R2463" s="28"/>
      <c r="S2463" s="29"/>
      <c r="T2463" s="375"/>
      <c r="U2463" s="375"/>
      <c r="V2463" s="348">
        <v>0.79</v>
      </c>
      <c r="W2463" s="134"/>
      <c r="X2463" s="133"/>
      <c r="Y2463" s="31">
        <f t="shared" si="159"/>
        <v>0</v>
      </c>
    </row>
    <row r="2464" spans="1:25" s="23" customFormat="1" ht="20.25" customHeight="1" x14ac:dyDescent="0.3">
      <c r="A2464" s="374">
        <v>2106</v>
      </c>
      <c r="B2464" s="375"/>
      <c r="C2464" s="375" t="s">
        <v>1444</v>
      </c>
      <c r="D2464" s="376" t="s">
        <v>777</v>
      </c>
      <c r="E2464" s="348">
        <v>0.22600000000000001</v>
      </c>
      <c r="F2464" s="25">
        <v>3.5</v>
      </c>
      <c r="G2464" s="24" t="s">
        <v>48</v>
      </c>
      <c r="H2464" s="26" t="str">
        <f t="shared" si="158"/>
        <v>6</v>
      </c>
      <c r="I2464" s="24"/>
      <c r="J2464" s="24"/>
      <c r="K2464" s="27"/>
      <c r="L2464" s="27"/>
      <c r="M2464" s="27"/>
      <c r="N2464" s="28"/>
      <c r="O2464" s="29"/>
      <c r="P2464" s="28"/>
      <c r="Q2464" s="29"/>
      <c r="R2464" s="28"/>
      <c r="S2464" s="29"/>
      <c r="T2464" s="375"/>
      <c r="U2464" s="375"/>
      <c r="V2464" s="348">
        <v>0.22600000000000001</v>
      </c>
      <c r="W2464" s="134"/>
      <c r="X2464" s="133"/>
      <c r="Y2464" s="31">
        <f t="shared" si="159"/>
        <v>0</v>
      </c>
    </row>
    <row r="2465" spans="1:25" s="23" customFormat="1" ht="40.5" customHeight="1" x14ac:dyDescent="0.3">
      <c r="A2465" s="374">
        <v>2107</v>
      </c>
      <c r="B2465" s="375"/>
      <c r="C2465" s="375" t="s">
        <v>4345</v>
      </c>
      <c r="D2465" s="376" t="s">
        <v>3635</v>
      </c>
      <c r="E2465" s="348">
        <v>0.13200000000000001</v>
      </c>
      <c r="F2465" s="25">
        <v>3.5</v>
      </c>
      <c r="G2465" s="24" t="s">
        <v>48</v>
      </c>
      <c r="H2465" s="26" t="str">
        <f t="shared" si="158"/>
        <v>6</v>
      </c>
      <c r="I2465" s="24"/>
      <c r="J2465" s="24"/>
      <c r="K2465" s="27"/>
      <c r="L2465" s="27"/>
      <c r="M2465" s="27"/>
      <c r="N2465" s="28"/>
      <c r="O2465" s="29"/>
      <c r="P2465" s="28"/>
      <c r="Q2465" s="29"/>
      <c r="R2465" s="28"/>
      <c r="S2465" s="29"/>
      <c r="T2465" s="375"/>
      <c r="U2465" s="375"/>
      <c r="V2465" s="348">
        <v>0.13200000000000001</v>
      </c>
      <c r="W2465" s="134"/>
      <c r="X2465" s="133"/>
      <c r="Y2465" s="31">
        <f t="shared" si="159"/>
        <v>0</v>
      </c>
    </row>
    <row r="2466" spans="1:25" s="23" customFormat="1" ht="20.25" customHeight="1" x14ac:dyDescent="0.3">
      <c r="A2466" s="374">
        <v>2108</v>
      </c>
      <c r="B2466" s="375">
        <v>2195892</v>
      </c>
      <c r="C2466" s="375" t="s">
        <v>4376</v>
      </c>
      <c r="D2466" s="376" t="s">
        <v>550</v>
      </c>
      <c r="E2466" s="348">
        <v>0.66300000000000003</v>
      </c>
      <c r="F2466" s="25">
        <v>3.5</v>
      </c>
      <c r="G2466" s="24" t="s">
        <v>48</v>
      </c>
      <c r="H2466" s="26" t="str">
        <f t="shared" si="158"/>
        <v>6</v>
      </c>
      <c r="I2466" s="24">
        <v>0.5</v>
      </c>
      <c r="J2466" s="24">
        <v>0.5</v>
      </c>
      <c r="K2466" s="27"/>
      <c r="L2466" s="27"/>
      <c r="M2466" s="27"/>
      <c r="N2466" s="28">
        <v>0</v>
      </c>
      <c r="O2466" s="29">
        <v>0</v>
      </c>
      <c r="P2466" s="28">
        <v>0</v>
      </c>
      <c r="Q2466" s="29">
        <v>0</v>
      </c>
      <c r="R2466" s="28">
        <v>0</v>
      </c>
      <c r="S2466" s="29">
        <v>0</v>
      </c>
      <c r="T2466" s="375" t="s">
        <v>433</v>
      </c>
      <c r="U2466" s="375">
        <v>2023</v>
      </c>
      <c r="V2466" s="348">
        <v>0.66300000000000003</v>
      </c>
      <c r="W2466" s="134"/>
      <c r="X2466" s="133"/>
      <c r="Y2466" s="31">
        <f t="shared" si="159"/>
        <v>0</v>
      </c>
    </row>
    <row r="2467" spans="1:25" s="23" customFormat="1" ht="40.5" customHeight="1" x14ac:dyDescent="0.3">
      <c r="A2467" s="374">
        <v>2109</v>
      </c>
      <c r="B2467" s="375"/>
      <c r="C2467" s="375" t="s">
        <v>4377</v>
      </c>
      <c r="D2467" s="376" t="s">
        <v>3638</v>
      </c>
      <c r="E2467" s="348">
        <v>1.2470000000000001</v>
      </c>
      <c r="F2467" s="25">
        <v>3.5</v>
      </c>
      <c r="G2467" s="24" t="s">
        <v>48</v>
      </c>
      <c r="H2467" s="26" t="s">
        <v>103</v>
      </c>
      <c r="I2467" s="24"/>
      <c r="J2467" s="24"/>
      <c r="K2467" s="27"/>
      <c r="L2467" s="27"/>
      <c r="M2467" s="27"/>
      <c r="N2467" s="28"/>
      <c r="O2467" s="29"/>
      <c r="P2467" s="28"/>
      <c r="Q2467" s="29"/>
      <c r="R2467" s="28"/>
      <c r="S2467" s="29"/>
      <c r="T2467" s="375"/>
      <c r="U2467" s="375"/>
      <c r="V2467" s="348">
        <v>1.2470000000000001</v>
      </c>
      <c r="W2467" s="134"/>
      <c r="X2467" s="133"/>
      <c r="Y2467" s="31">
        <f t="shared" si="159"/>
        <v>0</v>
      </c>
    </row>
    <row r="2468" spans="1:25" s="23" customFormat="1" ht="40.5" customHeight="1" x14ac:dyDescent="0.3">
      <c r="A2468" s="374">
        <v>2110</v>
      </c>
      <c r="B2468" s="375"/>
      <c r="C2468" s="375" t="s">
        <v>4378</v>
      </c>
      <c r="D2468" s="376" t="s">
        <v>3640</v>
      </c>
      <c r="E2468" s="348">
        <v>1.3260000000000001</v>
      </c>
      <c r="F2468" s="25">
        <v>3.5</v>
      </c>
      <c r="G2468" s="24" t="s">
        <v>48</v>
      </c>
      <c r="H2468" s="26" t="s">
        <v>103</v>
      </c>
      <c r="I2468" s="24"/>
      <c r="J2468" s="24"/>
      <c r="K2468" s="27"/>
      <c r="L2468" s="27"/>
      <c r="M2468" s="27"/>
      <c r="N2468" s="28"/>
      <c r="O2468" s="29"/>
      <c r="P2468" s="28"/>
      <c r="Q2468" s="29"/>
      <c r="R2468" s="28"/>
      <c r="S2468" s="29"/>
      <c r="T2468" s="375"/>
      <c r="U2468" s="375"/>
      <c r="V2468" s="348">
        <v>1.3260000000000001</v>
      </c>
      <c r="W2468" s="134"/>
      <c r="X2468" s="133"/>
      <c r="Y2468" s="31">
        <f t="shared" si="159"/>
        <v>0</v>
      </c>
    </row>
    <row r="2469" spans="1:25" s="23" customFormat="1" ht="20.25" customHeight="1" x14ac:dyDescent="0.3">
      <c r="A2469" s="374">
        <v>2111</v>
      </c>
      <c r="B2469" s="375">
        <v>2198622</v>
      </c>
      <c r="C2469" s="375" t="s">
        <v>4379</v>
      </c>
      <c r="D2469" s="376" t="s">
        <v>2456</v>
      </c>
      <c r="E2469" s="348">
        <v>0.436</v>
      </c>
      <c r="F2469" s="25">
        <v>3.5</v>
      </c>
      <c r="G2469" s="24" t="s">
        <v>48</v>
      </c>
      <c r="H2469" s="26" t="str">
        <f t="shared" si="158"/>
        <v>6</v>
      </c>
      <c r="I2469" s="24">
        <v>0.45</v>
      </c>
      <c r="J2469" s="24">
        <v>0.45</v>
      </c>
      <c r="K2469" s="27"/>
      <c r="L2469" s="27"/>
      <c r="M2469" s="27"/>
      <c r="N2469" s="28">
        <v>0</v>
      </c>
      <c r="O2469" s="29">
        <v>0</v>
      </c>
      <c r="P2469" s="28">
        <v>0</v>
      </c>
      <c r="Q2469" s="29">
        <v>0</v>
      </c>
      <c r="R2469" s="28">
        <v>0</v>
      </c>
      <c r="S2469" s="29">
        <v>0</v>
      </c>
      <c r="T2469" s="375" t="s">
        <v>433</v>
      </c>
      <c r="U2469" s="375">
        <v>2023</v>
      </c>
      <c r="V2469" s="348">
        <v>0.436</v>
      </c>
      <c r="W2469" s="134"/>
      <c r="X2469" s="133"/>
      <c r="Y2469" s="31">
        <f t="shared" si="159"/>
        <v>0</v>
      </c>
    </row>
    <row r="2470" spans="1:25" s="23" customFormat="1" ht="20.25" customHeight="1" x14ac:dyDescent="0.3">
      <c r="A2470" s="374">
        <v>2112</v>
      </c>
      <c r="B2470" s="375">
        <v>2194703</v>
      </c>
      <c r="C2470" s="375" t="s">
        <v>4381</v>
      </c>
      <c r="D2470" s="376" t="s">
        <v>476</v>
      </c>
      <c r="E2470" s="348">
        <v>0.38800000000000001</v>
      </c>
      <c r="F2470" s="25">
        <v>3.5</v>
      </c>
      <c r="G2470" s="24" t="s">
        <v>48</v>
      </c>
      <c r="H2470" s="26" t="str">
        <f t="shared" si="158"/>
        <v>6</v>
      </c>
      <c r="I2470" s="24">
        <v>0.34</v>
      </c>
      <c r="J2470" s="24">
        <v>0.34</v>
      </c>
      <c r="K2470" s="27"/>
      <c r="L2470" s="27"/>
      <c r="M2470" s="27"/>
      <c r="N2470" s="28">
        <v>0</v>
      </c>
      <c r="O2470" s="29">
        <v>0</v>
      </c>
      <c r="P2470" s="28">
        <v>0</v>
      </c>
      <c r="Q2470" s="29">
        <v>0</v>
      </c>
      <c r="R2470" s="28">
        <v>0</v>
      </c>
      <c r="S2470" s="29">
        <v>0</v>
      </c>
      <c r="T2470" s="375" t="s">
        <v>433</v>
      </c>
      <c r="U2470" s="375">
        <v>2023</v>
      </c>
      <c r="V2470" s="348">
        <v>0.38800000000000001</v>
      </c>
      <c r="W2470" s="134"/>
      <c r="X2470" s="133"/>
      <c r="Y2470" s="31">
        <f t="shared" si="159"/>
        <v>0</v>
      </c>
    </row>
    <row r="2471" spans="1:25" s="23" customFormat="1" ht="20.25" customHeight="1" x14ac:dyDescent="0.3">
      <c r="A2471" s="374">
        <v>2113</v>
      </c>
      <c r="B2471" s="375">
        <v>2195104</v>
      </c>
      <c r="C2471" s="375" t="s">
        <v>4413</v>
      </c>
      <c r="D2471" s="42" t="s">
        <v>3644</v>
      </c>
      <c r="E2471" s="348">
        <v>0.24</v>
      </c>
      <c r="F2471" s="25">
        <v>3.5</v>
      </c>
      <c r="G2471" s="24" t="s">
        <v>48</v>
      </c>
      <c r="H2471" s="26" t="str">
        <f t="shared" si="158"/>
        <v>6</v>
      </c>
      <c r="I2471" s="24">
        <v>0.34</v>
      </c>
      <c r="J2471" s="24">
        <v>0.34</v>
      </c>
      <c r="K2471" s="27"/>
      <c r="L2471" s="27"/>
      <c r="M2471" s="27"/>
      <c r="N2471" s="28">
        <v>0</v>
      </c>
      <c r="O2471" s="29">
        <v>0</v>
      </c>
      <c r="P2471" s="28">
        <v>0</v>
      </c>
      <c r="Q2471" s="29">
        <v>0</v>
      </c>
      <c r="R2471" s="28">
        <v>0</v>
      </c>
      <c r="S2471" s="29">
        <v>0</v>
      </c>
      <c r="T2471" s="375" t="s">
        <v>433</v>
      </c>
      <c r="U2471" s="375">
        <v>2023</v>
      </c>
      <c r="V2471" s="348">
        <v>0.24</v>
      </c>
      <c r="W2471" s="134"/>
      <c r="X2471" s="133"/>
      <c r="Y2471" s="31">
        <f t="shared" si="159"/>
        <v>0</v>
      </c>
    </row>
    <row r="2472" spans="1:25" s="23" customFormat="1" ht="20.25" customHeight="1" x14ac:dyDescent="0.3">
      <c r="A2472" s="374">
        <v>2114</v>
      </c>
      <c r="B2472" s="375">
        <v>2196777</v>
      </c>
      <c r="C2472" s="375" t="s">
        <v>4448</v>
      </c>
      <c r="D2472" s="42" t="s">
        <v>3646</v>
      </c>
      <c r="E2472" s="348">
        <v>0.245</v>
      </c>
      <c r="F2472" s="25">
        <v>3.5</v>
      </c>
      <c r="G2472" s="24" t="s">
        <v>48</v>
      </c>
      <c r="H2472" s="26" t="str">
        <f t="shared" si="158"/>
        <v>6</v>
      </c>
      <c r="I2472" s="24">
        <v>0.25</v>
      </c>
      <c r="J2472" s="24">
        <v>0.25</v>
      </c>
      <c r="K2472" s="27"/>
      <c r="L2472" s="27"/>
      <c r="M2472" s="27"/>
      <c r="N2472" s="28">
        <v>0</v>
      </c>
      <c r="O2472" s="29">
        <v>0</v>
      </c>
      <c r="P2472" s="28">
        <v>0</v>
      </c>
      <c r="Q2472" s="29">
        <v>0</v>
      </c>
      <c r="R2472" s="28">
        <v>0</v>
      </c>
      <c r="S2472" s="29">
        <v>0</v>
      </c>
      <c r="T2472" s="375" t="s">
        <v>433</v>
      </c>
      <c r="U2472" s="375">
        <v>2023</v>
      </c>
      <c r="V2472" s="348">
        <v>0.245</v>
      </c>
      <c r="W2472" s="134"/>
      <c r="X2472" s="133"/>
      <c r="Y2472" s="31">
        <f t="shared" si="159"/>
        <v>0</v>
      </c>
    </row>
    <row r="2473" spans="1:25" s="23" customFormat="1" ht="20.25" customHeight="1" x14ac:dyDescent="0.3">
      <c r="A2473" s="374">
        <v>2115</v>
      </c>
      <c r="B2473" s="375">
        <v>2190737</v>
      </c>
      <c r="C2473" s="228" t="s">
        <v>4308</v>
      </c>
      <c r="D2473" s="42" t="s">
        <v>181</v>
      </c>
      <c r="E2473" s="348">
        <v>0.246</v>
      </c>
      <c r="F2473" s="25">
        <v>3.5</v>
      </c>
      <c r="G2473" s="24" t="s">
        <v>48</v>
      </c>
      <c r="H2473" s="26" t="str">
        <f t="shared" si="158"/>
        <v>6</v>
      </c>
      <c r="I2473" s="24">
        <v>0.25</v>
      </c>
      <c r="J2473" s="24">
        <v>0.25</v>
      </c>
      <c r="K2473" s="27"/>
      <c r="L2473" s="27"/>
      <c r="M2473" s="27"/>
      <c r="N2473" s="28">
        <v>0</v>
      </c>
      <c r="O2473" s="29">
        <v>0</v>
      </c>
      <c r="P2473" s="28">
        <v>0</v>
      </c>
      <c r="Q2473" s="29">
        <v>0</v>
      </c>
      <c r="R2473" s="28">
        <v>0</v>
      </c>
      <c r="S2473" s="29">
        <v>0</v>
      </c>
      <c r="T2473" s="375" t="s">
        <v>433</v>
      </c>
      <c r="U2473" s="375">
        <v>2023</v>
      </c>
      <c r="V2473" s="348">
        <v>0.246</v>
      </c>
      <c r="W2473" s="134"/>
      <c r="X2473" s="133"/>
      <c r="Y2473" s="31">
        <f t="shared" si="159"/>
        <v>0</v>
      </c>
    </row>
    <row r="2474" spans="1:25" s="23" customFormat="1" ht="20.25" customHeight="1" x14ac:dyDescent="0.3">
      <c r="A2474" s="374">
        <v>2116</v>
      </c>
      <c r="B2474" s="375">
        <v>2196612</v>
      </c>
      <c r="C2474" s="375" t="s">
        <v>4309</v>
      </c>
      <c r="D2474" s="41" t="s">
        <v>459</v>
      </c>
      <c r="E2474" s="348">
        <v>0.14899999999999999</v>
      </c>
      <c r="F2474" s="25">
        <v>3.5</v>
      </c>
      <c r="G2474" s="24" t="s">
        <v>48</v>
      </c>
      <c r="H2474" s="26" t="str">
        <f t="shared" si="158"/>
        <v>6</v>
      </c>
      <c r="I2474" s="24">
        <v>0.2</v>
      </c>
      <c r="J2474" s="24">
        <v>0.2</v>
      </c>
      <c r="K2474" s="27"/>
      <c r="L2474" s="27"/>
      <c r="M2474" s="27"/>
      <c r="N2474" s="28">
        <v>0</v>
      </c>
      <c r="O2474" s="29">
        <v>0</v>
      </c>
      <c r="P2474" s="28">
        <v>0</v>
      </c>
      <c r="Q2474" s="29">
        <v>0</v>
      </c>
      <c r="R2474" s="28">
        <v>0</v>
      </c>
      <c r="S2474" s="29">
        <v>0</v>
      </c>
      <c r="T2474" s="375" t="s">
        <v>433</v>
      </c>
      <c r="U2474" s="375">
        <v>2023</v>
      </c>
      <c r="V2474" s="348">
        <v>0.14899999999999999</v>
      </c>
      <c r="W2474" s="134"/>
      <c r="X2474" s="133"/>
      <c r="Y2474" s="31">
        <f t="shared" si="159"/>
        <v>0</v>
      </c>
    </row>
    <row r="2475" spans="1:25" s="23" customFormat="1" ht="20.25" customHeight="1" x14ac:dyDescent="0.3">
      <c r="A2475" s="374">
        <v>2117</v>
      </c>
      <c r="B2475" s="375"/>
      <c r="C2475" s="375" t="s">
        <v>4310</v>
      </c>
      <c r="D2475" s="41" t="s">
        <v>258</v>
      </c>
      <c r="E2475" s="348">
        <v>0.25700000000000001</v>
      </c>
      <c r="F2475" s="25">
        <v>3.5</v>
      </c>
      <c r="G2475" s="24" t="s">
        <v>48</v>
      </c>
      <c r="H2475" s="26" t="str">
        <f t="shared" si="158"/>
        <v>6</v>
      </c>
      <c r="I2475" s="24"/>
      <c r="J2475" s="24"/>
      <c r="K2475" s="27"/>
      <c r="L2475" s="27"/>
      <c r="M2475" s="27"/>
      <c r="N2475" s="28"/>
      <c r="O2475" s="29"/>
      <c r="P2475" s="28"/>
      <c r="Q2475" s="29"/>
      <c r="R2475" s="28"/>
      <c r="S2475" s="29"/>
      <c r="T2475" s="375"/>
      <c r="U2475" s="375"/>
      <c r="V2475" s="348">
        <v>0.25700000000000001</v>
      </c>
      <c r="W2475" s="134"/>
      <c r="X2475" s="133"/>
      <c r="Y2475" s="31">
        <f t="shared" si="159"/>
        <v>0</v>
      </c>
    </row>
    <row r="2476" spans="1:25" s="23" customFormat="1" ht="20.25" customHeight="1" x14ac:dyDescent="0.3">
      <c r="A2476" s="374">
        <v>2118</v>
      </c>
      <c r="B2476" s="375"/>
      <c r="C2476" s="375" t="s">
        <v>4311</v>
      </c>
      <c r="D2476" s="41" t="s">
        <v>3651</v>
      </c>
      <c r="E2476" s="348">
        <v>0.309</v>
      </c>
      <c r="F2476" s="25">
        <v>3.5</v>
      </c>
      <c r="G2476" s="24" t="s">
        <v>48</v>
      </c>
      <c r="H2476" s="26" t="str">
        <f t="shared" si="158"/>
        <v>6</v>
      </c>
      <c r="I2476" s="24"/>
      <c r="J2476" s="24"/>
      <c r="K2476" s="27"/>
      <c r="L2476" s="27"/>
      <c r="M2476" s="27"/>
      <c r="N2476" s="28"/>
      <c r="O2476" s="29"/>
      <c r="P2476" s="28"/>
      <c r="Q2476" s="29"/>
      <c r="R2476" s="28"/>
      <c r="S2476" s="29"/>
      <c r="T2476" s="375"/>
      <c r="U2476" s="375"/>
      <c r="V2476" s="348">
        <v>0.309</v>
      </c>
      <c r="W2476" s="134"/>
      <c r="X2476" s="133"/>
      <c r="Y2476" s="31">
        <f t="shared" si="159"/>
        <v>0</v>
      </c>
    </row>
    <row r="2477" spans="1:25" s="23" customFormat="1" ht="40.5" customHeight="1" x14ac:dyDescent="0.3">
      <c r="A2477" s="374">
        <v>2119</v>
      </c>
      <c r="B2477" s="375"/>
      <c r="C2477" s="375" t="s">
        <v>4312</v>
      </c>
      <c r="D2477" s="376" t="s">
        <v>3653</v>
      </c>
      <c r="E2477" s="348">
        <v>0.55300000000000005</v>
      </c>
      <c r="F2477" s="25">
        <v>3</v>
      </c>
      <c r="G2477" s="24" t="s">
        <v>48</v>
      </c>
      <c r="H2477" s="26" t="str">
        <f t="shared" si="158"/>
        <v>6</v>
      </c>
      <c r="I2477" s="24">
        <v>7.0000000000000007E-2</v>
      </c>
      <c r="J2477" s="24">
        <v>7.0000000000000007E-2</v>
      </c>
      <c r="K2477" s="27"/>
      <c r="L2477" s="27"/>
      <c r="M2477" s="27"/>
      <c r="N2477" s="28">
        <v>0</v>
      </c>
      <c r="O2477" s="29">
        <v>0</v>
      </c>
      <c r="P2477" s="28">
        <v>0</v>
      </c>
      <c r="Q2477" s="29">
        <v>0</v>
      </c>
      <c r="R2477" s="28">
        <v>0</v>
      </c>
      <c r="S2477" s="29">
        <v>0</v>
      </c>
      <c r="T2477" s="375" t="s">
        <v>433</v>
      </c>
      <c r="U2477" s="375">
        <v>2023</v>
      </c>
      <c r="V2477" s="348">
        <v>0.55300000000000005</v>
      </c>
      <c r="W2477" s="134"/>
      <c r="X2477" s="133"/>
      <c r="Y2477" s="31">
        <f t="shared" si="159"/>
        <v>0</v>
      </c>
    </row>
    <row r="2478" spans="1:25" s="23" customFormat="1" ht="60.75" customHeight="1" x14ac:dyDescent="0.3">
      <c r="A2478" s="374">
        <v>2120</v>
      </c>
      <c r="B2478" s="375"/>
      <c r="C2478" s="375" t="s">
        <v>4313</v>
      </c>
      <c r="D2478" s="376" t="s">
        <v>3655</v>
      </c>
      <c r="E2478" s="348">
        <v>0.76900000000000002</v>
      </c>
      <c r="F2478" s="25">
        <v>3.5</v>
      </c>
      <c r="G2478" s="24" t="s">
        <v>48</v>
      </c>
      <c r="H2478" s="26" t="s">
        <v>103</v>
      </c>
      <c r="I2478" s="24"/>
      <c r="J2478" s="24"/>
      <c r="K2478" s="27"/>
      <c r="L2478" s="27"/>
      <c r="M2478" s="27"/>
      <c r="N2478" s="28"/>
      <c r="O2478" s="29"/>
      <c r="P2478" s="28"/>
      <c r="Q2478" s="29"/>
      <c r="R2478" s="28"/>
      <c r="S2478" s="29"/>
      <c r="T2478" s="375"/>
      <c r="U2478" s="375"/>
      <c r="V2478" s="348">
        <v>0.76900000000000002</v>
      </c>
      <c r="W2478" s="134"/>
      <c r="X2478" s="133"/>
      <c r="Y2478" s="31">
        <f t="shared" si="159"/>
        <v>0</v>
      </c>
    </row>
    <row r="2479" spans="1:25" s="23" customFormat="1" ht="40.5" customHeight="1" x14ac:dyDescent="0.3">
      <c r="A2479" s="374">
        <v>2121</v>
      </c>
      <c r="B2479" s="375"/>
      <c r="C2479" s="375" t="s">
        <v>4316</v>
      </c>
      <c r="D2479" s="376" t="s">
        <v>3657</v>
      </c>
      <c r="E2479" s="348">
        <v>0.55000000000000004</v>
      </c>
      <c r="F2479" s="25">
        <v>6</v>
      </c>
      <c r="G2479" s="24" t="s">
        <v>39</v>
      </c>
      <c r="H2479" s="26" t="s">
        <v>229</v>
      </c>
      <c r="I2479" s="24"/>
      <c r="J2479" s="24"/>
      <c r="K2479" s="27"/>
      <c r="L2479" s="27"/>
      <c r="M2479" s="27"/>
      <c r="N2479" s="28"/>
      <c r="O2479" s="29"/>
      <c r="P2479" s="28"/>
      <c r="Q2479" s="29"/>
      <c r="R2479" s="28"/>
      <c r="S2479" s="29"/>
      <c r="T2479" s="375"/>
      <c r="U2479" s="375"/>
      <c r="V2479" s="348">
        <v>0.55000000000000004</v>
      </c>
      <c r="W2479" s="134"/>
      <c r="X2479" s="133"/>
      <c r="Y2479" s="31">
        <f t="shared" si="159"/>
        <v>0</v>
      </c>
    </row>
    <row r="2480" spans="1:25" s="23" customFormat="1" ht="20.25" customHeight="1" x14ac:dyDescent="0.3">
      <c r="A2480" s="374">
        <v>2122</v>
      </c>
      <c r="B2480" s="375"/>
      <c r="C2480" s="375" t="s">
        <v>4317</v>
      </c>
      <c r="D2480" s="376" t="s">
        <v>100</v>
      </c>
      <c r="E2480" s="348">
        <v>0.54500000000000004</v>
      </c>
      <c r="F2480" s="25">
        <v>3</v>
      </c>
      <c r="G2480" s="24" t="s">
        <v>48</v>
      </c>
      <c r="H2480" s="26" t="s">
        <v>103</v>
      </c>
      <c r="I2480" s="24"/>
      <c r="J2480" s="24"/>
      <c r="K2480" s="27"/>
      <c r="L2480" s="27"/>
      <c r="M2480" s="27"/>
      <c r="N2480" s="28"/>
      <c r="O2480" s="29"/>
      <c r="P2480" s="28"/>
      <c r="Q2480" s="29"/>
      <c r="R2480" s="28"/>
      <c r="S2480" s="29"/>
      <c r="T2480" s="375"/>
      <c r="U2480" s="375"/>
      <c r="V2480" s="348">
        <v>0.54500000000000004</v>
      </c>
      <c r="W2480" s="134"/>
      <c r="X2480" s="133"/>
      <c r="Y2480" s="31">
        <f t="shared" si="159"/>
        <v>0</v>
      </c>
    </row>
    <row r="2481" spans="1:25" s="23" customFormat="1" ht="40.5" customHeight="1" x14ac:dyDescent="0.3">
      <c r="A2481" s="374">
        <v>2123</v>
      </c>
      <c r="B2481" s="375"/>
      <c r="C2481" s="375" t="s">
        <v>4318</v>
      </c>
      <c r="D2481" s="376" t="s">
        <v>3660</v>
      </c>
      <c r="E2481" s="340">
        <v>0.3</v>
      </c>
      <c r="F2481" s="25">
        <v>3</v>
      </c>
      <c r="G2481" s="24" t="s">
        <v>48</v>
      </c>
      <c r="H2481" s="70">
        <v>6</v>
      </c>
      <c r="I2481" s="24"/>
      <c r="J2481" s="24"/>
      <c r="K2481" s="27"/>
      <c r="L2481" s="27"/>
      <c r="M2481" s="27"/>
      <c r="N2481" s="28"/>
      <c r="O2481" s="29"/>
      <c r="P2481" s="28"/>
      <c r="Q2481" s="29"/>
      <c r="R2481" s="28"/>
      <c r="S2481" s="29"/>
      <c r="T2481" s="375"/>
      <c r="U2481" s="375"/>
      <c r="V2481" s="133" t="s">
        <v>71</v>
      </c>
      <c r="W2481" s="134"/>
      <c r="X2481" s="133">
        <v>0.3</v>
      </c>
      <c r="Y2481" s="31">
        <v>0</v>
      </c>
    </row>
    <row r="2482" spans="1:25" s="23" customFormat="1" ht="40.5" customHeight="1" x14ac:dyDescent="0.3">
      <c r="A2482" s="374">
        <v>2124</v>
      </c>
      <c r="B2482" s="375"/>
      <c r="C2482" s="375" t="s">
        <v>4320</v>
      </c>
      <c r="D2482" s="376" t="s">
        <v>3662</v>
      </c>
      <c r="E2482" s="340">
        <v>0.15</v>
      </c>
      <c r="F2482" s="25">
        <v>3</v>
      </c>
      <c r="G2482" s="24" t="s">
        <v>48</v>
      </c>
      <c r="H2482" s="70">
        <v>6</v>
      </c>
      <c r="I2482" s="24"/>
      <c r="J2482" s="24"/>
      <c r="K2482" s="27"/>
      <c r="L2482" s="27"/>
      <c r="M2482" s="27"/>
      <c r="N2482" s="28"/>
      <c r="O2482" s="29"/>
      <c r="P2482" s="28"/>
      <c r="Q2482" s="29"/>
      <c r="R2482" s="28"/>
      <c r="S2482" s="29"/>
      <c r="T2482" s="375"/>
      <c r="U2482" s="375"/>
      <c r="V2482" s="133" t="s">
        <v>71</v>
      </c>
      <c r="W2482" s="134"/>
      <c r="X2482" s="133">
        <v>0.15</v>
      </c>
      <c r="Y2482" s="31">
        <v>0</v>
      </c>
    </row>
    <row r="2483" spans="1:25" s="23" customFormat="1" ht="40.5" customHeight="1" x14ac:dyDescent="0.3">
      <c r="A2483" s="374">
        <v>2125</v>
      </c>
      <c r="B2483" s="375"/>
      <c r="C2483" s="375" t="s">
        <v>4321</v>
      </c>
      <c r="D2483" s="180" t="s">
        <v>3664</v>
      </c>
      <c r="E2483" s="340">
        <v>0.12</v>
      </c>
      <c r="F2483" s="25">
        <v>3</v>
      </c>
      <c r="G2483" s="24" t="s">
        <v>48</v>
      </c>
      <c r="H2483" s="70">
        <v>6</v>
      </c>
      <c r="I2483" s="24"/>
      <c r="J2483" s="24"/>
      <c r="K2483" s="27"/>
      <c r="L2483" s="27"/>
      <c r="M2483" s="27"/>
      <c r="N2483" s="28"/>
      <c r="O2483" s="29"/>
      <c r="P2483" s="28"/>
      <c r="Q2483" s="29"/>
      <c r="R2483" s="28"/>
      <c r="S2483" s="29"/>
      <c r="T2483" s="375"/>
      <c r="U2483" s="375"/>
      <c r="V2483" s="133" t="s">
        <v>71</v>
      </c>
      <c r="W2483" s="134"/>
      <c r="X2483" s="133">
        <v>0.12</v>
      </c>
      <c r="Y2483" s="31">
        <v>0</v>
      </c>
    </row>
    <row r="2484" spans="1:25" s="23" customFormat="1" ht="20.25" customHeight="1" x14ac:dyDescent="0.3">
      <c r="A2484" s="374">
        <v>2126</v>
      </c>
      <c r="B2484" s="375"/>
      <c r="C2484" s="375" t="s">
        <v>4322</v>
      </c>
      <c r="D2484" s="376" t="s">
        <v>3666</v>
      </c>
      <c r="E2484" s="324">
        <f t="shared" ref="E2484:E2500" si="160">V2484+W2484+X2484</f>
        <v>0.4</v>
      </c>
      <c r="F2484" s="25">
        <v>3</v>
      </c>
      <c r="G2484" s="24" t="s">
        <v>48</v>
      </c>
      <c r="H2484" s="70">
        <v>6</v>
      </c>
      <c r="I2484" s="24"/>
      <c r="J2484" s="24"/>
      <c r="K2484" s="27"/>
      <c r="L2484" s="27"/>
      <c r="M2484" s="27"/>
      <c r="N2484" s="28"/>
      <c r="O2484" s="29"/>
      <c r="P2484" s="28"/>
      <c r="Q2484" s="29"/>
      <c r="R2484" s="28"/>
      <c r="S2484" s="29"/>
      <c r="T2484" s="375"/>
      <c r="U2484" s="375"/>
      <c r="V2484" s="133"/>
      <c r="W2484" s="134"/>
      <c r="X2484" s="133">
        <v>0.4</v>
      </c>
      <c r="Y2484" s="31">
        <f t="shared" si="159"/>
        <v>0</v>
      </c>
    </row>
    <row r="2485" spans="1:25" s="23" customFormat="1" ht="40.5" customHeight="1" x14ac:dyDescent="0.3">
      <c r="A2485" s="374">
        <v>2127</v>
      </c>
      <c r="B2485" s="375"/>
      <c r="C2485" s="375" t="s">
        <v>4324</v>
      </c>
      <c r="D2485" s="376" t="s">
        <v>3668</v>
      </c>
      <c r="E2485" s="324">
        <f t="shared" si="160"/>
        <v>0.8</v>
      </c>
      <c r="F2485" s="25">
        <v>3</v>
      </c>
      <c r="G2485" s="24" t="s">
        <v>48</v>
      </c>
      <c r="H2485" s="70">
        <v>6</v>
      </c>
      <c r="I2485" s="24"/>
      <c r="J2485" s="24"/>
      <c r="K2485" s="27"/>
      <c r="L2485" s="27"/>
      <c r="M2485" s="27"/>
      <c r="N2485" s="28"/>
      <c r="O2485" s="29"/>
      <c r="P2485" s="28"/>
      <c r="Q2485" s="29"/>
      <c r="R2485" s="28"/>
      <c r="S2485" s="29"/>
      <c r="T2485" s="375"/>
      <c r="U2485" s="375"/>
      <c r="V2485" s="133"/>
      <c r="W2485" s="134"/>
      <c r="X2485" s="133">
        <v>0.8</v>
      </c>
      <c r="Y2485" s="31">
        <f t="shared" si="159"/>
        <v>0</v>
      </c>
    </row>
    <row r="2486" spans="1:25" s="23" customFormat="1" ht="20.25" customHeight="1" x14ac:dyDescent="0.3">
      <c r="A2486" s="374">
        <v>2128</v>
      </c>
      <c r="B2486" s="375"/>
      <c r="C2486" s="375" t="s">
        <v>4325</v>
      </c>
      <c r="D2486" s="376" t="s">
        <v>3670</v>
      </c>
      <c r="E2486" s="324">
        <f t="shared" si="160"/>
        <v>0.216</v>
      </c>
      <c r="F2486" s="25">
        <v>3</v>
      </c>
      <c r="G2486" s="24" t="s">
        <v>48</v>
      </c>
      <c r="H2486" s="70">
        <v>6</v>
      </c>
      <c r="I2486" s="24"/>
      <c r="J2486" s="24"/>
      <c r="K2486" s="27"/>
      <c r="L2486" s="27"/>
      <c r="M2486" s="27"/>
      <c r="N2486" s="28"/>
      <c r="O2486" s="29"/>
      <c r="P2486" s="28"/>
      <c r="Q2486" s="29"/>
      <c r="R2486" s="28"/>
      <c r="S2486" s="29"/>
      <c r="T2486" s="375"/>
      <c r="U2486" s="375"/>
      <c r="V2486" s="133"/>
      <c r="W2486" s="134"/>
      <c r="X2486" s="133">
        <v>0.216</v>
      </c>
      <c r="Y2486" s="31">
        <f t="shared" si="159"/>
        <v>0</v>
      </c>
    </row>
    <row r="2487" spans="1:25" s="23" customFormat="1" ht="20.25" customHeight="1" x14ac:dyDescent="0.3">
      <c r="A2487" s="374">
        <v>2129</v>
      </c>
      <c r="B2487" s="375"/>
      <c r="C2487" s="375" t="s">
        <v>4326</v>
      </c>
      <c r="D2487" s="376" t="s">
        <v>3672</v>
      </c>
      <c r="E2487" s="324">
        <f t="shared" si="160"/>
        <v>1.012</v>
      </c>
      <c r="F2487" s="25">
        <v>3</v>
      </c>
      <c r="G2487" s="24" t="s">
        <v>48</v>
      </c>
      <c r="H2487" s="70">
        <v>6</v>
      </c>
      <c r="I2487" s="24"/>
      <c r="J2487" s="24"/>
      <c r="K2487" s="27"/>
      <c r="L2487" s="27"/>
      <c r="M2487" s="27"/>
      <c r="N2487" s="28"/>
      <c r="O2487" s="29"/>
      <c r="P2487" s="28"/>
      <c r="Q2487" s="29"/>
      <c r="R2487" s="28"/>
      <c r="S2487" s="29"/>
      <c r="T2487" s="375"/>
      <c r="U2487" s="375"/>
      <c r="V2487" s="133"/>
      <c r="W2487" s="134"/>
      <c r="X2487" s="133">
        <v>1.012</v>
      </c>
      <c r="Y2487" s="31">
        <f t="shared" si="159"/>
        <v>0</v>
      </c>
    </row>
    <row r="2488" spans="1:25" s="23" customFormat="1" ht="20.25" customHeight="1" x14ac:dyDescent="0.3">
      <c r="A2488" s="374">
        <v>2130</v>
      </c>
      <c r="B2488" s="375"/>
      <c r="C2488" s="375" t="s">
        <v>4327</v>
      </c>
      <c r="D2488" s="376" t="s">
        <v>3674</v>
      </c>
      <c r="E2488" s="324">
        <f t="shared" si="160"/>
        <v>0.27600000000000002</v>
      </c>
      <c r="F2488" s="25">
        <v>3</v>
      </c>
      <c r="G2488" s="24" t="s">
        <v>48</v>
      </c>
      <c r="H2488" s="70">
        <v>6</v>
      </c>
      <c r="I2488" s="24"/>
      <c r="J2488" s="24"/>
      <c r="K2488" s="27"/>
      <c r="L2488" s="27"/>
      <c r="M2488" s="27"/>
      <c r="N2488" s="28"/>
      <c r="O2488" s="29"/>
      <c r="P2488" s="28"/>
      <c r="Q2488" s="29"/>
      <c r="R2488" s="28"/>
      <c r="S2488" s="29"/>
      <c r="T2488" s="375"/>
      <c r="U2488" s="375"/>
      <c r="V2488" s="133"/>
      <c r="W2488" s="134"/>
      <c r="X2488" s="133">
        <v>0.27600000000000002</v>
      </c>
      <c r="Y2488" s="31">
        <f t="shared" si="159"/>
        <v>0</v>
      </c>
    </row>
    <row r="2489" spans="1:25" s="23" customFormat="1" ht="20.25" customHeight="1" x14ac:dyDescent="0.3">
      <c r="A2489" s="374">
        <v>2131</v>
      </c>
      <c r="B2489" s="375"/>
      <c r="C2489" s="375" t="s">
        <v>4328</v>
      </c>
      <c r="D2489" s="376" t="s">
        <v>3676</v>
      </c>
      <c r="E2489" s="324">
        <f t="shared" si="160"/>
        <v>0.35399999999999998</v>
      </c>
      <c r="F2489" s="25">
        <v>3</v>
      </c>
      <c r="G2489" s="24" t="s">
        <v>48</v>
      </c>
      <c r="H2489" s="70">
        <v>6</v>
      </c>
      <c r="I2489" s="24"/>
      <c r="J2489" s="24"/>
      <c r="K2489" s="27"/>
      <c r="L2489" s="27"/>
      <c r="M2489" s="27"/>
      <c r="N2489" s="28"/>
      <c r="O2489" s="29"/>
      <c r="P2489" s="28"/>
      <c r="Q2489" s="29"/>
      <c r="R2489" s="28"/>
      <c r="S2489" s="29"/>
      <c r="T2489" s="375"/>
      <c r="U2489" s="375"/>
      <c r="V2489" s="133"/>
      <c r="W2489" s="134"/>
      <c r="X2489" s="133">
        <v>0.35399999999999998</v>
      </c>
      <c r="Y2489" s="31">
        <f t="shared" si="159"/>
        <v>0</v>
      </c>
    </row>
    <row r="2490" spans="1:25" s="23" customFormat="1" ht="20.25" customHeight="1" x14ac:dyDescent="0.3">
      <c r="A2490" s="374">
        <v>2132</v>
      </c>
      <c r="B2490" s="375"/>
      <c r="C2490" s="375" t="s">
        <v>4329</v>
      </c>
      <c r="D2490" s="376" t="s">
        <v>3678</v>
      </c>
      <c r="E2490" s="324">
        <f t="shared" si="160"/>
        <v>0.373</v>
      </c>
      <c r="F2490" s="25">
        <v>3</v>
      </c>
      <c r="G2490" s="24" t="s">
        <v>48</v>
      </c>
      <c r="H2490" s="70">
        <v>6</v>
      </c>
      <c r="I2490" s="24"/>
      <c r="J2490" s="24"/>
      <c r="K2490" s="27"/>
      <c r="L2490" s="27"/>
      <c r="M2490" s="27"/>
      <c r="N2490" s="28"/>
      <c r="O2490" s="29"/>
      <c r="P2490" s="28"/>
      <c r="Q2490" s="29"/>
      <c r="R2490" s="28"/>
      <c r="S2490" s="29"/>
      <c r="T2490" s="375"/>
      <c r="U2490" s="375"/>
      <c r="V2490" s="133"/>
      <c r="W2490" s="134"/>
      <c r="X2490" s="133">
        <v>0.373</v>
      </c>
      <c r="Y2490" s="31">
        <f t="shared" si="159"/>
        <v>0</v>
      </c>
    </row>
    <row r="2491" spans="1:25" s="23" customFormat="1" ht="20.25" customHeight="1" x14ac:dyDescent="0.3">
      <c r="A2491" s="374">
        <v>2133</v>
      </c>
      <c r="B2491" s="375"/>
      <c r="C2491" s="375" t="s">
        <v>4330</v>
      </c>
      <c r="D2491" s="376" t="s">
        <v>3680</v>
      </c>
      <c r="E2491" s="324">
        <f t="shared" si="160"/>
        <v>0.7</v>
      </c>
      <c r="F2491" s="25">
        <v>3</v>
      </c>
      <c r="G2491" s="24" t="s">
        <v>48</v>
      </c>
      <c r="H2491" s="70">
        <v>6</v>
      </c>
      <c r="I2491" s="24"/>
      <c r="J2491" s="24"/>
      <c r="K2491" s="27"/>
      <c r="L2491" s="27"/>
      <c r="M2491" s="27"/>
      <c r="N2491" s="28"/>
      <c r="O2491" s="29"/>
      <c r="P2491" s="28"/>
      <c r="Q2491" s="29"/>
      <c r="R2491" s="28"/>
      <c r="S2491" s="29"/>
      <c r="T2491" s="375"/>
      <c r="U2491" s="375"/>
      <c r="V2491" s="133"/>
      <c r="W2491" s="134"/>
      <c r="X2491" s="133">
        <v>0.7</v>
      </c>
      <c r="Y2491" s="31">
        <f t="shared" si="159"/>
        <v>0</v>
      </c>
    </row>
    <row r="2492" spans="1:25" s="23" customFormat="1" ht="20.25" customHeight="1" x14ac:dyDescent="0.3">
      <c r="A2492" s="374">
        <v>2134</v>
      </c>
      <c r="B2492" s="375"/>
      <c r="C2492" s="375" t="s">
        <v>4331</v>
      </c>
      <c r="D2492" s="376" t="s">
        <v>3682</v>
      </c>
      <c r="E2492" s="324">
        <f t="shared" si="160"/>
        <v>0.2</v>
      </c>
      <c r="F2492" s="25">
        <v>3</v>
      </c>
      <c r="G2492" s="24" t="s">
        <v>48</v>
      </c>
      <c r="H2492" s="70">
        <v>6</v>
      </c>
      <c r="I2492" s="24"/>
      <c r="J2492" s="24"/>
      <c r="K2492" s="27"/>
      <c r="L2492" s="27"/>
      <c r="M2492" s="27"/>
      <c r="N2492" s="28"/>
      <c r="O2492" s="29"/>
      <c r="P2492" s="28"/>
      <c r="Q2492" s="29"/>
      <c r="R2492" s="28"/>
      <c r="S2492" s="29"/>
      <c r="T2492" s="375"/>
      <c r="U2492" s="375"/>
      <c r="V2492" s="133"/>
      <c r="W2492" s="134"/>
      <c r="X2492" s="133">
        <v>0.2</v>
      </c>
      <c r="Y2492" s="31">
        <f t="shared" si="159"/>
        <v>0</v>
      </c>
    </row>
    <row r="2493" spans="1:25" s="23" customFormat="1" ht="20.25" customHeight="1" x14ac:dyDescent="0.3">
      <c r="A2493" s="374">
        <v>2135</v>
      </c>
      <c r="B2493" s="375"/>
      <c r="C2493" s="375" t="s">
        <v>4332</v>
      </c>
      <c r="D2493" s="376" t="s">
        <v>3684</v>
      </c>
      <c r="E2493" s="324">
        <f t="shared" si="160"/>
        <v>0.3</v>
      </c>
      <c r="F2493" s="25">
        <v>3</v>
      </c>
      <c r="G2493" s="24" t="s">
        <v>48</v>
      </c>
      <c r="H2493" s="70">
        <v>6</v>
      </c>
      <c r="I2493" s="24"/>
      <c r="J2493" s="24"/>
      <c r="K2493" s="27"/>
      <c r="L2493" s="27"/>
      <c r="M2493" s="27"/>
      <c r="N2493" s="28"/>
      <c r="O2493" s="29"/>
      <c r="P2493" s="28"/>
      <c r="Q2493" s="29"/>
      <c r="R2493" s="28"/>
      <c r="S2493" s="29"/>
      <c r="T2493" s="375"/>
      <c r="U2493" s="375"/>
      <c r="V2493" s="133"/>
      <c r="W2493" s="134"/>
      <c r="X2493" s="133">
        <v>0.3</v>
      </c>
      <c r="Y2493" s="31">
        <f t="shared" si="159"/>
        <v>0</v>
      </c>
    </row>
    <row r="2494" spans="1:25" s="23" customFormat="1" ht="20.25" customHeight="1" x14ac:dyDescent="0.3">
      <c r="A2494" s="374">
        <v>2136</v>
      </c>
      <c r="B2494" s="375"/>
      <c r="C2494" s="375" t="s">
        <v>4333</v>
      </c>
      <c r="D2494" s="376" t="s">
        <v>3686</v>
      </c>
      <c r="E2494" s="324">
        <f t="shared" si="160"/>
        <v>0.2</v>
      </c>
      <c r="F2494" s="25">
        <v>3</v>
      </c>
      <c r="G2494" s="24" t="s">
        <v>48</v>
      </c>
      <c r="H2494" s="70">
        <v>6</v>
      </c>
      <c r="I2494" s="24"/>
      <c r="J2494" s="24"/>
      <c r="K2494" s="27"/>
      <c r="L2494" s="27"/>
      <c r="M2494" s="27"/>
      <c r="N2494" s="28"/>
      <c r="O2494" s="29"/>
      <c r="P2494" s="28"/>
      <c r="Q2494" s="29"/>
      <c r="R2494" s="28"/>
      <c r="S2494" s="29"/>
      <c r="T2494" s="375"/>
      <c r="U2494" s="375"/>
      <c r="V2494" s="133"/>
      <c r="W2494" s="134"/>
      <c r="X2494" s="133">
        <v>0.2</v>
      </c>
      <c r="Y2494" s="31">
        <f t="shared" si="159"/>
        <v>0</v>
      </c>
    </row>
    <row r="2495" spans="1:25" s="23" customFormat="1" ht="20.25" customHeight="1" x14ac:dyDescent="0.3">
      <c r="A2495" s="374">
        <v>2137</v>
      </c>
      <c r="B2495" s="375"/>
      <c r="C2495" s="375" t="s">
        <v>4334</v>
      </c>
      <c r="D2495" s="376" t="s">
        <v>3688</v>
      </c>
      <c r="E2495" s="324">
        <f t="shared" si="160"/>
        <v>0.4</v>
      </c>
      <c r="F2495" s="25">
        <v>3</v>
      </c>
      <c r="G2495" s="24" t="s">
        <v>48</v>
      </c>
      <c r="H2495" s="70">
        <v>6</v>
      </c>
      <c r="I2495" s="24"/>
      <c r="J2495" s="24"/>
      <c r="K2495" s="27"/>
      <c r="L2495" s="27"/>
      <c r="M2495" s="27"/>
      <c r="N2495" s="28"/>
      <c r="O2495" s="29"/>
      <c r="P2495" s="28"/>
      <c r="Q2495" s="29"/>
      <c r="R2495" s="28"/>
      <c r="S2495" s="29"/>
      <c r="T2495" s="375"/>
      <c r="U2495" s="375"/>
      <c r="V2495" s="133"/>
      <c r="W2495" s="134"/>
      <c r="X2495" s="133">
        <v>0.4</v>
      </c>
      <c r="Y2495" s="31">
        <f t="shared" si="159"/>
        <v>0</v>
      </c>
    </row>
    <row r="2496" spans="1:25" s="23" customFormat="1" ht="20.25" customHeight="1" x14ac:dyDescent="0.3">
      <c r="A2496" s="374">
        <v>2138</v>
      </c>
      <c r="B2496" s="375"/>
      <c r="C2496" s="375" t="s">
        <v>4335</v>
      </c>
      <c r="D2496" s="376" t="s">
        <v>3690</v>
      </c>
      <c r="E2496" s="324">
        <f t="shared" si="160"/>
        <v>0.2</v>
      </c>
      <c r="F2496" s="25">
        <v>3</v>
      </c>
      <c r="G2496" s="24" t="s">
        <v>48</v>
      </c>
      <c r="H2496" s="70">
        <v>6</v>
      </c>
      <c r="I2496" s="24"/>
      <c r="J2496" s="24"/>
      <c r="K2496" s="27"/>
      <c r="L2496" s="27"/>
      <c r="M2496" s="27"/>
      <c r="N2496" s="28"/>
      <c r="O2496" s="29"/>
      <c r="P2496" s="28"/>
      <c r="Q2496" s="29"/>
      <c r="R2496" s="28"/>
      <c r="S2496" s="29"/>
      <c r="T2496" s="375"/>
      <c r="U2496" s="375"/>
      <c r="V2496" s="133"/>
      <c r="W2496" s="134"/>
      <c r="X2496" s="133">
        <v>0.2</v>
      </c>
      <c r="Y2496" s="31">
        <f t="shared" si="159"/>
        <v>0</v>
      </c>
    </row>
    <row r="2497" spans="1:25" s="23" customFormat="1" ht="20.25" customHeight="1" x14ac:dyDescent="0.3">
      <c r="A2497" s="374">
        <v>2139</v>
      </c>
      <c r="B2497" s="375"/>
      <c r="C2497" s="375" t="s">
        <v>4336</v>
      </c>
      <c r="D2497" s="376" t="s">
        <v>3692</v>
      </c>
      <c r="E2497" s="324">
        <f t="shared" si="160"/>
        <v>0.2</v>
      </c>
      <c r="F2497" s="25">
        <v>3</v>
      </c>
      <c r="G2497" s="24" t="s">
        <v>48</v>
      </c>
      <c r="H2497" s="70">
        <v>6</v>
      </c>
      <c r="I2497" s="24"/>
      <c r="J2497" s="24"/>
      <c r="K2497" s="27"/>
      <c r="L2497" s="27"/>
      <c r="M2497" s="27"/>
      <c r="N2497" s="28"/>
      <c r="O2497" s="29"/>
      <c r="P2497" s="28"/>
      <c r="Q2497" s="29"/>
      <c r="R2497" s="28"/>
      <c r="S2497" s="29"/>
      <c r="T2497" s="375"/>
      <c r="U2497" s="375"/>
      <c r="V2497" s="133"/>
      <c r="W2497" s="134"/>
      <c r="X2497" s="133">
        <v>0.2</v>
      </c>
      <c r="Y2497" s="31">
        <f t="shared" si="159"/>
        <v>0</v>
      </c>
    </row>
    <row r="2498" spans="1:25" s="23" customFormat="1" ht="40.5" customHeight="1" x14ac:dyDescent="0.3">
      <c r="A2498" s="374">
        <v>2140</v>
      </c>
      <c r="B2498" s="375"/>
      <c r="C2498" s="375" t="s">
        <v>4337</v>
      </c>
      <c r="D2498" s="376" t="s">
        <v>3694</v>
      </c>
      <c r="E2498" s="324">
        <f t="shared" si="160"/>
        <v>0.38900000000000001</v>
      </c>
      <c r="F2498" s="25">
        <v>3</v>
      </c>
      <c r="G2498" s="24" t="s">
        <v>48</v>
      </c>
      <c r="H2498" s="70">
        <v>6</v>
      </c>
      <c r="I2498" s="24"/>
      <c r="J2498" s="24"/>
      <c r="K2498" s="27"/>
      <c r="L2498" s="27"/>
      <c r="M2498" s="27"/>
      <c r="N2498" s="28"/>
      <c r="O2498" s="29"/>
      <c r="P2498" s="28"/>
      <c r="Q2498" s="29"/>
      <c r="R2498" s="28"/>
      <c r="S2498" s="29"/>
      <c r="T2498" s="375"/>
      <c r="U2498" s="375"/>
      <c r="V2498" s="133"/>
      <c r="W2498" s="134"/>
      <c r="X2498" s="133">
        <v>0.38900000000000001</v>
      </c>
      <c r="Y2498" s="31">
        <f t="shared" si="159"/>
        <v>0</v>
      </c>
    </row>
    <row r="2499" spans="1:25" s="23" customFormat="1" ht="20.25" customHeight="1" x14ac:dyDescent="0.3">
      <c r="A2499" s="374">
        <v>2141</v>
      </c>
      <c r="B2499" s="375"/>
      <c r="C2499" s="375" t="s">
        <v>4338</v>
      </c>
      <c r="D2499" s="376" t="s">
        <v>3696</v>
      </c>
      <c r="E2499" s="324">
        <f t="shared" si="160"/>
        <v>0.02</v>
      </c>
      <c r="F2499" s="25">
        <v>3</v>
      </c>
      <c r="G2499" s="24" t="s">
        <v>48</v>
      </c>
      <c r="H2499" s="70">
        <v>6</v>
      </c>
      <c r="I2499" s="24"/>
      <c r="J2499" s="24"/>
      <c r="K2499" s="27"/>
      <c r="L2499" s="27"/>
      <c r="M2499" s="27"/>
      <c r="N2499" s="28"/>
      <c r="O2499" s="29"/>
      <c r="P2499" s="28"/>
      <c r="Q2499" s="29"/>
      <c r="R2499" s="28"/>
      <c r="S2499" s="29"/>
      <c r="T2499" s="375"/>
      <c r="U2499" s="375"/>
      <c r="V2499" s="133"/>
      <c r="W2499" s="134"/>
      <c r="X2499" s="133">
        <v>0.02</v>
      </c>
      <c r="Y2499" s="31">
        <f t="shared" si="159"/>
        <v>0</v>
      </c>
    </row>
    <row r="2500" spans="1:25" s="23" customFormat="1" ht="40.5" customHeight="1" x14ac:dyDescent="0.3">
      <c r="A2500" s="374">
        <v>2142</v>
      </c>
      <c r="B2500" s="375"/>
      <c r="C2500" s="375" t="s">
        <v>4339</v>
      </c>
      <c r="D2500" s="376" t="s">
        <v>3698</v>
      </c>
      <c r="E2500" s="324">
        <f t="shared" si="160"/>
        <v>0.54500000000000004</v>
      </c>
      <c r="F2500" s="25">
        <v>3</v>
      </c>
      <c r="G2500" s="24" t="s">
        <v>48</v>
      </c>
      <c r="H2500" s="70">
        <v>6</v>
      </c>
      <c r="I2500" s="24"/>
      <c r="J2500" s="24"/>
      <c r="K2500" s="27"/>
      <c r="L2500" s="27"/>
      <c r="M2500" s="27"/>
      <c r="N2500" s="28"/>
      <c r="O2500" s="29"/>
      <c r="P2500" s="28"/>
      <c r="Q2500" s="29"/>
      <c r="R2500" s="28"/>
      <c r="S2500" s="29"/>
      <c r="T2500" s="375"/>
      <c r="U2500" s="375"/>
      <c r="V2500" s="133"/>
      <c r="W2500" s="134"/>
      <c r="X2500" s="133">
        <v>0.54500000000000004</v>
      </c>
      <c r="Y2500" s="31">
        <f t="shared" si="159"/>
        <v>0</v>
      </c>
    </row>
    <row r="2501" spans="1:25" ht="20.25" customHeight="1" x14ac:dyDescent="0.3">
      <c r="A2501" s="464" t="s">
        <v>3699</v>
      </c>
      <c r="B2501" s="464"/>
      <c r="C2501" s="375" t="s">
        <v>4340</v>
      </c>
      <c r="D2501" s="464"/>
      <c r="E2501" s="464"/>
      <c r="F2501" s="464"/>
      <c r="G2501" s="464"/>
      <c r="H2501" s="464"/>
      <c r="I2501" s="43"/>
      <c r="J2501" s="43"/>
      <c r="K2501" s="6"/>
      <c r="L2501" s="6"/>
      <c r="M2501" s="6"/>
      <c r="N2501" s="44"/>
      <c r="O2501" s="15"/>
      <c r="P2501" s="44"/>
      <c r="Q2501" s="15"/>
      <c r="R2501" s="44"/>
      <c r="S2501" s="15"/>
      <c r="T2501" s="14"/>
      <c r="U2501" s="14"/>
      <c r="V2501" s="393"/>
      <c r="W2501" s="48"/>
      <c r="X2501" s="393"/>
      <c r="Y2501" s="31">
        <f t="shared" si="159"/>
        <v>0</v>
      </c>
    </row>
    <row r="2502" spans="1:25" ht="20.25" customHeight="1" x14ac:dyDescent="0.3">
      <c r="A2502" s="366"/>
      <c r="B2502" s="366"/>
      <c r="C2502" s="375" t="s">
        <v>4341</v>
      </c>
      <c r="D2502" s="366" t="s">
        <v>252</v>
      </c>
      <c r="E2502" s="323">
        <f>SUM(E2503:E2523)</f>
        <v>13.234000000000002</v>
      </c>
      <c r="F2502" s="366"/>
      <c r="G2502" s="366"/>
      <c r="H2502" s="366"/>
      <c r="I2502" s="43"/>
      <c r="J2502" s="43"/>
      <c r="K2502" s="6"/>
      <c r="L2502" s="6"/>
      <c r="M2502" s="6"/>
      <c r="N2502" s="44"/>
      <c r="O2502" s="15"/>
      <c r="P2502" s="44"/>
      <c r="Q2502" s="15"/>
      <c r="R2502" s="44"/>
      <c r="S2502" s="15"/>
      <c r="T2502" s="14"/>
      <c r="U2502" s="14"/>
      <c r="V2502" s="393"/>
      <c r="W2502" s="48"/>
      <c r="X2502" s="393"/>
      <c r="Y2502" s="31">
        <f t="shared" si="159"/>
        <v>13.234000000000002</v>
      </c>
    </row>
    <row r="2503" spans="1:25" s="23" customFormat="1" ht="20.25" customHeight="1" x14ac:dyDescent="0.3">
      <c r="A2503" s="374">
        <v>2143</v>
      </c>
      <c r="B2503" s="375">
        <v>2193134</v>
      </c>
      <c r="C2503" s="375" t="s">
        <v>4342</v>
      </c>
      <c r="D2503" s="376" t="s">
        <v>3701</v>
      </c>
      <c r="E2503" s="348">
        <v>3.343</v>
      </c>
      <c r="F2503" s="25">
        <v>4.5</v>
      </c>
      <c r="G2503" s="24" t="s">
        <v>48</v>
      </c>
      <c r="H2503" s="26" t="str">
        <f t="shared" ref="H2503:H2532" si="161">IF(F2503&lt;5.1,"6","10")</f>
        <v>6</v>
      </c>
      <c r="I2503" s="24">
        <v>2.1</v>
      </c>
      <c r="J2503" s="24">
        <v>2.1</v>
      </c>
      <c r="K2503" s="27"/>
      <c r="L2503" s="27"/>
      <c r="M2503" s="27"/>
      <c r="N2503" s="28">
        <v>0</v>
      </c>
      <c r="O2503" s="29">
        <v>0</v>
      </c>
      <c r="P2503" s="28">
        <v>0</v>
      </c>
      <c r="Q2503" s="29">
        <v>0</v>
      </c>
      <c r="R2503" s="28">
        <v>1.3</v>
      </c>
      <c r="S2503" s="29">
        <v>61.904761904761905</v>
      </c>
      <c r="T2503" s="375" t="s">
        <v>45</v>
      </c>
      <c r="U2503" s="375">
        <v>2022</v>
      </c>
      <c r="V2503" s="348">
        <v>3.343</v>
      </c>
      <c r="W2503" s="134"/>
      <c r="X2503" s="133"/>
      <c r="Y2503" s="31">
        <f t="shared" si="159"/>
        <v>0</v>
      </c>
    </row>
    <row r="2504" spans="1:25" s="23" customFormat="1" ht="20.25" customHeight="1" x14ac:dyDescent="0.3">
      <c r="A2504" s="374">
        <v>2144</v>
      </c>
      <c r="B2504" s="375">
        <v>2194177</v>
      </c>
      <c r="C2504" s="375" t="s">
        <v>4344</v>
      </c>
      <c r="D2504" s="376" t="s">
        <v>1328</v>
      </c>
      <c r="E2504" s="346">
        <v>0.46</v>
      </c>
      <c r="F2504" s="25">
        <v>3.5</v>
      </c>
      <c r="G2504" s="24" t="s">
        <v>48</v>
      </c>
      <c r="H2504" s="26" t="str">
        <f t="shared" si="161"/>
        <v>6</v>
      </c>
      <c r="I2504" s="24">
        <v>1</v>
      </c>
      <c r="J2504" s="24">
        <v>1</v>
      </c>
      <c r="K2504" s="27"/>
      <c r="L2504" s="27"/>
      <c r="M2504" s="27"/>
      <c r="N2504" s="24">
        <v>1</v>
      </c>
      <c r="O2504" s="29">
        <v>100</v>
      </c>
      <c r="P2504" s="24">
        <v>1</v>
      </c>
      <c r="Q2504" s="29">
        <v>100</v>
      </c>
      <c r="R2504" s="28">
        <v>0.6</v>
      </c>
      <c r="S2504" s="29">
        <v>60</v>
      </c>
      <c r="T2504" s="375" t="s">
        <v>45</v>
      </c>
      <c r="U2504" s="375">
        <v>2022</v>
      </c>
      <c r="V2504" s="346">
        <v>0.46</v>
      </c>
      <c r="W2504" s="134"/>
      <c r="X2504" s="133"/>
      <c r="Y2504" s="31">
        <f t="shared" si="159"/>
        <v>0</v>
      </c>
    </row>
    <row r="2505" spans="1:25" s="23" customFormat="1" ht="20.25" customHeight="1" x14ac:dyDescent="0.3">
      <c r="A2505" s="374">
        <v>2145</v>
      </c>
      <c r="B2505" s="375">
        <v>2200495</v>
      </c>
      <c r="C2505" s="375" t="s">
        <v>4347</v>
      </c>
      <c r="D2505" s="376" t="s">
        <v>943</v>
      </c>
      <c r="E2505" s="348">
        <v>1.3939999999999999</v>
      </c>
      <c r="F2505" s="25">
        <v>3.5</v>
      </c>
      <c r="G2505" s="24" t="s">
        <v>48</v>
      </c>
      <c r="H2505" s="26" t="str">
        <f t="shared" si="161"/>
        <v>6</v>
      </c>
      <c r="I2505" s="24">
        <v>1</v>
      </c>
      <c r="J2505" s="24">
        <v>1</v>
      </c>
      <c r="K2505" s="27"/>
      <c r="L2505" s="27"/>
      <c r="M2505" s="27"/>
      <c r="N2505" s="24">
        <v>1</v>
      </c>
      <c r="O2505" s="29">
        <v>100</v>
      </c>
      <c r="P2505" s="24">
        <v>1</v>
      </c>
      <c r="Q2505" s="29">
        <v>100</v>
      </c>
      <c r="R2505" s="28">
        <v>0.6</v>
      </c>
      <c r="S2505" s="29">
        <v>60</v>
      </c>
      <c r="T2505" s="375" t="s">
        <v>45</v>
      </c>
      <c r="U2505" s="375">
        <v>2022</v>
      </c>
      <c r="V2505" s="348">
        <v>1.3939999999999999</v>
      </c>
      <c r="W2505" s="134"/>
      <c r="X2505" s="133"/>
      <c r="Y2505" s="31">
        <f t="shared" si="159"/>
        <v>0</v>
      </c>
    </row>
    <row r="2506" spans="1:25" s="23" customFormat="1" ht="20.25" customHeight="1" x14ac:dyDescent="0.3">
      <c r="A2506" s="374">
        <v>2146</v>
      </c>
      <c r="B2506" s="375">
        <v>2203095</v>
      </c>
      <c r="C2506" s="375" t="s">
        <v>4348</v>
      </c>
      <c r="D2506" s="376" t="s">
        <v>894</v>
      </c>
      <c r="E2506" s="348">
        <v>0.254</v>
      </c>
      <c r="F2506" s="25">
        <v>3.5</v>
      </c>
      <c r="G2506" s="24" t="s">
        <v>48</v>
      </c>
      <c r="H2506" s="26" t="str">
        <f t="shared" si="161"/>
        <v>6</v>
      </c>
      <c r="I2506" s="24">
        <v>0.25</v>
      </c>
      <c r="J2506" s="24">
        <v>0.25</v>
      </c>
      <c r="K2506" s="27"/>
      <c r="L2506" s="27"/>
      <c r="M2506" s="27"/>
      <c r="N2506" s="24">
        <v>0.25</v>
      </c>
      <c r="O2506" s="29">
        <v>100</v>
      </c>
      <c r="P2506" s="24">
        <v>0.25</v>
      </c>
      <c r="Q2506" s="29">
        <v>100</v>
      </c>
      <c r="R2506" s="28">
        <v>0.15</v>
      </c>
      <c r="S2506" s="29">
        <v>60</v>
      </c>
      <c r="T2506" s="375" t="s">
        <v>45</v>
      </c>
      <c r="U2506" s="375">
        <v>2022</v>
      </c>
      <c r="V2506" s="348">
        <v>0.254</v>
      </c>
      <c r="W2506" s="134"/>
      <c r="X2506" s="133"/>
      <c r="Y2506" s="31">
        <f t="shared" si="159"/>
        <v>0</v>
      </c>
    </row>
    <row r="2507" spans="1:25" s="23" customFormat="1" ht="20.25" customHeight="1" x14ac:dyDescent="0.3">
      <c r="A2507" s="374">
        <v>2147</v>
      </c>
      <c r="B2507" s="375">
        <v>2199334</v>
      </c>
      <c r="C2507" s="375" t="s">
        <v>4349</v>
      </c>
      <c r="D2507" s="376" t="s">
        <v>145</v>
      </c>
      <c r="E2507" s="348">
        <v>0.35499999999999998</v>
      </c>
      <c r="F2507" s="25">
        <v>3.5</v>
      </c>
      <c r="G2507" s="24" t="s">
        <v>48</v>
      </c>
      <c r="H2507" s="26" t="str">
        <f t="shared" si="161"/>
        <v>6</v>
      </c>
      <c r="I2507" s="24">
        <v>0.25</v>
      </c>
      <c r="J2507" s="24">
        <v>0.25</v>
      </c>
      <c r="K2507" s="27"/>
      <c r="L2507" s="27"/>
      <c r="M2507" s="27"/>
      <c r="N2507" s="24">
        <v>0.25</v>
      </c>
      <c r="O2507" s="29">
        <v>100</v>
      </c>
      <c r="P2507" s="24">
        <v>0.25</v>
      </c>
      <c r="Q2507" s="29">
        <v>100</v>
      </c>
      <c r="R2507" s="28">
        <v>0.15</v>
      </c>
      <c r="S2507" s="29">
        <v>60</v>
      </c>
      <c r="T2507" s="375" t="s">
        <v>45</v>
      </c>
      <c r="U2507" s="375">
        <v>2022</v>
      </c>
      <c r="V2507" s="348">
        <v>0.35499999999999998</v>
      </c>
      <c r="W2507" s="134"/>
      <c r="X2507" s="133"/>
      <c r="Y2507" s="31">
        <f t="shared" si="159"/>
        <v>0</v>
      </c>
    </row>
    <row r="2508" spans="1:25" s="23" customFormat="1" ht="20.25" customHeight="1" x14ac:dyDescent="0.3">
      <c r="A2508" s="374">
        <v>2148</v>
      </c>
      <c r="B2508" s="375">
        <v>2193156</v>
      </c>
      <c r="C2508" s="375" t="s">
        <v>4351</v>
      </c>
      <c r="D2508" s="376" t="s">
        <v>681</v>
      </c>
      <c r="E2508" s="348">
        <v>0.248</v>
      </c>
      <c r="F2508" s="25">
        <v>3</v>
      </c>
      <c r="G2508" s="24" t="s">
        <v>48</v>
      </c>
      <c r="H2508" s="26" t="str">
        <f t="shared" si="161"/>
        <v>6</v>
      </c>
      <c r="I2508" s="24">
        <v>0.25</v>
      </c>
      <c r="J2508" s="24">
        <v>0.25</v>
      </c>
      <c r="K2508" s="27"/>
      <c r="L2508" s="27"/>
      <c r="M2508" s="27"/>
      <c r="N2508" s="24">
        <v>0.25</v>
      </c>
      <c r="O2508" s="29">
        <v>100</v>
      </c>
      <c r="P2508" s="24">
        <v>0.25</v>
      </c>
      <c r="Q2508" s="29">
        <v>100</v>
      </c>
      <c r="R2508" s="28">
        <v>0.15</v>
      </c>
      <c r="S2508" s="29">
        <v>60</v>
      </c>
      <c r="T2508" s="375" t="s">
        <v>45</v>
      </c>
      <c r="U2508" s="375">
        <v>2022</v>
      </c>
      <c r="V2508" s="348">
        <v>0.248</v>
      </c>
      <c r="W2508" s="134"/>
      <c r="X2508" s="133"/>
      <c r="Y2508" s="31">
        <f t="shared" si="159"/>
        <v>0</v>
      </c>
    </row>
    <row r="2509" spans="1:25" s="23" customFormat="1" ht="20.25" customHeight="1" x14ac:dyDescent="0.3">
      <c r="A2509" s="374">
        <v>2149</v>
      </c>
      <c r="B2509" s="375">
        <v>2194421</v>
      </c>
      <c r="C2509" s="375" t="s">
        <v>4353</v>
      </c>
      <c r="D2509" s="376" t="s">
        <v>171</v>
      </c>
      <c r="E2509" s="348">
        <v>0.20200000000000001</v>
      </c>
      <c r="F2509" s="25">
        <v>3.5</v>
      </c>
      <c r="G2509" s="24" t="s">
        <v>48</v>
      </c>
      <c r="H2509" s="26" t="str">
        <f t="shared" si="161"/>
        <v>6</v>
      </c>
      <c r="I2509" s="24">
        <v>0.25</v>
      </c>
      <c r="J2509" s="24">
        <v>0.25</v>
      </c>
      <c r="K2509" s="27"/>
      <c r="L2509" s="27"/>
      <c r="M2509" s="27"/>
      <c r="N2509" s="24">
        <v>0.25</v>
      </c>
      <c r="O2509" s="29">
        <v>100</v>
      </c>
      <c r="P2509" s="24">
        <v>0.25</v>
      </c>
      <c r="Q2509" s="29">
        <v>100</v>
      </c>
      <c r="R2509" s="28">
        <v>0.15</v>
      </c>
      <c r="S2509" s="29">
        <v>60</v>
      </c>
      <c r="T2509" s="375" t="s">
        <v>45</v>
      </c>
      <c r="U2509" s="375">
        <v>2022</v>
      </c>
      <c r="V2509" s="348">
        <v>0.20200000000000001</v>
      </c>
      <c r="W2509" s="134"/>
      <c r="X2509" s="133"/>
      <c r="Y2509" s="31">
        <f t="shared" si="159"/>
        <v>0</v>
      </c>
    </row>
    <row r="2510" spans="1:25" s="23" customFormat="1" ht="20.25" customHeight="1" x14ac:dyDescent="0.3">
      <c r="A2510" s="374">
        <v>2150</v>
      </c>
      <c r="B2510" s="375">
        <v>2201182</v>
      </c>
      <c r="C2510" s="375" t="s">
        <v>4354</v>
      </c>
      <c r="D2510" s="376" t="s">
        <v>375</v>
      </c>
      <c r="E2510" s="348">
        <v>0.22500000000000001</v>
      </c>
      <c r="F2510" s="25">
        <v>3.5</v>
      </c>
      <c r="G2510" s="24" t="s">
        <v>48</v>
      </c>
      <c r="H2510" s="26" t="str">
        <f t="shared" si="161"/>
        <v>6</v>
      </c>
      <c r="I2510" s="24">
        <v>0.3</v>
      </c>
      <c r="J2510" s="24">
        <v>0.3</v>
      </c>
      <c r="K2510" s="27"/>
      <c r="L2510" s="27"/>
      <c r="M2510" s="27"/>
      <c r="N2510" s="24">
        <v>0.3</v>
      </c>
      <c r="O2510" s="29">
        <v>100</v>
      </c>
      <c r="P2510" s="24">
        <v>0.3</v>
      </c>
      <c r="Q2510" s="29">
        <v>100</v>
      </c>
      <c r="R2510" s="28">
        <v>0.18</v>
      </c>
      <c r="S2510" s="29">
        <v>60</v>
      </c>
      <c r="T2510" s="375" t="s">
        <v>45</v>
      </c>
      <c r="U2510" s="375">
        <v>2022</v>
      </c>
      <c r="V2510" s="348">
        <v>0.22500000000000001</v>
      </c>
      <c r="W2510" s="134"/>
      <c r="X2510" s="133"/>
      <c r="Y2510" s="31">
        <f t="shared" si="159"/>
        <v>0</v>
      </c>
    </row>
    <row r="2511" spans="1:25" s="23" customFormat="1" ht="20.25" customHeight="1" x14ac:dyDescent="0.3">
      <c r="A2511" s="374">
        <v>2151</v>
      </c>
      <c r="B2511" s="375">
        <v>2200020</v>
      </c>
      <c r="C2511" s="375" t="s">
        <v>4355</v>
      </c>
      <c r="D2511" s="376" t="s">
        <v>757</v>
      </c>
      <c r="E2511" s="346">
        <v>0.749</v>
      </c>
      <c r="F2511" s="25">
        <v>3.5</v>
      </c>
      <c r="G2511" s="24" t="s">
        <v>48</v>
      </c>
      <c r="H2511" s="26" t="str">
        <f t="shared" si="161"/>
        <v>6</v>
      </c>
      <c r="I2511" s="24">
        <v>1.3</v>
      </c>
      <c r="J2511" s="24">
        <v>1.3</v>
      </c>
      <c r="K2511" s="27"/>
      <c r="L2511" s="27"/>
      <c r="M2511" s="27"/>
      <c r="N2511" s="24">
        <v>1.3</v>
      </c>
      <c r="O2511" s="29">
        <v>100</v>
      </c>
      <c r="P2511" s="24">
        <v>1.3</v>
      </c>
      <c r="Q2511" s="29">
        <v>100</v>
      </c>
      <c r="R2511" s="28">
        <v>0.78</v>
      </c>
      <c r="S2511" s="29">
        <v>60</v>
      </c>
      <c r="T2511" s="375" t="s">
        <v>45</v>
      </c>
      <c r="U2511" s="375">
        <v>2022</v>
      </c>
      <c r="V2511" s="346">
        <v>0.749</v>
      </c>
      <c r="W2511" s="134"/>
      <c r="X2511" s="133"/>
      <c r="Y2511" s="31">
        <f t="shared" si="159"/>
        <v>0</v>
      </c>
    </row>
    <row r="2512" spans="1:25" s="23" customFormat="1" ht="20.25" customHeight="1" x14ac:dyDescent="0.3">
      <c r="A2512" s="374">
        <v>2152</v>
      </c>
      <c r="B2512" s="375">
        <v>2192573</v>
      </c>
      <c r="C2512" s="375" t="s">
        <v>4356</v>
      </c>
      <c r="D2512" s="376" t="s">
        <v>2716</v>
      </c>
      <c r="E2512" s="348">
        <v>0.71499999999999997</v>
      </c>
      <c r="F2512" s="25">
        <v>3.5</v>
      </c>
      <c r="G2512" s="24" t="s">
        <v>48</v>
      </c>
      <c r="H2512" s="26" t="str">
        <f t="shared" si="161"/>
        <v>6</v>
      </c>
      <c r="I2512" s="24">
        <v>1</v>
      </c>
      <c r="J2512" s="24">
        <v>1</v>
      </c>
      <c r="K2512" s="27"/>
      <c r="L2512" s="27"/>
      <c r="M2512" s="27"/>
      <c r="N2512" s="24">
        <v>1</v>
      </c>
      <c r="O2512" s="29">
        <v>100</v>
      </c>
      <c r="P2512" s="24">
        <v>1</v>
      </c>
      <c r="Q2512" s="29">
        <v>100</v>
      </c>
      <c r="R2512" s="28">
        <v>0.6</v>
      </c>
      <c r="S2512" s="29">
        <v>60</v>
      </c>
      <c r="T2512" s="375" t="s">
        <v>45</v>
      </c>
      <c r="U2512" s="375">
        <v>2022</v>
      </c>
      <c r="V2512" s="348">
        <v>0.71499999999999997</v>
      </c>
      <c r="W2512" s="134"/>
      <c r="X2512" s="133"/>
      <c r="Y2512" s="31">
        <f t="shared" si="159"/>
        <v>0</v>
      </c>
    </row>
    <row r="2513" spans="1:25" s="23" customFormat="1" ht="20.25" customHeight="1" x14ac:dyDescent="0.3">
      <c r="A2513" s="374">
        <v>2153</v>
      </c>
      <c r="B2513" s="375">
        <v>2194044</v>
      </c>
      <c r="C2513" s="375" t="s">
        <v>4357</v>
      </c>
      <c r="D2513" s="376" t="s">
        <v>386</v>
      </c>
      <c r="E2513" s="346">
        <v>0.22</v>
      </c>
      <c r="F2513" s="25">
        <v>3.5</v>
      </c>
      <c r="G2513" s="24" t="s">
        <v>48</v>
      </c>
      <c r="H2513" s="26" t="str">
        <f t="shared" si="161"/>
        <v>6</v>
      </c>
      <c r="I2513" s="24">
        <v>0.2</v>
      </c>
      <c r="J2513" s="24">
        <v>0.2</v>
      </c>
      <c r="K2513" s="27"/>
      <c r="L2513" s="27"/>
      <c r="M2513" s="27"/>
      <c r="N2513" s="24">
        <v>0.2</v>
      </c>
      <c r="O2513" s="29">
        <v>100</v>
      </c>
      <c r="P2513" s="24">
        <v>0.2</v>
      </c>
      <c r="Q2513" s="29">
        <v>100</v>
      </c>
      <c r="R2513" s="28">
        <v>0.12</v>
      </c>
      <c r="S2513" s="29">
        <v>60</v>
      </c>
      <c r="T2513" s="375" t="s">
        <v>45</v>
      </c>
      <c r="U2513" s="375">
        <v>2022</v>
      </c>
      <c r="V2513" s="346">
        <v>0.22</v>
      </c>
      <c r="W2513" s="134"/>
      <c r="X2513" s="133"/>
      <c r="Y2513" s="31">
        <f t="shared" si="159"/>
        <v>0</v>
      </c>
    </row>
    <row r="2514" spans="1:25" s="23" customFormat="1" ht="20.25" customHeight="1" x14ac:dyDescent="0.3">
      <c r="A2514" s="374">
        <v>2154</v>
      </c>
      <c r="B2514" s="375">
        <v>2202539</v>
      </c>
      <c r="C2514" s="375" t="s">
        <v>4358</v>
      </c>
      <c r="D2514" s="376" t="s">
        <v>416</v>
      </c>
      <c r="E2514" s="348">
        <v>0.224</v>
      </c>
      <c r="F2514" s="25">
        <v>3.5</v>
      </c>
      <c r="G2514" s="24" t="s">
        <v>48</v>
      </c>
      <c r="H2514" s="26" t="str">
        <f t="shared" si="161"/>
        <v>6</v>
      </c>
      <c r="I2514" s="24">
        <v>0.2</v>
      </c>
      <c r="J2514" s="24">
        <v>0.2</v>
      </c>
      <c r="K2514" s="27"/>
      <c r="L2514" s="27"/>
      <c r="M2514" s="27"/>
      <c r="N2514" s="24">
        <v>0.2</v>
      </c>
      <c r="O2514" s="29">
        <v>100</v>
      </c>
      <c r="P2514" s="24">
        <v>0.2</v>
      </c>
      <c r="Q2514" s="29">
        <v>100</v>
      </c>
      <c r="R2514" s="28">
        <v>0.12</v>
      </c>
      <c r="S2514" s="29">
        <v>60</v>
      </c>
      <c r="T2514" s="375" t="s">
        <v>45</v>
      </c>
      <c r="U2514" s="375">
        <v>2022</v>
      </c>
      <c r="V2514" s="348">
        <v>0.224</v>
      </c>
      <c r="W2514" s="134"/>
      <c r="X2514" s="133"/>
      <c r="Y2514" s="31">
        <f t="shared" si="159"/>
        <v>0</v>
      </c>
    </row>
    <row r="2515" spans="1:25" s="23" customFormat="1" ht="60.75" customHeight="1" x14ac:dyDescent="0.3">
      <c r="A2515" s="374">
        <v>2155</v>
      </c>
      <c r="B2515" s="375">
        <v>2192710</v>
      </c>
      <c r="C2515" s="375" t="s">
        <v>4359</v>
      </c>
      <c r="D2515" s="376" t="s">
        <v>3714</v>
      </c>
      <c r="E2515" s="348">
        <v>1.3480000000000001</v>
      </c>
      <c r="F2515" s="25">
        <v>6</v>
      </c>
      <c r="G2515" s="24" t="s">
        <v>39</v>
      </c>
      <c r="H2515" s="26" t="s">
        <v>229</v>
      </c>
      <c r="I2515" s="24">
        <v>0.7</v>
      </c>
      <c r="J2515" s="24">
        <v>0.7</v>
      </c>
      <c r="K2515" s="27"/>
      <c r="L2515" s="27"/>
      <c r="M2515" s="27"/>
      <c r="N2515" s="24">
        <v>0.7</v>
      </c>
      <c r="O2515" s="29">
        <v>100</v>
      </c>
      <c r="P2515" s="24">
        <v>0.7</v>
      </c>
      <c r="Q2515" s="29">
        <v>100</v>
      </c>
      <c r="R2515" s="28">
        <v>0.42</v>
      </c>
      <c r="S2515" s="29">
        <v>60</v>
      </c>
      <c r="T2515" s="375" t="s">
        <v>45</v>
      </c>
      <c r="U2515" s="375">
        <v>2022</v>
      </c>
      <c r="V2515" s="348">
        <v>1.3480000000000001</v>
      </c>
      <c r="W2515" s="134"/>
      <c r="X2515" s="133"/>
      <c r="Y2515" s="31">
        <f t="shared" si="159"/>
        <v>0</v>
      </c>
    </row>
    <row r="2516" spans="1:25" s="23" customFormat="1" ht="40.5" customHeight="1" x14ac:dyDescent="0.3">
      <c r="A2516" s="374">
        <v>2156</v>
      </c>
      <c r="B2516" s="375">
        <v>2194187</v>
      </c>
      <c r="C2516" s="375" t="s">
        <v>4360</v>
      </c>
      <c r="D2516" s="376" t="s">
        <v>3716</v>
      </c>
      <c r="E2516" s="348">
        <v>0.56699999999999995</v>
      </c>
      <c r="F2516" s="25">
        <v>3.5</v>
      </c>
      <c r="G2516" s="24" t="s">
        <v>48</v>
      </c>
      <c r="H2516" s="26" t="s">
        <v>103</v>
      </c>
      <c r="I2516" s="24">
        <v>0.8</v>
      </c>
      <c r="J2516" s="24">
        <v>0.8</v>
      </c>
      <c r="K2516" s="27"/>
      <c r="L2516" s="27"/>
      <c r="M2516" s="27"/>
      <c r="N2516" s="24">
        <v>0.8</v>
      </c>
      <c r="O2516" s="29">
        <v>100</v>
      </c>
      <c r="P2516" s="24">
        <v>0.8</v>
      </c>
      <c r="Q2516" s="29">
        <v>100</v>
      </c>
      <c r="R2516" s="28">
        <v>0.48</v>
      </c>
      <c r="S2516" s="29">
        <v>60</v>
      </c>
      <c r="T2516" s="375" t="s">
        <v>45</v>
      </c>
      <c r="U2516" s="375">
        <v>2022</v>
      </c>
      <c r="V2516" s="348">
        <v>0.56699999999999995</v>
      </c>
      <c r="W2516" s="134"/>
      <c r="X2516" s="133"/>
      <c r="Y2516" s="31">
        <f t="shared" ref="Y2516:Y2579" si="162">E2516-V2516-W2516-X2516</f>
        <v>0</v>
      </c>
    </row>
    <row r="2517" spans="1:25" s="23" customFormat="1" ht="20.25" customHeight="1" x14ac:dyDescent="0.3">
      <c r="A2517" s="374">
        <v>2157</v>
      </c>
      <c r="B2517" s="375">
        <v>2190563</v>
      </c>
      <c r="C2517" s="375" t="s">
        <v>4361</v>
      </c>
      <c r="D2517" s="376" t="s">
        <v>442</v>
      </c>
      <c r="E2517" s="348">
        <v>0.123</v>
      </c>
      <c r="F2517" s="25">
        <v>3</v>
      </c>
      <c r="G2517" s="24" t="s">
        <v>48</v>
      </c>
      <c r="H2517" s="26" t="s">
        <v>103</v>
      </c>
      <c r="I2517" s="24">
        <v>0.8</v>
      </c>
      <c r="J2517" s="24">
        <v>0.8</v>
      </c>
      <c r="K2517" s="27"/>
      <c r="L2517" s="27"/>
      <c r="M2517" s="27"/>
      <c r="N2517" s="24">
        <v>0.8</v>
      </c>
      <c r="O2517" s="29">
        <v>100</v>
      </c>
      <c r="P2517" s="24">
        <v>0.8</v>
      </c>
      <c r="Q2517" s="29">
        <v>100</v>
      </c>
      <c r="R2517" s="28">
        <v>0.48</v>
      </c>
      <c r="S2517" s="29">
        <v>60</v>
      </c>
      <c r="T2517" s="375" t="s">
        <v>45</v>
      </c>
      <c r="U2517" s="375">
        <v>2022</v>
      </c>
      <c r="V2517" s="348">
        <v>0.123</v>
      </c>
      <c r="W2517" s="134"/>
      <c r="X2517" s="133" t="s">
        <v>71</v>
      </c>
      <c r="Y2517" s="31">
        <v>0</v>
      </c>
    </row>
    <row r="2518" spans="1:25" s="23" customFormat="1" ht="40.5" customHeight="1" x14ac:dyDescent="0.3">
      <c r="A2518" s="374">
        <v>2158</v>
      </c>
      <c r="B2518" s="375"/>
      <c r="C2518" s="375" t="s">
        <v>4363</v>
      </c>
      <c r="D2518" s="376" t="s">
        <v>3719</v>
      </c>
      <c r="E2518" s="348">
        <v>7.9000000000000001E-2</v>
      </c>
      <c r="F2518" s="25">
        <v>3</v>
      </c>
      <c r="G2518" s="24" t="s">
        <v>48</v>
      </c>
      <c r="H2518" s="26" t="s">
        <v>103</v>
      </c>
      <c r="I2518" s="24"/>
      <c r="J2518" s="24"/>
      <c r="K2518" s="27"/>
      <c r="L2518" s="27"/>
      <c r="M2518" s="27"/>
      <c r="N2518" s="24"/>
      <c r="O2518" s="29"/>
      <c r="P2518" s="24"/>
      <c r="Q2518" s="29"/>
      <c r="R2518" s="28"/>
      <c r="S2518" s="29"/>
      <c r="T2518" s="375"/>
      <c r="U2518" s="375"/>
      <c r="V2518" s="348">
        <v>7.9000000000000001E-2</v>
      </c>
      <c r="W2518" s="134"/>
      <c r="X2518" s="133" t="s">
        <v>71</v>
      </c>
      <c r="Y2518" s="31">
        <v>0</v>
      </c>
    </row>
    <row r="2519" spans="1:25" s="23" customFormat="1" ht="40.5" customHeight="1" x14ac:dyDescent="0.3">
      <c r="A2519" s="374">
        <v>2159</v>
      </c>
      <c r="B2519" s="375"/>
      <c r="C2519" s="375" t="s">
        <v>4364</v>
      </c>
      <c r="D2519" s="376" t="s">
        <v>3721</v>
      </c>
      <c r="E2519" s="348">
        <v>0.43099999999999999</v>
      </c>
      <c r="F2519" s="25">
        <v>3</v>
      </c>
      <c r="G2519" s="24" t="s">
        <v>48</v>
      </c>
      <c r="H2519" s="26" t="s">
        <v>103</v>
      </c>
      <c r="I2519" s="24"/>
      <c r="J2519" s="24"/>
      <c r="K2519" s="27"/>
      <c r="L2519" s="27"/>
      <c r="M2519" s="27"/>
      <c r="N2519" s="24"/>
      <c r="O2519" s="29"/>
      <c r="P2519" s="24"/>
      <c r="Q2519" s="29"/>
      <c r="R2519" s="28"/>
      <c r="S2519" s="29"/>
      <c r="T2519" s="375"/>
      <c r="U2519" s="375"/>
      <c r="V2519" s="348">
        <v>0.43099999999999999</v>
      </c>
      <c r="W2519" s="134"/>
      <c r="X2519" s="133" t="s">
        <v>71</v>
      </c>
      <c r="Y2519" s="31">
        <v>0</v>
      </c>
    </row>
    <row r="2520" spans="1:25" s="23" customFormat="1" ht="20.25" customHeight="1" x14ac:dyDescent="0.3">
      <c r="A2520" s="374">
        <v>2160</v>
      </c>
      <c r="B2520" s="375"/>
      <c r="C2520" s="375" t="s">
        <v>4365</v>
      </c>
      <c r="D2520" s="376" t="s">
        <v>3723</v>
      </c>
      <c r="E2520" s="348">
        <v>1.2969999999999999</v>
      </c>
      <c r="F2520" s="25">
        <v>3.5</v>
      </c>
      <c r="G2520" s="24" t="s">
        <v>48</v>
      </c>
      <c r="H2520" s="26" t="s">
        <v>103</v>
      </c>
      <c r="I2520" s="24"/>
      <c r="J2520" s="24"/>
      <c r="K2520" s="27"/>
      <c r="L2520" s="27"/>
      <c r="M2520" s="27"/>
      <c r="N2520" s="24"/>
      <c r="O2520" s="29"/>
      <c r="P2520" s="24"/>
      <c r="Q2520" s="29"/>
      <c r="R2520" s="28"/>
      <c r="S2520" s="29"/>
      <c r="T2520" s="375"/>
      <c r="U2520" s="375"/>
      <c r="V2520" s="348">
        <v>1.2969999999999999</v>
      </c>
      <c r="W2520" s="134"/>
      <c r="X2520" s="133"/>
      <c r="Y2520" s="31">
        <f t="shared" si="162"/>
        <v>0</v>
      </c>
    </row>
    <row r="2521" spans="1:25" s="23" customFormat="1" ht="60.75" customHeight="1" x14ac:dyDescent="0.3">
      <c r="A2521" s="374">
        <v>2161</v>
      </c>
      <c r="B2521" s="375"/>
      <c r="C2521" s="375" t="s">
        <v>4366</v>
      </c>
      <c r="D2521" s="376" t="s">
        <v>3725</v>
      </c>
      <c r="E2521" s="324">
        <f t="shared" ref="E2521:E2523" si="163">V2521+W2521+X2521</f>
        <v>0.3</v>
      </c>
      <c r="F2521" s="25">
        <v>3</v>
      </c>
      <c r="G2521" s="24" t="s">
        <v>48</v>
      </c>
      <c r="H2521" s="70">
        <v>6</v>
      </c>
      <c r="I2521" s="24"/>
      <c r="J2521" s="24"/>
      <c r="K2521" s="27"/>
      <c r="L2521" s="27"/>
      <c r="M2521" s="27"/>
      <c r="N2521" s="24"/>
      <c r="O2521" s="29"/>
      <c r="P2521" s="24"/>
      <c r="Q2521" s="29"/>
      <c r="R2521" s="28"/>
      <c r="S2521" s="29"/>
      <c r="T2521" s="375"/>
      <c r="U2521" s="375"/>
      <c r="V2521" s="133"/>
      <c r="W2521" s="134"/>
      <c r="X2521" s="133">
        <v>0.3</v>
      </c>
      <c r="Y2521" s="31">
        <f t="shared" si="162"/>
        <v>0</v>
      </c>
    </row>
    <row r="2522" spans="1:25" s="23" customFormat="1" ht="60.75" customHeight="1" x14ac:dyDescent="0.3">
      <c r="A2522" s="374">
        <v>2162</v>
      </c>
      <c r="B2522" s="375"/>
      <c r="C2522" s="375" t="s">
        <v>4367</v>
      </c>
      <c r="D2522" s="376" t="s">
        <v>3727</v>
      </c>
      <c r="E2522" s="324">
        <f t="shared" si="163"/>
        <v>0.35</v>
      </c>
      <c r="F2522" s="25">
        <v>3</v>
      </c>
      <c r="G2522" s="24" t="s">
        <v>48</v>
      </c>
      <c r="H2522" s="70">
        <v>6</v>
      </c>
      <c r="I2522" s="24"/>
      <c r="J2522" s="24"/>
      <c r="K2522" s="27"/>
      <c r="L2522" s="27"/>
      <c r="M2522" s="27"/>
      <c r="N2522" s="24"/>
      <c r="O2522" s="29"/>
      <c r="P2522" s="24"/>
      <c r="Q2522" s="29"/>
      <c r="R2522" s="28"/>
      <c r="S2522" s="29"/>
      <c r="T2522" s="375"/>
      <c r="U2522" s="375"/>
      <c r="V2522" s="133"/>
      <c r="W2522" s="134"/>
      <c r="X2522" s="133">
        <v>0.35</v>
      </c>
      <c r="Y2522" s="31">
        <f t="shared" si="162"/>
        <v>0</v>
      </c>
    </row>
    <row r="2523" spans="1:25" s="23" customFormat="1" ht="20.25" customHeight="1" x14ac:dyDescent="0.3">
      <c r="A2523" s="374">
        <v>2163</v>
      </c>
      <c r="B2523" s="375"/>
      <c r="C2523" s="375" t="s">
        <v>4368</v>
      </c>
      <c r="D2523" s="376" t="s">
        <v>3729</v>
      </c>
      <c r="E2523" s="324">
        <f t="shared" si="163"/>
        <v>0.35</v>
      </c>
      <c r="F2523" s="25">
        <v>3</v>
      </c>
      <c r="G2523" s="24" t="s">
        <v>48</v>
      </c>
      <c r="H2523" s="70">
        <v>6</v>
      </c>
      <c r="I2523" s="24"/>
      <c r="J2523" s="24"/>
      <c r="K2523" s="27"/>
      <c r="L2523" s="27"/>
      <c r="M2523" s="27"/>
      <c r="N2523" s="24"/>
      <c r="O2523" s="29"/>
      <c r="P2523" s="24"/>
      <c r="Q2523" s="29"/>
      <c r="R2523" s="28"/>
      <c r="S2523" s="29"/>
      <c r="T2523" s="375"/>
      <c r="U2523" s="375"/>
      <c r="V2523" s="133"/>
      <c r="W2523" s="134"/>
      <c r="X2523" s="133">
        <v>0.35</v>
      </c>
      <c r="Y2523" s="31">
        <f t="shared" si="162"/>
        <v>0</v>
      </c>
    </row>
    <row r="2524" spans="1:25" ht="20.25" customHeight="1" x14ac:dyDescent="0.3">
      <c r="A2524" s="485" t="s">
        <v>3730</v>
      </c>
      <c r="B2524" s="485"/>
      <c r="C2524" s="375" t="s">
        <v>4369</v>
      </c>
      <c r="D2524" s="485"/>
      <c r="E2524" s="485"/>
      <c r="F2524" s="485"/>
      <c r="G2524" s="485"/>
      <c r="H2524" s="485"/>
      <c r="I2524" s="43"/>
      <c r="J2524" s="43"/>
      <c r="K2524" s="6"/>
      <c r="L2524" s="6"/>
      <c r="M2524" s="6"/>
      <c r="N2524" s="44"/>
      <c r="O2524" s="15"/>
      <c r="P2524" s="44"/>
      <c r="Q2524" s="15"/>
      <c r="R2524" s="44"/>
      <c r="S2524" s="15"/>
      <c r="T2524" s="14"/>
      <c r="U2524" s="14"/>
      <c r="V2524" s="393"/>
      <c r="W2524" s="48"/>
      <c r="X2524" s="393"/>
      <c r="Y2524" s="31">
        <f t="shared" si="162"/>
        <v>0</v>
      </c>
    </row>
    <row r="2525" spans="1:25" ht="20.25" customHeight="1" x14ac:dyDescent="0.3">
      <c r="A2525" s="371"/>
      <c r="B2525" s="371"/>
      <c r="C2525" s="375" t="s">
        <v>4370</v>
      </c>
      <c r="D2525" s="371" t="s">
        <v>252</v>
      </c>
      <c r="E2525" s="325">
        <f>SUM(E2526:E2532)</f>
        <v>4.8630000000000004</v>
      </c>
      <c r="F2525" s="371"/>
      <c r="G2525" s="371"/>
      <c r="H2525" s="371"/>
      <c r="I2525" s="43"/>
      <c r="J2525" s="43"/>
      <c r="K2525" s="6"/>
      <c r="L2525" s="6"/>
      <c r="M2525" s="6"/>
      <c r="N2525" s="44"/>
      <c r="O2525" s="15"/>
      <c r="P2525" s="44"/>
      <c r="Q2525" s="15"/>
      <c r="R2525" s="44"/>
      <c r="S2525" s="15"/>
      <c r="T2525" s="14"/>
      <c r="U2525" s="14"/>
      <c r="V2525" s="393"/>
      <c r="W2525" s="48"/>
      <c r="X2525" s="393"/>
      <c r="Y2525" s="31">
        <f t="shared" si="162"/>
        <v>4.8630000000000004</v>
      </c>
    </row>
    <row r="2526" spans="1:25" s="23" customFormat="1" ht="20.25" customHeight="1" x14ac:dyDescent="0.3">
      <c r="A2526" s="374">
        <v>2164</v>
      </c>
      <c r="B2526" s="375">
        <v>2201465</v>
      </c>
      <c r="C2526" s="375" t="s">
        <v>4371</v>
      </c>
      <c r="D2526" s="375" t="s">
        <v>3732</v>
      </c>
      <c r="E2526" s="348">
        <v>1.0960000000000001</v>
      </c>
      <c r="F2526" s="25">
        <v>3.5</v>
      </c>
      <c r="G2526" s="24" t="s">
        <v>48</v>
      </c>
      <c r="H2526" s="26" t="str">
        <f t="shared" si="161"/>
        <v>6</v>
      </c>
      <c r="I2526" s="24">
        <v>1.389</v>
      </c>
      <c r="J2526" s="24">
        <v>1.389</v>
      </c>
      <c r="K2526" s="27"/>
      <c r="L2526" s="27"/>
      <c r="M2526" s="27"/>
      <c r="N2526" s="28">
        <v>1.389</v>
      </c>
      <c r="O2526" s="29">
        <v>100</v>
      </c>
      <c r="P2526" s="28">
        <v>1.389</v>
      </c>
      <c r="Q2526" s="29">
        <v>100</v>
      </c>
      <c r="R2526" s="28">
        <v>1.389</v>
      </c>
      <c r="S2526" s="29">
        <v>100</v>
      </c>
      <c r="T2526" s="375" t="s">
        <v>2608</v>
      </c>
      <c r="U2526" s="375">
        <v>2019</v>
      </c>
      <c r="V2526" s="348">
        <v>1.0960000000000001</v>
      </c>
      <c r="W2526" s="32"/>
      <c r="X2526" s="196"/>
      <c r="Y2526" s="31">
        <f t="shared" si="162"/>
        <v>0</v>
      </c>
    </row>
    <row r="2527" spans="1:25" s="23" customFormat="1" ht="20.25" customHeight="1" x14ac:dyDescent="0.3">
      <c r="A2527" s="374">
        <v>2165</v>
      </c>
      <c r="B2527" s="375">
        <v>2190563</v>
      </c>
      <c r="C2527" s="375" t="s">
        <v>4372</v>
      </c>
      <c r="D2527" s="375" t="s">
        <v>3734</v>
      </c>
      <c r="E2527" s="348">
        <v>0.93300000000000005</v>
      </c>
      <c r="F2527" s="25">
        <v>4.5</v>
      </c>
      <c r="G2527" s="24" t="s">
        <v>48</v>
      </c>
      <c r="H2527" s="26" t="str">
        <f t="shared" si="161"/>
        <v>6</v>
      </c>
      <c r="I2527" s="24">
        <v>1.1909999999999998</v>
      </c>
      <c r="J2527" s="24">
        <v>1.1909999999999998</v>
      </c>
      <c r="K2527" s="27"/>
      <c r="L2527" s="27"/>
      <c r="M2527" s="27"/>
      <c r="N2527" s="28">
        <v>1.1909999999999998</v>
      </c>
      <c r="O2527" s="29">
        <v>100</v>
      </c>
      <c r="P2527" s="28">
        <v>1.1909999999999998</v>
      </c>
      <c r="Q2527" s="29">
        <v>100</v>
      </c>
      <c r="R2527" s="28">
        <v>1.1909999999999998</v>
      </c>
      <c r="S2527" s="29">
        <v>100</v>
      </c>
      <c r="T2527" s="375" t="s">
        <v>2608</v>
      </c>
      <c r="U2527" s="375">
        <v>2019</v>
      </c>
      <c r="V2527" s="348">
        <v>0.93300000000000005</v>
      </c>
      <c r="W2527" s="32"/>
      <c r="X2527" s="196"/>
      <c r="Y2527" s="31">
        <f t="shared" si="162"/>
        <v>0</v>
      </c>
    </row>
    <row r="2528" spans="1:25" s="23" customFormat="1" ht="20.25" customHeight="1" x14ac:dyDescent="0.3">
      <c r="A2528" s="374">
        <v>2166</v>
      </c>
      <c r="B2528" s="375">
        <v>2194187</v>
      </c>
      <c r="C2528" s="375" t="s">
        <v>4373</v>
      </c>
      <c r="D2528" s="375" t="s">
        <v>3736</v>
      </c>
      <c r="E2528" s="348">
        <v>0.66100000000000003</v>
      </c>
      <c r="F2528" s="25">
        <v>4.5</v>
      </c>
      <c r="G2528" s="24" t="s">
        <v>48</v>
      </c>
      <c r="H2528" s="26" t="str">
        <f t="shared" si="161"/>
        <v>6</v>
      </c>
      <c r="I2528" s="24">
        <v>0.79100000000000004</v>
      </c>
      <c r="J2528" s="24">
        <v>0.79100000000000004</v>
      </c>
      <c r="K2528" s="27"/>
      <c r="L2528" s="27"/>
      <c r="M2528" s="27"/>
      <c r="N2528" s="28">
        <v>0.79100000000000004</v>
      </c>
      <c r="O2528" s="29">
        <v>100</v>
      </c>
      <c r="P2528" s="28">
        <v>0.79100000000000004</v>
      </c>
      <c r="Q2528" s="29">
        <v>100</v>
      </c>
      <c r="R2528" s="28">
        <v>0.79100000000000004</v>
      </c>
      <c r="S2528" s="29">
        <v>100</v>
      </c>
      <c r="T2528" s="375" t="s">
        <v>2608</v>
      </c>
      <c r="U2528" s="375">
        <v>2019</v>
      </c>
      <c r="V2528" s="348">
        <v>0.66100000000000003</v>
      </c>
      <c r="W2528" s="32"/>
      <c r="X2528" s="196"/>
      <c r="Y2528" s="31">
        <f t="shared" si="162"/>
        <v>0</v>
      </c>
    </row>
    <row r="2529" spans="1:25" s="23" customFormat="1" ht="20.25" customHeight="1" x14ac:dyDescent="0.3">
      <c r="A2529" s="374">
        <v>2167</v>
      </c>
      <c r="B2529" s="375">
        <v>2200020</v>
      </c>
      <c r="C2529" s="375" t="s">
        <v>4374</v>
      </c>
      <c r="D2529" s="375" t="s">
        <v>757</v>
      </c>
      <c r="E2529" s="348">
        <v>0.749</v>
      </c>
      <c r="F2529" s="25">
        <v>4.5</v>
      </c>
      <c r="G2529" s="24" t="s">
        <v>48</v>
      </c>
      <c r="H2529" s="26" t="str">
        <f t="shared" si="161"/>
        <v>6</v>
      </c>
      <c r="I2529" s="24">
        <v>0.66100000000000003</v>
      </c>
      <c r="J2529" s="24">
        <v>0.66100000000000003</v>
      </c>
      <c r="K2529" s="27"/>
      <c r="L2529" s="27"/>
      <c r="M2529" s="27"/>
      <c r="N2529" s="28">
        <v>0.66100000000000003</v>
      </c>
      <c r="O2529" s="29">
        <v>100</v>
      </c>
      <c r="P2529" s="28">
        <v>0.66100000000000003</v>
      </c>
      <c r="Q2529" s="29">
        <v>100</v>
      </c>
      <c r="R2529" s="28">
        <v>0.66100000000000003</v>
      </c>
      <c r="S2529" s="29">
        <v>100</v>
      </c>
      <c r="T2529" s="182" t="s">
        <v>2608</v>
      </c>
      <c r="U2529" s="375">
        <v>2019</v>
      </c>
      <c r="V2529" s="348">
        <v>0.749</v>
      </c>
      <c r="W2529" s="32"/>
      <c r="X2529" s="196"/>
      <c r="Y2529" s="31">
        <f t="shared" si="162"/>
        <v>0</v>
      </c>
    </row>
    <row r="2530" spans="1:25" s="23" customFormat="1" ht="20.25" customHeight="1" x14ac:dyDescent="0.3">
      <c r="A2530" s="374">
        <v>2168</v>
      </c>
      <c r="B2530" s="375">
        <v>2196924</v>
      </c>
      <c r="C2530" s="375" t="s">
        <v>4375</v>
      </c>
      <c r="D2530" s="375" t="s">
        <v>599</v>
      </c>
      <c r="E2530" s="348">
        <v>0.45700000000000002</v>
      </c>
      <c r="F2530" s="25">
        <v>3.5</v>
      </c>
      <c r="G2530" s="24" t="s">
        <v>48</v>
      </c>
      <c r="H2530" s="26" t="str">
        <f t="shared" si="161"/>
        <v>6</v>
      </c>
      <c r="I2530" s="24">
        <v>0.46400000000000002</v>
      </c>
      <c r="J2530" s="24">
        <v>0.46400000000000002</v>
      </c>
      <c r="K2530" s="27"/>
      <c r="L2530" s="27"/>
      <c r="M2530" s="27"/>
      <c r="N2530" s="28">
        <v>0.46400000000000002</v>
      </c>
      <c r="O2530" s="29">
        <v>100</v>
      </c>
      <c r="P2530" s="28">
        <v>0.46400000000000002</v>
      </c>
      <c r="Q2530" s="29">
        <v>100</v>
      </c>
      <c r="R2530" s="28">
        <v>0.46400000000000002</v>
      </c>
      <c r="S2530" s="29">
        <v>100</v>
      </c>
      <c r="T2530" s="182" t="s">
        <v>2608</v>
      </c>
      <c r="U2530" s="375">
        <v>2019</v>
      </c>
      <c r="V2530" s="348">
        <v>0.45700000000000002</v>
      </c>
      <c r="W2530" s="32"/>
      <c r="X2530" s="196"/>
      <c r="Y2530" s="31">
        <f t="shared" si="162"/>
        <v>0</v>
      </c>
    </row>
    <row r="2531" spans="1:25" s="23" customFormat="1" ht="20.25" customHeight="1" x14ac:dyDescent="0.3">
      <c r="A2531" s="374">
        <v>2169</v>
      </c>
      <c r="B2531" s="375">
        <v>2192710</v>
      </c>
      <c r="C2531" s="375" t="s">
        <v>4384</v>
      </c>
      <c r="D2531" s="375" t="s">
        <v>3740</v>
      </c>
      <c r="E2531" s="348">
        <v>0.92400000000000004</v>
      </c>
      <c r="F2531" s="25">
        <v>4.5</v>
      </c>
      <c r="G2531" s="24" t="s">
        <v>48</v>
      </c>
      <c r="H2531" s="26" t="str">
        <f t="shared" si="161"/>
        <v>6</v>
      </c>
      <c r="I2531" s="24">
        <v>1.109</v>
      </c>
      <c r="J2531" s="24">
        <v>1.109</v>
      </c>
      <c r="K2531" s="27"/>
      <c r="L2531" s="27"/>
      <c r="M2531" s="27"/>
      <c r="N2531" s="28">
        <v>1.109</v>
      </c>
      <c r="O2531" s="29">
        <v>100</v>
      </c>
      <c r="P2531" s="28">
        <v>1.109</v>
      </c>
      <c r="Q2531" s="29">
        <v>100</v>
      </c>
      <c r="R2531" s="28">
        <v>1.109</v>
      </c>
      <c r="S2531" s="29">
        <v>100</v>
      </c>
      <c r="T2531" s="182" t="s">
        <v>2608</v>
      </c>
      <c r="U2531" s="375">
        <v>2019</v>
      </c>
      <c r="V2531" s="348">
        <v>0.92400000000000004</v>
      </c>
      <c r="W2531" s="32"/>
      <c r="X2531" s="196"/>
      <c r="Y2531" s="31">
        <f t="shared" si="162"/>
        <v>0</v>
      </c>
    </row>
    <row r="2532" spans="1:25" s="23" customFormat="1" ht="20.25" customHeight="1" x14ac:dyDescent="0.3">
      <c r="A2532" s="374">
        <v>2170</v>
      </c>
      <c r="B2532" s="375"/>
      <c r="C2532" s="375" t="s">
        <v>4385</v>
      </c>
      <c r="D2532" s="214" t="s">
        <v>3742</v>
      </c>
      <c r="E2532" s="348">
        <v>4.2999999999999997E-2</v>
      </c>
      <c r="F2532" s="25">
        <v>3</v>
      </c>
      <c r="G2532" s="24" t="s">
        <v>48</v>
      </c>
      <c r="H2532" s="26" t="str">
        <f t="shared" si="161"/>
        <v>6</v>
      </c>
      <c r="I2532" s="24">
        <v>9.0999999999999998E-2</v>
      </c>
      <c r="J2532" s="24">
        <v>9.0999999999999998E-2</v>
      </c>
      <c r="K2532" s="27"/>
      <c r="L2532" s="27"/>
      <c r="M2532" s="27"/>
      <c r="N2532" s="28">
        <v>9.0999999999999998E-2</v>
      </c>
      <c r="O2532" s="29">
        <v>100</v>
      </c>
      <c r="P2532" s="28">
        <v>9.0999999999999998E-2</v>
      </c>
      <c r="Q2532" s="29">
        <v>100</v>
      </c>
      <c r="R2532" s="28">
        <v>9.0999999999999998E-2</v>
      </c>
      <c r="S2532" s="29">
        <v>100</v>
      </c>
      <c r="T2532" s="182" t="s">
        <v>2608</v>
      </c>
      <c r="U2532" s="375">
        <v>2019</v>
      </c>
      <c r="V2532" s="348">
        <v>4.2999999999999997E-2</v>
      </c>
      <c r="W2532" s="32"/>
      <c r="X2532" s="196"/>
      <c r="Y2532" s="31">
        <f t="shared" si="162"/>
        <v>0</v>
      </c>
    </row>
    <row r="2533" spans="1:25" s="23" customFormat="1" ht="20.25" customHeight="1" x14ac:dyDescent="0.3">
      <c r="A2533" s="485" t="s">
        <v>3743</v>
      </c>
      <c r="B2533" s="485"/>
      <c r="C2533" s="375" t="s">
        <v>4386</v>
      </c>
      <c r="D2533" s="485"/>
      <c r="E2533" s="485"/>
      <c r="F2533" s="485"/>
      <c r="G2533" s="485"/>
      <c r="H2533" s="485"/>
      <c r="I2533" s="24"/>
      <c r="J2533" s="24"/>
      <c r="K2533" s="27"/>
      <c r="L2533" s="27"/>
      <c r="M2533" s="27"/>
      <c r="N2533" s="28"/>
      <c r="O2533" s="29"/>
      <c r="P2533" s="28"/>
      <c r="Q2533" s="29"/>
      <c r="R2533" s="28"/>
      <c r="S2533" s="29"/>
      <c r="T2533" s="182"/>
      <c r="U2533" s="375"/>
      <c r="V2533" s="393"/>
      <c r="W2533" s="48"/>
      <c r="X2533" s="393"/>
      <c r="Y2533" s="31">
        <f t="shared" si="162"/>
        <v>0</v>
      </c>
    </row>
    <row r="2534" spans="1:25" s="23" customFormat="1" ht="20.25" customHeight="1" x14ac:dyDescent="0.3">
      <c r="A2534" s="371"/>
      <c r="B2534" s="371"/>
      <c r="C2534" s="375" t="s">
        <v>4388</v>
      </c>
      <c r="D2534" s="371" t="s">
        <v>252</v>
      </c>
      <c r="E2534" s="325">
        <f>SUM(E2535:E2547)</f>
        <v>12.353000000000002</v>
      </c>
      <c r="F2534" s="371"/>
      <c r="G2534" s="371"/>
      <c r="H2534" s="371"/>
      <c r="I2534" s="24"/>
      <c r="J2534" s="24"/>
      <c r="K2534" s="27"/>
      <c r="L2534" s="27"/>
      <c r="M2534" s="27"/>
      <c r="N2534" s="28"/>
      <c r="O2534" s="29"/>
      <c r="P2534" s="28"/>
      <c r="Q2534" s="29"/>
      <c r="R2534" s="28"/>
      <c r="S2534" s="29"/>
      <c r="T2534" s="182"/>
      <c r="U2534" s="375"/>
      <c r="V2534" s="393"/>
      <c r="W2534" s="48"/>
      <c r="X2534" s="393"/>
      <c r="Y2534" s="31">
        <f t="shared" si="162"/>
        <v>12.353000000000002</v>
      </c>
    </row>
    <row r="2535" spans="1:25" s="23" customFormat="1" ht="20.25" customHeight="1" x14ac:dyDescent="0.3">
      <c r="A2535" s="374">
        <v>2171</v>
      </c>
      <c r="B2535" s="375"/>
      <c r="C2535" s="375" t="s">
        <v>4389</v>
      </c>
      <c r="D2535" s="214" t="s">
        <v>3745</v>
      </c>
      <c r="E2535" s="346">
        <v>0.45200000000000001</v>
      </c>
      <c r="F2535" s="25">
        <v>3.5</v>
      </c>
      <c r="G2535" s="24" t="s">
        <v>48</v>
      </c>
      <c r="H2535" s="26" t="s">
        <v>103</v>
      </c>
      <c r="I2535" s="24"/>
      <c r="J2535" s="24"/>
      <c r="K2535" s="27"/>
      <c r="L2535" s="27"/>
      <c r="M2535" s="27"/>
      <c r="N2535" s="28"/>
      <c r="O2535" s="29"/>
      <c r="P2535" s="28"/>
      <c r="Q2535" s="29"/>
      <c r="R2535" s="28"/>
      <c r="S2535" s="29"/>
      <c r="T2535" s="182"/>
      <c r="U2535" s="375"/>
      <c r="V2535" s="346">
        <v>0.45200000000000001</v>
      </c>
      <c r="W2535" s="32"/>
      <c r="X2535" s="196"/>
      <c r="Y2535" s="31">
        <f t="shared" si="162"/>
        <v>0</v>
      </c>
    </row>
    <row r="2536" spans="1:25" s="23" customFormat="1" ht="20.25" customHeight="1" x14ac:dyDescent="0.3">
      <c r="A2536" s="374">
        <v>2172</v>
      </c>
      <c r="B2536" s="375"/>
      <c r="C2536" s="375" t="s">
        <v>4390</v>
      </c>
      <c r="D2536" s="214" t="s">
        <v>3747</v>
      </c>
      <c r="E2536" s="346">
        <v>3.3420000000000001</v>
      </c>
      <c r="F2536" s="25">
        <v>6</v>
      </c>
      <c r="G2536" s="24" t="s">
        <v>39</v>
      </c>
      <c r="H2536" s="26" t="s">
        <v>229</v>
      </c>
      <c r="I2536" s="24"/>
      <c r="J2536" s="24"/>
      <c r="K2536" s="27"/>
      <c r="L2536" s="27"/>
      <c r="M2536" s="27"/>
      <c r="N2536" s="28"/>
      <c r="O2536" s="29"/>
      <c r="P2536" s="28"/>
      <c r="Q2536" s="29"/>
      <c r="R2536" s="28"/>
      <c r="S2536" s="29"/>
      <c r="T2536" s="182"/>
      <c r="U2536" s="375"/>
      <c r="V2536" s="346">
        <v>3.3420000000000001</v>
      </c>
      <c r="W2536" s="32"/>
      <c r="X2536" s="196"/>
      <c r="Y2536" s="31">
        <f t="shared" si="162"/>
        <v>0</v>
      </c>
    </row>
    <row r="2537" spans="1:25" s="23" customFormat="1" ht="20.25" customHeight="1" x14ac:dyDescent="0.3">
      <c r="A2537" s="374">
        <v>2173</v>
      </c>
      <c r="B2537" s="375"/>
      <c r="C2537" s="375" t="s">
        <v>4391</v>
      </c>
      <c r="D2537" s="214" t="s">
        <v>3749</v>
      </c>
      <c r="E2537" s="346">
        <v>1.615</v>
      </c>
      <c r="F2537" s="25">
        <v>3.5</v>
      </c>
      <c r="G2537" s="24" t="s">
        <v>48</v>
      </c>
      <c r="H2537" s="26" t="s">
        <v>103</v>
      </c>
      <c r="I2537" s="24"/>
      <c r="J2537" s="24"/>
      <c r="K2537" s="27"/>
      <c r="L2537" s="27"/>
      <c r="M2537" s="27"/>
      <c r="N2537" s="28"/>
      <c r="O2537" s="29"/>
      <c r="P2537" s="28"/>
      <c r="Q2537" s="29"/>
      <c r="R2537" s="28"/>
      <c r="S2537" s="29"/>
      <c r="T2537" s="182"/>
      <c r="U2537" s="375"/>
      <c r="V2537" s="346">
        <v>1.615</v>
      </c>
      <c r="W2537" s="32"/>
      <c r="X2537" s="196"/>
      <c r="Y2537" s="31">
        <f t="shared" si="162"/>
        <v>0</v>
      </c>
    </row>
    <row r="2538" spans="1:25" ht="20.25" customHeight="1" x14ac:dyDescent="0.3">
      <c r="A2538" s="374">
        <v>2174</v>
      </c>
      <c r="B2538" s="14"/>
      <c r="C2538" s="375" t="s">
        <v>4392</v>
      </c>
      <c r="D2538" s="215" t="s">
        <v>3751</v>
      </c>
      <c r="E2538" s="346">
        <v>0.621</v>
      </c>
      <c r="F2538" s="57">
        <v>3.5</v>
      </c>
      <c r="G2538" s="43" t="s">
        <v>48</v>
      </c>
      <c r="H2538" s="58" t="s">
        <v>103</v>
      </c>
      <c r="I2538" s="43"/>
      <c r="J2538" s="43"/>
      <c r="K2538" s="6"/>
      <c r="L2538" s="6"/>
      <c r="M2538" s="6"/>
      <c r="N2538" s="44"/>
      <c r="O2538" s="15"/>
      <c r="P2538" s="44"/>
      <c r="Q2538" s="15"/>
      <c r="R2538" s="44"/>
      <c r="S2538" s="15"/>
      <c r="T2538" s="181"/>
      <c r="U2538" s="14"/>
      <c r="V2538" s="346">
        <v>0.621</v>
      </c>
      <c r="W2538" s="32"/>
      <c r="X2538" s="196"/>
      <c r="Y2538" s="31">
        <f t="shared" si="162"/>
        <v>0</v>
      </c>
    </row>
    <row r="2539" spans="1:25" ht="20.25" customHeight="1" x14ac:dyDescent="0.3">
      <c r="A2539" s="374">
        <v>2175</v>
      </c>
      <c r="B2539" s="14"/>
      <c r="C2539" s="375" t="s">
        <v>4393</v>
      </c>
      <c r="D2539" s="215" t="s">
        <v>3753</v>
      </c>
      <c r="E2539" s="346">
        <v>0.36799999999999999</v>
      </c>
      <c r="F2539" s="57">
        <v>3.5</v>
      </c>
      <c r="G2539" s="43" t="s">
        <v>48</v>
      </c>
      <c r="H2539" s="58" t="s">
        <v>103</v>
      </c>
      <c r="I2539" s="43"/>
      <c r="J2539" s="43"/>
      <c r="K2539" s="6"/>
      <c r="L2539" s="6"/>
      <c r="M2539" s="6"/>
      <c r="N2539" s="44"/>
      <c r="O2539" s="15"/>
      <c r="P2539" s="44"/>
      <c r="Q2539" s="15"/>
      <c r="R2539" s="44"/>
      <c r="S2539" s="15"/>
      <c r="T2539" s="181"/>
      <c r="U2539" s="14"/>
      <c r="V2539" s="346">
        <v>0.36799999999999999</v>
      </c>
      <c r="W2539" s="32"/>
      <c r="X2539" s="196"/>
      <c r="Y2539" s="31">
        <f t="shared" si="162"/>
        <v>0</v>
      </c>
    </row>
    <row r="2540" spans="1:25" ht="20.25" customHeight="1" x14ac:dyDescent="0.3">
      <c r="A2540" s="374">
        <v>2176</v>
      </c>
      <c r="B2540" s="14"/>
      <c r="C2540" s="375" t="s">
        <v>4395</v>
      </c>
      <c r="D2540" s="215" t="s">
        <v>3755</v>
      </c>
      <c r="E2540" s="346">
        <v>0.58599999999999997</v>
      </c>
      <c r="F2540" s="57">
        <v>3.5</v>
      </c>
      <c r="G2540" s="43" t="s">
        <v>48</v>
      </c>
      <c r="H2540" s="58" t="s">
        <v>103</v>
      </c>
      <c r="I2540" s="43"/>
      <c r="J2540" s="43"/>
      <c r="K2540" s="6"/>
      <c r="L2540" s="6"/>
      <c r="M2540" s="6"/>
      <c r="N2540" s="44"/>
      <c r="O2540" s="15"/>
      <c r="P2540" s="44"/>
      <c r="Q2540" s="15"/>
      <c r="R2540" s="44"/>
      <c r="S2540" s="15"/>
      <c r="T2540" s="181"/>
      <c r="U2540" s="14"/>
      <c r="V2540" s="346">
        <v>0.58599999999999997</v>
      </c>
      <c r="W2540" s="32"/>
      <c r="X2540" s="196"/>
      <c r="Y2540" s="31">
        <f t="shared" si="162"/>
        <v>0</v>
      </c>
    </row>
    <row r="2541" spans="1:25" ht="20.25" customHeight="1" x14ac:dyDescent="0.3">
      <c r="A2541" s="374">
        <v>2177</v>
      </c>
      <c r="B2541" s="14"/>
      <c r="C2541" s="375" t="s">
        <v>4396</v>
      </c>
      <c r="D2541" s="215" t="s">
        <v>465</v>
      </c>
      <c r="E2541" s="346">
        <v>2.198</v>
      </c>
      <c r="F2541" s="57">
        <v>6</v>
      </c>
      <c r="G2541" s="43" t="s">
        <v>39</v>
      </c>
      <c r="H2541" s="58" t="s">
        <v>229</v>
      </c>
      <c r="I2541" s="43"/>
      <c r="J2541" s="43"/>
      <c r="K2541" s="6"/>
      <c r="L2541" s="6"/>
      <c r="M2541" s="6"/>
      <c r="N2541" s="44"/>
      <c r="O2541" s="15"/>
      <c r="P2541" s="44"/>
      <c r="Q2541" s="15"/>
      <c r="R2541" s="44"/>
      <c r="S2541" s="15"/>
      <c r="T2541" s="181"/>
      <c r="U2541" s="14"/>
      <c r="V2541" s="346">
        <v>2.198</v>
      </c>
      <c r="W2541" s="32"/>
      <c r="X2541" s="196"/>
      <c r="Y2541" s="31">
        <f t="shared" si="162"/>
        <v>0</v>
      </c>
    </row>
    <row r="2542" spans="1:25" ht="20.25" customHeight="1" x14ac:dyDescent="0.3">
      <c r="A2542" s="374">
        <v>2178</v>
      </c>
      <c r="B2542" s="14"/>
      <c r="C2542" s="375" t="s">
        <v>4397</v>
      </c>
      <c r="D2542" s="215" t="s">
        <v>3758</v>
      </c>
      <c r="E2542" s="346">
        <v>0.78400000000000003</v>
      </c>
      <c r="F2542" s="57">
        <v>3.5</v>
      </c>
      <c r="G2542" s="43" t="s">
        <v>48</v>
      </c>
      <c r="H2542" s="58" t="s">
        <v>103</v>
      </c>
      <c r="I2542" s="43"/>
      <c r="J2542" s="43"/>
      <c r="K2542" s="6"/>
      <c r="L2542" s="6"/>
      <c r="M2542" s="6"/>
      <c r="N2542" s="44"/>
      <c r="O2542" s="15"/>
      <c r="P2542" s="44"/>
      <c r="Q2542" s="15"/>
      <c r="R2542" s="44"/>
      <c r="S2542" s="15"/>
      <c r="T2542" s="181"/>
      <c r="U2542" s="14"/>
      <c r="V2542" s="346">
        <v>0.78400000000000003</v>
      </c>
      <c r="W2542" s="32"/>
      <c r="X2542" s="196"/>
      <c r="Y2542" s="31">
        <f t="shared" si="162"/>
        <v>0</v>
      </c>
    </row>
    <row r="2543" spans="1:25" s="23" customFormat="1" ht="20.25" customHeight="1" x14ac:dyDescent="0.3">
      <c r="A2543" s="374">
        <v>2179</v>
      </c>
      <c r="B2543" s="375"/>
      <c r="C2543" s="375" t="s">
        <v>4398</v>
      </c>
      <c r="D2543" s="214" t="s">
        <v>495</v>
      </c>
      <c r="E2543" s="346">
        <v>0.5</v>
      </c>
      <c r="F2543" s="25">
        <v>3.5</v>
      </c>
      <c r="G2543" s="24" t="s">
        <v>48</v>
      </c>
      <c r="H2543" s="26" t="s">
        <v>103</v>
      </c>
      <c r="I2543" s="24"/>
      <c r="J2543" s="24"/>
      <c r="K2543" s="27"/>
      <c r="L2543" s="27"/>
      <c r="M2543" s="27"/>
      <c r="N2543" s="28"/>
      <c r="O2543" s="29"/>
      <c r="P2543" s="28"/>
      <c r="Q2543" s="29"/>
      <c r="R2543" s="28"/>
      <c r="S2543" s="29"/>
      <c r="T2543" s="182"/>
      <c r="U2543" s="375"/>
      <c r="V2543" s="346">
        <v>0.5</v>
      </c>
      <c r="W2543" s="32"/>
      <c r="X2543" s="196"/>
      <c r="Y2543" s="31">
        <f t="shared" si="162"/>
        <v>0</v>
      </c>
    </row>
    <row r="2544" spans="1:25" s="23" customFormat="1" ht="20.25" customHeight="1" x14ac:dyDescent="0.3">
      <c r="A2544" s="374">
        <v>2180</v>
      </c>
      <c r="B2544" s="375"/>
      <c r="C2544" s="375" t="s">
        <v>4399</v>
      </c>
      <c r="D2544" s="214" t="s">
        <v>509</v>
      </c>
      <c r="E2544" s="346">
        <v>0.36399999999999999</v>
      </c>
      <c r="F2544" s="25">
        <v>3.5</v>
      </c>
      <c r="G2544" s="24" t="s">
        <v>48</v>
      </c>
      <c r="H2544" s="26" t="s">
        <v>103</v>
      </c>
      <c r="I2544" s="24"/>
      <c r="J2544" s="24"/>
      <c r="K2544" s="27"/>
      <c r="L2544" s="27"/>
      <c r="M2544" s="27"/>
      <c r="N2544" s="28"/>
      <c r="O2544" s="29"/>
      <c r="P2544" s="28"/>
      <c r="Q2544" s="29"/>
      <c r="R2544" s="28"/>
      <c r="S2544" s="29"/>
      <c r="T2544" s="182"/>
      <c r="U2544" s="375"/>
      <c r="V2544" s="346">
        <v>0.36399999999999999</v>
      </c>
      <c r="W2544" s="32"/>
      <c r="X2544" s="196"/>
      <c r="Y2544" s="31">
        <f t="shared" si="162"/>
        <v>0</v>
      </c>
    </row>
    <row r="2545" spans="1:25" s="23" customFormat="1" ht="20.25" customHeight="1" x14ac:dyDescent="0.3">
      <c r="A2545" s="374">
        <v>2181</v>
      </c>
      <c r="B2545" s="375"/>
      <c r="C2545" s="375" t="s">
        <v>4401</v>
      </c>
      <c r="D2545" s="214" t="s">
        <v>3762</v>
      </c>
      <c r="E2545" s="346">
        <v>0.189</v>
      </c>
      <c r="F2545" s="25">
        <v>3.5</v>
      </c>
      <c r="G2545" s="24" t="s">
        <v>48</v>
      </c>
      <c r="H2545" s="26" t="s">
        <v>103</v>
      </c>
      <c r="I2545" s="24"/>
      <c r="J2545" s="24"/>
      <c r="K2545" s="27"/>
      <c r="L2545" s="27"/>
      <c r="M2545" s="27"/>
      <c r="N2545" s="28"/>
      <c r="O2545" s="29"/>
      <c r="P2545" s="28"/>
      <c r="Q2545" s="29"/>
      <c r="R2545" s="28"/>
      <c r="S2545" s="29"/>
      <c r="T2545" s="182"/>
      <c r="U2545" s="375"/>
      <c r="V2545" s="346">
        <v>0.189</v>
      </c>
      <c r="W2545" s="32"/>
      <c r="X2545" s="196"/>
      <c r="Y2545" s="31">
        <f t="shared" si="162"/>
        <v>0</v>
      </c>
    </row>
    <row r="2546" spans="1:25" s="23" customFormat="1" ht="20.25" customHeight="1" x14ac:dyDescent="0.3">
      <c r="A2546" s="374">
        <v>2182</v>
      </c>
      <c r="B2546" s="375"/>
      <c r="C2546" s="375" t="s">
        <v>4402</v>
      </c>
      <c r="D2546" s="214" t="s">
        <v>3764</v>
      </c>
      <c r="E2546" s="346">
        <v>0.89400000000000002</v>
      </c>
      <c r="F2546" s="25">
        <v>3.5</v>
      </c>
      <c r="G2546" s="24" t="s">
        <v>48</v>
      </c>
      <c r="H2546" s="26" t="s">
        <v>103</v>
      </c>
      <c r="I2546" s="24"/>
      <c r="J2546" s="24"/>
      <c r="K2546" s="27"/>
      <c r="L2546" s="27"/>
      <c r="M2546" s="27"/>
      <c r="N2546" s="28"/>
      <c r="O2546" s="29"/>
      <c r="P2546" s="28"/>
      <c r="Q2546" s="29"/>
      <c r="R2546" s="28"/>
      <c r="S2546" s="29"/>
      <c r="T2546" s="182"/>
      <c r="U2546" s="375"/>
      <c r="V2546" s="346">
        <v>0.89400000000000002</v>
      </c>
      <c r="W2546" s="32"/>
      <c r="X2546" s="196"/>
      <c r="Y2546" s="31">
        <f t="shared" si="162"/>
        <v>0</v>
      </c>
    </row>
    <row r="2547" spans="1:25" s="23" customFormat="1" ht="20.25" customHeight="1" x14ac:dyDescent="0.3">
      <c r="A2547" s="374">
        <v>2183</v>
      </c>
      <c r="B2547" s="375"/>
      <c r="C2547" s="375" t="s">
        <v>4403</v>
      </c>
      <c r="D2547" s="214" t="s">
        <v>3766</v>
      </c>
      <c r="E2547" s="346">
        <v>0.44</v>
      </c>
      <c r="F2547" s="25">
        <v>3.5</v>
      </c>
      <c r="G2547" s="24" t="s">
        <v>48</v>
      </c>
      <c r="H2547" s="26" t="s">
        <v>103</v>
      </c>
      <c r="I2547" s="24"/>
      <c r="J2547" s="24"/>
      <c r="K2547" s="27"/>
      <c r="L2547" s="27"/>
      <c r="M2547" s="27"/>
      <c r="N2547" s="28"/>
      <c r="O2547" s="29"/>
      <c r="P2547" s="28"/>
      <c r="Q2547" s="29"/>
      <c r="R2547" s="28"/>
      <c r="S2547" s="29"/>
      <c r="T2547" s="182"/>
      <c r="U2547" s="375"/>
      <c r="V2547" s="346">
        <v>0.44</v>
      </c>
      <c r="W2547" s="32"/>
      <c r="X2547" s="196"/>
      <c r="Y2547" s="31">
        <f t="shared" si="162"/>
        <v>0</v>
      </c>
    </row>
    <row r="2548" spans="1:25" s="23" customFormat="1" ht="20.25" customHeight="1" x14ac:dyDescent="0.3">
      <c r="A2548" s="485" t="s">
        <v>3767</v>
      </c>
      <c r="B2548" s="485"/>
      <c r="C2548" s="375" t="s">
        <v>4404</v>
      </c>
      <c r="D2548" s="485"/>
      <c r="E2548" s="485"/>
      <c r="F2548" s="485"/>
      <c r="G2548" s="485"/>
      <c r="H2548" s="485"/>
      <c r="I2548" s="24"/>
      <c r="J2548" s="24"/>
      <c r="K2548" s="27"/>
      <c r="L2548" s="27"/>
      <c r="M2548" s="27"/>
      <c r="N2548" s="28"/>
      <c r="O2548" s="29"/>
      <c r="P2548" s="28"/>
      <c r="Q2548" s="29"/>
      <c r="R2548" s="28"/>
      <c r="S2548" s="29"/>
      <c r="T2548" s="182"/>
      <c r="U2548" s="375"/>
      <c r="V2548" s="393"/>
      <c r="W2548" s="48"/>
      <c r="X2548" s="393"/>
      <c r="Y2548" s="31">
        <f t="shared" si="162"/>
        <v>0</v>
      </c>
    </row>
    <row r="2549" spans="1:25" s="23" customFormat="1" ht="20.25" customHeight="1" x14ac:dyDescent="0.3">
      <c r="A2549" s="371"/>
      <c r="B2549" s="371"/>
      <c r="C2549" s="375" t="s">
        <v>4405</v>
      </c>
      <c r="D2549" s="371" t="s">
        <v>252</v>
      </c>
      <c r="E2549" s="325">
        <f>SUM(E2550:E2574)</f>
        <v>16.899999999999999</v>
      </c>
      <c r="F2549" s="371"/>
      <c r="G2549" s="371"/>
      <c r="H2549" s="371"/>
      <c r="I2549" s="24"/>
      <c r="J2549" s="24"/>
      <c r="K2549" s="27"/>
      <c r="L2549" s="27"/>
      <c r="M2549" s="27"/>
      <c r="N2549" s="28"/>
      <c r="O2549" s="29"/>
      <c r="P2549" s="28"/>
      <c r="Q2549" s="29"/>
      <c r="R2549" s="28"/>
      <c r="S2549" s="29"/>
      <c r="T2549" s="182"/>
      <c r="U2549" s="375"/>
      <c r="V2549" s="393"/>
      <c r="W2549" s="48"/>
      <c r="X2549" s="393"/>
      <c r="Y2549" s="31">
        <f t="shared" si="162"/>
        <v>16.899999999999999</v>
      </c>
    </row>
    <row r="2550" spans="1:25" s="23" customFormat="1" ht="20.25" customHeight="1" x14ac:dyDescent="0.3">
      <c r="A2550" s="374">
        <v>2184</v>
      </c>
      <c r="B2550" s="375">
        <v>2198975</v>
      </c>
      <c r="C2550" s="375" t="s">
        <v>4406</v>
      </c>
      <c r="D2550" s="214" t="s">
        <v>100</v>
      </c>
      <c r="E2550" s="346">
        <v>0.54500000000000004</v>
      </c>
      <c r="F2550" s="25">
        <v>4.5</v>
      </c>
      <c r="G2550" s="24" t="s">
        <v>48</v>
      </c>
      <c r="H2550" s="26" t="s">
        <v>103</v>
      </c>
      <c r="I2550" s="24"/>
      <c r="J2550" s="24"/>
      <c r="K2550" s="27"/>
      <c r="L2550" s="27"/>
      <c r="M2550" s="27"/>
      <c r="N2550" s="28"/>
      <c r="O2550" s="29"/>
      <c r="P2550" s="28"/>
      <c r="Q2550" s="29"/>
      <c r="R2550" s="28"/>
      <c r="S2550" s="29"/>
      <c r="T2550" s="182"/>
      <c r="U2550" s="375"/>
      <c r="V2550" s="346">
        <v>0.54500000000000004</v>
      </c>
      <c r="W2550" s="134"/>
      <c r="X2550" s="133"/>
      <c r="Y2550" s="31">
        <f t="shared" si="162"/>
        <v>0</v>
      </c>
    </row>
    <row r="2551" spans="1:25" s="23" customFormat="1" ht="20.25" customHeight="1" x14ac:dyDescent="0.3">
      <c r="A2551" s="374">
        <v>2185</v>
      </c>
      <c r="B2551" s="375"/>
      <c r="C2551" s="375" t="s">
        <v>4407</v>
      </c>
      <c r="D2551" s="214" t="s">
        <v>3770</v>
      </c>
      <c r="E2551" s="346">
        <v>0.84699999999999998</v>
      </c>
      <c r="F2551" s="25">
        <v>4.5</v>
      </c>
      <c r="G2551" s="24" t="s">
        <v>48</v>
      </c>
      <c r="H2551" s="26" t="s">
        <v>103</v>
      </c>
      <c r="I2551" s="24"/>
      <c r="J2551" s="24"/>
      <c r="K2551" s="27"/>
      <c r="L2551" s="27"/>
      <c r="M2551" s="27"/>
      <c r="N2551" s="28"/>
      <c r="O2551" s="29"/>
      <c r="P2551" s="28"/>
      <c r="Q2551" s="29"/>
      <c r="R2551" s="28"/>
      <c r="S2551" s="29"/>
      <c r="T2551" s="182"/>
      <c r="U2551" s="375"/>
      <c r="V2551" s="346">
        <v>0.84699999999999998</v>
      </c>
      <c r="W2551" s="134"/>
      <c r="X2551" s="133"/>
      <c r="Y2551" s="31">
        <f t="shared" si="162"/>
        <v>0</v>
      </c>
    </row>
    <row r="2552" spans="1:25" s="23" customFormat="1" ht="20.25" customHeight="1" x14ac:dyDescent="0.3">
      <c r="A2552" s="374">
        <v>2186</v>
      </c>
      <c r="B2552" s="375"/>
      <c r="C2552" s="375" t="s">
        <v>4408</v>
      </c>
      <c r="D2552" s="214" t="s">
        <v>3772</v>
      </c>
      <c r="E2552" s="346">
        <v>0.80900000000000005</v>
      </c>
      <c r="F2552" s="25">
        <v>4.5</v>
      </c>
      <c r="G2552" s="24" t="s">
        <v>48</v>
      </c>
      <c r="H2552" s="26" t="s">
        <v>103</v>
      </c>
      <c r="I2552" s="24"/>
      <c r="J2552" s="24"/>
      <c r="K2552" s="27"/>
      <c r="L2552" s="27"/>
      <c r="M2552" s="27"/>
      <c r="N2552" s="28"/>
      <c r="O2552" s="29"/>
      <c r="P2552" s="28"/>
      <c r="Q2552" s="29"/>
      <c r="R2552" s="28"/>
      <c r="S2552" s="29"/>
      <c r="T2552" s="182"/>
      <c r="U2552" s="375"/>
      <c r="V2552" s="346">
        <v>0.80900000000000005</v>
      </c>
      <c r="W2552" s="134"/>
      <c r="X2552" s="133"/>
      <c r="Y2552" s="31">
        <f t="shared" si="162"/>
        <v>0</v>
      </c>
    </row>
    <row r="2553" spans="1:25" s="23" customFormat="1" ht="20.25" customHeight="1" x14ac:dyDescent="0.3">
      <c r="A2553" s="374">
        <v>2187</v>
      </c>
      <c r="B2553" s="375"/>
      <c r="C2553" s="375" t="s">
        <v>4409</v>
      </c>
      <c r="D2553" s="214" t="s">
        <v>3774</v>
      </c>
      <c r="E2553" s="346">
        <v>0.90300000000000002</v>
      </c>
      <c r="F2553" s="25">
        <v>4.5</v>
      </c>
      <c r="G2553" s="24" t="s">
        <v>48</v>
      </c>
      <c r="H2553" s="26" t="s">
        <v>103</v>
      </c>
      <c r="I2553" s="24"/>
      <c r="J2553" s="24"/>
      <c r="K2553" s="27"/>
      <c r="L2553" s="27"/>
      <c r="M2553" s="27"/>
      <c r="N2553" s="28"/>
      <c r="O2553" s="29"/>
      <c r="P2553" s="28"/>
      <c r="Q2553" s="29"/>
      <c r="R2553" s="28"/>
      <c r="S2553" s="29"/>
      <c r="T2553" s="182"/>
      <c r="U2553" s="375"/>
      <c r="V2553" s="346">
        <v>0.90300000000000002</v>
      </c>
      <c r="W2553" s="134"/>
      <c r="X2553" s="133"/>
      <c r="Y2553" s="31">
        <f t="shared" si="162"/>
        <v>0</v>
      </c>
    </row>
    <row r="2554" spans="1:25" s="23" customFormat="1" ht="20.25" customHeight="1" x14ac:dyDescent="0.3">
      <c r="A2554" s="374">
        <v>2188</v>
      </c>
      <c r="B2554" s="375"/>
      <c r="C2554" s="375" t="s">
        <v>4449</v>
      </c>
      <c r="D2554" s="214" t="s">
        <v>895</v>
      </c>
      <c r="E2554" s="346">
        <v>0.59699999999999998</v>
      </c>
      <c r="F2554" s="25">
        <v>4.5</v>
      </c>
      <c r="G2554" s="24" t="s">
        <v>48</v>
      </c>
      <c r="H2554" s="26" t="s">
        <v>103</v>
      </c>
      <c r="I2554" s="24"/>
      <c r="J2554" s="24"/>
      <c r="K2554" s="27"/>
      <c r="L2554" s="27"/>
      <c r="M2554" s="27"/>
      <c r="N2554" s="28"/>
      <c r="O2554" s="29"/>
      <c r="P2554" s="28"/>
      <c r="Q2554" s="29"/>
      <c r="R2554" s="28"/>
      <c r="S2554" s="29"/>
      <c r="T2554" s="182"/>
      <c r="U2554" s="375"/>
      <c r="V2554" s="346">
        <v>0.59699999999999998</v>
      </c>
      <c r="W2554" s="134"/>
      <c r="X2554" s="133"/>
      <c r="Y2554" s="31">
        <f t="shared" si="162"/>
        <v>0</v>
      </c>
    </row>
    <row r="2555" spans="1:25" s="23" customFormat="1" ht="20.25" customHeight="1" x14ac:dyDescent="0.3">
      <c r="A2555" s="374">
        <v>2189</v>
      </c>
      <c r="B2555" s="375"/>
      <c r="C2555" s="375" t="s">
        <v>4411</v>
      </c>
      <c r="D2555" s="214" t="s">
        <v>896</v>
      </c>
      <c r="E2555" s="346">
        <v>0.26500000000000001</v>
      </c>
      <c r="F2555" s="25">
        <v>4.5</v>
      </c>
      <c r="G2555" s="24" t="s">
        <v>48</v>
      </c>
      <c r="H2555" s="26" t="s">
        <v>103</v>
      </c>
      <c r="I2555" s="24"/>
      <c r="J2555" s="24"/>
      <c r="K2555" s="27"/>
      <c r="L2555" s="27"/>
      <c r="M2555" s="27"/>
      <c r="N2555" s="28"/>
      <c r="O2555" s="29"/>
      <c r="P2555" s="28"/>
      <c r="Q2555" s="29"/>
      <c r="R2555" s="28"/>
      <c r="S2555" s="29"/>
      <c r="T2555" s="182"/>
      <c r="U2555" s="375"/>
      <c r="V2555" s="346">
        <v>0.26500000000000001</v>
      </c>
      <c r="W2555" s="134"/>
      <c r="X2555" s="133"/>
      <c r="Y2555" s="31">
        <f t="shared" si="162"/>
        <v>0</v>
      </c>
    </row>
    <row r="2556" spans="1:25" s="23" customFormat="1" ht="20.25" customHeight="1" x14ac:dyDescent="0.3">
      <c r="A2556" s="374">
        <v>2190</v>
      </c>
      <c r="B2556" s="375"/>
      <c r="C2556" s="375" t="s">
        <v>4412</v>
      </c>
      <c r="D2556" s="214" t="s">
        <v>3778</v>
      </c>
      <c r="E2556" s="346">
        <v>0.24199999999999999</v>
      </c>
      <c r="F2556" s="25">
        <v>4.5</v>
      </c>
      <c r="G2556" s="24" t="s">
        <v>48</v>
      </c>
      <c r="H2556" s="26" t="s">
        <v>103</v>
      </c>
      <c r="I2556" s="24"/>
      <c r="J2556" s="24"/>
      <c r="K2556" s="27"/>
      <c r="L2556" s="27"/>
      <c r="M2556" s="27"/>
      <c r="N2556" s="28"/>
      <c r="O2556" s="29"/>
      <c r="P2556" s="28"/>
      <c r="Q2556" s="29"/>
      <c r="R2556" s="28"/>
      <c r="S2556" s="29"/>
      <c r="T2556" s="182"/>
      <c r="U2556" s="375"/>
      <c r="V2556" s="346">
        <v>0.24199999999999999</v>
      </c>
      <c r="W2556" s="134"/>
      <c r="X2556" s="133"/>
      <c r="Y2556" s="31">
        <f t="shared" si="162"/>
        <v>0</v>
      </c>
    </row>
    <row r="2557" spans="1:25" s="23" customFormat="1" ht="20.25" customHeight="1" x14ac:dyDescent="0.3">
      <c r="A2557" s="374">
        <v>2191</v>
      </c>
      <c r="B2557" s="375"/>
      <c r="C2557" s="375" t="s">
        <v>4415</v>
      </c>
      <c r="D2557" s="214" t="s">
        <v>3780</v>
      </c>
      <c r="E2557" s="346">
        <v>0.40200000000000002</v>
      </c>
      <c r="F2557" s="25">
        <v>6</v>
      </c>
      <c r="G2557" s="24" t="s">
        <v>39</v>
      </c>
      <c r="H2557" s="29">
        <v>10</v>
      </c>
      <c r="I2557" s="24"/>
      <c r="J2557" s="24"/>
      <c r="K2557" s="27"/>
      <c r="L2557" s="27"/>
      <c r="M2557" s="27"/>
      <c r="N2557" s="28"/>
      <c r="O2557" s="29"/>
      <c r="P2557" s="28"/>
      <c r="Q2557" s="29"/>
      <c r="R2557" s="28"/>
      <c r="S2557" s="29"/>
      <c r="T2557" s="182"/>
      <c r="U2557" s="375"/>
      <c r="V2557" s="346">
        <v>0.40200000000000002</v>
      </c>
      <c r="W2557" s="134"/>
      <c r="X2557" s="133"/>
      <c r="Y2557" s="31">
        <f t="shared" si="162"/>
        <v>0</v>
      </c>
    </row>
    <row r="2558" spans="1:25" s="23" customFormat="1" ht="20.25" customHeight="1" x14ac:dyDescent="0.3">
      <c r="A2558" s="374">
        <v>2192</v>
      </c>
      <c r="B2558" s="375"/>
      <c r="C2558" s="375" t="s">
        <v>4416</v>
      </c>
      <c r="D2558" s="214" t="s">
        <v>3782</v>
      </c>
      <c r="E2558" s="346">
        <v>1.262</v>
      </c>
      <c r="F2558" s="25">
        <v>6</v>
      </c>
      <c r="G2558" s="24" t="s">
        <v>39</v>
      </c>
      <c r="H2558" s="29">
        <v>10</v>
      </c>
      <c r="I2558" s="24"/>
      <c r="J2558" s="24"/>
      <c r="K2558" s="27"/>
      <c r="L2558" s="27"/>
      <c r="M2558" s="27"/>
      <c r="N2558" s="28"/>
      <c r="O2558" s="29"/>
      <c r="P2558" s="28"/>
      <c r="Q2558" s="29"/>
      <c r="R2558" s="28"/>
      <c r="S2558" s="29"/>
      <c r="T2558" s="182"/>
      <c r="U2558" s="375"/>
      <c r="V2558" s="346">
        <v>1.262</v>
      </c>
      <c r="W2558" s="134"/>
      <c r="X2558" s="133"/>
      <c r="Y2558" s="31">
        <f t="shared" si="162"/>
        <v>0</v>
      </c>
    </row>
    <row r="2559" spans="1:25" s="23" customFormat="1" ht="20.25" customHeight="1" x14ac:dyDescent="0.3">
      <c r="A2559" s="374">
        <v>2193</v>
      </c>
      <c r="B2559" s="375"/>
      <c r="C2559" s="375" t="s">
        <v>4417</v>
      </c>
      <c r="D2559" s="214" t="s">
        <v>3784</v>
      </c>
      <c r="E2559" s="346">
        <v>1.022</v>
      </c>
      <c r="F2559" s="25">
        <v>6</v>
      </c>
      <c r="G2559" s="24" t="s">
        <v>39</v>
      </c>
      <c r="H2559" s="29">
        <v>10</v>
      </c>
      <c r="I2559" s="24"/>
      <c r="J2559" s="24"/>
      <c r="K2559" s="27"/>
      <c r="L2559" s="27"/>
      <c r="M2559" s="27"/>
      <c r="N2559" s="28"/>
      <c r="O2559" s="29"/>
      <c r="P2559" s="28"/>
      <c r="Q2559" s="29"/>
      <c r="R2559" s="28"/>
      <c r="S2559" s="29"/>
      <c r="T2559" s="182"/>
      <c r="U2559" s="375"/>
      <c r="V2559" s="346">
        <v>1.022</v>
      </c>
      <c r="W2559" s="134"/>
      <c r="X2559" s="133"/>
      <c r="Y2559" s="31">
        <f t="shared" si="162"/>
        <v>0</v>
      </c>
    </row>
    <row r="2560" spans="1:25" s="23" customFormat="1" ht="20.25" customHeight="1" x14ac:dyDescent="0.3">
      <c r="A2560" s="374">
        <v>2194</v>
      </c>
      <c r="B2560" s="375"/>
      <c r="C2560" s="375" t="s">
        <v>4418</v>
      </c>
      <c r="D2560" s="214" t="s">
        <v>3786</v>
      </c>
      <c r="E2560" s="346">
        <v>0.73599999999999999</v>
      </c>
      <c r="F2560" s="25">
        <v>6</v>
      </c>
      <c r="G2560" s="24" t="s">
        <v>39</v>
      </c>
      <c r="H2560" s="29">
        <v>10</v>
      </c>
      <c r="I2560" s="24"/>
      <c r="J2560" s="24"/>
      <c r="K2560" s="27"/>
      <c r="L2560" s="27"/>
      <c r="M2560" s="27"/>
      <c r="N2560" s="28"/>
      <c r="O2560" s="29"/>
      <c r="P2560" s="28"/>
      <c r="Q2560" s="29"/>
      <c r="R2560" s="28"/>
      <c r="S2560" s="29"/>
      <c r="T2560" s="182"/>
      <c r="U2560" s="375"/>
      <c r="V2560" s="346">
        <v>0.73599999999999999</v>
      </c>
      <c r="W2560" s="134"/>
      <c r="X2560" s="133"/>
      <c r="Y2560" s="31">
        <f t="shared" si="162"/>
        <v>0</v>
      </c>
    </row>
    <row r="2561" spans="1:25" s="23" customFormat="1" ht="20.25" customHeight="1" x14ac:dyDescent="0.3">
      <c r="A2561" s="374">
        <v>2195</v>
      </c>
      <c r="B2561" s="375"/>
      <c r="C2561" s="375" t="s">
        <v>4419</v>
      </c>
      <c r="D2561" s="214" t="s">
        <v>3788</v>
      </c>
      <c r="E2561" s="346">
        <v>0.70799999999999996</v>
      </c>
      <c r="F2561" s="25">
        <v>6</v>
      </c>
      <c r="G2561" s="24" t="s">
        <v>39</v>
      </c>
      <c r="H2561" s="29">
        <v>10</v>
      </c>
      <c r="I2561" s="24"/>
      <c r="J2561" s="24"/>
      <c r="K2561" s="27"/>
      <c r="L2561" s="27"/>
      <c r="M2561" s="27"/>
      <c r="N2561" s="28"/>
      <c r="O2561" s="29"/>
      <c r="P2561" s="28"/>
      <c r="Q2561" s="29"/>
      <c r="R2561" s="28"/>
      <c r="S2561" s="29"/>
      <c r="T2561" s="182"/>
      <c r="U2561" s="375"/>
      <c r="V2561" s="346">
        <v>0.70799999999999996</v>
      </c>
      <c r="W2561" s="134"/>
      <c r="X2561" s="133"/>
      <c r="Y2561" s="31">
        <f t="shared" si="162"/>
        <v>0</v>
      </c>
    </row>
    <row r="2562" spans="1:25" s="23" customFormat="1" ht="20.25" customHeight="1" x14ac:dyDescent="0.3">
      <c r="A2562" s="374">
        <v>2196</v>
      </c>
      <c r="B2562" s="375"/>
      <c r="C2562" s="375" t="s">
        <v>4420</v>
      </c>
      <c r="D2562" s="214" t="s">
        <v>3790</v>
      </c>
      <c r="E2562" s="346">
        <v>0.82799999999999996</v>
      </c>
      <c r="F2562" s="25">
        <v>6</v>
      </c>
      <c r="G2562" s="24" t="s">
        <v>39</v>
      </c>
      <c r="H2562" s="29">
        <v>10</v>
      </c>
      <c r="I2562" s="24"/>
      <c r="J2562" s="24"/>
      <c r="K2562" s="27"/>
      <c r="L2562" s="27"/>
      <c r="M2562" s="27"/>
      <c r="N2562" s="28"/>
      <c r="O2562" s="29"/>
      <c r="P2562" s="28"/>
      <c r="Q2562" s="29"/>
      <c r="R2562" s="28"/>
      <c r="S2562" s="29"/>
      <c r="T2562" s="182"/>
      <c r="U2562" s="375"/>
      <c r="V2562" s="346">
        <v>0.82799999999999996</v>
      </c>
      <c r="W2562" s="134"/>
      <c r="X2562" s="133"/>
      <c r="Y2562" s="31">
        <f t="shared" si="162"/>
        <v>0</v>
      </c>
    </row>
    <row r="2563" spans="1:25" s="23" customFormat="1" ht="20.25" customHeight="1" x14ac:dyDescent="0.3">
      <c r="A2563" s="374">
        <v>2197</v>
      </c>
      <c r="B2563" s="375"/>
      <c r="C2563" s="375" t="s">
        <v>4422</v>
      </c>
      <c r="D2563" s="214" t="s">
        <v>3792</v>
      </c>
      <c r="E2563" s="346">
        <v>0.312</v>
      </c>
      <c r="F2563" s="25">
        <v>6</v>
      </c>
      <c r="G2563" s="24" t="s">
        <v>39</v>
      </c>
      <c r="H2563" s="29">
        <v>10</v>
      </c>
      <c r="I2563" s="24"/>
      <c r="J2563" s="24"/>
      <c r="K2563" s="27"/>
      <c r="L2563" s="27"/>
      <c r="M2563" s="27"/>
      <c r="N2563" s="28"/>
      <c r="O2563" s="29"/>
      <c r="P2563" s="28"/>
      <c r="Q2563" s="29"/>
      <c r="R2563" s="28"/>
      <c r="S2563" s="29"/>
      <c r="T2563" s="182"/>
      <c r="U2563" s="375"/>
      <c r="V2563" s="346">
        <v>0.312</v>
      </c>
      <c r="W2563" s="134"/>
      <c r="X2563" s="133"/>
      <c r="Y2563" s="31">
        <f t="shared" si="162"/>
        <v>0</v>
      </c>
    </row>
    <row r="2564" spans="1:25" s="23" customFormat="1" ht="20.25" customHeight="1" x14ac:dyDescent="0.3">
      <c r="A2564" s="374">
        <v>2198</v>
      </c>
      <c r="B2564" s="375"/>
      <c r="C2564" s="375" t="s">
        <v>4423</v>
      </c>
      <c r="D2564" s="214" t="s">
        <v>3794</v>
      </c>
      <c r="E2564" s="346">
        <v>0.33400000000000002</v>
      </c>
      <c r="F2564" s="25">
        <v>6</v>
      </c>
      <c r="G2564" s="24" t="s">
        <v>39</v>
      </c>
      <c r="H2564" s="29">
        <v>10</v>
      </c>
      <c r="I2564" s="24"/>
      <c r="J2564" s="24"/>
      <c r="K2564" s="27"/>
      <c r="L2564" s="27"/>
      <c r="M2564" s="27"/>
      <c r="N2564" s="28"/>
      <c r="O2564" s="29"/>
      <c r="P2564" s="28"/>
      <c r="Q2564" s="29"/>
      <c r="R2564" s="28"/>
      <c r="S2564" s="29"/>
      <c r="T2564" s="182"/>
      <c r="U2564" s="375"/>
      <c r="V2564" s="346">
        <v>0.33400000000000002</v>
      </c>
      <c r="W2564" s="134"/>
      <c r="X2564" s="133"/>
      <c r="Y2564" s="31">
        <f t="shared" si="162"/>
        <v>0</v>
      </c>
    </row>
    <row r="2565" spans="1:25" s="23" customFormat="1" ht="20.25" customHeight="1" x14ac:dyDescent="0.3">
      <c r="A2565" s="374">
        <v>2199</v>
      </c>
      <c r="B2565" s="375"/>
      <c r="C2565" s="375" t="s">
        <v>4424</v>
      </c>
      <c r="D2565" s="214" t="s">
        <v>3796</v>
      </c>
      <c r="E2565" s="346">
        <v>0.94399999999999995</v>
      </c>
      <c r="F2565" s="25">
        <v>6</v>
      </c>
      <c r="G2565" s="24" t="s">
        <v>39</v>
      </c>
      <c r="H2565" s="29">
        <v>10</v>
      </c>
      <c r="I2565" s="24"/>
      <c r="J2565" s="24"/>
      <c r="K2565" s="27"/>
      <c r="L2565" s="27"/>
      <c r="M2565" s="27"/>
      <c r="N2565" s="28"/>
      <c r="O2565" s="29"/>
      <c r="P2565" s="28"/>
      <c r="Q2565" s="29"/>
      <c r="R2565" s="28"/>
      <c r="S2565" s="29"/>
      <c r="T2565" s="182"/>
      <c r="U2565" s="375"/>
      <c r="V2565" s="346">
        <v>0.94399999999999995</v>
      </c>
      <c r="W2565" s="134"/>
      <c r="X2565" s="133"/>
      <c r="Y2565" s="31">
        <f t="shared" si="162"/>
        <v>0</v>
      </c>
    </row>
    <row r="2566" spans="1:25" s="23" customFormat="1" ht="20.25" customHeight="1" x14ac:dyDescent="0.3">
      <c r="A2566" s="374">
        <v>2200</v>
      </c>
      <c r="B2566" s="375"/>
      <c r="C2566" s="375" t="s">
        <v>4425</v>
      </c>
      <c r="D2566" s="214" t="s">
        <v>3798</v>
      </c>
      <c r="E2566" s="346">
        <v>0.64</v>
      </c>
      <c r="F2566" s="25">
        <v>6</v>
      </c>
      <c r="G2566" s="24" t="s">
        <v>39</v>
      </c>
      <c r="H2566" s="29">
        <v>10</v>
      </c>
      <c r="I2566" s="24"/>
      <c r="J2566" s="24"/>
      <c r="K2566" s="27"/>
      <c r="L2566" s="27"/>
      <c r="M2566" s="27"/>
      <c r="N2566" s="28"/>
      <c r="O2566" s="29"/>
      <c r="P2566" s="28"/>
      <c r="Q2566" s="29"/>
      <c r="R2566" s="28"/>
      <c r="S2566" s="29"/>
      <c r="T2566" s="182"/>
      <c r="U2566" s="375"/>
      <c r="V2566" s="346">
        <v>0.64</v>
      </c>
      <c r="W2566" s="134"/>
      <c r="X2566" s="133"/>
      <c r="Y2566" s="31">
        <f t="shared" si="162"/>
        <v>0</v>
      </c>
    </row>
    <row r="2567" spans="1:25" s="23" customFormat="1" ht="20.25" customHeight="1" x14ac:dyDescent="0.3">
      <c r="A2567" s="374">
        <v>2201</v>
      </c>
      <c r="B2567" s="375"/>
      <c r="C2567" s="375" t="s">
        <v>4426</v>
      </c>
      <c r="D2567" s="214" t="s">
        <v>157</v>
      </c>
      <c r="E2567" s="346">
        <v>1.1839999999999999</v>
      </c>
      <c r="F2567" s="25">
        <v>6</v>
      </c>
      <c r="G2567" s="24" t="s">
        <v>39</v>
      </c>
      <c r="H2567" s="29">
        <v>10</v>
      </c>
      <c r="I2567" s="24"/>
      <c r="J2567" s="24"/>
      <c r="K2567" s="27"/>
      <c r="L2567" s="27"/>
      <c r="M2567" s="27"/>
      <c r="N2567" s="28"/>
      <c r="O2567" s="29"/>
      <c r="P2567" s="28"/>
      <c r="Q2567" s="29"/>
      <c r="R2567" s="28"/>
      <c r="S2567" s="29"/>
      <c r="T2567" s="182"/>
      <c r="U2567" s="375"/>
      <c r="V2567" s="346">
        <v>1.1839999999999999</v>
      </c>
      <c r="W2567" s="134"/>
      <c r="X2567" s="133"/>
      <c r="Y2567" s="31">
        <f t="shared" si="162"/>
        <v>0</v>
      </c>
    </row>
    <row r="2568" spans="1:25" s="23" customFormat="1" ht="20.25" customHeight="1" x14ac:dyDescent="0.3">
      <c r="A2568" s="374">
        <v>2202</v>
      </c>
      <c r="B2568" s="375"/>
      <c r="C2568" s="375" t="s">
        <v>4427</v>
      </c>
      <c r="D2568" s="214" t="s">
        <v>3801</v>
      </c>
      <c r="E2568" s="346">
        <v>1.238</v>
      </c>
      <c r="F2568" s="25">
        <v>6</v>
      </c>
      <c r="G2568" s="24" t="s">
        <v>39</v>
      </c>
      <c r="H2568" s="29">
        <v>10</v>
      </c>
      <c r="I2568" s="24"/>
      <c r="J2568" s="24"/>
      <c r="K2568" s="27"/>
      <c r="L2568" s="27"/>
      <c r="M2568" s="27"/>
      <c r="N2568" s="28"/>
      <c r="O2568" s="29"/>
      <c r="P2568" s="28"/>
      <c r="Q2568" s="29"/>
      <c r="R2568" s="28"/>
      <c r="S2568" s="29"/>
      <c r="T2568" s="182"/>
      <c r="U2568" s="375"/>
      <c r="V2568" s="346">
        <v>1.238</v>
      </c>
      <c r="W2568" s="134"/>
      <c r="X2568" s="133"/>
      <c r="Y2568" s="31">
        <f t="shared" si="162"/>
        <v>0</v>
      </c>
    </row>
    <row r="2569" spans="1:25" s="23" customFormat="1" ht="20.25" customHeight="1" x14ac:dyDescent="0.3">
      <c r="A2569" s="374">
        <v>2203</v>
      </c>
      <c r="B2569" s="375"/>
      <c r="C2569" s="375" t="s">
        <v>4428</v>
      </c>
      <c r="D2569" s="214" t="s">
        <v>3803</v>
      </c>
      <c r="E2569" s="346">
        <v>1.1120000000000001</v>
      </c>
      <c r="F2569" s="25">
        <v>6</v>
      </c>
      <c r="G2569" s="24" t="s">
        <v>39</v>
      </c>
      <c r="H2569" s="29">
        <v>10</v>
      </c>
      <c r="I2569" s="24"/>
      <c r="J2569" s="24"/>
      <c r="K2569" s="27"/>
      <c r="L2569" s="27"/>
      <c r="M2569" s="27"/>
      <c r="N2569" s="28"/>
      <c r="O2569" s="29"/>
      <c r="P2569" s="28"/>
      <c r="Q2569" s="29"/>
      <c r="R2569" s="28"/>
      <c r="S2569" s="29"/>
      <c r="T2569" s="182"/>
      <c r="U2569" s="375"/>
      <c r="V2569" s="346">
        <v>1.1120000000000001</v>
      </c>
      <c r="W2569" s="134"/>
      <c r="X2569" s="133"/>
      <c r="Y2569" s="31">
        <f t="shared" si="162"/>
        <v>0</v>
      </c>
    </row>
    <row r="2570" spans="1:25" s="23" customFormat="1" ht="20.25" customHeight="1" x14ac:dyDescent="0.3">
      <c r="A2570" s="374">
        <v>2204</v>
      </c>
      <c r="B2570" s="375"/>
      <c r="C2570" s="375" t="s">
        <v>4429</v>
      </c>
      <c r="D2570" s="214" t="s">
        <v>895</v>
      </c>
      <c r="E2570" s="346">
        <v>0.22600000000000001</v>
      </c>
      <c r="F2570" s="25">
        <v>6</v>
      </c>
      <c r="G2570" s="24" t="s">
        <v>39</v>
      </c>
      <c r="H2570" s="29">
        <v>10</v>
      </c>
      <c r="I2570" s="24"/>
      <c r="J2570" s="24"/>
      <c r="K2570" s="27"/>
      <c r="L2570" s="27"/>
      <c r="M2570" s="27"/>
      <c r="N2570" s="28"/>
      <c r="O2570" s="29"/>
      <c r="P2570" s="28"/>
      <c r="Q2570" s="29"/>
      <c r="R2570" s="28"/>
      <c r="S2570" s="29"/>
      <c r="T2570" s="182"/>
      <c r="U2570" s="375"/>
      <c r="V2570" s="346">
        <v>0.22600000000000001</v>
      </c>
      <c r="W2570" s="134"/>
      <c r="X2570" s="133"/>
      <c r="Y2570" s="31">
        <f t="shared" si="162"/>
        <v>0</v>
      </c>
    </row>
    <row r="2571" spans="1:25" s="23" customFormat="1" ht="20.25" customHeight="1" x14ac:dyDescent="0.3">
      <c r="A2571" s="374">
        <v>2205</v>
      </c>
      <c r="B2571" s="375"/>
      <c r="C2571" s="375" t="s">
        <v>4430</v>
      </c>
      <c r="D2571" s="214" t="s">
        <v>896</v>
      </c>
      <c r="E2571" s="346">
        <v>0.22600000000000001</v>
      </c>
      <c r="F2571" s="25">
        <v>6</v>
      </c>
      <c r="G2571" s="24" t="s">
        <v>39</v>
      </c>
      <c r="H2571" s="29">
        <v>10</v>
      </c>
      <c r="I2571" s="24"/>
      <c r="J2571" s="24"/>
      <c r="K2571" s="27"/>
      <c r="L2571" s="27"/>
      <c r="M2571" s="27"/>
      <c r="N2571" s="28"/>
      <c r="O2571" s="29"/>
      <c r="P2571" s="28"/>
      <c r="Q2571" s="29"/>
      <c r="R2571" s="28"/>
      <c r="S2571" s="29"/>
      <c r="T2571" s="182"/>
      <c r="U2571" s="375"/>
      <c r="V2571" s="346">
        <v>0.22600000000000001</v>
      </c>
      <c r="W2571" s="134"/>
      <c r="X2571" s="133"/>
      <c r="Y2571" s="31">
        <f t="shared" si="162"/>
        <v>0</v>
      </c>
    </row>
    <row r="2572" spans="1:25" s="23" customFormat="1" ht="20.25" customHeight="1" x14ac:dyDescent="0.3">
      <c r="A2572" s="374">
        <v>2206</v>
      </c>
      <c r="B2572" s="375"/>
      <c r="C2572" s="375" t="s">
        <v>4431</v>
      </c>
      <c r="D2572" s="214" t="s">
        <v>3807</v>
      </c>
      <c r="E2572" s="346">
        <v>0.71799999999999997</v>
      </c>
      <c r="F2572" s="25">
        <v>6</v>
      </c>
      <c r="G2572" s="24" t="s">
        <v>39</v>
      </c>
      <c r="H2572" s="29">
        <v>10</v>
      </c>
      <c r="I2572" s="24"/>
      <c r="J2572" s="24"/>
      <c r="K2572" s="27"/>
      <c r="L2572" s="27"/>
      <c r="M2572" s="27"/>
      <c r="N2572" s="28"/>
      <c r="O2572" s="29"/>
      <c r="P2572" s="28"/>
      <c r="Q2572" s="29"/>
      <c r="R2572" s="28"/>
      <c r="S2572" s="29"/>
      <c r="T2572" s="182"/>
      <c r="U2572" s="375"/>
      <c r="V2572" s="346">
        <v>0.71799999999999997</v>
      </c>
      <c r="W2572" s="134"/>
      <c r="X2572" s="133"/>
      <c r="Y2572" s="31">
        <f t="shared" si="162"/>
        <v>0</v>
      </c>
    </row>
    <row r="2573" spans="1:25" s="23" customFormat="1" ht="20.25" customHeight="1" x14ac:dyDescent="0.3">
      <c r="A2573" s="374">
        <v>2207</v>
      </c>
      <c r="B2573" s="375"/>
      <c r="C2573" s="375" t="s">
        <v>4432</v>
      </c>
      <c r="D2573" s="214" t="s">
        <v>1262</v>
      </c>
      <c r="E2573" s="346">
        <v>0.53400000000000003</v>
      </c>
      <c r="F2573" s="25">
        <v>6</v>
      </c>
      <c r="G2573" s="24" t="s">
        <v>39</v>
      </c>
      <c r="H2573" s="29">
        <v>10</v>
      </c>
      <c r="I2573" s="24"/>
      <c r="J2573" s="24"/>
      <c r="K2573" s="27"/>
      <c r="L2573" s="27"/>
      <c r="M2573" s="27"/>
      <c r="N2573" s="28"/>
      <c r="O2573" s="29"/>
      <c r="P2573" s="28"/>
      <c r="Q2573" s="29"/>
      <c r="R2573" s="28"/>
      <c r="S2573" s="29"/>
      <c r="T2573" s="182"/>
      <c r="U2573" s="375"/>
      <c r="V2573" s="346">
        <v>0.53400000000000003</v>
      </c>
      <c r="W2573" s="134"/>
      <c r="X2573" s="133"/>
      <c r="Y2573" s="31">
        <f t="shared" si="162"/>
        <v>0</v>
      </c>
    </row>
    <row r="2574" spans="1:25" s="23" customFormat="1" ht="20.25" customHeight="1" x14ac:dyDescent="0.3">
      <c r="A2574" s="374">
        <v>2208</v>
      </c>
      <c r="B2574" s="375"/>
      <c r="C2574" s="375" t="s">
        <v>4433</v>
      </c>
      <c r="D2574" s="214" t="s">
        <v>3810</v>
      </c>
      <c r="E2574" s="356">
        <v>0.26600000000000001</v>
      </c>
      <c r="F2574" s="25">
        <v>4.5</v>
      </c>
      <c r="G2574" s="24" t="s">
        <v>48</v>
      </c>
      <c r="H2574" s="29">
        <v>6</v>
      </c>
      <c r="I2574" s="24"/>
      <c r="J2574" s="24"/>
      <c r="K2574" s="27"/>
      <c r="L2574" s="27"/>
      <c r="M2574" s="27"/>
      <c r="N2574" s="28"/>
      <c r="O2574" s="29"/>
      <c r="P2574" s="28"/>
      <c r="Q2574" s="29"/>
      <c r="R2574" s="28"/>
      <c r="S2574" s="29"/>
      <c r="T2574" s="182"/>
      <c r="U2574" s="375"/>
      <c r="V2574" s="356"/>
      <c r="W2574" s="134"/>
      <c r="X2574" s="133">
        <v>0.26600000000000001</v>
      </c>
      <c r="Y2574" s="31">
        <f t="shared" si="162"/>
        <v>0</v>
      </c>
    </row>
    <row r="2575" spans="1:25" ht="20.25" customHeight="1" x14ac:dyDescent="0.3">
      <c r="A2575" s="462" t="s">
        <v>3811</v>
      </c>
      <c r="B2575" s="462"/>
      <c r="C2575" s="375" t="s">
        <v>4434</v>
      </c>
      <c r="D2575" s="462"/>
      <c r="E2575" s="462"/>
      <c r="F2575" s="462"/>
      <c r="G2575" s="462"/>
      <c r="H2575" s="462"/>
      <c r="I2575" s="43"/>
      <c r="J2575" s="43"/>
      <c r="K2575" s="6"/>
      <c r="L2575" s="6"/>
      <c r="M2575" s="6"/>
      <c r="N2575" s="44"/>
      <c r="O2575" s="15"/>
      <c r="P2575" s="44"/>
      <c r="Q2575" s="15"/>
      <c r="R2575" s="44"/>
      <c r="S2575" s="15"/>
      <c r="T2575" s="14"/>
      <c r="U2575" s="14"/>
      <c r="V2575" s="388"/>
      <c r="W2575" s="45"/>
      <c r="X2575" s="388"/>
      <c r="Y2575" s="31">
        <f t="shared" si="162"/>
        <v>0</v>
      </c>
    </row>
    <row r="2576" spans="1:25" ht="20.25" customHeight="1" x14ac:dyDescent="0.3">
      <c r="A2576" s="463" t="s">
        <v>35</v>
      </c>
      <c r="B2576" s="463"/>
      <c r="C2576" s="375" t="s">
        <v>4435</v>
      </c>
      <c r="D2576" s="463"/>
      <c r="E2576" s="321">
        <f>E2578+E2682+E2706+E2719+E2728+E2748+E2810+E2861+E2919</f>
        <v>279.47399999999999</v>
      </c>
      <c r="F2576" s="365"/>
      <c r="G2576" s="365"/>
      <c r="H2576" s="365"/>
      <c r="I2576" s="43"/>
      <c r="J2576" s="43"/>
      <c r="K2576" s="6"/>
      <c r="L2576" s="6"/>
      <c r="M2576" s="6"/>
      <c r="N2576" s="44"/>
      <c r="O2576" s="15"/>
      <c r="P2576" s="44"/>
      <c r="Q2576" s="15"/>
      <c r="R2576" s="44"/>
      <c r="S2576" s="15"/>
      <c r="T2576" s="14"/>
      <c r="U2576" s="14"/>
      <c r="V2576" s="392"/>
      <c r="W2576" s="46"/>
      <c r="X2576" s="392"/>
      <c r="Y2576" s="31">
        <f t="shared" si="162"/>
        <v>279.47399999999999</v>
      </c>
    </row>
    <row r="2577" spans="1:25" ht="20.25" customHeight="1" x14ac:dyDescent="0.3">
      <c r="A2577" s="464" t="s">
        <v>3812</v>
      </c>
      <c r="B2577" s="464"/>
      <c r="C2577" s="375" t="s">
        <v>4438</v>
      </c>
      <c r="D2577" s="464"/>
      <c r="E2577" s="464"/>
      <c r="F2577" s="464"/>
      <c r="G2577" s="464"/>
      <c r="H2577" s="464"/>
      <c r="I2577" s="43"/>
      <c r="J2577" s="43"/>
      <c r="K2577" s="6"/>
      <c r="L2577" s="6"/>
      <c r="M2577" s="6"/>
      <c r="N2577" s="44"/>
      <c r="O2577" s="15"/>
      <c r="P2577" s="44"/>
      <c r="Q2577" s="15"/>
      <c r="R2577" s="44"/>
      <c r="S2577" s="15"/>
      <c r="T2577" s="14"/>
      <c r="U2577" s="14"/>
      <c r="V2577" s="393"/>
      <c r="W2577" s="48"/>
      <c r="X2577" s="393"/>
      <c r="Y2577" s="31">
        <f t="shared" si="162"/>
        <v>0</v>
      </c>
    </row>
    <row r="2578" spans="1:25" ht="20.25" customHeight="1" x14ac:dyDescent="0.3">
      <c r="A2578" s="366"/>
      <c r="B2578" s="366"/>
      <c r="C2578" s="375" t="s">
        <v>4439</v>
      </c>
      <c r="D2578" s="366" t="s">
        <v>252</v>
      </c>
      <c r="E2578" s="323">
        <f>SUM(E2579:E2680)</f>
        <v>88.945999999999998</v>
      </c>
      <c r="F2578" s="366"/>
      <c r="G2578" s="366"/>
      <c r="H2578" s="366"/>
      <c r="I2578" s="43"/>
      <c r="J2578" s="43"/>
      <c r="K2578" s="6"/>
      <c r="L2578" s="6"/>
      <c r="M2578" s="6"/>
      <c r="N2578" s="44"/>
      <c r="O2578" s="15"/>
      <c r="P2578" s="44"/>
      <c r="Q2578" s="15"/>
      <c r="R2578" s="44"/>
      <c r="S2578" s="15"/>
      <c r="T2578" s="14"/>
      <c r="U2578" s="14"/>
      <c r="V2578" s="393"/>
      <c r="W2578" s="48"/>
      <c r="X2578" s="393"/>
      <c r="Y2578" s="31">
        <f t="shared" si="162"/>
        <v>88.945999999999998</v>
      </c>
    </row>
    <row r="2579" spans="1:25" s="23" customFormat="1" ht="20.25" customHeight="1" x14ac:dyDescent="0.3">
      <c r="A2579" s="374">
        <v>2163</v>
      </c>
      <c r="B2579" s="375">
        <v>2203412</v>
      </c>
      <c r="C2579" s="375" t="s">
        <v>4440</v>
      </c>
      <c r="D2579" s="376" t="s">
        <v>3814</v>
      </c>
      <c r="E2579" s="347">
        <v>1.002</v>
      </c>
      <c r="F2579" s="25">
        <v>6</v>
      </c>
      <c r="G2579" s="24" t="s">
        <v>39</v>
      </c>
      <c r="H2579" s="26" t="str">
        <f t="shared" ref="H2579:H2642" si="164">IF(F2579&lt;5.1,"6","10")</f>
        <v>10</v>
      </c>
      <c r="I2579" s="24">
        <v>1.635</v>
      </c>
      <c r="J2579" s="24">
        <v>1.635</v>
      </c>
      <c r="K2579" s="27"/>
      <c r="L2579" s="27"/>
      <c r="M2579" s="27"/>
      <c r="N2579" s="24">
        <v>1.635</v>
      </c>
      <c r="O2579" s="29">
        <v>100</v>
      </c>
      <c r="P2579" s="24">
        <v>1.635</v>
      </c>
      <c r="Q2579" s="29">
        <v>100</v>
      </c>
      <c r="R2579" s="28">
        <v>1.1444999999999999</v>
      </c>
      <c r="S2579" s="29">
        <v>70</v>
      </c>
      <c r="T2579" s="375" t="s">
        <v>52</v>
      </c>
      <c r="U2579" s="375">
        <v>2021</v>
      </c>
      <c r="V2579" s="347">
        <v>1.002</v>
      </c>
      <c r="W2579" s="32"/>
      <c r="X2579" s="196"/>
      <c r="Y2579" s="31">
        <f t="shared" si="162"/>
        <v>0</v>
      </c>
    </row>
    <row r="2580" spans="1:25" s="23" customFormat="1" ht="20.25" customHeight="1" x14ac:dyDescent="0.3">
      <c r="A2580" s="374">
        <v>2209</v>
      </c>
      <c r="B2580" s="375">
        <v>2202793</v>
      </c>
      <c r="C2580" s="375" t="s">
        <v>4441</v>
      </c>
      <c r="D2580" s="376" t="s">
        <v>959</v>
      </c>
      <c r="E2580" s="347">
        <v>1.3879999999999999</v>
      </c>
      <c r="F2580" s="25">
        <v>6</v>
      </c>
      <c r="G2580" s="24" t="s">
        <v>39</v>
      </c>
      <c r="H2580" s="26" t="str">
        <f t="shared" si="164"/>
        <v>10</v>
      </c>
      <c r="I2580" s="24">
        <v>0.77</v>
      </c>
      <c r="J2580" s="24">
        <v>0.77</v>
      </c>
      <c r="K2580" s="27"/>
      <c r="L2580" s="27"/>
      <c r="M2580" s="27"/>
      <c r="N2580" s="28">
        <v>0</v>
      </c>
      <c r="O2580" s="29">
        <v>0</v>
      </c>
      <c r="P2580" s="28">
        <v>0</v>
      </c>
      <c r="Q2580" s="29">
        <v>0</v>
      </c>
      <c r="R2580" s="28">
        <v>0.2</v>
      </c>
      <c r="S2580" s="29">
        <v>25.974025974025977</v>
      </c>
      <c r="T2580" s="375" t="s">
        <v>61</v>
      </c>
      <c r="U2580" s="375">
        <v>2020</v>
      </c>
      <c r="V2580" s="347">
        <v>1.3879999999999999</v>
      </c>
      <c r="W2580" s="32"/>
      <c r="X2580" s="196"/>
      <c r="Y2580" s="31">
        <f t="shared" ref="Y2580:Y2643" si="165">E2580-V2580-W2580-X2580</f>
        <v>0</v>
      </c>
    </row>
    <row r="2581" spans="1:25" s="23" customFormat="1" ht="40.5" customHeight="1" x14ac:dyDescent="0.3">
      <c r="A2581" s="374">
        <v>2210</v>
      </c>
      <c r="B2581" s="375"/>
      <c r="C2581" s="375" t="s">
        <v>4443</v>
      </c>
      <c r="D2581" s="376" t="s">
        <v>3817</v>
      </c>
      <c r="E2581" s="347">
        <v>0.60899999999999999</v>
      </c>
      <c r="F2581" s="25">
        <v>6</v>
      </c>
      <c r="G2581" s="24" t="s">
        <v>39</v>
      </c>
      <c r="H2581" s="26" t="str">
        <f t="shared" si="164"/>
        <v>10</v>
      </c>
      <c r="I2581" s="24">
        <v>0.81499999999999995</v>
      </c>
      <c r="J2581" s="24">
        <v>0.81499999999999995</v>
      </c>
      <c r="K2581" s="27"/>
      <c r="L2581" s="27"/>
      <c r="M2581" s="27"/>
      <c r="N2581" s="24">
        <v>0.81499999999999995</v>
      </c>
      <c r="O2581" s="29">
        <v>100</v>
      </c>
      <c r="P2581" s="24">
        <v>0.81499999999999995</v>
      </c>
      <c r="Q2581" s="29">
        <v>100</v>
      </c>
      <c r="R2581" s="28">
        <v>0.5704999999999999</v>
      </c>
      <c r="S2581" s="29">
        <v>70</v>
      </c>
      <c r="T2581" s="375" t="s">
        <v>52</v>
      </c>
      <c r="U2581" s="375">
        <v>2021</v>
      </c>
      <c r="V2581" s="347">
        <v>0.60899999999999999</v>
      </c>
      <c r="W2581" s="32"/>
      <c r="X2581" s="196"/>
      <c r="Y2581" s="31">
        <f t="shared" si="165"/>
        <v>0</v>
      </c>
    </row>
    <row r="2582" spans="1:25" s="23" customFormat="1" ht="83.25" customHeight="1" x14ac:dyDescent="0.3">
      <c r="A2582" s="374">
        <v>2211</v>
      </c>
      <c r="B2582" s="375"/>
      <c r="C2582" s="375" t="s">
        <v>4444</v>
      </c>
      <c r="D2582" s="376" t="s">
        <v>3819</v>
      </c>
      <c r="E2582" s="347">
        <v>0.90800000000000003</v>
      </c>
      <c r="F2582" s="25">
        <v>6</v>
      </c>
      <c r="G2582" s="24" t="s">
        <v>39</v>
      </c>
      <c r="H2582" s="26" t="str">
        <f t="shared" si="164"/>
        <v>10</v>
      </c>
      <c r="I2582" s="24">
        <v>0.85499999999999998</v>
      </c>
      <c r="J2582" s="24">
        <v>0.85499999999999998</v>
      </c>
      <c r="K2582" s="27"/>
      <c r="L2582" s="27"/>
      <c r="M2582" s="27"/>
      <c r="N2582" s="24">
        <v>0.85499999999999998</v>
      </c>
      <c r="O2582" s="29">
        <v>100</v>
      </c>
      <c r="P2582" s="24">
        <v>0.85499999999999998</v>
      </c>
      <c r="Q2582" s="29">
        <v>100</v>
      </c>
      <c r="R2582" s="28">
        <v>0.59849999999999992</v>
      </c>
      <c r="S2582" s="29">
        <v>70</v>
      </c>
      <c r="T2582" s="375" t="s">
        <v>52</v>
      </c>
      <c r="U2582" s="375">
        <v>2021</v>
      </c>
      <c r="V2582" s="347">
        <v>0.90800000000000003</v>
      </c>
      <c r="W2582" s="32"/>
      <c r="X2582" s="196"/>
      <c r="Y2582" s="31">
        <f t="shared" si="165"/>
        <v>0</v>
      </c>
    </row>
    <row r="2583" spans="1:25" s="23" customFormat="1" ht="86.25" customHeight="1" x14ac:dyDescent="0.3">
      <c r="A2583" s="374">
        <v>2212</v>
      </c>
      <c r="B2583" s="375"/>
      <c r="C2583" s="375" t="s">
        <v>4445</v>
      </c>
      <c r="D2583" s="376" t="s">
        <v>3821</v>
      </c>
      <c r="E2583" s="347">
        <v>2.35</v>
      </c>
      <c r="F2583" s="25">
        <v>6</v>
      </c>
      <c r="G2583" s="24" t="s">
        <v>39</v>
      </c>
      <c r="H2583" s="26" t="str">
        <f t="shared" si="164"/>
        <v>10</v>
      </c>
      <c r="I2583" s="24">
        <v>1.7</v>
      </c>
      <c r="J2583" s="24">
        <v>1.7</v>
      </c>
      <c r="K2583" s="27"/>
      <c r="L2583" s="27"/>
      <c r="M2583" s="27"/>
      <c r="N2583" s="24">
        <v>1.7</v>
      </c>
      <c r="O2583" s="29">
        <v>100</v>
      </c>
      <c r="P2583" s="24">
        <v>1.7</v>
      </c>
      <c r="Q2583" s="29">
        <v>100</v>
      </c>
      <c r="R2583" s="28">
        <v>1.19</v>
      </c>
      <c r="S2583" s="29">
        <v>70</v>
      </c>
      <c r="T2583" s="375" t="s">
        <v>52</v>
      </c>
      <c r="U2583" s="375">
        <v>2021</v>
      </c>
      <c r="V2583" s="347">
        <v>2.35</v>
      </c>
      <c r="W2583" s="32"/>
      <c r="X2583" s="196"/>
      <c r="Y2583" s="31">
        <f t="shared" si="165"/>
        <v>0</v>
      </c>
    </row>
    <row r="2584" spans="1:25" s="23" customFormat="1" ht="20.25" customHeight="1" x14ac:dyDescent="0.3">
      <c r="A2584" s="374">
        <v>2213</v>
      </c>
      <c r="B2584" s="375">
        <v>2195270</v>
      </c>
      <c r="C2584" s="375" t="s">
        <v>4446</v>
      </c>
      <c r="D2584" s="376" t="s">
        <v>501</v>
      </c>
      <c r="E2584" s="347">
        <v>3.8439999999999999</v>
      </c>
      <c r="F2584" s="25">
        <v>6</v>
      </c>
      <c r="G2584" s="24" t="s">
        <v>39</v>
      </c>
      <c r="H2584" s="26" t="str">
        <f t="shared" si="164"/>
        <v>10</v>
      </c>
      <c r="I2584" s="24">
        <v>1.24</v>
      </c>
      <c r="J2584" s="24">
        <v>1.24</v>
      </c>
      <c r="K2584" s="27"/>
      <c r="L2584" s="27"/>
      <c r="M2584" s="27"/>
      <c r="N2584" s="24">
        <v>1.24</v>
      </c>
      <c r="O2584" s="29">
        <v>100</v>
      </c>
      <c r="P2584" s="24">
        <v>1.24</v>
      </c>
      <c r="Q2584" s="29">
        <v>100</v>
      </c>
      <c r="R2584" s="28">
        <v>0.86799999999999999</v>
      </c>
      <c r="S2584" s="29">
        <v>70</v>
      </c>
      <c r="T2584" s="375" t="s">
        <v>52</v>
      </c>
      <c r="U2584" s="375">
        <v>2021</v>
      </c>
      <c r="V2584" s="347">
        <v>3.8439999999999999</v>
      </c>
      <c r="W2584" s="32"/>
      <c r="X2584" s="196"/>
      <c r="Y2584" s="31">
        <f t="shared" si="165"/>
        <v>0</v>
      </c>
    </row>
    <row r="2585" spans="1:25" s="23" customFormat="1" ht="20.25" customHeight="1" x14ac:dyDescent="0.3">
      <c r="A2585" s="374">
        <v>2214</v>
      </c>
      <c r="B2585" s="375">
        <v>2203122</v>
      </c>
      <c r="C2585" s="375" t="s">
        <v>4447</v>
      </c>
      <c r="D2585" s="376" t="s">
        <v>3824</v>
      </c>
      <c r="E2585" s="347">
        <v>7.0339999999999998</v>
      </c>
      <c r="F2585" s="25">
        <v>6</v>
      </c>
      <c r="G2585" s="24" t="s">
        <v>39</v>
      </c>
      <c r="H2585" s="26" t="str">
        <f t="shared" si="164"/>
        <v>10</v>
      </c>
      <c r="I2585" s="24">
        <v>3.9</v>
      </c>
      <c r="J2585" s="24">
        <v>3.9</v>
      </c>
      <c r="K2585" s="27"/>
      <c r="L2585" s="27"/>
      <c r="M2585" s="27"/>
      <c r="N2585" s="24">
        <v>3.9</v>
      </c>
      <c r="O2585" s="29">
        <v>100</v>
      </c>
      <c r="P2585" s="24">
        <v>3.9</v>
      </c>
      <c r="Q2585" s="29">
        <v>100</v>
      </c>
      <c r="R2585" s="28">
        <v>2.73</v>
      </c>
      <c r="S2585" s="29">
        <v>70</v>
      </c>
      <c r="T2585" s="375" t="s">
        <v>52</v>
      </c>
      <c r="U2585" s="375">
        <v>2021</v>
      </c>
      <c r="V2585" s="347">
        <v>7.0339999999999998</v>
      </c>
      <c r="W2585" s="32"/>
      <c r="X2585" s="196"/>
      <c r="Y2585" s="31">
        <f t="shared" si="165"/>
        <v>0</v>
      </c>
    </row>
    <row r="2586" spans="1:25" s="23" customFormat="1" ht="40.5" customHeight="1" x14ac:dyDescent="0.3">
      <c r="A2586" s="374">
        <v>2215</v>
      </c>
      <c r="B2586" s="375"/>
      <c r="C2586" s="375" t="s">
        <v>4451</v>
      </c>
      <c r="D2586" s="376" t="s">
        <v>3826</v>
      </c>
      <c r="E2586" s="347">
        <v>0.96</v>
      </c>
      <c r="F2586" s="25">
        <v>4.5</v>
      </c>
      <c r="G2586" s="24" t="s">
        <v>48</v>
      </c>
      <c r="H2586" s="26" t="str">
        <f t="shared" si="164"/>
        <v>6</v>
      </c>
      <c r="I2586" s="24">
        <v>0.68500000000000005</v>
      </c>
      <c r="J2586" s="24">
        <v>0.68500000000000005</v>
      </c>
      <c r="K2586" s="27"/>
      <c r="L2586" s="27"/>
      <c r="M2586" s="27"/>
      <c r="N2586" s="24">
        <v>0.68500000000000005</v>
      </c>
      <c r="O2586" s="29">
        <v>100</v>
      </c>
      <c r="P2586" s="24">
        <v>0.68500000000000005</v>
      </c>
      <c r="Q2586" s="29">
        <v>100</v>
      </c>
      <c r="R2586" s="28">
        <v>0.47949999999999998</v>
      </c>
      <c r="S2586" s="29">
        <v>70</v>
      </c>
      <c r="T2586" s="375" t="s">
        <v>52</v>
      </c>
      <c r="U2586" s="375">
        <v>2021</v>
      </c>
      <c r="V2586" s="347">
        <v>0.96</v>
      </c>
      <c r="W2586" s="32"/>
      <c r="X2586" s="196"/>
      <c r="Y2586" s="31">
        <f t="shared" si="165"/>
        <v>0</v>
      </c>
    </row>
    <row r="2587" spans="1:25" s="23" customFormat="1" ht="20.25" customHeight="1" x14ac:dyDescent="0.3">
      <c r="A2587" s="374">
        <v>2216</v>
      </c>
      <c r="B2587" s="375">
        <v>2191659</v>
      </c>
      <c r="C2587" s="375" t="s">
        <v>4452</v>
      </c>
      <c r="D2587" s="376" t="s">
        <v>3786</v>
      </c>
      <c r="E2587" s="347">
        <v>2.9060000000000001</v>
      </c>
      <c r="F2587" s="25">
        <v>4.5</v>
      </c>
      <c r="G2587" s="24" t="s">
        <v>48</v>
      </c>
      <c r="H2587" s="26" t="str">
        <f t="shared" si="164"/>
        <v>6</v>
      </c>
      <c r="I2587" s="24">
        <v>2.74</v>
      </c>
      <c r="J2587" s="24">
        <v>2.74</v>
      </c>
      <c r="K2587" s="27"/>
      <c r="L2587" s="27"/>
      <c r="M2587" s="27"/>
      <c r="N2587" s="24">
        <v>2.74</v>
      </c>
      <c r="O2587" s="29">
        <v>100</v>
      </c>
      <c r="P2587" s="24">
        <v>2.74</v>
      </c>
      <c r="Q2587" s="29">
        <v>100</v>
      </c>
      <c r="R2587" s="28">
        <v>1.9179999999999999</v>
      </c>
      <c r="S2587" s="29">
        <v>70</v>
      </c>
      <c r="T2587" s="375" t="s">
        <v>52</v>
      </c>
      <c r="U2587" s="375">
        <v>2021</v>
      </c>
      <c r="V2587" s="347">
        <v>2.9060000000000001</v>
      </c>
      <c r="W2587" s="32"/>
      <c r="X2587" s="196"/>
      <c r="Y2587" s="31">
        <f t="shared" si="165"/>
        <v>0</v>
      </c>
    </row>
    <row r="2588" spans="1:25" s="23" customFormat="1" ht="40.5" customHeight="1" x14ac:dyDescent="0.3">
      <c r="A2588" s="374">
        <v>2217</v>
      </c>
      <c r="B2588" s="375"/>
      <c r="C2588" s="375" t="s">
        <v>4453</v>
      </c>
      <c r="D2588" s="376" t="s">
        <v>3829</v>
      </c>
      <c r="E2588" s="347">
        <v>3.9119999999999999</v>
      </c>
      <c r="F2588" s="25">
        <v>4.5</v>
      </c>
      <c r="G2588" s="24" t="s">
        <v>48</v>
      </c>
      <c r="H2588" s="26" t="str">
        <f t="shared" si="164"/>
        <v>6</v>
      </c>
      <c r="I2588" s="24">
        <v>1.96</v>
      </c>
      <c r="J2588" s="24">
        <v>1.96</v>
      </c>
      <c r="K2588" s="27"/>
      <c r="L2588" s="27"/>
      <c r="M2588" s="27"/>
      <c r="N2588" s="24">
        <v>1.96</v>
      </c>
      <c r="O2588" s="29">
        <v>100</v>
      </c>
      <c r="P2588" s="24">
        <v>1.96</v>
      </c>
      <c r="Q2588" s="29">
        <v>100</v>
      </c>
      <c r="R2588" s="28">
        <v>1.3719999999999999</v>
      </c>
      <c r="S2588" s="29">
        <v>70</v>
      </c>
      <c r="T2588" s="375" t="s">
        <v>52</v>
      </c>
      <c r="U2588" s="375">
        <v>2021</v>
      </c>
      <c r="V2588" s="347">
        <v>3.9119999999999999</v>
      </c>
      <c r="W2588" s="32"/>
      <c r="X2588" s="196"/>
      <c r="Y2588" s="31">
        <f t="shared" si="165"/>
        <v>0</v>
      </c>
    </row>
    <row r="2589" spans="1:25" s="23" customFormat="1" ht="20.25" customHeight="1" x14ac:dyDescent="0.3">
      <c r="A2589" s="374">
        <v>2218</v>
      </c>
      <c r="B2589" s="375">
        <v>2192966</v>
      </c>
      <c r="C2589" s="375" t="s">
        <v>4454</v>
      </c>
      <c r="D2589" s="376" t="s">
        <v>3831</v>
      </c>
      <c r="E2589" s="347">
        <v>2.3820000000000001</v>
      </c>
      <c r="F2589" s="25">
        <v>3</v>
      </c>
      <c r="G2589" s="24" t="s">
        <v>48</v>
      </c>
      <c r="H2589" s="26" t="str">
        <f t="shared" si="164"/>
        <v>6</v>
      </c>
      <c r="I2589" s="24">
        <v>2.13</v>
      </c>
      <c r="J2589" s="24">
        <v>2.13</v>
      </c>
      <c r="K2589" s="27"/>
      <c r="L2589" s="27"/>
      <c r="M2589" s="27"/>
      <c r="N2589" s="24">
        <v>1.4909999999999999</v>
      </c>
      <c r="O2589" s="29">
        <v>70</v>
      </c>
      <c r="P2589" s="24">
        <v>1.4909999999999999</v>
      </c>
      <c r="Q2589" s="29">
        <v>70</v>
      </c>
      <c r="R2589" s="28">
        <v>1.4909999999999999</v>
      </c>
      <c r="S2589" s="29">
        <v>70</v>
      </c>
      <c r="T2589" s="375" t="s">
        <v>52</v>
      </c>
      <c r="U2589" s="375">
        <v>2021</v>
      </c>
      <c r="V2589" s="347">
        <v>2.3820000000000001</v>
      </c>
      <c r="W2589" s="32"/>
      <c r="X2589" s="196"/>
      <c r="Y2589" s="31">
        <f t="shared" si="165"/>
        <v>0</v>
      </c>
    </row>
    <row r="2590" spans="1:25" s="23" customFormat="1" ht="20.25" customHeight="1" x14ac:dyDescent="0.3">
      <c r="A2590" s="374">
        <v>2219</v>
      </c>
      <c r="B2590" s="375">
        <v>2201203</v>
      </c>
      <c r="C2590" s="375" t="s">
        <v>4455</v>
      </c>
      <c r="D2590" s="376" t="s">
        <v>153</v>
      </c>
      <c r="E2590" s="347">
        <v>1.198</v>
      </c>
      <c r="F2590" s="25">
        <v>3</v>
      </c>
      <c r="G2590" s="24" t="s">
        <v>48</v>
      </c>
      <c r="H2590" s="26" t="str">
        <f t="shared" si="164"/>
        <v>6</v>
      </c>
      <c r="I2590" s="24">
        <v>1.2949999999999999</v>
      </c>
      <c r="J2590" s="24">
        <v>1.2949999999999999</v>
      </c>
      <c r="K2590" s="27"/>
      <c r="L2590" s="27"/>
      <c r="M2590" s="27"/>
      <c r="N2590" s="24">
        <v>0</v>
      </c>
      <c r="O2590" s="29">
        <v>0</v>
      </c>
      <c r="P2590" s="24">
        <v>0</v>
      </c>
      <c r="Q2590" s="29">
        <v>0</v>
      </c>
      <c r="R2590" s="28">
        <v>1.2949999999999999</v>
      </c>
      <c r="S2590" s="29">
        <v>100</v>
      </c>
      <c r="T2590" s="375" t="s">
        <v>52</v>
      </c>
      <c r="U2590" s="375">
        <v>2021</v>
      </c>
      <c r="V2590" s="347">
        <v>1.198</v>
      </c>
      <c r="W2590" s="32"/>
      <c r="X2590" s="196"/>
      <c r="Y2590" s="31">
        <f t="shared" si="165"/>
        <v>0</v>
      </c>
    </row>
    <row r="2591" spans="1:25" s="23" customFormat="1" ht="20.25" customHeight="1" x14ac:dyDescent="0.3">
      <c r="A2591" s="374">
        <v>2220</v>
      </c>
      <c r="B2591" s="375">
        <v>2202114</v>
      </c>
      <c r="C2591" s="375" t="s">
        <v>4456</v>
      </c>
      <c r="D2591" s="376" t="s">
        <v>1135</v>
      </c>
      <c r="E2591" s="347">
        <v>1.21</v>
      </c>
      <c r="F2591" s="25">
        <v>3</v>
      </c>
      <c r="G2591" s="24" t="s">
        <v>48</v>
      </c>
      <c r="H2591" s="26" t="str">
        <f t="shared" si="164"/>
        <v>6</v>
      </c>
      <c r="I2591" s="24">
        <v>1.26</v>
      </c>
      <c r="J2591" s="24">
        <v>1.26</v>
      </c>
      <c r="K2591" s="27"/>
      <c r="L2591" s="27"/>
      <c r="M2591" s="27"/>
      <c r="N2591" s="24">
        <v>0.8819999999999999</v>
      </c>
      <c r="O2591" s="29">
        <v>70</v>
      </c>
      <c r="P2591" s="24">
        <v>0.8819999999999999</v>
      </c>
      <c r="Q2591" s="29">
        <v>70</v>
      </c>
      <c r="R2591" s="28">
        <v>0.8819999999999999</v>
      </c>
      <c r="S2591" s="29">
        <v>70</v>
      </c>
      <c r="T2591" s="375" t="s">
        <v>52</v>
      </c>
      <c r="U2591" s="375">
        <v>2021</v>
      </c>
      <c r="V2591" s="347">
        <v>1.21</v>
      </c>
      <c r="W2591" s="32"/>
      <c r="X2591" s="196"/>
      <c r="Y2591" s="31">
        <f t="shared" si="165"/>
        <v>0</v>
      </c>
    </row>
    <row r="2592" spans="1:25" s="23" customFormat="1" ht="20.25" customHeight="1" x14ac:dyDescent="0.3">
      <c r="A2592" s="374">
        <v>2221</v>
      </c>
      <c r="B2592" s="375">
        <v>2192056</v>
      </c>
      <c r="C2592" s="375" t="s">
        <v>4457</v>
      </c>
      <c r="D2592" s="376" t="s">
        <v>3835</v>
      </c>
      <c r="E2592" s="347">
        <v>4.5999999999999999E-2</v>
      </c>
      <c r="F2592" s="25">
        <v>3</v>
      </c>
      <c r="G2592" s="24" t="s">
        <v>48</v>
      </c>
      <c r="H2592" s="26" t="str">
        <f t="shared" si="164"/>
        <v>6</v>
      </c>
      <c r="I2592" s="24">
        <v>0.04</v>
      </c>
      <c r="J2592" s="24">
        <v>0.04</v>
      </c>
      <c r="K2592" s="27"/>
      <c r="L2592" s="27"/>
      <c r="M2592" s="27"/>
      <c r="N2592" s="24">
        <v>2.7999999999999997E-2</v>
      </c>
      <c r="O2592" s="29">
        <v>70</v>
      </c>
      <c r="P2592" s="24">
        <v>2.7999999999999997E-2</v>
      </c>
      <c r="Q2592" s="29">
        <v>70</v>
      </c>
      <c r="R2592" s="28">
        <v>2.7999999999999997E-2</v>
      </c>
      <c r="S2592" s="29">
        <v>70</v>
      </c>
      <c r="T2592" s="375" t="s">
        <v>52</v>
      </c>
      <c r="U2592" s="375">
        <v>2021</v>
      </c>
      <c r="V2592" s="347">
        <v>4.5999999999999999E-2</v>
      </c>
      <c r="W2592" s="32"/>
      <c r="X2592" s="196"/>
      <c r="Y2592" s="31">
        <f t="shared" si="165"/>
        <v>0</v>
      </c>
    </row>
    <row r="2593" spans="1:25" s="23" customFormat="1" ht="20.25" customHeight="1" x14ac:dyDescent="0.3">
      <c r="A2593" s="374">
        <v>2222</v>
      </c>
      <c r="B2593" s="375">
        <v>2197149</v>
      </c>
      <c r="C2593" s="375" t="s">
        <v>4458</v>
      </c>
      <c r="D2593" s="376" t="s">
        <v>795</v>
      </c>
      <c r="E2593" s="347">
        <v>0.59699999999999998</v>
      </c>
      <c r="F2593" s="25">
        <v>3</v>
      </c>
      <c r="G2593" s="24" t="s">
        <v>48</v>
      </c>
      <c r="H2593" s="26" t="str">
        <f t="shared" si="164"/>
        <v>6</v>
      </c>
      <c r="I2593" s="24">
        <v>0.58499999999999996</v>
      </c>
      <c r="J2593" s="24">
        <v>0.58499999999999996</v>
      </c>
      <c r="K2593" s="27"/>
      <c r="L2593" s="27"/>
      <c r="M2593" s="27"/>
      <c r="N2593" s="24">
        <v>0</v>
      </c>
      <c r="O2593" s="29">
        <v>0</v>
      </c>
      <c r="P2593" s="24">
        <v>0</v>
      </c>
      <c r="Q2593" s="29">
        <v>0</v>
      </c>
      <c r="R2593" s="28">
        <v>0.58499999999999996</v>
      </c>
      <c r="S2593" s="29">
        <v>100</v>
      </c>
      <c r="T2593" s="375" t="s">
        <v>52</v>
      </c>
      <c r="U2593" s="375">
        <v>2021</v>
      </c>
      <c r="V2593" s="347">
        <v>0.59699999999999998</v>
      </c>
      <c r="W2593" s="32"/>
      <c r="X2593" s="196"/>
      <c r="Y2593" s="31">
        <f t="shared" si="165"/>
        <v>0</v>
      </c>
    </row>
    <row r="2594" spans="1:25" s="23" customFormat="1" ht="20.25" customHeight="1" x14ac:dyDescent="0.3">
      <c r="A2594" s="374">
        <v>2223</v>
      </c>
      <c r="B2594" s="375">
        <v>2194033</v>
      </c>
      <c r="C2594" s="375" t="s">
        <v>4459</v>
      </c>
      <c r="D2594" s="376" t="s">
        <v>2134</v>
      </c>
      <c r="E2594" s="347">
        <v>0.92600000000000005</v>
      </c>
      <c r="F2594" s="25">
        <v>3</v>
      </c>
      <c r="G2594" s="24" t="s">
        <v>48</v>
      </c>
      <c r="H2594" s="26" t="str">
        <f t="shared" si="164"/>
        <v>6</v>
      </c>
      <c r="I2594" s="24">
        <v>0.875</v>
      </c>
      <c r="J2594" s="24">
        <v>0.875</v>
      </c>
      <c r="K2594" s="27"/>
      <c r="L2594" s="27"/>
      <c r="M2594" s="27"/>
      <c r="N2594" s="24">
        <v>0.875</v>
      </c>
      <c r="O2594" s="29">
        <v>100</v>
      </c>
      <c r="P2594" s="24">
        <v>0.875</v>
      </c>
      <c r="Q2594" s="29">
        <v>100</v>
      </c>
      <c r="R2594" s="28">
        <v>0.61249999999999993</v>
      </c>
      <c r="S2594" s="29">
        <v>70</v>
      </c>
      <c r="T2594" s="375" t="s">
        <v>52</v>
      </c>
      <c r="U2594" s="375">
        <v>2021</v>
      </c>
      <c r="V2594" s="347">
        <v>0.92600000000000005</v>
      </c>
      <c r="W2594" s="32"/>
      <c r="X2594" s="196"/>
      <c r="Y2594" s="31">
        <f t="shared" si="165"/>
        <v>0</v>
      </c>
    </row>
    <row r="2595" spans="1:25" s="23" customFormat="1" ht="20.25" customHeight="1" x14ac:dyDescent="0.3">
      <c r="A2595" s="374">
        <v>2224</v>
      </c>
      <c r="B2595" s="375">
        <v>2191541</v>
      </c>
      <c r="C2595" s="375" t="s">
        <v>4460</v>
      </c>
      <c r="D2595" s="376" t="s">
        <v>751</v>
      </c>
      <c r="E2595" s="347">
        <v>0.53300000000000003</v>
      </c>
      <c r="F2595" s="25">
        <v>3</v>
      </c>
      <c r="G2595" s="24" t="s">
        <v>48</v>
      </c>
      <c r="H2595" s="26" t="str">
        <f t="shared" si="164"/>
        <v>6</v>
      </c>
      <c r="I2595" s="24">
        <v>0.28999999999999998</v>
      </c>
      <c r="J2595" s="24">
        <v>0.28999999999999998</v>
      </c>
      <c r="K2595" s="27"/>
      <c r="L2595" s="27"/>
      <c r="M2595" s="27"/>
      <c r="N2595" s="24">
        <v>0.28999999999999998</v>
      </c>
      <c r="O2595" s="29">
        <v>100</v>
      </c>
      <c r="P2595" s="24">
        <v>0.28999999999999998</v>
      </c>
      <c r="Q2595" s="29">
        <v>100</v>
      </c>
      <c r="R2595" s="28">
        <v>0.20299999999999999</v>
      </c>
      <c r="S2595" s="29">
        <v>70</v>
      </c>
      <c r="T2595" s="375" t="s">
        <v>52</v>
      </c>
      <c r="U2595" s="375">
        <v>2021</v>
      </c>
      <c r="V2595" s="347">
        <v>0.53300000000000003</v>
      </c>
      <c r="W2595" s="32"/>
      <c r="X2595" s="196"/>
      <c r="Y2595" s="31">
        <f t="shared" si="165"/>
        <v>0</v>
      </c>
    </row>
    <row r="2596" spans="1:25" s="23" customFormat="1" ht="20.25" customHeight="1" x14ac:dyDescent="0.3">
      <c r="A2596" s="374">
        <v>2225</v>
      </c>
      <c r="B2596" s="375">
        <v>2200894</v>
      </c>
      <c r="C2596" s="375" t="s">
        <v>4461</v>
      </c>
      <c r="D2596" s="376" t="s">
        <v>181</v>
      </c>
      <c r="E2596" s="347">
        <v>0.58399999999999996</v>
      </c>
      <c r="F2596" s="25">
        <v>3</v>
      </c>
      <c r="G2596" s="24" t="s">
        <v>48</v>
      </c>
      <c r="H2596" s="26" t="str">
        <f t="shared" si="164"/>
        <v>6</v>
      </c>
      <c r="I2596" s="24">
        <v>0.79500000000000004</v>
      </c>
      <c r="J2596" s="24">
        <v>0.79500000000000004</v>
      </c>
      <c r="K2596" s="27"/>
      <c r="L2596" s="27"/>
      <c r="M2596" s="27"/>
      <c r="N2596" s="24">
        <v>0.79500000000000004</v>
      </c>
      <c r="O2596" s="29">
        <v>100</v>
      </c>
      <c r="P2596" s="24">
        <v>0.79500000000000004</v>
      </c>
      <c r="Q2596" s="29">
        <v>100</v>
      </c>
      <c r="R2596" s="28">
        <v>0.55649999999999999</v>
      </c>
      <c r="S2596" s="29">
        <v>70</v>
      </c>
      <c r="T2596" s="375" t="s">
        <v>52</v>
      </c>
      <c r="U2596" s="375">
        <v>2021</v>
      </c>
      <c r="V2596" s="347">
        <v>0.58399999999999996</v>
      </c>
      <c r="W2596" s="32"/>
      <c r="X2596" s="196"/>
      <c r="Y2596" s="31">
        <f t="shared" si="165"/>
        <v>0</v>
      </c>
    </row>
    <row r="2597" spans="1:25" s="23" customFormat="1" ht="20.25" customHeight="1" x14ac:dyDescent="0.3">
      <c r="A2597" s="374">
        <v>2226</v>
      </c>
      <c r="B2597" s="375">
        <v>2198438</v>
      </c>
      <c r="C2597" s="375" t="s">
        <v>4462</v>
      </c>
      <c r="D2597" s="376" t="s">
        <v>3841</v>
      </c>
      <c r="E2597" s="347">
        <v>0.38</v>
      </c>
      <c r="F2597" s="25">
        <v>3</v>
      </c>
      <c r="G2597" s="24" t="s">
        <v>48</v>
      </c>
      <c r="H2597" s="26" t="str">
        <f t="shared" si="164"/>
        <v>6</v>
      </c>
      <c r="I2597" s="24">
        <v>0.375</v>
      </c>
      <c r="J2597" s="24">
        <v>0.375</v>
      </c>
      <c r="K2597" s="27"/>
      <c r="L2597" s="27"/>
      <c r="M2597" s="27"/>
      <c r="N2597" s="24">
        <v>0.375</v>
      </c>
      <c r="O2597" s="29">
        <v>100</v>
      </c>
      <c r="P2597" s="24">
        <v>0.375</v>
      </c>
      <c r="Q2597" s="29">
        <v>100</v>
      </c>
      <c r="R2597" s="28">
        <v>0.26249999999999996</v>
      </c>
      <c r="S2597" s="29">
        <v>69.999999999999986</v>
      </c>
      <c r="T2597" s="375" t="s">
        <v>52</v>
      </c>
      <c r="U2597" s="375">
        <v>2021</v>
      </c>
      <c r="V2597" s="347">
        <v>0.38</v>
      </c>
      <c r="W2597" s="32"/>
      <c r="X2597" s="196"/>
      <c r="Y2597" s="31">
        <f t="shared" si="165"/>
        <v>0</v>
      </c>
    </row>
    <row r="2598" spans="1:25" s="23" customFormat="1" ht="20.25" customHeight="1" x14ac:dyDescent="0.3">
      <c r="A2598" s="374">
        <v>2227</v>
      </c>
      <c r="B2598" s="375">
        <v>2194770</v>
      </c>
      <c r="C2598" s="375" t="s">
        <v>4463</v>
      </c>
      <c r="D2598" s="376" t="s">
        <v>3843</v>
      </c>
      <c r="E2598" s="347">
        <v>0.40400000000000003</v>
      </c>
      <c r="F2598" s="25">
        <v>3</v>
      </c>
      <c r="G2598" s="24" t="s">
        <v>48</v>
      </c>
      <c r="H2598" s="26" t="str">
        <f t="shared" si="164"/>
        <v>6</v>
      </c>
      <c r="I2598" s="24">
        <v>0.40500000000000003</v>
      </c>
      <c r="J2598" s="24">
        <v>0.40500000000000003</v>
      </c>
      <c r="K2598" s="27"/>
      <c r="L2598" s="27"/>
      <c r="M2598" s="27"/>
      <c r="N2598" s="24">
        <v>0.40500000000000003</v>
      </c>
      <c r="O2598" s="29">
        <v>100</v>
      </c>
      <c r="P2598" s="24">
        <v>0.40500000000000003</v>
      </c>
      <c r="Q2598" s="29">
        <v>100</v>
      </c>
      <c r="R2598" s="28">
        <v>0.28349999999999997</v>
      </c>
      <c r="S2598" s="29">
        <v>69.999999999999986</v>
      </c>
      <c r="T2598" s="375" t="s">
        <v>52</v>
      </c>
      <c r="U2598" s="375">
        <v>2021</v>
      </c>
      <c r="V2598" s="347">
        <v>0.40400000000000003</v>
      </c>
      <c r="W2598" s="32"/>
      <c r="X2598" s="196"/>
      <c r="Y2598" s="31">
        <f t="shared" si="165"/>
        <v>0</v>
      </c>
    </row>
    <row r="2599" spans="1:25" s="23" customFormat="1" ht="20.25" customHeight="1" x14ac:dyDescent="0.3">
      <c r="A2599" s="374">
        <v>2228</v>
      </c>
      <c r="B2599" s="375">
        <v>2196844</v>
      </c>
      <c r="C2599" s="375" t="s">
        <v>4465</v>
      </c>
      <c r="D2599" s="376" t="s">
        <v>3845</v>
      </c>
      <c r="E2599" s="347">
        <v>0.497</v>
      </c>
      <c r="F2599" s="25">
        <v>3</v>
      </c>
      <c r="G2599" s="24" t="s">
        <v>48</v>
      </c>
      <c r="H2599" s="26" t="str">
        <f t="shared" si="164"/>
        <v>6</v>
      </c>
      <c r="I2599" s="24">
        <v>0.40500000000000003</v>
      </c>
      <c r="J2599" s="24">
        <v>0.40500000000000003</v>
      </c>
      <c r="K2599" s="27"/>
      <c r="L2599" s="27"/>
      <c r="M2599" s="27"/>
      <c r="N2599" s="24">
        <v>0.40500000000000003</v>
      </c>
      <c r="O2599" s="29">
        <v>100</v>
      </c>
      <c r="P2599" s="24">
        <v>0.40500000000000003</v>
      </c>
      <c r="Q2599" s="29">
        <v>100</v>
      </c>
      <c r="R2599" s="28">
        <v>0.28349999999999997</v>
      </c>
      <c r="S2599" s="29">
        <v>69.999999999999986</v>
      </c>
      <c r="T2599" s="375" t="s">
        <v>52</v>
      </c>
      <c r="U2599" s="375">
        <v>2021</v>
      </c>
      <c r="V2599" s="347">
        <v>0.497</v>
      </c>
      <c r="W2599" s="32"/>
      <c r="X2599" s="196"/>
      <c r="Y2599" s="31">
        <f t="shared" si="165"/>
        <v>0</v>
      </c>
    </row>
    <row r="2600" spans="1:25" s="23" customFormat="1" ht="20.25" customHeight="1" x14ac:dyDescent="0.3">
      <c r="A2600" s="374">
        <v>2229</v>
      </c>
      <c r="B2600" s="375">
        <v>2198261</v>
      </c>
      <c r="C2600" s="375" t="s">
        <v>4466</v>
      </c>
      <c r="D2600" s="376" t="s">
        <v>3847</v>
      </c>
      <c r="E2600" s="347">
        <v>0.39</v>
      </c>
      <c r="F2600" s="25">
        <v>3</v>
      </c>
      <c r="G2600" s="24" t="s">
        <v>48</v>
      </c>
      <c r="H2600" s="26" t="str">
        <f t="shared" si="164"/>
        <v>6</v>
      </c>
      <c r="I2600" s="24">
        <v>0.39</v>
      </c>
      <c r="J2600" s="24">
        <v>0.39</v>
      </c>
      <c r="K2600" s="27"/>
      <c r="L2600" s="27"/>
      <c r="M2600" s="27"/>
      <c r="N2600" s="24">
        <v>0.39</v>
      </c>
      <c r="O2600" s="29">
        <v>100</v>
      </c>
      <c r="P2600" s="24">
        <v>0.39</v>
      </c>
      <c r="Q2600" s="29">
        <v>100</v>
      </c>
      <c r="R2600" s="28">
        <v>0.27299999999999996</v>
      </c>
      <c r="S2600" s="29">
        <v>69.999999999999986</v>
      </c>
      <c r="T2600" s="375" t="s">
        <v>52</v>
      </c>
      <c r="U2600" s="375">
        <v>2021</v>
      </c>
      <c r="V2600" s="347">
        <v>0.39</v>
      </c>
      <c r="W2600" s="32"/>
      <c r="X2600" s="196"/>
      <c r="Y2600" s="31">
        <f t="shared" si="165"/>
        <v>0</v>
      </c>
    </row>
    <row r="2601" spans="1:25" s="23" customFormat="1" ht="20.25" customHeight="1" x14ac:dyDescent="0.3">
      <c r="A2601" s="374">
        <v>2230</v>
      </c>
      <c r="B2601" s="375">
        <v>2200861</v>
      </c>
      <c r="C2601" s="375" t="s">
        <v>4467</v>
      </c>
      <c r="D2601" s="376" t="s">
        <v>3849</v>
      </c>
      <c r="E2601" s="347">
        <v>0.36099999999999999</v>
      </c>
      <c r="F2601" s="25">
        <v>3</v>
      </c>
      <c r="G2601" s="24" t="s">
        <v>48</v>
      </c>
      <c r="H2601" s="26" t="str">
        <f t="shared" si="164"/>
        <v>6</v>
      </c>
      <c r="I2601" s="24">
        <v>0.37</v>
      </c>
      <c r="J2601" s="24">
        <v>0.37</v>
      </c>
      <c r="K2601" s="27"/>
      <c r="L2601" s="27"/>
      <c r="M2601" s="27"/>
      <c r="N2601" s="24">
        <v>0.37</v>
      </c>
      <c r="O2601" s="29">
        <v>100</v>
      </c>
      <c r="P2601" s="24">
        <v>0.37</v>
      </c>
      <c r="Q2601" s="29">
        <v>100</v>
      </c>
      <c r="R2601" s="28">
        <v>0.25900000000000001</v>
      </c>
      <c r="S2601" s="29">
        <v>70</v>
      </c>
      <c r="T2601" s="375" t="s">
        <v>52</v>
      </c>
      <c r="U2601" s="375">
        <v>2021</v>
      </c>
      <c r="V2601" s="347">
        <v>0.36099999999999999</v>
      </c>
      <c r="W2601" s="32"/>
      <c r="X2601" s="196"/>
      <c r="Y2601" s="31">
        <f t="shared" si="165"/>
        <v>0</v>
      </c>
    </row>
    <row r="2602" spans="1:25" s="23" customFormat="1" ht="20.25" customHeight="1" x14ac:dyDescent="0.3">
      <c r="A2602" s="374">
        <v>2231</v>
      </c>
      <c r="B2602" s="375">
        <v>2192092</v>
      </c>
      <c r="C2602" s="375" t="s">
        <v>4469</v>
      </c>
      <c r="D2602" s="376" t="s">
        <v>3851</v>
      </c>
      <c r="E2602" s="347">
        <v>0.313</v>
      </c>
      <c r="F2602" s="25">
        <v>3</v>
      </c>
      <c r="G2602" s="24" t="s">
        <v>48</v>
      </c>
      <c r="H2602" s="26" t="str">
        <f t="shared" si="164"/>
        <v>6</v>
      </c>
      <c r="I2602" s="24">
        <v>0.23499999999999999</v>
      </c>
      <c r="J2602" s="24">
        <v>0.23499999999999999</v>
      </c>
      <c r="K2602" s="27"/>
      <c r="L2602" s="27"/>
      <c r="M2602" s="27"/>
      <c r="N2602" s="24">
        <v>0.23499999999999999</v>
      </c>
      <c r="O2602" s="29">
        <v>100</v>
      </c>
      <c r="P2602" s="24">
        <v>0.23499999999999999</v>
      </c>
      <c r="Q2602" s="29">
        <v>100</v>
      </c>
      <c r="R2602" s="28">
        <v>0.16449999999999998</v>
      </c>
      <c r="S2602" s="29">
        <v>70</v>
      </c>
      <c r="T2602" s="375" t="s">
        <v>52</v>
      </c>
      <c r="U2602" s="375">
        <v>2021</v>
      </c>
      <c r="V2602" s="347">
        <v>0.313</v>
      </c>
      <c r="W2602" s="32"/>
      <c r="X2602" s="196"/>
      <c r="Y2602" s="31">
        <f t="shared" si="165"/>
        <v>0</v>
      </c>
    </row>
    <row r="2603" spans="1:25" s="23" customFormat="1" ht="20.25" customHeight="1" x14ac:dyDescent="0.3">
      <c r="A2603" s="374">
        <v>2232</v>
      </c>
      <c r="B2603" s="375">
        <v>2191477</v>
      </c>
      <c r="C2603" s="375" t="s">
        <v>4470</v>
      </c>
      <c r="D2603" s="376" t="s">
        <v>3853</v>
      </c>
      <c r="E2603" s="347">
        <v>0.22500000000000001</v>
      </c>
      <c r="F2603" s="25">
        <v>3</v>
      </c>
      <c r="G2603" s="24" t="s">
        <v>48</v>
      </c>
      <c r="H2603" s="26" t="str">
        <f t="shared" si="164"/>
        <v>6</v>
      </c>
      <c r="I2603" s="24">
        <v>0.22500000000000001</v>
      </c>
      <c r="J2603" s="24">
        <v>0.22500000000000001</v>
      </c>
      <c r="K2603" s="27"/>
      <c r="L2603" s="27"/>
      <c r="M2603" s="27"/>
      <c r="N2603" s="24">
        <v>0.22500000000000001</v>
      </c>
      <c r="O2603" s="29">
        <v>100</v>
      </c>
      <c r="P2603" s="24">
        <v>0.22500000000000001</v>
      </c>
      <c r="Q2603" s="29">
        <v>100</v>
      </c>
      <c r="R2603" s="28">
        <v>0.1575</v>
      </c>
      <c r="S2603" s="29">
        <v>70</v>
      </c>
      <c r="T2603" s="375" t="s">
        <v>52</v>
      </c>
      <c r="U2603" s="375">
        <v>2021</v>
      </c>
      <c r="V2603" s="347">
        <v>0.22500000000000001</v>
      </c>
      <c r="W2603" s="32"/>
      <c r="X2603" s="196"/>
      <c r="Y2603" s="31">
        <f t="shared" si="165"/>
        <v>0</v>
      </c>
    </row>
    <row r="2604" spans="1:25" s="23" customFormat="1" ht="20.25" customHeight="1" x14ac:dyDescent="0.3">
      <c r="A2604" s="374">
        <v>2233</v>
      </c>
      <c r="B2604" s="375">
        <v>2199329</v>
      </c>
      <c r="C2604" s="375" t="s">
        <v>4472</v>
      </c>
      <c r="D2604" s="376" t="s">
        <v>3855</v>
      </c>
      <c r="E2604" s="347">
        <v>0.26600000000000001</v>
      </c>
      <c r="F2604" s="25">
        <v>3</v>
      </c>
      <c r="G2604" s="24" t="s">
        <v>48</v>
      </c>
      <c r="H2604" s="26" t="str">
        <f t="shared" si="164"/>
        <v>6</v>
      </c>
      <c r="I2604" s="24">
        <v>8.5000000000000006E-2</v>
      </c>
      <c r="J2604" s="24">
        <v>8.5000000000000006E-2</v>
      </c>
      <c r="K2604" s="27"/>
      <c r="L2604" s="27"/>
      <c r="M2604" s="27"/>
      <c r="N2604" s="24">
        <v>8.5000000000000006E-2</v>
      </c>
      <c r="O2604" s="29">
        <v>100</v>
      </c>
      <c r="P2604" s="24">
        <v>8.5000000000000006E-2</v>
      </c>
      <c r="Q2604" s="29">
        <v>100</v>
      </c>
      <c r="R2604" s="28">
        <v>5.9499999999999997E-2</v>
      </c>
      <c r="S2604" s="29">
        <v>70</v>
      </c>
      <c r="T2604" s="375" t="s">
        <v>52</v>
      </c>
      <c r="U2604" s="375">
        <v>2021</v>
      </c>
      <c r="V2604" s="347">
        <v>0.26600000000000001</v>
      </c>
      <c r="W2604" s="32"/>
      <c r="X2604" s="196"/>
      <c r="Y2604" s="31">
        <f t="shared" si="165"/>
        <v>0</v>
      </c>
    </row>
    <row r="2605" spans="1:25" s="23" customFormat="1" ht="20.25" customHeight="1" x14ac:dyDescent="0.3">
      <c r="A2605" s="374">
        <v>2234</v>
      </c>
      <c r="B2605" s="375">
        <v>2191778</v>
      </c>
      <c r="C2605" s="375" t="s">
        <v>4474</v>
      </c>
      <c r="D2605" s="376" t="s">
        <v>2396</v>
      </c>
      <c r="E2605" s="347">
        <v>0.38300000000000001</v>
      </c>
      <c r="F2605" s="25">
        <v>3</v>
      </c>
      <c r="G2605" s="24" t="s">
        <v>48</v>
      </c>
      <c r="H2605" s="26" t="str">
        <f t="shared" si="164"/>
        <v>6</v>
      </c>
      <c r="I2605" s="24">
        <v>0.38</v>
      </c>
      <c r="J2605" s="24">
        <v>0.38</v>
      </c>
      <c r="K2605" s="27"/>
      <c r="L2605" s="27"/>
      <c r="M2605" s="27"/>
      <c r="N2605" s="24">
        <v>0.38</v>
      </c>
      <c r="O2605" s="29">
        <v>100</v>
      </c>
      <c r="P2605" s="24">
        <v>0.38</v>
      </c>
      <c r="Q2605" s="29">
        <v>100</v>
      </c>
      <c r="R2605" s="28">
        <v>0.26599999999999996</v>
      </c>
      <c r="S2605" s="29">
        <v>69.999999999999986</v>
      </c>
      <c r="T2605" s="375" t="s">
        <v>52</v>
      </c>
      <c r="U2605" s="375">
        <v>2021</v>
      </c>
      <c r="V2605" s="347">
        <v>0.38300000000000001</v>
      </c>
      <c r="W2605" s="32"/>
      <c r="X2605" s="196"/>
      <c r="Y2605" s="31">
        <f t="shared" si="165"/>
        <v>0</v>
      </c>
    </row>
    <row r="2606" spans="1:25" s="23" customFormat="1" ht="47.25" customHeight="1" x14ac:dyDescent="0.3">
      <c r="A2606" s="374">
        <v>2235</v>
      </c>
      <c r="B2606" s="375"/>
      <c r="C2606" s="375" t="s">
        <v>4475</v>
      </c>
      <c r="D2606" s="376" t="s">
        <v>3858</v>
      </c>
      <c r="E2606" s="347">
        <v>0.60499999999999998</v>
      </c>
      <c r="F2606" s="25">
        <v>3</v>
      </c>
      <c r="G2606" s="24" t="s">
        <v>48</v>
      </c>
      <c r="H2606" s="26" t="str">
        <f t="shared" si="164"/>
        <v>6</v>
      </c>
      <c r="I2606" s="24">
        <v>0.60499999999999998</v>
      </c>
      <c r="J2606" s="24">
        <v>0.60499999999999998</v>
      </c>
      <c r="K2606" s="27"/>
      <c r="L2606" s="27"/>
      <c r="M2606" s="27"/>
      <c r="N2606" s="24">
        <v>0.60499999999999998</v>
      </c>
      <c r="O2606" s="29">
        <v>100</v>
      </c>
      <c r="P2606" s="24">
        <v>0.60499999999999998</v>
      </c>
      <c r="Q2606" s="29">
        <v>100</v>
      </c>
      <c r="R2606" s="28">
        <v>0.42349999999999999</v>
      </c>
      <c r="S2606" s="29">
        <v>70</v>
      </c>
      <c r="T2606" s="375" t="s">
        <v>52</v>
      </c>
      <c r="U2606" s="375">
        <v>2021</v>
      </c>
      <c r="V2606" s="347">
        <v>0.60499999999999998</v>
      </c>
      <c r="W2606" s="32"/>
      <c r="X2606" s="196"/>
      <c r="Y2606" s="31">
        <f t="shared" si="165"/>
        <v>0</v>
      </c>
    </row>
    <row r="2607" spans="1:25" s="23" customFormat="1" ht="38.25" customHeight="1" x14ac:dyDescent="0.3">
      <c r="A2607" s="374">
        <v>2236</v>
      </c>
      <c r="B2607" s="375"/>
      <c r="C2607" s="375" t="s">
        <v>4476</v>
      </c>
      <c r="D2607" s="376" t="s">
        <v>3860</v>
      </c>
      <c r="E2607" s="347">
        <v>0.373</v>
      </c>
      <c r="F2607" s="25">
        <v>3</v>
      </c>
      <c r="G2607" s="24" t="s">
        <v>48</v>
      </c>
      <c r="H2607" s="26" t="str">
        <f t="shared" si="164"/>
        <v>6</v>
      </c>
      <c r="I2607" s="24">
        <v>0.28999999999999998</v>
      </c>
      <c r="J2607" s="24">
        <v>0.28999999999999998</v>
      </c>
      <c r="K2607" s="27"/>
      <c r="L2607" s="27"/>
      <c r="M2607" s="27"/>
      <c r="N2607" s="24">
        <v>0.28999999999999998</v>
      </c>
      <c r="O2607" s="29">
        <v>100</v>
      </c>
      <c r="P2607" s="24">
        <v>0.28999999999999998</v>
      </c>
      <c r="Q2607" s="29">
        <v>100</v>
      </c>
      <c r="R2607" s="28">
        <v>0.20299999999999999</v>
      </c>
      <c r="S2607" s="29">
        <v>70</v>
      </c>
      <c r="T2607" s="375" t="s">
        <v>52</v>
      </c>
      <c r="U2607" s="375">
        <v>2021</v>
      </c>
      <c r="V2607" s="347">
        <v>0.373</v>
      </c>
      <c r="W2607" s="32"/>
      <c r="X2607" s="196"/>
      <c r="Y2607" s="31">
        <f t="shared" si="165"/>
        <v>0</v>
      </c>
    </row>
    <row r="2608" spans="1:25" s="23" customFormat="1" ht="40.5" customHeight="1" x14ac:dyDescent="0.3">
      <c r="A2608" s="374">
        <v>2237</v>
      </c>
      <c r="B2608" s="375"/>
      <c r="C2608" s="375" t="s">
        <v>4477</v>
      </c>
      <c r="D2608" s="376" t="s">
        <v>3862</v>
      </c>
      <c r="E2608" s="347">
        <v>0.46700000000000003</v>
      </c>
      <c r="F2608" s="25">
        <v>3</v>
      </c>
      <c r="G2608" s="24" t="s">
        <v>48</v>
      </c>
      <c r="H2608" s="26" t="str">
        <f t="shared" si="164"/>
        <v>6</v>
      </c>
      <c r="I2608" s="24">
        <v>0.37</v>
      </c>
      <c r="J2608" s="24">
        <v>0.37</v>
      </c>
      <c r="K2608" s="27"/>
      <c r="L2608" s="27"/>
      <c r="M2608" s="27"/>
      <c r="N2608" s="24">
        <v>0.37</v>
      </c>
      <c r="O2608" s="29">
        <v>100</v>
      </c>
      <c r="P2608" s="24">
        <v>0.37</v>
      </c>
      <c r="Q2608" s="29">
        <v>100</v>
      </c>
      <c r="R2608" s="28">
        <v>0.25900000000000001</v>
      </c>
      <c r="S2608" s="29">
        <v>70</v>
      </c>
      <c r="T2608" s="375" t="s">
        <v>52</v>
      </c>
      <c r="U2608" s="375">
        <v>2021</v>
      </c>
      <c r="V2608" s="347">
        <v>0.46700000000000003</v>
      </c>
      <c r="W2608" s="32"/>
      <c r="X2608" s="196"/>
      <c r="Y2608" s="31">
        <f t="shared" si="165"/>
        <v>0</v>
      </c>
    </row>
    <row r="2609" spans="1:25" s="23" customFormat="1" ht="60.75" customHeight="1" x14ac:dyDescent="0.3">
      <c r="A2609" s="374">
        <v>2238</v>
      </c>
      <c r="B2609" s="375"/>
      <c r="C2609" s="375" t="s">
        <v>4478</v>
      </c>
      <c r="D2609" s="376" t="s">
        <v>3864</v>
      </c>
      <c r="E2609" s="347">
        <v>0.434</v>
      </c>
      <c r="F2609" s="25">
        <v>3</v>
      </c>
      <c r="G2609" s="24" t="s">
        <v>48</v>
      </c>
      <c r="H2609" s="26" t="str">
        <f t="shared" si="164"/>
        <v>6</v>
      </c>
      <c r="I2609" s="24">
        <v>0.43</v>
      </c>
      <c r="J2609" s="24">
        <v>0.43</v>
      </c>
      <c r="K2609" s="27"/>
      <c r="L2609" s="27"/>
      <c r="M2609" s="27"/>
      <c r="N2609" s="24">
        <v>0.43</v>
      </c>
      <c r="O2609" s="29">
        <v>100</v>
      </c>
      <c r="P2609" s="24">
        <v>0.43</v>
      </c>
      <c r="Q2609" s="29">
        <v>100</v>
      </c>
      <c r="R2609" s="28">
        <v>0.30099999999999999</v>
      </c>
      <c r="S2609" s="29">
        <v>70</v>
      </c>
      <c r="T2609" s="375" t="s">
        <v>52</v>
      </c>
      <c r="U2609" s="375">
        <v>2021</v>
      </c>
      <c r="V2609" s="347">
        <v>0.434</v>
      </c>
      <c r="W2609" s="32"/>
      <c r="X2609" s="196"/>
      <c r="Y2609" s="31">
        <f t="shared" si="165"/>
        <v>0</v>
      </c>
    </row>
    <row r="2610" spans="1:25" s="23" customFormat="1" ht="42" customHeight="1" x14ac:dyDescent="0.3">
      <c r="A2610" s="374">
        <v>2239</v>
      </c>
      <c r="B2610" s="375"/>
      <c r="C2610" s="375" t="s">
        <v>4479</v>
      </c>
      <c r="D2610" s="376" t="s">
        <v>3866</v>
      </c>
      <c r="E2610" s="347">
        <v>0.23899999999999999</v>
      </c>
      <c r="F2610" s="25">
        <v>3</v>
      </c>
      <c r="G2610" s="24" t="s">
        <v>48</v>
      </c>
      <c r="H2610" s="26" t="str">
        <f t="shared" si="164"/>
        <v>6</v>
      </c>
      <c r="I2610" s="24">
        <v>0.22500000000000001</v>
      </c>
      <c r="J2610" s="24">
        <v>0.22500000000000001</v>
      </c>
      <c r="K2610" s="27"/>
      <c r="L2610" s="27"/>
      <c r="M2610" s="27"/>
      <c r="N2610" s="24">
        <v>0.22500000000000001</v>
      </c>
      <c r="O2610" s="29">
        <v>100</v>
      </c>
      <c r="P2610" s="24">
        <v>0.22500000000000001</v>
      </c>
      <c r="Q2610" s="29">
        <v>100</v>
      </c>
      <c r="R2610" s="28">
        <v>0.1575</v>
      </c>
      <c r="S2610" s="29">
        <v>70</v>
      </c>
      <c r="T2610" s="375" t="s">
        <v>52</v>
      </c>
      <c r="U2610" s="375">
        <v>2021</v>
      </c>
      <c r="V2610" s="347">
        <v>0.23899999999999999</v>
      </c>
      <c r="W2610" s="32"/>
      <c r="X2610" s="196"/>
      <c r="Y2610" s="31">
        <f t="shared" si="165"/>
        <v>0</v>
      </c>
    </row>
    <row r="2611" spans="1:25" s="23" customFormat="1" ht="20.25" customHeight="1" x14ac:dyDescent="0.3">
      <c r="A2611" s="374">
        <v>2240</v>
      </c>
      <c r="B2611" s="375">
        <v>2192994</v>
      </c>
      <c r="C2611" s="375" t="s">
        <v>4481</v>
      </c>
      <c r="D2611" s="376" t="s">
        <v>3868</v>
      </c>
      <c r="E2611" s="347">
        <v>0.96099999999999997</v>
      </c>
      <c r="F2611" s="25">
        <v>3</v>
      </c>
      <c r="G2611" s="24" t="s">
        <v>48</v>
      </c>
      <c r="H2611" s="26" t="str">
        <f t="shared" si="164"/>
        <v>6</v>
      </c>
      <c r="I2611" s="24">
        <v>0.94499999999999995</v>
      </c>
      <c r="J2611" s="24">
        <v>0.94499999999999995</v>
      </c>
      <c r="K2611" s="27"/>
      <c r="L2611" s="27"/>
      <c r="M2611" s="27"/>
      <c r="N2611" s="24">
        <v>0.94499999999999995</v>
      </c>
      <c r="O2611" s="29">
        <v>100</v>
      </c>
      <c r="P2611" s="24">
        <v>0.94499999999999995</v>
      </c>
      <c r="Q2611" s="29">
        <v>100</v>
      </c>
      <c r="R2611" s="28">
        <v>0.66149999999999998</v>
      </c>
      <c r="S2611" s="29">
        <v>70</v>
      </c>
      <c r="T2611" s="375" t="s">
        <v>52</v>
      </c>
      <c r="U2611" s="375">
        <v>2021</v>
      </c>
      <c r="V2611" s="347">
        <v>0.96099999999999997</v>
      </c>
      <c r="W2611" s="32"/>
      <c r="X2611" s="196"/>
      <c r="Y2611" s="31">
        <f t="shared" si="165"/>
        <v>0</v>
      </c>
    </row>
    <row r="2612" spans="1:25" s="23" customFormat="1" ht="20.25" customHeight="1" x14ac:dyDescent="0.3">
      <c r="A2612" s="374">
        <v>2241</v>
      </c>
      <c r="B2612" s="375">
        <v>2195596</v>
      </c>
      <c r="C2612" s="375" t="s">
        <v>4482</v>
      </c>
      <c r="D2612" s="376" t="s">
        <v>125</v>
      </c>
      <c r="E2612" s="347">
        <v>0.92700000000000005</v>
      </c>
      <c r="F2612" s="25">
        <v>3</v>
      </c>
      <c r="G2612" s="24" t="s">
        <v>48</v>
      </c>
      <c r="H2612" s="26" t="str">
        <f t="shared" si="164"/>
        <v>6</v>
      </c>
      <c r="I2612" s="24">
        <v>0.93</v>
      </c>
      <c r="J2612" s="24">
        <v>0.93</v>
      </c>
      <c r="K2612" s="27"/>
      <c r="L2612" s="27"/>
      <c r="M2612" s="27"/>
      <c r="N2612" s="28">
        <v>0</v>
      </c>
      <c r="O2612" s="29">
        <v>0</v>
      </c>
      <c r="P2612" s="28">
        <v>0</v>
      </c>
      <c r="Q2612" s="29">
        <v>0</v>
      </c>
      <c r="R2612" s="28">
        <v>0.93</v>
      </c>
      <c r="S2612" s="29">
        <v>100</v>
      </c>
      <c r="T2612" s="375" t="s">
        <v>220</v>
      </c>
      <c r="U2612" s="375">
        <v>2023</v>
      </c>
      <c r="V2612" s="347">
        <v>0.92700000000000005</v>
      </c>
      <c r="W2612" s="32"/>
      <c r="X2612" s="196"/>
      <c r="Y2612" s="31">
        <f t="shared" si="165"/>
        <v>0</v>
      </c>
    </row>
    <row r="2613" spans="1:25" s="23" customFormat="1" ht="20.25" customHeight="1" x14ac:dyDescent="0.3">
      <c r="A2613" s="374">
        <v>2242</v>
      </c>
      <c r="B2613" s="375">
        <v>2190711</v>
      </c>
      <c r="C2613" s="375" t="s">
        <v>4483</v>
      </c>
      <c r="D2613" s="376" t="s">
        <v>1046</v>
      </c>
      <c r="E2613" s="347">
        <v>0.19700000000000001</v>
      </c>
      <c r="F2613" s="25">
        <v>3</v>
      </c>
      <c r="G2613" s="24" t="s">
        <v>48</v>
      </c>
      <c r="H2613" s="26" t="str">
        <f t="shared" si="164"/>
        <v>6</v>
      </c>
      <c r="I2613" s="24">
        <v>0.09</v>
      </c>
      <c r="J2613" s="24">
        <v>0.09</v>
      </c>
      <c r="K2613" s="27"/>
      <c r="L2613" s="27"/>
      <c r="M2613" s="27"/>
      <c r="N2613" s="24">
        <v>0.09</v>
      </c>
      <c r="O2613" s="29">
        <v>100</v>
      </c>
      <c r="P2613" s="24">
        <v>0.09</v>
      </c>
      <c r="Q2613" s="29">
        <v>100</v>
      </c>
      <c r="R2613" s="28">
        <v>6.3E-2</v>
      </c>
      <c r="S2613" s="29">
        <v>70</v>
      </c>
      <c r="T2613" s="375" t="s">
        <v>52</v>
      </c>
      <c r="U2613" s="375">
        <v>2021</v>
      </c>
      <c r="V2613" s="347">
        <v>0.19700000000000001</v>
      </c>
      <c r="W2613" s="32"/>
      <c r="X2613" s="196"/>
      <c r="Y2613" s="31">
        <f t="shared" si="165"/>
        <v>0</v>
      </c>
    </row>
    <row r="2614" spans="1:25" s="23" customFormat="1" ht="20.25" customHeight="1" x14ac:dyDescent="0.3">
      <c r="A2614" s="374">
        <v>2243</v>
      </c>
      <c r="B2614" s="375">
        <v>2203470</v>
      </c>
      <c r="C2614" s="375" t="s">
        <v>4484</v>
      </c>
      <c r="D2614" s="376" t="s">
        <v>207</v>
      </c>
      <c r="E2614" s="347">
        <v>0.6</v>
      </c>
      <c r="F2614" s="25">
        <v>3</v>
      </c>
      <c r="G2614" s="24" t="s">
        <v>48</v>
      </c>
      <c r="H2614" s="26" t="str">
        <f t="shared" si="164"/>
        <v>6</v>
      </c>
      <c r="I2614" s="24">
        <v>0.61499999999999999</v>
      </c>
      <c r="J2614" s="24">
        <v>0.61499999999999999</v>
      </c>
      <c r="K2614" s="27"/>
      <c r="L2614" s="27"/>
      <c r="M2614" s="27"/>
      <c r="N2614" s="24">
        <v>0.61499999999999999</v>
      </c>
      <c r="O2614" s="29">
        <v>100</v>
      </c>
      <c r="P2614" s="24">
        <v>0.61499999999999999</v>
      </c>
      <c r="Q2614" s="29">
        <v>100</v>
      </c>
      <c r="R2614" s="28">
        <v>0.43049999999999999</v>
      </c>
      <c r="S2614" s="29">
        <v>70</v>
      </c>
      <c r="T2614" s="375" t="s">
        <v>52</v>
      </c>
      <c r="U2614" s="375">
        <v>2021</v>
      </c>
      <c r="V2614" s="347">
        <v>0.6</v>
      </c>
      <c r="W2614" s="32"/>
      <c r="X2614" s="196"/>
      <c r="Y2614" s="31">
        <f t="shared" si="165"/>
        <v>0</v>
      </c>
    </row>
    <row r="2615" spans="1:25" s="23" customFormat="1" ht="20.25" customHeight="1" x14ac:dyDescent="0.3">
      <c r="A2615" s="374">
        <v>2244</v>
      </c>
      <c r="B2615" s="375">
        <v>2201708</v>
      </c>
      <c r="C2615" s="375" t="s">
        <v>4486</v>
      </c>
      <c r="D2615" s="376" t="s">
        <v>3873</v>
      </c>
      <c r="E2615" s="347">
        <v>0.38900000000000001</v>
      </c>
      <c r="F2615" s="25">
        <v>3</v>
      </c>
      <c r="G2615" s="24" t="s">
        <v>48</v>
      </c>
      <c r="H2615" s="26" t="str">
        <f t="shared" si="164"/>
        <v>6</v>
      </c>
      <c r="I2615" s="24">
        <v>0.39</v>
      </c>
      <c r="J2615" s="24">
        <v>0.39</v>
      </c>
      <c r="K2615" s="27"/>
      <c r="L2615" s="27"/>
      <c r="M2615" s="27"/>
      <c r="N2615" s="24">
        <v>0.39</v>
      </c>
      <c r="O2615" s="29">
        <v>100</v>
      </c>
      <c r="P2615" s="24">
        <v>0.39</v>
      </c>
      <c r="Q2615" s="29">
        <v>100</v>
      </c>
      <c r="R2615" s="28">
        <v>0.27299999999999996</v>
      </c>
      <c r="S2615" s="29">
        <v>69.999999999999986</v>
      </c>
      <c r="T2615" s="375" t="s">
        <v>52</v>
      </c>
      <c r="U2615" s="375">
        <v>2021</v>
      </c>
      <c r="V2615" s="347">
        <v>0.38900000000000001</v>
      </c>
      <c r="W2615" s="32"/>
      <c r="X2615" s="196"/>
      <c r="Y2615" s="31">
        <f t="shared" si="165"/>
        <v>0</v>
      </c>
    </row>
    <row r="2616" spans="1:25" s="23" customFormat="1" ht="20.25" customHeight="1" x14ac:dyDescent="0.3">
      <c r="A2616" s="374">
        <v>2245</v>
      </c>
      <c r="B2616" s="375">
        <v>2195487</v>
      </c>
      <c r="C2616" s="375" t="s">
        <v>4487</v>
      </c>
      <c r="D2616" s="376" t="s">
        <v>231</v>
      </c>
      <c r="E2616" s="347">
        <v>0.47399999999999998</v>
      </c>
      <c r="F2616" s="25">
        <v>6</v>
      </c>
      <c r="G2616" s="24" t="s">
        <v>39</v>
      </c>
      <c r="H2616" s="26" t="str">
        <f t="shared" si="164"/>
        <v>10</v>
      </c>
      <c r="I2616" s="24">
        <v>0.2</v>
      </c>
      <c r="J2616" s="24">
        <v>0.2</v>
      </c>
      <c r="K2616" s="27"/>
      <c r="L2616" s="27"/>
      <c r="M2616" s="27"/>
      <c r="N2616" s="24">
        <v>0.2</v>
      </c>
      <c r="O2616" s="29">
        <v>100</v>
      </c>
      <c r="P2616" s="24">
        <v>0.2</v>
      </c>
      <c r="Q2616" s="29">
        <v>100</v>
      </c>
      <c r="R2616" s="28">
        <v>0.13999999999999999</v>
      </c>
      <c r="S2616" s="29">
        <v>69.999999999999986</v>
      </c>
      <c r="T2616" s="375" t="s">
        <v>52</v>
      </c>
      <c r="U2616" s="375">
        <v>2021</v>
      </c>
      <c r="V2616" s="347">
        <v>0.47399999999999998</v>
      </c>
      <c r="W2616" s="32"/>
      <c r="X2616" s="196"/>
      <c r="Y2616" s="31">
        <f t="shared" si="165"/>
        <v>0</v>
      </c>
    </row>
    <row r="2617" spans="1:25" s="23" customFormat="1" ht="40.5" customHeight="1" x14ac:dyDescent="0.3">
      <c r="A2617" s="374">
        <v>2246</v>
      </c>
      <c r="B2617" s="375">
        <v>2195487</v>
      </c>
      <c r="C2617" s="375" t="s">
        <v>4488</v>
      </c>
      <c r="D2617" s="376" t="s">
        <v>3876</v>
      </c>
      <c r="E2617" s="347">
        <v>0.73199999999999998</v>
      </c>
      <c r="F2617" s="25">
        <v>3</v>
      </c>
      <c r="G2617" s="24" t="s">
        <v>48</v>
      </c>
      <c r="H2617" s="26" t="str">
        <f t="shared" si="164"/>
        <v>6</v>
      </c>
      <c r="I2617" s="24">
        <v>2.125</v>
      </c>
      <c r="J2617" s="24">
        <v>2.125</v>
      </c>
      <c r="K2617" s="27"/>
      <c r="L2617" s="27"/>
      <c r="M2617" s="27"/>
      <c r="N2617" s="24">
        <v>2.125</v>
      </c>
      <c r="O2617" s="29">
        <v>100</v>
      </c>
      <c r="P2617" s="24">
        <v>2.125</v>
      </c>
      <c r="Q2617" s="29">
        <v>100</v>
      </c>
      <c r="R2617" s="28">
        <v>1.4874999999999998</v>
      </c>
      <c r="S2617" s="29">
        <v>70</v>
      </c>
      <c r="T2617" s="375" t="s">
        <v>52</v>
      </c>
      <c r="U2617" s="375">
        <v>2021</v>
      </c>
      <c r="V2617" s="347">
        <v>0.73199999999999998</v>
      </c>
      <c r="W2617" s="32"/>
      <c r="X2617" s="196"/>
      <c r="Y2617" s="31">
        <f t="shared" si="165"/>
        <v>0</v>
      </c>
    </row>
    <row r="2618" spans="1:25" s="23" customFormat="1" ht="20.25" customHeight="1" x14ac:dyDescent="0.3">
      <c r="A2618" s="374">
        <v>2247</v>
      </c>
      <c r="B2618" s="375">
        <v>2197007</v>
      </c>
      <c r="C2618" s="375" t="s">
        <v>4489</v>
      </c>
      <c r="D2618" s="376" t="s">
        <v>3878</v>
      </c>
      <c r="E2618" s="347">
        <v>0.313</v>
      </c>
      <c r="F2618" s="25">
        <v>3</v>
      </c>
      <c r="G2618" s="24" t="s">
        <v>48</v>
      </c>
      <c r="H2618" s="26" t="str">
        <f t="shared" si="164"/>
        <v>6</v>
      </c>
      <c r="I2618" s="24">
        <v>0.32500000000000001</v>
      </c>
      <c r="J2618" s="24">
        <v>0.32500000000000001</v>
      </c>
      <c r="K2618" s="27"/>
      <c r="L2618" s="27"/>
      <c r="M2618" s="27"/>
      <c r="N2618" s="24">
        <v>0.32500000000000001</v>
      </c>
      <c r="O2618" s="29">
        <v>100</v>
      </c>
      <c r="P2618" s="24">
        <v>0.32500000000000001</v>
      </c>
      <c r="Q2618" s="29">
        <v>100</v>
      </c>
      <c r="R2618" s="28">
        <v>0.22749999999999998</v>
      </c>
      <c r="S2618" s="29">
        <v>70</v>
      </c>
      <c r="T2618" s="375" t="s">
        <v>52</v>
      </c>
      <c r="U2618" s="375">
        <v>2021</v>
      </c>
      <c r="V2618" s="347">
        <v>0.313</v>
      </c>
      <c r="W2618" s="32"/>
      <c r="X2618" s="196"/>
      <c r="Y2618" s="31">
        <f t="shared" si="165"/>
        <v>0</v>
      </c>
    </row>
    <row r="2619" spans="1:25" s="23" customFormat="1" ht="20.25" customHeight="1" x14ac:dyDescent="0.3">
      <c r="A2619" s="374">
        <v>2248</v>
      </c>
      <c r="B2619" s="375">
        <v>2193934</v>
      </c>
      <c r="C2619" s="375" t="s">
        <v>4490</v>
      </c>
      <c r="D2619" s="376" t="s">
        <v>330</v>
      </c>
      <c r="E2619" s="347">
        <v>0.38</v>
      </c>
      <c r="F2619" s="25">
        <v>3</v>
      </c>
      <c r="G2619" s="24" t="s">
        <v>48</v>
      </c>
      <c r="H2619" s="26" t="str">
        <f t="shared" si="164"/>
        <v>6</v>
      </c>
      <c r="I2619" s="24">
        <v>0.57999999999999996</v>
      </c>
      <c r="J2619" s="24">
        <v>0.57999999999999996</v>
      </c>
      <c r="K2619" s="27"/>
      <c r="L2619" s="27"/>
      <c r="M2619" s="27"/>
      <c r="N2619" s="24">
        <v>0.57999999999999996</v>
      </c>
      <c r="O2619" s="29">
        <v>100</v>
      </c>
      <c r="P2619" s="24">
        <v>0.57999999999999996</v>
      </c>
      <c r="Q2619" s="29">
        <v>100</v>
      </c>
      <c r="R2619" s="28">
        <v>0.40599999999999997</v>
      </c>
      <c r="S2619" s="29">
        <v>70</v>
      </c>
      <c r="T2619" s="375" t="s">
        <v>52</v>
      </c>
      <c r="U2619" s="375">
        <v>2021</v>
      </c>
      <c r="V2619" s="347">
        <v>0.38</v>
      </c>
      <c r="W2619" s="32"/>
      <c r="X2619" s="196"/>
      <c r="Y2619" s="31">
        <f t="shared" si="165"/>
        <v>0</v>
      </c>
    </row>
    <row r="2620" spans="1:25" s="23" customFormat="1" ht="20.25" customHeight="1" x14ac:dyDescent="0.3">
      <c r="A2620" s="374">
        <v>2249</v>
      </c>
      <c r="B2620" s="375">
        <v>2198106</v>
      </c>
      <c r="C2620" s="375" t="s">
        <v>4493</v>
      </c>
      <c r="D2620" s="376" t="s">
        <v>189</v>
      </c>
      <c r="E2620" s="347">
        <v>0.60199999999999998</v>
      </c>
      <c r="F2620" s="25">
        <v>3</v>
      </c>
      <c r="G2620" s="24" t="s">
        <v>48</v>
      </c>
      <c r="H2620" s="26" t="str">
        <f t="shared" si="164"/>
        <v>6</v>
      </c>
      <c r="I2620" s="24">
        <v>0.6</v>
      </c>
      <c r="J2620" s="24">
        <v>0.6</v>
      </c>
      <c r="K2620" s="27"/>
      <c r="L2620" s="27"/>
      <c r="M2620" s="27"/>
      <c r="N2620" s="24">
        <v>0.6</v>
      </c>
      <c r="O2620" s="29">
        <v>100</v>
      </c>
      <c r="P2620" s="24">
        <v>0.6</v>
      </c>
      <c r="Q2620" s="29">
        <v>100</v>
      </c>
      <c r="R2620" s="28">
        <v>0.42</v>
      </c>
      <c r="S2620" s="29">
        <v>70</v>
      </c>
      <c r="T2620" s="375" t="s">
        <v>52</v>
      </c>
      <c r="U2620" s="375">
        <v>2021</v>
      </c>
      <c r="V2620" s="347">
        <v>0.60199999999999998</v>
      </c>
      <c r="W2620" s="32"/>
      <c r="X2620" s="196"/>
      <c r="Y2620" s="31">
        <f t="shared" si="165"/>
        <v>0</v>
      </c>
    </row>
    <row r="2621" spans="1:25" s="23" customFormat="1" ht="20.25" customHeight="1" x14ac:dyDescent="0.3">
      <c r="A2621" s="374">
        <v>2250</v>
      </c>
      <c r="B2621" s="375">
        <v>2200539</v>
      </c>
      <c r="C2621" s="375" t="s">
        <v>4494</v>
      </c>
      <c r="D2621" s="376" t="s">
        <v>444</v>
      </c>
      <c r="E2621" s="347">
        <v>0.622</v>
      </c>
      <c r="F2621" s="25">
        <v>3</v>
      </c>
      <c r="G2621" s="24" t="s">
        <v>48</v>
      </c>
      <c r="H2621" s="26" t="str">
        <f t="shared" si="164"/>
        <v>6</v>
      </c>
      <c r="I2621" s="24">
        <v>0.62</v>
      </c>
      <c r="J2621" s="24">
        <v>0.62</v>
      </c>
      <c r="K2621" s="27"/>
      <c r="L2621" s="27"/>
      <c r="M2621" s="27"/>
      <c r="N2621" s="24">
        <v>0.62</v>
      </c>
      <c r="O2621" s="29">
        <v>100</v>
      </c>
      <c r="P2621" s="24">
        <v>0.62</v>
      </c>
      <c r="Q2621" s="29">
        <v>100</v>
      </c>
      <c r="R2621" s="28">
        <v>0.434</v>
      </c>
      <c r="S2621" s="29">
        <v>70</v>
      </c>
      <c r="T2621" s="375" t="s">
        <v>52</v>
      </c>
      <c r="U2621" s="375">
        <v>2021</v>
      </c>
      <c r="V2621" s="347">
        <v>0.622</v>
      </c>
      <c r="W2621" s="32"/>
      <c r="X2621" s="196"/>
      <c r="Y2621" s="31">
        <f t="shared" si="165"/>
        <v>0</v>
      </c>
    </row>
    <row r="2622" spans="1:25" s="23" customFormat="1" ht="20.25" customHeight="1" x14ac:dyDescent="0.3">
      <c r="A2622" s="374">
        <v>2251</v>
      </c>
      <c r="B2622" s="375">
        <v>2195410</v>
      </c>
      <c r="C2622" s="375" t="s">
        <v>4495</v>
      </c>
      <c r="D2622" s="376" t="s">
        <v>418</v>
      </c>
      <c r="E2622" s="347">
        <v>0.69699999999999995</v>
      </c>
      <c r="F2622" s="25">
        <v>3</v>
      </c>
      <c r="G2622" s="24" t="s">
        <v>48</v>
      </c>
      <c r="H2622" s="26" t="str">
        <f t="shared" si="164"/>
        <v>6</v>
      </c>
      <c r="I2622" s="24">
        <v>0.65500000000000003</v>
      </c>
      <c r="J2622" s="24">
        <v>0.65500000000000003</v>
      </c>
      <c r="K2622" s="27"/>
      <c r="L2622" s="27"/>
      <c r="M2622" s="27"/>
      <c r="N2622" s="24">
        <v>0.65500000000000003</v>
      </c>
      <c r="O2622" s="29">
        <v>100</v>
      </c>
      <c r="P2622" s="24">
        <v>0.65500000000000003</v>
      </c>
      <c r="Q2622" s="29">
        <v>100</v>
      </c>
      <c r="R2622" s="28">
        <v>0.45849999999999996</v>
      </c>
      <c r="S2622" s="29">
        <v>70</v>
      </c>
      <c r="T2622" s="375" t="s">
        <v>52</v>
      </c>
      <c r="U2622" s="375">
        <v>2021</v>
      </c>
      <c r="V2622" s="347">
        <v>0.69699999999999995</v>
      </c>
      <c r="W2622" s="32"/>
      <c r="X2622" s="196"/>
      <c r="Y2622" s="31">
        <f t="shared" si="165"/>
        <v>0</v>
      </c>
    </row>
    <row r="2623" spans="1:25" s="23" customFormat="1" ht="20.25" customHeight="1" x14ac:dyDescent="0.3">
      <c r="A2623" s="374">
        <v>2252</v>
      </c>
      <c r="B2623" s="375">
        <v>2198259</v>
      </c>
      <c r="C2623" s="375" t="s">
        <v>4496</v>
      </c>
      <c r="D2623" s="376" t="s">
        <v>3124</v>
      </c>
      <c r="E2623" s="347">
        <v>0.68100000000000005</v>
      </c>
      <c r="F2623" s="25">
        <v>3</v>
      </c>
      <c r="G2623" s="24" t="s">
        <v>48</v>
      </c>
      <c r="H2623" s="26" t="str">
        <f t="shared" si="164"/>
        <v>6</v>
      </c>
      <c r="I2623" s="24">
        <v>0.68500000000000005</v>
      </c>
      <c r="J2623" s="24">
        <v>0.68500000000000005</v>
      </c>
      <c r="K2623" s="27"/>
      <c r="L2623" s="27"/>
      <c r="M2623" s="27"/>
      <c r="N2623" s="24">
        <v>0.68500000000000005</v>
      </c>
      <c r="O2623" s="29">
        <v>100</v>
      </c>
      <c r="P2623" s="24">
        <v>0.68500000000000005</v>
      </c>
      <c r="Q2623" s="29">
        <v>100</v>
      </c>
      <c r="R2623" s="28">
        <v>0.47949999999999998</v>
      </c>
      <c r="S2623" s="29">
        <v>70</v>
      </c>
      <c r="T2623" s="375" t="s">
        <v>52</v>
      </c>
      <c r="U2623" s="375">
        <v>2021</v>
      </c>
      <c r="V2623" s="347">
        <v>0.68100000000000005</v>
      </c>
      <c r="W2623" s="32"/>
      <c r="X2623" s="196"/>
      <c r="Y2623" s="31">
        <f t="shared" si="165"/>
        <v>0</v>
      </c>
    </row>
    <row r="2624" spans="1:25" s="23" customFormat="1" ht="20.25" customHeight="1" x14ac:dyDescent="0.3">
      <c r="A2624" s="374">
        <v>2253</v>
      </c>
      <c r="B2624" s="375">
        <v>2195119</v>
      </c>
      <c r="C2624" s="375" t="s">
        <v>4498</v>
      </c>
      <c r="D2624" s="376" t="s">
        <v>467</v>
      </c>
      <c r="E2624" s="347">
        <v>0.67400000000000004</v>
      </c>
      <c r="F2624" s="25">
        <v>3</v>
      </c>
      <c r="G2624" s="24" t="s">
        <v>48</v>
      </c>
      <c r="H2624" s="26" t="str">
        <f t="shared" si="164"/>
        <v>6</v>
      </c>
      <c r="I2624" s="24">
        <v>0.68</v>
      </c>
      <c r="J2624" s="24">
        <v>0.68</v>
      </c>
      <c r="K2624" s="27"/>
      <c r="L2624" s="27"/>
      <c r="M2624" s="27"/>
      <c r="N2624" s="24">
        <v>0.68</v>
      </c>
      <c r="O2624" s="29">
        <v>100</v>
      </c>
      <c r="P2624" s="24">
        <v>0.68</v>
      </c>
      <c r="Q2624" s="29">
        <v>100</v>
      </c>
      <c r="R2624" s="28">
        <v>0.47599999999999998</v>
      </c>
      <c r="S2624" s="29">
        <v>70</v>
      </c>
      <c r="T2624" s="375" t="s">
        <v>52</v>
      </c>
      <c r="U2624" s="375">
        <v>2021</v>
      </c>
      <c r="V2624" s="347">
        <v>0.67400000000000004</v>
      </c>
      <c r="W2624" s="32"/>
      <c r="X2624" s="196"/>
      <c r="Y2624" s="31">
        <f t="shared" si="165"/>
        <v>0</v>
      </c>
    </row>
    <row r="2625" spans="1:25" s="23" customFormat="1" ht="40.5" customHeight="1" x14ac:dyDescent="0.3">
      <c r="A2625" s="374">
        <v>2254</v>
      </c>
      <c r="B2625" s="375"/>
      <c r="C2625" s="375" t="s">
        <v>4500</v>
      </c>
      <c r="D2625" s="376" t="s">
        <v>3886</v>
      </c>
      <c r="E2625" s="347">
        <v>0.39700000000000002</v>
      </c>
      <c r="F2625" s="25">
        <v>3</v>
      </c>
      <c r="G2625" s="24" t="s">
        <v>48</v>
      </c>
      <c r="H2625" s="26" t="str">
        <f t="shared" si="164"/>
        <v>6</v>
      </c>
      <c r="I2625" s="24">
        <v>0.41499999999999998</v>
      </c>
      <c r="J2625" s="24">
        <v>0.41499999999999998</v>
      </c>
      <c r="K2625" s="27"/>
      <c r="L2625" s="27"/>
      <c r="M2625" s="27"/>
      <c r="N2625" s="24">
        <v>0.41499999999999998</v>
      </c>
      <c r="O2625" s="29">
        <v>100</v>
      </c>
      <c r="P2625" s="24">
        <v>0.41499999999999998</v>
      </c>
      <c r="Q2625" s="29">
        <v>100</v>
      </c>
      <c r="R2625" s="28"/>
      <c r="S2625" s="29">
        <v>0</v>
      </c>
      <c r="T2625" s="375" t="s">
        <v>52</v>
      </c>
      <c r="U2625" s="375">
        <v>2021</v>
      </c>
      <c r="V2625" s="347">
        <v>0.39700000000000002</v>
      </c>
      <c r="W2625" s="32"/>
      <c r="X2625" s="196"/>
      <c r="Y2625" s="31">
        <f t="shared" si="165"/>
        <v>0</v>
      </c>
    </row>
    <row r="2626" spans="1:25" s="23" customFormat="1" ht="40.5" customHeight="1" x14ac:dyDescent="0.3">
      <c r="A2626" s="374">
        <v>2255</v>
      </c>
      <c r="B2626" s="375"/>
      <c r="C2626" s="375" t="s">
        <v>4501</v>
      </c>
      <c r="D2626" s="376" t="s">
        <v>3888</v>
      </c>
      <c r="E2626" s="347">
        <v>0.82899999999999996</v>
      </c>
      <c r="F2626" s="25">
        <v>3</v>
      </c>
      <c r="G2626" s="24" t="s">
        <v>48</v>
      </c>
      <c r="H2626" s="26" t="str">
        <f t="shared" si="164"/>
        <v>6</v>
      </c>
      <c r="I2626" s="24">
        <v>0.83</v>
      </c>
      <c r="J2626" s="24">
        <v>0.83</v>
      </c>
      <c r="K2626" s="27"/>
      <c r="L2626" s="27"/>
      <c r="M2626" s="27"/>
      <c r="N2626" s="24">
        <v>0.83</v>
      </c>
      <c r="O2626" s="29">
        <v>100</v>
      </c>
      <c r="P2626" s="24">
        <v>0.83</v>
      </c>
      <c r="Q2626" s="29">
        <v>100</v>
      </c>
      <c r="R2626" s="28">
        <v>0.58099999999999996</v>
      </c>
      <c r="S2626" s="29">
        <v>70</v>
      </c>
      <c r="T2626" s="375" t="s">
        <v>52</v>
      </c>
      <c r="U2626" s="375">
        <v>2021</v>
      </c>
      <c r="V2626" s="347">
        <v>0.82899999999999996</v>
      </c>
      <c r="W2626" s="32"/>
      <c r="X2626" s="196"/>
      <c r="Y2626" s="31">
        <f t="shared" si="165"/>
        <v>0</v>
      </c>
    </row>
    <row r="2627" spans="1:25" s="23" customFormat="1" ht="40.5" customHeight="1" x14ac:dyDescent="0.3">
      <c r="A2627" s="374">
        <v>2256</v>
      </c>
      <c r="B2627" s="375"/>
      <c r="C2627" s="375" t="s">
        <v>4502</v>
      </c>
      <c r="D2627" s="376" t="s">
        <v>3890</v>
      </c>
      <c r="E2627" s="347">
        <v>0.44600000000000001</v>
      </c>
      <c r="F2627" s="25">
        <v>3</v>
      </c>
      <c r="G2627" s="24" t="s">
        <v>48</v>
      </c>
      <c r="H2627" s="26" t="str">
        <f t="shared" si="164"/>
        <v>6</v>
      </c>
      <c r="I2627" s="24">
        <v>0.42499999999999999</v>
      </c>
      <c r="J2627" s="24">
        <v>0.42499999999999999</v>
      </c>
      <c r="K2627" s="27"/>
      <c r="L2627" s="27"/>
      <c r="M2627" s="27"/>
      <c r="N2627" s="24">
        <v>0.42499999999999999</v>
      </c>
      <c r="O2627" s="29">
        <v>100</v>
      </c>
      <c r="P2627" s="24">
        <v>0.42499999999999999</v>
      </c>
      <c r="Q2627" s="29">
        <v>100</v>
      </c>
      <c r="R2627" s="28">
        <v>0.29749999999999999</v>
      </c>
      <c r="S2627" s="29">
        <v>70</v>
      </c>
      <c r="T2627" s="375" t="s">
        <v>52</v>
      </c>
      <c r="U2627" s="375">
        <v>2021</v>
      </c>
      <c r="V2627" s="347">
        <v>0.44600000000000001</v>
      </c>
      <c r="W2627" s="32"/>
      <c r="X2627" s="196"/>
      <c r="Y2627" s="31">
        <f t="shared" si="165"/>
        <v>0</v>
      </c>
    </row>
    <row r="2628" spans="1:25" s="23" customFormat="1" ht="20.25" customHeight="1" x14ac:dyDescent="0.3">
      <c r="A2628" s="374">
        <v>2257</v>
      </c>
      <c r="B2628" s="375">
        <v>2200406</v>
      </c>
      <c r="C2628" s="375" t="s">
        <v>4504</v>
      </c>
      <c r="D2628" s="376" t="s">
        <v>401</v>
      </c>
      <c r="E2628" s="347">
        <v>0.38900000000000001</v>
      </c>
      <c r="F2628" s="25">
        <v>3</v>
      </c>
      <c r="G2628" s="24" t="s">
        <v>48</v>
      </c>
      <c r="H2628" s="26" t="str">
        <f t="shared" si="164"/>
        <v>6</v>
      </c>
      <c r="I2628" s="24">
        <v>0.39</v>
      </c>
      <c r="J2628" s="24">
        <v>0.39</v>
      </c>
      <c r="K2628" s="27"/>
      <c r="L2628" s="27"/>
      <c r="M2628" s="27"/>
      <c r="N2628" s="24">
        <v>0.39</v>
      </c>
      <c r="O2628" s="29">
        <v>100</v>
      </c>
      <c r="P2628" s="24">
        <v>0.39</v>
      </c>
      <c r="Q2628" s="29">
        <v>100</v>
      </c>
      <c r="R2628" s="28">
        <v>0.39</v>
      </c>
      <c r="S2628" s="29">
        <v>100</v>
      </c>
      <c r="T2628" s="375" t="s">
        <v>220</v>
      </c>
      <c r="U2628" s="375">
        <v>2024</v>
      </c>
      <c r="V2628" s="347">
        <v>0.38900000000000001</v>
      </c>
      <c r="W2628" s="32"/>
      <c r="X2628" s="196"/>
      <c r="Y2628" s="31">
        <f t="shared" si="165"/>
        <v>0</v>
      </c>
    </row>
    <row r="2629" spans="1:25" s="23" customFormat="1" ht="20.25" customHeight="1" x14ac:dyDescent="0.3">
      <c r="A2629" s="374">
        <v>2258</v>
      </c>
      <c r="B2629" s="375">
        <v>2191663</v>
      </c>
      <c r="C2629" s="375" t="s">
        <v>4505</v>
      </c>
      <c r="D2629" s="376" t="s">
        <v>191</v>
      </c>
      <c r="E2629" s="347">
        <v>0.19800000000000001</v>
      </c>
      <c r="F2629" s="25">
        <v>3</v>
      </c>
      <c r="G2629" s="24" t="s">
        <v>48</v>
      </c>
      <c r="H2629" s="26" t="str">
        <f t="shared" si="164"/>
        <v>6</v>
      </c>
      <c r="I2629" s="24">
        <v>0.2</v>
      </c>
      <c r="J2629" s="24">
        <v>0.2</v>
      </c>
      <c r="K2629" s="27"/>
      <c r="L2629" s="27"/>
      <c r="M2629" s="27"/>
      <c r="N2629" s="24">
        <v>0.2</v>
      </c>
      <c r="O2629" s="29">
        <v>100</v>
      </c>
      <c r="P2629" s="24">
        <v>0.2</v>
      </c>
      <c r="Q2629" s="29">
        <v>100</v>
      </c>
      <c r="R2629" s="28">
        <v>0.13999999999999999</v>
      </c>
      <c r="S2629" s="29">
        <v>69.999999999999986</v>
      </c>
      <c r="T2629" s="375" t="s">
        <v>52</v>
      </c>
      <c r="U2629" s="375">
        <v>2021</v>
      </c>
      <c r="V2629" s="347">
        <v>0.19800000000000001</v>
      </c>
      <c r="W2629" s="32"/>
      <c r="X2629" s="196"/>
      <c r="Y2629" s="31">
        <f t="shared" si="165"/>
        <v>0</v>
      </c>
    </row>
    <row r="2630" spans="1:25" s="23" customFormat="1" ht="20.25" customHeight="1" x14ac:dyDescent="0.3">
      <c r="A2630" s="374">
        <v>2259</v>
      </c>
      <c r="B2630" s="375">
        <v>2198646</v>
      </c>
      <c r="C2630" s="375" t="s">
        <v>4506</v>
      </c>
      <c r="D2630" s="376" t="s">
        <v>552</v>
      </c>
      <c r="E2630" s="347">
        <v>0.157</v>
      </c>
      <c r="F2630" s="25">
        <v>3</v>
      </c>
      <c r="G2630" s="24" t="s">
        <v>48</v>
      </c>
      <c r="H2630" s="26" t="str">
        <f t="shared" si="164"/>
        <v>6</v>
      </c>
      <c r="I2630" s="24">
        <v>0.38</v>
      </c>
      <c r="J2630" s="24">
        <v>0.38</v>
      </c>
      <c r="K2630" s="27"/>
      <c r="L2630" s="27"/>
      <c r="M2630" s="27"/>
      <c r="N2630" s="24">
        <v>0.38</v>
      </c>
      <c r="O2630" s="29">
        <v>100</v>
      </c>
      <c r="P2630" s="24">
        <v>0.38</v>
      </c>
      <c r="Q2630" s="29">
        <v>100</v>
      </c>
      <c r="R2630" s="28">
        <v>0.26599999999999996</v>
      </c>
      <c r="S2630" s="29">
        <v>69.999999999999986</v>
      </c>
      <c r="T2630" s="375" t="s">
        <v>52</v>
      </c>
      <c r="U2630" s="375">
        <v>2021</v>
      </c>
      <c r="V2630" s="347">
        <v>0.157</v>
      </c>
      <c r="W2630" s="32"/>
      <c r="X2630" s="196"/>
      <c r="Y2630" s="31">
        <f t="shared" si="165"/>
        <v>0</v>
      </c>
    </row>
    <row r="2631" spans="1:25" s="23" customFormat="1" ht="20.25" customHeight="1" x14ac:dyDescent="0.3">
      <c r="A2631" s="374">
        <v>2260</v>
      </c>
      <c r="B2631" s="375">
        <v>2194814</v>
      </c>
      <c r="C2631" s="375" t="s">
        <v>4507</v>
      </c>
      <c r="D2631" s="376" t="s">
        <v>249</v>
      </c>
      <c r="E2631" s="347">
        <v>1.232</v>
      </c>
      <c r="F2631" s="25">
        <v>3</v>
      </c>
      <c r="G2631" s="24" t="s">
        <v>48</v>
      </c>
      <c r="H2631" s="26" t="str">
        <f t="shared" si="164"/>
        <v>6</v>
      </c>
      <c r="I2631" s="24">
        <v>1</v>
      </c>
      <c r="J2631" s="24">
        <v>1</v>
      </c>
      <c r="K2631" s="27"/>
      <c r="L2631" s="27"/>
      <c r="M2631" s="27"/>
      <c r="N2631" s="24">
        <v>1</v>
      </c>
      <c r="O2631" s="29">
        <v>100</v>
      </c>
      <c r="P2631" s="24">
        <v>1</v>
      </c>
      <c r="Q2631" s="29">
        <v>100</v>
      </c>
      <c r="R2631" s="28">
        <v>1</v>
      </c>
      <c r="S2631" s="29">
        <v>100</v>
      </c>
      <c r="T2631" s="375" t="s">
        <v>220</v>
      </c>
      <c r="U2631" s="375">
        <v>2022</v>
      </c>
      <c r="V2631" s="347">
        <v>1.232</v>
      </c>
      <c r="W2631" s="32"/>
      <c r="X2631" s="196"/>
      <c r="Y2631" s="31">
        <f t="shared" si="165"/>
        <v>0</v>
      </c>
    </row>
    <row r="2632" spans="1:25" s="23" customFormat="1" ht="20.25" customHeight="1" x14ac:dyDescent="0.3">
      <c r="A2632" s="374">
        <v>2261</v>
      </c>
      <c r="B2632" s="375">
        <v>2198475</v>
      </c>
      <c r="C2632" s="375" t="s">
        <v>4508</v>
      </c>
      <c r="D2632" s="376" t="s">
        <v>205</v>
      </c>
      <c r="E2632" s="347">
        <v>1.2390000000000001</v>
      </c>
      <c r="F2632" s="25">
        <v>3</v>
      </c>
      <c r="G2632" s="24" t="s">
        <v>48</v>
      </c>
      <c r="H2632" s="26" t="str">
        <f t="shared" si="164"/>
        <v>6</v>
      </c>
      <c r="I2632" s="24">
        <v>1.24</v>
      </c>
      <c r="J2632" s="24">
        <v>1.24</v>
      </c>
      <c r="K2632" s="27"/>
      <c r="L2632" s="27"/>
      <c r="M2632" s="27"/>
      <c r="N2632" s="24">
        <v>1.24</v>
      </c>
      <c r="O2632" s="29">
        <v>100</v>
      </c>
      <c r="P2632" s="24">
        <v>1.24</v>
      </c>
      <c r="Q2632" s="29">
        <v>100</v>
      </c>
      <c r="R2632" s="28">
        <v>1.24</v>
      </c>
      <c r="S2632" s="29">
        <v>100</v>
      </c>
      <c r="T2632" s="375" t="s">
        <v>220</v>
      </c>
      <c r="U2632" s="375">
        <v>2022</v>
      </c>
      <c r="V2632" s="347">
        <v>1.2390000000000001</v>
      </c>
      <c r="W2632" s="32"/>
      <c r="X2632" s="196"/>
      <c r="Y2632" s="31">
        <f t="shared" si="165"/>
        <v>0</v>
      </c>
    </row>
    <row r="2633" spans="1:25" s="23" customFormat="1" ht="40.5" customHeight="1" x14ac:dyDescent="0.3">
      <c r="A2633" s="374">
        <v>2262</v>
      </c>
      <c r="B2633" s="375"/>
      <c r="C2633" s="375" t="s">
        <v>4509</v>
      </c>
      <c r="D2633" s="376" t="s">
        <v>3897</v>
      </c>
      <c r="E2633" s="347">
        <v>5.5E-2</v>
      </c>
      <c r="F2633" s="25">
        <v>3</v>
      </c>
      <c r="G2633" s="24" t="s">
        <v>48</v>
      </c>
      <c r="H2633" s="26" t="str">
        <f t="shared" si="164"/>
        <v>6</v>
      </c>
      <c r="I2633" s="24">
        <v>5.5E-2</v>
      </c>
      <c r="J2633" s="24">
        <v>5.5E-2</v>
      </c>
      <c r="K2633" s="27"/>
      <c r="L2633" s="27"/>
      <c r="M2633" s="27"/>
      <c r="N2633" s="24">
        <v>5.5E-2</v>
      </c>
      <c r="O2633" s="29">
        <v>100</v>
      </c>
      <c r="P2633" s="24">
        <v>5.5E-2</v>
      </c>
      <c r="Q2633" s="29">
        <v>100</v>
      </c>
      <c r="R2633" s="28">
        <v>3.85E-2</v>
      </c>
      <c r="S2633" s="29">
        <v>70</v>
      </c>
      <c r="T2633" s="375" t="s">
        <v>52</v>
      </c>
      <c r="U2633" s="375">
        <v>2021</v>
      </c>
      <c r="V2633" s="347">
        <v>5.5E-2</v>
      </c>
      <c r="W2633" s="32"/>
      <c r="X2633" s="196"/>
      <c r="Y2633" s="31">
        <f t="shared" si="165"/>
        <v>0</v>
      </c>
    </row>
    <row r="2634" spans="1:25" s="23" customFormat="1" ht="20.25" customHeight="1" x14ac:dyDescent="0.3">
      <c r="A2634" s="374">
        <v>2263</v>
      </c>
      <c r="B2634" s="375">
        <v>2199402</v>
      </c>
      <c r="C2634" s="375" t="s">
        <v>4511</v>
      </c>
      <c r="D2634" s="376" t="s">
        <v>459</v>
      </c>
      <c r="E2634" s="347">
        <v>0.32700000000000001</v>
      </c>
      <c r="F2634" s="25">
        <v>3</v>
      </c>
      <c r="G2634" s="24" t="s">
        <v>48</v>
      </c>
      <c r="H2634" s="26" t="str">
        <f t="shared" si="164"/>
        <v>6</v>
      </c>
      <c r="I2634" s="24">
        <v>0.33</v>
      </c>
      <c r="J2634" s="24">
        <v>0.33</v>
      </c>
      <c r="K2634" s="27"/>
      <c r="L2634" s="27"/>
      <c r="M2634" s="27"/>
      <c r="N2634" s="24">
        <v>0.33</v>
      </c>
      <c r="O2634" s="29">
        <v>100</v>
      </c>
      <c r="P2634" s="24">
        <v>0.33</v>
      </c>
      <c r="Q2634" s="29">
        <v>100</v>
      </c>
      <c r="R2634" s="28">
        <v>0.23099999999999998</v>
      </c>
      <c r="S2634" s="29">
        <v>70</v>
      </c>
      <c r="T2634" s="375" t="s">
        <v>52</v>
      </c>
      <c r="U2634" s="375">
        <v>2021</v>
      </c>
      <c r="V2634" s="347">
        <v>0.32700000000000001</v>
      </c>
      <c r="W2634" s="32"/>
      <c r="X2634" s="196"/>
      <c r="Y2634" s="31">
        <f t="shared" si="165"/>
        <v>0</v>
      </c>
    </row>
    <row r="2635" spans="1:25" s="23" customFormat="1" ht="20.25" customHeight="1" x14ac:dyDescent="0.3">
      <c r="A2635" s="374">
        <v>2264</v>
      </c>
      <c r="B2635" s="375">
        <v>2198189</v>
      </c>
      <c r="C2635" s="375" t="s">
        <v>4512</v>
      </c>
      <c r="D2635" s="376" t="s">
        <v>135</v>
      </c>
      <c r="E2635" s="347">
        <v>0.22900000000000001</v>
      </c>
      <c r="F2635" s="25">
        <v>3</v>
      </c>
      <c r="G2635" s="24" t="s">
        <v>48</v>
      </c>
      <c r="H2635" s="26" t="str">
        <f t="shared" si="164"/>
        <v>6</v>
      </c>
      <c r="I2635" s="24">
        <v>0.22500000000000001</v>
      </c>
      <c r="J2635" s="24">
        <v>0.22500000000000001</v>
      </c>
      <c r="K2635" s="27"/>
      <c r="L2635" s="27"/>
      <c r="M2635" s="27"/>
      <c r="N2635" s="24">
        <v>0.22500000000000001</v>
      </c>
      <c r="O2635" s="29">
        <v>100</v>
      </c>
      <c r="P2635" s="24">
        <v>0.22500000000000001</v>
      </c>
      <c r="Q2635" s="29">
        <v>100</v>
      </c>
      <c r="R2635" s="28">
        <v>0.1575</v>
      </c>
      <c r="S2635" s="29">
        <v>70</v>
      </c>
      <c r="T2635" s="375" t="s">
        <v>52</v>
      </c>
      <c r="U2635" s="375">
        <v>2021</v>
      </c>
      <c r="V2635" s="347">
        <v>0.22900000000000001</v>
      </c>
      <c r="W2635" s="32"/>
      <c r="X2635" s="196"/>
      <c r="Y2635" s="31">
        <f t="shared" si="165"/>
        <v>0</v>
      </c>
    </row>
    <row r="2636" spans="1:25" s="23" customFormat="1" ht="20.25" customHeight="1" x14ac:dyDescent="0.3">
      <c r="A2636" s="374">
        <v>2265</v>
      </c>
      <c r="B2636" s="375">
        <v>2196822</v>
      </c>
      <c r="C2636" s="375" t="s">
        <v>4514</v>
      </c>
      <c r="D2636" s="376" t="s">
        <v>353</v>
      </c>
      <c r="E2636" s="347">
        <v>0.38300000000000001</v>
      </c>
      <c r="F2636" s="25">
        <v>3</v>
      </c>
      <c r="G2636" s="24" t="s">
        <v>48</v>
      </c>
      <c r="H2636" s="26" t="str">
        <f t="shared" si="164"/>
        <v>6</v>
      </c>
      <c r="I2636" s="24">
        <v>0.375</v>
      </c>
      <c r="J2636" s="24">
        <v>0.375</v>
      </c>
      <c r="K2636" s="27"/>
      <c r="L2636" s="27"/>
      <c r="M2636" s="27"/>
      <c r="N2636" s="24">
        <v>0.375</v>
      </c>
      <c r="O2636" s="29">
        <v>100</v>
      </c>
      <c r="P2636" s="24">
        <v>0.375</v>
      </c>
      <c r="Q2636" s="29">
        <v>100</v>
      </c>
      <c r="R2636" s="28">
        <v>0.26249999999999996</v>
      </c>
      <c r="S2636" s="29">
        <v>69.999999999999986</v>
      </c>
      <c r="T2636" s="375" t="s">
        <v>52</v>
      </c>
      <c r="U2636" s="375">
        <v>2021</v>
      </c>
      <c r="V2636" s="347">
        <v>0.38300000000000001</v>
      </c>
      <c r="W2636" s="32"/>
      <c r="X2636" s="196"/>
      <c r="Y2636" s="31">
        <f t="shared" si="165"/>
        <v>0</v>
      </c>
    </row>
    <row r="2637" spans="1:25" s="23" customFormat="1" ht="20.25" customHeight="1" x14ac:dyDescent="0.3">
      <c r="A2637" s="374">
        <v>2266</v>
      </c>
      <c r="B2637" s="375">
        <v>2197705</v>
      </c>
      <c r="C2637" s="375" t="s">
        <v>4515</v>
      </c>
      <c r="D2637" s="376" t="s">
        <v>3902</v>
      </c>
      <c r="E2637" s="347">
        <v>7.1639999999999997</v>
      </c>
      <c r="F2637" s="25">
        <v>6</v>
      </c>
      <c r="G2637" s="24" t="s">
        <v>39</v>
      </c>
      <c r="H2637" s="26" t="str">
        <f t="shared" si="164"/>
        <v>10</v>
      </c>
      <c r="I2637" s="24">
        <v>0.27</v>
      </c>
      <c r="J2637" s="24">
        <v>0.27</v>
      </c>
      <c r="K2637" s="27"/>
      <c r="L2637" s="27"/>
      <c r="M2637" s="27"/>
      <c r="N2637" s="24">
        <v>0.27</v>
      </c>
      <c r="O2637" s="29">
        <v>100</v>
      </c>
      <c r="P2637" s="24">
        <v>0.27</v>
      </c>
      <c r="Q2637" s="29">
        <v>100</v>
      </c>
      <c r="R2637" s="28">
        <v>0.189</v>
      </c>
      <c r="S2637" s="29">
        <v>70</v>
      </c>
      <c r="T2637" s="375" t="s">
        <v>52</v>
      </c>
      <c r="U2637" s="375">
        <v>2021</v>
      </c>
      <c r="V2637" s="347">
        <v>7.1639999999999997</v>
      </c>
      <c r="W2637" s="32"/>
      <c r="X2637" s="196"/>
      <c r="Y2637" s="31">
        <f t="shared" si="165"/>
        <v>0</v>
      </c>
    </row>
    <row r="2638" spans="1:25" s="23" customFormat="1" ht="20.25" customHeight="1" x14ac:dyDescent="0.3">
      <c r="A2638" s="374">
        <v>2267</v>
      </c>
      <c r="B2638" s="375">
        <v>2196438</v>
      </c>
      <c r="C2638" s="375" t="s">
        <v>4517</v>
      </c>
      <c r="D2638" s="376" t="s">
        <v>3904</v>
      </c>
      <c r="E2638" s="347">
        <v>0.35699999999999998</v>
      </c>
      <c r="F2638" s="25">
        <v>3</v>
      </c>
      <c r="G2638" s="24" t="s">
        <v>48</v>
      </c>
      <c r="H2638" s="26" t="str">
        <f t="shared" si="164"/>
        <v>6</v>
      </c>
      <c r="I2638" s="24">
        <v>0.35499999999999998</v>
      </c>
      <c r="J2638" s="24">
        <v>0.35499999999999998</v>
      </c>
      <c r="K2638" s="27"/>
      <c r="L2638" s="27"/>
      <c r="M2638" s="27"/>
      <c r="N2638" s="24">
        <v>0.35499999999999998</v>
      </c>
      <c r="O2638" s="29">
        <v>100</v>
      </c>
      <c r="P2638" s="24">
        <v>0.35499999999999998</v>
      </c>
      <c r="Q2638" s="29">
        <v>100</v>
      </c>
      <c r="R2638" s="28">
        <v>0.24849999999999997</v>
      </c>
      <c r="S2638" s="29">
        <v>70</v>
      </c>
      <c r="T2638" s="375" t="s">
        <v>52</v>
      </c>
      <c r="U2638" s="375">
        <v>2021</v>
      </c>
      <c r="V2638" s="347">
        <v>0.35699999999999998</v>
      </c>
      <c r="W2638" s="32"/>
      <c r="X2638" s="196"/>
      <c r="Y2638" s="31">
        <f t="shared" si="165"/>
        <v>0</v>
      </c>
    </row>
    <row r="2639" spans="1:25" s="23" customFormat="1" ht="20.25" customHeight="1" x14ac:dyDescent="0.3">
      <c r="A2639" s="374">
        <v>2268</v>
      </c>
      <c r="B2639" s="375"/>
      <c r="C2639" s="375" t="s">
        <v>4519</v>
      </c>
      <c r="D2639" s="376" t="s">
        <v>3906</v>
      </c>
      <c r="E2639" s="347">
        <v>0.71899999999999997</v>
      </c>
      <c r="F2639" s="25">
        <v>3</v>
      </c>
      <c r="G2639" s="24" t="s">
        <v>48</v>
      </c>
      <c r="H2639" s="26" t="str">
        <f t="shared" si="164"/>
        <v>6</v>
      </c>
      <c r="I2639" s="24">
        <v>1.5249999999999999</v>
      </c>
      <c r="J2639" s="24">
        <v>1.5249999999999999</v>
      </c>
      <c r="K2639" s="27"/>
      <c r="L2639" s="27"/>
      <c r="M2639" s="27"/>
      <c r="N2639" s="24">
        <v>1.5249999999999999</v>
      </c>
      <c r="O2639" s="29">
        <v>100</v>
      </c>
      <c r="P2639" s="24">
        <v>1.5249999999999999</v>
      </c>
      <c r="Q2639" s="29">
        <v>100</v>
      </c>
      <c r="R2639" s="28">
        <v>1.0674999999999999</v>
      </c>
      <c r="S2639" s="29">
        <v>70</v>
      </c>
      <c r="T2639" s="375" t="s">
        <v>52</v>
      </c>
      <c r="U2639" s="375">
        <v>2021</v>
      </c>
      <c r="V2639" s="347">
        <v>0.71899999999999997</v>
      </c>
      <c r="W2639" s="32"/>
      <c r="X2639" s="196"/>
      <c r="Y2639" s="31">
        <f t="shared" si="165"/>
        <v>0</v>
      </c>
    </row>
    <row r="2640" spans="1:25" s="23" customFormat="1" ht="20.25" customHeight="1" x14ac:dyDescent="0.3">
      <c r="A2640" s="374">
        <v>2269</v>
      </c>
      <c r="B2640" s="375"/>
      <c r="C2640" s="375" t="s">
        <v>4520</v>
      </c>
      <c r="D2640" s="376" t="s">
        <v>391</v>
      </c>
      <c r="E2640" s="347">
        <v>0.60699999999999998</v>
      </c>
      <c r="F2640" s="25">
        <v>3</v>
      </c>
      <c r="G2640" s="24" t="s">
        <v>48</v>
      </c>
      <c r="H2640" s="26" t="str">
        <f t="shared" si="164"/>
        <v>6</v>
      </c>
      <c r="I2640" s="24"/>
      <c r="J2640" s="24"/>
      <c r="K2640" s="27"/>
      <c r="L2640" s="27"/>
      <c r="M2640" s="27"/>
      <c r="N2640" s="24"/>
      <c r="O2640" s="29"/>
      <c r="P2640" s="24"/>
      <c r="Q2640" s="29"/>
      <c r="R2640" s="28"/>
      <c r="S2640" s="29"/>
      <c r="T2640" s="375"/>
      <c r="U2640" s="375"/>
      <c r="V2640" s="347">
        <v>0.60699999999999998</v>
      </c>
      <c r="W2640" s="32"/>
      <c r="X2640" s="196"/>
      <c r="Y2640" s="31">
        <f t="shared" si="165"/>
        <v>0</v>
      </c>
    </row>
    <row r="2641" spans="1:25" s="23" customFormat="1" ht="20.25" customHeight="1" x14ac:dyDescent="0.3">
      <c r="A2641" s="374">
        <v>2270</v>
      </c>
      <c r="B2641" s="375">
        <v>2198963</v>
      </c>
      <c r="C2641" s="375" t="s">
        <v>4521</v>
      </c>
      <c r="D2641" s="376" t="s">
        <v>100</v>
      </c>
      <c r="E2641" s="347">
        <v>1.409</v>
      </c>
      <c r="F2641" s="25">
        <v>3</v>
      </c>
      <c r="G2641" s="24" t="s">
        <v>48</v>
      </c>
      <c r="H2641" s="26" t="str">
        <f t="shared" si="164"/>
        <v>6</v>
      </c>
      <c r="I2641" s="24">
        <v>1.375</v>
      </c>
      <c r="J2641" s="24">
        <v>1.375</v>
      </c>
      <c r="K2641" s="27"/>
      <c r="L2641" s="27"/>
      <c r="M2641" s="27"/>
      <c r="N2641" s="24">
        <v>1.375</v>
      </c>
      <c r="O2641" s="29">
        <v>100</v>
      </c>
      <c r="P2641" s="24">
        <v>1.375</v>
      </c>
      <c r="Q2641" s="29">
        <v>100</v>
      </c>
      <c r="R2641" s="28">
        <f>J2641*0.6</f>
        <v>0.82499999999999996</v>
      </c>
      <c r="S2641" s="29">
        <v>60</v>
      </c>
      <c r="T2641" s="375" t="s">
        <v>52</v>
      </c>
      <c r="U2641" s="375">
        <v>2021</v>
      </c>
      <c r="V2641" s="347">
        <v>1.409</v>
      </c>
      <c r="W2641" s="32"/>
      <c r="X2641" s="196"/>
      <c r="Y2641" s="31">
        <f t="shared" si="165"/>
        <v>0</v>
      </c>
    </row>
    <row r="2642" spans="1:25" s="23" customFormat="1" ht="20.25" customHeight="1" x14ac:dyDescent="0.3">
      <c r="A2642" s="374">
        <v>2271</v>
      </c>
      <c r="B2642" s="375">
        <v>2201368</v>
      </c>
      <c r="C2642" s="375" t="s">
        <v>4522</v>
      </c>
      <c r="D2642" s="376" t="s">
        <v>943</v>
      </c>
      <c r="E2642" s="347">
        <v>0.66700000000000004</v>
      </c>
      <c r="F2642" s="25">
        <v>3</v>
      </c>
      <c r="G2642" s="24" t="s">
        <v>48</v>
      </c>
      <c r="H2642" s="26" t="str">
        <f t="shared" si="164"/>
        <v>6</v>
      </c>
      <c r="I2642" s="24">
        <v>0.66500000000000004</v>
      </c>
      <c r="J2642" s="24">
        <v>0.66500000000000004</v>
      </c>
      <c r="K2642" s="27"/>
      <c r="L2642" s="27"/>
      <c r="M2642" s="27"/>
      <c r="N2642" s="24">
        <v>0.66500000000000004</v>
      </c>
      <c r="O2642" s="29">
        <v>100</v>
      </c>
      <c r="P2642" s="24">
        <v>0.66500000000000004</v>
      </c>
      <c r="Q2642" s="29">
        <v>100</v>
      </c>
      <c r="R2642" s="28">
        <v>0.39900000000000008</v>
      </c>
      <c r="S2642" s="29">
        <v>60</v>
      </c>
      <c r="T2642" s="375" t="s">
        <v>52</v>
      </c>
      <c r="U2642" s="375">
        <v>2021</v>
      </c>
      <c r="V2642" s="347">
        <v>0.66700000000000004</v>
      </c>
      <c r="W2642" s="32"/>
      <c r="X2642" s="196"/>
      <c r="Y2642" s="31">
        <f t="shared" si="165"/>
        <v>0</v>
      </c>
    </row>
    <row r="2643" spans="1:25" s="23" customFormat="1" ht="20.25" customHeight="1" x14ac:dyDescent="0.3">
      <c r="A2643" s="374">
        <v>2272</v>
      </c>
      <c r="B2643" s="375">
        <v>2194622</v>
      </c>
      <c r="C2643" s="375" t="s">
        <v>4523</v>
      </c>
      <c r="D2643" s="376" t="s">
        <v>258</v>
      </c>
      <c r="E2643" s="347">
        <v>0.8</v>
      </c>
      <c r="F2643" s="25">
        <v>3</v>
      </c>
      <c r="G2643" s="24" t="s">
        <v>48</v>
      </c>
      <c r="H2643" s="26" t="str">
        <f t="shared" ref="H2643:H2704" si="166">IF(F2643&lt;5.1,"6","10")</f>
        <v>6</v>
      </c>
      <c r="I2643" s="24">
        <v>0.79500000000000004</v>
      </c>
      <c r="J2643" s="24">
        <v>0.79500000000000004</v>
      </c>
      <c r="K2643" s="27"/>
      <c r="L2643" s="27"/>
      <c r="M2643" s="27"/>
      <c r="N2643" s="24">
        <v>0.79500000000000004</v>
      </c>
      <c r="O2643" s="29">
        <v>100</v>
      </c>
      <c r="P2643" s="24">
        <v>0.79500000000000004</v>
      </c>
      <c r="Q2643" s="29">
        <v>100</v>
      </c>
      <c r="R2643" s="28">
        <v>0.47700000000000004</v>
      </c>
      <c r="S2643" s="29">
        <v>60</v>
      </c>
      <c r="T2643" s="375" t="s">
        <v>52</v>
      </c>
      <c r="U2643" s="375">
        <v>2021</v>
      </c>
      <c r="V2643" s="347">
        <v>0.8</v>
      </c>
      <c r="W2643" s="32"/>
      <c r="X2643" s="196"/>
      <c r="Y2643" s="31">
        <f t="shared" si="165"/>
        <v>0</v>
      </c>
    </row>
    <row r="2644" spans="1:25" s="23" customFormat="1" ht="20.25" customHeight="1" x14ac:dyDescent="0.3">
      <c r="A2644" s="374">
        <v>2273</v>
      </c>
      <c r="B2644" s="375">
        <v>2194220</v>
      </c>
      <c r="C2644" s="375" t="s">
        <v>4524</v>
      </c>
      <c r="D2644" s="376" t="s">
        <v>298</v>
      </c>
      <c r="E2644" s="347">
        <v>0.34599999999999997</v>
      </c>
      <c r="F2644" s="25">
        <v>3</v>
      </c>
      <c r="G2644" s="24" t="s">
        <v>48</v>
      </c>
      <c r="H2644" s="26" t="str">
        <f t="shared" si="166"/>
        <v>6</v>
      </c>
      <c r="I2644" s="24">
        <v>0.625</v>
      </c>
      <c r="J2644" s="24">
        <v>0.625</v>
      </c>
      <c r="K2644" s="27"/>
      <c r="L2644" s="27"/>
      <c r="M2644" s="27"/>
      <c r="N2644" s="24">
        <v>0.625</v>
      </c>
      <c r="O2644" s="29">
        <v>100</v>
      </c>
      <c r="P2644" s="24">
        <v>0.625</v>
      </c>
      <c r="Q2644" s="29">
        <v>100</v>
      </c>
      <c r="R2644" s="28">
        <v>0.375</v>
      </c>
      <c r="S2644" s="29">
        <v>60</v>
      </c>
      <c r="T2644" s="375" t="s">
        <v>52</v>
      </c>
      <c r="U2644" s="375">
        <v>2021</v>
      </c>
      <c r="V2644" s="347">
        <v>0.34599999999999997</v>
      </c>
      <c r="W2644" s="32"/>
      <c r="X2644" s="196"/>
      <c r="Y2644" s="31">
        <f t="shared" ref="Y2644:Y2707" si="167">E2644-V2644-W2644-X2644</f>
        <v>0</v>
      </c>
    </row>
    <row r="2645" spans="1:25" s="23" customFormat="1" ht="20.25" customHeight="1" x14ac:dyDescent="0.3">
      <c r="A2645" s="374">
        <v>2274</v>
      </c>
      <c r="B2645" s="375">
        <v>2199531</v>
      </c>
      <c r="C2645" s="375" t="s">
        <v>4525</v>
      </c>
      <c r="D2645" s="376" t="s">
        <v>544</v>
      </c>
      <c r="E2645" s="347">
        <v>0.38100000000000001</v>
      </c>
      <c r="F2645" s="25">
        <v>3</v>
      </c>
      <c r="G2645" s="24" t="s">
        <v>48</v>
      </c>
      <c r="H2645" s="26" t="str">
        <f t="shared" si="166"/>
        <v>6</v>
      </c>
      <c r="I2645" s="24">
        <v>0.36</v>
      </c>
      <c r="J2645" s="24">
        <v>0.36</v>
      </c>
      <c r="K2645" s="27"/>
      <c r="L2645" s="27"/>
      <c r="M2645" s="27"/>
      <c r="N2645" s="24">
        <v>0.36</v>
      </c>
      <c r="O2645" s="29">
        <v>100</v>
      </c>
      <c r="P2645" s="24">
        <v>0.36</v>
      </c>
      <c r="Q2645" s="29">
        <v>100</v>
      </c>
      <c r="R2645" s="28">
        <v>0.21599999999999997</v>
      </c>
      <c r="S2645" s="29">
        <v>60</v>
      </c>
      <c r="T2645" s="375" t="s">
        <v>52</v>
      </c>
      <c r="U2645" s="375">
        <v>2021</v>
      </c>
      <c r="V2645" s="347">
        <v>0.38100000000000001</v>
      </c>
      <c r="W2645" s="32"/>
      <c r="X2645" s="196"/>
      <c r="Y2645" s="31">
        <f t="shared" si="167"/>
        <v>0</v>
      </c>
    </row>
    <row r="2646" spans="1:25" s="23" customFormat="1" ht="20.25" customHeight="1" x14ac:dyDescent="0.3">
      <c r="A2646" s="374">
        <v>2275</v>
      </c>
      <c r="B2646" s="375">
        <v>2191941</v>
      </c>
      <c r="C2646" s="375" t="s">
        <v>4530</v>
      </c>
      <c r="D2646" s="376" t="s">
        <v>155</v>
      </c>
      <c r="E2646" s="347">
        <v>0.44</v>
      </c>
      <c r="F2646" s="25">
        <v>3</v>
      </c>
      <c r="G2646" s="24" t="s">
        <v>48</v>
      </c>
      <c r="H2646" s="26" t="str">
        <f t="shared" si="166"/>
        <v>6</v>
      </c>
      <c r="I2646" s="24">
        <v>0.44</v>
      </c>
      <c r="J2646" s="24">
        <v>0.44</v>
      </c>
      <c r="K2646" s="27"/>
      <c r="L2646" s="27"/>
      <c r="M2646" s="27"/>
      <c r="N2646" s="28">
        <v>0</v>
      </c>
      <c r="O2646" s="29">
        <v>0</v>
      </c>
      <c r="P2646" s="28">
        <v>0</v>
      </c>
      <c r="Q2646" s="29">
        <v>0</v>
      </c>
      <c r="R2646" s="28">
        <v>0</v>
      </c>
      <c r="S2646" s="29">
        <v>0</v>
      </c>
      <c r="T2646" s="375"/>
      <c r="U2646" s="375"/>
      <c r="V2646" s="347">
        <v>0.44</v>
      </c>
      <c r="W2646" s="32"/>
      <c r="X2646" s="196"/>
      <c r="Y2646" s="31">
        <f t="shared" si="167"/>
        <v>0</v>
      </c>
    </row>
    <row r="2647" spans="1:25" s="23" customFormat="1" ht="20.25" customHeight="1" x14ac:dyDescent="0.3">
      <c r="A2647" s="374">
        <v>2276</v>
      </c>
      <c r="B2647" s="375">
        <v>2196218</v>
      </c>
      <c r="C2647" s="375" t="s">
        <v>4531</v>
      </c>
      <c r="D2647" s="376" t="s">
        <v>161</v>
      </c>
      <c r="E2647" s="347">
        <v>0.97399999999999998</v>
      </c>
      <c r="F2647" s="25">
        <v>3</v>
      </c>
      <c r="G2647" s="24" t="s">
        <v>48</v>
      </c>
      <c r="H2647" s="26" t="str">
        <f t="shared" si="166"/>
        <v>6</v>
      </c>
      <c r="I2647" s="24">
        <v>0.9</v>
      </c>
      <c r="J2647" s="24">
        <v>0.9</v>
      </c>
      <c r="K2647" s="27"/>
      <c r="L2647" s="27"/>
      <c r="M2647" s="27"/>
      <c r="N2647" s="24">
        <v>0.9</v>
      </c>
      <c r="O2647" s="29">
        <v>100</v>
      </c>
      <c r="P2647" s="24">
        <v>0.9</v>
      </c>
      <c r="Q2647" s="29">
        <v>100</v>
      </c>
      <c r="R2647" s="28">
        <v>0.54</v>
      </c>
      <c r="S2647" s="29">
        <v>60</v>
      </c>
      <c r="T2647" s="375" t="s">
        <v>52</v>
      </c>
      <c r="U2647" s="375">
        <v>2021</v>
      </c>
      <c r="V2647" s="347">
        <v>0.97399999999999998</v>
      </c>
      <c r="W2647" s="32"/>
      <c r="X2647" s="196"/>
      <c r="Y2647" s="31">
        <f t="shared" si="167"/>
        <v>0</v>
      </c>
    </row>
    <row r="2648" spans="1:25" s="23" customFormat="1" ht="20.25" customHeight="1" x14ac:dyDescent="0.3">
      <c r="A2648" s="374">
        <v>2277</v>
      </c>
      <c r="B2648" s="375">
        <v>2194681</v>
      </c>
      <c r="C2648" s="375" t="s">
        <v>4533</v>
      </c>
      <c r="D2648" s="376" t="s">
        <v>497</v>
      </c>
      <c r="E2648" s="347">
        <v>0.46899999999999997</v>
      </c>
      <c r="F2648" s="25">
        <v>3</v>
      </c>
      <c r="G2648" s="24" t="s">
        <v>48</v>
      </c>
      <c r="H2648" s="26" t="str">
        <f t="shared" si="166"/>
        <v>6</v>
      </c>
      <c r="I2648" s="24">
        <v>0.49</v>
      </c>
      <c r="J2648" s="24">
        <v>0.49</v>
      </c>
      <c r="K2648" s="27"/>
      <c r="L2648" s="27"/>
      <c r="M2648" s="27"/>
      <c r="N2648" s="24">
        <v>0.49</v>
      </c>
      <c r="O2648" s="29">
        <v>100</v>
      </c>
      <c r="P2648" s="24">
        <v>0.49</v>
      </c>
      <c r="Q2648" s="29">
        <v>100</v>
      </c>
      <c r="R2648" s="28">
        <v>0.29399999999999998</v>
      </c>
      <c r="S2648" s="29">
        <v>60</v>
      </c>
      <c r="T2648" s="375" t="s">
        <v>52</v>
      </c>
      <c r="U2648" s="375">
        <v>2021</v>
      </c>
      <c r="V2648" s="347">
        <v>0.46899999999999997</v>
      </c>
      <c r="W2648" s="32"/>
      <c r="X2648" s="196"/>
      <c r="Y2648" s="31">
        <f t="shared" si="167"/>
        <v>0</v>
      </c>
    </row>
    <row r="2649" spans="1:25" s="23" customFormat="1" ht="40.5" customHeight="1" x14ac:dyDescent="0.3">
      <c r="A2649" s="374">
        <v>2278</v>
      </c>
      <c r="B2649" s="375"/>
      <c r="C2649" s="375" t="s">
        <v>4534</v>
      </c>
      <c r="D2649" s="376" t="s">
        <v>3917</v>
      </c>
      <c r="E2649" s="347">
        <v>0.29899999999999999</v>
      </c>
      <c r="F2649" s="25">
        <v>3</v>
      </c>
      <c r="G2649" s="24" t="s">
        <v>48</v>
      </c>
      <c r="H2649" s="26" t="str">
        <f t="shared" si="166"/>
        <v>6</v>
      </c>
      <c r="I2649" s="24">
        <v>0.3</v>
      </c>
      <c r="J2649" s="24">
        <v>0.3</v>
      </c>
      <c r="K2649" s="27"/>
      <c r="L2649" s="27"/>
      <c r="M2649" s="27"/>
      <c r="N2649" s="24">
        <v>0.3</v>
      </c>
      <c r="O2649" s="29">
        <v>100</v>
      </c>
      <c r="P2649" s="24">
        <v>0.3</v>
      </c>
      <c r="Q2649" s="29">
        <v>100</v>
      </c>
      <c r="R2649" s="28">
        <v>0.18</v>
      </c>
      <c r="S2649" s="29">
        <v>60</v>
      </c>
      <c r="T2649" s="375" t="s">
        <v>52</v>
      </c>
      <c r="U2649" s="375">
        <v>2021</v>
      </c>
      <c r="V2649" s="347">
        <v>0.29899999999999999</v>
      </c>
      <c r="W2649" s="32"/>
      <c r="X2649" s="196"/>
      <c r="Y2649" s="31">
        <f t="shared" si="167"/>
        <v>0</v>
      </c>
    </row>
    <row r="2650" spans="1:25" s="23" customFormat="1" ht="20.25" customHeight="1" x14ac:dyDescent="0.3">
      <c r="A2650" s="374">
        <v>2279</v>
      </c>
      <c r="B2650" s="375">
        <v>2194543</v>
      </c>
      <c r="C2650" s="375" t="s">
        <v>4535</v>
      </c>
      <c r="D2650" s="376" t="s">
        <v>1243</v>
      </c>
      <c r="E2650" s="347">
        <v>0.248</v>
      </c>
      <c r="F2650" s="25">
        <v>3</v>
      </c>
      <c r="G2650" s="24" t="s">
        <v>48</v>
      </c>
      <c r="H2650" s="26" t="str">
        <f t="shared" si="166"/>
        <v>6</v>
      </c>
      <c r="I2650" s="24">
        <v>0.47</v>
      </c>
      <c r="J2650" s="24">
        <v>0.47</v>
      </c>
      <c r="K2650" s="27"/>
      <c r="L2650" s="27"/>
      <c r="M2650" s="27"/>
      <c r="N2650" s="24">
        <v>0.47</v>
      </c>
      <c r="O2650" s="29">
        <v>100</v>
      </c>
      <c r="P2650" s="24">
        <v>0.47</v>
      </c>
      <c r="Q2650" s="29">
        <v>100</v>
      </c>
      <c r="R2650" s="28">
        <v>0.28199999999999997</v>
      </c>
      <c r="S2650" s="29">
        <v>60</v>
      </c>
      <c r="T2650" s="375" t="s">
        <v>52</v>
      </c>
      <c r="U2650" s="375">
        <v>2021</v>
      </c>
      <c r="V2650" s="347">
        <v>0.248</v>
      </c>
      <c r="W2650" s="32"/>
      <c r="X2650" s="196"/>
      <c r="Y2650" s="31">
        <f t="shared" si="167"/>
        <v>0</v>
      </c>
    </row>
    <row r="2651" spans="1:25" s="23" customFormat="1" ht="20.25" customHeight="1" x14ac:dyDescent="0.3">
      <c r="A2651" s="374">
        <v>2280</v>
      </c>
      <c r="B2651" s="375">
        <v>2191395</v>
      </c>
      <c r="C2651" s="375" t="s">
        <v>4536</v>
      </c>
      <c r="D2651" s="376" t="s">
        <v>435</v>
      </c>
      <c r="E2651" s="347">
        <v>0.24099999999999999</v>
      </c>
      <c r="F2651" s="25">
        <v>3</v>
      </c>
      <c r="G2651" s="24" t="s">
        <v>48</v>
      </c>
      <c r="H2651" s="26" t="str">
        <f t="shared" si="166"/>
        <v>6</v>
      </c>
      <c r="I2651" s="24">
        <v>0.48</v>
      </c>
      <c r="J2651" s="24">
        <v>0.48</v>
      </c>
      <c r="K2651" s="27"/>
      <c r="L2651" s="27"/>
      <c r="M2651" s="27"/>
      <c r="N2651" s="24">
        <v>0.48</v>
      </c>
      <c r="O2651" s="29">
        <v>100</v>
      </c>
      <c r="P2651" s="24">
        <v>0.48</v>
      </c>
      <c r="Q2651" s="29">
        <v>100</v>
      </c>
      <c r="R2651" s="28">
        <v>0.28799999999999998</v>
      </c>
      <c r="S2651" s="29">
        <v>60</v>
      </c>
      <c r="T2651" s="375" t="s">
        <v>52</v>
      </c>
      <c r="U2651" s="375">
        <v>2021</v>
      </c>
      <c r="V2651" s="347">
        <v>0.24099999999999999</v>
      </c>
      <c r="W2651" s="32"/>
      <c r="X2651" s="196"/>
      <c r="Y2651" s="31">
        <f t="shared" si="167"/>
        <v>0</v>
      </c>
    </row>
    <row r="2652" spans="1:25" s="23" customFormat="1" ht="20.25" customHeight="1" x14ac:dyDescent="0.3">
      <c r="A2652" s="374">
        <v>2281</v>
      </c>
      <c r="B2652" s="375">
        <v>2192757</v>
      </c>
      <c r="C2652" s="375" t="s">
        <v>4537</v>
      </c>
      <c r="D2652" s="376" t="s">
        <v>976</v>
      </c>
      <c r="E2652" s="347">
        <v>0.41699999999999998</v>
      </c>
      <c r="F2652" s="25">
        <v>3</v>
      </c>
      <c r="G2652" s="24" t="s">
        <v>48</v>
      </c>
      <c r="H2652" s="26" t="str">
        <f t="shared" si="166"/>
        <v>6</v>
      </c>
      <c r="I2652" s="24">
        <v>0.96</v>
      </c>
      <c r="J2652" s="24">
        <v>0.96</v>
      </c>
      <c r="K2652" s="27"/>
      <c r="L2652" s="27"/>
      <c r="M2652" s="27"/>
      <c r="N2652" s="24">
        <v>0.96</v>
      </c>
      <c r="O2652" s="29">
        <v>100</v>
      </c>
      <c r="P2652" s="24">
        <v>0.96</v>
      </c>
      <c r="Q2652" s="29">
        <v>100</v>
      </c>
      <c r="R2652" s="28">
        <v>0.57599999999999996</v>
      </c>
      <c r="S2652" s="29">
        <v>60</v>
      </c>
      <c r="T2652" s="375" t="s">
        <v>52</v>
      </c>
      <c r="U2652" s="375">
        <v>2021</v>
      </c>
      <c r="V2652" s="347">
        <v>0.41699999999999998</v>
      </c>
      <c r="W2652" s="32"/>
      <c r="X2652" s="196"/>
      <c r="Y2652" s="31">
        <f t="shared" si="167"/>
        <v>0</v>
      </c>
    </row>
    <row r="2653" spans="1:25" s="23" customFormat="1" ht="20.25" customHeight="1" x14ac:dyDescent="0.3">
      <c r="A2653" s="374">
        <v>2282</v>
      </c>
      <c r="B2653" s="375">
        <v>2199703</v>
      </c>
      <c r="C2653" s="375" t="s">
        <v>4538</v>
      </c>
      <c r="D2653" s="376" t="s">
        <v>481</v>
      </c>
      <c r="E2653" s="347">
        <v>0.67</v>
      </c>
      <c r="F2653" s="25">
        <v>3</v>
      </c>
      <c r="G2653" s="24" t="s">
        <v>48</v>
      </c>
      <c r="H2653" s="26" t="str">
        <f t="shared" si="166"/>
        <v>6</v>
      </c>
      <c r="I2653" s="24">
        <v>0.67</v>
      </c>
      <c r="J2653" s="24">
        <v>0.67</v>
      </c>
      <c r="K2653" s="27"/>
      <c r="L2653" s="27"/>
      <c r="M2653" s="27"/>
      <c r="N2653" s="24">
        <v>0.67</v>
      </c>
      <c r="O2653" s="29">
        <v>100</v>
      </c>
      <c r="P2653" s="24">
        <v>0.67</v>
      </c>
      <c r="Q2653" s="29">
        <v>100</v>
      </c>
      <c r="R2653" s="28">
        <v>0.40200000000000002</v>
      </c>
      <c r="S2653" s="29">
        <v>60</v>
      </c>
      <c r="T2653" s="375" t="s">
        <v>52</v>
      </c>
      <c r="U2653" s="375">
        <v>2021</v>
      </c>
      <c r="V2653" s="347">
        <v>0.67</v>
      </c>
      <c r="W2653" s="32"/>
      <c r="X2653" s="196"/>
      <c r="Y2653" s="31">
        <f t="shared" si="167"/>
        <v>0</v>
      </c>
    </row>
    <row r="2654" spans="1:25" s="23" customFormat="1" ht="20.25" customHeight="1" x14ac:dyDescent="0.3">
      <c r="A2654" s="374">
        <v>2283</v>
      </c>
      <c r="B2654" s="375">
        <v>2198257</v>
      </c>
      <c r="C2654" s="375" t="s">
        <v>4539</v>
      </c>
      <c r="D2654" s="376" t="s">
        <v>127</v>
      </c>
      <c r="E2654" s="347">
        <v>1.1000000000000001</v>
      </c>
      <c r="F2654" s="25">
        <v>3</v>
      </c>
      <c r="G2654" s="24" t="s">
        <v>48</v>
      </c>
      <c r="H2654" s="26" t="str">
        <f t="shared" si="166"/>
        <v>6</v>
      </c>
      <c r="I2654" s="24">
        <v>1.1000000000000001</v>
      </c>
      <c r="J2654" s="24">
        <v>1.1000000000000001</v>
      </c>
      <c r="K2654" s="27"/>
      <c r="L2654" s="27"/>
      <c r="M2654" s="27"/>
      <c r="N2654" s="24">
        <v>1.1000000000000001</v>
      </c>
      <c r="O2654" s="29">
        <v>100</v>
      </c>
      <c r="P2654" s="24">
        <v>1.1000000000000001</v>
      </c>
      <c r="Q2654" s="29">
        <v>100</v>
      </c>
      <c r="R2654" s="28">
        <v>0.66</v>
      </c>
      <c r="S2654" s="29">
        <v>60</v>
      </c>
      <c r="T2654" s="375" t="s">
        <v>52</v>
      </c>
      <c r="U2654" s="375">
        <v>2021</v>
      </c>
      <c r="V2654" s="347">
        <v>1.1000000000000001</v>
      </c>
      <c r="W2654" s="32"/>
      <c r="X2654" s="196"/>
      <c r="Y2654" s="31">
        <f t="shared" si="167"/>
        <v>0</v>
      </c>
    </row>
    <row r="2655" spans="1:25" s="23" customFormat="1" ht="20.25" customHeight="1" x14ac:dyDescent="0.3">
      <c r="A2655" s="374">
        <v>2284</v>
      </c>
      <c r="B2655" s="375">
        <v>2198842</v>
      </c>
      <c r="C2655" s="375" t="s">
        <v>4540</v>
      </c>
      <c r="D2655" s="376" t="s">
        <v>765</v>
      </c>
      <c r="E2655" s="347">
        <v>1.706</v>
      </c>
      <c r="F2655" s="25">
        <v>3</v>
      </c>
      <c r="G2655" s="24" t="s">
        <v>48</v>
      </c>
      <c r="H2655" s="26" t="str">
        <f t="shared" si="166"/>
        <v>6</v>
      </c>
      <c r="I2655" s="24">
        <v>1.7</v>
      </c>
      <c r="J2655" s="24">
        <v>1.7</v>
      </c>
      <c r="K2655" s="27"/>
      <c r="L2655" s="27"/>
      <c r="M2655" s="27"/>
      <c r="N2655" s="24">
        <v>1.7</v>
      </c>
      <c r="O2655" s="29">
        <v>100</v>
      </c>
      <c r="P2655" s="24">
        <v>1.7</v>
      </c>
      <c r="Q2655" s="29">
        <v>100</v>
      </c>
      <c r="R2655" s="28">
        <v>1.02</v>
      </c>
      <c r="S2655" s="29">
        <v>60</v>
      </c>
      <c r="T2655" s="375" t="s">
        <v>52</v>
      </c>
      <c r="U2655" s="375">
        <v>2021</v>
      </c>
      <c r="V2655" s="347">
        <v>1.706</v>
      </c>
      <c r="W2655" s="32"/>
      <c r="X2655" s="196"/>
      <c r="Y2655" s="31">
        <f t="shared" si="167"/>
        <v>0</v>
      </c>
    </row>
    <row r="2656" spans="1:25" s="23" customFormat="1" ht="20.25" customHeight="1" x14ac:dyDescent="0.3">
      <c r="A2656" s="374">
        <v>2285</v>
      </c>
      <c r="B2656" s="375">
        <v>2202703</v>
      </c>
      <c r="C2656" s="375" t="s">
        <v>4541</v>
      </c>
      <c r="D2656" s="376" t="s">
        <v>471</v>
      </c>
      <c r="E2656" s="347">
        <v>0.61199999999999999</v>
      </c>
      <c r="F2656" s="25">
        <v>3</v>
      </c>
      <c r="G2656" s="24" t="s">
        <v>48</v>
      </c>
      <c r="H2656" s="26" t="str">
        <f t="shared" si="166"/>
        <v>6</v>
      </c>
      <c r="I2656" s="24">
        <v>0.63</v>
      </c>
      <c r="J2656" s="24">
        <v>0.63</v>
      </c>
      <c r="K2656" s="27"/>
      <c r="L2656" s="27"/>
      <c r="M2656" s="27"/>
      <c r="N2656" s="24">
        <v>0.63</v>
      </c>
      <c r="O2656" s="29">
        <v>100</v>
      </c>
      <c r="P2656" s="24">
        <v>0.63</v>
      </c>
      <c r="Q2656" s="29">
        <v>100</v>
      </c>
      <c r="R2656" s="28">
        <v>0.37799999999999995</v>
      </c>
      <c r="S2656" s="29">
        <v>60</v>
      </c>
      <c r="T2656" s="375" t="s">
        <v>52</v>
      </c>
      <c r="U2656" s="375">
        <v>2021</v>
      </c>
      <c r="V2656" s="347">
        <v>0.61199999999999999</v>
      </c>
      <c r="W2656" s="32"/>
      <c r="X2656" s="196"/>
      <c r="Y2656" s="31">
        <f t="shared" si="167"/>
        <v>0</v>
      </c>
    </row>
    <row r="2657" spans="1:25" s="23" customFormat="1" ht="20.25" customHeight="1" x14ac:dyDescent="0.3">
      <c r="A2657" s="374">
        <v>2286</v>
      </c>
      <c r="B2657" s="375">
        <v>2194683</v>
      </c>
      <c r="C2657" s="375" t="s">
        <v>4542</v>
      </c>
      <c r="D2657" s="376" t="s">
        <v>465</v>
      </c>
      <c r="E2657" s="347">
        <v>0.878</v>
      </c>
      <c r="F2657" s="25">
        <v>3</v>
      </c>
      <c r="G2657" s="24" t="s">
        <v>48</v>
      </c>
      <c r="H2657" s="26" t="str">
        <f t="shared" si="166"/>
        <v>6</v>
      </c>
      <c r="I2657" s="24">
        <v>0.84499999999999997</v>
      </c>
      <c r="J2657" s="24">
        <v>0.84499999999999997</v>
      </c>
      <c r="K2657" s="27"/>
      <c r="L2657" s="27"/>
      <c r="M2657" s="27"/>
      <c r="N2657" s="24">
        <v>0.84499999999999997</v>
      </c>
      <c r="O2657" s="29">
        <v>100</v>
      </c>
      <c r="P2657" s="24">
        <v>0.84499999999999997</v>
      </c>
      <c r="Q2657" s="29">
        <v>100</v>
      </c>
      <c r="R2657" s="28">
        <v>0.50700000000000001</v>
      </c>
      <c r="S2657" s="29">
        <v>60</v>
      </c>
      <c r="T2657" s="375" t="s">
        <v>52</v>
      </c>
      <c r="U2657" s="375">
        <v>2021</v>
      </c>
      <c r="V2657" s="347">
        <v>0.878</v>
      </c>
      <c r="W2657" s="32"/>
      <c r="X2657" s="196"/>
      <c r="Y2657" s="31">
        <f t="shared" si="167"/>
        <v>0</v>
      </c>
    </row>
    <row r="2658" spans="1:25" s="23" customFormat="1" ht="20.25" customHeight="1" x14ac:dyDescent="0.3">
      <c r="A2658" s="374">
        <v>2287</v>
      </c>
      <c r="B2658" s="375">
        <v>2192075</v>
      </c>
      <c r="C2658" s="375" t="s">
        <v>4544</v>
      </c>
      <c r="D2658" s="376" t="s">
        <v>117</v>
      </c>
      <c r="E2658" s="347">
        <v>0.72499999999999998</v>
      </c>
      <c r="F2658" s="25">
        <v>3</v>
      </c>
      <c r="G2658" s="24" t="s">
        <v>48</v>
      </c>
      <c r="H2658" s="26" t="str">
        <f t="shared" si="166"/>
        <v>6</v>
      </c>
      <c r="I2658" s="24">
        <v>0.72499999999999998</v>
      </c>
      <c r="J2658" s="24">
        <v>0.72499999999999998</v>
      </c>
      <c r="K2658" s="27"/>
      <c r="L2658" s="27"/>
      <c r="M2658" s="27"/>
      <c r="N2658" s="24">
        <v>0.72499999999999998</v>
      </c>
      <c r="O2658" s="29">
        <v>100</v>
      </c>
      <c r="P2658" s="24">
        <v>0.72499999999999998</v>
      </c>
      <c r="Q2658" s="29">
        <v>100</v>
      </c>
      <c r="R2658" s="28">
        <v>0.435</v>
      </c>
      <c r="S2658" s="29">
        <v>60</v>
      </c>
      <c r="T2658" s="375" t="s">
        <v>52</v>
      </c>
      <c r="U2658" s="375">
        <v>2021</v>
      </c>
      <c r="V2658" s="347">
        <v>0.72499999999999998</v>
      </c>
      <c r="W2658" s="32"/>
      <c r="X2658" s="196"/>
      <c r="Y2658" s="31">
        <f t="shared" si="167"/>
        <v>0</v>
      </c>
    </row>
    <row r="2659" spans="1:25" s="23" customFormat="1" ht="20.25" customHeight="1" x14ac:dyDescent="0.3">
      <c r="A2659" s="374">
        <v>2288</v>
      </c>
      <c r="B2659" s="375">
        <v>2198158</v>
      </c>
      <c r="C2659" s="375" t="s">
        <v>4545</v>
      </c>
      <c r="D2659" s="376" t="s">
        <v>1652</v>
      </c>
      <c r="E2659" s="347">
        <v>0.12</v>
      </c>
      <c r="F2659" s="25">
        <v>3</v>
      </c>
      <c r="G2659" s="24" t="s">
        <v>48</v>
      </c>
      <c r="H2659" s="26" t="str">
        <f t="shared" si="166"/>
        <v>6</v>
      </c>
      <c r="I2659" s="24">
        <v>1.01</v>
      </c>
      <c r="J2659" s="24">
        <v>1.01</v>
      </c>
      <c r="K2659" s="27"/>
      <c r="L2659" s="27"/>
      <c r="M2659" s="27"/>
      <c r="N2659" s="24">
        <v>1.01</v>
      </c>
      <c r="O2659" s="29">
        <v>100</v>
      </c>
      <c r="P2659" s="24">
        <v>1.01</v>
      </c>
      <c r="Q2659" s="29">
        <v>100</v>
      </c>
      <c r="R2659" s="28">
        <v>0.60599999999999998</v>
      </c>
      <c r="S2659" s="29">
        <v>60</v>
      </c>
      <c r="T2659" s="375" t="s">
        <v>52</v>
      </c>
      <c r="U2659" s="375">
        <v>2021</v>
      </c>
      <c r="V2659" s="347">
        <v>0.12</v>
      </c>
      <c r="W2659" s="32"/>
      <c r="X2659" s="196"/>
      <c r="Y2659" s="31">
        <f t="shared" si="167"/>
        <v>0</v>
      </c>
    </row>
    <row r="2660" spans="1:25" s="23" customFormat="1" ht="20.25" customHeight="1" x14ac:dyDescent="0.3">
      <c r="A2660" s="374">
        <v>2289</v>
      </c>
      <c r="B2660" s="375">
        <v>2192796</v>
      </c>
      <c r="C2660" s="228" t="s">
        <v>4547</v>
      </c>
      <c r="D2660" s="376" t="s">
        <v>3929</v>
      </c>
      <c r="E2660" s="347">
        <v>0.77900000000000003</v>
      </c>
      <c r="F2660" s="25">
        <v>3</v>
      </c>
      <c r="G2660" s="24" t="s">
        <v>48</v>
      </c>
      <c r="H2660" s="26" t="str">
        <f t="shared" si="166"/>
        <v>6</v>
      </c>
      <c r="I2660" s="24">
        <v>0.78</v>
      </c>
      <c r="J2660" s="24">
        <v>0.78</v>
      </c>
      <c r="K2660" s="27"/>
      <c r="L2660" s="27"/>
      <c r="M2660" s="27"/>
      <c r="N2660" s="24">
        <v>0.78</v>
      </c>
      <c r="O2660" s="29">
        <v>100</v>
      </c>
      <c r="P2660" s="24">
        <v>0.78</v>
      </c>
      <c r="Q2660" s="29">
        <v>100</v>
      </c>
      <c r="R2660" s="28">
        <v>0.46800000000000003</v>
      </c>
      <c r="S2660" s="29">
        <v>60</v>
      </c>
      <c r="T2660" s="375" t="s">
        <v>52</v>
      </c>
      <c r="U2660" s="375">
        <v>2021</v>
      </c>
      <c r="V2660" s="347">
        <v>0.77900000000000003</v>
      </c>
      <c r="W2660" s="32"/>
      <c r="X2660" s="196"/>
      <c r="Y2660" s="31">
        <f t="shared" si="167"/>
        <v>0</v>
      </c>
    </row>
    <row r="2661" spans="1:25" s="23" customFormat="1" ht="20.25" customHeight="1" x14ac:dyDescent="0.3">
      <c r="A2661" s="374">
        <v>2290</v>
      </c>
      <c r="B2661" s="375">
        <v>2191702</v>
      </c>
      <c r="C2661" s="375" t="s">
        <v>4548</v>
      </c>
      <c r="D2661" s="376" t="s">
        <v>575</v>
      </c>
      <c r="E2661" s="347">
        <v>0.54500000000000004</v>
      </c>
      <c r="F2661" s="25">
        <v>3</v>
      </c>
      <c r="G2661" s="24" t="s">
        <v>48</v>
      </c>
      <c r="H2661" s="26" t="str">
        <f t="shared" si="166"/>
        <v>6</v>
      </c>
      <c r="I2661" s="24">
        <v>0.54500000000000004</v>
      </c>
      <c r="J2661" s="24">
        <v>0.54500000000000004</v>
      </c>
      <c r="K2661" s="27"/>
      <c r="L2661" s="27"/>
      <c r="M2661" s="27"/>
      <c r="N2661" s="24">
        <v>0.54500000000000004</v>
      </c>
      <c r="O2661" s="29">
        <v>100</v>
      </c>
      <c r="P2661" s="24">
        <v>0.54500000000000004</v>
      </c>
      <c r="Q2661" s="29">
        <v>100</v>
      </c>
      <c r="R2661" s="28">
        <v>0.32700000000000001</v>
      </c>
      <c r="S2661" s="29">
        <v>60</v>
      </c>
      <c r="T2661" s="375" t="s">
        <v>52</v>
      </c>
      <c r="U2661" s="375">
        <v>2021</v>
      </c>
      <c r="V2661" s="347">
        <v>0.54500000000000004</v>
      </c>
      <c r="W2661" s="32"/>
      <c r="X2661" s="196"/>
      <c r="Y2661" s="31">
        <f t="shared" si="167"/>
        <v>0</v>
      </c>
    </row>
    <row r="2662" spans="1:25" s="23" customFormat="1" ht="20.25" customHeight="1" x14ac:dyDescent="0.3">
      <c r="A2662" s="374">
        <v>2291</v>
      </c>
      <c r="B2662" s="375">
        <v>2201825</v>
      </c>
      <c r="C2662" s="375" t="s">
        <v>4551</v>
      </c>
      <c r="D2662" s="376" t="s">
        <v>3932</v>
      </c>
      <c r="E2662" s="347">
        <v>0.312</v>
      </c>
      <c r="F2662" s="25">
        <v>3</v>
      </c>
      <c r="G2662" s="24" t="s">
        <v>48</v>
      </c>
      <c r="H2662" s="26" t="str">
        <f t="shared" si="166"/>
        <v>6</v>
      </c>
      <c r="I2662" s="24">
        <v>0.31</v>
      </c>
      <c r="J2662" s="24">
        <v>0.31</v>
      </c>
      <c r="K2662" s="27"/>
      <c r="L2662" s="27"/>
      <c r="M2662" s="27"/>
      <c r="N2662" s="24">
        <v>0.31</v>
      </c>
      <c r="O2662" s="29">
        <v>100</v>
      </c>
      <c r="P2662" s="24">
        <v>0.31</v>
      </c>
      <c r="Q2662" s="29">
        <v>100</v>
      </c>
      <c r="R2662" s="28">
        <v>0.18600000000000003</v>
      </c>
      <c r="S2662" s="29">
        <v>60</v>
      </c>
      <c r="T2662" s="375" t="s">
        <v>52</v>
      </c>
      <c r="U2662" s="375">
        <v>2021</v>
      </c>
      <c r="V2662" s="347">
        <v>0.312</v>
      </c>
      <c r="W2662" s="32"/>
      <c r="X2662" s="196"/>
      <c r="Y2662" s="31">
        <f t="shared" si="167"/>
        <v>0</v>
      </c>
    </row>
    <row r="2663" spans="1:25" s="23" customFormat="1" ht="20.25" customHeight="1" x14ac:dyDescent="0.3">
      <c r="A2663" s="374">
        <v>2292</v>
      </c>
      <c r="B2663" s="375">
        <v>2196091</v>
      </c>
      <c r="C2663" s="375" t="s">
        <v>4553</v>
      </c>
      <c r="D2663" s="376" t="s">
        <v>488</v>
      </c>
      <c r="E2663" s="347">
        <v>0.20799999999999999</v>
      </c>
      <c r="F2663" s="25">
        <v>3</v>
      </c>
      <c r="G2663" s="24" t="s">
        <v>48</v>
      </c>
      <c r="H2663" s="26" t="str">
        <f t="shared" si="166"/>
        <v>6</v>
      </c>
      <c r="I2663" s="24">
        <v>0.21</v>
      </c>
      <c r="J2663" s="24">
        <v>0.21</v>
      </c>
      <c r="K2663" s="27"/>
      <c r="L2663" s="27"/>
      <c r="M2663" s="27"/>
      <c r="N2663" s="24">
        <v>0.21</v>
      </c>
      <c r="O2663" s="29">
        <v>100</v>
      </c>
      <c r="P2663" s="24">
        <v>0.21</v>
      </c>
      <c r="Q2663" s="29">
        <v>100</v>
      </c>
      <c r="R2663" s="28">
        <v>0.126</v>
      </c>
      <c r="S2663" s="29">
        <v>60</v>
      </c>
      <c r="T2663" s="375" t="s">
        <v>52</v>
      </c>
      <c r="U2663" s="375">
        <v>2021</v>
      </c>
      <c r="V2663" s="347">
        <v>0.20799999999999999</v>
      </c>
      <c r="W2663" s="32"/>
      <c r="X2663" s="196"/>
      <c r="Y2663" s="31">
        <f t="shared" si="167"/>
        <v>0</v>
      </c>
    </row>
    <row r="2664" spans="1:25" s="23" customFormat="1" ht="20.25" customHeight="1" x14ac:dyDescent="0.3">
      <c r="A2664" s="374">
        <v>2293</v>
      </c>
      <c r="B2664" s="375">
        <v>2192084</v>
      </c>
      <c r="C2664" s="375" t="s">
        <v>4555</v>
      </c>
      <c r="D2664" s="376" t="s">
        <v>3324</v>
      </c>
      <c r="E2664" s="347">
        <v>1.089</v>
      </c>
      <c r="F2664" s="25">
        <v>3</v>
      </c>
      <c r="G2664" s="24" t="s">
        <v>48</v>
      </c>
      <c r="H2664" s="26" t="str">
        <f t="shared" si="166"/>
        <v>6</v>
      </c>
      <c r="I2664" s="24">
        <v>1.375</v>
      </c>
      <c r="J2664" s="24">
        <v>1.375</v>
      </c>
      <c r="K2664" s="27"/>
      <c r="L2664" s="27"/>
      <c r="M2664" s="27"/>
      <c r="N2664" s="24">
        <v>1.375</v>
      </c>
      <c r="O2664" s="29">
        <v>100</v>
      </c>
      <c r="P2664" s="24">
        <v>1.375</v>
      </c>
      <c r="Q2664" s="29">
        <v>100</v>
      </c>
      <c r="R2664" s="28">
        <v>0.96249999999999991</v>
      </c>
      <c r="S2664" s="29">
        <v>70</v>
      </c>
      <c r="T2664" s="375" t="s">
        <v>52</v>
      </c>
      <c r="U2664" s="375">
        <v>2021</v>
      </c>
      <c r="V2664" s="347">
        <v>1.089</v>
      </c>
      <c r="W2664" s="32"/>
      <c r="X2664" s="196"/>
      <c r="Y2664" s="31">
        <f t="shared" si="167"/>
        <v>0</v>
      </c>
    </row>
    <row r="2665" spans="1:25" s="23" customFormat="1" ht="20.25" customHeight="1" x14ac:dyDescent="0.3">
      <c r="A2665" s="374">
        <v>2294</v>
      </c>
      <c r="B2665" s="375">
        <v>2191123</v>
      </c>
      <c r="C2665" s="375" t="s">
        <v>4557</v>
      </c>
      <c r="D2665" s="376" t="s">
        <v>3758</v>
      </c>
      <c r="E2665" s="347">
        <v>0.38700000000000001</v>
      </c>
      <c r="F2665" s="25">
        <v>3</v>
      </c>
      <c r="G2665" s="24" t="s">
        <v>48</v>
      </c>
      <c r="H2665" s="26" t="str">
        <f t="shared" si="166"/>
        <v>6</v>
      </c>
      <c r="I2665" s="24">
        <v>0.52</v>
      </c>
      <c r="J2665" s="24">
        <v>0.52</v>
      </c>
      <c r="K2665" s="27"/>
      <c r="L2665" s="27"/>
      <c r="M2665" s="27"/>
      <c r="N2665" s="24">
        <v>0.52</v>
      </c>
      <c r="O2665" s="29">
        <v>100</v>
      </c>
      <c r="P2665" s="24">
        <v>0.52</v>
      </c>
      <c r="Q2665" s="29">
        <v>100</v>
      </c>
      <c r="R2665" s="28">
        <v>0.36399999999999999</v>
      </c>
      <c r="S2665" s="29">
        <v>70</v>
      </c>
      <c r="T2665" s="375" t="s">
        <v>52</v>
      </c>
      <c r="U2665" s="375">
        <v>2021</v>
      </c>
      <c r="V2665" s="347">
        <v>0.38700000000000001</v>
      </c>
      <c r="W2665" s="32"/>
      <c r="X2665" s="196"/>
      <c r="Y2665" s="31">
        <f t="shared" si="167"/>
        <v>0</v>
      </c>
    </row>
    <row r="2666" spans="1:25" s="23" customFormat="1" ht="20.25" customHeight="1" x14ac:dyDescent="0.3">
      <c r="A2666" s="374">
        <v>2295</v>
      </c>
      <c r="B2666" s="375">
        <v>2196920</v>
      </c>
      <c r="C2666" s="228" t="s">
        <v>4558</v>
      </c>
      <c r="D2666" s="376" t="s">
        <v>661</v>
      </c>
      <c r="E2666" s="347">
        <v>0.94</v>
      </c>
      <c r="F2666" s="25">
        <v>3</v>
      </c>
      <c r="G2666" s="24" t="s">
        <v>48</v>
      </c>
      <c r="H2666" s="26" t="str">
        <f t="shared" si="166"/>
        <v>6</v>
      </c>
      <c r="I2666" s="24">
        <v>0.94</v>
      </c>
      <c r="J2666" s="24">
        <v>0.94</v>
      </c>
      <c r="K2666" s="27"/>
      <c r="L2666" s="27"/>
      <c r="M2666" s="27"/>
      <c r="N2666" s="24">
        <v>0.94</v>
      </c>
      <c r="O2666" s="29">
        <v>100</v>
      </c>
      <c r="P2666" s="24">
        <v>0.94</v>
      </c>
      <c r="Q2666" s="29">
        <v>100</v>
      </c>
      <c r="R2666" s="28">
        <v>0.65799999999999992</v>
      </c>
      <c r="S2666" s="29">
        <v>70</v>
      </c>
      <c r="T2666" s="375" t="s">
        <v>52</v>
      </c>
      <c r="U2666" s="375">
        <v>2021</v>
      </c>
      <c r="V2666" s="347">
        <v>0.94</v>
      </c>
      <c r="W2666" s="32"/>
      <c r="X2666" s="196"/>
      <c r="Y2666" s="31">
        <f t="shared" si="167"/>
        <v>0</v>
      </c>
    </row>
    <row r="2667" spans="1:25" s="23" customFormat="1" ht="20.25" customHeight="1" x14ac:dyDescent="0.3">
      <c r="A2667" s="374">
        <v>2296</v>
      </c>
      <c r="B2667" s="375">
        <v>2192002</v>
      </c>
      <c r="C2667" s="375" t="s">
        <v>4559</v>
      </c>
      <c r="D2667" s="376" t="s">
        <v>408</v>
      </c>
      <c r="E2667" s="347">
        <v>0.54</v>
      </c>
      <c r="F2667" s="25">
        <v>4.5</v>
      </c>
      <c r="G2667" s="24" t="s">
        <v>48</v>
      </c>
      <c r="H2667" s="26" t="str">
        <f t="shared" si="166"/>
        <v>6</v>
      </c>
      <c r="I2667" s="24">
        <v>0.54</v>
      </c>
      <c r="J2667" s="24">
        <v>0.54</v>
      </c>
      <c r="K2667" s="27"/>
      <c r="L2667" s="27"/>
      <c r="M2667" s="27"/>
      <c r="N2667" s="24">
        <v>0.54</v>
      </c>
      <c r="O2667" s="29">
        <v>100</v>
      </c>
      <c r="P2667" s="24">
        <v>0.54</v>
      </c>
      <c r="Q2667" s="29">
        <v>100</v>
      </c>
      <c r="R2667" s="28">
        <v>0.378</v>
      </c>
      <c r="S2667" s="29">
        <v>70</v>
      </c>
      <c r="T2667" s="375" t="s">
        <v>52</v>
      </c>
      <c r="U2667" s="375">
        <v>2021</v>
      </c>
      <c r="V2667" s="347">
        <v>0.54</v>
      </c>
      <c r="W2667" s="32"/>
      <c r="X2667" s="196"/>
      <c r="Y2667" s="31">
        <f t="shared" si="167"/>
        <v>0</v>
      </c>
    </row>
    <row r="2668" spans="1:25" s="23" customFormat="1" ht="20.25" customHeight="1" x14ac:dyDescent="0.3">
      <c r="A2668" s="374">
        <v>2297</v>
      </c>
      <c r="B2668" s="375">
        <v>2193076</v>
      </c>
      <c r="C2668" s="375" t="s">
        <v>4560</v>
      </c>
      <c r="D2668" s="376" t="s">
        <v>3939</v>
      </c>
      <c r="E2668" s="347">
        <v>0.38500000000000001</v>
      </c>
      <c r="F2668" s="25">
        <v>3</v>
      </c>
      <c r="G2668" s="24" t="s">
        <v>48</v>
      </c>
      <c r="H2668" s="26" t="str">
        <f t="shared" si="166"/>
        <v>6</v>
      </c>
      <c r="I2668" s="24">
        <v>1.26</v>
      </c>
      <c r="J2668" s="24">
        <v>1.26</v>
      </c>
      <c r="K2668" s="27"/>
      <c r="L2668" s="27"/>
      <c r="M2668" s="27"/>
      <c r="N2668" s="24">
        <v>1.26</v>
      </c>
      <c r="O2668" s="29">
        <v>100</v>
      </c>
      <c r="P2668" s="24">
        <v>1.26</v>
      </c>
      <c r="Q2668" s="29">
        <v>100</v>
      </c>
      <c r="R2668" s="28">
        <v>0.8819999999999999</v>
      </c>
      <c r="S2668" s="29">
        <v>70</v>
      </c>
      <c r="T2668" s="375" t="s">
        <v>52</v>
      </c>
      <c r="U2668" s="375">
        <v>2021</v>
      </c>
      <c r="V2668" s="347">
        <v>0.38500000000000001</v>
      </c>
      <c r="W2668" s="32"/>
      <c r="X2668" s="196"/>
      <c r="Y2668" s="31">
        <f t="shared" si="167"/>
        <v>0</v>
      </c>
    </row>
    <row r="2669" spans="1:25" s="23" customFormat="1" ht="20.25" customHeight="1" x14ac:dyDescent="0.3">
      <c r="A2669" s="374">
        <v>2298</v>
      </c>
      <c r="B2669" s="375">
        <v>2193214</v>
      </c>
      <c r="C2669" s="375" t="s">
        <v>4561</v>
      </c>
      <c r="D2669" s="376" t="s">
        <v>513</v>
      </c>
      <c r="E2669" s="347">
        <v>1.139</v>
      </c>
      <c r="F2669" s="25">
        <v>3</v>
      </c>
      <c r="G2669" s="24" t="s">
        <v>48</v>
      </c>
      <c r="H2669" s="26" t="str">
        <f t="shared" si="166"/>
        <v>6</v>
      </c>
      <c r="I2669" s="24">
        <v>1.37</v>
      </c>
      <c r="J2669" s="24">
        <v>1.37</v>
      </c>
      <c r="K2669" s="27"/>
      <c r="L2669" s="27"/>
      <c r="M2669" s="27"/>
      <c r="N2669" s="24">
        <v>1.37</v>
      </c>
      <c r="O2669" s="29">
        <v>100</v>
      </c>
      <c r="P2669" s="24">
        <v>1.37</v>
      </c>
      <c r="Q2669" s="29">
        <v>100</v>
      </c>
      <c r="R2669" s="28">
        <v>0.95899999999999996</v>
      </c>
      <c r="S2669" s="29">
        <v>70</v>
      </c>
      <c r="T2669" s="375" t="s">
        <v>52</v>
      </c>
      <c r="U2669" s="375">
        <v>2021</v>
      </c>
      <c r="V2669" s="347">
        <v>1.139</v>
      </c>
      <c r="W2669" s="32"/>
      <c r="X2669" s="196"/>
      <c r="Y2669" s="31">
        <f t="shared" si="167"/>
        <v>0</v>
      </c>
    </row>
    <row r="2670" spans="1:25" s="23" customFormat="1" ht="20.25" customHeight="1" x14ac:dyDescent="0.3">
      <c r="A2670" s="374">
        <v>2299</v>
      </c>
      <c r="B2670" s="375">
        <v>2201099</v>
      </c>
      <c r="C2670" s="375" t="s">
        <v>4563</v>
      </c>
      <c r="D2670" s="376" t="s">
        <v>378</v>
      </c>
      <c r="E2670" s="347">
        <v>2.2839999999999998</v>
      </c>
      <c r="F2670" s="25">
        <v>3</v>
      </c>
      <c r="G2670" s="24" t="s">
        <v>48</v>
      </c>
      <c r="H2670" s="26" t="str">
        <f t="shared" si="166"/>
        <v>6</v>
      </c>
      <c r="I2670" s="24">
        <v>1.4</v>
      </c>
      <c r="J2670" s="24">
        <v>1.4</v>
      </c>
      <c r="K2670" s="27"/>
      <c r="L2670" s="27"/>
      <c r="M2670" s="27"/>
      <c r="N2670" s="24">
        <v>1.4</v>
      </c>
      <c r="O2670" s="29">
        <v>100</v>
      </c>
      <c r="P2670" s="24">
        <v>1.4</v>
      </c>
      <c r="Q2670" s="29">
        <v>100</v>
      </c>
      <c r="R2670" s="28">
        <v>0.97999999999999987</v>
      </c>
      <c r="S2670" s="29">
        <v>70</v>
      </c>
      <c r="T2670" s="375" t="s">
        <v>52</v>
      </c>
      <c r="U2670" s="375">
        <v>2021</v>
      </c>
      <c r="V2670" s="347">
        <v>2.2839999999999998</v>
      </c>
      <c r="W2670" s="32"/>
      <c r="X2670" s="196"/>
      <c r="Y2670" s="31">
        <f t="shared" si="167"/>
        <v>0</v>
      </c>
    </row>
    <row r="2671" spans="1:25" s="23" customFormat="1" ht="20.25" customHeight="1" x14ac:dyDescent="0.3">
      <c r="A2671" s="374">
        <v>2300</v>
      </c>
      <c r="B2671" s="375">
        <v>2195524</v>
      </c>
      <c r="C2671" s="375" t="s">
        <v>4564</v>
      </c>
      <c r="D2671" s="376" t="s">
        <v>3943</v>
      </c>
      <c r="E2671" s="347">
        <v>1.208</v>
      </c>
      <c r="F2671" s="25">
        <v>3</v>
      </c>
      <c r="G2671" s="24" t="s">
        <v>48</v>
      </c>
      <c r="H2671" s="26" t="str">
        <f t="shared" si="166"/>
        <v>6</v>
      </c>
      <c r="I2671" s="24">
        <v>1.105</v>
      </c>
      <c r="J2671" s="24">
        <v>1.105</v>
      </c>
      <c r="K2671" s="27"/>
      <c r="L2671" s="27"/>
      <c r="M2671" s="27"/>
      <c r="N2671" s="24">
        <v>1.105</v>
      </c>
      <c r="O2671" s="29">
        <v>100</v>
      </c>
      <c r="P2671" s="24">
        <v>1.105</v>
      </c>
      <c r="Q2671" s="29">
        <v>100</v>
      </c>
      <c r="R2671" s="28">
        <v>0.77349999999999997</v>
      </c>
      <c r="S2671" s="29">
        <v>70</v>
      </c>
      <c r="T2671" s="375" t="s">
        <v>52</v>
      </c>
      <c r="U2671" s="375">
        <v>2021</v>
      </c>
      <c r="V2671" s="347">
        <v>1.208</v>
      </c>
      <c r="W2671" s="32"/>
      <c r="X2671" s="196"/>
      <c r="Y2671" s="31">
        <f t="shared" si="167"/>
        <v>0</v>
      </c>
    </row>
    <row r="2672" spans="1:25" s="23" customFormat="1" ht="20.25" customHeight="1" x14ac:dyDescent="0.3">
      <c r="A2672" s="374">
        <v>2301</v>
      </c>
      <c r="B2672" s="375">
        <v>2198865</v>
      </c>
      <c r="C2672" s="375" t="s">
        <v>4566</v>
      </c>
      <c r="D2672" s="376" t="s">
        <v>3945</v>
      </c>
      <c r="E2672" s="347">
        <v>1.0609999999999999</v>
      </c>
      <c r="F2672" s="25">
        <v>3</v>
      </c>
      <c r="G2672" s="24" t="s">
        <v>48</v>
      </c>
      <c r="H2672" s="26" t="str">
        <f t="shared" si="166"/>
        <v>6</v>
      </c>
      <c r="I2672" s="24">
        <v>1.0549999999999999</v>
      </c>
      <c r="J2672" s="24">
        <v>1.0549999999999999</v>
      </c>
      <c r="K2672" s="27"/>
      <c r="L2672" s="27"/>
      <c r="M2672" s="27"/>
      <c r="N2672" s="24">
        <v>1.0549999999999999</v>
      </c>
      <c r="O2672" s="29">
        <v>100</v>
      </c>
      <c r="P2672" s="24">
        <v>1.0549999999999999</v>
      </c>
      <c r="Q2672" s="29">
        <v>100</v>
      </c>
      <c r="R2672" s="28">
        <v>0.73849999999999993</v>
      </c>
      <c r="S2672" s="29">
        <v>70</v>
      </c>
      <c r="T2672" s="375" t="s">
        <v>52</v>
      </c>
      <c r="U2672" s="375">
        <v>2021</v>
      </c>
      <c r="V2672" s="347">
        <v>1.0609999999999999</v>
      </c>
      <c r="W2672" s="32"/>
      <c r="X2672" s="196"/>
      <c r="Y2672" s="31">
        <f t="shared" si="167"/>
        <v>0</v>
      </c>
    </row>
    <row r="2673" spans="1:25" s="23" customFormat="1" ht="20.25" customHeight="1" x14ac:dyDescent="0.3">
      <c r="A2673" s="374">
        <v>2302</v>
      </c>
      <c r="B2673" s="375">
        <v>2198735</v>
      </c>
      <c r="C2673" s="375" t="s">
        <v>4568</v>
      </c>
      <c r="D2673" s="376" t="s">
        <v>2070</v>
      </c>
      <c r="E2673" s="347">
        <v>0.90200000000000002</v>
      </c>
      <c r="F2673" s="25">
        <v>3</v>
      </c>
      <c r="G2673" s="24" t="s">
        <v>48</v>
      </c>
      <c r="H2673" s="26" t="str">
        <f t="shared" si="166"/>
        <v>6</v>
      </c>
      <c r="I2673" s="24">
        <v>0.91</v>
      </c>
      <c r="J2673" s="24">
        <v>0.91</v>
      </c>
      <c r="K2673" s="27"/>
      <c r="L2673" s="27"/>
      <c r="M2673" s="27"/>
      <c r="N2673" s="24">
        <v>0.91</v>
      </c>
      <c r="O2673" s="29">
        <v>100</v>
      </c>
      <c r="P2673" s="24">
        <v>0.91</v>
      </c>
      <c r="Q2673" s="29">
        <v>100</v>
      </c>
      <c r="R2673" s="28">
        <v>0.63700000000000001</v>
      </c>
      <c r="S2673" s="29">
        <v>70</v>
      </c>
      <c r="T2673" s="375" t="s">
        <v>52</v>
      </c>
      <c r="U2673" s="375">
        <v>2021</v>
      </c>
      <c r="V2673" s="347">
        <v>0.90200000000000002</v>
      </c>
      <c r="W2673" s="32"/>
      <c r="X2673" s="196"/>
      <c r="Y2673" s="31">
        <f t="shared" si="167"/>
        <v>0</v>
      </c>
    </row>
    <row r="2674" spans="1:25" s="23" customFormat="1" ht="20.25" customHeight="1" x14ac:dyDescent="0.3">
      <c r="A2674" s="374">
        <v>2303</v>
      </c>
      <c r="B2674" s="375"/>
      <c r="C2674" s="375" t="s">
        <v>4570</v>
      </c>
      <c r="D2674" s="376" t="s">
        <v>382</v>
      </c>
      <c r="E2674" s="347">
        <v>0.86899999999999999</v>
      </c>
      <c r="F2674" s="25">
        <v>3</v>
      </c>
      <c r="G2674" s="24" t="s">
        <v>48</v>
      </c>
      <c r="H2674" s="26" t="str">
        <f t="shared" si="166"/>
        <v>6</v>
      </c>
      <c r="I2674" s="24">
        <v>0.875</v>
      </c>
      <c r="J2674" s="24">
        <v>0.875</v>
      </c>
      <c r="K2674" s="27"/>
      <c r="L2674" s="27"/>
      <c r="M2674" s="27"/>
      <c r="N2674" s="24">
        <v>0.875</v>
      </c>
      <c r="O2674" s="29">
        <v>100</v>
      </c>
      <c r="P2674" s="24">
        <v>0.875</v>
      </c>
      <c r="Q2674" s="29">
        <v>100</v>
      </c>
      <c r="R2674" s="28">
        <v>0.61249999999999993</v>
      </c>
      <c r="S2674" s="29">
        <v>70</v>
      </c>
      <c r="T2674" s="375" t="s">
        <v>52</v>
      </c>
      <c r="U2674" s="375">
        <v>2021</v>
      </c>
      <c r="V2674" s="347">
        <v>0.86899999999999999</v>
      </c>
      <c r="W2674" s="32"/>
      <c r="X2674" s="196"/>
      <c r="Y2674" s="31">
        <f t="shared" si="167"/>
        <v>0</v>
      </c>
    </row>
    <row r="2675" spans="1:25" s="23" customFormat="1" ht="20.25" customHeight="1" x14ac:dyDescent="0.3">
      <c r="A2675" s="374">
        <v>2304</v>
      </c>
      <c r="B2675" s="375">
        <v>2202892</v>
      </c>
      <c r="C2675" s="375" t="s">
        <v>4571</v>
      </c>
      <c r="D2675" s="376" t="s">
        <v>1445</v>
      </c>
      <c r="E2675" s="347">
        <v>0.82399999999999995</v>
      </c>
      <c r="F2675" s="25">
        <v>3</v>
      </c>
      <c r="G2675" s="24" t="s">
        <v>48</v>
      </c>
      <c r="H2675" s="26" t="str">
        <f t="shared" si="166"/>
        <v>6</v>
      </c>
      <c r="I2675" s="24">
        <v>0.83</v>
      </c>
      <c r="J2675" s="24">
        <v>0.83</v>
      </c>
      <c r="K2675" s="27"/>
      <c r="L2675" s="27"/>
      <c r="M2675" s="27"/>
      <c r="N2675" s="24">
        <v>0.83</v>
      </c>
      <c r="O2675" s="29">
        <v>100</v>
      </c>
      <c r="P2675" s="24">
        <v>0.83</v>
      </c>
      <c r="Q2675" s="29">
        <v>100</v>
      </c>
      <c r="R2675" s="28">
        <v>0.58099999999999996</v>
      </c>
      <c r="S2675" s="29">
        <v>70</v>
      </c>
      <c r="T2675" s="375" t="s">
        <v>52</v>
      </c>
      <c r="U2675" s="375">
        <v>2021</v>
      </c>
      <c r="V2675" s="347">
        <v>0.82399999999999995</v>
      </c>
      <c r="W2675" s="32"/>
      <c r="X2675" s="196"/>
      <c r="Y2675" s="31">
        <f t="shared" si="167"/>
        <v>0</v>
      </c>
    </row>
    <row r="2676" spans="1:25" s="23" customFormat="1" ht="20.25" customHeight="1" x14ac:dyDescent="0.3">
      <c r="A2676" s="374">
        <v>2305</v>
      </c>
      <c r="B2676" s="375">
        <v>2202444</v>
      </c>
      <c r="C2676" s="375" t="s">
        <v>4572</v>
      </c>
      <c r="D2676" s="376" t="s">
        <v>997</v>
      </c>
      <c r="E2676" s="347">
        <v>0.23300000000000001</v>
      </c>
      <c r="F2676" s="25">
        <v>3</v>
      </c>
      <c r="G2676" s="24" t="s">
        <v>48</v>
      </c>
      <c r="H2676" s="26" t="str">
        <f t="shared" si="166"/>
        <v>6</v>
      </c>
      <c r="I2676" s="24">
        <v>0.24</v>
      </c>
      <c r="J2676" s="24">
        <v>0.24</v>
      </c>
      <c r="K2676" s="27"/>
      <c r="L2676" s="27"/>
      <c r="M2676" s="27"/>
      <c r="N2676" s="24">
        <v>0.24</v>
      </c>
      <c r="O2676" s="29">
        <v>100</v>
      </c>
      <c r="P2676" s="24">
        <v>0.24</v>
      </c>
      <c r="Q2676" s="29">
        <v>100</v>
      </c>
      <c r="R2676" s="28">
        <v>0.16799999999999998</v>
      </c>
      <c r="S2676" s="29">
        <v>70</v>
      </c>
      <c r="T2676" s="375" t="s">
        <v>52</v>
      </c>
      <c r="U2676" s="375">
        <v>2021</v>
      </c>
      <c r="V2676" s="347">
        <v>0.23300000000000001</v>
      </c>
      <c r="W2676" s="32"/>
      <c r="X2676" s="196"/>
      <c r="Y2676" s="31">
        <f t="shared" si="167"/>
        <v>0</v>
      </c>
    </row>
    <row r="2677" spans="1:25" s="23" customFormat="1" ht="20.25" customHeight="1" x14ac:dyDescent="0.3">
      <c r="A2677" s="374">
        <v>2306</v>
      </c>
      <c r="B2677" s="375"/>
      <c r="C2677" s="375" t="s">
        <v>4573</v>
      </c>
      <c r="D2677" s="376" t="s">
        <v>3951</v>
      </c>
      <c r="E2677" s="347">
        <v>0.24</v>
      </c>
      <c r="F2677" s="25">
        <v>3</v>
      </c>
      <c r="G2677" s="24" t="s">
        <v>48</v>
      </c>
      <c r="H2677" s="26" t="str">
        <f t="shared" si="166"/>
        <v>6</v>
      </c>
      <c r="I2677" s="24">
        <v>0.255</v>
      </c>
      <c r="J2677" s="24">
        <v>0.255</v>
      </c>
      <c r="K2677" s="27"/>
      <c r="L2677" s="27"/>
      <c r="M2677" s="27"/>
      <c r="N2677" s="24">
        <v>0.255</v>
      </c>
      <c r="O2677" s="29">
        <v>100</v>
      </c>
      <c r="P2677" s="24">
        <v>0.255</v>
      </c>
      <c r="Q2677" s="29">
        <v>100</v>
      </c>
      <c r="R2677" s="28">
        <v>0.17849999999999999</v>
      </c>
      <c r="S2677" s="29">
        <v>70</v>
      </c>
      <c r="T2677" s="375" t="s">
        <v>52</v>
      </c>
      <c r="U2677" s="375">
        <v>2021</v>
      </c>
      <c r="V2677" s="347">
        <v>0.24</v>
      </c>
      <c r="W2677" s="32"/>
      <c r="X2677" s="196"/>
      <c r="Y2677" s="31">
        <f t="shared" si="167"/>
        <v>0</v>
      </c>
    </row>
    <row r="2678" spans="1:25" s="23" customFormat="1" ht="20.25" customHeight="1" x14ac:dyDescent="0.3">
      <c r="A2678" s="374">
        <v>2307</v>
      </c>
      <c r="B2678" s="375">
        <v>2201572</v>
      </c>
      <c r="C2678" s="375" t="s">
        <v>4575</v>
      </c>
      <c r="D2678" s="42" t="s">
        <v>3953</v>
      </c>
      <c r="E2678" s="347">
        <v>0.41499999999999998</v>
      </c>
      <c r="F2678" s="25">
        <v>3</v>
      </c>
      <c r="G2678" s="24" t="s">
        <v>48</v>
      </c>
      <c r="H2678" s="26" t="str">
        <f t="shared" si="166"/>
        <v>6</v>
      </c>
      <c r="I2678" s="24">
        <v>0.40500000000000003</v>
      </c>
      <c r="J2678" s="24">
        <v>0.40500000000000003</v>
      </c>
      <c r="K2678" s="27"/>
      <c r="L2678" s="27"/>
      <c r="M2678" s="27"/>
      <c r="N2678" s="24">
        <v>0.40500000000000003</v>
      </c>
      <c r="O2678" s="29">
        <v>100</v>
      </c>
      <c r="P2678" s="24">
        <v>0.40500000000000003</v>
      </c>
      <c r="Q2678" s="29">
        <v>100</v>
      </c>
      <c r="R2678" s="28">
        <v>0.28349999999999997</v>
      </c>
      <c r="S2678" s="29">
        <v>69.999999999999986</v>
      </c>
      <c r="T2678" s="375" t="s">
        <v>52</v>
      </c>
      <c r="U2678" s="375">
        <v>2021</v>
      </c>
      <c r="V2678" s="347">
        <v>0.41499999999999998</v>
      </c>
      <c r="W2678" s="32"/>
      <c r="X2678" s="196"/>
      <c r="Y2678" s="31">
        <f t="shared" si="167"/>
        <v>0</v>
      </c>
    </row>
    <row r="2679" spans="1:25" s="23" customFormat="1" ht="20.25" customHeight="1" x14ac:dyDescent="0.3">
      <c r="A2679" s="374">
        <v>2308</v>
      </c>
      <c r="B2679" s="375">
        <v>2202508</v>
      </c>
      <c r="C2679" s="375" t="s">
        <v>4577</v>
      </c>
      <c r="D2679" s="42" t="s">
        <v>3747</v>
      </c>
      <c r="E2679" s="347">
        <v>0.52600000000000002</v>
      </c>
      <c r="F2679" s="25">
        <v>3</v>
      </c>
      <c r="G2679" s="24" t="s">
        <v>48</v>
      </c>
      <c r="H2679" s="26" t="str">
        <f t="shared" si="166"/>
        <v>6</v>
      </c>
      <c r="I2679" s="24">
        <v>0.52</v>
      </c>
      <c r="J2679" s="24">
        <v>0.52</v>
      </c>
      <c r="K2679" s="27"/>
      <c r="L2679" s="27"/>
      <c r="M2679" s="27"/>
      <c r="N2679" s="24">
        <v>0.52</v>
      </c>
      <c r="O2679" s="29">
        <v>100</v>
      </c>
      <c r="P2679" s="24">
        <v>0.52</v>
      </c>
      <c r="Q2679" s="29">
        <v>100</v>
      </c>
      <c r="R2679" s="28">
        <v>0.36399999999999999</v>
      </c>
      <c r="S2679" s="29">
        <v>70</v>
      </c>
      <c r="T2679" s="375" t="s">
        <v>52</v>
      </c>
      <c r="U2679" s="375">
        <v>2021</v>
      </c>
      <c r="V2679" s="347">
        <v>0.52600000000000002</v>
      </c>
      <c r="W2679" s="32"/>
      <c r="X2679" s="196"/>
      <c r="Y2679" s="31">
        <f t="shared" si="167"/>
        <v>0</v>
      </c>
    </row>
    <row r="2680" spans="1:25" s="23" customFormat="1" ht="20.25" customHeight="1" x14ac:dyDescent="0.3">
      <c r="A2680" s="374">
        <v>2309</v>
      </c>
      <c r="B2680" s="375">
        <v>2194274</v>
      </c>
      <c r="C2680" s="375" t="s">
        <v>4578</v>
      </c>
      <c r="D2680" s="376" t="s">
        <v>228</v>
      </c>
      <c r="E2680" s="347">
        <v>0.85499999999999998</v>
      </c>
      <c r="F2680" s="25">
        <v>3</v>
      </c>
      <c r="G2680" s="24" t="s">
        <v>48</v>
      </c>
      <c r="H2680" s="26" t="str">
        <f t="shared" si="166"/>
        <v>6</v>
      </c>
      <c r="I2680" s="24">
        <v>0.06</v>
      </c>
      <c r="J2680" s="24">
        <v>0.06</v>
      </c>
      <c r="K2680" s="27"/>
      <c r="L2680" s="27"/>
      <c r="M2680" s="27"/>
      <c r="N2680" s="24">
        <v>0.06</v>
      </c>
      <c r="O2680" s="29">
        <v>100</v>
      </c>
      <c r="P2680" s="24">
        <v>0.06</v>
      </c>
      <c r="Q2680" s="29">
        <v>100</v>
      </c>
      <c r="R2680" s="28">
        <v>4.1999999999999996E-2</v>
      </c>
      <c r="S2680" s="29">
        <v>70</v>
      </c>
      <c r="T2680" s="375" t="s">
        <v>52</v>
      </c>
      <c r="U2680" s="375">
        <v>2021</v>
      </c>
      <c r="V2680" s="347">
        <v>0.85499999999999998</v>
      </c>
      <c r="W2680" s="32"/>
      <c r="X2680" s="196"/>
      <c r="Y2680" s="31">
        <f t="shared" si="167"/>
        <v>0</v>
      </c>
    </row>
    <row r="2681" spans="1:25" ht="20.25" customHeight="1" x14ac:dyDescent="0.3">
      <c r="A2681" s="485" t="s">
        <v>3956</v>
      </c>
      <c r="B2681" s="485"/>
      <c r="C2681" s="375" t="s">
        <v>4579</v>
      </c>
      <c r="D2681" s="485"/>
      <c r="E2681" s="485"/>
      <c r="F2681" s="485"/>
      <c r="G2681" s="485"/>
      <c r="H2681" s="485"/>
      <c r="I2681" s="95"/>
      <c r="J2681" s="95"/>
      <c r="K2681" s="6"/>
      <c r="L2681" s="6"/>
      <c r="M2681" s="6"/>
      <c r="N2681" s="44"/>
      <c r="O2681" s="15"/>
      <c r="P2681" s="44"/>
      <c r="Q2681" s="15"/>
      <c r="R2681" s="44"/>
      <c r="S2681" s="15"/>
      <c r="T2681" s="14"/>
      <c r="U2681" s="14"/>
      <c r="V2681" s="393"/>
      <c r="W2681" s="69"/>
      <c r="X2681" s="393"/>
      <c r="Y2681" s="31">
        <f t="shared" si="167"/>
        <v>0</v>
      </c>
    </row>
    <row r="2682" spans="1:25" ht="20.25" customHeight="1" x14ac:dyDescent="0.3">
      <c r="A2682" s="371"/>
      <c r="B2682" s="371"/>
      <c r="C2682" s="375" t="s">
        <v>4581</v>
      </c>
      <c r="D2682" s="371" t="s">
        <v>252</v>
      </c>
      <c r="E2682" s="325">
        <f>SUM(E2683:E2704)</f>
        <v>11.749000000000001</v>
      </c>
      <c r="F2682" s="371"/>
      <c r="G2682" s="371"/>
      <c r="H2682" s="371"/>
      <c r="I2682" s="95"/>
      <c r="J2682" s="95"/>
      <c r="K2682" s="6"/>
      <c r="L2682" s="6"/>
      <c r="M2682" s="6"/>
      <c r="N2682" s="44"/>
      <c r="O2682" s="15"/>
      <c r="P2682" s="44"/>
      <c r="Q2682" s="15"/>
      <c r="R2682" s="44"/>
      <c r="S2682" s="15"/>
      <c r="T2682" s="14"/>
      <c r="U2682" s="14"/>
      <c r="V2682" s="393"/>
      <c r="W2682" s="69"/>
      <c r="X2682" s="393"/>
      <c r="Y2682" s="31">
        <f t="shared" si="167"/>
        <v>11.749000000000001</v>
      </c>
    </row>
    <row r="2683" spans="1:25" s="23" customFormat="1" ht="20.25" customHeight="1" x14ac:dyDescent="0.3">
      <c r="A2683" s="374">
        <v>2310</v>
      </c>
      <c r="B2683" s="375">
        <v>2192084</v>
      </c>
      <c r="C2683" s="375" t="s">
        <v>4582</v>
      </c>
      <c r="D2683" s="376" t="s">
        <v>3324</v>
      </c>
      <c r="E2683" s="347">
        <v>0.247</v>
      </c>
      <c r="F2683" s="25">
        <v>3</v>
      </c>
      <c r="G2683" s="24" t="s">
        <v>48</v>
      </c>
      <c r="H2683" s="26" t="str">
        <f t="shared" si="166"/>
        <v>6</v>
      </c>
      <c r="I2683" s="67">
        <v>1.7709999999999999</v>
      </c>
      <c r="J2683" s="67">
        <v>1.7709999999999999</v>
      </c>
      <c r="K2683" s="27"/>
      <c r="L2683" s="27"/>
      <c r="M2683" s="27"/>
      <c r="N2683" s="28">
        <v>1.7709999999999999</v>
      </c>
      <c r="O2683" s="29">
        <v>100</v>
      </c>
      <c r="P2683" s="28">
        <v>1.7709999999999999</v>
      </c>
      <c r="Q2683" s="29">
        <v>100</v>
      </c>
      <c r="R2683" s="28">
        <v>1.7709999999999999</v>
      </c>
      <c r="S2683" s="29">
        <v>100</v>
      </c>
      <c r="T2683" s="375" t="s">
        <v>40</v>
      </c>
      <c r="U2683" s="375">
        <v>2019</v>
      </c>
      <c r="V2683" s="347">
        <v>0.247</v>
      </c>
      <c r="W2683" s="32"/>
      <c r="X2683" s="196"/>
      <c r="Y2683" s="31">
        <f t="shared" si="167"/>
        <v>0</v>
      </c>
    </row>
    <row r="2684" spans="1:25" s="23" customFormat="1" ht="20.25" customHeight="1" x14ac:dyDescent="0.3">
      <c r="A2684" s="374">
        <v>2311</v>
      </c>
      <c r="B2684" s="375">
        <v>2203122</v>
      </c>
      <c r="C2684" s="375" t="s">
        <v>4583</v>
      </c>
      <c r="D2684" s="375" t="s">
        <v>3824</v>
      </c>
      <c r="E2684" s="347">
        <v>0.14599999999999999</v>
      </c>
      <c r="F2684" s="25">
        <v>3</v>
      </c>
      <c r="G2684" s="24" t="s">
        <v>48</v>
      </c>
      <c r="H2684" s="26" t="str">
        <f t="shared" si="166"/>
        <v>6</v>
      </c>
      <c r="I2684" s="67">
        <v>0.315</v>
      </c>
      <c r="J2684" s="67">
        <v>0.315</v>
      </c>
      <c r="K2684" s="27"/>
      <c r="L2684" s="27"/>
      <c r="M2684" s="27"/>
      <c r="N2684" s="28">
        <v>0.315</v>
      </c>
      <c r="O2684" s="29">
        <v>100</v>
      </c>
      <c r="P2684" s="28">
        <v>0.315</v>
      </c>
      <c r="Q2684" s="29">
        <v>100</v>
      </c>
      <c r="R2684" s="28">
        <v>0.315</v>
      </c>
      <c r="S2684" s="29">
        <v>100</v>
      </c>
      <c r="T2684" s="375" t="s">
        <v>40</v>
      </c>
      <c r="U2684" s="375">
        <v>2019</v>
      </c>
      <c r="V2684" s="347">
        <v>0.14599999999999999</v>
      </c>
      <c r="W2684" s="32"/>
      <c r="X2684" s="196"/>
      <c r="Y2684" s="31">
        <f t="shared" si="167"/>
        <v>0</v>
      </c>
    </row>
    <row r="2685" spans="1:25" s="23" customFormat="1" ht="20.25" customHeight="1" x14ac:dyDescent="0.3">
      <c r="A2685" s="374">
        <v>2312</v>
      </c>
      <c r="B2685" s="375">
        <v>2191123</v>
      </c>
      <c r="C2685" s="375" t="s">
        <v>4585</v>
      </c>
      <c r="D2685" s="375" t="s">
        <v>3758</v>
      </c>
      <c r="E2685" s="347">
        <v>0.27100000000000002</v>
      </c>
      <c r="F2685" s="25">
        <v>3</v>
      </c>
      <c r="G2685" s="24" t="s">
        <v>48</v>
      </c>
      <c r="H2685" s="26" t="str">
        <f t="shared" si="166"/>
        <v>6</v>
      </c>
      <c r="I2685" s="67">
        <v>0.8620000000000001</v>
      </c>
      <c r="J2685" s="67">
        <v>0.8620000000000001</v>
      </c>
      <c r="K2685" s="27"/>
      <c r="L2685" s="27"/>
      <c r="M2685" s="27"/>
      <c r="N2685" s="28">
        <v>0.8620000000000001</v>
      </c>
      <c r="O2685" s="29">
        <v>100</v>
      </c>
      <c r="P2685" s="28">
        <v>0.8620000000000001</v>
      </c>
      <c r="Q2685" s="29">
        <v>100</v>
      </c>
      <c r="R2685" s="28">
        <v>0.8620000000000001</v>
      </c>
      <c r="S2685" s="29">
        <v>100</v>
      </c>
      <c r="T2685" s="375" t="s">
        <v>40</v>
      </c>
      <c r="U2685" s="375">
        <v>2019</v>
      </c>
      <c r="V2685" s="347">
        <v>0.27100000000000002</v>
      </c>
      <c r="W2685" s="68"/>
      <c r="X2685" s="196"/>
      <c r="Y2685" s="31">
        <f t="shared" si="167"/>
        <v>0</v>
      </c>
    </row>
    <row r="2686" spans="1:25" s="23" customFormat="1" ht="20.25" customHeight="1" x14ac:dyDescent="0.3">
      <c r="A2686" s="374">
        <v>2313</v>
      </c>
      <c r="B2686" s="375">
        <v>2196920</v>
      </c>
      <c r="C2686" s="375" t="s">
        <v>4586</v>
      </c>
      <c r="D2686" s="375" t="s">
        <v>661</v>
      </c>
      <c r="E2686" s="347">
        <v>0.94299999999999995</v>
      </c>
      <c r="F2686" s="25">
        <v>3</v>
      </c>
      <c r="G2686" s="24" t="s">
        <v>48</v>
      </c>
      <c r="H2686" s="26" t="str">
        <f t="shared" si="166"/>
        <v>6</v>
      </c>
      <c r="I2686" s="67">
        <v>1.173</v>
      </c>
      <c r="J2686" s="67">
        <v>1.173</v>
      </c>
      <c r="K2686" s="27"/>
      <c r="L2686" s="27"/>
      <c r="M2686" s="27"/>
      <c r="N2686" s="28">
        <v>1.173</v>
      </c>
      <c r="O2686" s="29">
        <v>100</v>
      </c>
      <c r="P2686" s="28">
        <v>1.173</v>
      </c>
      <c r="Q2686" s="29">
        <v>100</v>
      </c>
      <c r="R2686" s="28">
        <v>1.173</v>
      </c>
      <c r="S2686" s="29">
        <v>100</v>
      </c>
      <c r="T2686" s="375" t="s">
        <v>40</v>
      </c>
      <c r="U2686" s="375">
        <v>2019</v>
      </c>
      <c r="V2686" s="347">
        <v>0.94299999999999995</v>
      </c>
      <c r="W2686" s="68"/>
      <c r="X2686" s="196"/>
      <c r="Y2686" s="31">
        <f t="shared" si="167"/>
        <v>0</v>
      </c>
    </row>
    <row r="2687" spans="1:25" s="23" customFormat="1" ht="20.25" customHeight="1" x14ac:dyDescent="0.3">
      <c r="A2687" s="374">
        <v>2314</v>
      </c>
      <c r="B2687" s="375">
        <v>2196091</v>
      </c>
      <c r="C2687" s="375" t="s">
        <v>1436</v>
      </c>
      <c r="D2687" s="375" t="s">
        <v>488</v>
      </c>
      <c r="E2687" s="347">
        <v>0.374</v>
      </c>
      <c r="F2687" s="25">
        <v>3</v>
      </c>
      <c r="G2687" s="24" t="s">
        <v>48</v>
      </c>
      <c r="H2687" s="26" t="str">
        <f t="shared" si="166"/>
        <v>6</v>
      </c>
      <c r="I2687" s="67">
        <v>0.878</v>
      </c>
      <c r="J2687" s="67">
        <v>0.878</v>
      </c>
      <c r="K2687" s="27"/>
      <c r="L2687" s="27"/>
      <c r="M2687" s="27"/>
      <c r="N2687" s="28">
        <v>0.878</v>
      </c>
      <c r="O2687" s="29">
        <v>100</v>
      </c>
      <c r="P2687" s="28">
        <v>0.878</v>
      </c>
      <c r="Q2687" s="29">
        <v>100</v>
      </c>
      <c r="R2687" s="28">
        <v>0.878</v>
      </c>
      <c r="S2687" s="29">
        <v>100</v>
      </c>
      <c r="T2687" s="375" t="s">
        <v>40</v>
      </c>
      <c r="U2687" s="375">
        <v>2019</v>
      </c>
      <c r="V2687" s="347">
        <v>0.374</v>
      </c>
      <c r="W2687" s="68"/>
      <c r="X2687" s="196"/>
      <c r="Y2687" s="31">
        <f t="shared" si="167"/>
        <v>0</v>
      </c>
    </row>
    <row r="2688" spans="1:25" s="23" customFormat="1" ht="60.75" customHeight="1" x14ac:dyDescent="0.3">
      <c r="A2688" s="374">
        <v>2315</v>
      </c>
      <c r="B2688" s="375"/>
      <c r="C2688" s="375" t="s">
        <v>1438</v>
      </c>
      <c r="D2688" s="376" t="s">
        <v>3963</v>
      </c>
      <c r="E2688" s="347">
        <v>0.23599999999999999</v>
      </c>
      <c r="F2688" s="25">
        <v>3</v>
      </c>
      <c r="G2688" s="24" t="s">
        <v>48</v>
      </c>
      <c r="H2688" s="26" t="str">
        <f t="shared" si="166"/>
        <v>6</v>
      </c>
      <c r="I2688" s="67">
        <v>0.315</v>
      </c>
      <c r="J2688" s="67">
        <v>0.315</v>
      </c>
      <c r="K2688" s="27"/>
      <c r="L2688" s="27"/>
      <c r="M2688" s="27"/>
      <c r="N2688" s="28">
        <v>0.315</v>
      </c>
      <c r="O2688" s="29">
        <v>100</v>
      </c>
      <c r="P2688" s="28">
        <v>0.315</v>
      </c>
      <c r="Q2688" s="29">
        <v>100</v>
      </c>
      <c r="R2688" s="28">
        <v>0.315</v>
      </c>
      <c r="S2688" s="29">
        <v>100</v>
      </c>
      <c r="T2688" s="375" t="s">
        <v>40</v>
      </c>
      <c r="U2688" s="375">
        <v>2019</v>
      </c>
      <c r="V2688" s="347">
        <v>0.23599999999999999</v>
      </c>
      <c r="W2688" s="68"/>
      <c r="X2688" s="196"/>
      <c r="Y2688" s="31">
        <f t="shared" si="167"/>
        <v>0</v>
      </c>
    </row>
    <row r="2689" spans="1:25" s="23" customFormat="1" ht="20.25" customHeight="1" x14ac:dyDescent="0.3">
      <c r="A2689" s="374">
        <v>2316</v>
      </c>
      <c r="B2689" s="375">
        <v>2201825</v>
      </c>
      <c r="C2689" s="375" t="s">
        <v>1440</v>
      </c>
      <c r="D2689" s="375" t="s">
        <v>3932</v>
      </c>
      <c r="E2689" s="347">
        <v>0.373</v>
      </c>
      <c r="F2689" s="25">
        <v>3</v>
      </c>
      <c r="G2689" s="24" t="s">
        <v>48</v>
      </c>
      <c r="H2689" s="26" t="str">
        <f t="shared" si="166"/>
        <v>6</v>
      </c>
      <c r="I2689" s="67">
        <v>0.38700000000000001</v>
      </c>
      <c r="J2689" s="67">
        <v>0.38700000000000001</v>
      </c>
      <c r="K2689" s="27"/>
      <c r="L2689" s="27"/>
      <c r="M2689" s="27"/>
      <c r="N2689" s="28">
        <v>0.38700000000000001</v>
      </c>
      <c r="O2689" s="29">
        <v>100</v>
      </c>
      <c r="P2689" s="28">
        <v>0.38700000000000001</v>
      </c>
      <c r="Q2689" s="29">
        <v>100</v>
      </c>
      <c r="R2689" s="28">
        <v>0.38700000000000001</v>
      </c>
      <c r="S2689" s="29">
        <v>100</v>
      </c>
      <c r="T2689" s="375" t="s">
        <v>40</v>
      </c>
      <c r="U2689" s="375">
        <v>2019</v>
      </c>
      <c r="V2689" s="347">
        <v>0.373</v>
      </c>
      <c r="W2689" s="68"/>
      <c r="X2689" s="196"/>
      <c r="Y2689" s="31">
        <f t="shared" si="167"/>
        <v>0</v>
      </c>
    </row>
    <row r="2690" spans="1:25" s="23" customFormat="1" ht="20.25" customHeight="1" x14ac:dyDescent="0.3">
      <c r="A2690" s="374">
        <v>2317</v>
      </c>
      <c r="B2690" s="375">
        <v>2192796</v>
      </c>
      <c r="C2690" s="375" t="s">
        <v>1441</v>
      </c>
      <c r="D2690" s="375" t="s">
        <v>3929</v>
      </c>
      <c r="E2690" s="347">
        <v>0.77900000000000003</v>
      </c>
      <c r="F2690" s="25">
        <v>3</v>
      </c>
      <c r="G2690" s="24" t="s">
        <v>48</v>
      </c>
      <c r="H2690" s="26" t="str">
        <f t="shared" si="166"/>
        <v>6</v>
      </c>
      <c r="I2690" s="67">
        <v>0.98199999999999998</v>
      </c>
      <c r="J2690" s="67">
        <v>0.98199999999999998</v>
      </c>
      <c r="K2690" s="27"/>
      <c r="L2690" s="27"/>
      <c r="M2690" s="27"/>
      <c r="N2690" s="28">
        <v>0.98199999999999998</v>
      </c>
      <c r="O2690" s="29">
        <v>100</v>
      </c>
      <c r="P2690" s="28">
        <v>0.98199999999999998</v>
      </c>
      <c r="Q2690" s="29">
        <v>100</v>
      </c>
      <c r="R2690" s="28">
        <v>0.98199999999999998</v>
      </c>
      <c r="S2690" s="29">
        <v>100</v>
      </c>
      <c r="T2690" s="375" t="s">
        <v>40</v>
      </c>
      <c r="U2690" s="375">
        <v>2019</v>
      </c>
      <c r="V2690" s="347">
        <v>0.77900000000000003</v>
      </c>
      <c r="W2690" s="68"/>
      <c r="X2690" s="196"/>
      <c r="Y2690" s="31">
        <f t="shared" si="167"/>
        <v>0</v>
      </c>
    </row>
    <row r="2691" spans="1:25" s="23" customFormat="1" ht="20.25" customHeight="1" x14ac:dyDescent="0.3">
      <c r="A2691" s="374">
        <v>2318</v>
      </c>
      <c r="B2691" s="375">
        <v>2198158</v>
      </c>
      <c r="C2691" s="375" t="s">
        <v>1442</v>
      </c>
      <c r="D2691" s="375" t="s">
        <v>1652</v>
      </c>
      <c r="E2691" s="347">
        <v>1.012</v>
      </c>
      <c r="F2691" s="25">
        <v>3</v>
      </c>
      <c r="G2691" s="24" t="s">
        <v>48</v>
      </c>
      <c r="H2691" s="26" t="str">
        <f t="shared" si="166"/>
        <v>6</v>
      </c>
      <c r="I2691" s="67">
        <v>1.2909999999999999</v>
      </c>
      <c r="J2691" s="67">
        <v>1.2909999999999999</v>
      </c>
      <c r="K2691" s="27"/>
      <c r="L2691" s="27"/>
      <c r="M2691" s="27"/>
      <c r="N2691" s="28">
        <v>1.2909999999999999</v>
      </c>
      <c r="O2691" s="29">
        <v>100</v>
      </c>
      <c r="P2691" s="28">
        <v>1.2909999999999999</v>
      </c>
      <c r="Q2691" s="29">
        <v>100</v>
      </c>
      <c r="R2691" s="28">
        <v>1.2909999999999999</v>
      </c>
      <c r="S2691" s="29">
        <v>100</v>
      </c>
      <c r="T2691" s="375" t="s">
        <v>40</v>
      </c>
      <c r="U2691" s="375">
        <v>2019</v>
      </c>
      <c r="V2691" s="347">
        <v>1.012</v>
      </c>
      <c r="W2691" s="68"/>
      <c r="X2691" s="196"/>
      <c r="Y2691" s="31">
        <f t="shared" si="167"/>
        <v>0</v>
      </c>
    </row>
    <row r="2692" spans="1:25" s="23" customFormat="1" ht="20.25" customHeight="1" x14ac:dyDescent="0.3">
      <c r="A2692" s="374">
        <v>2319</v>
      </c>
      <c r="B2692" s="375">
        <v>2192075</v>
      </c>
      <c r="C2692" s="375" t="s">
        <v>1443</v>
      </c>
      <c r="D2692" s="375" t="s">
        <v>117</v>
      </c>
      <c r="E2692" s="347">
        <v>0.70199999999999996</v>
      </c>
      <c r="F2692" s="25">
        <v>3</v>
      </c>
      <c r="G2692" s="24" t="s">
        <v>48</v>
      </c>
      <c r="H2692" s="26" t="str">
        <f t="shared" si="166"/>
        <v>6</v>
      </c>
      <c r="I2692" s="67">
        <v>0.9</v>
      </c>
      <c r="J2692" s="67">
        <v>0.9</v>
      </c>
      <c r="K2692" s="27"/>
      <c r="L2692" s="27"/>
      <c r="M2692" s="27"/>
      <c r="N2692" s="28">
        <v>0.9</v>
      </c>
      <c r="O2692" s="29">
        <v>100</v>
      </c>
      <c r="P2692" s="28">
        <v>0.9</v>
      </c>
      <c r="Q2692" s="29">
        <v>100</v>
      </c>
      <c r="R2692" s="28">
        <v>0.9</v>
      </c>
      <c r="S2692" s="29">
        <v>100</v>
      </c>
      <c r="T2692" s="375" t="s">
        <v>40</v>
      </c>
      <c r="U2692" s="375">
        <v>2019</v>
      </c>
      <c r="V2692" s="347">
        <v>0.70199999999999996</v>
      </c>
      <c r="W2692" s="68"/>
      <c r="X2692" s="196"/>
      <c r="Y2692" s="31">
        <f t="shared" si="167"/>
        <v>0</v>
      </c>
    </row>
    <row r="2693" spans="1:25" s="23" customFormat="1" ht="20.25" customHeight="1" x14ac:dyDescent="0.3">
      <c r="A2693" s="374">
        <v>2320</v>
      </c>
      <c r="B2693" s="375">
        <v>2194683</v>
      </c>
      <c r="C2693" s="375" t="s">
        <v>4527</v>
      </c>
      <c r="D2693" s="375" t="s">
        <v>465</v>
      </c>
      <c r="E2693" s="347">
        <v>1.0820000000000001</v>
      </c>
      <c r="F2693" s="25">
        <v>3</v>
      </c>
      <c r="G2693" s="24" t="s">
        <v>48</v>
      </c>
      <c r="H2693" s="26" t="str">
        <f t="shared" si="166"/>
        <v>6</v>
      </c>
      <c r="I2693" s="67">
        <v>1.0740000000000001</v>
      </c>
      <c r="J2693" s="67">
        <v>1.0740000000000001</v>
      </c>
      <c r="K2693" s="27"/>
      <c r="L2693" s="27"/>
      <c r="M2693" s="27"/>
      <c r="N2693" s="28">
        <v>1.0740000000000001</v>
      </c>
      <c r="O2693" s="29">
        <v>100</v>
      </c>
      <c r="P2693" s="28">
        <v>1.0740000000000001</v>
      </c>
      <c r="Q2693" s="29">
        <v>100</v>
      </c>
      <c r="R2693" s="28">
        <v>1.0740000000000001</v>
      </c>
      <c r="S2693" s="29">
        <v>100</v>
      </c>
      <c r="T2693" s="375" t="s">
        <v>40</v>
      </c>
      <c r="U2693" s="375">
        <v>2019</v>
      </c>
      <c r="V2693" s="347">
        <v>1.0820000000000001</v>
      </c>
      <c r="W2693" s="68"/>
      <c r="X2693" s="196"/>
      <c r="Y2693" s="31">
        <f t="shared" si="167"/>
        <v>0</v>
      </c>
    </row>
    <row r="2694" spans="1:25" s="23" customFormat="1" ht="20.25" customHeight="1" x14ac:dyDescent="0.3">
      <c r="A2694" s="374">
        <v>2321</v>
      </c>
      <c r="B2694" s="375">
        <v>2202703</v>
      </c>
      <c r="C2694" s="375" t="s">
        <v>1446</v>
      </c>
      <c r="D2694" s="375" t="s">
        <v>471</v>
      </c>
      <c r="E2694" s="347">
        <v>0.63</v>
      </c>
      <c r="F2694" s="25">
        <v>3</v>
      </c>
      <c r="G2694" s="24" t="s">
        <v>48</v>
      </c>
      <c r="H2694" s="26" t="str">
        <f t="shared" si="166"/>
        <v>6</v>
      </c>
      <c r="I2694" s="67">
        <v>0.78600000000000003</v>
      </c>
      <c r="J2694" s="67">
        <v>0.78600000000000003</v>
      </c>
      <c r="K2694" s="27"/>
      <c r="L2694" s="27"/>
      <c r="M2694" s="27"/>
      <c r="N2694" s="28">
        <v>0.78600000000000003</v>
      </c>
      <c r="O2694" s="29">
        <v>100</v>
      </c>
      <c r="P2694" s="28">
        <v>0.78600000000000003</v>
      </c>
      <c r="Q2694" s="29">
        <v>100</v>
      </c>
      <c r="R2694" s="28">
        <v>0.78600000000000003</v>
      </c>
      <c r="S2694" s="29">
        <v>100</v>
      </c>
      <c r="T2694" s="375" t="s">
        <v>40</v>
      </c>
      <c r="U2694" s="375">
        <v>2019</v>
      </c>
      <c r="V2694" s="347">
        <v>0.63</v>
      </c>
      <c r="W2694" s="68"/>
      <c r="X2694" s="196"/>
      <c r="Y2694" s="31">
        <f t="shared" si="167"/>
        <v>0</v>
      </c>
    </row>
    <row r="2695" spans="1:25" s="23" customFormat="1" ht="20.25" customHeight="1" x14ac:dyDescent="0.3">
      <c r="A2695" s="374">
        <v>2322</v>
      </c>
      <c r="B2695" s="375">
        <v>2198842</v>
      </c>
      <c r="C2695" s="375" t="s">
        <v>1447</v>
      </c>
      <c r="D2695" s="375" t="s">
        <v>765</v>
      </c>
      <c r="E2695" s="347">
        <v>1.7</v>
      </c>
      <c r="F2695" s="25">
        <v>3</v>
      </c>
      <c r="G2695" s="24" t="s">
        <v>48</v>
      </c>
      <c r="H2695" s="26" t="str">
        <f t="shared" si="166"/>
        <v>6</v>
      </c>
      <c r="I2695" s="67">
        <v>2.1970000000000001</v>
      </c>
      <c r="J2695" s="67">
        <v>2.1970000000000001</v>
      </c>
      <c r="K2695" s="27"/>
      <c r="L2695" s="27"/>
      <c r="M2695" s="27"/>
      <c r="N2695" s="28">
        <v>2.1970000000000001</v>
      </c>
      <c r="O2695" s="29">
        <v>100</v>
      </c>
      <c r="P2695" s="28">
        <v>2.1970000000000001</v>
      </c>
      <c r="Q2695" s="29">
        <v>100</v>
      </c>
      <c r="R2695" s="28">
        <v>2.1970000000000001</v>
      </c>
      <c r="S2695" s="29">
        <v>100</v>
      </c>
      <c r="T2695" s="375" t="s">
        <v>40</v>
      </c>
      <c r="U2695" s="375">
        <v>2019</v>
      </c>
      <c r="V2695" s="347">
        <v>1.7</v>
      </c>
      <c r="W2695" s="68"/>
      <c r="X2695" s="196"/>
      <c r="Y2695" s="31">
        <f t="shared" si="167"/>
        <v>0</v>
      </c>
    </row>
    <row r="2696" spans="1:25" s="23" customFormat="1" ht="20.25" customHeight="1" x14ac:dyDescent="0.3">
      <c r="A2696" s="374">
        <v>2323</v>
      </c>
      <c r="B2696" s="375">
        <v>2198257</v>
      </c>
      <c r="C2696" s="375" t="s">
        <v>1448</v>
      </c>
      <c r="D2696" s="375" t="s">
        <v>127</v>
      </c>
      <c r="E2696" s="347">
        <v>1.1000000000000001</v>
      </c>
      <c r="F2696" s="25">
        <v>3</v>
      </c>
      <c r="G2696" s="24" t="s">
        <v>48</v>
      </c>
      <c r="H2696" s="26" t="str">
        <f t="shared" si="166"/>
        <v>6</v>
      </c>
      <c r="I2696" s="67">
        <v>1.419</v>
      </c>
      <c r="J2696" s="67">
        <v>1.419</v>
      </c>
      <c r="K2696" s="27"/>
      <c r="L2696" s="27"/>
      <c r="M2696" s="27"/>
      <c r="N2696" s="28">
        <v>1.419</v>
      </c>
      <c r="O2696" s="29">
        <v>100</v>
      </c>
      <c r="P2696" s="28">
        <v>1.419</v>
      </c>
      <c r="Q2696" s="29">
        <v>100</v>
      </c>
      <c r="R2696" s="28">
        <v>1.419</v>
      </c>
      <c r="S2696" s="29">
        <v>100</v>
      </c>
      <c r="T2696" s="375" t="s">
        <v>40</v>
      </c>
      <c r="U2696" s="375">
        <v>2019</v>
      </c>
      <c r="V2696" s="347">
        <v>1.1000000000000001</v>
      </c>
      <c r="W2696" s="68"/>
      <c r="X2696" s="196"/>
      <c r="Y2696" s="31">
        <f t="shared" si="167"/>
        <v>0</v>
      </c>
    </row>
    <row r="2697" spans="1:25" s="23" customFormat="1" ht="20.25" customHeight="1" x14ac:dyDescent="0.3">
      <c r="A2697" s="374">
        <v>2324</v>
      </c>
      <c r="B2697" s="375">
        <v>2195270</v>
      </c>
      <c r="C2697" s="375" t="s">
        <v>1450</v>
      </c>
      <c r="D2697" s="375" t="s">
        <v>501</v>
      </c>
      <c r="E2697" s="347">
        <v>0.122</v>
      </c>
      <c r="F2697" s="25">
        <v>3</v>
      </c>
      <c r="G2697" s="24" t="s">
        <v>48</v>
      </c>
      <c r="H2697" s="26" t="str">
        <f t="shared" si="166"/>
        <v>6</v>
      </c>
      <c r="I2697" s="67">
        <v>0.17699999999999999</v>
      </c>
      <c r="J2697" s="67">
        <v>0.17699999999999999</v>
      </c>
      <c r="K2697" s="27"/>
      <c r="L2697" s="27"/>
      <c r="M2697" s="27"/>
      <c r="N2697" s="28">
        <v>0.17699999999999999</v>
      </c>
      <c r="O2697" s="29">
        <v>100</v>
      </c>
      <c r="P2697" s="28">
        <v>0.17699999999999999</v>
      </c>
      <c r="Q2697" s="29">
        <v>100</v>
      </c>
      <c r="R2697" s="28">
        <v>0.17699999999999999</v>
      </c>
      <c r="S2697" s="29">
        <v>100</v>
      </c>
      <c r="T2697" s="375" t="s">
        <v>40</v>
      </c>
      <c r="U2697" s="375">
        <v>2019</v>
      </c>
      <c r="V2697" s="347">
        <v>0.122</v>
      </c>
      <c r="W2697" s="68"/>
      <c r="X2697" s="196"/>
      <c r="Y2697" s="31">
        <f t="shared" si="167"/>
        <v>0</v>
      </c>
    </row>
    <row r="2698" spans="1:25" s="23" customFormat="1" ht="20.25" customHeight="1" x14ac:dyDescent="0.3">
      <c r="A2698" s="374">
        <v>2325</v>
      </c>
      <c r="B2698" s="375">
        <v>2199703</v>
      </c>
      <c r="C2698" s="375" t="s">
        <v>1451</v>
      </c>
      <c r="D2698" s="376" t="s">
        <v>481</v>
      </c>
      <c r="E2698" s="347">
        <v>0.66900000000000004</v>
      </c>
      <c r="F2698" s="25">
        <v>3</v>
      </c>
      <c r="G2698" s="24" t="s">
        <v>48</v>
      </c>
      <c r="H2698" s="26" t="str">
        <f t="shared" si="166"/>
        <v>6</v>
      </c>
      <c r="I2698" s="67">
        <v>0.86199999999999999</v>
      </c>
      <c r="J2698" s="67">
        <v>0.86199999999999999</v>
      </c>
      <c r="K2698" s="27"/>
      <c r="L2698" s="27"/>
      <c r="M2698" s="27"/>
      <c r="N2698" s="28">
        <v>0.86199999999999999</v>
      </c>
      <c r="O2698" s="29">
        <v>100</v>
      </c>
      <c r="P2698" s="28">
        <v>0.86199999999999999</v>
      </c>
      <c r="Q2698" s="29">
        <v>100</v>
      </c>
      <c r="R2698" s="28">
        <v>0.86199999999999999</v>
      </c>
      <c r="S2698" s="29">
        <v>100</v>
      </c>
      <c r="T2698" s="375" t="s">
        <v>40</v>
      </c>
      <c r="U2698" s="375">
        <v>2019</v>
      </c>
      <c r="V2698" s="347">
        <v>0.66900000000000004</v>
      </c>
      <c r="W2698" s="68"/>
      <c r="X2698" s="196"/>
      <c r="Y2698" s="31">
        <f t="shared" si="167"/>
        <v>0</v>
      </c>
    </row>
    <row r="2699" spans="1:25" s="23" customFormat="1" ht="20.25" customHeight="1" x14ac:dyDescent="0.3">
      <c r="A2699" s="374">
        <v>2326</v>
      </c>
      <c r="B2699" s="375">
        <v>2192757</v>
      </c>
      <c r="C2699" s="375" t="s">
        <v>4589</v>
      </c>
      <c r="D2699" s="376" t="s">
        <v>976</v>
      </c>
      <c r="E2699" s="347">
        <v>0.47</v>
      </c>
      <c r="F2699" s="25">
        <v>3</v>
      </c>
      <c r="G2699" s="24" t="s">
        <v>48</v>
      </c>
      <c r="H2699" s="26" t="str">
        <f t="shared" si="166"/>
        <v>6</v>
      </c>
      <c r="I2699" s="67">
        <v>1.222</v>
      </c>
      <c r="J2699" s="67">
        <v>1.222</v>
      </c>
      <c r="K2699" s="27"/>
      <c r="L2699" s="27"/>
      <c r="M2699" s="27"/>
      <c r="N2699" s="28">
        <v>1.222</v>
      </c>
      <c r="O2699" s="29">
        <v>100</v>
      </c>
      <c r="P2699" s="28">
        <v>1.222</v>
      </c>
      <c r="Q2699" s="29">
        <v>100</v>
      </c>
      <c r="R2699" s="28">
        <v>1.222</v>
      </c>
      <c r="S2699" s="29">
        <v>100</v>
      </c>
      <c r="T2699" s="375" t="s">
        <v>40</v>
      </c>
      <c r="U2699" s="375">
        <v>2019</v>
      </c>
      <c r="V2699" s="347">
        <v>0.47</v>
      </c>
      <c r="W2699" s="68"/>
      <c r="X2699" s="196"/>
      <c r="Y2699" s="31">
        <f t="shared" si="167"/>
        <v>0</v>
      </c>
    </row>
    <row r="2700" spans="1:25" s="23" customFormat="1" ht="20.25" customHeight="1" x14ac:dyDescent="0.3">
      <c r="A2700" s="374">
        <v>2327</v>
      </c>
      <c r="B2700" s="375">
        <v>2191395</v>
      </c>
      <c r="C2700" s="375" t="s">
        <v>4590</v>
      </c>
      <c r="D2700" s="376" t="s">
        <v>435</v>
      </c>
      <c r="E2700" s="347">
        <v>0.24399999999999999</v>
      </c>
      <c r="F2700" s="25">
        <v>3</v>
      </c>
      <c r="G2700" s="24" t="s">
        <v>48</v>
      </c>
      <c r="H2700" s="26" t="str">
        <f t="shared" si="166"/>
        <v>6</v>
      </c>
      <c r="I2700" s="67">
        <v>0.32100000000000001</v>
      </c>
      <c r="J2700" s="67">
        <v>0.32100000000000001</v>
      </c>
      <c r="K2700" s="27"/>
      <c r="L2700" s="27"/>
      <c r="M2700" s="27"/>
      <c r="N2700" s="28">
        <v>0.32100000000000001</v>
      </c>
      <c r="O2700" s="29">
        <v>100</v>
      </c>
      <c r="P2700" s="28">
        <v>0.32100000000000001</v>
      </c>
      <c r="Q2700" s="29">
        <v>100</v>
      </c>
      <c r="R2700" s="28">
        <v>0.32100000000000001</v>
      </c>
      <c r="S2700" s="29">
        <v>100</v>
      </c>
      <c r="T2700" s="375" t="s">
        <v>40</v>
      </c>
      <c r="U2700" s="375">
        <v>2019</v>
      </c>
      <c r="V2700" s="347">
        <v>0.24399999999999999</v>
      </c>
      <c r="W2700" s="68"/>
      <c r="X2700" s="196"/>
      <c r="Y2700" s="31">
        <f t="shared" si="167"/>
        <v>0</v>
      </c>
    </row>
    <row r="2701" spans="1:25" s="23" customFormat="1" ht="20.25" customHeight="1" x14ac:dyDescent="0.3">
      <c r="A2701" s="374">
        <v>2328</v>
      </c>
      <c r="B2701" s="79">
        <v>2194543</v>
      </c>
      <c r="C2701" s="375" t="s">
        <v>4592</v>
      </c>
      <c r="D2701" s="375" t="s">
        <v>1243</v>
      </c>
      <c r="E2701" s="347">
        <v>0.24</v>
      </c>
      <c r="F2701" s="25">
        <v>3</v>
      </c>
      <c r="G2701" s="24" t="s">
        <v>48</v>
      </c>
      <c r="H2701" s="26" t="str">
        <f t="shared" si="166"/>
        <v>6</v>
      </c>
      <c r="I2701" s="67">
        <v>0.32200000000000001</v>
      </c>
      <c r="J2701" s="67">
        <v>0.32200000000000001</v>
      </c>
      <c r="K2701" s="27"/>
      <c r="L2701" s="27"/>
      <c r="M2701" s="27"/>
      <c r="N2701" s="28">
        <v>0.32200000000000001</v>
      </c>
      <c r="O2701" s="29">
        <v>100</v>
      </c>
      <c r="P2701" s="28">
        <v>0.32200000000000001</v>
      </c>
      <c r="Q2701" s="29">
        <v>100</v>
      </c>
      <c r="R2701" s="28">
        <v>0.32200000000000001</v>
      </c>
      <c r="S2701" s="29">
        <v>100</v>
      </c>
      <c r="T2701" s="375" t="s">
        <v>40</v>
      </c>
      <c r="U2701" s="375">
        <v>2019</v>
      </c>
      <c r="V2701" s="347">
        <v>0.24</v>
      </c>
      <c r="W2701" s="68"/>
      <c r="X2701" s="196"/>
      <c r="Y2701" s="31">
        <f t="shared" si="167"/>
        <v>0</v>
      </c>
    </row>
    <row r="2702" spans="1:25" s="23" customFormat="1" ht="40.5" customHeight="1" x14ac:dyDescent="0.3">
      <c r="A2702" s="374">
        <v>2329</v>
      </c>
      <c r="B2702" s="79"/>
      <c r="C2702" s="375" t="s">
        <v>4593</v>
      </c>
      <c r="D2702" s="376" t="s">
        <v>3978</v>
      </c>
      <c r="E2702" s="347">
        <v>0.13100000000000001</v>
      </c>
      <c r="F2702" s="25">
        <v>3</v>
      </c>
      <c r="G2702" s="24" t="s">
        <v>48</v>
      </c>
      <c r="H2702" s="26" t="str">
        <f t="shared" si="166"/>
        <v>6</v>
      </c>
      <c r="I2702" s="67">
        <v>0.13100000000000001</v>
      </c>
      <c r="J2702" s="67">
        <v>0.13100000000000001</v>
      </c>
      <c r="K2702" s="27"/>
      <c r="L2702" s="27"/>
      <c r="M2702" s="27"/>
      <c r="N2702" s="28">
        <v>0.13100000000000001</v>
      </c>
      <c r="O2702" s="29">
        <v>100</v>
      </c>
      <c r="P2702" s="28">
        <v>0.13100000000000001</v>
      </c>
      <c r="Q2702" s="29">
        <v>100</v>
      </c>
      <c r="R2702" s="28">
        <v>0.13100000000000001</v>
      </c>
      <c r="S2702" s="29">
        <v>100</v>
      </c>
      <c r="T2702" s="375" t="s">
        <v>40</v>
      </c>
      <c r="U2702" s="375">
        <v>2019</v>
      </c>
      <c r="V2702" s="347">
        <v>0.13100000000000001</v>
      </c>
      <c r="W2702" s="68"/>
      <c r="X2702" s="196"/>
      <c r="Y2702" s="31">
        <f t="shared" si="167"/>
        <v>0</v>
      </c>
    </row>
    <row r="2703" spans="1:25" s="23" customFormat="1" ht="42.75" customHeight="1" x14ac:dyDescent="0.3">
      <c r="A2703" s="374">
        <v>2330</v>
      </c>
      <c r="B2703" s="79"/>
      <c r="C2703" s="375" t="s">
        <v>4594</v>
      </c>
      <c r="D2703" s="376" t="s">
        <v>3980</v>
      </c>
      <c r="E2703" s="347">
        <v>0.13</v>
      </c>
      <c r="F2703" s="25">
        <v>3</v>
      </c>
      <c r="G2703" s="24" t="s">
        <v>48</v>
      </c>
      <c r="H2703" s="26" t="str">
        <f t="shared" si="166"/>
        <v>6</v>
      </c>
      <c r="I2703" s="67">
        <v>0.16600000000000001</v>
      </c>
      <c r="J2703" s="67">
        <v>0.16600000000000001</v>
      </c>
      <c r="K2703" s="27"/>
      <c r="L2703" s="27"/>
      <c r="M2703" s="27"/>
      <c r="N2703" s="28">
        <v>0.16600000000000001</v>
      </c>
      <c r="O2703" s="29">
        <v>100</v>
      </c>
      <c r="P2703" s="28">
        <v>0.16600000000000001</v>
      </c>
      <c r="Q2703" s="29">
        <v>100</v>
      </c>
      <c r="R2703" s="28">
        <v>0.16600000000000001</v>
      </c>
      <c r="S2703" s="29">
        <v>100</v>
      </c>
      <c r="T2703" s="375" t="s">
        <v>40</v>
      </c>
      <c r="U2703" s="375">
        <v>2019</v>
      </c>
      <c r="V2703" s="347">
        <v>0.13</v>
      </c>
      <c r="W2703" s="68"/>
      <c r="X2703" s="196"/>
      <c r="Y2703" s="31">
        <f t="shared" si="167"/>
        <v>0</v>
      </c>
    </row>
    <row r="2704" spans="1:25" s="23" customFormat="1" ht="45" customHeight="1" x14ac:dyDescent="0.3">
      <c r="A2704" s="374">
        <v>2331</v>
      </c>
      <c r="B2704" s="79"/>
      <c r="C2704" s="375" t="s">
        <v>4595</v>
      </c>
      <c r="D2704" s="376" t="s">
        <v>3982</v>
      </c>
      <c r="E2704" s="347">
        <v>0.14799999999999999</v>
      </c>
      <c r="F2704" s="25">
        <v>3</v>
      </c>
      <c r="G2704" s="24" t="s">
        <v>48</v>
      </c>
      <c r="H2704" s="26" t="str">
        <f t="shared" si="166"/>
        <v>6</v>
      </c>
      <c r="I2704" s="67">
        <v>0.16600000000000001</v>
      </c>
      <c r="J2704" s="67">
        <v>0.16600000000000001</v>
      </c>
      <c r="K2704" s="27"/>
      <c r="L2704" s="27"/>
      <c r="M2704" s="27"/>
      <c r="N2704" s="28">
        <v>0.16600000000000001</v>
      </c>
      <c r="O2704" s="29">
        <v>100</v>
      </c>
      <c r="P2704" s="28">
        <v>0.16600000000000001</v>
      </c>
      <c r="Q2704" s="29">
        <v>100</v>
      </c>
      <c r="R2704" s="28">
        <v>0.16600000000000001</v>
      </c>
      <c r="S2704" s="29">
        <v>100</v>
      </c>
      <c r="T2704" s="375" t="s">
        <v>40</v>
      </c>
      <c r="U2704" s="375">
        <v>2019</v>
      </c>
      <c r="V2704" s="347">
        <v>0.14799999999999999</v>
      </c>
      <c r="W2704" s="68"/>
      <c r="X2704" s="196"/>
      <c r="Y2704" s="31">
        <f t="shared" si="167"/>
        <v>0</v>
      </c>
    </row>
    <row r="2705" spans="1:25" ht="20.25" customHeight="1" x14ac:dyDescent="0.3">
      <c r="A2705" s="485" t="s">
        <v>3983</v>
      </c>
      <c r="B2705" s="485"/>
      <c r="C2705" s="375" t="s">
        <v>4597</v>
      </c>
      <c r="D2705" s="485"/>
      <c r="E2705" s="485"/>
      <c r="F2705" s="485"/>
      <c r="G2705" s="485"/>
      <c r="H2705" s="485"/>
      <c r="I2705" s="95"/>
      <c r="J2705" s="95"/>
      <c r="K2705" s="6"/>
      <c r="L2705" s="6"/>
      <c r="M2705" s="6"/>
      <c r="N2705" s="44"/>
      <c r="O2705" s="15"/>
      <c r="P2705" s="44"/>
      <c r="Q2705" s="15"/>
      <c r="R2705" s="44"/>
      <c r="S2705" s="15"/>
      <c r="T2705" s="14"/>
      <c r="U2705" s="14"/>
      <c r="V2705" s="393"/>
      <c r="W2705" s="69"/>
      <c r="X2705" s="393"/>
      <c r="Y2705" s="31">
        <f t="shared" si="167"/>
        <v>0</v>
      </c>
    </row>
    <row r="2706" spans="1:25" ht="20.25" customHeight="1" x14ac:dyDescent="0.3">
      <c r="A2706" s="371"/>
      <c r="B2706" s="371"/>
      <c r="C2706" s="375" t="s">
        <v>4598</v>
      </c>
      <c r="D2706" s="371" t="s">
        <v>252</v>
      </c>
      <c r="E2706" s="325">
        <f>SUM(E2707:E2717)</f>
        <v>4.6140000000000008</v>
      </c>
      <c r="F2706" s="371"/>
      <c r="G2706" s="371"/>
      <c r="H2706" s="371"/>
      <c r="I2706" s="95"/>
      <c r="J2706" s="95"/>
      <c r="K2706" s="6"/>
      <c r="L2706" s="6"/>
      <c r="M2706" s="6"/>
      <c r="N2706" s="44"/>
      <c r="O2706" s="15"/>
      <c r="P2706" s="44"/>
      <c r="Q2706" s="15"/>
      <c r="R2706" s="44"/>
      <c r="S2706" s="15"/>
      <c r="T2706" s="14"/>
      <c r="U2706" s="14"/>
      <c r="V2706" s="393"/>
      <c r="W2706" s="69"/>
      <c r="X2706" s="393"/>
      <c r="Y2706" s="31">
        <f t="shared" si="167"/>
        <v>4.6140000000000008</v>
      </c>
    </row>
    <row r="2707" spans="1:25" s="23" customFormat="1" ht="20.25" customHeight="1" x14ac:dyDescent="0.3">
      <c r="A2707" s="374">
        <v>2332</v>
      </c>
      <c r="B2707" s="79">
        <v>2202892</v>
      </c>
      <c r="C2707" s="375" t="s">
        <v>4599</v>
      </c>
      <c r="D2707" s="375" t="s">
        <v>1445</v>
      </c>
      <c r="E2707" s="347">
        <v>0.375</v>
      </c>
      <c r="F2707" s="25">
        <v>3</v>
      </c>
      <c r="G2707" s="24" t="s">
        <v>48</v>
      </c>
      <c r="H2707" s="26" t="str">
        <f t="shared" ref="H2707:H2770" si="168">IF(F2707&lt;5.1,"6","10")</f>
        <v>6</v>
      </c>
      <c r="I2707" s="67">
        <v>1.054</v>
      </c>
      <c r="J2707" s="67">
        <v>1.054</v>
      </c>
      <c r="K2707" s="27"/>
      <c r="L2707" s="27"/>
      <c r="M2707" s="27"/>
      <c r="N2707" s="28">
        <v>1.054</v>
      </c>
      <c r="O2707" s="29">
        <v>100</v>
      </c>
      <c r="P2707" s="28">
        <v>1.054</v>
      </c>
      <c r="Q2707" s="29">
        <v>100</v>
      </c>
      <c r="R2707" s="28">
        <v>1.054</v>
      </c>
      <c r="S2707" s="29">
        <v>100</v>
      </c>
      <c r="T2707" s="375" t="s">
        <v>40</v>
      </c>
      <c r="U2707" s="375">
        <v>2019</v>
      </c>
      <c r="V2707" s="347">
        <v>0.375</v>
      </c>
      <c r="W2707" s="68"/>
      <c r="X2707" s="196"/>
      <c r="Y2707" s="31">
        <f t="shared" si="167"/>
        <v>0</v>
      </c>
    </row>
    <row r="2708" spans="1:25" ht="20.25" customHeight="1" x14ac:dyDescent="0.3">
      <c r="A2708" s="9">
        <v>2333</v>
      </c>
      <c r="B2708" s="216">
        <v>2201655</v>
      </c>
      <c r="C2708" s="375" t="s">
        <v>4604</v>
      </c>
      <c r="D2708" s="14" t="s">
        <v>382</v>
      </c>
      <c r="E2708" s="347">
        <v>0.114</v>
      </c>
      <c r="F2708" s="57">
        <v>3</v>
      </c>
      <c r="G2708" s="43" t="s">
        <v>48</v>
      </c>
      <c r="H2708" s="58" t="str">
        <f t="shared" si="168"/>
        <v>6</v>
      </c>
      <c r="I2708" s="95">
        <v>1.131</v>
      </c>
      <c r="J2708" s="95">
        <v>1.131</v>
      </c>
      <c r="K2708" s="6"/>
      <c r="L2708" s="6"/>
      <c r="M2708" s="6"/>
      <c r="N2708" s="44">
        <v>1.131</v>
      </c>
      <c r="O2708" s="15">
        <v>100</v>
      </c>
      <c r="P2708" s="44">
        <v>1.131</v>
      </c>
      <c r="Q2708" s="15">
        <v>100</v>
      </c>
      <c r="R2708" s="44">
        <v>1.131</v>
      </c>
      <c r="S2708" s="15">
        <v>100</v>
      </c>
      <c r="T2708" s="14" t="s">
        <v>40</v>
      </c>
      <c r="U2708" s="14">
        <v>2019</v>
      </c>
      <c r="V2708" s="347">
        <v>0.114</v>
      </c>
      <c r="W2708" s="68"/>
      <c r="X2708" s="196"/>
      <c r="Y2708" s="31">
        <f t="shared" ref="Y2708:Y2771" si="169">E2708-V2708-W2708-X2708</f>
        <v>0</v>
      </c>
    </row>
    <row r="2709" spans="1:25" ht="20.25" customHeight="1" x14ac:dyDescent="0.3">
      <c r="A2709" s="374">
        <v>2334</v>
      </c>
      <c r="B2709" s="216">
        <v>2198735</v>
      </c>
      <c r="C2709" s="228" t="s">
        <v>4601</v>
      </c>
      <c r="D2709" s="14" t="s">
        <v>2070</v>
      </c>
      <c r="E2709" s="347">
        <v>0.373</v>
      </c>
      <c r="F2709" s="57">
        <v>3</v>
      </c>
      <c r="G2709" s="43" t="s">
        <v>48</v>
      </c>
      <c r="H2709" s="58" t="str">
        <f t="shared" si="168"/>
        <v>6</v>
      </c>
      <c r="I2709" s="95">
        <v>1.167</v>
      </c>
      <c r="J2709" s="95">
        <v>1.167</v>
      </c>
      <c r="K2709" s="6"/>
      <c r="L2709" s="6"/>
      <c r="M2709" s="6"/>
      <c r="N2709" s="44">
        <v>1.167</v>
      </c>
      <c r="O2709" s="15">
        <v>100</v>
      </c>
      <c r="P2709" s="44">
        <v>1.167</v>
      </c>
      <c r="Q2709" s="15">
        <v>100</v>
      </c>
      <c r="R2709" s="44">
        <v>1.167</v>
      </c>
      <c r="S2709" s="15">
        <v>100</v>
      </c>
      <c r="T2709" s="14" t="s">
        <v>40</v>
      </c>
      <c r="U2709" s="14">
        <v>2019</v>
      </c>
      <c r="V2709" s="347">
        <v>0.373</v>
      </c>
      <c r="W2709" s="68"/>
      <c r="X2709" s="196"/>
      <c r="Y2709" s="31">
        <f t="shared" si="169"/>
        <v>0</v>
      </c>
    </row>
    <row r="2710" spans="1:25" ht="20.25" customHeight="1" x14ac:dyDescent="0.3">
      <c r="A2710" s="9">
        <v>2335</v>
      </c>
      <c r="B2710" s="14">
        <v>2191659</v>
      </c>
      <c r="C2710" s="375" t="s">
        <v>4602</v>
      </c>
      <c r="D2710" s="14" t="s">
        <v>3786</v>
      </c>
      <c r="E2710" s="347">
        <v>0.626</v>
      </c>
      <c r="F2710" s="57">
        <v>3</v>
      </c>
      <c r="G2710" s="43" t="s">
        <v>48</v>
      </c>
      <c r="H2710" s="58" t="str">
        <f t="shared" si="168"/>
        <v>6</v>
      </c>
      <c r="I2710" s="95">
        <v>0.61699999999999999</v>
      </c>
      <c r="J2710" s="95">
        <v>0.61699999999999999</v>
      </c>
      <c r="K2710" s="6"/>
      <c r="L2710" s="6"/>
      <c r="M2710" s="6"/>
      <c r="N2710" s="44">
        <v>0.61699999999999999</v>
      </c>
      <c r="O2710" s="15">
        <v>100</v>
      </c>
      <c r="P2710" s="44">
        <v>0.61699999999999999</v>
      </c>
      <c r="Q2710" s="15">
        <v>100</v>
      </c>
      <c r="R2710" s="44">
        <v>0.61699999999999999</v>
      </c>
      <c r="S2710" s="15">
        <v>100</v>
      </c>
      <c r="T2710" s="14" t="s">
        <v>40</v>
      </c>
      <c r="U2710" s="14">
        <v>2019</v>
      </c>
      <c r="V2710" s="347">
        <v>0.626</v>
      </c>
      <c r="W2710" s="68"/>
      <c r="X2710" s="196"/>
      <c r="Y2710" s="31">
        <f t="shared" si="169"/>
        <v>0</v>
      </c>
    </row>
    <row r="2711" spans="1:25" ht="20.25" customHeight="1" x14ac:dyDescent="0.3">
      <c r="A2711" s="374">
        <v>2336</v>
      </c>
      <c r="B2711" s="14">
        <v>2198865</v>
      </c>
      <c r="C2711" s="375" t="s">
        <v>4605</v>
      </c>
      <c r="D2711" s="14" t="s">
        <v>3945</v>
      </c>
      <c r="E2711" s="347">
        <v>0.36899999999999999</v>
      </c>
      <c r="F2711" s="57">
        <v>3</v>
      </c>
      <c r="G2711" s="43" t="s">
        <v>48</v>
      </c>
      <c r="H2711" s="58" t="str">
        <f t="shared" si="168"/>
        <v>6</v>
      </c>
      <c r="I2711" s="95">
        <v>1.351</v>
      </c>
      <c r="J2711" s="95">
        <v>1.351</v>
      </c>
      <c r="K2711" s="6"/>
      <c r="L2711" s="6"/>
      <c r="M2711" s="6"/>
      <c r="N2711" s="44">
        <v>1.351</v>
      </c>
      <c r="O2711" s="15">
        <v>100</v>
      </c>
      <c r="P2711" s="44">
        <v>1.351</v>
      </c>
      <c r="Q2711" s="15">
        <v>100</v>
      </c>
      <c r="R2711" s="44">
        <v>1.351</v>
      </c>
      <c r="S2711" s="15">
        <v>100</v>
      </c>
      <c r="T2711" s="14" t="s">
        <v>40</v>
      </c>
      <c r="U2711" s="14">
        <v>2019</v>
      </c>
      <c r="V2711" s="347">
        <v>0.36899999999999999</v>
      </c>
      <c r="W2711" s="68"/>
      <c r="X2711" s="196"/>
      <c r="Y2711" s="31">
        <f t="shared" si="169"/>
        <v>0</v>
      </c>
    </row>
    <row r="2712" spans="1:25" ht="20.25" customHeight="1" x14ac:dyDescent="0.3">
      <c r="A2712" s="9">
        <v>2337</v>
      </c>
      <c r="B2712" s="14">
        <v>2195524</v>
      </c>
      <c r="C2712" s="375" t="s">
        <v>4603</v>
      </c>
      <c r="D2712" s="14" t="s">
        <v>3943</v>
      </c>
      <c r="E2712" s="347">
        <v>1.1100000000000001</v>
      </c>
      <c r="F2712" s="57">
        <v>3</v>
      </c>
      <c r="G2712" s="43" t="s">
        <v>48</v>
      </c>
      <c r="H2712" s="58" t="str">
        <f t="shared" si="168"/>
        <v>6</v>
      </c>
      <c r="I2712" s="95">
        <v>1.4350000000000001</v>
      </c>
      <c r="J2712" s="95">
        <v>1.4350000000000001</v>
      </c>
      <c r="K2712" s="6"/>
      <c r="L2712" s="6"/>
      <c r="M2712" s="6"/>
      <c r="N2712" s="44">
        <v>1.4350000000000001</v>
      </c>
      <c r="O2712" s="15">
        <v>100</v>
      </c>
      <c r="P2712" s="44">
        <v>1.4350000000000001</v>
      </c>
      <c r="Q2712" s="15">
        <v>100</v>
      </c>
      <c r="R2712" s="44">
        <v>1.4350000000000001</v>
      </c>
      <c r="S2712" s="15">
        <v>100</v>
      </c>
      <c r="T2712" s="14" t="s">
        <v>40</v>
      </c>
      <c r="U2712" s="14">
        <v>2019</v>
      </c>
      <c r="V2712" s="347">
        <v>1.1100000000000001</v>
      </c>
      <c r="W2712" s="68"/>
      <c r="X2712" s="196"/>
      <c r="Y2712" s="31">
        <f t="shared" si="169"/>
        <v>0</v>
      </c>
    </row>
    <row r="2713" spans="1:25" ht="20.25" customHeight="1" x14ac:dyDescent="0.3">
      <c r="A2713" s="374">
        <v>2338</v>
      </c>
      <c r="B2713" s="14">
        <v>2193214</v>
      </c>
      <c r="C2713" s="375" t="s">
        <v>4608</v>
      </c>
      <c r="D2713" s="14" t="s">
        <v>513</v>
      </c>
      <c r="E2713" s="347">
        <v>0.45700000000000002</v>
      </c>
      <c r="F2713" s="57">
        <v>3</v>
      </c>
      <c r="G2713" s="43" t="s">
        <v>48</v>
      </c>
      <c r="H2713" s="58" t="str">
        <f t="shared" si="168"/>
        <v>6</v>
      </c>
      <c r="I2713" s="95">
        <v>1.484</v>
      </c>
      <c r="J2713" s="95">
        <v>1.484</v>
      </c>
      <c r="K2713" s="6"/>
      <c r="L2713" s="6"/>
      <c r="M2713" s="6"/>
      <c r="N2713" s="44">
        <v>1.484</v>
      </c>
      <c r="O2713" s="15">
        <v>100</v>
      </c>
      <c r="P2713" s="44">
        <v>1.484</v>
      </c>
      <c r="Q2713" s="15">
        <v>100</v>
      </c>
      <c r="R2713" s="44">
        <v>1.484</v>
      </c>
      <c r="S2713" s="15">
        <v>100</v>
      </c>
      <c r="T2713" s="14" t="s">
        <v>40</v>
      </c>
      <c r="U2713" s="14">
        <v>2019</v>
      </c>
      <c r="V2713" s="347">
        <v>0.45700000000000002</v>
      </c>
      <c r="W2713" s="68"/>
      <c r="X2713" s="196"/>
      <c r="Y2713" s="31">
        <f t="shared" si="169"/>
        <v>0</v>
      </c>
    </row>
    <row r="2714" spans="1:25" ht="20.25" customHeight="1" x14ac:dyDescent="0.3">
      <c r="A2714" s="9">
        <v>2339</v>
      </c>
      <c r="B2714" s="14">
        <v>2192002</v>
      </c>
      <c r="C2714" s="375" t="s">
        <v>4609</v>
      </c>
      <c r="D2714" s="14" t="s">
        <v>408</v>
      </c>
      <c r="E2714" s="347">
        <v>0.38400000000000001</v>
      </c>
      <c r="F2714" s="57">
        <v>3</v>
      </c>
      <c r="G2714" s="43" t="s">
        <v>48</v>
      </c>
      <c r="H2714" s="58" t="str">
        <f t="shared" si="168"/>
        <v>6</v>
      </c>
      <c r="I2714" s="95">
        <v>0.23799999999999999</v>
      </c>
      <c r="J2714" s="95">
        <v>0.23799999999999999</v>
      </c>
      <c r="K2714" s="6"/>
      <c r="L2714" s="6"/>
      <c r="M2714" s="6"/>
      <c r="N2714" s="44">
        <v>0.23799999999999999</v>
      </c>
      <c r="O2714" s="15">
        <v>100</v>
      </c>
      <c r="P2714" s="44">
        <v>0.23799999999999999</v>
      </c>
      <c r="Q2714" s="15">
        <v>100</v>
      </c>
      <c r="R2714" s="44">
        <v>0.23799999999999999</v>
      </c>
      <c r="S2714" s="15">
        <v>100</v>
      </c>
      <c r="T2714" s="14" t="s">
        <v>40</v>
      </c>
      <c r="U2714" s="14">
        <v>2019</v>
      </c>
      <c r="V2714" s="347">
        <v>0.38400000000000001</v>
      </c>
      <c r="W2714" s="68"/>
      <c r="X2714" s="196"/>
      <c r="Y2714" s="31">
        <f t="shared" si="169"/>
        <v>0</v>
      </c>
    </row>
    <row r="2715" spans="1:25" ht="20.25" customHeight="1" x14ac:dyDescent="0.3">
      <c r="A2715" s="374">
        <v>2340</v>
      </c>
      <c r="B2715" s="14"/>
      <c r="C2715" s="375" t="s">
        <v>4607</v>
      </c>
      <c r="D2715" s="14" t="s">
        <v>461</v>
      </c>
      <c r="E2715" s="347">
        <v>0.36799999999999999</v>
      </c>
      <c r="F2715" s="57">
        <v>3</v>
      </c>
      <c r="G2715" s="43" t="s">
        <v>48</v>
      </c>
      <c r="H2715" s="58" t="str">
        <f t="shared" si="168"/>
        <v>6</v>
      </c>
      <c r="I2715" s="95">
        <v>0.188</v>
      </c>
      <c r="J2715" s="95">
        <v>0.188</v>
      </c>
      <c r="K2715" s="6"/>
      <c r="L2715" s="6"/>
      <c r="M2715" s="6"/>
      <c r="N2715" s="44">
        <v>0.188</v>
      </c>
      <c r="O2715" s="15">
        <v>100</v>
      </c>
      <c r="P2715" s="44">
        <v>0.188</v>
      </c>
      <c r="Q2715" s="15">
        <v>100</v>
      </c>
      <c r="R2715" s="44">
        <v>0.188</v>
      </c>
      <c r="S2715" s="15">
        <v>100</v>
      </c>
      <c r="T2715" s="14" t="s">
        <v>40</v>
      </c>
      <c r="U2715" s="14">
        <v>2019</v>
      </c>
      <c r="V2715" s="347">
        <v>0.36799999999999999</v>
      </c>
      <c r="W2715" s="68"/>
      <c r="X2715" s="196"/>
      <c r="Y2715" s="31">
        <f t="shared" si="169"/>
        <v>0</v>
      </c>
    </row>
    <row r="2716" spans="1:25" ht="20.25" customHeight="1" x14ac:dyDescent="0.3">
      <c r="A2716" s="9">
        <v>2341</v>
      </c>
      <c r="B2716" s="14"/>
      <c r="C2716" s="375" t="s">
        <v>4612</v>
      </c>
      <c r="D2716" s="14" t="s">
        <v>555</v>
      </c>
      <c r="E2716" s="347">
        <v>9.4E-2</v>
      </c>
      <c r="F2716" s="57">
        <v>3</v>
      </c>
      <c r="G2716" s="43" t="s">
        <v>48</v>
      </c>
      <c r="H2716" s="58" t="str">
        <f t="shared" si="168"/>
        <v>6</v>
      </c>
      <c r="I2716" s="95">
        <v>0.16799999999999998</v>
      </c>
      <c r="J2716" s="95">
        <v>0.14699999999999999</v>
      </c>
      <c r="K2716" s="6"/>
      <c r="L2716" s="6"/>
      <c r="M2716" s="6"/>
      <c r="N2716" s="44">
        <v>0.14699999999999999</v>
      </c>
      <c r="O2716" s="15">
        <v>100</v>
      </c>
      <c r="P2716" s="44">
        <v>0.14699999999999999</v>
      </c>
      <c r="Q2716" s="15">
        <v>100</v>
      </c>
      <c r="R2716" s="44">
        <v>0.14699999999999999</v>
      </c>
      <c r="S2716" s="15">
        <v>100</v>
      </c>
      <c r="T2716" s="14" t="s">
        <v>40</v>
      </c>
      <c r="U2716" s="14">
        <v>2019</v>
      </c>
      <c r="V2716" s="347">
        <v>9.4E-2</v>
      </c>
      <c r="W2716" s="68"/>
      <c r="X2716" s="196"/>
      <c r="Y2716" s="31">
        <f t="shared" si="169"/>
        <v>0</v>
      </c>
    </row>
    <row r="2717" spans="1:25" ht="20.25" customHeight="1" x14ac:dyDescent="0.3">
      <c r="A2717" s="374">
        <v>2342</v>
      </c>
      <c r="B2717" s="14"/>
      <c r="C2717" s="375" t="s">
        <v>4613</v>
      </c>
      <c r="D2717" s="14" t="s">
        <v>3995</v>
      </c>
      <c r="E2717" s="347">
        <v>0.34399999999999997</v>
      </c>
      <c r="F2717" s="57">
        <v>3</v>
      </c>
      <c r="G2717" s="43" t="s">
        <v>48</v>
      </c>
      <c r="H2717" s="58" t="str">
        <f t="shared" si="168"/>
        <v>6</v>
      </c>
      <c r="I2717" s="95"/>
      <c r="J2717" s="95"/>
      <c r="K2717" s="6"/>
      <c r="L2717" s="6"/>
      <c r="M2717" s="6"/>
      <c r="N2717" s="44"/>
      <c r="O2717" s="15"/>
      <c r="P2717" s="44"/>
      <c r="Q2717" s="15"/>
      <c r="R2717" s="44"/>
      <c r="S2717" s="15"/>
      <c r="T2717" s="14"/>
      <c r="U2717" s="14"/>
      <c r="V2717" s="347">
        <v>0.34399999999999997</v>
      </c>
      <c r="W2717" s="68"/>
      <c r="X2717" s="196"/>
      <c r="Y2717" s="31">
        <f t="shared" si="169"/>
        <v>0</v>
      </c>
    </row>
    <row r="2718" spans="1:25" ht="20.25" customHeight="1" x14ac:dyDescent="0.3">
      <c r="A2718" s="485" t="s">
        <v>3996</v>
      </c>
      <c r="B2718" s="485"/>
      <c r="C2718" s="375" t="s">
        <v>4614</v>
      </c>
      <c r="D2718" s="485"/>
      <c r="E2718" s="485"/>
      <c r="F2718" s="485"/>
      <c r="G2718" s="485"/>
      <c r="H2718" s="485"/>
      <c r="I2718" s="95"/>
      <c r="J2718" s="95"/>
      <c r="K2718" s="6"/>
      <c r="L2718" s="6"/>
      <c r="M2718" s="6"/>
      <c r="N2718" s="44"/>
      <c r="O2718" s="15"/>
      <c r="P2718" s="44"/>
      <c r="Q2718" s="15"/>
      <c r="R2718" s="44"/>
      <c r="S2718" s="15"/>
      <c r="T2718" s="14"/>
      <c r="U2718" s="14"/>
      <c r="V2718" s="393"/>
      <c r="W2718" s="69"/>
      <c r="X2718" s="393"/>
      <c r="Y2718" s="31">
        <f t="shared" si="169"/>
        <v>0</v>
      </c>
    </row>
    <row r="2719" spans="1:25" ht="20.25" customHeight="1" x14ac:dyDescent="0.3">
      <c r="A2719" s="371"/>
      <c r="B2719" s="371"/>
      <c r="C2719" s="375" t="s">
        <v>4615</v>
      </c>
      <c r="D2719" s="371" t="s">
        <v>252</v>
      </c>
      <c r="E2719" s="325">
        <f>SUM(E2720:E2726)</f>
        <v>4.6840000000000002</v>
      </c>
      <c r="F2719" s="371"/>
      <c r="G2719" s="371"/>
      <c r="H2719" s="371"/>
      <c r="I2719" s="95"/>
      <c r="J2719" s="95"/>
      <c r="K2719" s="6"/>
      <c r="L2719" s="6"/>
      <c r="M2719" s="6"/>
      <c r="N2719" s="44"/>
      <c r="O2719" s="15"/>
      <c r="P2719" s="44"/>
      <c r="Q2719" s="15"/>
      <c r="R2719" s="44"/>
      <c r="S2719" s="15"/>
      <c r="T2719" s="14"/>
      <c r="U2719" s="14"/>
      <c r="V2719" s="393"/>
      <c r="W2719" s="69"/>
      <c r="X2719" s="393"/>
      <c r="Y2719" s="31">
        <f t="shared" si="169"/>
        <v>4.6840000000000002</v>
      </c>
    </row>
    <row r="2720" spans="1:25" s="23" customFormat="1" ht="20.25" customHeight="1" x14ac:dyDescent="0.3">
      <c r="A2720" s="374">
        <v>2343</v>
      </c>
      <c r="B2720" s="375">
        <v>2194604</v>
      </c>
      <c r="C2720" s="375" t="s">
        <v>4616</v>
      </c>
      <c r="D2720" s="376" t="s">
        <v>175</v>
      </c>
      <c r="E2720" s="349">
        <v>0.93600000000000005</v>
      </c>
      <c r="F2720" s="25">
        <v>3</v>
      </c>
      <c r="G2720" s="24" t="s">
        <v>48</v>
      </c>
      <c r="H2720" s="26" t="str">
        <f t="shared" si="168"/>
        <v>6</v>
      </c>
      <c r="I2720" s="67">
        <v>1.004</v>
      </c>
      <c r="J2720" s="67">
        <v>1.004</v>
      </c>
      <c r="K2720" s="27"/>
      <c r="L2720" s="27"/>
      <c r="M2720" s="27"/>
      <c r="N2720" s="28">
        <v>1.004</v>
      </c>
      <c r="O2720" s="29">
        <v>100</v>
      </c>
      <c r="P2720" s="28">
        <v>1.004</v>
      </c>
      <c r="Q2720" s="29">
        <v>100</v>
      </c>
      <c r="R2720" s="28">
        <v>1.004</v>
      </c>
      <c r="S2720" s="29">
        <v>100</v>
      </c>
      <c r="T2720" s="375" t="s">
        <v>40</v>
      </c>
      <c r="U2720" s="375">
        <v>2019</v>
      </c>
      <c r="V2720" s="349">
        <v>0.93600000000000005</v>
      </c>
      <c r="W2720" s="68"/>
      <c r="X2720" s="196"/>
      <c r="Y2720" s="31">
        <f t="shared" si="169"/>
        <v>0</v>
      </c>
    </row>
    <row r="2721" spans="1:25" s="23" customFormat="1" ht="20.25" customHeight="1" x14ac:dyDescent="0.3">
      <c r="A2721" s="374">
        <v>2344</v>
      </c>
      <c r="B2721" s="375"/>
      <c r="C2721" s="375" t="s">
        <v>4617</v>
      </c>
      <c r="D2721" s="376" t="s">
        <v>3999</v>
      </c>
      <c r="E2721" s="349">
        <v>0.67600000000000005</v>
      </c>
      <c r="F2721" s="25">
        <v>3</v>
      </c>
      <c r="G2721" s="24" t="s">
        <v>48</v>
      </c>
      <c r="H2721" s="26" t="str">
        <f t="shared" si="168"/>
        <v>6</v>
      </c>
      <c r="I2721" s="67">
        <v>0.91700000000000004</v>
      </c>
      <c r="J2721" s="67">
        <v>0.91700000000000004</v>
      </c>
      <c r="K2721" s="27"/>
      <c r="L2721" s="27"/>
      <c r="M2721" s="27"/>
      <c r="N2721" s="28">
        <v>0.91700000000000004</v>
      </c>
      <c r="O2721" s="29">
        <v>100</v>
      </c>
      <c r="P2721" s="28">
        <v>0.91700000000000004</v>
      </c>
      <c r="Q2721" s="29">
        <v>100</v>
      </c>
      <c r="R2721" s="28">
        <v>0.91700000000000004</v>
      </c>
      <c r="S2721" s="29">
        <v>100</v>
      </c>
      <c r="T2721" s="375" t="s">
        <v>40</v>
      </c>
      <c r="U2721" s="375">
        <v>2019</v>
      </c>
      <c r="V2721" s="349">
        <v>0.67600000000000005</v>
      </c>
      <c r="W2721" s="68"/>
      <c r="X2721" s="196"/>
      <c r="Y2721" s="31">
        <f t="shared" si="169"/>
        <v>0</v>
      </c>
    </row>
    <row r="2722" spans="1:25" s="23" customFormat="1" ht="20.25" customHeight="1" x14ac:dyDescent="0.3">
      <c r="A2722" s="374">
        <v>2345</v>
      </c>
      <c r="B2722" s="375">
        <v>2201241</v>
      </c>
      <c r="C2722" s="375" t="s">
        <v>4618</v>
      </c>
      <c r="D2722" s="375" t="s">
        <v>4001</v>
      </c>
      <c r="E2722" s="349">
        <v>0.72199999999999998</v>
      </c>
      <c r="F2722" s="25">
        <v>3</v>
      </c>
      <c r="G2722" s="24" t="s">
        <v>48</v>
      </c>
      <c r="H2722" s="26" t="str">
        <f t="shared" si="168"/>
        <v>6</v>
      </c>
      <c r="I2722" s="67">
        <v>0.98199999999999998</v>
      </c>
      <c r="J2722" s="67">
        <v>0.98199999999999998</v>
      </c>
      <c r="K2722" s="27"/>
      <c r="L2722" s="27"/>
      <c r="M2722" s="27"/>
      <c r="N2722" s="28">
        <v>0.98199999999999998</v>
      </c>
      <c r="O2722" s="29">
        <v>100</v>
      </c>
      <c r="P2722" s="28">
        <v>0.98199999999999998</v>
      </c>
      <c r="Q2722" s="29">
        <v>100</v>
      </c>
      <c r="R2722" s="28">
        <v>0.98199999999999998</v>
      </c>
      <c r="S2722" s="29">
        <v>100</v>
      </c>
      <c r="T2722" s="375" t="s">
        <v>40</v>
      </c>
      <c r="U2722" s="375">
        <v>2019</v>
      </c>
      <c r="V2722" s="349">
        <v>0.72199999999999998</v>
      </c>
      <c r="W2722" s="68"/>
      <c r="X2722" s="196"/>
      <c r="Y2722" s="31">
        <f t="shared" si="169"/>
        <v>0</v>
      </c>
    </row>
    <row r="2723" spans="1:25" s="23" customFormat="1" ht="20.25" customHeight="1" x14ac:dyDescent="0.3">
      <c r="A2723" s="374">
        <v>2346</v>
      </c>
      <c r="B2723" s="375">
        <v>2192353</v>
      </c>
      <c r="C2723" s="375" t="s">
        <v>4620</v>
      </c>
      <c r="D2723" s="376" t="s">
        <v>4003</v>
      </c>
      <c r="E2723" s="349">
        <v>0.86499999999999999</v>
      </c>
      <c r="F2723" s="25">
        <v>3</v>
      </c>
      <c r="G2723" s="24" t="s">
        <v>48</v>
      </c>
      <c r="H2723" s="26" t="str">
        <f t="shared" si="168"/>
        <v>6</v>
      </c>
      <c r="I2723" s="67">
        <v>7.0999999999999994E-2</v>
      </c>
      <c r="J2723" s="67">
        <v>7.0999999999999994E-2</v>
      </c>
      <c r="K2723" s="27"/>
      <c r="L2723" s="27"/>
      <c r="M2723" s="27"/>
      <c r="N2723" s="28">
        <v>7.0999999999999994E-2</v>
      </c>
      <c r="O2723" s="29">
        <v>100</v>
      </c>
      <c r="P2723" s="28">
        <v>7.0999999999999994E-2</v>
      </c>
      <c r="Q2723" s="29">
        <v>100</v>
      </c>
      <c r="R2723" s="28">
        <v>7.0999999999999994E-2</v>
      </c>
      <c r="S2723" s="29">
        <v>100</v>
      </c>
      <c r="T2723" s="375" t="s">
        <v>40</v>
      </c>
      <c r="U2723" s="375">
        <v>2019</v>
      </c>
      <c r="V2723" s="349">
        <v>0.86499999999999999</v>
      </c>
      <c r="W2723" s="68"/>
      <c r="X2723" s="196"/>
      <c r="Y2723" s="31">
        <f t="shared" si="169"/>
        <v>0</v>
      </c>
    </row>
    <row r="2724" spans="1:25" s="23" customFormat="1" ht="20.25" customHeight="1" x14ac:dyDescent="0.3">
      <c r="A2724" s="374">
        <v>2347</v>
      </c>
      <c r="B2724" s="375">
        <v>2193563</v>
      </c>
      <c r="C2724" s="375" t="s">
        <v>4621</v>
      </c>
      <c r="D2724" s="376" t="s">
        <v>4005</v>
      </c>
      <c r="E2724" s="349">
        <v>0.69099999999999995</v>
      </c>
      <c r="F2724" s="25">
        <v>3</v>
      </c>
      <c r="G2724" s="24" t="s">
        <v>48</v>
      </c>
      <c r="H2724" s="26" t="str">
        <f t="shared" si="168"/>
        <v>6</v>
      </c>
      <c r="I2724" s="67">
        <v>0.90500000000000003</v>
      </c>
      <c r="J2724" s="67">
        <v>0.90500000000000003</v>
      </c>
      <c r="K2724" s="27"/>
      <c r="L2724" s="27"/>
      <c r="M2724" s="27"/>
      <c r="N2724" s="28">
        <v>0.90500000000000003</v>
      </c>
      <c r="O2724" s="29">
        <v>100</v>
      </c>
      <c r="P2724" s="28">
        <v>0.90500000000000003</v>
      </c>
      <c r="Q2724" s="29">
        <v>100</v>
      </c>
      <c r="R2724" s="28">
        <v>0.90500000000000003</v>
      </c>
      <c r="S2724" s="29">
        <v>100</v>
      </c>
      <c r="T2724" s="375" t="s">
        <v>40</v>
      </c>
      <c r="U2724" s="375">
        <v>2019</v>
      </c>
      <c r="V2724" s="349">
        <v>0.69099999999999995</v>
      </c>
      <c r="W2724" s="68"/>
      <c r="X2724" s="196"/>
      <c r="Y2724" s="31">
        <f t="shared" si="169"/>
        <v>0</v>
      </c>
    </row>
    <row r="2725" spans="1:25" s="23" customFormat="1" ht="20.25" customHeight="1" x14ac:dyDescent="0.3">
      <c r="A2725" s="374">
        <v>2348</v>
      </c>
      <c r="B2725" s="375">
        <v>2201572</v>
      </c>
      <c r="C2725" s="375" t="s">
        <v>4622</v>
      </c>
      <c r="D2725" s="375" t="s">
        <v>3953</v>
      </c>
      <c r="E2725" s="349">
        <v>0.54600000000000004</v>
      </c>
      <c r="F2725" s="25">
        <v>3</v>
      </c>
      <c r="G2725" s="24" t="s">
        <v>48</v>
      </c>
      <c r="H2725" s="26" t="str">
        <f t="shared" si="168"/>
        <v>6</v>
      </c>
      <c r="I2725" s="67">
        <v>0.54600000000000004</v>
      </c>
      <c r="J2725" s="67">
        <v>0.54600000000000004</v>
      </c>
      <c r="K2725" s="27"/>
      <c r="L2725" s="27"/>
      <c r="M2725" s="27"/>
      <c r="N2725" s="28">
        <v>0.54600000000000004</v>
      </c>
      <c r="O2725" s="29">
        <v>100</v>
      </c>
      <c r="P2725" s="28">
        <v>0.54600000000000004</v>
      </c>
      <c r="Q2725" s="29">
        <v>100</v>
      </c>
      <c r="R2725" s="28">
        <v>0.54600000000000004</v>
      </c>
      <c r="S2725" s="29">
        <v>100</v>
      </c>
      <c r="T2725" s="375" t="s">
        <v>40</v>
      </c>
      <c r="U2725" s="375">
        <v>2019</v>
      </c>
      <c r="V2725" s="349">
        <v>0.54600000000000004</v>
      </c>
      <c r="W2725" s="68"/>
      <c r="X2725" s="196"/>
      <c r="Y2725" s="31">
        <f t="shared" si="169"/>
        <v>0</v>
      </c>
    </row>
    <row r="2726" spans="1:25" s="23" customFormat="1" ht="20.25" customHeight="1" x14ac:dyDescent="0.3">
      <c r="A2726" s="374">
        <v>2349</v>
      </c>
      <c r="B2726" s="375">
        <v>2202508</v>
      </c>
      <c r="C2726" s="375" t="s">
        <v>4623</v>
      </c>
      <c r="D2726" s="375" t="s">
        <v>3747</v>
      </c>
      <c r="E2726" s="349">
        <v>0.248</v>
      </c>
      <c r="F2726" s="25">
        <v>3</v>
      </c>
      <c r="G2726" s="24" t="s">
        <v>48</v>
      </c>
      <c r="H2726" s="26" t="str">
        <f t="shared" si="168"/>
        <v>6</v>
      </c>
      <c r="I2726" s="67">
        <v>0.70099999999999996</v>
      </c>
      <c r="J2726" s="67">
        <v>0.70099999999999996</v>
      </c>
      <c r="K2726" s="27"/>
      <c r="L2726" s="27"/>
      <c r="M2726" s="27"/>
      <c r="N2726" s="28">
        <v>0.70099999999999996</v>
      </c>
      <c r="O2726" s="29">
        <v>100</v>
      </c>
      <c r="P2726" s="28">
        <v>0.70099999999999996</v>
      </c>
      <c r="Q2726" s="29">
        <v>100</v>
      </c>
      <c r="R2726" s="28">
        <v>0.70099999999999996</v>
      </c>
      <c r="S2726" s="29">
        <v>100</v>
      </c>
      <c r="T2726" s="375" t="s">
        <v>40</v>
      </c>
      <c r="U2726" s="375">
        <v>2019</v>
      </c>
      <c r="V2726" s="349">
        <v>0.248</v>
      </c>
      <c r="W2726" s="68"/>
      <c r="X2726" s="196"/>
      <c r="Y2726" s="31">
        <f t="shared" si="169"/>
        <v>0</v>
      </c>
    </row>
    <row r="2727" spans="1:25" ht="20.25" customHeight="1" x14ac:dyDescent="0.3">
      <c r="A2727" s="485" t="s">
        <v>4008</v>
      </c>
      <c r="B2727" s="485"/>
      <c r="C2727" s="375" t="s">
        <v>4625</v>
      </c>
      <c r="D2727" s="485"/>
      <c r="E2727" s="485"/>
      <c r="F2727" s="485"/>
      <c r="G2727" s="485"/>
      <c r="H2727" s="485"/>
      <c r="I2727" s="95"/>
      <c r="J2727" s="95"/>
      <c r="K2727" s="6"/>
      <c r="L2727" s="6"/>
      <c r="M2727" s="6"/>
      <c r="N2727" s="44"/>
      <c r="O2727" s="15"/>
      <c r="P2727" s="44"/>
      <c r="Q2727" s="15"/>
      <c r="R2727" s="44"/>
      <c r="S2727" s="15"/>
      <c r="T2727" s="14"/>
      <c r="U2727" s="14"/>
      <c r="V2727" s="393"/>
      <c r="W2727" s="69"/>
      <c r="X2727" s="393"/>
      <c r="Y2727" s="31">
        <f t="shared" si="169"/>
        <v>0</v>
      </c>
    </row>
    <row r="2728" spans="1:25" ht="20.25" customHeight="1" x14ac:dyDescent="0.3">
      <c r="A2728" s="371"/>
      <c r="B2728" s="371"/>
      <c r="C2728" s="375" t="s">
        <v>4626</v>
      </c>
      <c r="D2728" s="371" t="s">
        <v>252</v>
      </c>
      <c r="E2728" s="325">
        <f>SUM(E2729:E2746)</f>
        <v>15.118999999999998</v>
      </c>
      <c r="F2728" s="371"/>
      <c r="G2728" s="371"/>
      <c r="H2728" s="371"/>
      <c r="I2728" s="95"/>
      <c r="J2728" s="95"/>
      <c r="K2728" s="6"/>
      <c r="L2728" s="6"/>
      <c r="M2728" s="6"/>
      <c r="N2728" s="44"/>
      <c r="O2728" s="15"/>
      <c r="P2728" s="44"/>
      <c r="Q2728" s="15"/>
      <c r="R2728" s="44"/>
      <c r="S2728" s="15"/>
      <c r="T2728" s="14"/>
      <c r="U2728" s="14"/>
      <c r="V2728" s="393"/>
      <c r="W2728" s="69"/>
      <c r="X2728" s="393"/>
      <c r="Y2728" s="31">
        <f t="shared" si="169"/>
        <v>15.118999999999998</v>
      </c>
    </row>
    <row r="2729" spans="1:25" s="23" customFormat="1" ht="20.25" customHeight="1" x14ac:dyDescent="0.3">
      <c r="A2729" s="374">
        <v>2351</v>
      </c>
      <c r="B2729" s="375">
        <v>2192103</v>
      </c>
      <c r="C2729" s="375" t="s">
        <v>4628</v>
      </c>
      <c r="D2729" s="375" t="s">
        <v>3082</v>
      </c>
      <c r="E2729" s="347">
        <v>0.248</v>
      </c>
      <c r="F2729" s="25">
        <v>3</v>
      </c>
      <c r="G2729" s="24" t="s">
        <v>48</v>
      </c>
      <c r="H2729" s="26" t="str">
        <f t="shared" si="168"/>
        <v>6</v>
      </c>
      <c r="I2729" s="67">
        <v>0.3</v>
      </c>
      <c r="J2729" s="67">
        <v>0.3</v>
      </c>
      <c r="K2729" s="27"/>
      <c r="L2729" s="27"/>
      <c r="M2729" s="27"/>
      <c r="N2729" s="28">
        <v>0.3</v>
      </c>
      <c r="O2729" s="29">
        <v>100</v>
      </c>
      <c r="P2729" s="28">
        <v>0.3</v>
      </c>
      <c r="Q2729" s="29">
        <v>100</v>
      </c>
      <c r="R2729" s="28">
        <v>0.3</v>
      </c>
      <c r="S2729" s="29">
        <v>100</v>
      </c>
      <c r="T2729" s="375" t="s">
        <v>40</v>
      </c>
      <c r="U2729" s="375">
        <v>2019</v>
      </c>
      <c r="V2729" s="347">
        <v>0.248</v>
      </c>
      <c r="W2729" s="68"/>
      <c r="X2729" s="196"/>
      <c r="Y2729" s="31">
        <f t="shared" si="169"/>
        <v>0</v>
      </c>
    </row>
    <row r="2730" spans="1:25" s="23" customFormat="1" ht="60.75" customHeight="1" x14ac:dyDescent="0.3">
      <c r="A2730" s="374">
        <v>2352</v>
      </c>
      <c r="B2730" s="375"/>
      <c r="C2730" s="375" t="s">
        <v>4631</v>
      </c>
      <c r="D2730" s="376" t="s">
        <v>4011</v>
      </c>
      <c r="E2730" s="347">
        <v>0.11899999999999999</v>
      </c>
      <c r="F2730" s="25">
        <v>3</v>
      </c>
      <c r="G2730" s="24" t="s">
        <v>48</v>
      </c>
      <c r="H2730" s="26" t="str">
        <f t="shared" si="168"/>
        <v>6</v>
      </c>
      <c r="I2730" s="67">
        <v>0.17199999999999999</v>
      </c>
      <c r="J2730" s="67">
        <v>0.17199999999999999</v>
      </c>
      <c r="K2730" s="27"/>
      <c r="L2730" s="27"/>
      <c r="M2730" s="27"/>
      <c r="N2730" s="28">
        <v>0.17199999999999999</v>
      </c>
      <c r="O2730" s="29">
        <v>100</v>
      </c>
      <c r="P2730" s="28">
        <v>0.17199999999999999</v>
      </c>
      <c r="Q2730" s="29">
        <v>100</v>
      </c>
      <c r="R2730" s="28">
        <v>0.17199999999999999</v>
      </c>
      <c r="S2730" s="29">
        <v>100</v>
      </c>
      <c r="T2730" s="375" t="s">
        <v>40</v>
      </c>
      <c r="U2730" s="375">
        <v>2019</v>
      </c>
      <c r="V2730" s="347">
        <v>0.11899999999999999</v>
      </c>
      <c r="W2730" s="68"/>
      <c r="X2730" s="196"/>
      <c r="Y2730" s="31">
        <f t="shared" si="169"/>
        <v>0</v>
      </c>
    </row>
    <row r="2731" spans="1:25" s="23" customFormat="1" ht="20.25" customHeight="1" x14ac:dyDescent="0.3">
      <c r="A2731" s="374">
        <v>2353</v>
      </c>
      <c r="B2731" s="375">
        <v>2201845</v>
      </c>
      <c r="C2731" s="375" t="s">
        <v>4632</v>
      </c>
      <c r="D2731" s="375" t="s">
        <v>4013</v>
      </c>
      <c r="E2731" s="347">
        <v>1.891</v>
      </c>
      <c r="F2731" s="25">
        <v>3</v>
      </c>
      <c r="G2731" s="24" t="s">
        <v>48</v>
      </c>
      <c r="H2731" s="26" t="str">
        <f t="shared" si="168"/>
        <v>6</v>
      </c>
      <c r="I2731" s="67">
        <v>0.61528571428571432</v>
      </c>
      <c r="J2731" s="67">
        <v>0.61528571428571432</v>
      </c>
      <c r="K2731" s="27"/>
      <c r="L2731" s="27"/>
      <c r="M2731" s="27"/>
      <c r="N2731" s="28">
        <v>0.61528571428571432</v>
      </c>
      <c r="O2731" s="29">
        <v>100</v>
      </c>
      <c r="P2731" s="28">
        <v>0.61528571428571432</v>
      </c>
      <c r="Q2731" s="29">
        <v>100</v>
      </c>
      <c r="R2731" s="28">
        <v>0.61528571428571432</v>
      </c>
      <c r="S2731" s="29">
        <v>100</v>
      </c>
      <c r="T2731" s="375" t="s">
        <v>40</v>
      </c>
      <c r="U2731" s="375">
        <v>2020</v>
      </c>
      <c r="V2731" s="347">
        <v>1.891</v>
      </c>
      <c r="W2731" s="68"/>
      <c r="X2731" s="196"/>
      <c r="Y2731" s="31">
        <f t="shared" si="169"/>
        <v>0</v>
      </c>
    </row>
    <row r="2732" spans="1:25" s="23" customFormat="1" ht="20.25" customHeight="1" x14ac:dyDescent="0.3">
      <c r="A2732" s="374">
        <v>2354</v>
      </c>
      <c r="B2732" s="375">
        <v>2196454</v>
      </c>
      <c r="C2732" s="375" t="s">
        <v>4633</v>
      </c>
      <c r="D2732" s="375" t="s">
        <v>1232</v>
      </c>
      <c r="E2732" s="347">
        <v>0.746</v>
      </c>
      <c r="F2732" s="25">
        <v>3</v>
      </c>
      <c r="G2732" s="24" t="s">
        <v>48</v>
      </c>
      <c r="H2732" s="26" t="str">
        <f t="shared" si="168"/>
        <v>6</v>
      </c>
      <c r="I2732" s="67">
        <v>0.99271428571428566</v>
      </c>
      <c r="J2732" s="67">
        <v>0.99271428571428566</v>
      </c>
      <c r="K2732" s="27"/>
      <c r="L2732" s="27"/>
      <c r="M2732" s="27"/>
      <c r="N2732" s="28">
        <v>0.99271428571428566</v>
      </c>
      <c r="O2732" s="29">
        <v>100</v>
      </c>
      <c r="P2732" s="28">
        <v>0.99271428571428566</v>
      </c>
      <c r="Q2732" s="29">
        <v>100</v>
      </c>
      <c r="R2732" s="28">
        <v>0.99271428571428566</v>
      </c>
      <c r="S2732" s="29">
        <v>100</v>
      </c>
      <c r="T2732" s="375" t="s">
        <v>40</v>
      </c>
      <c r="U2732" s="375">
        <v>2020</v>
      </c>
      <c r="V2732" s="347">
        <v>0.746</v>
      </c>
      <c r="W2732" s="68"/>
      <c r="X2732" s="196"/>
      <c r="Y2732" s="31">
        <f t="shared" si="169"/>
        <v>0</v>
      </c>
    </row>
    <row r="2733" spans="1:25" s="23" customFormat="1" ht="20.25" customHeight="1" x14ac:dyDescent="0.3">
      <c r="A2733" s="374">
        <v>2355</v>
      </c>
      <c r="B2733" s="375">
        <v>2199649</v>
      </c>
      <c r="C2733" s="375" t="s">
        <v>4634</v>
      </c>
      <c r="D2733" s="375" t="s">
        <v>4016</v>
      </c>
      <c r="E2733" s="347">
        <v>0.311</v>
      </c>
      <c r="F2733" s="25">
        <v>3</v>
      </c>
      <c r="G2733" s="24" t="s">
        <v>48</v>
      </c>
      <c r="H2733" s="26" t="str">
        <f t="shared" si="168"/>
        <v>6</v>
      </c>
      <c r="I2733" s="67">
        <v>0.41928571428571426</v>
      </c>
      <c r="J2733" s="67">
        <v>0.41928571428571426</v>
      </c>
      <c r="K2733" s="27"/>
      <c r="L2733" s="27"/>
      <c r="M2733" s="27"/>
      <c r="N2733" s="28">
        <v>0.41928571428571426</v>
      </c>
      <c r="O2733" s="29">
        <v>100</v>
      </c>
      <c r="P2733" s="28">
        <v>0.41928571428571426</v>
      </c>
      <c r="Q2733" s="29">
        <v>100</v>
      </c>
      <c r="R2733" s="28">
        <v>0.41928571428571426</v>
      </c>
      <c r="S2733" s="29">
        <v>100</v>
      </c>
      <c r="T2733" s="375" t="s">
        <v>40</v>
      </c>
      <c r="U2733" s="375">
        <v>2020</v>
      </c>
      <c r="V2733" s="347">
        <v>0.311</v>
      </c>
      <c r="W2733" s="68"/>
      <c r="X2733" s="196"/>
      <c r="Y2733" s="31">
        <f t="shared" si="169"/>
        <v>0</v>
      </c>
    </row>
    <row r="2734" spans="1:25" s="23" customFormat="1" ht="20.25" customHeight="1" x14ac:dyDescent="0.3">
      <c r="A2734" s="374">
        <v>2356</v>
      </c>
      <c r="B2734" s="375">
        <v>2194387</v>
      </c>
      <c r="C2734" s="375" t="s">
        <v>4635</v>
      </c>
      <c r="D2734" s="375" t="s">
        <v>4018</v>
      </c>
      <c r="E2734" s="347">
        <v>0.91</v>
      </c>
      <c r="F2734" s="25">
        <v>3</v>
      </c>
      <c r="G2734" s="24" t="s">
        <v>48</v>
      </c>
      <c r="H2734" s="26" t="str">
        <f t="shared" si="168"/>
        <v>6</v>
      </c>
      <c r="I2734" s="67">
        <v>1.2087142857142859</v>
      </c>
      <c r="J2734" s="67">
        <v>1.2087142857142859</v>
      </c>
      <c r="K2734" s="27"/>
      <c r="L2734" s="27"/>
      <c r="M2734" s="27"/>
      <c r="N2734" s="28">
        <v>1.2087142857142859</v>
      </c>
      <c r="O2734" s="29">
        <v>100</v>
      </c>
      <c r="P2734" s="28">
        <v>1.2087142857142859</v>
      </c>
      <c r="Q2734" s="29">
        <v>100</v>
      </c>
      <c r="R2734" s="28">
        <v>1.2087142857142859</v>
      </c>
      <c r="S2734" s="29">
        <v>100</v>
      </c>
      <c r="T2734" s="375" t="s">
        <v>40</v>
      </c>
      <c r="U2734" s="375">
        <v>2020</v>
      </c>
      <c r="V2734" s="347">
        <v>0.91</v>
      </c>
      <c r="W2734" s="68"/>
      <c r="X2734" s="196"/>
      <c r="Y2734" s="31">
        <f t="shared" si="169"/>
        <v>0</v>
      </c>
    </row>
    <row r="2735" spans="1:25" s="23" customFormat="1" ht="20.25" customHeight="1" x14ac:dyDescent="0.3">
      <c r="A2735" s="374">
        <v>2357</v>
      </c>
      <c r="B2735" s="375">
        <v>2195471</v>
      </c>
      <c r="C2735" s="375" t="s">
        <v>4636</v>
      </c>
      <c r="D2735" s="375" t="s">
        <v>1028</v>
      </c>
      <c r="E2735" s="347">
        <v>1.39</v>
      </c>
      <c r="F2735" s="25">
        <v>3</v>
      </c>
      <c r="G2735" s="24" t="s">
        <v>48</v>
      </c>
      <c r="H2735" s="26" t="str">
        <f t="shared" si="168"/>
        <v>6</v>
      </c>
      <c r="I2735" s="67">
        <v>0.60699999999999998</v>
      </c>
      <c r="J2735" s="67">
        <v>0.60699999999999998</v>
      </c>
      <c r="K2735" s="27"/>
      <c r="L2735" s="27"/>
      <c r="M2735" s="27"/>
      <c r="N2735" s="28">
        <v>0.60699999999999998</v>
      </c>
      <c r="O2735" s="29">
        <v>100</v>
      </c>
      <c r="P2735" s="28">
        <v>0.60699999999999998</v>
      </c>
      <c r="Q2735" s="29">
        <v>100</v>
      </c>
      <c r="R2735" s="28">
        <v>0.60699999999999998</v>
      </c>
      <c r="S2735" s="29">
        <v>100</v>
      </c>
      <c r="T2735" s="375" t="s">
        <v>40</v>
      </c>
      <c r="U2735" s="375">
        <v>2020</v>
      </c>
      <c r="V2735" s="347">
        <v>1.39</v>
      </c>
      <c r="W2735" s="68"/>
      <c r="X2735" s="196"/>
      <c r="Y2735" s="31">
        <f t="shared" si="169"/>
        <v>0</v>
      </c>
    </row>
    <row r="2736" spans="1:25" s="23" customFormat="1" ht="20.25" customHeight="1" x14ac:dyDescent="0.3">
      <c r="A2736" s="374">
        <v>2358</v>
      </c>
      <c r="B2736" s="375">
        <v>2202340</v>
      </c>
      <c r="C2736" s="375" t="s">
        <v>4638</v>
      </c>
      <c r="D2736" s="375" t="s">
        <v>485</v>
      </c>
      <c r="E2736" s="347">
        <v>0.48799999999999999</v>
      </c>
      <c r="F2736" s="25">
        <v>3</v>
      </c>
      <c r="G2736" s="24" t="s">
        <v>48</v>
      </c>
      <c r="H2736" s="26" t="str">
        <f t="shared" si="168"/>
        <v>6</v>
      </c>
      <c r="I2736" s="67">
        <v>0.64685714285714291</v>
      </c>
      <c r="J2736" s="67">
        <v>0.64685714285714291</v>
      </c>
      <c r="K2736" s="27"/>
      <c r="L2736" s="27"/>
      <c r="M2736" s="27"/>
      <c r="N2736" s="28">
        <v>0.64685714285714291</v>
      </c>
      <c r="O2736" s="29">
        <v>100</v>
      </c>
      <c r="P2736" s="28">
        <v>0.64685714285714291</v>
      </c>
      <c r="Q2736" s="29">
        <v>100</v>
      </c>
      <c r="R2736" s="28">
        <v>0.64685714285714291</v>
      </c>
      <c r="S2736" s="29">
        <v>100</v>
      </c>
      <c r="T2736" s="375" t="s">
        <v>40</v>
      </c>
      <c r="U2736" s="375">
        <v>2020</v>
      </c>
      <c r="V2736" s="347">
        <v>0.48799999999999999</v>
      </c>
      <c r="W2736" s="68"/>
      <c r="X2736" s="196"/>
      <c r="Y2736" s="31">
        <f t="shared" si="169"/>
        <v>0</v>
      </c>
    </row>
    <row r="2737" spans="1:25" s="23" customFormat="1" ht="20.25" customHeight="1" x14ac:dyDescent="0.3">
      <c r="A2737" s="374">
        <v>2359</v>
      </c>
      <c r="B2737" s="375">
        <v>2194917</v>
      </c>
      <c r="C2737" s="375" t="s">
        <v>4640</v>
      </c>
      <c r="D2737" s="375" t="s">
        <v>540</v>
      </c>
      <c r="E2737" s="347">
        <v>0.75800000000000001</v>
      </c>
      <c r="F2737" s="25">
        <v>3</v>
      </c>
      <c r="G2737" s="24" t="s">
        <v>48</v>
      </c>
      <c r="H2737" s="26" t="str">
        <f t="shared" si="168"/>
        <v>6</v>
      </c>
      <c r="I2737" s="67">
        <v>0.47842857142857143</v>
      </c>
      <c r="J2737" s="67">
        <v>0.47842857142857143</v>
      </c>
      <c r="K2737" s="27"/>
      <c r="L2737" s="27"/>
      <c r="M2737" s="27"/>
      <c r="N2737" s="28">
        <v>0.47842857142857143</v>
      </c>
      <c r="O2737" s="29">
        <v>100</v>
      </c>
      <c r="P2737" s="28">
        <v>0.47842857142857143</v>
      </c>
      <c r="Q2737" s="29">
        <v>100</v>
      </c>
      <c r="R2737" s="28">
        <v>0.47842857142857143</v>
      </c>
      <c r="S2737" s="29">
        <v>100</v>
      </c>
      <c r="T2737" s="375" t="s">
        <v>40</v>
      </c>
      <c r="U2737" s="375">
        <v>2020</v>
      </c>
      <c r="V2737" s="347">
        <v>0.75800000000000001</v>
      </c>
      <c r="W2737" s="68"/>
      <c r="X2737" s="196"/>
      <c r="Y2737" s="31">
        <f t="shared" si="169"/>
        <v>0</v>
      </c>
    </row>
    <row r="2738" spans="1:25" s="23" customFormat="1" ht="20.25" customHeight="1" x14ac:dyDescent="0.3">
      <c r="A2738" s="374">
        <v>2360</v>
      </c>
      <c r="B2738" s="375">
        <v>2200558</v>
      </c>
      <c r="C2738" s="375" t="s">
        <v>4641</v>
      </c>
      <c r="D2738" s="375" t="s">
        <v>4023</v>
      </c>
      <c r="E2738" s="347">
        <v>1.1919999999999999</v>
      </c>
      <c r="F2738" s="25">
        <v>3</v>
      </c>
      <c r="G2738" s="24" t="s">
        <v>48</v>
      </c>
      <c r="H2738" s="26" t="str">
        <f t="shared" si="168"/>
        <v>6</v>
      </c>
      <c r="I2738" s="67">
        <v>1.0205714285714285</v>
      </c>
      <c r="J2738" s="67">
        <v>1.0205714285714285</v>
      </c>
      <c r="K2738" s="27"/>
      <c r="L2738" s="27"/>
      <c r="M2738" s="27"/>
      <c r="N2738" s="28">
        <v>1.0205714285714285</v>
      </c>
      <c r="O2738" s="29">
        <v>100</v>
      </c>
      <c r="P2738" s="28">
        <v>1.0205714285714285</v>
      </c>
      <c r="Q2738" s="29">
        <v>100</v>
      </c>
      <c r="R2738" s="28">
        <v>1.0205714285714285</v>
      </c>
      <c r="S2738" s="29">
        <v>100</v>
      </c>
      <c r="T2738" s="375" t="s">
        <v>40</v>
      </c>
      <c r="U2738" s="375">
        <v>2020</v>
      </c>
      <c r="V2738" s="347">
        <v>1.1919999999999999</v>
      </c>
      <c r="W2738" s="68"/>
      <c r="X2738" s="196"/>
      <c r="Y2738" s="31">
        <f t="shared" si="169"/>
        <v>0</v>
      </c>
    </row>
    <row r="2739" spans="1:25" s="23" customFormat="1" ht="20.25" customHeight="1" x14ac:dyDescent="0.3">
      <c r="A2739" s="374">
        <v>2361</v>
      </c>
      <c r="B2739" s="375">
        <v>2197673</v>
      </c>
      <c r="C2739" s="375" t="s">
        <v>4643</v>
      </c>
      <c r="D2739" s="375" t="s">
        <v>4025</v>
      </c>
      <c r="E2739" s="347">
        <v>0.38800000000000001</v>
      </c>
      <c r="F2739" s="25">
        <v>3</v>
      </c>
      <c r="G2739" s="24" t="s">
        <v>48</v>
      </c>
      <c r="H2739" s="26" t="str">
        <f t="shared" si="168"/>
        <v>6</v>
      </c>
      <c r="I2739" s="67">
        <v>0.3537142857142857</v>
      </c>
      <c r="J2739" s="67">
        <v>0.3537142857142857</v>
      </c>
      <c r="K2739" s="27"/>
      <c r="L2739" s="27"/>
      <c r="M2739" s="27"/>
      <c r="N2739" s="28">
        <v>0.3537142857142857</v>
      </c>
      <c r="O2739" s="29">
        <v>100</v>
      </c>
      <c r="P2739" s="28">
        <v>0.3537142857142857</v>
      </c>
      <c r="Q2739" s="29">
        <v>100</v>
      </c>
      <c r="R2739" s="28">
        <v>0.3537142857142857</v>
      </c>
      <c r="S2739" s="29">
        <v>100</v>
      </c>
      <c r="T2739" s="375" t="s">
        <v>40</v>
      </c>
      <c r="U2739" s="375">
        <v>2020</v>
      </c>
      <c r="V2739" s="347">
        <v>0.38800000000000001</v>
      </c>
      <c r="W2739" s="68"/>
      <c r="X2739" s="196"/>
      <c r="Y2739" s="31">
        <f t="shared" si="169"/>
        <v>0</v>
      </c>
    </row>
    <row r="2740" spans="1:25" s="23" customFormat="1" ht="20.25" customHeight="1" x14ac:dyDescent="0.3">
      <c r="A2740" s="374">
        <v>2362</v>
      </c>
      <c r="B2740" s="375">
        <v>2193058</v>
      </c>
      <c r="C2740" s="375" t="s">
        <v>4645</v>
      </c>
      <c r="D2740" s="375" t="s">
        <v>4027</v>
      </c>
      <c r="E2740" s="347">
        <v>0.56200000000000006</v>
      </c>
      <c r="F2740" s="25">
        <v>3</v>
      </c>
      <c r="G2740" s="24" t="s">
        <v>48</v>
      </c>
      <c r="H2740" s="26" t="str">
        <f t="shared" si="168"/>
        <v>6</v>
      </c>
      <c r="I2740" s="67">
        <v>0.33442857142857146</v>
      </c>
      <c r="J2740" s="67">
        <v>0.33442857142857146</v>
      </c>
      <c r="K2740" s="27"/>
      <c r="L2740" s="27"/>
      <c r="M2740" s="27"/>
      <c r="N2740" s="28">
        <v>0.33442857142857146</v>
      </c>
      <c r="O2740" s="29">
        <v>100</v>
      </c>
      <c r="P2740" s="28">
        <v>0.33442857142857146</v>
      </c>
      <c r="Q2740" s="29">
        <v>100</v>
      </c>
      <c r="R2740" s="28">
        <v>0.33442857142857146</v>
      </c>
      <c r="S2740" s="29">
        <v>100</v>
      </c>
      <c r="T2740" s="375" t="s">
        <v>40</v>
      </c>
      <c r="U2740" s="375">
        <v>2020</v>
      </c>
      <c r="V2740" s="347">
        <v>0.56200000000000006</v>
      </c>
      <c r="W2740" s="68"/>
      <c r="X2740" s="196"/>
      <c r="Y2740" s="31">
        <f t="shared" si="169"/>
        <v>0</v>
      </c>
    </row>
    <row r="2741" spans="1:25" s="23" customFormat="1" ht="20.25" customHeight="1" x14ac:dyDescent="0.3">
      <c r="A2741" s="374">
        <v>2363</v>
      </c>
      <c r="B2741" s="375">
        <v>2202777</v>
      </c>
      <c r="C2741" s="375" t="s">
        <v>4646</v>
      </c>
      <c r="D2741" s="375" t="s">
        <v>4029</v>
      </c>
      <c r="E2741" s="347">
        <v>1.254</v>
      </c>
      <c r="F2741" s="25">
        <v>3</v>
      </c>
      <c r="G2741" s="24" t="s">
        <v>48</v>
      </c>
      <c r="H2741" s="26" t="str">
        <f t="shared" si="168"/>
        <v>6</v>
      </c>
      <c r="I2741" s="67">
        <v>1.0845714285714287</v>
      </c>
      <c r="J2741" s="67">
        <v>1.0845714285714287</v>
      </c>
      <c r="K2741" s="27"/>
      <c r="L2741" s="27"/>
      <c r="M2741" s="27"/>
      <c r="N2741" s="28">
        <v>1.0845714285714287</v>
      </c>
      <c r="O2741" s="29">
        <v>100</v>
      </c>
      <c r="P2741" s="28">
        <v>1.0845714285714287</v>
      </c>
      <c r="Q2741" s="29">
        <v>100</v>
      </c>
      <c r="R2741" s="28">
        <v>1.0845714285714287</v>
      </c>
      <c r="S2741" s="29">
        <v>100</v>
      </c>
      <c r="T2741" s="375" t="s">
        <v>40</v>
      </c>
      <c r="U2741" s="375">
        <v>2020</v>
      </c>
      <c r="V2741" s="347">
        <v>1.254</v>
      </c>
      <c r="W2741" s="68"/>
      <c r="X2741" s="196"/>
      <c r="Y2741" s="31">
        <f t="shared" si="169"/>
        <v>0</v>
      </c>
    </row>
    <row r="2742" spans="1:25" s="23" customFormat="1" ht="20.25" customHeight="1" x14ac:dyDescent="0.3">
      <c r="A2742" s="374">
        <v>2364</v>
      </c>
      <c r="B2742" s="375">
        <v>2198262</v>
      </c>
      <c r="C2742" s="375" t="s">
        <v>4648</v>
      </c>
      <c r="D2742" s="375" t="s">
        <v>375</v>
      </c>
      <c r="E2742" s="347">
        <v>0.56499999999999995</v>
      </c>
      <c r="F2742" s="25">
        <v>3</v>
      </c>
      <c r="G2742" s="24" t="s">
        <v>48</v>
      </c>
      <c r="H2742" s="26" t="str">
        <f t="shared" si="168"/>
        <v>6</v>
      </c>
      <c r="I2742" s="67">
        <v>0.34342857142857147</v>
      </c>
      <c r="J2742" s="67">
        <v>0.34342857142857147</v>
      </c>
      <c r="K2742" s="27"/>
      <c r="L2742" s="27"/>
      <c r="M2742" s="27"/>
      <c r="N2742" s="28">
        <v>0.34342857142857147</v>
      </c>
      <c r="O2742" s="29">
        <v>100</v>
      </c>
      <c r="P2742" s="28">
        <v>0.34342857142857147</v>
      </c>
      <c r="Q2742" s="29">
        <v>100</v>
      </c>
      <c r="R2742" s="28">
        <v>0.34342857142857147</v>
      </c>
      <c r="S2742" s="29">
        <v>100</v>
      </c>
      <c r="T2742" s="375" t="s">
        <v>40</v>
      </c>
      <c r="U2742" s="375">
        <v>2020</v>
      </c>
      <c r="V2742" s="347">
        <v>0.56499999999999995</v>
      </c>
      <c r="W2742" s="68"/>
      <c r="X2742" s="196"/>
      <c r="Y2742" s="31">
        <f t="shared" si="169"/>
        <v>0</v>
      </c>
    </row>
    <row r="2743" spans="1:25" s="23" customFormat="1" ht="20.25" customHeight="1" x14ac:dyDescent="0.3">
      <c r="A2743" s="374">
        <v>2365</v>
      </c>
      <c r="B2743" s="375">
        <v>2191743</v>
      </c>
      <c r="C2743" s="375" t="s">
        <v>4649</v>
      </c>
      <c r="D2743" s="375" t="s">
        <v>4032</v>
      </c>
      <c r="E2743" s="347">
        <v>0.84699999999999998</v>
      </c>
      <c r="F2743" s="25">
        <v>3</v>
      </c>
      <c r="G2743" s="24" t="s">
        <v>48</v>
      </c>
      <c r="H2743" s="26" t="str">
        <f t="shared" si="168"/>
        <v>6</v>
      </c>
      <c r="I2743" s="67">
        <v>0.95028571428571429</v>
      </c>
      <c r="J2743" s="67">
        <v>0.95028571428571429</v>
      </c>
      <c r="K2743" s="27"/>
      <c r="L2743" s="27"/>
      <c r="M2743" s="27"/>
      <c r="N2743" s="28">
        <v>0.95028571428571429</v>
      </c>
      <c r="O2743" s="29">
        <v>100</v>
      </c>
      <c r="P2743" s="28">
        <v>0.95028571428571429</v>
      </c>
      <c r="Q2743" s="29">
        <v>100</v>
      </c>
      <c r="R2743" s="28">
        <v>0.95028571428571429</v>
      </c>
      <c r="S2743" s="29">
        <v>100</v>
      </c>
      <c r="T2743" s="375" t="s">
        <v>40</v>
      </c>
      <c r="U2743" s="375">
        <v>2020</v>
      </c>
      <c r="V2743" s="347">
        <v>0.84699999999999998</v>
      </c>
      <c r="W2743" s="68"/>
      <c r="X2743" s="196"/>
      <c r="Y2743" s="31">
        <f t="shared" si="169"/>
        <v>0</v>
      </c>
    </row>
    <row r="2744" spans="1:25" s="23" customFormat="1" ht="20.25" customHeight="1" x14ac:dyDescent="0.3">
      <c r="A2744" s="374">
        <v>2366</v>
      </c>
      <c r="B2744" s="375">
        <v>2190880</v>
      </c>
      <c r="C2744" s="228" t="s">
        <v>4651</v>
      </c>
      <c r="D2744" s="375" t="s">
        <v>4034</v>
      </c>
      <c r="E2744" s="347">
        <v>2.1640000000000001</v>
      </c>
      <c r="F2744" s="25">
        <v>3</v>
      </c>
      <c r="G2744" s="24" t="s">
        <v>48</v>
      </c>
      <c r="H2744" s="26" t="str">
        <f t="shared" si="168"/>
        <v>6</v>
      </c>
      <c r="I2744" s="67">
        <v>1.4298571428571429</v>
      </c>
      <c r="J2744" s="67">
        <v>1.4298571428571429</v>
      </c>
      <c r="K2744" s="27"/>
      <c r="L2744" s="27"/>
      <c r="M2744" s="27"/>
      <c r="N2744" s="28">
        <v>1.4298571428571429</v>
      </c>
      <c r="O2744" s="29">
        <v>100</v>
      </c>
      <c r="P2744" s="28">
        <v>1.4298571428571429</v>
      </c>
      <c r="Q2744" s="29">
        <v>100</v>
      </c>
      <c r="R2744" s="28">
        <v>1.4298571428571429</v>
      </c>
      <c r="S2744" s="29">
        <v>100</v>
      </c>
      <c r="T2744" s="375" t="s">
        <v>40</v>
      </c>
      <c r="U2744" s="375">
        <v>2020</v>
      </c>
      <c r="V2744" s="347">
        <v>2.1640000000000001</v>
      </c>
      <c r="W2744" s="68"/>
      <c r="X2744" s="196"/>
      <c r="Y2744" s="31">
        <f t="shared" si="169"/>
        <v>0</v>
      </c>
    </row>
    <row r="2745" spans="1:25" s="23" customFormat="1" ht="20.25" customHeight="1" x14ac:dyDescent="0.3">
      <c r="A2745" s="374">
        <v>2367</v>
      </c>
      <c r="B2745" s="375">
        <v>2194759</v>
      </c>
      <c r="C2745" s="375" t="s">
        <v>4652</v>
      </c>
      <c r="D2745" s="375" t="s">
        <v>4036</v>
      </c>
      <c r="E2745" s="347">
        <v>1.1910000000000001</v>
      </c>
      <c r="F2745" s="25">
        <v>3</v>
      </c>
      <c r="G2745" s="24" t="s">
        <v>48</v>
      </c>
      <c r="H2745" s="26" t="str">
        <f t="shared" si="168"/>
        <v>6</v>
      </c>
      <c r="I2745" s="24">
        <v>2.0485714285714285</v>
      </c>
      <c r="J2745" s="24">
        <v>2.0485714285714285</v>
      </c>
      <c r="K2745" s="27"/>
      <c r="L2745" s="27"/>
      <c r="M2745" s="27"/>
      <c r="N2745" s="28">
        <v>2.0485714285714285</v>
      </c>
      <c r="O2745" s="29">
        <v>100</v>
      </c>
      <c r="P2745" s="28">
        <v>2.0485714285714285</v>
      </c>
      <c r="Q2745" s="29">
        <v>100</v>
      </c>
      <c r="R2745" s="28">
        <v>2.0485714285714285</v>
      </c>
      <c r="S2745" s="29">
        <v>100</v>
      </c>
      <c r="T2745" s="375" t="s">
        <v>40</v>
      </c>
      <c r="U2745" s="375">
        <v>2020</v>
      </c>
      <c r="V2745" s="347">
        <v>1.1910000000000001</v>
      </c>
      <c r="W2745" s="68"/>
      <c r="X2745" s="196"/>
      <c r="Y2745" s="31">
        <f t="shared" si="169"/>
        <v>0</v>
      </c>
    </row>
    <row r="2746" spans="1:25" s="23" customFormat="1" ht="20.25" customHeight="1" x14ac:dyDescent="0.3">
      <c r="A2746" s="374">
        <v>2368</v>
      </c>
      <c r="B2746" s="375"/>
      <c r="C2746" s="375" t="s">
        <v>4655</v>
      </c>
      <c r="D2746" s="375" t="s">
        <v>587</v>
      </c>
      <c r="E2746" s="347">
        <v>9.5000000000000001E-2</v>
      </c>
      <c r="F2746" s="25">
        <v>3</v>
      </c>
      <c r="G2746" s="24" t="s">
        <v>48</v>
      </c>
      <c r="H2746" s="26" t="str">
        <f t="shared" si="168"/>
        <v>6</v>
      </c>
      <c r="I2746" s="24">
        <v>0.128</v>
      </c>
      <c r="J2746" s="24">
        <v>0.128</v>
      </c>
      <c r="K2746" s="27"/>
      <c r="L2746" s="27"/>
      <c r="M2746" s="27"/>
      <c r="N2746" s="28">
        <v>0.128</v>
      </c>
      <c r="O2746" s="29">
        <v>100</v>
      </c>
      <c r="P2746" s="28">
        <v>0.128</v>
      </c>
      <c r="Q2746" s="29">
        <v>100</v>
      </c>
      <c r="R2746" s="28">
        <v>0.128</v>
      </c>
      <c r="S2746" s="29">
        <v>100</v>
      </c>
      <c r="T2746" s="375" t="s">
        <v>40</v>
      </c>
      <c r="U2746" s="375">
        <v>2020</v>
      </c>
      <c r="V2746" s="347">
        <v>9.5000000000000001E-2</v>
      </c>
      <c r="W2746" s="68"/>
      <c r="X2746" s="196"/>
      <c r="Y2746" s="31">
        <f t="shared" si="169"/>
        <v>0</v>
      </c>
    </row>
    <row r="2747" spans="1:25" ht="20.25" customHeight="1" x14ac:dyDescent="0.3">
      <c r="A2747" s="485" t="s">
        <v>4038</v>
      </c>
      <c r="B2747" s="485"/>
      <c r="C2747" s="375" t="s">
        <v>4657</v>
      </c>
      <c r="D2747" s="485"/>
      <c r="E2747" s="485"/>
      <c r="F2747" s="485"/>
      <c r="G2747" s="485"/>
      <c r="H2747" s="485"/>
      <c r="I2747" s="43"/>
      <c r="J2747" s="43"/>
      <c r="K2747" s="6"/>
      <c r="L2747" s="6"/>
      <c r="M2747" s="6"/>
      <c r="N2747" s="44"/>
      <c r="O2747" s="15"/>
      <c r="P2747" s="44"/>
      <c r="Q2747" s="15"/>
      <c r="R2747" s="44"/>
      <c r="S2747" s="15"/>
      <c r="T2747" s="14"/>
      <c r="U2747" s="14"/>
      <c r="V2747" s="393"/>
      <c r="W2747" s="69"/>
      <c r="X2747" s="393"/>
      <c r="Y2747" s="31">
        <f t="shared" si="169"/>
        <v>0</v>
      </c>
    </row>
    <row r="2748" spans="1:25" ht="20.25" customHeight="1" x14ac:dyDescent="0.3">
      <c r="A2748" s="371"/>
      <c r="B2748" s="371"/>
      <c r="C2748" s="375" t="s">
        <v>4661</v>
      </c>
      <c r="D2748" s="371" t="s">
        <v>252</v>
      </c>
      <c r="E2748" s="325">
        <f>SUM(E2749:E2808)</f>
        <v>42.312000000000005</v>
      </c>
      <c r="F2748" s="371"/>
      <c r="G2748" s="371"/>
      <c r="H2748" s="371"/>
      <c r="I2748" s="43"/>
      <c r="J2748" s="43"/>
      <c r="K2748" s="6"/>
      <c r="L2748" s="6"/>
      <c r="M2748" s="6"/>
      <c r="N2748" s="44"/>
      <c r="O2748" s="15"/>
      <c r="P2748" s="44"/>
      <c r="Q2748" s="15"/>
      <c r="R2748" s="44"/>
      <c r="S2748" s="15"/>
      <c r="T2748" s="14"/>
      <c r="U2748" s="14"/>
      <c r="V2748" s="393"/>
      <c r="W2748" s="69"/>
      <c r="X2748" s="393"/>
      <c r="Y2748" s="31">
        <f t="shared" si="169"/>
        <v>42.312000000000005</v>
      </c>
    </row>
    <row r="2749" spans="1:25" s="23" customFormat="1" ht="20.25" customHeight="1" x14ac:dyDescent="0.3">
      <c r="A2749" s="374">
        <v>2369</v>
      </c>
      <c r="B2749" s="375">
        <v>2191269</v>
      </c>
      <c r="C2749" s="375" t="s">
        <v>4662</v>
      </c>
      <c r="D2749" s="375" t="s">
        <v>673</v>
      </c>
      <c r="E2749" s="349">
        <v>0.89200000000000002</v>
      </c>
      <c r="F2749" s="25">
        <v>3</v>
      </c>
      <c r="G2749" s="24" t="s">
        <v>48</v>
      </c>
      <c r="H2749" s="26" t="str">
        <f t="shared" si="168"/>
        <v>6</v>
      </c>
      <c r="I2749" s="24">
        <v>1.1599999999999999</v>
      </c>
      <c r="J2749" s="24">
        <v>1.1599999999999999</v>
      </c>
      <c r="K2749" s="27"/>
      <c r="L2749" s="27"/>
      <c r="M2749" s="27"/>
      <c r="N2749" s="28">
        <v>1.1599999999999999</v>
      </c>
      <c r="O2749" s="29">
        <v>100</v>
      </c>
      <c r="P2749" s="28">
        <v>1.1599999999999999</v>
      </c>
      <c r="Q2749" s="29">
        <v>100</v>
      </c>
      <c r="R2749" s="28">
        <v>1.1599999999999999</v>
      </c>
      <c r="S2749" s="29">
        <v>100</v>
      </c>
      <c r="T2749" s="375" t="s">
        <v>220</v>
      </c>
      <c r="U2749" s="375">
        <v>2021</v>
      </c>
      <c r="V2749" s="349">
        <v>0.89200000000000002</v>
      </c>
      <c r="W2749" s="68"/>
      <c r="X2749" s="196"/>
      <c r="Y2749" s="31">
        <f t="shared" si="169"/>
        <v>0</v>
      </c>
    </row>
    <row r="2750" spans="1:25" s="23" customFormat="1" ht="20.25" customHeight="1" x14ac:dyDescent="0.3">
      <c r="A2750" s="374">
        <v>2370</v>
      </c>
      <c r="B2750" s="375">
        <v>2199096</v>
      </c>
      <c r="C2750" s="375" t="s">
        <v>4663</v>
      </c>
      <c r="D2750" s="375" t="s">
        <v>505</v>
      </c>
      <c r="E2750" s="349">
        <v>0.69099999999999995</v>
      </c>
      <c r="F2750" s="25">
        <v>3</v>
      </c>
      <c r="G2750" s="24" t="s">
        <v>48</v>
      </c>
      <c r="H2750" s="26" t="str">
        <f t="shared" si="168"/>
        <v>6</v>
      </c>
      <c r="I2750" s="24">
        <v>0.41399999999999998</v>
      </c>
      <c r="J2750" s="24">
        <v>0.41399999999999998</v>
      </c>
      <c r="K2750" s="27"/>
      <c r="L2750" s="27"/>
      <c r="M2750" s="27"/>
      <c r="N2750" s="28">
        <v>0.41399999999999998</v>
      </c>
      <c r="O2750" s="29">
        <v>100</v>
      </c>
      <c r="P2750" s="28">
        <v>0.41399999999999998</v>
      </c>
      <c r="Q2750" s="29">
        <v>100</v>
      </c>
      <c r="R2750" s="28">
        <v>0.41399999999999998</v>
      </c>
      <c r="S2750" s="29">
        <v>100</v>
      </c>
      <c r="T2750" s="375" t="s">
        <v>220</v>
      </c>
      <c r="U2750" s="375">
        <v>2021</v>
      </c>
      <c r="V2750" s="349">
        <v>0.69099999999999995</v>
      </c>
      <c r="W2750" s="68"/>
      <c r="X2750" s="196"/>
      <c r="Y2750" s="31">
        <f t="shared" si="169"/>
        <v>0</v>
      </c>
    </row>
    <row r="2751" spans="1:25" s="23" customFormat="1" ht="20.25" customHeight="1" x14ac:dyDescent="0.3">
      <c r="A2751" s="374">
        <v>2371</v>
      </c>
      <c r="B2751" s="375">
        <v>2192010</v>
      </c>
      <c r="C2751" s="375" t="s">
        <v>4665</v>
      </c>
      <c r="D2751" s="375" t="s">
        <v>2247</v>
      </c>
      <c r="E2751" s="349">
        <v>0.69799999999999995</v>
      </c>
      <c r="F2751" s="25">
        <v>3</v>
      </c>
      <c r="G2751" s="24" t="s">
        <v>48</v>
      </c>
      <c r="H2751" s="26" t="str">
        <f t="shared" si="168"/>
        <v>6</v>
      </c>
      <c r="I2751" s="24">
        <v>0.41399999999999998</v>
      </c>
      <c r="J2751" s="24">
        <v>0.41399999999999998</v>
      </c>
      <c r="K2751" s="27"/>
      <c r="L2751" s="27"/>
      <c r="M2751" s="27"/>
      <c r="N2751" s="28">
        <v>0.41399999999999998</v>
      </c>
      <c r="O2751" s="29">
        <v>100</v>
      </c>
      <c r="P2751" s="28">
        <v>0.41399999999999998</v>
      </c>
      <c r="Q2751" s="29">
        <v>100</v>
      </c>
      <c r="R2751" s="28">
        <v>0.41399999999999998</v>
      </c>
      <c r="S2751" s="29">
        <v>100</v>
      </c>
      <c r="T2751" s="375" t="s">
        <v>220</v>
      </c>
      <c r="U2751" s="375">
        <v>2021</v>
      </c>
      <c r="V2751" s="349">
        <v>0.69799999999999995</v>
      </c>
      <c r="W2751" s="68"/>
      <c r="X2751" s="196"/>
      <c r="Y2751" s="31">
        <f t="shared" si="169"/>
        <v>0</v>
      </c>
    </row>
    <row r="2752" spans="1:25" s="23" customFormat="1" ht="20.25" customHeight="1" x14ac:dyDescent="0.3">
      <c r="A2752" s="374">
        <v>2372</v>
      </c>
      <c r="B2752" s="375">
        <v>2192008</v>
      </c>
      <c r="C2752" s="375" t="s">
        <v>4666</v>
      </c>
      <c r="D2752" s="375" t="s">
        <v>478</v>
      </c>
      <c r="E2752" s="349">
        <v>0.93500000000000005</v>
      </c>
      <c r="F2752" s="25">
        <v>3</v>
      </c>
      <c r="G2752" s="24" t="s">
        <v>48</v>
      </c>
      <c r="H2752" s="26" t="str">
        <f t="shared" si="168"/>
        <v>6</v>
      </c>
      <c r="I2752" s="24">
        <v>1.1539999999999999</v>
      </c>
      <c r="J2752" s="24">
        <v>1.1539999999999999</v>
      </c>
      <c r="K2752" s="27"/>
      <c r="L2752" s="27"/>
      <c r="M2752" s="27"/>
      <c r="N2752" s="28">
        <v>1.1539999999999999</v>
      </c>
      <c r="O2752" s="29">
        <v>100</v>
      </c>
      <c r="P2752" s="28">
        <v>1.1539999999999999</v>
      </c>
      <c r="Q2752" s="29">
        <v>100</v>
      </c>
      <c r="R2752" s="28">
        <v>1.1539999999999999</v>
      </c>
      <c r="S2752" s="29">
        <v>100</v>
      </c>
      <c r="T2752" s="375" t="s">
        <v>220</v>
      </c>
      <c r="U2752" s="375">
        <v>2021</v>
      </c>
      <c r="V2752" s="349">
        <v>0.93500000000000005</v>
      </c>
      <c r="W2752" s="68"/>
      <c r="X2752" s="196"/>
      <c r="Y2752" s="31">
        <f t="shared" si="169"/>
        <v>0</v>
      </c>
    </row>
    <row r="2753" spans="1:25" s="23" customFormat="1" ht="20.25" customHeight="1" x14ac:dyDescent="0.3">
      <c r="A2753" s="374">
        <v>2373</v>
      </c>
      <c r="B2753" s="375"/>
      <c r="C2753" s="375" t="s">
        <v>4670</v>
      </c>
      <c r="D2753" s="375" t="s">
        <v>555</v>
      </c>
      <c r="E2753" s="349">
        <v>0.21199999999999999</v>
      </c>
      <c r="F2753" s="25">
        <v>3</v>
      </c>
      <c r="G2753" s="24" t="s">
        <v>48</v>
      </c>
      <c r="H2753" s="26" t="str">
        <f t="shared" si="168"/>
        <v>6</v>
      </c>
      <c r="I2753" s="24">
        <v>0.17599999999999999</v>
      </c>
      <c r="J2753" s="24">
        <v>0.17599999999999999</v>
      </c>
      <c r="K2753" s="27"/>
      <c r="L2753" s="27"/>
      <c r="M2753" s="27"/>
      <c r="N2753" s="28">
        <v>0.17599999999999999</v>
      </c>
      <c r="O2753" s="29">
        <v>100</v>
      </c>
      <c r="P2753" s="28">
        <v>0.17599999999999999</v>
      </c>
      <c r="Q2753" s="29">
        <v>100</v>
      </c>
      <c r="R2753" s="28">
        <v>0.17599999999999999</v>
      </c>
      <c r="S2753" s="29">
        <v>100</v>
      </c>
      <c r="T2753" s="375" t="s">
        <v>220</v>
      </c>
      <c r="U2753" s="375">
        <v>2021</v>
      </c>
      <c r="V2753" s="349">
        <v>0.21199999999999999</v>
      </c>
      <c r="W2753" s="68"/>
      <c r="X2753" s="196"/>
      <c r="Y2753" s="31">
        <f t="shared" si="169"/>
        <v>0</v>
      </c>
    </row>
    <row r="2754" spans="1:25" s="23" customFormat="1" ht="20.25" customHeight="1" x14ac:dyDescent="0.3">
      <c r="A2754" s="374">
        <v>2374</v>
      </c>
      <c r="B2754" s="375">
        <v>2194617</v>
      </c>
      <c r="C2754" s="375" t="s">
        <v>4671</v>
      </c>
      <c r="D2754" s="375" t="s">
        <v>925</v>
      </c>
      <c r="E2754" s="349">
        <v>0.86299999999999999</v>
      </c>
      <c r="F2754" s="25">
        <v>3</v>
      </c>
      <c r="G2754" s="24" t="s">
        <v>48</v>
      </c>
      <c r="H2754" s="26" t="str">
        <f t="shared" si="168"/>
        <v>6</v>
      </c>
      <c r="I2754" s="24">
        <v>0.57699999999999996</v>
      </c>
      <c r="J2754" s="24">
        <v>0.57699999999999996</v>
      </c>
      <c r="K2754" s="27"/>
      <c r="L2754" s="27"/>
      <c r="M2754" s="27"/>
      <c r="N2754" s="28">
        <v>0.57699999999999996</v>
      </c>
      <c r="O2754" s="29">
        <v>100</v>
      </c>
      <c r="P2754" s="28">
        <v>0.57699999999999996</v>
      </c>
      <c r="Q2754" s="29">
        <v>100</v>
      </c>
      <c r="R2754" s="28">
        <v>0.57699999999999996</v>
      </c>
      <c r="S2754" s="29">
        <v>100</v>
      </c>
      <c r="T2754" s="375" t="s">
        <v>220</v>
      </c>
      <c r="U2754" s="375">
        <v>2021</v>
      </c>
      <c r="V2754" s="349">
        <v>0.86299999999999999</v>
      </c>
      <c r="W2754" s="68"/>
      <c r="X2754" s="196"/>
      <c r="Y2754" s="31">
        <f t="shared" si="169"/>
        <v>0</v>
      </c>
    </row>
    <row r="2755" spans="1:25" s="23" customFormat="1" ht="20.25" customHeight="1" x14ac:dyDescent="0.3">
      <c r="A2755" s="374">
        <v>2375</v>
      </c>
      <c r="B2755" s="375"/>
      <c r="C2755" s="375" t="s">
        <v>4674</v>
      </c>
      <c r="D2755" s="375" t="s">
        <v>461</v>
      </c>
      <c r="E2755" s="349">
        <v>0.72299999999999998</v>
      </c>
      <c r="F2755" s="25">
        <v>3</v>
      </c>
      <c r="G2755" s="24" t="s">
        <v>48</v>
      </c>
      <c r="H2755" s="26" t="str">
        <f t="shared" si="168"/>
        <v>6</v>
      </c>
      <c r="I2755" s="24">
        <v>0.435</v>
      </c>
      <c r="J2755" s="24">
        <v>0.435</v>
      </c>
      <c r="K2755" s="27"/>
      <c r="L2755" s="27"/>
      <c r="M2755" s="27"/>
      <c r="N2755" s="28">
        <v>0.435</v>
      </c>
      <c r="O2755" s="29">
        <v>100</v>
      </c>
      <c r="P2755" s="28">
        <v>0.435</v>
      </c>
      <c r="Q2755" s="29">
        <v>100</v>
      </c>
      <c r="R2755" s="28">
        <v>0.435</v>
      </c>
      <c r="S2755" s="29">
        <v>100</v>
      </c>
      <c r="T2755" s="375" t="s">
        <v>220</v>
      </c>
      <c r="U2755" s="375">
        <v>2021</v>
      </c>
      <c r="V2755" s="349">
        <v>0.72299999999999998</v>
      </c>
      <c r="W2755" s="68"/>
      <c r="X2755" s="196"/>
      <c r="Y2755" s="31">
        <f t="shared" si="169"/>
        <v>0</v>
      </c>
    </row>
    <row r="2756" spans="1:25" s="23" customFormat="1" ht="20.25" customHeight="1" x14ac:dyDescent="0.3">
      <c r="A2756" s="374">
        <v>2376</v>
      </c>
      <c r="B2756" s="375">
        <v>2197523</v>
      </c>
      <c r="C2756" s="228" t="s">
        <v>4676</v>
      </c>
      <c r="D2756" s="375" t="s">
        <v>38</v>
      </c>
      <c r="E2756" s="349">
        <v>1.554</v>
      </c>
      <c r="F2756" s="25">
        <v>3</v>
      </c>
      <c r="G2756" s="24" t="s">
        <v>48</v>
      </c>
      <c r="H2756" s="26" t="str">
        <f t="shared" si="168"/>
        <v>6</v>
      </c>
      <c r="I2756" s="24">
        <v>0.36399999999999999</v>
      </c>
      <c r="J2756" s="24">
        <v>0.36399999999999999</v>
      </c>
      <c r="K2756" s="27"/>
      <c r="L2756" s="27"/>
      <c r="M2756" s="27"/>
      <c r="N2756" s="28">
        <v>0.36399999999999999</v>
      </c>
      <c r="O2756" s="29">
        <v>100</v>
      </c>
      <c r="P2756" s="28">
        <v>0.36399999999999999</v>
      </c>
      <c r="Q2756" s="29">
        <v>100</v>
      </c>
      <c r="R2756" s="28">
        <v>0.36399999999999999</v>
      </c>
      <c r="S2756" s="29">
        <v>100</v>
      </c>
      <c r="T2756" s="375" t="s">
        <v>220</v>
      </c>
      <c r="U2756" s="375">
        <v>2021</v>
      </c>
      <c r="V2756" s="349">
        <v>1.554</v>
      </c>
      <c r="W2756" s="68"/>
      <c r="X2756" s="196"/>
      <c r="Y2756" s="31">
        <f t="shared" si="169"/>
        <v>0</v>
      </c>
    </row>
    <row r="2757" spans="1:25" s="23" customFormat="1" ht="20.25" customHeight="1" x14ac:dyDescent="0.3">
      <c r="A2757" s="374">
        <v>2377</v>
      </c>
      <c r="B2757" s="375">
        <v>2192360</v>
      </c>
      <c r="C2757" s="375" t="s">
        <v>4677</v>
      </c>
      <c r="D2757" s="375" t="s">
        <v>332</v>
      </c>
      <c r="E2757" s="349">
        <v>1.782</v>
      </c>
      <c r="F2757" s="25">
        <v>3</v>
      </c>
      <c r="G2757" s="24" t="s">
        <v>48</v>
      </c>
      <c r="H2757" s="26" t="str">
        <f t="shared" si="168"/>
        <v>6</v>
      </c>
      <c r="I2757" s="24">
        <v>1.284</v>
      </c>
      <c r="J2757" s="24">
        <v>1.284</v>
      </c>
      <c r="K2757" s="27"/>
      <c r="L2757" s="27"/>
      <c r="M2757" s="27"/>
      <c r="N2757" s="28">
        <v>1.284</v>
      </c>
      <c r="O2757" s="29">
        <v>100</v>
      </c>
      <c r="P2757" s="28">
        <v>1.284</v>
      </c>
      <c r="Q2757" s="29">
        <v>100</v>
      </c>
      <c r="R2757" s="28">
        <v>1.284</v>
      </c>
      <c r="S2757" s="29">
        <v>100</v>
      </c>
      <c r="T2757" s="375" t="s">
        <v>220</v>
      </c>
      <c r="U2757" s="375">
        <v>2021</v>
      </c>
      <c r="V2757" s="349">
        <v>1.782</v>
      </c>
      <c r="W2757" s="68"/>
      <c r="X2757" s="196"/>
      <c r="Y2757" s="31">
        <f t="shared" si="169"/>
        <v>0</v>
      </c>
    </row>
    <row r="2758" spans="1:25" s="23" customFormat="1" ht="20.25" customHeight="1" x14ac:dyDescent="0.3">
      <c r="A2758" s="374">
        <v>2378</v>
      </c>
      <c r="B2758" s="375">
        <v>2193068</v>
      </c>
      <c r="C2758" s="375" t="s">
        <v>4678</v>
      </c>
      <c r="D2758" s="375" t="s">
        <v>523</v>
      </c>
      <c r="E2758" s="349">
        <v>0.184</v>
      </c>
      <c r="F2758" s="25">
        <v>3</v>
      </c>
      <c r="G2758" s="24" t="s">
        <v>48</v>
      </c>
      <c r="H2758" s="26" t="str">
        <f t="shared" si="168"/>
        <v>6</v>
      </c>
      <c r="I2758" s="24">
        <v>0.251</v>
      </c>
      <c r="J2758" s="24">
        <v>0.251</v>
      </c>
      <c r="K2758" s="27"/>
      <c r="L2758" s="27"/>
      <c r="M2758" s="27"/>
      <c r="N2758" s="28">
        <v>0.251</v>
      </c>
      <c r="O2758" s="29">
        <v>100</v>
      </c>
      <c r="P2758" s="28">
        <v>0.251</v>
      </c>
      <c r="Q2758" s="29">
        <v>100</v>
      </c>
      <c r="R2758" s="28">
        <v>0.251</v>
      </c>
      <c r="S2758" s="29">
        <v>100</v>
      </c>
      <c r="T2758" s="375" t="s">
        <v>220</v>
      </c>
      <c r="U2758" s="375">
        <v>2021</v>
      </c>
      <c r="V2758" s="349">
        <v>0.184</v>
      </c>
      <c r="W2758" s="68"/>
      <c r="X2758" s="196"/>
      <c r="Y2758" s="31">
        <f t="shared" si="169"/>
        <v>0</v>
      </c>
    </row>
    <row r="2759" spans="1:25" s="23" customFormat="1" ht="20.25" customHeight="1" x14ac:dyDescent="0.3">
      <c r="A2759" s="374">
        <v>2379</v>
      </c>
      <c r="B2759" s="375">
        <v>2193090</v>
      </c>
      <c r="C2759" s="375" t="s">
        <v>4679</v>
      </c>
      <c r="D2759" s="375" t="s">
        <v>981</v>
      </c>
      <c r="E2759" s="349">
        <v>0.33600000000000002</v>
      </c>
      <c r="F2759" s="25">
        <v>3</v>
      </c>
      <c r="G2759" s="24" t="s">
        <v>48</v>
      </c>
      <c r="H2759" s="26" t="str">
        <f t="shared" si="168"/>
        <v>6</v>
      </c>
      <c r="I2759" s="24">
        <v>0.45100000000000001</v>
      </c>
      <c r="J2759" s="24">
        <v>0.45100000000000001</v>
      </c>
      <c r="K2759" s="27"/>
      <c r="L2759" s="27"/>
      <c r="M2759" s="27"/>
      <c r="N2759" s="28">
        <v>0.45100000000000001</v>
      </c>
      <c r="O2759" s="29">
        <v>100</v>
      </c>
      <c r="P2759" s="28">
        <v>0.45100000000000001</v>
      </c>
      <c r="Q2759" s="29">
        <v>100</v>
      </c>
      <c r="R2759" s="28">
        <v>0.45100000000000001</v>
      </c>
      <c r="S2759" s="29">
        <v>100</v>
      </c>
      <c r="T2759" s="375" t="s">
        <v>220</v>
      </c>
      <c r="U2759" s="375">
        <v>2021</v>
      </c>
      <c r="V2759" s="349">
        <v>0.33600000000000002</v>
      </c>
      <c r="W2759" s="68"/>
      <c r="X2759" s="196"/>
      <c r="Y2759" s="31">
        <f t="shared" si="169"/>
        <v>0</v>
      </c>
    </row>
    <row r="2760" spans="1:25" s="23" customFormat="1" ht="20.25" customHeight="1" x14ac:dyDescent="0.3">
      <c r="A2760" s="374">
        <v>2380</v>
      </c>
      <c r="B2760" s="375">
        <v>2196043</v>
      </c>
      <c r="C2760" s="375" t="s">
        <v>4680</v>
      </c>
      <c r="D2760" s="375" t="s">
        <v>3644</v>
      </c>
      <c r="E2760" s="349">
        <v>0.82099999999999995</v>
      </c>
      <c r="F2760" s="25">
        <v>3</v>
      </c>
      <c r="G2760" s="24" t="s">
        <v>48</v>
      </c>
      <c r="H2760" s="26" t="str">
        <f t="shared" si="168"/>
        <v>6</v>
      </c>
      <c r="I2760" s="24">
        <v>0.504</v>
      </c>
      <c r="J2760" s="24">
        <v>0.504</v>
      </c>
      <c r="K2760" s="27"/>
      <c r="L2760" s="27"/>
      <c r="M2760" s="27"/>
      <c r="N2760" s="28">
        <v>0.504</v>
      </c>
      <c r="O2760" s="29">
        <v>100</v>
      </c>
      <c r="P2760" s="28">
        <v>0.504</v>
      </c>
      <c r="Q2760" s="29">
        <v>100</v>
      </c>
      <c r="R2760" s="28">
        <v>0.504</v>
      </c>
      <c r="S2760" s="29">
        <v>100</v>
      </c>
      <c r="T2760" s="375" t="s">
        <v>220</v>
      </c>
      <c r="U2760" s="375">
        <v>2021</v>
      </c>
      <c r="V2760" s="349">
        <v>0.82099999999999995</v>
      </c>
      <c r="W2760" s="68"/>
      <c r="X2760" s="196"/>
      <c r="Y2760" s="31">
        <f t="shared" si="169"/>
        <v>0</v>
      </c>
    </row>
    <row r="2761" spans="1:25" s="23" customFormat="1" ht="20.25" customHeight="1" x14ac:dyDescent="0.3">
      <c r="A2761" s="374">
        <v>2381</v>
      </c>
      <c r="B2761" s="375">
        <v>2199118</v>
      </c>
      <c r="C2761" s="375" t="s">
        <v>4681</v>
      </c>
      <c r="D2761" s="375" t="s">
        <v>4052</v>
      </c>
      <c r="E2761" s="349">
        <v>0.77900000000000003</v>
      </c>
      <c r="F2761" s="25">
        <v>3</v>
      </c>
      <c r="G2761" s="24" t="s">
        <v>48</v>
      </c>
      <c r="H2761" s="26" t="str">
        <f t="shared" si="168"/>
        <v>6</v>
      </c>
      <c r="I2761" s="24">
        <v>1.0409999999999999</v>
      </c>
      <c r="J2761" s="24">
        <v>1.0409999999999999</v>
      </c>
      <c r="K2761" s="27"/>
      <c r="L2761" s="27"/>
      <c r="M2761" s="27"/>
      <c r="N2761" s="28">
        <v>1.0409999999999999</v>
      </c>
      <c r="O2761" s="29">
        <v>100</v>
      </c>
      <c r="P2761" s="28">
        <v>1.0409999999999999</v>
      </c>
      <c r="Q2761" s="29">
        <v>100</v>
      </c>
      <c r="R2761" s="28">
        <v>1.0409999999999999</v>
      </c>
      <c r="S2761" s="29">
        <v>100</v>
      </c>
      <c r="T2761" s="375" t="s">
        <v>220</v>
      </c>
      <c r="U2761" s="375">
        <v>2021</v>
      </c>
      <c r="V2761" s="349">
        <v>0.77900000000000003</v>
      </c>
      <c r="W2761" s="68"/>
      <c r="X2761" s="196"/>
      <c r="Y2761" s="31">
        <f t="shared" si="169"/>
        <v>0</v>
      </c>
    </row>
    <row r="2762" spans="1:25" s="23" customFormat="1" ht="20.25" customHeight="1" x14ac:dyDescent="0.3">
      <c r="A2762" s="374">
        <v>2382</v>
      </c>
      <c r="B2762" s="375">
        <v>2199267</v>
      </c>
      <c r="C2762" s="375" t="s">
        <v>4683</v>
      </c>
      <c r="D2762" s="375" t="s">
        <v>599</v>
      </c>
      <c r="E2762" s="349">
        <v>0.94199999999999995</v>
      </c>
      <c r="F2762" s="25">
        <v>3</v>
      </c>
      <c r="G2762" s="24" t="s">
        <v>48</v>
      </c>
      <c r="H2762" s="26" t="str">
        <f t="shared" si="168"/>
        <v>6</v>
      </c>
      <c r="I2762" s="24">
        <v>0.93600000000000005</v>
      </c>
      <c r="J2762" s="24">
        <v>0.93600000000000005</v>
      </c>
      <c r="K2762" s="27"/>
      <c r="L2762" s="27"/>
      <c r="M2762" s="27"/>
      <c r="N2762" s="28">
        <v>0.93600000000000005</v>
      </c>
      <c r="O2762" s="29">
        <v>100</v>
      </c>
      <c r="P2762" s="28">
        <v>0.93600000000000005</v>
      </c>
      <c r="Q2762" s="29">
        <v>100</v>
      </c>
      <c r="R2762" s="28">
        <v>0.93600000000000005</v>
      </c>
      <c r="S2762" s="29">
        <v>100</v>
      </c>
      <c r="T2762" s="375" t="s">
        <v>220</v>
      </c>
      <c r="U2762" s="375">
        <v>2021</v>
      </c>
      <c r="V2762" s="349">
        <v>0.94199999999999995</v>
      </c>
      <c r="W2762" s="68"/>
      <c r="X2762" s="196"/>
      <c r="Y2762" s="31">
        <f t="shared" si="169"/>
        <v>0</v>
      </c>
    </row>
    <row r="2763" spans="1:25" s="23" customFormat="1" ht="20.25" customHeight="1" x14ac:dyDescent="0.3">
      <c r="A2763" s="374">
        <v>2383</v>
      </c>
      <c r="B2763" s="375">
        <v>2200866</v>
      </c>
      <c r="C2763" s="375" t="s">
        <v>4684</v>
      </c>
      <c r="D2763" s="375" t="s">
        <v>4055</v>
      </c>
      <c r="E2763" s="349">
        <v>0.30099999999999999</v>
      </c>
      <c r="F2763" s="25">
        <v>3</v>
      </c>
      <c r="G2763" s="24" t="s">
        <v>48</v>
      </c>
      <c r="H2763" s="26" t="str">
        <f t="shared" si="168"/>
        <v>6</v>
      </c>
      <c r="I2763" s="24">
        <v>0.46800000000000003</v>
      </c>
      <c r="J2763" s="24">
        <v>0.46800000000000003</v>
      </c>
      <c r="K2763" s="27"/>
      <c r="L2763" s="27"/>
      <c r="M2763" s="27"/>
      <c r="N2763" s="28">
        <v>0.46800000000000003</v>
      </c>
      <c r="O2763" s="29">
        <v>100</v>
      </c>
      <c r="P2763" s="28">
        <v>0.46800000000000003</v>
      </c>
      <c r="Q2763" s="29">
        <v>100</v>
      </c>
      <c r="R2763" s="28">
        <v>0.46800000000000003</v>
      </c>
      <c r="S2763" s="29">
        <v>100</v>
      </c>
      <c r="T2763" s="375" t="s">
        <v>220</v>
      </c>
      <c r="U2763" s="375">
        <v>2021</v>
      </c>
      <c r="V2763" s="349">
        <v>0.30099999999999999</v>
      </c>
      <c r="W2763" s="32"/>
      <c r="X2763" s="196"/>
      <c r="Y2763" s="31">
        <f t="shared" si="169"/>
        <v>0</v>
      </c>
    </row>
    <row r="2764" spans="1:25" s="23" customFormat="1" ht="20.25" customHeight="1" x14ac:dyDescent="0.3">
      <c r="A2764" s="374">
        <v>2384</v>
      </c>
      <c r="B2764" s="375"/>
      <c r="C2764" s="375" t="s">
        <v>4685</v>
      </c>
      <c r="D2764" s="375" t="s">
        <v>557</v>
      </c>
      <c r="E2764" s="349">
        <v>0.27900000000000003</v>
      </c>
      <c r="F2764" s="25">
        <v>3</v>
      </c>
      <c r="G2764" s="24" t="s">
        <v>48</v>
      </c>
      <c r="H2764" s="26" t="str">
        <f t="shared" si="168"/>
        <v>6</v>
      </c>
      <c r="I2764" s="24">
        <v>0.22900000000000001</v>
      </c>
      <c r="J2764" s="24">
        <v>0.22900000000000001</v>
      </c>
      <c r="K2764" s="27"/>
      <c r="L2764" s="27"/>
      <c r="M2764" s="27"/>
      <c r="N2764" s="28">
        <v>0.22900000000000001</v>
      </c>
      <c r="O2764" s="29">
        <v>100</v>
      </c>
      <c r="P2764" s="28">
        <v>0.22900000000000001</v>
      </c>
      <c r="Q2764" s="29">
        <v>100</v>
      </c>
      <c r="R2764" s="28">
        <v>0.22900000000000001</v>
      </c>
      <c r="S2764" s="29">
        <v>100</v>
      </c>
      <c r="T2764" s="375" t="s">
        <v>220</v>
      </c>
      <c r="U2764" s="375">
        <v>2021</v>
      </c>
      <c r="V2764" s="349">
        <v>0.27900000000000003</v>
      </c>
      <c r="W2764" s="32"/>
      <c r="X2764" s="196"/>
      <c r="Y2764" s="31">
        <f t="shared" si="169"/>
        <v>0</v>
      </c>
    </row>
    <row r="2765" spans="1:25" s="23" customFormat="1" ht="20.25" customHeight="1" x14ac:dyDescent="0.3">
      <c r="A2765" s="374">
        <v>2385</v>
      </c>
      <c r="B2765" s="375">
        <v>2194799</v>
      </c>
      <c r="C2765" s="375" t="s">
        <v>4686</v>
      </c>
      <c r="D2765" s="375" t="s">
        <v>4058</v>
      </c>
      <c r="E2765" s="349">
        <v>0.27700000000000002</v>
      </c>
      <c r="F2765" s="25">
        <v>3</v>
      </c>
      <c r="G2765" s="24" t="s">
        <v>48</v>
      </c>
      <c r="H2765" s="26" t="str">
        <f t="shared" si="168"/>
        <v>6</v>
      </c>
      <c r="I2765" s="24">
        <v>0.33100000000000002</v>
      </c>
      <c r="J2765" s="24">
        <v>0.33100000000000002</v>
      </c>
      <c r="K2765" s="27"/>
      <c r="L2765" s="27"/>
      <c r="M2765" s="27"/>
      <c r="N2765" s="28">
        <v>0.33100000000000002</v>
      </c>
      <c r="O2765" s="29">
        <v>100</v>
      </c>
      <c r="P2765" s="28">
        <v>0.33100000000000002</v>
      </c>
      <c r="Q2765" s="29">
        <v>100</v>
      </c>
      <c r="R2765" s="28">
        <v>0.33100000000000002</v>
      </c>
      <c r="S2765" s="29">
        <v>100</v>
      </c>
      <c r="T2765" s="375" t="s">
        <v>220</v>
      </c>
      <c r="U2765" s="375">
        <v>2021</v>
      </c>
      <c r="V2765" s="349">
        <v>0.27700000000000002</v>
      </c>
      <c r="W2765" s="32"/>
      <c r="X2765" s="196"/>
      <c r="Y2765" s="31">
        <f t="shared" si="169"/>
        <v>0</v>
      </c>
    </row>
    <row r="2766" spans="1:25" s="23" customFormat="1" ht="20.25" customHeight="1" x14ac:dyDescent="0.3">
      <c r="A2766" s="374">
        <v>2386</v>
      </c>
      <c r="B2766" s="375">
        <v>2190870</v>
      </c>
      <c r="C2766" s="375" t="s">
        <v>4687</v>
      </c>
      <c r="D2766" s="375" t="s">
        <v>77</v>
      </c>
      <c r="E2766" s="349">
        <v>0.33600000000000002</v>
      </c>
      <c r="F2766" s="25">
        <v>3</v>
      </c>
      <c r="G2766" s="24" t="s">
        <v>48</v>
      </c>
      <c r="H2766" s="26" t="str">
        <f t="shared" si="168"/>
        <v>6</v>
      </c>
      <c r="I2766" s="24">
        <v>0.69799999999999995</v>
      </c>
      <c r="J2766" s="24">
        <v>0.69799999999999995</v>
      </c>
      <c r="K2766" s="27"/>
      <c r="L2766" s="27"/>
      <c r="M2766" s="27"/>
      <c r="N2766" s="28">
        <v>0.69799999999999995</v>
      </c>
      <c r="O2766" s="29">
        <v>100</v>
      </c>
      <c r="P2766" s="28">
        <v>0.69799999999999995</v>
      </c>
      <c r="Q2766" s="29">
        <v>100</v>
      </c>
      <c r="R2766" s="28">
        <v>0.69799999999999995</v>
      </c>
      <c r="S2766" s="29">
        <v>100</v>
      </c>
      <c r="T2766" s="375" t="s">
        <v>220</v>
      </c>
      <c r="U2766" s="375">
        <v>2021</v>
      </c>
      <c r="V2766" s="349">
        <v>0.33600000000000002</v>
      </c>
      <c r="W2766" s="32"/>
      <c r="X2766" s="196"/>
      <c r="Y2766" s="31">
        <f t="shared" si="169"/>
        <v>0</v>
      </c>
    </row>
    <row r="2767" spans="1:25" s="23" customFormat="1" ht="20.25" customHeight="1" x14ac:dyDescent="0.3">
      <c r="A2767" s="374">
        <v>2387</v>
      </c>
      <c r="B2767" s="375">
        <v>2202212</v>
      </c>
      <c r="C2767" s="375" t="s">
        <v>4689</v>
      </c>
      <c r="D2767" s="375" t="s">
        <v>404</v>
      </c>
      <c r="E2767" s="349">
        <v>0.48699999999999999</v>
      </c>
      <c r="F2767" s="25">
        <v>3</v>
      </c>
      <c r="G2767" s="24" t="s">
        <v>48</v>
      </c>
      <c r="H2767" s="26" t="str">
        <f t="shared" si="168"/>
        <v>6</v>
      </c>
      <c r="I2767" s="24">
        <v>0.64500000000000002</v>
      </c>
      <c r="J2767" s="24">
        <v>0.64500000000000002</v>
      </c>
      <c r="K2767" s="27"/>
      <c r="L2767" s="27"/>
      <c r="M2767" s="27"/>
      <c r="N2767" s="28">
        <v>0.64500000000000002</v>
      </c>
      <c r="O2767" s="29">
        <v>100</v>
      </c>
      <c r="P2767" s="28">
        <v>0.64500000000000002</v>
      </c>
      <c r="Q2767" s="29">
        <v>100</v>
      </c>
      <c r="R2767" s="28">
        <v>0.64500000000000002</v>
      </c>
      <c r="S2767" s="29">
        <v>100</v>
      </c>
      <c r="T2767" s="375" t="s">
        <v>220</v>
      </c>
      <c r="U2767" s="375">
        <v>2021</v>
      </c>
      <c r="V2767" s="349">
        <v>0.48699999999999999</v>
      </c>
      <c r="W2767" s="32"/>
      <c r="X2767" s="196"/>
      <c r="Y2767" s="31">
        <f t="shared" si="169"/>
        <v>0</v>
      </c>
    </row>
    <row r="2768" spans="1:25" s="23" customFormat="1" ht="20.25" customHeight="1" x14ac:dyDescent="0.3">
      <c r="A2768" s="374">
        <v>2388</v>
      </c>
      <c r="B2768" s="375">
        <v>2200772</v>
      </c>
      <c r="C2768" s="375" t="s">
        <v>4659</v>
      </c>
      <c r="D2768" s="375" t="s">
        <v>4062</v>
      </c>
      <c r="E2768" s="349">
        <v>1.0640000000000001</v>
      </c>
      <c r="F2768" s="25">
        <v>3</v>
      </c>
      <c r="G2768" s="24" t="s">
        <v>48</v>
      </c>
      <c r="H2768" s="26" t="str">
        <f t="shared" si="168"/>
        <v>6</v>
      </c>
      <c r="I2768" s="24">
        <v>1.1000000000000001</v>
      </c>
      <c r="J2768" s="24">
        <v>1.1000000000000001</v>
      </c>
      <c r="K2768" s="27"/>
      <c r="L2768" s="27"/>
      <c r="M2768" s="27"/>
      <c r="N2768" s="28">
        <v>1.1000000000000001</v>
      </c>
      <c r="O2768" s="29">
        <v>100</v>
      </c>
      <c r="P2768" s="28">
        <v>1.1000000000000001</v>
      </c>
      <c r="Q2768" s="29">
        <v>100</v>
      </c>
      <c r="R2768" s="28">
        <v>1.1000000000000001</v>
      </c>
      <c r="S2768" s="29">
        <v>100</v>
      </c>
      <c r="T2768" s="375" t="s">
        <v>220</v>
      </c>
      <c r="U2768" s="375">
        <v>2021</v>
      </c>
      <c r="V2768" s="349">
        <v>1.0640000000000001</v>
      </c>
      <c r="W2768" s="32"/>
      <c r="X2768" s="196"/>
      <c r="Y2768" s="31">
        <f t="shared" si="169"/>
        <v>0</v>
      </c>
    </row>
    <row r="2769" spans="1:25" s="23" customFormat="1" ht="20.25" customHeight="1" x14ac:dyDescent="0.3">
      <c r="A2769" s="374">
        <v>2389</v>
      </c>
      <c r="B2769" s="375">
        <v>2199654</v>
      </c>
      <c r="C2769" s="375" t="s">
        <v>4690</v>
      </c>
      <c r="D2769" s="375" t="s">
        <v>550</v>
      </c>
      <c r="E2769" s="349">
        <v>0.36599999999999999</v>
      </c>
      <c r="F2769" s="25">
        <v>3</v>
      </c>
      <c r="G2769" s="24" t="s">
        <v>48</v>
      </c>
      <c r="H2769" s="26" t="str">
        <f t="shared" si="168"/>
        <v>6</v>
      </c>
      <c r="I2769" s="24">
        <v>0.48499999999999999</v>
      </c>
      <c r="J2769" s="24">
        <v>0.48499999999999999</v>
      </c>
      <c r="K2769" s="27"/>
      <c r="L2769" s="27"/>
      <c r="M2769" s="27"/>
      <c r="N2769" s="28">
        <v>0.48499999999999999</v>
      </c>
      <c r="O2769" s="29">
        <v>100</v>
      </c>
      <c r="P2769" s="28">
        <v>0.48499999999999999</v>
      </c>
      <c r="Q2769" s="29">
        <v>100</v>
      </c>
      <c r="R2769" s="28">
        <v>0.48499999999999999</v>
      </c>
      <c r="S2769" s="29">
        <v>100</v>
      </c>
      <c r="T2769" s="375" t="s">
        <v>220</v>
      </c>
      <c r="U2769" s="375">
        <v>2021</v>
      </c>
      <c r="V2769" s="349">
        <v>0.36599999999999999</v>
      </c>
      <c r="W2769" s="32"/>
      <c r="X2769" s="196"/>
      <c r="Y2769" s="31">
        <f t="shared" si="169"/>
        <v>0</v>
      </c>
    </row>
    <row r="2770" spans="1:25" s="23" customFormat="1" ht="20.25" customHeight="1" x14ac:dyDescent="0.3">
      <c r="A2770" s="374">
        <v>2390</v>
      </c>
      <c r="B2770" s="375">
        <v>2200816</v>
      </c>
      <c r="C2770" s="375" t="s">
        <v>4667</v>
      </c>
      <c r="D2770" s="375" t="s">
        <v>4065</v>
      </c>
      <c r="E2770" s="349">
        <v>1.351</v>
      </c>
      <c r="F2770" s="25">
        <v>3</v>
      </c>
      <c r="G2770" s="24" t="s">
        <v>48</v>
      </c>
      <c r="H2770" s="26" t="str">
        <f t="shared" si="168"/>
        <v>6</v>
      </c>
      <c r="I2770" s="24">
        <v>1.744</v>
      </c>
      <c r="J2770" s="24">
        <v>1.744</v>
      </c>
      <c r="K2770" s="27"/>
      <c r="L2770" s="27"/>
      <c r="M2770" s="27"/>
      <c r="N2770" s="28">
        <v>1.744</v>
      </c>
      <c r="O2770" s="29">
        <v>100</v>
      </c>
      <c r="P2770" s="28">
        <v>1.744</v>
      </c>
      <c r="Q2770" s="29">
        <v>100</v>
      </c>
      <c r="R2770" s="28">
        <v>1.744</v>
      </c>
      <c r="S2770" s="29">
        <v>100</v>
      </c>
      <c r="T2770" s="375" t="s">
        <v>220</v>
      </c>
      <c r="U2770" s="375">
        <v>2021</v>
      </c>
      <c r="V2770" s="349">
        <v>1.351</v>
      </c>
      <c r="W2770" s="32"/>
      <c r="X2770" s="196"/>
      <c r="Y2770" s="31">
        <f t="shared" si="169"/>
        <v>0</v>
      </c>
    </row>
    <row r="2771" spans="1:25" s="23" customFormat="1" ht="20.25" customHeight="1" x14ac:dyDescent="0.3">
      <c r="A2771" s="374">
        <v>2391</v>
      </c>
      <c r="B2771" s="375">
        <v>2193394</v>
      </c>
      <c r="C2771" s="237" t="s">
        <v>2407</v>
      </c>
      <c r="D2771" s="375" t="s">
        <v>493</v>
      </c>
      <c r="E2771" s="349">
        <v>0.998</v>
      </c>
      <c r="F2771" s="25">
        <v>3</v>
      </c>
      <c r="G2771" s="24" t="s">
        <v>48</v>
      </c>
      <c r="H2771" s="26" t="str">
        <f t="shared" ref="H2771:H2783" si="170">IF(F2771&lt;5.1,"6","10")</f>
        <v>6</v>
      </c>
      <c r="I2771" s="67">
        <v>1.29</v>
      </c>
      <c r="J2771" s="67">
        <v>1.29</v>
      </c>
      <c r="K2771" s="27"/>
      <c r="L2771" s="27"/>
      <c r="M2771" s="27"/>
      <c r="N2771" s="28">
        <v>1.29</v>
      </c>
      <c r="O2771" s="29">
        <v>100</v>
      </c>
      <c r="P2771" s="28">
        <v>1.29</v>
      </c>
      <c r="Q2771" s="29">
        <v>100</v>
      </c>
      <c r="R2771" s="28">
        <v>1.29</v>
      </c>
      <c r="S2771" s="29">
        <v>100</v>
      </c>
      <c r="T2771" s="375" t="s">
        <v>220</v>
      </c>
      <c r="U2771" s="375">
        <v>2021</v>
      </c>
      <c r="V2771" s="349">
        <v>0.998</v>
      </c>
      <c r="W2771" s="32"/>
      <c r="X2771" s="196"/>
      <c r="Y2771" s="31">
        <f t="shared" si="169"/>
        <v>0</v>
      </c>
    </row>
    <row r="2772" spans="1:25" s="23" customFormat="1" ht="20.25" customHeight="1" x14ac:dyDescent="0.3">
      <c r="A2772" s="374">
        <v>2392</v>
      </c>
      <c r="B2772" s="375"/>
      <c r="C2772" s="450" t="s">
        <v>7</v>
      </c>
      <c r="D2772" s="375" t="s">
        <v>4068</v>
      </c>
      <c r="E2772" s="355">
        <v>0.47799999999999998</v>
      </c>
      <c r="F2772" s="25">
        <v>3</v>
      </c>
      <c r="G2772" s="24" t="s">
        <v>48</v>
      </c>
      <c r="H2772" s="26" t="str">
        <f t="shared" si="170"/>
        <v>6</v>
      </c>
      <c r="I2772" s="67">
        <v>0.47799999999999998</v>
      </c>
      <c r="J2772" s="67">
        <v>0.47799999999999998</v>
      </c>
      <c r="K2772" s="27"/>
      <c r="L2772" s="27"/>
      <c r="M2772" s="27"/>
      <c r="N2772" s="28">
        <v>0.47799999999999998</v>
      </c>
      <c r="O2772" s="29">
        <v>100</v>
      </c>
      <c r="P2772" s="28">
        <v>0.47799999999999998</v>
      </c>
      <c r="Q2772" s="29">
        <v>100</v>
      </c>
      <c r="R2772" s="28">
        <v>0.47799999999999998</v>
      </c>
      <c r="S2772" s="29">
        <v>100</v>
      </c>
      <c r="T2772" s="375" t="s">
        <v>220</v>
      </c>
      <c r="U2772" s="375">
        <v>2021</v>
      </c>
      <c r="V2772" s="355">
        <v>0.47799999999999998</v>
      </c>
      <c r="W2772" s="32"/>
      <c r="X2772" s="196"/>
      <c r="Y2772" s="31">
        <f t="shared" ref="Y2772:Y2835" si="171">E2772-V2772-W2772-X2772</f>
        <v>0</v>
      </c>
    </row>
    <row r="2773" spans="1:25" s="23" customFormat="1" ht="20.25" customHeight="1" x14ac:dyDescent="0.3">
      <c r="A2773" s="374">
        <v>2393</v>
      </c>
      <c r="B2773" s="375">
        <v>2192928</v>
      </c>
      <c r="C2773" s="363"/>
      <c r="D2773" s="375" t="s">
        <v>511</v>
      </c>
      <c r="E2773" s="349">
        <v>1.4910000000000001</v>
      </c>
      <c r="F2773" s="25">
        <v>3</v>
      </c>
      <c r="G2773" s="24" t="s">
        <v>48</v>
      </c>
      <c r="H2773" s="26" t="str">
        <f t="shared" si="170"/>
        <v>6</v>
      </c>
      <c r="I2773" s="67">
        <v>0.34300000000000003</v>
      </c>
      <c r="J2773" s="67">
        <v>0.34300000000000003</v>
      </c>
      <c r="K2773" s="27"/>
      <c r="L2773" s="27"/>
      <c r="M2773" s="27"/>
      <c r="N2773" s="28">
        <v>0.34300000000000003</v>
      </c>
      <c r="O2773" s="29">
        <v>100</v>
      </c>
      <c r="P2773" s="28">
        <v>0.34300000000000003</v>
      </c>
      <c r="Q2773" s="29">
        <v>100</v>
      </c>
      <c r="R2773" s="28">
        <v>0.34300000000000003</v>
      </c>
      <c r="S2773" s="29">
        <v>100</v>
      </c>
      <c r="T2773" s="375" t="s">
        <v>220</v>
      </c>
      <c r="U2773" s="375">
        <v>2021</v>
      </c>
      <c r="V2773" s="349">
        <v>1.4910000000000001</v>
      </c>
      <c r="W2773" s="32"/>
      <c r="X2773" s="196"/>
      <c r="Y2773" s="31">
        <f t="shared" si="171"/>
        <v>0</v>
      </c>
    </row>
    <row r="2774" spans="1:25" s="23" customFormat="1" ht="20.25" customHeight="1" x14ac:dyDescent="0.3">
      <c r="A2774" s="374">
        <v>2394</v>
      </c>
      <c r="B2774" s="375">
        <v>2192028</v>
      </c>
      <c r="C2774" s="363"/>
      <c r="D2774" s="375" t="s">
        <v>4071</v>
      </c>
      <c r="E2774" s="349">
        <v>0.32900000000000001</v>
      </c>
      <c r="F2774" s="25">
        <v>3</v>
      </c>
      <c r="G2774" s="24" t="s">
        <v>48</v>
      </c>
      <c r="H2774" s="26" t="str">
        <f t="shared" si="170"/>
        <v>6</v>
      </c>
      <c r="I2774" s="67">
        <v>0.4</v>
      </c>
      <c r="J2774" s="67">
        <v>0.4</v>
      </c>
      <c r="K2774" s="27"/>
      <c r="L2774" s="27"/>
      <c r="M2774" s="27"/>
      <c r="N2774" s="28">
        <v>0.4</v>
      </c>
      <c r="O2774" s="29">
        <v>100</v>
      </c>
      <c r="P2774" s="28">
        <v>0.4</v>
      </c>
      <c r="Q2774" s="29">
        <v>100</v>
      </c>
      <c r="R2774" s="28">
        <v>0.4</v>
      </c>
      <c r="S2774" s="29">
        <v>100</v>
      </c>
      <c r="T2774" s="375" t="s">
        <v>220</v>
      </c>
      <c r="U2774" s="375">
        <v>2021</v>
      </c>
      <c r="V2774" s="349">
        <v>0.32900000000000001</v>
      </c>
      <c r="W2774" s="32"/>
      <c r="X2774" s="196"/>
      <c r="Y2774" s="31">
        <f t="shared" si="171"/>
        <v>0</v>
      </c>
    </row>
    <row r="2775" spans="1:25" s="23" customFormat="1" ht="20.25" customHeight="1" x14ac:dyDescent="0.3">
      <c r="A2775" s="374">
        <v>2395</v>
      </c>
      <c r="B2775" s="375">
        <v>2194484</v>
      </c>
      <c r="C2775" s="363"/>
      <c r="D2775" s="375" t="s">
        <v>953</v>
      </c>
      <c r="E2775" s="347">
        <v>0.44</v>
      </c>
      <c r="F2775" s="25">
        <v>3</v>
      </c>
      <c r="G2775" s="24" t="s">
        <v>48</v>
      </c>
      <c r="H2775" s="26" t="str">
        <f t="shared" si="170"/>
        <v>6</v>
      </c>
      <c r="I2775" s="67">
        <v>0.56100000000000005</v>
      </c>
      <c r="J2775" s="67">
        <v>0.56100000000000005</v>
      </c>
      <c r="K2775" s="27"/>
      <c r="L2775" s="27"/>
      <c r="M2775" s="27"/>
      <c r="N2775" s="28">
        <v>0.56100000000000005</v>
      </c>
      <c r="O2775" s="29">
        <v>100</v>
      </c>
      <c r="P2775" s="28">
        <v>0.56100000000000005</v>
      </c>
      <c r="Q2775" s="29">
        <v>100</v>
      </c>
      <c r="R2775" s="28">
        <v>0.56100000000000005</v>
      </c>
      <c r="S2775" s="29">
        <v>100</v>
      </c>
      <c r="T2775" s="375" t="s">
        <v>220</v>
      </c>
      <c r="U2775" s="375">
        <v>2021</v>
      </c>
      <c r="V2775" s="347">
        <v>0.44</v>
      </c>
      <c r="W2775" s="32"/>
      <c r="X2775" s="196"/>
      <c r="Y2775" s="31">
        <f t="shared" si="171"/>
        <v>0</v>
      </c>
    </row>
    <row r="2776" spans="1:25" s="23" customFormat="1" ht="20.25" customHeight="1" x14ac:dyDescent="0.3">
      <c r="A2776" s="374">
        <v>2396</v>
      </c>
      <c r="B2776" s="375">
        <v>2201526</v>
      </c>
      <c r="C2776" s="363"/>
      <c r="D2776" s="375" t="s">
        <v>384</v>
      </c>
      <c r="E2776" s="349">
        <v>0.72799999999999998</v>
      </c>
      <c r="F2776" s="25">
        <v>3</v>
      </c>
      <c r="G2776" s="24" t="s">
        <v>48</v>
      </c>
      <c r="H2776" s="26" t="str">
        <f t="shared" si="170"/>
        <v>6</v>
      </c>
      <c r="I2776" s="67">
        <v>0.88400000000000001</v>
      </c>
      <c r="J2776" s="67">
        <v>0.88400000000000001</v>
      </c>
      <c r="K2776" s="27"/>
      <c r="L2776" s="27"/>
      <c r="M2776" s="27"/>
      <c r="N2776" s="28">
        <v>0.88400000000000001</v>
      </c>
      <c r="O2776" s="29">
        <v>100</v>
      </c>
      <c r="P2776" s="28">
        <v>0.88400000000000001</v>
      </c>
      <c r="Q2776" s="29">
        <v>100</v>
      </c>
      <c r="R2776" s="28">
        <v>0.88400000000000001</v>
      </c>
      <c r="S2776" s="29">
        <v>100</v>
      </c>
      <c r="T2776" s="375" t="s">
        <v>220</v>
      </c>
      <c r="U2776" s="375">
        <v>2021</v>
      </c>
      <c r="V2776" s="349">
        <v>0.72799999999999998</v>
      </c>
      <c r="W2776" s="32"/>
      <c r="X2776" s="196"/>
      <c r="Y2776" s="31">
        <f t="shared" si="171"/>
        <v>0</v>
      </c>
    </row>
    <row r="2777" spans="1:25" s="23" customFormat="1" ht="20.25" customHeight="1" x14ac:dyDescent="0.3">
      <c r="A2777" s="374">
        <v>2397</v>
      </c>
      <c r="B2777" s="375">
        <v>2203204</v>
      </c>
      <c r="C2777" s="517"/>
      <c r="D2777" s="375" t="s">
        <v>416</v>
      </c>
      <c r="E2777" s="349">
        <v>0.72599999999999998</v>
      </c>
      <c r="F2777" s="25">
        <v>3</v>
      </c>
      <c r="G2777" s="24" t="s">
        <v>48</v>
      </c>
      <c r="H2777" s="26" t="str">
        <f t="shared" si="170"/>
        <v>6</v>
      </c>
      <c r="I2777" s="67">
        <v>0.95599999999999996</v>
      </c>
      <c r="J2777" s="67">
        <v>0.95599999999999996</v>
      </c>
      <c r="K2777" s="27"/>
      <c r="L2777" s="27"/>
      <c r="M2777" s="27"/>
      <c r="N2777" s="28">
        <v>0.95599999999999996</v>
      </c>
      <c r="O2777" s="29">
        <v>100</v>
      </c>
      <c r="P2777" s="28">
        <v>0.95599999999999996</v>
      </c>
      <c r="Q2777" s="29">
        <v>100</v>
      </c>
      <c r="R2777" s="28">
        <v>0.95599999999999996</v>
      </c>
      <c r="S2777" s="29">
        <v>100</v>
      </c>
      <c r="T2777" s="375" t="s">
        <v>220</v>
      </c>
      <c r="U2777" s="375">
        <v>2021</v>
      </c>
      <c r="V2777" s="349">
        <v>0.72599999999999998</v>
      </c>
      <c r="W2777" s="32"/>
      <c r="X2777" s="196"/>
      <c r="Y2777" s="31">
        <f t="shared" si="171"/>
        <v>0</v>
      </c>
    </row>
    <row r="2778" spans="1:25" s="23" customFormat="1" ht="20.25" customHeight="1" x14ac:dyDescent="0.3">
      <c r="A2778" s="374">
        <v>2398</v>
      </c>
      <c r="B2778" s="375">
        <v>2203172</v>
      </c>
      <c r="C2778" s="450"/>
      <c r="D2778" s="375" t="s">
        <v>868</v>
      </c>
      <c r="E2778" s="349">
        <v>0.66300000000000003</v>
      </c>
      <c r="F2778" s="25">
        <v>3</v>
      </c>
      <c r="G2778" s="24" t="s">
        <v>48</v>
      </c>
      <c r="H2778" s="26" t="str">
        <f t="shared" si="170"/>
        <v>6</v>
      </c>
      <c r="I2778" s="67">
        <v>1.714</v>
      </c>
      <c r="J2778" s="67">
        <v>1.714</v>
      </c>
      <c r="K2778" s="27"/>
      <c r="L2778" s="27"/>
      <c r="M2778" s="27"/>
      <c r="N2778" s="28">
        <v>1.714</v>
      </c>
      <c r="O2778" s="29">
        <v>100</v>
      </c>
      <c r="P2778" s="28">
        <v>1.714</v>
      </c>
      <c r="Q2778" s="29">
        <v>100</v>
      </c>
      <c r="R2778" s="28">
        <v>1.714</v>
      </c>
      <c r="S2778" s="29">
        <v>100</v>
      </c>
      <c r="T2778" s="375" t="s">
        <v>220</v>
      </c>
      <c r="U2778" s="375">
        <v>2021</v>
      </c>
      <c r="V2778" s="349">
        <v>0.66300000000000003</v>
      </c>
      <c r="W2778" s="32"/>
      <c r="X2778" s="196"/>
      <c r="Y2778" s="31">
        <f t="shared" si="171"/>
        <v>0</v>
      </c>
    </row>
    <row r="2779" spans="1:25" s="23" customFormat="1" ht="20.25" customHeight="1" x14ac:dyDescent="0.3">
      <c r="A2779" s="374">
        <v>2399</v>
      </c>
      <c r="B2779" s="375">
        <v>2202468</v>
      </c>
      <c r="C2779" s="450"/>
      <c r="D2779" s="375" t="s">
        <v>4077</v>
      </c>
      <c r="E2779" s="349">
        <v>0.65200000000000002</v>
      </c>
      <c r="F2779" s="25">
        <v>3</v>
      </c>
      <c r="G2779" s="24" t="s">
        <v>48</v>
      </c>
      <c r="H2779" s="26" t="str">
        <f t="shared" si="170"/>
        <v>6</v>
      </c>
      <c r="I2779" s="67">
        <v>0.86799999999999999</v>
      </c>
      <c r="J2779" s="67">
        <v>0.86799999999999999</v>
      </c>
      <c r="K2779" s="27"/>
      <c r="L2779" s="27"/>
      <c r="M2779" s="27"/>
      <c r="N2779" s="28">
        <v>0.86799999999999999</v>
      </c>
      <c r="O2779" s="29">
        <v>100</v>
      </c>
      <c r="P2779" s="28">
        <v>0.86799999999999999</v>
      </c>
      <c r="Q2779" s="29">
        <v>100</v>
      </c>
      <c r="R2779" s="28">
        <v>0.86799999999999999</v>
      </c>
      <c r="S2779" s="29">
        <v>100</v>
      </c>
      <c r="T2779" s="375" t="s">
        <v>220</v>
      </c>
      <c r="U2779" s="375">
        <v>2021</v>
      </c>
      <c r="V2779" s="349">
        <v>0.65200000000000002</v>
      </c>
      <c r="W2779" s="32"/>
      <c r="X2779" s="196"/>
      <c r="Y2779" s="31">
        <f t="shared" si="171"/>
        <v>0</v>
      </c>
    </row>
    <row r="2780" spans="1:25" s="23" customFormat="1" ht="20.25" customHeight="1" x14ac:dyDescent="0.3">
      <c r="A2780" s="374">
        <v>2400</v>
      </c>
      <c r="B2780" s="375">
        <v>2195687</v>
      </c>
      <c r="C2780" s="450"/>
      <c r="D2780" s="375" t="s">
        <v>422</v>
      </c>
      <c r="E2780" s="349">
        <v>0.90100000000000002</v>
      </c>
      <c r="F2780" s="25">
        <v>3</v>
      </c>
      <c r="G2780" s="24" t="s">
        <v>48</v>
      </c>
      <c r="H2780" s="26" t="str">
        <f t="shared" si="170"/>
        <v>6</v>
      </c>
      <c r="I2780" s="67">
        <v>0.46300000000000002</v>
      </c>
      <c r="J2780" s="67">
        <v>0.46300000000000002</v>
      </c>
      <c r="K2780" s="27"/>
      <c r="L2780" s="27"/>
      <c r="M2780" s="27"/>
      <c r="N2780" s="28">
        <v>0.46300000000000002</v>
      </c>
      <c r="O2780" s="29">
        <v>100</v>
      </c>
      <c r="P2780" s="28">
        <v>0.46300000000000002</v>
      </c>
      <c r="Q2780" s="29">
        <v>100</v>
      </c>
      <c r="R2780" s="28">
        <v>0.46300000000000002</v>
      </c>
      <c r="S2780" s="29">
        <v>100</v>
      </c>
      <c r="T2780" s="375" t="s">
        <v>220</v>
      </c>
      <c r="U2780" s="375">
        <v>2021</v>
      </c>
      <c r="V2780" s="349">
        <v>0.90100000000000002</v>
      </c>
      <c r="W2780" s="32"/>
      <c r="X2780" s="196"/>
      <c r="Y2780" s="31">
        <f t="shared" si="171"/>
        <v>0</v>
      </c>
    </row>
    <row r="2781" spans="1:25" s="23" customFormat="1" ht="20.25" customHeight="1" x14ac:dyDescent="0.3">
      <c r="A2781" s="374">
        <v>2401</v>
      </c>
      <c r="B2781" s="375"/>
      <c r="C2781" s="461"/>
      <c r="D2781" s="375" t="s">
        <v>4080</v>
      </c>
      <c r="E2781" s="349">
        <v>1.0660000000000001</v>
      </c>
      <c r="F2781" s="25">
        <v>3</v>
      </c>
      <c r="G2781" s="24" t="s">
        <v>48</v>
      </c>
      <c r="H2781" s="26" t="str">
        <f t="shared" si="170"/>
        <v>6</v>
      </c>
      <c r="I2781" s="67"/>
      <c r="J2781" s="67"/>
      <c r="K2781" s="27"/>
      <c r="L2781" s="27"/>
      <c r="M2781" s="27"/>
      <c r="N2781" s="28"/>
      <c r="O2781" s="29"/>
      <c r="P2781" s="28"/>
      <c r="Q2781" s="29"/>
      <c r="R2781" s="28"/>
      <c r="S2781" s="29"/>
      <c r="T2781" s="375"/>
      <c r="U2781" s="375"/>
      <c r="V2781" s="349">
        <v>1.0660000000000001</v>
      </c>
      <c r="W2781" s="32"/>
      <c r="X2781" s="196"/>
      <c r="Y2781" s="31">
        <f t="shared" si="171"/>
        <v>0</v>
      </c>
    </row>
    <row r="2782" spans="1:25" s="23" customFormat="1" ht="20.25" customHeight="1" x14ac:dyDescent="0.3">
      <c r="A2782" s="374">
        <v>2402</v>
      </c>
      <c r="B2782" s="375"/>
      <c r="C2782" s="462"/>
      <c r="D2782" s="375" t="s">
        <v>622</v>
      </c>
      <c r="E2782" s="349">
        <v>0.46800000000000003</v>
      </c>
      <c r="F2782" s="25">
        <v>3</v>
      </c>
      <c r="G2782" s="24" t="s">
        <v>48</v>
      </c>
      <c r="H2782" s="26" t="s">
        <v>103</v>
      </c>
      <c r="I2782" s="67"/>
      <c r="J2782" s="67"/>
      <c r="K2782" s="27"/>
      <c r="L2782" s="27"/>
      <c r="M2782" s="27"/>
      <c r="N2782" s="28"/>
      <c r="O2782" s="29"/>
      <c r="P2782" s="28"/>
      <c r="Q2782" s="29"/>
      <c r="R2782" s="28"/>
      <c r="S2782" s="29"/>
      <c r="T2782" s="375"/>
      <c r="U2782" s="375"/>
      <c r="V2782" s="349">
        <v>0.46800000000000003</v>
      </c>
      <c r="W2782" s="32"/>
      <c r="X2782" s="196"/>
      <c r="Y2782" s="31">
        <f t="shared" si="171"/>
        <v>0</v>
      </c>
    </row>
    <row r="2783" spans="1:25" s="23" customFormat="1" ht="20.25" customHeight="1" x14ac:dyDescent="0.3">
      <c r="A2783" s="374">
        <v>2403</v>
      </c>
      <c r="B2783" s="375"/>
      <c r="C2783" s="463"/>
      <c r="D2783" s="375" t="s">
        <v>2031</v>
      </c>
      <c r="E2783" s="349">
        <v>1.4039999999999999</v>
      </c>
      <c r="F2783" s="25">
        <v>3</v>
      </c>
      <c r="G2783" s="24" t="s">
        <v>48</v>
      </c>
      <c r="H2783" s="26" t="str">
        <f t="shared" si="170"/>
        <v>6</v>
      </c>
      <c r="I2783" s="67"/>
      <c r="J2783" s="67"/>
      <c r="K2783" s="27"/>
      <c r="L2783" s="27"/>
      <c r="M2783" s="27"/>
      <c r="N2783" s="28"/>
      <c r="O2783" s="29"/>
      <c r="P2783" s="28"/>
      <c r="Q2783" s="29"/>
      <c r="R2783" s="28"/>
      <c r="S2783" s="29"/>
      <c r="T2783" s="375"/>
      <c r="U2783" s="375"/>
      <c r="V2783" s="349">
        <v>1.4039999999999999</v>
      </c>
      <c r="W2783" s="32"/>
      <c r="X2783" s="196"/>
      <c r="Y2783" s="31">
        <f t="shared" si="171"/>
        <v>0</v>
      </c>
    </row>
    <row r="2784" spans="1:25" s="23" customFormat="1" ht="20.25" customHeight="1" x14ac:dyDescent="0.3">
      <c r="A2784" s="374">
        <v>2404</v>
      </c>
      <c r="B2784" s="375"/>
      <c r="C2784" s="464"/>
      <c r="D2784" s="375" t="s">
        <v>1083</v>
      </c>
      <c r="E2784" s="349">
        <v>0.79800000000000004</v>
      </c>
      <c r="F2784" s="25">
        <v>3.5</v>
      </c>
      <c r="G2784" s="24" t="s">
        <v>48</v>
      </c>
      <c r="H2784" s="26" t="s">
        <v>103</v>
      </c>
      <c r="I2784" s="67"/>
      <c r="J2784" s="67"/>
      <c r="K2784" s="27"/>
      <c r="L2784" s="27"/>
      <c r="M2784" s="27"/>
      <c r="N2784" s="28"/>
      <c r="O2784" s="29"/>
      <c r="P2784" s="28"/>
      <c r="Q2784" s="29"/>
      <c r="R2784" s="28"/>
      <c r="S2784" s="29"/>
      <c r="T2784" s="375"/>
      <c r="U2784" s="375"/>
      <c r="V2784" s="349">
        <v>0.79800000000000004</v>
      </c>
      <c r="W2784" s="32"/>
      <c r="X2784" s="196"/>
      <c r="Y2784" s="31">
        <f t="shared" si="171"/>
        <v>0</v>
      </c>
    </row>
    <row r="2785" spans="1:25" s="23" customFormat="1" ht="20.25" customHeight="1" x14ac:dyDescent="0.3">
      <c r="A2785" s="374">
        <v>2405</v>
      </c>
      <c r="B2785" s="375"/>
      <c r="C2785" s="366"/>
      <c r="D2785" s="375" t="s">
        <v>931</v>
      </c>
      <c r="E2785" s="349">
        <v>0.438</v>
      </c>
      <c r="F2785" s="25">
        <v>3.5</v>
      </c>
      <c r="G2785" s="24" t="s">
        <v>48</v>
      </c>
      <c r="H2785" s="26" t="s">
        <v>103</v>
      </c>
      <c r="I2785" s="67"/>
      <c r="J2785" s="67"/>
      <c r="K2785" s="27"/>
      <c r="L2785" s="27"/>
      <c r="M2785" s="27"/>
      <c r="N2785" s="28"/>
      <c r="O2785" s="29"/>
      <c r="P2785" s="28"/>
      <c r="Q2785" s="29"/>
      <c r="R2785" s="28"/>
      <c r="S2785" s="29"/>
      <c r="T2785" s="375"/>
      <c r="U2785" s="375"/>
      <c r="V2785" s="349">
        <v>0.438</v>
      </c>
      <c r="W2785" s="32"/>
      <c r="X2785" s="196"/>
      <c r="Y2785" s="31">
        <f t="shared" si="171"/>
        <v>0</v>
      </c>
    </row>
    <row r="2786" spans="1:25" s="23" customFormat="1" ht="20.25" customHeight="1" x14ac:dyDescent="0.3">
      <c r="A2786" s="374">
        <v>2406</v>
      </c>
      <c r="B2786" s="375"/>
      <c r="C2786" s="462"/>
      <c r="D2786" s="375" t="s">
        <v>4086</v>
      </c>
      <c r="E2786" s="349">
        <v>0.749</v>
      </c>
      <c r="F2786" s="25">
        <v>3.5</v>
      </c>
      <c r="G2786" s="24" t="s">
        <v>48</v>
      </c>
      <c r="H2786" s="26" t="s">
        <v>103</v>
      </c>
      <c r="I2786" s="67"/>
      <c r="J2786" s="67"/>
      <c r="K2786" s="27"/>
      <c r="L2786" s="27"/>
      <c r="M2786" s="27"/>
      <c r="N2786" s="28"/>
      <c r="O2786" s="29"/>
      <c r="P2786" s="28"/>
      <c r="Q2786" s="29"/>
      <c r="R2786" s="28"/>
      <c r="S2786" s="29"/>
      <c r="T2786" s="375"/>
      <c r="U2786" s="375"/>
      <c r="V2786" s="349">
        <v>0.749</v>
      </c>
      <c r="W2786" s="32"/>
      <c r="X2786" s="196"/>
      <c r="Y2786" s="31">
        <f t="shared" si="171"/>
        <v>0</v>
      </c>
    </row>
    <row r="2787" spans="1:25" s="23" customFormat="1" ht="20.25" customHeight="1" x14ac:dyDescent="0.3">
      <c r="A2787" s="374">
        <v>2407</v>
      </c>
      <c r="B2787" s="375"/>
      <c r="C2787" s="463"/>
      <c r="D2787" s="375" t="s">
        <v>397</v>
      </c>
      <c r="E2787" s="349">
        <v>0.443</v>
      </c>
      <c r="F2787" s="25">
        <v>3.5</v>
      </c>
      <c r="G2787" s="24" t="s">
        <v>48</v>
      </c>
      <c r="H2787" s="26" t="s">
        <v>103</v>
      </c>
      <c r="I2787" s="67"/>
      <c r="J2787" s="67"/>
      <c r="K2787" s="27"/>
      <c r="L2787" s="27"/>
      <c r="M2787" s="27"/>
      <c r="N2787" s="28"/>
      <c r="O2787" s="29"/>
      <c r="P2787" s="28"/>
      <c r="Q2787" s="29"/>
      <c r="R2787" s="28"/>
      <c r="S2787" s="29"/>
      <c r="T2787" s="375"/>
      <c r="U2787" s="375"/>
      <c r="V2787" s="349">
        <v>0.443</v>
      </c>
      <c r="W2787" s="32"/>
      <c r="X2787" s="196"/>
      <c r="Y2787" s="31">
        <f t="shared" si="171"/>
        <v>0</v>
      </c>
    </row>
    <row r="2788" spans="1:25" s="23" customFormat="1" ht="20.25" customHeight="1" x14ac:dyDescent="0.3">
      <c r="A2788" s="374">
        <v>2408</v>
      </c>
      <c r="B2788" s="375"/>
      <c r="C2788" s="464"/>
      <c r="D2788" s="375" t="s">
        <v>412</v>
      </c>
      <c r="E2788" s="349">
        <v>1.095</v>
      </c>
      <c r="F2788" s="25">
        <v>3.5</v>
      </c>
      <c r="G2788" s="24" t="s">
        <v>48</v>
      </c>
      <c r="H2788" s="26" t="s">
        <v>103</v>
      </c>
      <c r="I2788" s="67"/>
      <c r="J2788" s="67"/>
      <c r="K2788" s="27"/>
      <c r="L2788" s="27"/>
      <c r="M2788" s="27"/>
      <c r="N2788" s="28"/>
      <c r="O2788" s="29"/>
      <c r="P2788" s="28"/>
      <c r="Q2788" s="29"/>
      <c r="R2788" s="28"/>
      <c r="S2788" s="29"/>
      <c r="T2788" s="375"/>
      <c r="U2788" s="375"/>
      <c r="V2788" s="349">
        <v>1.095</v>
      </c>
      <c r="W2788" s="32"/>
      <c r="X2788" s="196"/>
      <c r="Y2788" s="31">
        <f t="shared" si="171"/>
        <v>0</v>
      </c>
    </row>
    <row r="2789" spans="1:25" s="23" customFormat="1" ht="20.25" customHeight="1" x14ac:dyDescent="0.3">
      <c r="A2789" s="374">
        <v>2409</v>
      </c>
      <c r="B2789" s="375"/>
      <c r="C2789" s="366"/>
      <c r="D2789" s="375" t="s">
        <v>955</v>
      </c>
      <c r="E2789" s="349">
        <v>0.68899999999999995</v>
      </c>
      <c r="F2789" s="25">
        <v>3.5</v>
      </c>
      <c r="G2789" s="24" t="s">
        <v>48</v>
      </c>
      <c r="H2789" s="26" t="s">
        <v>103</v>
      </c>
      <c r="I2789" s="67"/>
      <c r="J2789" s="67"/>
      <c r="K2789" s="27"/>
      <c r="L2789" s="27"/>
      <c r="M2789" s="27"/>
      <c r="N2789" s="28"/>
      <c r="O2789" s="29"/>
      <c r="P2789" s="28"/>
      <c r="Q2789" s="29"/>
      <c r="R2789" s="28"/>
      <c r="S2789" s="29"/>
      <c r="T2789" s="375"/>
      <c r="U2789" s="375"/>
      <c r="V2789" s="349">
        <v>0.68899999999999995</v>
      </c>
      <c r="W2789" s="32"/>
      <c r="X2789" s="196"/>
      <c r="Y2789" s="31">
        <f t="shared" si="171"/>
        <v>0</v>
      </c>
    </row>
    <row r="2790" spans="1:25" s="23" customFormat="1" ht="20.25" customHeight="1" x14ac:dyDescent="0.3">
      <c r="A2790" s="374">
        <v>2410</v>
      </c>
      <c r="B2790" s="375"/>
      <c r="C2790" s="464"/>
      <c r="D2790" s="375" t="s">
        <v>4091</v>
      </c>
      <c r="E2790" s="349">
        <v>0.53500000000000003</v>
      </c>
      <c r="F2790" s="25">
        <v>3.5</v>
      </c>
      <c r="G2790" s="24" t="s">
        <v>48</v>
      </c>
      <c r="H2790" s="26" t="s">
        <v>103</v>
      </c>
      <c r="I2790" s="67"/>
      <c r="J2790" s="67"/>
      <c r="K2790" s="27"/>
      <c r="L2790" s="27"/>
      <c r="M2790" s="27"/>
      <c r="N2790" s="28"/>
      <c r="O2790" s="29"/>
      <c r="P2790" s="28"/>
      <c r="Q2790" s="29"/>
      <c r="R2790" s="28"/>
      <c r="S2790" s="29"/>
      <c r="T2790" s="375"/>
      <c r="U2790" s="375"/>
      <c r="V2790" s="349">
        <v>0.53500000000000003</v>
      </c>
      <c r="W2790" s="32"/>
      <c r="X2790" s="196"/>
      <c r="Y2790" s="31">
        <f t="shared" si="171"/>
        <v>0</v>
      </c>
    </row>
    <row r="2791" spans="1:25" s="23" customFormat="1" ht="20.25" customHeight="1" x14ac:dyDescent="0.3">
      <c r="A2791" s="374">
        <v>2411</v>
      </c>
      <c r="B2791" s="375"/>
      <c r="C2791" s="366"/>
      <c r="D2791" s="375" t="s">
        <v>4093</v>
      </c>
      <c r="E2791" s="349">
        <v>0.502</v>
      </c>
      <c r="F2791" s="25">
        <v>3.5</v>
      </c>
      <c r="G2791" s="24" t="s">
        <v>48</v>
      </c>
      <c r="H2791" s="26" t="s">
        <v>103</v>
      </c>
      <c r="I2791" s="67"/>
      <c r="J2791" s="67"/>
      <c r="K2791" s="27"/>
      <c r="L2791" s="27"/>
      <c r="M2791" s="27"/>
      <c r="N2791" s="28"/>
      <c r="O2791" s="29"/>
      <c r="P2791" s="28"/>
      <c r="Q2791" s="29"/>
      <c r="R2791" s="28"/>
      <c r="S2791" s="29"/>
      <c r="T2791" s="375"/>
      <c r="U2791" s="375"/>
      <c r="V2791" s="349">
        <v>0.502</v>
      </c>
      <c r="W2791" s="32"/>
      <c r="X2791" s="196"/>
      <c r="Y2791" s="31">
        <f t="shared" si="171"/>
        <v>0</v>
      </c>
    </row>
    <row r="2792" spans="1:25" s="23" customFormat="1" ht="20.25" customHeight="1" x14ac:dyDescent="0.3">
      <c r="A2792" s="374">
        <v>2412</v>
      </c>
      <c r="B2792" s="375"/>
      <c r="C2792" s="464"/>
      <c r="D2792" s="375" t="s">
        <v>4095</v>
      </c>
      <c r="E2792" s="349">
        <v>0.58799999999999997</v>
      </c>
      <c r="F2792" s="25">
        <v>3.5</v>
      </c>
      <c r="G2792" s="24" t="s">
        <v>48</v>
      </c>
      <c r="H2792" s="26" t="s">
        <v>103</v>
      </c>
      <c r="I2792" s="67"/>
      <c r="J2792" s="67"/>
      <c r="K2792" s="27"/>
      <c r="L2792" s="27"/>
      <c r="M2792" s="27"/>
      <c r="N2792" s="28"/>
      <c r="O2792" s="29"/>
      <c r="P2792" s="28"/>
      <c r="Q2792" s="29"/>
      <c r="R2792" s="28"/>
      <c r="S2792" s="29"/>
      <c r="T2792" s="375"/>
      <c r="U2792" s="375"/>
      <c r="V2792" s="349">
        <v>0.58799999999999997</v>
      </c>
      <c r="W2792" s="32"/>
      <c r="X2792" s="196"/>
      <c r="Y2792" s="31">
        <f t="shared" si="171"/>
        <v>0</v>
      </c>
    </row>
    <row r="2793" spans="1:25" s="23" customFormat="1" ht="20.25" customHeight="1" x14ac:dyDescent="0.3">
      <c r="A2793" s="374">
        <v>2413</v>
      </c>
      <c r="B2793" s="375"/>
      <c r="C2793" s="366"/>
      <c r="D2793" s="375" t="s">
        <v>515</v>
      </c>
      <c r="E2793" s="349">
        <v>0.314</v>
      </c>
      <c r="F2793" s="25">
        <v>3.5</v>
      </c>
      <c r="G2793" s="24" t="s">
        <v>48</v>
      </c>
      <c r="H2793" s="26" t="s">
        <v>103</v>
      </c>
      <c r="I2793" s="67"/>
      <c r="J2793" s="67"/>
      <c r="K2793" s="27"/>
      <c r="L2793" s="27"/>
      <c r="M2793" s="27"/>
      <c r="N2793" s="28"/>
      <c r="O2793" s="29"/>
      <c r="P2793" s="28"/>
      <c r="Q2793" s="29"/>
      <c r="R2793" s="28"/>
      <c r="S2793" s="29"/>
      <c r="T2793" s="375"/>
      <c r="U2793" s="375"/>
      <c r="V2793" s="349">
        <v>0.314</v>
      </c>
      <c r="W2793" s="32"/>
      <c r="X2793" s="196"/>
      <c r="Y2793" s="31">
        <f t="shared" si="171"/>
        <v>0</v>
      </c>
    </row>
    <row r="2794" spans="1:25" s="23" customFormat="1" ht="20.25" customHeight="1" x14ac:dyDescent="0.3">
      <c r="A2794" s="374">
        <v>2414</v>
      </c>
      <c r="B2794" s="375"/>
      <c r="C2794" s="464"/>
      <c r="D2794" s="375" t="s">
        <v>446</v>
      </c>
      <c r="E2794" s="349">
        <v>0.442</v>
      </c>
      <c r="F2794" s="25">
        <v>3.5</v>
      </c>
      <c r="G2794" s="24" t="s">
        <v>48</v>
      </c>
      <c r="H2794" s="26" t="s">
        <v>103</v>
      </c>
      <c r="I2794" s="67"/>
      <c r="J2794" s="67"/>
      <c r="K2794" s="27"/>
      <c r="L2794" s="27"/>
      <c r="M2794" s="27"/>
      <c r="N2794" s="28"/>
      <c r="O2794" s="29"/>
      <c r="P2794" s="28"/>
      <c r="Q2794" s="29"/>
      <c r="R2794" s="28"/>
      <c r="S2794" s="29"/>
      <c r="T2794" s="375"/>
      <c r="U2794" s="375"/>
      <c r="V2794" s="349">
        <v>0.442</v>
      </c>
      <c r="W2794" s="32"/>
      <c r="X2794" s="196"/>
      <c r="Y2794" s="31">
        <f t="shared" si="171"/>
        <v>0</v>
      </c>
    </row>
    <row r="2795" spans="1:25" s="23" customFormat="1" ht="20.25" customHeight="1" x14ac:dyDescent="0.3">
      <c r="A2795" s="374">
        <v>2415</v>
      </c>
      <c r="B2795" s="375"/>
      <c r="C2795" s="366"/>
      <c r="D2795" s="375" t="s">
        <v>386</v>
      </c>
      <c r="E2795" s="349">
        <v>0.309</v>
      </c>
      <c r="F2795" s="25">
        <v>3.5</v>
      </c>
      <c r="G2795" s="24" t="s">
        <v>48</v>
      </c>
      <c r="H2795" s="26" t="s">
        <v>103</v>
      </c>
      <c r="I2795" s="67"/>
      <c r="J2795" s="67"/>
      <c r="K2795" s="27"/>
      <c r="L2795" s="27"/>
      <c r="M2795" s="27"/>
      <c r="N2795" s="28"/>
      <c r="O2795" s="29"/>
      <c r="P2795" s="28"/>
      <c r="Q2795" s="29"/>
      <c r="R2795" s="28"/>
      <c r="S2795" s="29"/>
      <c r="T2795" s="375"/>
      <c r="U2795" s="375"/>
      <c r="V2795" s="349">
        <v>0.309</v>
      </c>
      <c r="W2795" s="32"/>
      <c r="X2795" s="196"/>
      <c r="Y2795" s="31">
        <f t="shared" si="171"/>
        <v>0</v>
      </c>
    </row>
    <row r="2796" spans="1:25" s="23" customFormat="1" ht="20.25" customHeight="1" x14ac:dyDescent="0.3">
      <c r="A2796" s="374">
        <v>2416</v>
      </c>
      <c r="B2796" s="375"/>
      <c r="C2796" s="464"/>
      <c r="D2796" s="375" t="s">
        <v>509</v>
      </c>
      <c r="E2796" s="349">
        <v>0.28899999999999998</v>
      </c>
      <c r="F2796" s="25">
        <v>3.5</v>
      </c>
      <c r="G2796" s="24" t="s">
        <v>48</v>
      </c>
      <c r="H2796" s="26" t="s">
        <v>103</v>
      </c>
      <c r="I2796" s="67"/>
      <c r="J2796" s="67"/>
      <c r="K2796" s="27"/>
      <c r="L2796" s="27"/>
      <c r="M2796" s="27"/>
      <c r="N2796" s="28"/>
      <c r="O2796" s="29"/>
      <c r="P2796" s="28"/>
      <c r="Q2796" s="29"/>
      <c r="R2796" s="28"/>
      <c r="S2796" s="29"/>
      <c r="T2796" s="375"/>
      <c r="U2796" s="375"/>
      <c r="V2796" s="349">
        <v>0.28899999999999998</v>
      </c>
      <c r="W2796" s="32"/>
      <c r="X2796" s="196"/>
      <c r="Y2796" s="31">
        <f t="shared" si="171"/>
        <v>0</v>
      </c>
    </row>
    <row r="2797" spans="1:25" s="23" customFormat="1" ht="20.25" customHeight="1" x14ac:dyDescent="0.3">
      <c r="A2797" s="374">
        <v>2417</v>
      </c>
      <c r="B2797" s="375"/>
      <c r="C2797" s="366"/>
      <c r="D2797" s="375" t="s">
        <v>1828</v>
      </c>
      <c r="E2797" s="349">
        <v>0.307</v>
      </c>
      <c r="F2797" s="25">
        <v>3.5</v>
      </c>
      <c r="G2797" s="24" t="s">
        <v>48</v>
      </c>
      <c r="H2797" s="26" t="s">
        <v>103</v>
      </c>
      <c r="I2797" s="67"/>
      <c r="J2797" s="67"/>
      <c r="K2797" s="27"/>
      <c r="L2797" s="27"/>
      <c r="M2797" s="27"/>
      <c r="N2797" s="28"/>
      <c r="O2797" s="29"/>
      <c r="P2797" s="28"/>
      <c r="Q2797" s="29"/>
      <c r="R2797" s="28"/>
      <c r="S2797" s="29"/>
      <c r="T2797" s="375"/>
      <c r="U2797" s="375"/>
      <c r="V2797" s="349">
        <v>0.307</v>
      </c>
      <c r="W2797" s="32"/>
      <c r="X2797" s="196"/>
      <c r="Y2797" s="31">
        <f t="shared" si="171"/>
        <v>0</v>
      </c>
    </row>
    <row r="2798" spans="1:25" s="23" customFormat="1" ht="20.25" customHeight="1" x14ac:dyDescent="0.3">
      <c r="A2798" s="374">
        <v>2418</v>
      </c>
      <c r="B2798" s="375"/>
      <c r="C2798" s="464"/>
      <c r="D2798" s="375" t="s">
        <v>4102</v>
      </c>
      <c r="E2798" s="348">
        <v>0.77500000000000002</v>
      </c>
      <c r="F2798" s="25">
        <v>3.5</v>
      </c>
      <c r="G2798" s="24" t="s">
        <v>48</v>
      </c>
      <c r="H2798" s="26" t="s">
        <v>103</v>
      </c>
      <c r="I2798" s="67"/>
      <c r="J2798" s="67"/>
      <c r="K2798" s="27"/>
      <c r="L2798" s="27"/>
      <c r="M2798" s="27"/>
      <c r="N2798" s="28"/>
      <c r="O2798" s="29"/>
      <c r="P2798" s="28"/>
      <c r="Q2798" s="29"/>
      <c r="R2798" s="28"/>
      <c r="S2798" s="29"/>
      <c r="T2798" s="375"/>
      <c r="U2798" s="375"/>
      <c r="V2798" s="348">
        <v>0.77500000000000002</v>
      </c>
      <c r="W2798" s="32"/>
      <c r="X2798" s="196"/>
      <c r="Y2798" s="31">
        <f t="shared" si="171"/>
        <v>0</v>
      </c>
    </row>
    <row r="2799" spans="1:25" s="23" customFormat="1" ht="20.25" customHeight="1" x14ac:dyDescent="0.3">
      <c r="A2799" s="374">
        <v>2419</v>
      </c>
      <c r="B2799" s="375"/>
      <c r="C2799" s="366"/>
      <c r="D2799" s="375" t="s">
        <v>2057</v>
      </c>
      <c r="E2799" s="349">
        <v>0.63600000000000001</v>
      </c>
      <c r="F2799" s="25">
        <v>3.5</v>
      </c>
      <c r="G2799" s="24" t="s">
        <v>48</v>
      </c>
      <c r="H2799" s="26" t="s">
        <v>103</v>
      </c>
      <c r="I2799" s="67"/>
      <c r="J2799" s="67"/>
      <c r="K2799" s="27"/>
      <c r="L2799" s="27"/>
      <c r="M2799" s="27"/>
      <c r="N2799" s="28"/>
      <c r="O2799" s="29"/>
      <c r="P2799" s="28"/>
      <c r="Q2799" s="29"/>
      <c r="R2799" s="28"/>
      <c r="S2799" s="29"/>
      <c r="T2799" s="375"/>
      <c r="U2799" s="375"/>
      <c r="V2799" s="349">
        <v>0.63600000000000001</v>
      </c>
      <c r="W2799" s="32"/>
      <c r="X2799" s="196"/>
      <c r="Y2799" s="31">
        <f t="shared" si="171"/>
        <v>0</v>
      </c>
    </row>
    <row r="2800" spans="1:25" s="23" customFormat="1" ht="20.25" customHeight="1" x14ac:dyDescent="0.3">
      <c r="A2800" s="374">
        <v>2420</v>
      </c>
      <c r="B2800" s="375"/>
      <c r="C2800" s="464"/>
      <c r="D2800" s="375" t="s">
        <v>4105</v>
      </c>
      <c r="E2800" s="349">
        <v>1.9119999999999999</v>
      </c>
      <c r="F2800" s="25">
        <v>3.5</v>
      </c>
      <c r="G2800" s="24" t="s">
        <v>48</v>
      </c>
      <c r="H2800" s="26" t="s">
        <v>103</v>
      </c>
      <c r="I2800" s="67"/>
      <c r="J2800" s="67"/>
      <c r="K2800" s="27"/>
      <c r="L2800" s="27"/>
      <c r="M2800" s="27"/>
      <c r="N2800" s="28"/>
      <c r="O2800" s="29"/>
      <c r="P2800" s="28"/>
      <c r="Q2800" s="29"/>
      <c r="R2800" s="28"/>
      <c r="S2800" s="29"/>
      <c r="T2800" s="375"/>
      <c r="U2800" s="375"/>
      <c r="V2800" s="349">
        <v>1.9119999999999999</v>
      </c>
      <c r="W2800" s="32"/>
      <c r="X2800" s="196"/>
      <c r="Y2800" s="31">
        <f t="shared" si="171"/>
        <v>0</v>
      </c>
    </row>
    <row r="2801" spans="1:25" s="23" customFormat="1" ht="20.25" customHeight="1" x14ac:dyDescent="0.3">
      <c r="A2801" s="374">
        <v>2421</v>
      </c>
      <c r="B2801" s="375">
        <v>2201286</v>
      </c>
      <c r="C2801" s="366"/>
      <c r="D2801" s="375" t="s">
        <v>1970</v>
      </c>
      <c r="E2801" s="349">
        <v>0.29399999999999998</v>
      </c>
      <c r="F2801" s="25">
        <v>3</v>
      </c>
      <c r="G2801" s="24" t="s">
        <v>48</v>
      </c>
      <c r="H2801" s="26" t="str">
        <f t="shared" ref="H2801:H2852" si="172">IF(F2801&lt;5.1,"6","10")</f>
        <v>6</v>
      </c>
      <c r="I2801" s="67">
        <v>0.39700000000000002</v>
      </c>
      <c r="J2801" s="67">
        <v>0.39700000000000002</v>
      </c>
      <c r="K2801" s="27"/>
      <c r="L2801" s="27"/>
      <c r="M2801" s="27"/>
      <c r="N2801" s="28">
        <v>0.39700000000000002</v>
      </c>
      <c r="O2801" s="29">
        <v>100</v>
      </c>
      <c r="P2801" s="28">
        <v>0.39700000000000002</v>
      </c>
      <c r="Q2801" s="29">
        <v>100</v>
      </c>
      <c r="R2801" s="28">
        <v>0.39700000000000002</v>
      </c>
      <c r="S2801" s="29">
        <v>100</v>
      </c>
      <c r="T2801" s="375" t="s">
        <v>220</v>
      </c>
      <c r="U2801" s="375">
        <v>2021</v>
      </c>
      <c r="V2801" s="349">
        <v>0.29399999999999998</v>
      </c>
      <c r="W2801" s="32"/>
      <c r="X2801" s="196"/>
      <c r="Y2801" s="31">
        <f t="shared" si="171"/>
        <v>0</v>
      </c>
    </row>
    <row r="2802" spans="1:25" s="23" customFormat="1" ht="20.25" customHeight="1" x14ac:dyDescent="0.3">
      <c r="A2802" s="374">
        <v>2422</v>
      </c>
      <c r="B2802" s="375"/>
      <c r="C2802" s="464"/>
      <c r="D2802" s="376" t="s">
        <v>843</v>
      </c>
      <c r="E2802" s="324">
        <f t="shared" ref="E2802:E2808" si="173">V2802+W2802+X2802</f>
        <v>0.62</v>
      </c>
      <c r="F2802" s="25">
        <v>3</v>
      </c>
      <c r="G2802" s="24" t="s">
        <v>48</v>
      </c>
      <c r="H2802" s="70">
        <v>6</v>
      </c>
      <c r="I2802" s="67"/>
      <c r="J2802" s="67"/>
      <c r="K2802" s="27"/>
      <c r="L2802" s="27"/>
      <c r="M2802" s="27"/>
      <c r="N2802" s="28"/>
      <c r="O2802" s="29"/>
      <c r="P2802" s="28"/>
      <c r="Q2802" s="29"/>
      <c r="R2802" s="28"/>
      <c r="S2802" s="29"/>
      <c r="T2802" s="375"/>
      <c r="U2802" s="375"/>
      <c r="V2802" s="324"/>
      <c r="W2802" s="32"/>
      <c r="X2802" s="196">
        <v>0.62</v>
      </c>
      <c r="Y2802" s="31">
        <f t="shared" si="171"/>
        <v>0</v>
      </c>
    </row>
    <row r="2803" spans="1:25" s="23" customFormat="1" ht="20.25" customHeight="1" x14ac:dyDescent="0.3">
      <c r="A2803" s="374">
        <v>2423</v>
      </c>
      <c r="B2803" s="375"/>
      <c r="C2803" s="366"/>
      <c r="D2803" s="376" t="s">
        <v>4109</v>
      </c>
      <c r="E2803" s="324">
        <f t="shared" si="173"/>
        <v>0.7</v>
      </c>
      <c r="F2803" s="25">
        <v>3</v>
      </c>
      <c r="G2803" s="24" t="s">
        <v>48</v>
      </c>
      <c r="H2803" s="70">
        <v>6</v>
      </c>
      <c r="I2803" s="67"/>
      <c r="J2803" s="67"/>
      <c r="K2803" s="27"/>
      <c r="L2803" s="27"/>
      <c r="M2803" s="27"/>
      <c r="N2803" s="28"/>
      <c r="O2803" s="29"/>
      <c r="P2803" s="28"/>
      <c r="Q2803" s="29"/>
      <c r="R2803" s="28"/>
      <c r="S2803" s="29"/>
      <c r="T2803" s="375"/>
      <c r="U2803" s="375"/>
      <c r="V2803" s="196"/>
      <c r="W2803" s="32"/>
      <c r="X2803" s="196">
        <v>0.7</v>
      </c>
      <c r="Y2803" s="31">
        <f t="shared" si="171"/>
        <v>0</v>
      </c>
    </row>
    <row r="2804" spans="1:25" s="23" customFormat="1" ht="20.25" customHeight="1" x14ac:dyDescent="0.3">
      <c r="A2804" s="374">
        <v>2424</v>
      </c>
      <c r="B2804" s="375"/>
      <c r="C2804" s="512"/>
      <c r="D2804" s="376" t="s">
        <v>4111</v>
      </c>
      <c r="E2804" s="324">
        <f t="shared" si="173"/>
        <v>1.63</v>
      </c>
      <c r="F2804" s="25">
        <v>3</v>
      </c>
      <c r="G2804" s="24" t="s">
        <v>48</v>
      </c>
      <c r="H2804" s="70">
        <v>6</v>
      </c>
      <c r="I2804" s="67"/>
      <c r="J2804" s="67"/>
      <c r="K2804" s="27"/>
      <c r="L2804" s="27"/>
      <c r="M2804" s="27"/>
      <c r="N2804" s="28"/>
      <c r="O2804" s="29"/>
      <c r="P2804" s="28"/>
      <c r="Q2804" s="29"/>
      <c r="R2804" s="28"/>
      <c r="S2804" s="29"/>
      <c r="T2804" s="375"/>
      <c r="U2804" s="375"/>
      <c r="V2804" s="196"/>
      <c r="W2804" s="32"/>
      <c r="X2804" s="196">
        <v>1.63</v>
      </c>
      <c r="Y2804" s="31">
        <f t="shared" si="171"/>
        <v>0</v>
      </c>
    </row>
    <row r="2805" spans="1:25" s="23" customFormat="1" ht="20.25" customHeight="1" x14ac:dyDescent="0.3">
      <c r="A2805" s="374">
        <v>2425</v>
      </c>
      <c r="B2805" s="375"/>
      <c r="C2805" s="464"/>
      <c r="D2805" s="376" t="s">
        <v>4113</v>
      </c>
      <c r="E2805" s="324">
        <f t="shared" si="173"/>
        <v>0.55000000000000004</v>
      </c>
      <c r="F2805" s="25">
        <v>3</v>
      </c>
      <c r="G2805" s="24" t="s">
        <v>48</v>
      </c>
      <c r="H2805" s="70">
        <v>6</v>
      </c>
      <c r="I2805" s="67"/>
      <c r="J2805" s="67"/>
      <c r="K2805" s="27"/>
      <c r="L2805" s="27"/>
      <c r="M2805" s="27"/>
      <c r="N2805" s="28"/>
      <c r="O2805" s="29"/>
      <c r="P2805" s="28"/>
      <c r="Q2805" s="29"/>
      <c r="R2805" s="28"/>
      <c r="S2805" s="29"/>
      <c r="T2805" s="375"/>
      <c r="U2805" s="375"/>
      <c r="V2805" s="196"/>
      <c r="W2805" s="32"/>
      <c r="X2805" s="196">
        <v>0.55000000000000004</v>
      </c>
      <c r="Y2805" s="31">
        <f t="shared" si="171"/>
        <v>0</v>
      </c>
    </row>
    <row r="2806" spans="1:25" s="23" customFormat="1" ht="20.25" customHeight="1" x14ac:dyDescent="0.3">
      <c r="A2806" s="374">
        <v>2426</v>
      </c>
      <c r="B2806" s="375"/>
      <c r="C2806" s="366"/>
      <c r="D2806" s="376" t="s">
        <v>507</v>
      </c>
      <c r="E2806" s="324">
        <f t="shared" si="173"/>
        <v>0.63</v>
      </c>
      <c r="F2806" s="25">
        <v>3</v>
      </c>
      <c r="G2806" s="24" t="s">
        <v>48</v>
      </c>
      <c r="H2806" s="70">
        <v>6</v>
      </c>
      <c r="I2806" s="67"/>
      <c r="J2806" s="67"/>
      <c r="K2806" s="27"/>
      <c r="L2806" s="27"/>
      <c r="M2806" s="27"/>
      <c r="N2806" s="28"/>
      <c r="O2806" s="29"/>
      <c r="P2806" s="28"/>
      <c r="Q2806" s="29"/>
      <c r="R2806" s="28"/>
      <c r="S2806" s="29"/>
      <c r="T2806" s="375"/>
      <c r="U2806" s="375"/>
      <c r="V2806" s="196"/>
      <c r="W2806" s="32"/>
      <c r="X2806" s="196">
        <v>0.63</v>
      </c>
      <c r="Y2806" s="31">
        <f t="shared" si="171"/>
        <v>0</v>
      </c>
    </row>
    <row r="2807" spans="1:25" s="23" customFormat="1" ht="20.25" customHeight="1" x14ac:dyDescent="0.3">
      <c r="A2807" s="374">
        <v>2427</v>
      </c>
      <c r="B2807" s="375"/>
      <c r="C2807" s="464"/>
      <c r="D2807" s="376" t="s">
        <v>4116</v>
      </c>
      <c r="E2807" s="324">
        <f t="shared" si="173"/>
        <v>0.72</v>
      </c>
      <c r="F2807" s="25">
        <v>3</v>
      </c>
      <c r="G2807" s="24" t="s">
        <v>48</v>
      </c>
      <c r="H2807" s="70">
        <v>6</v>
      </c>
      <c r="I2807" s="67"/>
      <c r="J2807" s="67"/>
      <c r="K2807" s="27"/>
      <c r="L2807" s="27"/>
      <c r="M2807" s="27"/>
      <c r="N2807" s="28"/>
      <c r="O2807" s="29"/>
      <c r="P2807" s="28"/>
      <c r="Q2807" s="29"/>
      <c r="R2807" s="28"/>
      <c r="S2807" s="29"/>
      <c r="T2807" s="375"/>
      <c r="U2807" s="375"/>
      <c r="V2807" s="196"/>
      <c r="W2807" s="32"/>
      <c r="X2807" s="196">
        <v>0.72</v>
      </c>
      <c r="Y2807" s="31">
        <f t="shared" si="171"/>
        <v>0</v>
      </c>
    </row>
    <row r="2808" spans="1:25" s="23" customFormat="1" ht="20.25" customHeight="1" x14ac:dyDescent="0.3">
      <c r="A2808" s="374">
        <v>2428</v>
      </c>
      <c r="B2808" s="375"/>
      <c r="C2808" s="366"/>
      <c r="D2808" s="376" t="s">
        <v>4118</v>
      </c>
      <c r="E2808" s="324">
        <f t="shared" si="173"/>
        <v>0.13</v>
      </c>
      <c r="F2808" s="25">
        <v>3</v>
      </c>
      <c r="G2808" s="24" t="s">
        <v>48</v>
      </c>
      <c r="H2808" s="70">
        <v>6</v>
      </c>
      <c r="I2808" s="67"/>
      <c r="J2808" s="67"/>
      <c r="K2808" s="27"/>
      <c r="L2808" s="27"/>
      <c r="M2808" s="27"/>
      <c r="N2808" s="28"/>
      <c r="O2808" s="29"/>
      <c r="P2808" s="28"/>
      <c r="Q2808" s="29"/>
      <c r="R2808" s="28"/>
      <c r="S2808" s="29"/>
      <c r="T2808" s="375"/>
      <c r="U2808" s="375"/>
      <c r="V2808" s="196"/>
      <c r="W2808" s="32"/>
      <c r="X2808" s="196">
        <v>0.13</v>
      </c>
      <c r="Y2808" s="31">
        <f t="shared" si="171"/>
        <v>0</v>
      </c>
    </row>
    <row r="2809" spans="1:25" ht="20.25" customHeight="1" x14ac:dyDescent="0.3">
      <c r="A2809" s="485" t="s">
        <v>4119</v>
      </c>
      <c r="B2809" s="485"/>
      <c r="C2809" s="462"/>
      <c r="D2809" s="485"/>
      <c r="E2809" s="485"/>
      <c r="F2809" s="485"/>
      <c r="G2809" s="485"/>
      <c r="H2809" s="485"/>
      <c r="I2809" s="95"/>
      <c r="J2809" s="95"/>
      <c r="K2809" s="6"/>
      <c r="L2809" s="6"/>
      <c r="M2809" s="6"/>
      <c r="N2809" s="44"/>
      <c r="O2809" s="15"/>
      <c r="P2809" s="44"/>
      <c r="Q2809" s="15"/>
      <c r="R2809" s="44"/>
      <c r="S2809" s="15"/>
      <c r="T2809" s="14"/>
      <c r="U2809" s="14"/>
      <c r="V2809" s="393"/>
      <c r="W2809" s="48"/>
      <c r="X2809" s="393"/>
      <c r="Y2809" s="31">
        <f t="shared" si="171"/>
        <v>0</v>
      </c>
    </row>
    <row r="2810" spans="1:25" ht="20.25" customHeight="1" x14ac:dyDescent="0.3">
      <c r="A2810" s="371"/>
      <c r="B2810" s="371"/>
      <c r="C2810" s="463"/>
      <c r="D2810" s="371" t="s">
        <v>252</v>
      </c>
      <c r="E2810" s="325">
        <f>SUM(E2811:E2859)</f>
        <v>44.657999999999994</v>
      </c>
      <c r="F2810" s="371"/>
      <c r="G2810" s="371"/>
      <c r="H2810" s="371"/>
      <c r="I2810" s="95"/>
      <c r="J2810" s="95"/>
      <c r="K2810" s="6"/>
      <c r="L2810" s="6"/>
      <c r="M2810" s="6"/>
      <c r="N2810" s="44"/>
      <c r="O2810" s="15"/>
      <c r="P2810" s="44"/>
      <c r="Q2810" s="15"/>
      <c r="R2810" s="44"/>
      <c r="S2810" s="15"/>
      <c r="T2810" s="14"/>
      <c r="U2810" s="14"/>
      <c r="V2810" s="393"/>
      <c r="W2810" s="48"/>
      <c r="X2810" s="393"/>
      <c r="Y2810" s="31">
        <f t="shared" si="171"/>
        <v>44.657999999999994</v>
      </c>
    </row>
    <row r="2811" spans="1:25" s="23" customFormat="1" ht="20.25" customHeight="1" x14ac:dyDescent="0.3">
      <c r="A2811" s="374">
        <v>2429</v>
      </c>
      <c r="B2811" s="375">
        <v>2194224</v>
      </c>
      <c r="C2811" s="464"/>
      <c r="D2811" s="375" t="s">
        <v>495</v>
      </c>
      <c r="E2811" s="349">
        <v>1.655</v>
      </c>
      <c r="F2811" s="25">
        <v>3</v>
      </c>
      <c r="G2811" s="24" t="s">
        <v>48</v>
      </c>
      <c r="H2811" s="26" t="str">
        <f t="shared" si="172"/>
        <v>6</v>
      </c>
      <c r="I2811" s="67">
        <v>2.0659999999999998</v>
      </c>
      <c r="J2811" s="67">
        <v>2.0659999999999998</v>
      </c>
      <c r="K2811" s="27"/>
      <c r="L2811" s="27"/>
      <c r="M2811" s="27"/>
      <c r="N2811" s="28">
        <v>2.0659999999999998</v>
      </c>
      <c r="O2811" s="29">
        <v>100</v>
      </c>
      <c r="P2811" s="28">
        <v>2.0659999999999998</v>
      </c>
      <c r="Q2811" s="29">
        <v>100</v>
      </c>
      <c r="R2811" s="28">
        <v>2.0659999999999998</v>
      </c>
      <c r="S2811" s="29">
        <v>100</v>
      </c>
      <c r="T2811" s="375" t="s">
        <v>220</v>
      </c>
      <c r="U2811" s="375">
        <v>2021</v>
      </c>
      <c r="V2811" s="349">
        <v>1.655</v>
      </c>
      <c r="W2811" s="32"/>
      <c r="X2811" s="196"/>
      <c r="Y2811" s="31">
        <f t="shared" si="171"/>
        <v>0</v>
      </c>
    </row>
    <row r="2812" spans="1:25" s="23" customFormat="1" ht="20.25" customHeight="1" x14ac:dyDescent="0.3">
      <c r="A2812" s="374">
        <v>2430</v>
      </c>
      <c r="B2812" s="375">
        <v>2192281</v>
      </c>
      <c r="C2812" s="366"/>
      <c r="D2812" s="375" t="s">
        <v>4122</v>
      </c>
      <c r="E2812" s="349">
        <v>5.1360000000000001</v>
      </c>
      <c r="F2812" s="25">
        <v>6</v>
      </c>
      <c r="G2812" s="24" t="s">
        <v>39</v>
      </c>
      <c r="H2812" s="26" t="str">
        <f t="shared" si="172"/>
        <v>10</v>
      </c>
      <c r="I2812" s="67">
        <v>0.78400000000000003</v>
      </c>
      <c r="J2812" s="67">
        <v>0.78400000000000003</v>
      </c>
      <c r="K2812" s="27"/>
      <c r="L2812" s="27"/>
      <c r="M2812" s="27"/>
      <c r="N2812" s="28">
        <v>0.78400000000000003</v>
      </c>
      <c r="O2812" s="29">
        <v>100</v>
      </c>
      <c r="P2812" s="28">
        <v>0.78400000000000003</v>
      </c>
      <c r="Q2812" s="29">
        <v>100</v>
      </c>
      <c r="R2812" s="28">
        <v>0.78400000000000003</v>
      </c>
      <c r="S2812" s="29">
        <v>100</v>
      </c>
      <c r="T2812" s="375" t="s">
        <v>220</v>
      </c>
      <c r="U2812" s="375">
        <v>2021</v>
      </c>
      <c r="V2812" s="349">
        <v>5.1360000000000001</v>
      </c>
      <c r="W2812" s="32"/>
      <c r="X2812" s="196"/>
      <c r="Y2812" s="31">
        <f t="shared" si="171"/>
        <v>0</v>
      </c>
    </row>
    <row r="2813" spans="1:25" s="23" customFormat="1" ht="20.25" customHeight="1" x14ac:dyDescent="0.3">
      <c r="A2813" s="374">
        <v>2431</v>
      </c>
      <c r="B2813" s="375">
        <v>2190934</v>
      </c>
      <c r="C2813" s="485"/>
      <c r="D2813" s="375" t="s">
        <v>4124</v>
      </c>
      <c r="E2813" s="349">
        <v>2.004</v>
      </c>
      <c r="F2813" s="25">
        <v>3</v>
      </c>
      <c r="G2813" s="24" t="s">
        <v>48</v>
      </c>
      <c r="H2813" s="26" t="str">
        <f t="shared" si="172"/>
        <v>6</v>
      </c>
      <c r="I2813" s="67">
        <v>2.2370000000000001</v>
      </c>
      <c r="J2813" s="67">
        <v>2.2370000000000001</v>
      </c>
      <c r="K2813" s="27"/>
      <c r="L2813" s="27"/>
      <c r="M2813" s="27"/>
      <c r="N2813" s="28">
        <v>2.2370000000000001</v>
      </c>
      <c r="O2813" s="29">
        <v>100</v>
      </c>
      <c r="P2813" s="28">
        <v>2.2370000000000001</v>
      </c>
      <c r="Q2813" s="29">
        <v>100</v>
      </c>
      <c r="R2813" s="28">
        <v>2.2370000000000001</v>
      </c>
      <c r="S2813" s="29">
        <v>100</v>
      </c>
      <c r="T2813" s="375" t="s">
        <v>220</v>
      </c>
      <c r="U2813" s="375">
        <v>2021</v>
      </c>
      <c r="V2813" s="349">
        <v>2.004</v>
      </c>
      <c r="W2813" s="32"/>
      <c r="X2813" s="196"/>
      <c r="Y2813" s="31">
        <f t="shared" si="171"/>
        <v>0</v>
      </c>
    </row>
    <row r="2814" spans="1:25" s="23" customFormat="1" ht="20.25" customHeight="1" x14ac:dyDescent="0.3">
      <c r="A2814" s="374">
        <v>2432</v>
      </c>
      <c r="B2814" s="375">
        <v>2198364</v>
      </c>
      <c r="C2814" s="371"/>
      <c r="D2814" s="375" t="s">
        <v>4126</v>
      </c>
      <c r="E2814" s="349">
        <v>1.395</v>
      </c>
      <c r="F2814" s="25">
        <v>3</v>
      </c>
      <c r="G2814" s="24" t="s">
        <v>48</v>
      </c>
      <c r="H2814" s="26" t="s">
        <v>103</v>
      </c>
      <c r="I2814" s="67">
        <v>1.02</v>
      </c>
      <c r="J2814" s="67">
        <v>1.02</v>
      </c>
      <c r="K2814" s="27"/>
      <c r="L2814" s="27"/>
      <c r="M2814" s="27"/>
      <c r="N2814" s="28">
        <v>1.02</v>
      </c>
      <c r="O2814" s="29">
        <v>100</v>
      </c>
      <c r="P2814" s="28">
        <v>1.02</v>
      </c>
      <c r="Q2814" s="29">
        <v>100</v>
      </c>
      <c r="R2814" s="28">
        <v>1.02</v>
      </c>
      <c r="S2814" s="29">
        <v>100</v>
      </c>
      <c r="T2814" s="375" t="s">
        <v>220</v>
      </c>
      <c r="U2814" s="375">
        <v>2021</v>
      </c>
      <c r="V2814" s="349">
        <v>1.395</v>
      </c>
      <c r="W2814" s="68"/>
      <c r="X2814" s="196"/>
      <c r="Y2814" s="31">
        <f t="shared" si="171"/>
        <v>0</v>
      </c>
    </row>
    <row r="2815" spans="1:25" s="23" customFormat="1" ht="20.25" customHeight="1" x14ac:dyDescent="0.3">
      <c r="A2815" s="374">
        <v>2433</v>
      </c>
      <c r="B2815" s="375">
        <v>2197635</v>
      </c>
      <c r="C2815" s="485"/>
      <c r="D2815" s="375" t="s">
        <v>44</v>
      </c>
      <c r="E2815" s="349">
        <v>1.637</v>
      </c>
      <c r="F2815" s="25">
        <v>3</v>
      </c>
      <c r="G2815" s="24" t="s">
        <v>48</v>
      </c>
      <c r="H2815" s="26" t="str">
        <f t="shared" si="172"/>
        <v>6</v>
      </c>
      <c r="I2815" s="67">
        <v>1.948</v>
      </c>
      <c r="J2815" s="67">
        <v>1.948</v>
      </c>
      <c r="K2815" s="27"/>
      <c r="L2815" s="27"/>
      <c r="M2815" s="27"/>
      <c r="N2815" s="28">
        <v>1.948</v>
      </c>
      <c r="O2815" s="29">
        <v>100</v>
      </c>
      <c r="P2815" s="28">
        <v>1.948</v>
      </c>
      <c r="Q2815" s="29">
        <v>100</v>
      </c>
      <c r="R2815" s="28">
        <v>1.948</v>
      </c>
      <c r="S2815" s="29">
        <v>100</v>
      </c>
      <c r="T2815" s="375" t="s">
        <v>220</v>
      </c>
      <c r="U2815" s="375">
        <v>2021</v>
      </c>
      <c r="V2815" s="349">
        <v>1.637</v>
      </c>
      <c r="W2815" s="68"/>
      <c r="X2815" s="196"/>
      <c r="Y2815" s="31">
        <f t="shared" si="171"/>
        <v>0</v>
      </c>
    </row>
    <row r="2816" spans="1:25" s="23" customFormat="1" ht="20.25" customHeight="1" x14ac:dyDescent="0.3">
      <c r="A2816" s="374">
        <v>2434</v>
      </c>
      <c r="B2816" s="375">
        <v>2198244</v>
      </c>
      <c r="C2816" s="371"/>
      <c r="D2816" s="375" t="s">
        <v>897</v>
      </c>
      <c r="E2816" s="349">
        <v>0.622</v>
      </c>
      <c r="F2816" s="25">
        <v>3</v>
      </c>
      <c r="G2816" s="24" t="s">
        <v>48</v>
      </c>
      <c r="H2816" s="26" t="str">
        <f t="shared" si="172"/>
        <v>6</v>
      </c>
      <c r="I2816" s="67">
        <v>0.81399999999999995</v>
      </c>
      <c r="J2816" s="67">
        <v>0.81399999999999995</v>
      </c>
      <c r="K2816" s="27"/>
      <c r="L2816" s="27"/>
      <c r="M2816" s="27"/>
      <c r="N2816" s="28">
        <v>0.81399999999999995</v>
      </c>
      <c r="O2816" s="29">
        <v>100</v>
      </c>
      <c r="P2816" s="28">
        <v>0.81399999999999995</v>
      </c>
      <c r="Q2816" s="29">
        <v>100</v>
      </c>
      <c r="R2816" s="28">
        <v>0.81399999999999995</v>
      </c>
      <c r="S2816" s="29">
        <v>100</v>
      </c>
      <c r="T2816" s="375" t="s">
        <v>220</v>
      </c>
      <c r="U2816" s="375">
        <v>2021</v>
      </c>
      <c r="V2816" s="349">
        <v>0.622</v>
      </c>
      <c r="W2816" s="68"/>
      <c r="X2816" s="196"/>
      <c r="Y2816" s="31">
        <f t="shared" si="171"/>
        <v>0</v>
      </c>
    </row>
    <row r="2817" spans="1:25" s="23" customFormat="1" ht="20.25" customHeight="1" x14ac:dyDescent="0.3">
      <c r="A2817" s="374">
        <v>2435</v>
      </c>
      <c r="B2817" s="375">
        <v>2202780</v>
      </c>
      <c r="C2817" s="462"/>
      <c r="D2817" s="375" t="s">
        <v>757</v>
      </c>
      <c r="E2817" s="349">
        <v>1.9139999999999999</v>
      </c>
      <c r="F2817" s="25">
        <v>6</v>
      </c>
      <c r="G2817" s="24" t="s">
        <v>39</v>
      </c>
      <c r="H2817" s="26" t="str">
        <f t="shared" si="172"/>
        <v>10</v>
      </c>
      <c r="I2817" s="67">
        <v>1.2989999999999999</v>
      </c>
      <c r="J2817" s="67">
        <v>1.2989999999999999</v>
      </c>
      <c r="K2817" s="27"/>
      <c r="L2817" s="27"/>
      <c r="M2817" s="27"/>
      <c r="N2817" s="28">
        <v>1.2989999999999999</v>
      </c>
      <c r="O2817" s="29">
        <v>100</v>
      </c>
      <c r="P2817" s="28">
        <v>1.2989999999999999</v>
      </c>
      <c r="Q2817" s="29">
        <v>100</v>
      </c>
      <c r="R2817" s="28">
        <v>1.2989999999999999</v>
      </c>
      <c r="S2817" s="29">
        <v>100</v>
      </c>
      <c r="T2817" s="375" t="s">
        <v>220</v>
      </c>
      <c r="U2817" s="375">
        <v>2021</v>
      </c>
      <c r="V2817" s="349">
        <v>1.9139999999999999</v>
      </c>
      <c r="W2817" s="68"/>
      <c r="X2817" s="196"/>
      <c r="Y2817" s="31">
        <f t="shared" si="171"/>
        <v>0</v>
      </c>
    </row>
    <row r="2818" spans="1:25" s="23" customFormat="1" ht="20.25" customHeight="1" x14ac:dyDescent="0.3">
      <c r="A2818" s="374">
        <v>2436</v>
      </c>
      <c r="B2818" s="375">
        <v>2190811</v>
      </c>
      <c r="C2818" s="463"/>
      <c r="D2818" s="375" t="s">
        <v>4131</v>
      </c>
      <c r="E2818" s="349">
        <v>0.69499999999999995</v>
      </c>
      <c r="F2818" s="25">
        <v>3</v>
      </c>
      <c r="G2818" s="24" t="s">
        <v>48</v>
      </c>
      <c r="H2818" s="26" t="str">
        <f t="shared" si="172"/>
        <v>6</v>
      </c>
      <c r="I2818" s="67">
        <v>0.90700000000000003</v>
      </c>
      <c r="J2818" s="67">
        <v>0.90700000000000003</v>
      </c>
      <c r="K2818" s="27"/>
      <c r="L2818" s="27"/>
      <c r="M2818" s="27"/>
      <c r="N2818" s="28">
        <v>0.90700000000000003</v>
      </c>
      <c r="O2818" s="29">
        <v>100</v>
      </c>
      <c r="P2818" s="28">
        <v>0.90700000000000003</v>
      </c>
      <c r="Q2818" s="29">
        <v>100</v>
      </c>
      <c r="R2818" s="28">
        <v>0.90700000000000003</v>
      </c>
      <c r="S2818" s="29">
        <v>100</v>
      </c>
      <c r="T2818" s="375" t="s">
        <v>220</v>
      </c>
      <c r="U2818" s="375">
        <v>2021</v>
      </c>
      <c r="V2818" s="349">
        <v>0.69499999999999995</v>
      </c>
      <c r="W2818" s="68"/>
      <c r="X2818" s="196"/>
      <c r="Y2818" s="31">
        <f t="shared" si="171"/>
        <v>0</v>
      </c>
    </row>
    <row r="2819" spans="1:25" s="23" customFormat="1" ht="20.25" customHeight="1" x14ac:dyDescent="0.3">
      <c r="A2819" s="374">
        <v>2437</v>
      </c>
      <c r="B2819" s="375">
        <v>2202592</v>
      </c>
      <c r="C2819" s="464"/>
      <c r="D2819" s="375" t="s">
        <v>4133</v>
      </c>
      <c r="E2819" s="348">
        <v>1.5</v>
      </c>
      <c r="F2819" s="25">
        <v>3</v>
      </c>
      <c r="G2819" s="24" t="s">
        <v>48</v>
      </c>
      <c r="H2819" s="26" t="str">
        <f t="shared" si="172"/>
        <v>6</v>
      </c>
      <c r="I2819" s="67">
        <v>0.75</v>
      </c>
      <c r="J2819" s="67">
        <v>0.75</v>
      </c>
      <c r="K2819" s="27"/>
      <c r="L2819" s="27"/>
      <c r="M2819" s="27"/>
      <c r="N2819" s="28">
        <v>0.75</v>
      </c>
      <c r="O2819" s="29">
        <v>100</v>
      </c>
      <c r="P2819" s="28">
        <v>0.75</v>
      </c>
      <c r="Q2819" s="29">
        <v>100</v>
      </c>
      <c r="R2819" s="28">
        <v>0.75</v>
      </c>
      <c r="S2819" s="29">
        <v>100</v>
      </c>
      <c r="T2819" s="375" t="s">
        <v>220</v>
      </c>
      <c r="U2819" s="375">
        <v>2021</v>
      </c>
      <c r="V2819" s="348">
        <v>1.5</v>
      </c>
      <c r="W2819" s="68"/>
      <c r="X2819" s="196"/>
      <c r="Y2819" s="31">
        <f t="shared" si="171"/>
        <v>0</v>
      </c>
    </row>
    <row r="2820" spans="1:25" s="23" customFormat="1" ht="20.25" customHeight="1" x14ac:dyDescent="0.3">
      <c r="A2820" s="374">
        <v>2438</v>
      </c>
      <c r="B2820" s="375">
        <v>2202592</v>
      </c>
      <c r="C2820" s="366"/>
      <c r="D2820" s="375" t="s">
        <v>4135</v>
      </c>
      <c r="E2820" s="348">
        <v>2.524</v>
      </c>
      <c r="F2820" s="25">
        <v>3</v>
      </c>
      <c r="G2820" s="24" t="s">
        <v>48</v>
      </c>
      <c r="H2820" s="26" t="str">
        <f t="shared" si="172"/>
        <v>6</v>
      </c>
      <c r="I2820" s="67">
        <v>1.262</v>
      </c>
      <c r="J2820" s="67">
        <v>1.262</v>
      </c>
      <c r="K2820" s="27"/>
      <c r="L2820" s="27"/>
      <c r="M2820" s="27"/>
      <c r="N2820" s="28">
        <v>1.262</v>
      </c>
      <c r="O2820" s="29">
        <v>100</v>
      </c>
      <c r="P2820" s="28">
        <v>1.262</v>
      </c>
      <c r="Q2820" s="29">
        <v>100</v>
      </c>
      <c r="R2820" s="28">
        <v>1.262</v>
      </c>
      <c r="S2820" s="29">
        <v>100</v>
      </c>
      <c r="T2820" s="375" t="s">
        <v>220</v>
      </c>
      <c r="U2820" s="375">
        <v>2021</v>
      </c>
      <c r="V2820" s="348">
        <v>2.524</v>
      </c>
      <c r="W2820" s="68"/>
      <c r="X2820" s="196"/>
      <c r="Y2820" s="31">
        <f t="shared" si="171"/>
        <v>0</v>
      </c>
    </row>
    <row r="2821" spans="1:25" s="23" customFormat="1" ht="20.25" customHeight="1" x14ac:dyDescent="0.3">
      <c r="A2821" s="374">
        <v>2439</v>
      </c>
      <c r="B2821" s="375">
        <v>2201017</v>
      </c>
      <c r="C2821" s="79"/>
      <c r="D2821" s="375" t="s">
        <v>4137</v>
      </c>
      <c r="E2821" s="349">
        <v>0.217</v>
      </c>
      <c r="F2821" s="25">
        <v>3</v>
      </c>
      <c r="G2821" s="24" t="s">
        <v>48</v>
      </c>
      <c r="H2821" s="26" t="str">
        <f t="shared" si="172"/>
        <v>6</v>
      </c>
      <c r="I2821" s="67">
        <v>0.32400000000000001</v>
      </c>
      <c r="J2821" s="67">
        <v>0.32400000000000001</v>
      </c>
      <c r="K2821" s="27"/>
      <c r="L2821" s="27"/>
      <c r="M2821" s="27"/>
      <c r="N2821" s="28">
        <v>0.32400000000000001</v>
      </c>
      <c r="O2821" s="29">
        <v>100</v>
      </c>
      <c r="P2821" s="28">
        <v>0.32400000000000001</v>
      </c>
      <c r="Q2821" s="29">
        <v>100</v>
      </c>
      <c r="R2821" s="28">
        <v>0.32400000000000001</v>
      </c>
      <c r="S2821" s="29">
        <v>100</v>
      </c>
      <c r="T2821" s="375" t="s">
        <v>220</v>
      </c>
      <c r="U2821" s="375">
        <v>2021</v>
      </c>
      <c r="V2821" s="349">
        <v>0.217</v>
      </c>
      <c r="W2821" s="68"/>
      <c r="X2821" s="196"/>
      <c r="Y2821" s="31">
        <f t="shared" si="171"/>
        <v>0</v>
      </c>
    </row>
    <row r="2822" spans="1:25" s="23" customFormat="1" ht="20.25" customHeight="1" x14ac:dyDescent="0.3">
      <c r="A2822" s="374">
        <v>2440</v>
      </c>
      <c r="B2822" s="375">
        <v>2198074</v>
      </c>
      <c r="C2822" s="79"/>
      <c r="D2822" s="375" t="s">
        <v>4139</v>
      </c>
      <c r="E2822" s="349">
        <v>0.879</v>
      </c>
      <c r="F2822" s="25">
        <v>3</v>
      </c>
      <c r="G2822" s="24" t="s">
        <v>48</v>
      </c>
      <c r="H2822" s="26" t="str">
        <f t="shared" si="172"/>
        <v>6</v>
      </c>
      <c r="I2822" s="67">
        <v>1.149</v>
      </c>
      <c r="J2822" s="67">
        <v>1.149</v>
      </c>
      <c r="K2822" s="27"/>
      <c r="L2822" s="27"/>
      <c r="M2822" s="27"/>
      <c r="N2822" s="28">
        <v>1.149</v>
      </c>
      <c r="O2822" s="29">
        <v>100</v>
      </c>
      <c r="P2822" s="28">
        <v>1.149</v>
      </c>
      <c r="Q2822" s="29">
        <v>100</v>
      </c>
      <c r="R2822" s="28">
        <v>1.149</v>
      </c>
      <c r="S2822" s="29">
        <v>100</v>
      </c>
      <c r="T2822" s="375" t="s">
        <v>220</v>
      </c>
      <c r="U2822" s="375">
        <v>2021</v>
      </c>
      <c r="V2822" s="349">
        <v>0.879</v>
      </c>
      <c r="W2822" s="68"/>
      <c r="X2822" s="196"/>
      <c r="Y2822" s="31">
        <f t="shared" si="171"/>
        <v>0</v>
      </c>
    </row>
    <row r="2823" spans="1:25" s="23" customFormat="1" ht="20.25" customHeight="1" x14ac:dyDescent="0.3">
      <c r="A2823" s="374">
        <v>2441</v>
      </c>
      <c r="B2823" s="375">
        <v>2192416</v>
      </c>
      <c r="C2823" s="79"/>
      <c r="D2823" s="375" t="s">
        <v>4141</v>
      </c>
      <c r="E2823" s="349">
        <v>0.22800000000000001</v>
      </c>
      <c r="F2823" s="25">
        <v>3</v>
      </c>
      <c r="G2823" s="24" t="s">
        <v>48</v>
      </c>
      <c r="H2823" s="26" t="str">
        <f t="shared" si="172"/>
        <v>6</v>
      </c>
      <c r="I2823" s="67">
        <v>0.311</v>
      </c>
      <c r="J2823" s="67">
        <v>0.311</v>
      </c>
      <c r="K2823" s="27"/>
      <c r="L2823" s="27"/>
      <c r="M2823" s="27"/>
      <c r="N2823" s="28">
        <v>0.311</v>
      </c>
      <c r="O2823" s="29">
        <v>100</v>
      </c>
      <c r="P2823" s="28">
        <v>0.311</v>
      </c>
      <c r="Q2823" s="29">
        <v>100</v>
      </c>
      <c r="R2823" s="28">
        <v>0.311</v>
      </c>
      <c r="S2823" s="29">
        <v>100</v>
      </c>
      <c r="T2823" s="375" t="s">
        <v>220</v>
      </c>
      <c r="U2823" s="375">
        <v>2021</v>
      </c>
      <c r="V2823" s="349">
        <v>0.22800000000000001</v>
      </c>
      <c r="W2823" s="68"/>
      <c r="X2823" s="196"/>
      <c r="Y2823" s="31">
        <f t="shared" si="171"/>
        <v>0</v>
      </c>
    </row>
    <row r="2824" spans="1:25" s="23" customFormat="1" ht="20.25" customHeight="1" x14ac:dyDescent="0.3">
      <c r="A2824" s="374">
        <v>2442</v>
      </c>
      <c r="B2824" s="375">
        <v>2200115</v>
      </c>
      <c r="C2824" s="79"/>
      <c r="D2824" s="375" t="s">
        <v>4143</v>
      </c>
      <c r="E2824" s="349">
        <v>0.997</v>
      </c>
      <c r="F2824" s="25">
        <v>3</v>
      </c>
      <c r="G2824" s="24" t="s">
        <v>48</v>
      </c>
      <c r="H2824" s="26" t="str">
        <f t="shared" si="172"/>
        <v>6</v>
      </c>
      <c r="I2824" s="67">
        <v>0.84</v>
      </c>
      <c r="J2824" s="67">
        <v>0.84</v>
      </c>
      <c r="K2824" s="27"/>
      <c r="L2824" s="27"/>
      <c r="M2824" s="27"/>
      <c r="N2824" s="28">
        <v>0.84</v>
      </c>
      <c r="O2824" s="29">
        <v>100</v>
      </c>
      <c r="P2824" s="28">
        <v>0.84</v>
      </c>
      <c r="Q2824" s="29">
        <v>100</v>
      </c>
      <c r="R2824" s="28">
        <v>0.84</v>
      </c>
      <c r="S2824" s="29">
        <v>100</v>
      </c>
      <c r="T2824" s="375" t="s">
        <v>220</v>
      </c>
      <c r="U2824" s="375">
        <v>2021</v>
      </c>
      <c r="V2824" s="349">
        <v>0.997</v>
      </c>
      <c r="W2824" s="68"/>
      <c r="X2824" s="196"/>
      <c r="Y2824" s="31">
        <f t="shared" si="171"/>
        <v>0</v>
      </c>
    </row>
    <row r="2825" spans="1:25" s="23" customFormat="1" ht="20.25" customHeight="1" x14ac:dyDescent="0.3">
      <c r="A2825" s="374">
        <v>2443</v>
      </c>
      <c r="B2825" s="375">
        <v>2201245</v>
      </c>
      <c r="C2825" s="79"/>
      <c r="D2825" s="375" t="s">
        <v>4145</v>
      </c>
      <c r="E2825" s="349">
        <v>0.216</v>
      </c>
      <c r="F2825" s="25">
        <v>3</v>
      </c>
      <c r="G2825" s="24" t="s">
        <v>48</v>
      </c>
      <c r="H2825" s="26" t="str">
        <f t="shared" si="172"/>
        <v>6</v>
      </c>
      <c r="I2825" s="67">
        <v>0.30499999999999999</v>
      </c>
      <c r="J2825" s="67">
        <v>0.30499999999999999</v>
      </c>
      <c r="K2825" s="27"/>
      <c r="L2825" s="27"/>
      <c r="M2825" s="27"/>
      <c r="N2825" s="28">
        <v>0.30499999999999999</v>
      </c>
      <c r="O2825" s="29">
        <v>100</v>
      </c>
      <c r="P2825" s="28">
        <v>0.30499999999999999</v>
      </c>
      <c r="Q2825" s="29">
        <v>100</v>
      </c>
      <c r="R2825" s="28">
        <v>0.30499999999999999</v>
      </c>
      <c r="S2825" s="29">
        <v>100</v>
      </c>
      <c r="T2825" s="375" t="s">
        <v>220</v>
      </c>
      <c r="U2825" s="375">
        <v>2021</v>
      </c>
      <c r="V2825" s="349">
        <v>0.216</v>
      </c>
      <c r="W2825" s="68"/>
      <c r="X2825" s="196"/>
      <c r="Y2825" s="31">
        <f t="shared" si="171"/>
        <v>0</v>
      </c>
    </row>
    <row r="2826" spans="1:25" s="23" customFormat="1" ht="20.25" customHeight="1" x14ac:dyDescent="0.3">
      <c r="A2826" s="374">
        <v>2444</v>
      </c>
      <c r="B2826" s="375">
        <v>2194127</v>
      </c>
      <c r="C2826" s="79"/>
      <c r="D2826" s="375" t="s">
        <v>4147</v>
      </c>
      <c r="E2826" s="349">
        <v>0.36899999999999999</v>
      </c>
      <c r="F2826" s="25">
        <v>3</v>
      </c>
      <c r="G2826" s="24" t="s">
        <v>48</v>
      </c>
      <c r="H2826" s="26" t="str">
        <f t="shared" si="172"/>
        <v>6</v>
      </c>
      <c r="I2826" s="67">
        <v>0.35599999999999998</v>
      </c>
      <c r="J2826" s="67">
        <v>0.35599999999999998</v>
      </c>
      <c r="K2826" s="27"/>
      <c r="L2826" s="27"/>
      <c r="M2826" s="27"/>
      <c r="N2826" s="28">
        <v>0.35599999999999998</v>
      </c>
      <c r="O2826" s="29">
        <v>100</v>
      </c>
      <c r="P2826" s="28">
        <v>0.35599999999999998</v>
      </c>
      <c r="Q2826" s="29">
        <v>100</v>
      </c>
      <c r="R2826" s="28">
        <v>0.35599999999999998</v>
      </c>
      <c r="S2826" s="29">
        <v>100</v>
      </c>
      <c r="T2826" s="375" t="s">
        <v>220</v>
      </c>
      <c r="U2826" s="375">
        <v>2021</v>
      </c>
      <c r="V2826" s="349">
        <v>0.36899999999999999</v>
      </c>
      <c r="W2826" s="68"/>
      <c r="X2826" s="196"/>
      <c r="Y2826" s="31">
        <f t="shared" si="171"/>
        <v>0</v>
      </c>
    </row>
    <row r="2827" spans="1:25" s="23" customFormat="1" ht="20.25" customHeight="1" x14ac:dyDescent="0.3">
      <c r="A2827" s="374">
        <v>2445</v>
      </c>
      <c r="B2827" s="375">
        <v>2196355</v>
      </c>
      <c r="C2827" s="79"/>
      <c r="D2827" s="375" t="s">
        <v>4149</v>
      </c>
      <c r="E2827" s="349">
        <v>0.16400000000000001</v>
      </c>
      <c r="F2827" s="25">
        <v>3</v>
      </c>
      <c r="G2827" s="24" t="s">
        <v>48</v>
      </c>
      <c r="H2827" s="26" t="str">
        <f t="shared" si="172"/>
        <v>6</v>
      </c>
      <c r="I2827" s="67">
        <v>0.215</v>
      </c>
      <c r="J2827" s="67">
        <v>0.215</v>
      </c>
      <c r="K2827" s="27"/>
      <c r="L2827" s="27"/>
      <c r="M2827" s="27"/>
      <c r="N2827" s="28">
        <v>0.215</v>
      </c>
      <c r="O2827" s="29">
        <v>100</v>
      </c>
      <c r="P2827" s="28">
        <v>0.215</v>
      </c>
      <c r="Q2827" s="29">
        <v>100</v>
      </c>
      <c r="R2827" s="28">
        <v>0.215</v>
      </c>
      <c r="S2827" s="29">
        <v>100</v>
      </c>
      <c r="T2827" s="375" t="s">
        <v>220</v>
      </c>
      <c r="U2827" s="375">
        <v>2021</v>
      </c>
      <c r="V2827" s="349">
        <v>0.16400000000000001</v>
      </c>
      <c r="W2827" s="68"/>
      <c r="X2827" s="196"/>
      <c r="Y2827" s="31">
        <f t="shared" si="171"/>
        <v>0</v>
      </c>
    </row>
    <row r="2828" spans="1:25" s="23" customFormat="1" ht="20.25" customHeight="1" x14ac:dyDescent="0.3">
      <c r="A2828" s="374">
        <v>2446</v>
      </c>
      <c r="B2828" s="375">
        <v>2194649</v>
      </c>
      <c r="C2828" s="79"/>
      <c r="D2828" s="375" t="s">
        <v>4151</v>
      </c>
      <c r="E2828" s="349">
        <v>0.191</v>
      </c>
      <c r="F2828" s="25">
        <v>3</v>
      </c>
      <c r="G2828" s="24" t="s">
        <v>48</v>
      </c>
      <c r="H2828" s="26" t="str">
        <f t="shared" si="172"/>
        <v>6</v>
      </c>
      <c r="I2828" s="67">
        <v>0.253</v>
      </c>
      <c r="J2828" s="67">
        <v>0.253</v>
      </c>
      <c r="K2828" s="27"/>
      <c r="L2828" s="27"/>
      <c r="M2828" s="27"/>
      <c r="N2828" s="28">
        <v>0.253</v>
      </c>
      <c r="O2828" s="29">
        <v>100</v>
      </c>
      <c r="P2828" s="28">
        <v>0.253</v>
      </c>
      <c r="Q2828" s="29">
        <v>100</v>
      </c>
      <c r="R2828" s="28">
        <v>0.253</v>
      </c>
      <c r="S2828" s="29">
        <v>100</v>
      </c>
      <c r="T2828" s="375" t="s">
        <v>220</v>
      </c>
      <c r="U2828" s="375">
        <v>2021</v>
      </c>
      <c r="V2828" s="349">
        <v>0.191</v>
      </c>
      <c r="W2828" s="68"/>
      <c r="X2828" s="196"/>
      <c r="Y2828" s="31">
        <f t="shared" si="171"/>
        <v>0</v>
      </c>
    </row>
    <row r="2829" spans="1:25" s="23" customFormat="1" ht="20.25" customHeight="1" x14ac:dyDescent="0.3">
      <c r="A2829" s="374">
        <v>2447</v>
      </c>
      <c r="B2829" s="375">
        <v>2191619</v>
      </c>
      <c r="C2829" s="79"/>
      <c r="D2829" s="375" t="s">
        <v>4153</v>
      </c>
      <c r="E2829" s="349">
        <v>0.25600000000000001</v>
      </c>
      <c r="F2829" s="25">
        <v>3</v>
      </c>
      <c r="G2829" s="24" t="s">
        <v>48</v>
      </c>
      <c r="H2829" s="26" t="str">
        <f t="shared" si="172"/>
        <v>6</v>
      </c>
      <c r="I2829" s="67">
        <v>0.33</v>
      </c>
      <c r="J2829" s="67">
        <v>0.33</v>
      </c>
      <c r="K2829" s="27"/>
      <c r="L2829" s="27"/>
      <c r="M2829" s="27"/>
      <c r="N2829" s="28">
        <v>0.33</v>
      </c>
      <c r="O2829" s="29">
        <v>100</v>
      </c>
      <c r="P2829" s="28">
        <v>0.33</v>
      </c>
      <c r="Q2829" s="29">
        <v>100</v>
      </c>
      <c r="R2829" s="28">
        <v>0.33</v>
      </c>
      <c r="S2829" s="29">
        <v>100</v>
      </c>
      <c r="T2829" s="375" t="s">
        <v>220</v>
      </c>
      <c r="U2829" s="375">
        <v>2021</v>
      </c>
      <c r="V2829" s="349">
        <v>0.25600000000000001</v>
      </c>
      <c r="W2829" s="68"/>
      <c r="X2829" s="196"/>
      <c r="Y2829" s="31">
        <f t="shared" si="171"/>
        <v>0</v>
      </c>
    </row>
    <row r="2830" spans="1:25" s="23" customFormat="1" ht="20.25" customHeight="1" x14ac:dyDescent="0.3">
      <c r="A2830" s="374">
        <v>2448</v>
      </c>
      <c r="B2830" s="375">
        <v>2192583</v>
      </c>
      <c r="C2830" s="79"/>
      <c r="D2830" s="375" t="s">
        <v>4155</v>
      </c>
      <c r="E2830" s="347">
        <v>0.15</v>
      </c>
      <c r="F2830" s="25">
        <v>3</v>
      </c>
      <c r="G2830" s="24" t="s">
        <v>48</v>
      </c>
      <c r="H2830" s="26" t="str">
        <f t="shared" si="172"/>
        <v>6</v>
      </c>
      <c r="I2830" s="67">
        <v>0.20799999999999999</v>
      </c>
      <c r="J2830" s="67">
        <v>0.20799999999999999</v>
      </c>
      <c r="K2830" s="27"/>
      <c r="L2830" s="27"/>
      <c r="M2830" s="27"/>
      <c r="N2830" s="28">
        <v>0.20799999999999999</v>
      </c>
      <c r="O2830" s="29">
        <v>100</v>
      </c>
      <c r="P2830" s="28">
        <v>0.20799999999999999</v>
      </c>
      <c r="Q2830" s="29">
        <v>100</v>
      </c>
      <c r="R2830" s="28">
        <v>0.20799999999999999</v>
      </c>
      <c r="S2830" s="29">
        <v>100</v>
      </c>
      <c r="T2830" s="375" t="s">
        <v>220</v>
      </c>
      <c r="U2830" s="375">
        <v>2021</v>
      </c>
      <c r="V2830" s="347">
        <v>0.15</v>
      </c>
      <c r="W2830" s="68"/>
      <c r="X2830" s="196"/>
      <c r="Y2830" s="31">
        <f t="shared" si="171"/>
        <v>0</v>
      </c>
    </row>
    <row r="2831" spans="1:25" s="23" customFormat="1" ht="20.25" customHeight="1" x14ac:dyDescent="0.3">
      <c r="A2831" s="374">
        <v>2449</v>
      </c>
      <c r="B2831" s="375">
        <v>2203101</v>
      </c>
      <c r="C2831" s="79"/>
      <c r="D2831" s="375" t="s">
        <v>4157</v>
      </c>
      <c r="E2831" s="349">
        <v>0.38900000000000001</v>
      </c>
      <c r="F2831" s="25">
        <v>3</v>
      </c>
      <c r="G2831" s="24" t="s">
        <v>48</v>
      </c>
      <c r="H2831" s="26" t="str">
        <f t="shared" si="172"/>
        <v>6</v>
      </c>
      <c r="I2831" s="67">
        <v>0.20799999999999999</v>
      </c>
      <c r="J2831" s="67">
        <v>0.20799999999999999</v>
      </c>
      <c r="K2831" s="27"/>
      <c r="L2831" s="27"/>
      <c r="M2831" s="27"/>
      <c r="N2831" s="28">
        <v>0.20799999999999999</v>
      </c>
      <c r="O2831" s="29">
        <v>100</v>
      </c>
      <c r="P2831" s="28">
        <v>0.20799999999999999</v>
      </c>
      <c r="Q2831" s="29">
        <v>100</v>
      </c>
      <c r="R2831" s="28">
        <v>0.20799999999999999</v>
      </c>
      <c r="S2831" s="29">
        <v>100</v>
      </c>
      <c r="T2831" s="375" t="s">
        <v>220</v>
      </c>
      <c r="U2831" s="375">
        <v>2021</v>
      </c>
      <c r="V2831" s="349">
        <v>0.38900000000000001</v>
      </c>
      <c r="W2831" s="68"/>
      <c r="X2831" s="196"/>
      <c r="Y2831" s="31">
        <f t="shared" si="171"/>
        <v>0</v>
      </c>
    </row>
    <row r="2832" spans="1:25" s="23" customFormat="1" ht="20.25" customHeight="1" x14ac:dyDescent="0.3">
      <c r="A2832" s="374">
        <v>2450</v>
      </c>
      <c r="B2832" s="375">
        <v>2193239</v>
      </c>
      <c r="C2832" s="79"/>
      <c r="D2832" s="375" t="s">
        <v>4159</v>
      </c>
      <c r="E2832" s="349">
        <v>1.056</v>
      </c>
      <c r="F2832" s="25">
        <v>3</v>
      </c>
      <c r="G2832" s="24" t="s">
        <v>48</v>
      </c>
      <c r="H2832" s="26" t="str">
        <f t="shared" si="172"/>
        <v>6</v>
      </c>
      <c r="I2832" s="67">
        <v>0.67900000000000005</v>
      </c>
      <c r="J2832" s="67">
        <v>0.67900000000000005</v>
      </c>
      <c r="K2832" s="27"/>
      <c r="L2832" s="27"/>
      <c r="M2832" s="27"/>
      <c r="N2832" s="28">
        <v>0.67900000000000005</v>
      </c>
      <c r="O2832" s="29">
        <v>100</v>
      </c>
      <c r="P2832" s="28">
        <v>0.67900000000000005</v>
      </c>
      <c r="Q2832" s="29">
        <v>100</v>
      </c>
      <c r="R2832" s="28">
        <v>0.67900000000000005</v>
      </c>
      <c r="S2832" s="29">
        <v>100</v>
      </c>
      <c r="T2832" s="375" t="s">
        <v>220</v>
      </c>
      <c r="U2832" s="375">
        <v>2021</v>
      </c>
      <c r="V2832" s="349">
        <v>1.056</v>
      </c>
      <c r="W2832" s="68"/>
      <c r="X2832" s="196"/>
      <c r="Y2832" s="31">
        <f t="shared" si="171"/>
        <v>0</v>
      </c>
    </row>
    <row r="2833" spans="1:25" s="23" customFormat="1" ht="20.25" customHeight="1" x14ac:dyDescent="0.3">
      <c r="A2833" s="374">
        <v>2451</v>
      </c>
      <c r="B2833" s="375">
        <v>2191559</v>
      </c>
      <c r="C2833" s="464"/>
      <c r="D2833" s="375" t="s">
        <v>4161</v>
      </c>
      <c r="E2833" s="349">
        <v>0.95199999999999996</v>
      </c>
      <c r="F2833" s="25">
        <v>3</v>
      </c>
      <c r="G2833" s="24" t="s">
        <v>48</v>
      </c>
      <c r="H2833" s="26" t="str">
        <f t="shared" si="172"/>
        <v>6</v>
      </c>
      <c r="I2833" s="67">
        <v>0.47899999999999998</v>
      </c>
      <c r="J2833" s="67">
        <v>0.47899999999999998</v>
      </c>
      <c r="K2833" s="27"/>
      <c r="L2833" s="27"/>
      <c r="M2833" s="27"/>
      <c r="N2833" s="28">
        <v>0.47899999999999998</v>
      </c>
      <c r="O2833" s="29">
        <v>100</v>
      </c>
      <c r="P2833" s="28">
        <v>0.47899999999999998</v>
      </c>
      <c r="Q2833" s="29">
        <v>100</v>
      </c>
      <c r="R2833" s="28">
        <v>0.47899999999999998</v>
      </c>
      <c r="S2833" s="29">
        <v>100</v>
      </c>
      <c r="T2833" s="375" t="s">
        <v>220</v>
      </c>
      <c r="U2833" s="375">
        <v>2021</v>
      </c>
      <c r="V2833" s="349">
        <v>0.95199999999999996</v>
      </c>
      <c r="W2833" s="68"/>
      <c r="X2833" s="196"/>
      <c r="Y2833" s="31">
        <f t="shared" si="171"/>
        <v>0</v>
      </c>
    </row>
    <row r="2834" spans="1:25" s="23" customFormat="1" ht="20.25" customHeight="1" x14ac:dyDescent="0.3">
      <c r="A2834" s="374">
        <v>2452</v>
      </c>
      <c r="B2834" s="375">
        <v>2200708</v>
      </c>
      <c r="C2834" s="366"/>
      <c r="D2834" s="375" t="s">
        <v>4163</v>
      </c>
      <c r="E2834" s="349">
        <v>0.48399999999999999</v>
      </c>
      <c r="F2834" s="25">
        <v>3</v>
      </c>
      <c r="G2834" s="24" t="s">
        <v>48</v>
      </c>
      <c r="H2834" s="26" t="str">
        <f t="shared" si="172"/>
        <v>6</v>
      </c>
      <c r="I2834" s="67">
        <v>0.84099999999999997</v>
      </c>
      <c r="J2834" s="67">
        <v>0.84099999999999997</v>
      </c>
      <c r="K2834" s="27"/>
      <c r="L2834" s="27"/>
      <c r="M2834" s="27"/>
      <c r="N2834" s="28">
        <v>0.84099999999999997</v>
      </c>
      <c r="O2834" s="29">
        <v>100</v>
      </c>
      <c r="P2834" s="28">
        <v>0.84099999999999997</v>
      </c>
      <c r="Q2834" s="29">
        <v>100</v>
      </c>
      <c r="R2834" s="28">
        <v>0.84099999999999997</v>
      </c>
      <c r="S2834" s="29">
        <v>100</v>
      </c>
      <c r="T2834" s="375" t="s">
        <v>220</v>
      </c>
      <c r="U2834" s="375">
        <v>2021</v>
      </c>
      <c r="V2834" s="349">
        <v>0.48399999999999999</v>
      </c>
      <c r="W2834" s="68"/>
      <c r="X2834" s="196"/>
      <c r="Y2834" s="31">
        <f t="shared" si="171"/>
        <v>0</v>
      </c>
    </row>
    <row r="2835" spans="1:25" s="23" customFormat="1" ht="20.25" customHeight="1" x14ac:dyDescent="0.3">
      <c r="A2835" s="374">
        <v>2453</v>
      </c>
      <c r="B2835" s="375">
        <v>2203166</v>
      </c>
      <c r="C2835" s="464"/>
      <c r="D2835" s="375" t="s">
        <v>483</v>
      </c>
      <c r="E2835" s="349">
        <v>1.1539999999999999</v>
      </c>
      <c r="F2835" s="25">
        <v>3</v>
      </c>
      <c r="G2835" s="24" t="s">
        <v>48</v>
      </c>
      <c r="H2835" s="26" t="str">
        <f t="shared" si="172"/>
        <v>6</v>
      </c>
      <c r="I2835" s="67">
        <v>1.498</v>
      </c>
      <c r="J2835" s="67">
        <v>1.498</v>
      </c>
      <c r="K2835" s="27"/>
      <c r="L2835" s="27"/>
      <c r="M2835" s="27"/>
      <c r="N2835" s="28">
        <v>1.498</v>
      </c>
      <c r="O2835" s="29">
        <v>100</v>
      </c>
      <c r="P2835" s="28">
        <v>1.498</v>
      </c>
      <c r="Q2835" s="29">
        <v>100</v>
      </c>
      <c r="R2835" s="28">
        <v>1.498</v>
      </c>
      <c r="S2835" s="29">
        <v>100</v>
      </c>
      <c r="T2835" s="375" t="s">
        <v>220</v>
      </c>
      <c r="U2835" s="375">
        <v>2021</v>
      </c>
      <c r="V2835" s="349">
        <v>1.1539999999999999</v>
      </c>
      <c r="W2835" s="68"/>
      <c r="X2835" s="196"/>
      <c r="Y2835" s="31">
        <f t="shared" si="171"/>
        <v>0</v>
      </c>
    </row>
    <row r="2836" spans="1:25" s="23" customFormat="1" ht="20.25" customHeight="1" x14ac:dyDescent="0.3">
      <c r="A2836" s="374">
        <v>2454</v>
      </c>
      <c r="B2836" s="375">
        <v>2190540</v>
      </c>
      <c r="C2836" s="366"/>
      <c r="D2836" s="375" t="s">
        <v>3341</v>
      </c>
      <c r="E2836" s="349">
        <v>0.502</v>
      </c>
      <c r="F2836" s="25">
        <v>3</v>
      </c>
      <c r="G2836" s="24" t="s">
        <v>48</v>
      </c>
      <c r="H2836" s="26" t="str">
        <f t="shared" si="172"/>
        <v>6</v>
      </c>
      <c r="I2836" s="67">
        <v>0.51</v>
      </c>
      <c r="J2836" s="67">
        <v>0.51</v>
      </c>
      <c r="K2836" s="27"/>
      <c r="L2836" s="27"/>
      <c r="M2836" s="27"/>
      <c r="N2836" s="28">
        <v>0.51</v>
      </c>
      <c r="O2836" s="29">
        <v>100</v>
      </c>
      <c r="P2836" s="28">
        <v>0.51</v>
      </c>
      <c r="Q2836" s="29">
        <v>100</v>
      </c>
      <c r="R2836" s="28">
        <v>0.51</v>
      </c>
      <c r="S2836" s="29">
        <v>100</v>
      </c>
      <c r="T2836" s="375" t="s">
        <v>220</v>
      </c>
      <c r="U2836" s="375">
        <v>2021</v>
      </c>
      <c r="V2836" s="349">
        <v>0.502</v>
      </c>
      <c r="W2836" s="68"/>
      <c r="X2836" s="196"/>
      <c r="Y2836" s="31">
        <f t="shared" ref="Y2836:Y2899" si="174">E2836-V2836-W2836-X2836</f>
        <v>0</v>
      </c>
    </row>
    <row r="2837" spans="1:25" s="23" customFormat="1" ht="20.25" customHeight="1" x14ac:dyDescent="0.3">
      <c r="A2837" s="374">
        <v>2455</v>
      </c>
      <c r="B2837" s="375">
        <v>2196808</v>
      </c>
      <c r="C2837" s="483"/>
      <c r="D2837" s="375" t="s">
        <v>4167</v>
      </c>
      <c r="E2837" s="349">
        <v>0.57799999999999996</v>
      </c>
      <c r="F2837" s="25">
        <v>3</v>
      </c>
      <c r="G2837" s="24" t="s">
        <v>48</v>
      </c>
      <c r="H2837" s="26" t="str">
        <f t="shared" si="172"/>
        <v>6</v>
      </c>
      <c r="I2837" s="67">
        <v>0.66</v>
      </c>
      <c r="J2837" s="67">
        <v>0.66</v>
      </c>
      <c r="K2837" s="27"/>
      <c r="L2837" s="27"/>
      <c r="M2837" s="27"/>
      <c r="N2837" s="28">
        <v>0.66</v>
      </c>
      <c r="O2837" s="29">
        <v>100</v>
      </c>
      <c r="P2837" s="28">
        <v>0.66</v>
      </c>
      <c r="Q2837" s="29">
        <v>100</v>
      </c>
      <c r="R2837" s="28">
        <v>0.66</v>
      </c>
      <c r="S2837" s="29">
        <v>100</v>
      </c>
      <c r="T2837" s="375" t="s">
        <v>220</v>
      </c>
      <c r="U2837" s="375">
        <v>2021</v>
      </c>
      <c r="V2837" s="349">
        <v>0.57799999999999996</v>
      </c>
      <c r="W2837" s="68"/>
      <c r="X2837" s="196"/>
      <c r="Y2837" s="31">
        <f t="shared" si="174"/>
        <v>0</v>
      </c>
    </row>
    <row r="2838" spans="1:25" s="23" customFormat="1" ht="20.25" customHeight="1" x14ac:dyDescent="0.3">
      <c r="A2838" s="374">
        <v>2456</v>
      </c>
      <c r="B2838" s="375">
        <v>2203012</v>
      </c>
      <c r="C2838" s="79"/>
      <c r="D2838" s="375" t="s">
        <v>4169</v>
      </c>
      <c r="E2838" s="349">
        <v>0.71299999999999997</v>
      </c>
      <c r="F2838" s="25">
        <v>3</v>
      </c>
      <c r="G2838" s="24" t="s">
        <v>48</v>
      </c>
      <c r="H2838" s="26" t="str">
        <f t="shared" si="172"/>
        <v>6</v>
      </c>
      <c r="I2838" s="67">
        <v>0.90700000000000003</v>
      </c>
      <c r="J2838" s="67">
        <v>0.90700000000000003</v>
      </c>
      <c r="K2838" s="27"/>
      <c r="L2838" s="27"/>
      <c r="M2838" s="27"/>
      <c r="N2838" s="28">
        <v>0.90700000000000003</v>
      </c>
      <c r="O2838" s="29">
        <v>100</v>
      </c>
      <c r="P2838" s="28">
        <v>0.90700000000000003</v>
      </c>
      <c r="Q2838" s="29">
        <v>100</v>
      </c>
      <c r="R2838" s="28">
        <v>0.90700000000000003</v>
      </c>
      <c r="S2838" s="29">
        <v>100</v>
      </c>
      <c r="T2838" s="375" t="s">
        <v>220</v>
      </c>
      <c r="U2838" s="375">
        <v>2021</v>
      </c>
      <c r="V2838" s="349">
        <v>0.71299999999999997</v>
      </c>
      <c r="W2838" s="68"/>
      <c r="X2838" s="196"/>
      <c r="Y2838" s="31">
        <f t="shared" si="174"/>
        <v>0</v>
      </c>
    </row>
    <row r="2839" spans="1:25" s="23" customFormat="1" ht="20.25" customHeight="1" x14ac:dyDescent="0.3">
      <c r="A2839" s="374">
        <v>2457</v>
      </c>
      <c r="B2839" s="375">
        <v>2195420</v>
      </c>
      <c r="C2839" s="79"/>
      <c r="D2839" s="375" t="s">
        <v>4171</v>
      </c>
      <c r="E2839" s="349">
        <v>1.026</v>
      </c>
      <c r="F2839" s="25">
        <v>3</v>
      </c>
      <c r="G2839" s="24" t="s">
        <v>48</v>
      </c>
      <c r="H2839" s="26" t="str">
        <f t="shared" si="172"/>
        <v>6</v>
      </c>
      <c r="I2839" s="67">
        <v>0.877</v>
      </c>
      <c r="J2839" s="67">
        <v>0.877</v>
      </c>
      <c r="K2839" s="27"/>
      <c r="L2839" s="27"/>
      <c r="M2839" s="27"/>
      <c r="N2839" s="28">
        <v>0.877</v>
      </c>
      <c r="O2839" s="29">
        <v>100</v>
      </c>
      <c r="P2839" s="28">
        <v>0.877</v>
      </c>
      <c r="Q2839" s="29">
        <v>100</v>
      </c>
      <c r="R2839" s="28">
        <v>0.877</v>
      </c>
      <c r="S2839" s="29">
        <v>100</v>
      </c>
      <c r="T2839" s="375" t="s">
        <v>220</v>
      </c>
      <c r="U2839" s="375">
        <v>2021</v>
      </c>
      <c r="V2839" s="349">
        <v>1.026</v>
      </c>
      <c r="W2839" s="68"/>
      <c r="X2839" s="196"/>
      <c r="Y2839" s="31">
        <f t="shared" si="174"/>
        <v>0</v>
      </c>
    </row>
    <row r="2840" spans="1:25" s="23" customFormat="1" ht="20.25" customHeight="1" x14ac:dyDescent="0.3">
      <c r="A2840" s="374">
        <v>2458</v>
      </c>
      <c r="B2840" s="375">
        <v>2193718</v>
      </c>
      <c r="C2840" s="79"/>
      <c r="D2840" s="375" t="s">
        <v>4173</v>
      </c>
      <c r="E2840" s="349">
        <v>1.867</v>
      </c>
      <c r="F2840" s="25">
        <v>3</v>
      </c>
      <c r="G2840" s="24" t="s">
        <v>48</v>
      </c>
      <c r="H2840" s="26" t="str">
        <f t="shared" si="172"/>
        <v>6</v>
      </c>
      <c r="I2840" s="67">
        <v>0.72499999999999998</v>
      </c>
      <c r="J2840" s="67">
        <v>0.72499999999999998</v>
      </c>
      <c r="K2840" s="27"/>
      <c r="L2840" s="27"/>
      <c r="M2840" s="27"/>
      <c r="N2840" s="28">
        <v>0.72499999999999998</v>
      </c>
      <c r="O2840" s="29">
        <v>100</v>
      </c>
      <c r="P2840" s="28">
        <v>0.72499999999999998</v>
      </c>
      <c r="Q2840" s="29">
        <v>100</v>
      </c>
      <c r="R2840" s="28">
        <v>0.72499999999999998</v>
      </c>
      <c r="S2840" s="29">
        <v>100</v>
      </c>
      <c r="T2840" s="375" t="s">
        <v>220</v>
      </c>
      <c r="U2840" s="375">
        <v>2021</v>
      </c>
      <c r="V2840" s="349">
        <v>1.867</v>
      </c>
      <c r="W2840" s="68"/>
      <c r="X2840" s="196"/>
      <c r="Y2840" s="31">
        <f t="shared" si="174"/>
        <v>0</v>
      </c>
    </row>
    <row r="2841" spans="1:25" s="23" customFormat="1" ht="20.25" customHeight="1" x14ac:dyDescent="0.3">
      <c r="A2841" s="374">
        <v>2459</v>
      </c>
      <c r="B2841" s="375">
        <v>2197829</v>
      </c>
      <c r="C2841" s="79"/>
      <c r="D2841" s="375" t="s">
        <v>4175</v>
      </c>
      <c r="E2841" s="349">
        <v>0.254</v>
      </c>
      <c r="F2841" s="25">
        <v>3</v>
      </c>
      <c r="G2841" s="24" t="s">
        <v>48</v>
      </c>
      <c r="H2841" s="26" t="str">
        <f t="shared" si="172"/>
        <v>6</v>
      </c>
      <c r="I2841" s="67">
        <v>0.34300000000000003</v>
      </c>
      <c r="J2841" s="67">
        <v>0.34300000000000003</v>
      </c>
      <c r="K2841" s="27"/>
      <c r="L2841" s="27"/>
      <c r="M2841" s="27"/>
      <c r="N2841" s="28">
        <v>0.34300000000000003</v>
      </c>
      <c r="O2841" s="29">
        <v>100</v>
      </c>
      <c r="P2841" s="28">
        <v>0.34300000000000003</v>
      </c>
      <c r="Q2841" s="29">
        <v>100</v>
      </c>
      <c r="R2841" s="28">
        <v>0.34300000000000003</v>
      </c>
      <c r="S2841" s="29">
        <v>100</v>
      </c>
      <c r="T2841" s="375" t="s">
        <v>220</v>
      </c>
      <c r="U2841" s="375">
        <v>2021</v>
      </c>
      <c r="V2841" s="349">
        <v>0.254</v>
      </c>
      <c r="W2841" s="68"/>
      <c r="X2841" s="196"/>
      <c r="Y2841" s="31">
        <f t="shared" si="174"/>
        <v>0</v>
      </c>
    </row>
    <row r="2842" spans="1:25" s="23" customFormat="1" ht="20.25" customHeight="1" x14ac:dyDescent="0.3">
      <c r="A2842" s="374">
        <v>2460</v>
      </c>
      <c r="B2842" s="375">
        <v>2198723</v>
      </c>
      <c r="C2842" s="79"/>
      <c r="D2842" s="375" t="s">
        <v>4177</v>
      </c>
      <c r="E2842" s="349">
        <v>0.28100000000000003</v>
      </c>
      <c r="F2842" s="25">
        <v>3</v>
      </c>
      <c r="G2842" s="24" t="s">
        <v>48</v>
      </c>
      <c r="H2842" s="26" t="str">
        <f t="shared" si="172"/>
        <v>6</v>
      </c>
      <c r="I2842" s="67">
        <v>0.30399999999999999</v>
      </c>
      <c r="J2842" s="67">
        <v>0.30399999999999999</v>
      </c>
      <c r="K2842" s="27"/>
      <c r="L2842" s="27"/>
      <c r="M2842" s="27"/>
      <c r="N2842" s="28">
        <v>0.30399999999999999</v>
      </c>
      <c r="O2842" s="29">
        <v>100</v>
      </c>
      <c r="P2842" s="28">
        <v>0.30399999999999999</v>
      </c>
      <c r="Q2842" s="29">
        <v>100</v>
      </c>
      <c r="R2842" s="28">
        <v>0.30399999999999999</v>
      </c>
      <c r="S2842" s="29">
        <v>100</v>
      </c>
      <c r="T2842" s="375" t="s">
        <v>220</v>
      </c>
      <c r="U2842" s="375">
        <v>2021</v>
      </c>
      <c r="V2842" s="349">
        <v>0.28100000000000003</v>
      </c>
      <c r="W2842" s="68"/>
      <c r="X2842" s="196"/>
      <c r="Y2842" s="31">
        <f t="shared" si="174"/>
        <v>0</v>
      </c>
    </row>
    <row r="2843" spans="1:25" s="23" customFormat="1" ht="20.25" customHeight="1" x14ac:dyDescent="0.3">
      <c r="A2843" s="374">
        <v>2461</v>
      </c>
      <c r="B2843" s="375">
        <v>2200871</v>
      </c>
      <c r="C2843" s="79"/>
      <c r="D2843" s="375" t="s">
        <v>3491</v>
      </c>
      <c r="E2843" s="349">
        <v>0.46300000000000002</v>
      </c>
      <c r="F2843" s="25">
        <v>3</v>
      </c>
      <c r="G2843" s="24" t="s">
        <v>48</v>
      </c>
      <c r="H2843" s="26" t="str">
        <f t="shared" si="172"/>
        <v>6</v>
      </c>
      <c r="I2843" s="67">
        <v>0.57299999999999995</v>
      </c>
      <c r="J2843" s="67">
        <v>0.57299999999999995</v>
      </c>
      <c r="K2843" s="27"/>
      <c r="L2843" s="27"/>
      <c r="M2843" s="27"/>
      <c r="N2843" s="28">
        <v>0.57299999999999995</v>
      </c>
      <c r="O2843" s="29">
        <v>100</v>
      </c>
      <c r="P2843" s="28">
        <v>0.57299999999999995</v>
      </c>
      <c r="Q2843" s="29">
        <v>100</v>
      </c>
      <c r="R2843" s="28">
        <v>0.57299999999999995</v>
      </c>
      <c r="S2843" s="29">
        <v>100</v>
      </c>
      <c r="T2843" s="375" t="s">
        <v>220</v>
      </c>
      <c r="U2843" s="375">
        <v>2021</v>
      </c>
      <c r="V2843" s="349">
        <v>0.46300000000000002</v>
      </c>
      <c r="W2843" s="68"/>
      <c r="X2843" s="196"/>
      <c r="Y2843" s="31">
        <f t="shared" si="174"/>
        <v>0</v>
      </c>
    </row>
    <row r="2844" spans="1:25" s="23" customFormat="1" ht="20.25" customHeight="1" x14ac:dyDescent="0.3">
      <c r="A2844" s="374">
        <v>2462</v>
      </c>
      <c r="B2844" s="375">
        <v>2200195</v>
      </c>
      <c r="C2844" s="485"/>
      <c r="D2844" s="375" t="s">
        <v>4180</v>
      </c>
      <c r="E2844" s="347">
        <v>0.64</v>
      </c>
      <c r="F2844" s="25">
        <v>3</v>
      </c>
      <c r="G2844" s="24" t="s">
        <v>48</v>
      </c>
      <c r="H2844" s="26" t="str">
        <f t="shared" si="172"/>
        <v>6</v>
      </c>
      <c r="I2844" s="67">
        <v>0.45700000000000002</v>
      </c>
      <c r="J2844" s="67">
        <v>0.45700000000000002</v>
      </c>
      <c r="K2844" s="27"/>
      <c r="L2844" s="27"/>
      <c r="M2844" s="27"/>
      <c r="N2844" s="28">
        <v>0.45700000000000002</v>
      </c>
      <c r="O2844" s="29">
        <v>100</v>
      </c>
      <c r="P2844" s="28">
        <v>0.45700000000000002</v>
      </c>
      <c r="Q2844" s="29">
        <v>100</v>
      </c>
      <c r="R2844" s="28">
        <v>0.45700000000000002</v>
      </c>
      <c r="S2844" s="29">
        <v>100</v>
      </c>
      <c r="T2844" s="375" t="s">
        <v>220</v>
      </c>
      <c r="U2844" s="375">
        <v>2021</v>
      </c>
      <c r="V2844" s="347">
        <v>0.64</v>
      </c>
      <c r="W2844" s="68"/>
      <c r="X2844" s="196"/>
      <c r="Y2844" s="31">
        <f t="shared" si="174"/>
        <v>0</v>
      </c>
    </row>
    <row r="2845" spans="1:25" s="23" customFormat="1" ht="20.25" customHeight="1" x14ac:dyDescent="0.3">
      <c r="A2845" s="374">
        <v>2463</v>
      </c>
      <c r="B2845" s="375"/>
      <c r="C2845" s="371"/>
      <c r="D2845" s="375" t="s">
        <v>4182</v>
      </c>
      <c r="E2845" s="347">
        <v>2.54</v>
      </c>
      <c r="F2845" s="25">
        <v>3</v>
      </c>
      <c r="G2845" s="24" t="s">
        <v>48</v>
      </c>
      <c r="H2845" s="26" t="str">
        <f t="shared" si="172"/>
        <v>6</v>
      </c>
      <c r="I2845" s="67"/>
      <c r="J2845" s="67"/>
      <c r="K2845" s="27"/>
      <c r="L2845" s="27"/>
      <c r="M2845" s="27"/>
      <c r="N2845" s="28"/>
      <c r="O2845" s="29"/>
      <c r="P2845" s="28"/>
      <c r="Q2845" s="29"/>
      <c r="R2845" s="28"/>
      <c r="S2845" s="29"/>
      <c r="T2845" s="375"/>
      <c r="U2845" s="375"/>
      <c r="V2845" s="347">
        <v>2.54</v>
      </c>
      <c r="W2845" s="68"/>
      <c r="X2845" s="196"/>
      <c r="Y2845" s="31">
        <f t="shared" si="174"/>
        <v>0</v>
      </c>
    </row>
    <row r="2846" spans="1:25" s="23" customFormat="1" ht="20.25" customHeight="1" x14ac:dyDescent="0.3">
      <c r="A2846" s="374">
        <v>2464</v>
      </c>
      <c r="B2846" s="375"/>
      <c r="C2846" s="371"/>
      <c r="D2846" s="375" t="s">
        <v>109</v>
      </c>
      <c r="E2846" s="349">
        <v>5.1559999999999997</v>
      </c>
      <c r="F2846" s="25">
        <v>6</v>
      </c>
      <c r="G2846" s="24" t="s">
        <v>39</v>
      </c>
      <c r="H2846" s="26" t="str">
        <f t="shared" si="172"/>
        <v>10</v>
      </c>
      <c r="I2846" s="67"/>
      <c r="J2846" s="67"/>
      <c r="K2846" s="27"/>
      <c r="L2846" s="27"/>
      <c r="M2846" s="27"/>
      <c r="N2846" s="28"/>
      <c r="O2846" s="29"/>
      <c r="P2846" s="28"/>
      <c r="Q2846" s="29"/>
      <c r="R2846" s="28"/>
      <c r="S2846" s="29"/>
      <c r="T2846" s="375"/>
      <c r="U2846" s="375"/>
      <c r="V2846" s="349">
        <v>5.1559999999999997</v>
      </c>
      <c r="W2846" s="68"/>
      <c r="X2846" s="196"/>
      <c r="Y2846" s="31">
        <f t="shared" si="174"/>
        <v>0</v>
      </c>
    </row>
    <row r="2847" spans="1:25" s="23" customFormat="1" ht="20.25" customHeight="1" x14ac:dyDescent="0.3">
      <c r="A2847" s="374">
        <v>2465</v>
      </c>
      <c r="B2847" s="375"/>
      <c r="C2847" s="464"/>
      <c r="D2847" s="375" t="s">
        <v>4185</v>
      </c>
      <c r="E2847" s="349">
        <v>1.0009999999999999</v>
      </c>
      <c r="F2847" s="25">
        <v>3</v>
      </c>
      <c r="G2847" s="24" t="s">
        <v>48</v>
      </c>
      <c r="H2847" s="26" t="s">
        <v>103</v>
      </c>
      <c r="I2847" s="67"/>
      <c r="J2847" s="67"/>
      <c r="K2847" s="27"/>
      <c r="L2847" s="27"/>
      <c r="M2847" s="27"/>
      <c r="N2847" s="28"/>
      <c r="O2847" s="29"/>
      <c r="P2847" s="28"/>
      <c r="Q2847" s="29"/>
      <c r="R2847" s="28"/>
      <c r="S2847" s="29"/>
      <c r="T2847" s="375"/>
      <c r="U2847" s="375"/>
      <c r="V2847" s="349">
        <v>1.0009999999999999</v>
      </c>
      <c r="W2847" s="68"/>
      <c r="X2847" s="196"/>
      <c r="Y2847" s="31">
        <f t="shared" si="174"/>
        <v>0</v>
      </c>
    </row>
    <row r="2848" spans="1:25" s="23" customFormat="1" ht="20.25" customHeight="1" x14ac:dyDescent="0.3">
      <c r="A2848" s="374">
        <v>2466</v>
      </c>
      <c r="B2848" s="375"/>
      <c r="C2848" s="366"/>
      <c r="D2848" s="375" t="s">
        <v>4187</v>
      </c>
      <c r="E2848" s="348">
        <v>0.379</v>
      </c>
      <c r="F2848" s="25">
        <v>3</v>
      </c>
      <c r="G2848" s="24" t="s">
        <v>48</v>
      </c>
      <c r="H2848" s="26" t="s">
        <v>103</v>
      </c>
      <c r="I2848" s="67"/>
      <c r="J2848" s="67"/>
      <c r="K2848" s="27"/>
      <c r="L2848" s="27"/>
      <c r="M2848" s="27"/>
      <c r="N2848" s="28"/>
      <c r="O2848" s="29"/>
      <c r="P2848" s="28"/>
      <c r="Q2848" s="29"/>
      <c r="R2848" s="28"/>
      <c r="S2848" s="29"/>
      <c r="T2848" s="375"/>
      <c r="U2848" s="375"/>
      <c r="V2848" s="348">
        <v>0.379</v>
      </c>
      <c r="W2848" s="68"/>
      <c r="X2848" s="196"/>
      <c r="Y2848" s="31">
        <f t="shared" si="174"/>
        <v>0</v>
      </c>
    </row>
    <row r="2849" spans="1:25" s="23" customFormat="1" ht="20.25" customHeight="1" x14ac:dyDescent="0.3">
      <c r="A2849" s="374">
        <v>2467</v>
      </c>
      <c r="B2849" s="375"/>
      <c r="C2849" s="462"/>
      <c r="D2849" s="375" t="s">
        <v>675</v>
      </c>
      <c r="E2849" s="349">
        <v>0.59299999999999997</v>
      </c>
      <c r="F2849" s="25">
        <v>3</v>
      </c>
      <c r="G2849" s="24" t="s">
        <v>48</v>
      </c>
      <c r="H2849" s="26" t="s">
        <v>103</v>
      </c>
      <c r="I2849" s="67"/>
      <c r="J2849" s="67"/>
      <c r="K2849" s="27"/>
      <c r="L2849" s="27"/>
      <c r="M2849" s="27"/>
      <c r="N2849" s="28"/>
      <c r="O2849" s="29"/>
      <c r="P2849" s="28"/>
      <c r="Q2849" s="29"/>
      <c r="R2849" s="28"/>
      <c r="S2849" s="29"/>
      <c r="T2849" s="375"/>
      <c r="U2849" s="375"/>
      <c r="V2849" s="349">
        <v>0.59299999999999997</v>
      </c>
      <c r="W2849" s="68"/>
      <c r="X2849" s="196"/>
      <c r="Y2849" s="31">
        <f t="shared" si="174"/>
        <v>0</v>
      </c>
    </row>
    <row r="2850" spans="1:25" s="23" customFormat="1" ht="20.25" customHeight="1" x14ac:dyDescent="0.3">
      <c r="A2850" s="374">
        <v>2468</v>
      </c>
      <c r="B2850" s="375"/>
      <c r="C2850" s="463"/>
      <c r="D2850" s="375" t="s">
        <v>461</v>
      </c>
      <c r="E2850" s="349">
        <v>0.14399999999999999</v>
      </c>
      <c r="F2850" s="25">
        <v>3</v>
      </c>
      <c r="G2850" s="24" t="s">
        <v>48</v>
      </c>
      <c r="H2850" s="26" t="str">
        <f t="shared" si="172"/>
        <v>6</v>
      </c>
      <c r="I2850" s="67">
        <v>0.50600000000000001</v>
      </c>
      <c r="J2850" s="67">
        <v>0.50600000000000001</v>
      </c>
      <c r="K2850" s="27"/>
      <c r="L2850" s="27"/>
      <c r="M2850" s="27"/>
      <c r="N2850" s="28">
        <v>0.50600000000000001</v>
      </c>
      <c r="O2850" s="29">
        <v>100</v>
      </c>
      <c r="P2850" s="28">
        <v>0.50600000000000001</v>
      </c>
      <c r="Q2850" s="29">
        <v>100</v>
      </c>
      <c r="R2850" s="28">
        <v>0.50600000000000001</v>
      </c>
      <c r="S2850" s="29">
        <v>100</v>
      </c>
      <c r="T2850" s="375" t="s">
        <v>220</v>
      </c>
      <c r="U2850" s="375">
        <v>2021</v>
      </c>
      <c r="V2850" s="349">
        <v>0.14399999999999999</v>
      </c>
      <c r="W2850" s="68"/>
      <c r="X2850" s="196"/>
      <c r="Y2850" s="31">
        <f t="shared" si="174"/>
        <v>0</v>
      </c>
    </row>
    <row r="2851" spans="1:25" s="23" customFormat="1" ht="20.25" customHeight="1" x14ac:dyDescent="0.3">
      <c r="A2851" s="374">
        <v>2469</v>
      </c>
      <c r="B2851" s="375"/>
      <c r="C2851" s="464"/>
      <c r="D2851" s="375" t="s">
        <v>555</v>
      </c>
      <c r="E2851" s="349">
        <v>0.20499999999999999</v>
      </c>
      <c r="F2851" s="25">
        <v>3</v>
      </c>
      <c r="G2851" s="24" t="s">
        <v>48</v>
      </c>
      <c r="H2851" s="26" t="str">
        <f t="shared" si="172"/>
        <v>6</v>
      </c>
      <c r="I2851" s="67">
        <v>0.161</v>
      </c>
      <c r="J2851" s="67">
        <v>0.161</v>
      </c>
      <c r="K2851" s="27"/>
      <c r="L2851" s="27"/>
      <c r="M2851" s="27"/>
      <c r="N2851" s="28">
        <v>0.161</v>
      </c>
      <c r="O2851" s="29">
        <v>100</v>
      </c>
      <c r="P2851" s="28">
        <v>0.161</v>
      </c>
      <c r="Q2851" s="29">
        <v>100</v>
      </c>
      <c r="R2851" s="28">
        <v>0.161</v>
      </c>
      <c r="S2851" s="29">
        <v>100</v>
      </c>
      <c r="T2851" s="375" t="s">
        <v>220</v>
      </c>
      <c r="U2851" s="375">
        <v>2021</v>
      </c>
      <c r="V2851" s="349">
        <v>0.20499999999999999</v>
      </c>
      <c r="W2851" s="68"/>
      <c r="X2851" s="196"/>
      <c r="Y2851" s="31">
        <f t="shared" si="174"/>
        <v>0</v>
      </c>
    </row>
    <row r="2852" spans="1:25" s="23" customFormat="1" ht="20.25" customHeight="1" x14ac:dyDescent="0.3">
      <c r="A2852" s="374">
        <v>2470</v>
      </c>
      <c r="B2852" s="375"/>
      <c r="C2852" s="366"/>
      <c r="D2852" s="375" t="s">
        <v>557</v>
      </c>
      <c r="E2852" s="349">
        <v>0.502</v>
      </c>
      <c r="F2852" s="25">
        <v>3</v>
      </c>
      <c r="G2852" s="24" t="s">
        <v>48</v>
      </c>
      <c r="H2852" s="26" t="str">
        <f t="shared" si="172"/>
        <v>6</v>
      </c>
      <c r="I2852" s="67">
        <v>0.14799999999999999</v>
      </c>
      <c r="J2852" s="67">
        <v>0.14799999999999999</v>
      </c>
      <c r="K2852" s="27"/>
      <c r="L2852" s="27"/>
      <c r="M2852" s="27"/>
      <c r="N2852" s="28">
        <v>0.14799999999999999</v>
      </c>
      <c r="O2852" s="29">
        <v>100</v>
      </c>
      <c r="P2852" s="28">
        <v>0.14799999999999999</v>
      </c>
      <c r="Q2852" s="29">
        <v>100</v>
      </c>
      <c r="R2852" s="28">
        <v>0.14799999999999999</v>
      </c>
      <c r="S2852" s="29">
        <v>100</v>
      </c>
      <c r="T2852" s="375" t="s">
        <v>220</v>
      </c>
      <c r="U2852" s="375">
        <v>2021</v>
      </c>
      <c r="V2852" s="349">
        <v>0.502</v>
      </c>
      <c r="W2852" s="68"/>
      <c r="X2852" s="196"/>
      <c r="Y2852" s="31">
        <f t="shared" si="174"/>
        <v>0</v>
      </c>
    </row>
    <row r="2853" spans="1:25" s="23" customFormat="1" ht="20.25" customHeight="1" x14ac:dyDescent="0.3">
      <c r="A2853" s="374">
        <v>2471</v>
      </c>
      <c r="B2853" s="375"/>
      <c r="C2853" s="464"/>
      <c r="D2853" s="376" t="s">
        <v>4122</v>
      </c>
      <c r="E2853" s="324">
        <f t="shared" ref="E2853:E2859" si="175">V2853+W2853+X2853</f>
        <v>0.08</v>
      </c>
      <c r="F2853" s="25">
        <v>3</v>
      </c>
      <c r="G2853" s="24" t="s">
        <v>48</v>
      </c>
      <c r="H2853" s="70">
        <v>6</v>
      </c>
      <c r="I2853" s="67"/>
      <c r="J2853" s="67"/>
      <c r="K2853" s="27"/>
      <c r="L2853" s="27"/>
      <c r="M2853" s="27"/>
      <c r="N2853" s="28"/>
      <c r="O2853" s="29"/>
      <c r="P2853" s="28"/>
      <c r="Q2853" s="29"/>
      <c r="R2853" s="28"/>
      <c r="S2853" s="29"/>
      <c r="T2853" s="375"/>
      <c r="U2853" s="375"/>
      <c r="V2853" s="196"/>
      <c r="W2853" s="68"/>
      <c r="X2853" s="196">
        <v>0.08</v>
      </c>
      <c r="Y2853" s="31">
        <f t="shared" si="174"/>
        <v>0</v>
      </c>
    </row>
    <row r="2854" spans="1:25" s="23" customFormat="1" ht="20.25" customHeight="1" x14ac:dyDescent="0.3">
      <c r="A2854" s="374">
        <v>2472</v>
      </c>
      <c r="B2854" s="375"/>
      <c r="C2854" s="366"/>
      <c r="D2854" s="376" t="s">
        <v>4194</v>
      </c>
      <c r="E2854" s="324">
        <f t="shared" si="175"/>
        <v>0.22</v>
      </c>
      <c r="F2854" s="25">
        <v>3</v>
      </c>
      <c r="G2854" s="24" t="s">
        <v>48</v>
      </c>
      <c r="H2854" s="70">
        <v>6</v>
      </c>
      <c r="I2854" s="67"/>
      <c r="J2854" s="67"/>
      <c r="K2854" s="27"/>
      <c r="L2854" s="27"/>
      <c r="M2854" s="27"/>
      <c r="N2854" s="28"/>
      <c r="O2854" s="29"/>
      <c r="P2854" s="28"/>
      <c r="Q2854" s="29"/>
      <c r="R2854" s="28"/>
      <c r="S2854" s="29"/>
      <c r="T2854" s="375"/>
      <c r="U2854" s="375"/>
      <c r="V2854" s="196"/>
      <c r="W2854" s="68"/>
      <c r="X2854" s="196">
        <v>0.22</v>
      </c>
      <c r="Y2854" s="31">
        <f t="shared" si="174"/>
        <v>0</v>
      </c>
    </row>
    <row r="2855" spans="1:25" s="23" customFormat="1" ht="20.25" customHeight="1" x14ac:dyDescent="0.3">
      <c r="A2855" s="374">
        <v>2473</v>
      </c>
      <c r="B2855" s="375"/>
      <c r="C2855" s="464"/>
      <c r="D2855" s="376" t="s">
        <v>4196</v>
      </c>
      <c r="E2855" s="324">
        <f t="shared" si="175"/>
        <v>0.2</v>
      </c>
      <c r="F2855" s="25">
        <v>3</v>
      </c>
      <c r="G2855" s="24" t="s">
        <v>48</v>
      </c>
      <c r="H2855" s="70">
        <v>6</v>
      </c>
      <c r="I2855" s="67"/>
      <c r="J2855" s="67"/>
      <c r="K2855" s="27"/>
      <c r="L2855" s="27"/>
      <c r="M2855" s="27"/>
      <c r="N2855" s="28"/>
      <c r="O2855" s="29"/>
      <c r="P2855" s="28"/>
      <c r="Q2855" s="29"/>
      <c r="R2855" s="28"/>
      <c r="S2855" s="29"/>
      <c r="T2855" s="375"/>
      <c r="U2855" s="375"/>
      <c r="V2855" s="196"/>
      <c r="W2855" s="68"/>
      <c r="X2855" s="196">
        <v>0.2</v>
      </c>
      <c r="Y2855" s="31">
        <f t="shared" si="174"/>
        <v>0</v>
      </c>
    </row>
    <row r="2856" spans="1:25" s="23" customFormat="1" ht="20.25" customHeight="1" x14ac:dyDescent="0.3">
      <c r="A2856" s="374">
        <v>2474</v>
      </c>
      <c r="B2856" s="375"/>
      <c r="C2856" s="366"/>
      <c r="D2856" s="376" t="s">
        <v>4198</v>
      </c>
      <c r="E2856" s="324">
        <f t="shared" si="175"/>
        <v>0.08</v>
      </c>
      <c r="F2856" s="25">
        <v>3</v>
      </c>
      <c r="G2856" s="24" t="s">
        <v>48</v>
      </c>
      <c r="H2856" s="70">
        <v>6</v>
      </c>
      <c r="I2856" s="67"/>
      <c r="J2856" s="67"/>
      <c r="K2856" s="27"/>
      <c r="L2856" s="27"/>
      <c r="M2856" s="27"/>
      <c r="N2856" s="28"/>
      <c r="O2856" s="29"/>
      <c r="P2856" s="28"/>
      <c r="Q2856" s="29"/>
      <c r="R2856" s="28"/>
      <c r="S2856" s="29"/>
      <c r="T2856" s="375"/>
      <c r="U2856" s="375"/>
      <c r="V2856" s="196"/>
      <c r="W2856" s="68"/>
      <c r="X2856" s="196">
        <v>0.08</v>
      </c>
      <c r="Y2856" s="31">
        <f t="shared" si="174"/>
        <v>0</v>
      </c>
    </row>
    <row r="2857" spans="1:25" s="23" customFormat="1" ht="20.25" customHeight="1" x14ac:dyDescent="0.3">
      <c r="A2857" s="374">
        <v>2475</v>
      </c>
      <c r="B2857" s="375"/>
      <c r="C2857" s="464"/>
      <c r="D2857" s="376" t="s">
        <v>4200</v>
      </c>
      <c r="E2857" s="324">
        <f t="shared" si="175"/>
        <v>0.08</v>
      </c>
      <c r="F2857" s="25">
        <v>3</v>
      </c>
      <c r="G2857" s="24" t="s">
        <v>48</v>
      </c>
      <c r="H2857" s="70">
        <v>6</v>
      </c>
      <c r="I2857" s="67"/>
      <c r="J2857" s="67"/>
      <c r="K2857" s="27"/>
      <c r="L2857" s="27"/>
      <c r="M2857" s="27"/>
      <c r="N2857" s="28"/>
      <c r="O2857" s="29"/>
      <c r="P2857" s="28"/>
      <c r="Q2857" s="29"/>
      <c r="R2857" s="28"/>
      <c r="S2857" s="29"/>
      <c r="T2857" s="375"/>
      <c r="U2857" s="375"/>
      <c r="V2857" s="196"/>
      <c r="W2857" s="68"/>
      <c r="X2857" s="196">
        <v>0.08</v>
      </c>
      <c r="Y2857" s="31">
        <f t="shared" si="174"/>
        <v>0</v>
      </c>
    </row>
    <row r="2858" spans="1:25" s="23" customFormat="1" ht="20.25" customHeight="1" x14ac:dyDescent="0.3">
      <c r="A2858" s="374">
        <v>2476</v>
      </c>
      <c r="B2858" s="375"/>
      <c r="C2858" s="366"/>
      <c r="D2858" s="376" t="s">
        <v>4202</v>
      </c>
      <c r="E2858" s="324">
        <f t="shared" si="175"/>
        <v>0.12</v>
      </c>
      <c r="F2858" s="25">
        <v>3</v>
      </c>
      <c r="G2858" s="24" t="s">
        <v>48</v>
      </c>
      <c r="H2858" s="70">
        <v>6</v>
      </c>
      <c r="I2858" s="67"/>
      <c r="J2858" s="67"/>
      <c r="K2858" s="27"/>
      <c r="L2858" s="27"/>
      <c r="M2858" s="27"/>
      <c r="N2858" s="28"/>
      <c r="O2858" s="29"/>
      <c r="P2858" s="28"/>
      <c r="Q2858" s="29"/>
      <c r="R2858" s="28"/>
      <c r="S2858" s="29"/>
      <c r="T2858" s="375"/>
      <c r="U2858" s="375"/>
      <c r="V2858" s="196"/>
      <c r="W2858" s="68"/>
      <c r="X2858" s="196">
        <v>0.12</v>
      </c>
      <c r="Y2858" s="31">
        <f t="shared" si="174"/>
        <v>0</v>
      </c>
    </row>
    <row r="2859" spans="1:25" s="23" customFormat="1" ht="20.25" customHeight="1" x14ac:dyDescent="0.3">
      <c r="A2859" s="374">
        <v>2477</v>
      </c>
      <c r="B2859" s="375"/>
      <c r="C2859" s="464"/>
      <c r="D2859" s="376" t="s">
        <v>851</v>
      </c>
      <c r="E2859" s="324">
        <f t="shared" si="175"/>
        <v>0.25</v>
      </c>
      <c r="F2859" s="25">
        <v>3</v>
      </c>
      <c r="G2859" s="24" t="s">
        <v>48</v>
      </c>
      <c r="H2859" s="70">
        <v>6</v>
      </c>
      <c r="I2859" s="67"/>
      <c r="J2859" s="67"/>
      <c r="K2859" s="27"/>
      <c r="L2859" s="27"/>
      <c r="M2859" s="27"/>
      <c r="N2859" s="28"/>
      <c r="O2859" s="29"/>
      <c r="P2859" s="28"/>
      <c r="Q2859" s="29"/>
      <c r="R2859" s="28"/>
      <c r="S2859" s="29"/>
      <c r="T2859" s="375"/>
      <c r="U2859" s="375"/>
      <c r="V2859" s="196"/>
      <c r="W2859" s="68"/>
      <c r="X2859" s="196">
        <v>0.25</v>
      </c>
      <c r="Y2859" s="31">
        <f t="shared" si="174"/>
        <v>0</v>
      </c>
    </row>
    <row r="2860" spans="1:25" ht="20.25" customHeight="1" x14ac:dyDescent="0.3">
      <c r="A2860" s="485" t="s">
        <v>4204</v>
      </c>
      <c r="B2860" s="485"/>
      <c r="C2860" s="366"/>
      <c r="D2860" s="485"/>
      <c r="E2860" s="485"/>
      <c r="F2860" s="485"/>
      <c r="G2860" s="485"/>
      <c r="H2860" s="485"/>
      <c r="I2860" s="95"/>
      <c r="J2860" s="95"/>
      <c r="K2860" s="6"/>
      <c r="L2860" s="6"/>
      <c r="M2860" s="6"/>
      <c r="N2860" s="44"/>
      <c r="O2860" s="15"/>
      <c r="P2860" s="44"/>
      <c r="Q2860" s="15"/>
      <c r="R2860" s="44"/>
      <c r="S2860" s="15"/>
      <c r="T2860" s="14"/>
      <c r="U2860" s="14"/>
      <c r="V2860" s="393"/>
      <c r="W2860" s="69"/>
      <c r="X2860" s="393"/>
      <c r="Y2860" s="31">
        <f t="shared" si="174"/>
        <v>0</v>
      </c>
    </row>
    <row r="2861" spans="1:25" ht="20.25" customHeight="1" x14ac:dyDescent="0.3">
      <c r="A2861" s="371"/>
      <c r="B2861" s="371"/>
      <c r="C2861" s="485"/>
      <c r="D2861" s="371" t="s">
        <v>252</v>
      </c>
      <c r="E2861" s="325">
        <f>SUM(E2862:E2917)</f>
        <v>56.590999999999994</v>
      </c>
      <c r="F2861" s="371"/>
      <c r="G2861" s="371"/>
      <c r="H2861" s="371"/>
      <c r="I2861" s="95"/>
      <c r="J2861" s="95"/>
      <c r="K2861" s="6"/>
      <c r="L2861" s="6"/>
      <c r="M2861" s="6"/>
      <c r="N2861" s="44"/>
      <c r="O2861" s="15"/>
      <c r="P2861" s="44"/>
      <c r="Q2861" s="15"/>
      <c r="R2861" s="44"/>
      <c r="S2861" s="15"/>
      <c r="T2861" s="14"/>
      <c r="U2861" s="14"/>
      <c r="V2861" s="393"/>
      <c r="W2861" s="69"/>
      <c r="X2861" s="393"/>
      <c r="Y2861" s="31">
        <f t="shared" si="174"/>
        <v>56.590999999999994</v>
      </c>
    </row>
    <row r="2862" spans="1:25" s="23" customFormat="1" ht="20.25" customHeight="1" x14ac:dyDescent="0.3">
      <c r="A2862" s="374">
        <v>2478</v>
      </c>
      <c r="B2862" s="375">
        <v>2203546</v>
      </c>
      <c r="C2862" s="371"/>
      <c r="D2862" s="375" t="s">
        <v>4206</v>
      </c>
      <c r="E2862" s="347">
        <v>0.23</v>
      </c>
      <c r="F2862" s="25">
        <v>3</v>
      </c>
      <c r="G2862" s="24" t="s">
        <v>48</v>
      </c>
      <c r="H2862" s="26" t="str">
        <f t="shared" ref="H2862:H2873" si="176">IF(F2862&lt;5.1,"6","10")</f>
        <v>6</v>
      </c>
      <c r="I2862" s="67">
        <v>0.31</v>
      </c>
      <c r="J2862" s="67">
        <v>0.31</v>
      </c>
      <c r="K2862" s="27"/>
      <c r="L2862" s="27"/>
      <c r="M2862" s="27"/>
      <c r="N2862" s="28">
        <v>0.31</v>
      </c>
      <c r="O2862" s="29">
        <v>100</v>
      </c>
      <c r="P2862" s="28">
        <v>0.31</v>
      </c>
      <c r="Q2862" s="29">
        <v>100</v>
      </c>
      <c r="R2862" s="28">
        <v>0.31</v>
      </c>
      <c r="S2862" s="29">
        <v>100</v>
      </c>
      <c r="T2862" s="375" t="s">
        <v>220</v>
      </c>
      <c r="U2862" s="375">
        <v>2022</v>
      </c>
      <c r="V2862" s="347">
        <v>0.23</v>
      </c>
      <c r="W2862" s="68"/>
      <c r="X2862" s="196"/>
      <c r="Y2862" s="31">
        <f t="shared" si="174"/>
        <v>0</v>
      </c>
    </row>
    <row r="2863" spans="1:25" s="23" customFormat="1" ht="20.25" customHeight="1" x14ac:dyDescent="0.3">
      <c r="A2863" s="374">
        <v>2479</v>
      </c>
      <c r="B2863" s="375">
        <v>2197814</v>
      </c>
      <c r="C2863" s="485"/>
      <c r="D2863" s="375" t="s">
        <v>4208</v>
      </c>
      <c r="E2863" s="347">
        <v>0.42599999999999999</v>
      </c>
      <c r="F2863" s="25">
        <v>3</v>
      </c>
      <c r="G2863" s="24" t="s">
        <v>48</v>
      </c>
      <c r="H2863" s="26" t="str">
        <f t="shared" si="176"/>
        <v>6</v>
      </c>
      <c r="I2863" s="67">
        <v>0.56399999999999995</v>
      </c>
      <c r="J2863" s="67">
        <v>0.56399999999999995</v>
      </c>
      <c r="K2863" s="27"/>
      <c r="L2863" s="27"/>
      <c r="M2863" s="27"/>
      <c r="N2863" s="28">
        <v>0.56399999999999995</v>
      </c>
      <c r="O2863" s="29">
        <v>100</v>
      </c>
      <c r="P2863" s="28">
        <v>0.56399999999999995</v>
      </c>
      <c r="Q2863" s="29">
        <v>100</v>
      </c>
      <c r="R2863" s="28">
        <v>0.56399999999999995</v>
      </c>
      <c r="S2863" s="29">
        <v>100</v>
      </c>
      <c r="T2863" s="375" t="s">
        <v>220</v>
      </c>
      <c r="U2863" s="375">
        <v>2022</v>
      </c>
      <c r="V2863" s="347">
        <v>0.42599999999999999</v>
      </c>
      <c r="W2863" s="68"/>
      <c r="X2863" s="196"/>
      <c r="Y2863" s="31">
        <f t="shared" si="174"/>
        <v>0</v>
      </c>
    </row>
    <row r="2864" spans="1:25" s="23" customFormat="1" ht="20.25" customHeight="1" x14ac:dyDescent="0.3">
      <c r="A2864" s="374">
        <v>2480</v>
      </c>
      <c r="B2864" s="375">
        <v>2197971</v>
      </c>
      <c r="C2864" s="371"/>
      <c r="D2864" s="375" t="s">
        <v>4210</v>
      </c>
      <c r="E2864" s="347">
        <v>0.51200000000000001</v>
      </c>
      <c r="F2864" s="25">
        <v>3</v>
      </c>
      <c r="G2864" s="24" t="s">
        <v>48</v>
      </c>
      <c r="H2864" s="26" t="str">
        <f t="shared" si="176"/>
        <v>6</v>
      </c>
      <c r="I2864" s="67">
        <v>0.68</v>
      </c>
      <c r="J2864" s="67">
        <v>0.68</v>
      </c>
      <c r="K2864" s="27"/>
      <c r="L2864" s="27"/>
      <c r="M2864" s="27"/>
      <c r="N2864" s="28">
        <v>0.68</v>
      </c>
      <c r="O2864" s="29">
        <v>100</v>
      </c>
      <c r="P2864" s="28">
        <v>0.68</v>
      </c>
      <c r="Q2864" s="29">
        <v>100</v>
      </c>
      <c r="R2864" s="28">
        <v>0.68</v>
      </c>
      <c r="S2864" s="29">
        <v>100</v>
      </c>
      <c r="T2864" s="375" t="s">
        <v>220</v>
      </c>
      <c r="U2864" s="375">
        <v>2022</v>
      </c>
      <c r="V2864" s="347">
        <v>0.51200000000000001</v>
      </c>
      <c r="W2864" s="68"/>
      <c r="X2864" s="196"/>
      <c r="Y2864" s="31">
        <f t="shared" si="174"/>
        <v>0</v>
      </c>
    </row>
    <row r="2865" spans="1:25" s="23" customFormat="1" ht="20.25" customHeight="1" x14ac:dyDescent="0.3">
      <c r="A2865" s="374">
        <v>2481</v>
      </c>
      <c r="B2865" s="375">
        <v>2196623</v>
      </c>
      <c r="C2865" s="507"/>
      <c r="D2865" s="375" t="s">
        <v>4212</v>
      </c>
      <c r="E2865" s="347">
        <v>0.49399999999999999</v>
      </c>
      <c r="F2865" s="25">
        <v>3</v>
      </c>
      <c r="G2865" s="24" t="s">
        <v>48</v>
      </c>
      <c r="H2865" s="26" t="str">
        <f t="shared" si="176"/>
        <v>6</v>
      </c>
      <c r="I2865" s="67">
        <v>0.59799999999999998</v>
      </c>
      <c r="J2865" s="67">
        <v>0.59799999999999998</v>
      </c>
      <c r="K2865" s="27"/>
      <c r="L2865" s="27"/>
      <c r="M2865" s="27"/>
      <c r="N2865" s="28">
        <v>0.59799999999999998</v>
      </c>
      <c r="O2865" s="29">
        <v>100</v>
      </c>
      <c r="P2865" s="28">
        <v>0.59799999999999998</v>
      </c>
      <c r="Q2865" s="29">
        <v>100</v>
      </c>
      <c r="R2865" s="28">
        <v>0.59799999999999998</v>
      </c>
      <c r="S2865" s="29">
        <v>100</v>
      </c>
      <c r="T2865" s="375" t="s">
        <v>220</v>
      </c>
      <c r="U2865" s="375">
        <v>2022</v>
      </c>
      <c r="V2865" s="347">
        <v>0.49399999999999999</v>
      </c>
      <c r="W2865" s="68"/>
      <c r="X2865" s="196"/>
      <c r="Y2865" s="31">
        <f t="shared" si="174"/>
        <v>0</v>
      </c>
    </row>
    <row r="2866" spans="1:25" s="23" customFormat="1" ht="20.25" customHeight="1" x14ac:dyDescent="0.3">
      <c r="A2866" s="374">
        <v>2482</v>
      </c>
      <c r="B2866" s="375">
        <v>2200242</v>
      </c>
      <c r="C2866" s="380"/>
      <c r="D2866" s="376" t="s">
        <v>4214</v>
      </c>
      <c r="E2866" s="347">
        <v>0.45200000000000001</v>
      </c>
      <c r="F2866" s="25">
        <v>3</v>
      </c>
      <c r="G2866" s="24" t="s">
        <v>48</v>
      </c>
      <c r="H2866" s="26" t="str">
        <f t="shared" si="176"/>
        <v>6</v>
      </c>
      <c r="I2866" s="67">
        <v>0.43099999999999999</v>
      </c>
      <c r="J2866" s="67">
        <v>0.43099999999999999</v>
      </c>
      <c r="K2866" s="27"/>
      <c r="L2866" s="27"/>
      <c r="M2866" s="27"/>
      <c r="N2866" s="28">
        <v>0.43099999999999999</v>
      </c>
      <c r="O2866" s="29">
        <v>100</v>
      </c>
      <c r="P2866" s="28">
        <v>0.43099999999999999</v>
      </c>
      <c r="Q2866" s="29">
        <v>100</v>
      </c>
      <c r="R2866" s="28">
        <v>0.43099999999999999</v>
      </c>
      <c r="S2866" s="29">
        <v>100</v>
      </c>
      <c r="T2866" s="375" t="s">
        <v>220</v>
      </c>
      <c r="U2866" s="375">
        <v>2022</v>
      </c>
      <c r="V2866" s="347">
        <v>0.45200000000000001</v>
      </c>
      <c r="W2866" s="68"/>
      <c r="X2866" s="196"/>
      <c r="Y2866" s="31">
        <f t="shared" si="174"/>
        <v>0</v>
      </c>
    </row>
    <row r="2867" spans="1:25" s="23" customFormat="1" ht="20.25" customHeight="1" x14ac:dyDescent="0.3">
      <c r="A2867" s="374">
        <v>2483</v>
      </c>
      <c r="B2867" s="375"/>
      <c r="C2867" s="462"/>
      <c r="D2867" s="375" t="s">
        <v>636</v>
      </c>
      <c r="E2867" s="347">
        <v>1.528</v>
      </c>
      <c r="F2867" s="25">
        <v>3</v>
      </c>
      <c r="G2867" s="24" t="s">
        <v>48</v>
      </c>
      <c r="H2867" s="26" t="str">
        <f t="shared" si="176"/>
        <v>6</v>
      </c>
      <c r="I2867" s="67">
        <v>1.0349999999999999</v>
      </c>
      <c r="J2867" s="67">
        <v>1.0349999999999999</v>
      </c>
      <c r="K2867" s="27"/>
      <c r="L2867" s="27"/>
      <c r="M2867" s="27"/>
      <c r="N2867" s="28">
        <v>1.0349999999999999</v>
      </c>
      <c r="O2867" s="29">
        <v>100</v>
      </c>
      <c r="P2867" s="28">
        <v>1.0349999999999999</v>
      </c>
      <c r="Q2867" s="29">
        <v>100</v>
      </c>
      <c r="R2867" s="28">
        <v>1.0349999999999999</v>
      </c>
      <c r="S2867" s="29">
        <v>100</v>
      </c>
      <c r="T2867" s="375" t="s">
        <v>220</v>
      </c>
      <c r="U2867" s="375">
        <v>2022</v>
      </c>
      <c r="V2867" s="347">
        <v>1.528</v>
      </c>
      <c r="W2867" s="68"/>
      <c r="X2867" s="196"/>
      <c r="Y2867" s="31">
        <f t="shared" si="174"/>
        <v>0</v>
      </c>
    </row>
    <row r="2868" spans="1:25" s="23" customFormat="1" ht="20.25" customHeight="1" x14ac:dyDescent="0.3">
      <c r="A2868" s="374">
        <v>2484</v>
      </c>
      <c r="B2868" s="375"/>
      <c r="C2868" s="463"/>
      <c r="D2868" s="375" t="s">
        <v>139</v>
      </c>
      <c r="E2868" s="347">
        <v>1.4179999999999999</v>
      </c>
      <c r="F2868" s="25">
        <v>3</v>
      </c>
      <c r="G2868" s="24" t="s">
        <v>48</v>
      </c>
      <c r="H2868" s="26" t="str">
        <f t="shared" si="176"/>
        <v>6</v>
      </c>
      <c r="I2868" s="67">
        <v>0.95699999999999996</v>
      </c>
      <c r="J2868" s="67">
        <v>0.95699999999999996</v>
      </c>
      <c r="K2868" s="27"/>
      <c r="L2868" s="27"/>
      <c r="M2868" s="27"/>
      <c r="N2868" s="28">
        <v>0.95699999999999996</v>
      </c>
      <c r="O2868" s="29">
        <v>100</v>
      </c>
      <c r="P2868" s="28">
        <v>0.95699999999999996</v>
      </c>
      <c r="Q2868" s="29">
        <v>100</v>
      </c>
      <c r="R2868" s="28">
        <v>0.95699999999999996</v>
      </c>
      <c r="S2868" s="29">
        <v>100</v>
      </c>
      <c r="T2868" s="375" t="s">
        <v>220</v>
      </c>
      <c r="U2868" s="375">
        <v>2022</v>
      </c>
      <c r="V2868" s="347">
        <v>1.4179999999999999</v>
      </c>
      <c r="W2868" s="68"/>
      <c r="X2868" s="196"/>
      <c r="Y2868" s="31">
        <f t="shared" si="174"/>
        <v>0</v>
      </c>
    </row>
    <row r="2869" spans="1:25" s="23" customFormat="1" ht="20.25" customHeight="1" x14ac:dyDescent="0.3">
      <c r="A2869" s="374">
        <v>2485</v>
      </c>
      <c r="B2869" s="375"/>
      <c r="C2869" s="464"/>
      <c r="D2869" s="375" t="s">
        <v>461</v>
      </c>
      <c r="E2869" s="347">
        <v>2.0179999999999998</v>
      </c>
      <c r="F2869" s="25">
        <v>3</v>
      </c>
      <c r="G2869" s="24" t="s">
        <v>48</v>
      </c>
      <c r="H2869" s="26" t="str">
        <f t="shared" si="176"/>
        <v>6</v>
      </c>
      <c r="I2869" s="67">
        <v>1.4259999999999999</v>
      </c>
      <c r="J2869" s="67">
        <v>1.4259999999999999</v>
      </c>
      <c r="K2869" s="27"/>
      <c r="L2869" s="27"/>
      <c r="M2869" s="27"/>
      <c r="N2869" s="28">
        <v>1.4259999999999999</v>
      </c>
      <c r="O2869" s="29">
        <v>100</v>
      </c>
      <c r="P2869" s="28">
        <v>1.4259999999999999</v>
      </c>
      <c r="Q2869" s="29">
        <v>100</v>
      </c>
      <c r="R2869" s="28">
        <v>1.4259999999999999</v>
      </c>
      <c r="S2869" s="29">
        <v>100</v>
      </c>
      <c r="T2869" s="375" t="s">
        <v>220</v>
      </c>
      <c r="U2869" s="375">
        <v>2022</v>
      </c>
      <c r="V2869" s="347">
        <v>2.0179999999999998</v>
      </c>
      <c r="W2869" s="68"/>
      <c r="X2869" s="196"/>
      <c r="Y2869" s="31">
        <f t="shared" si="174"/>
        <v>0</v>
      </c>
    </row>
    <row r="2870" spans="1:25" s="23" customFormat="1" ht="20.25" customHeight="1" x14ac:dyDescent="0.3">
      <c r="A2870" s="374">
        <v>2486</v>
      </c>
      <c r="B2870" s="375"/>
      <c r="C2870" s="366"/>
      <c r="D2870" s="375" t="s">
        <v>4219</v>
      </c>
      <c r="E2870" s="347">
        <v>0.19600000000000001</v>
      </c>
      <c r="F2870" s="25">
        <v>3</v>
      </c>
      <c r="G2870" s="24" t="s">
        <v>48</v>
      </c>
      <c r="H2870" s="26" t="str">
        <f t="shared" si="176"/>
        <v>6</v>
      </c>
      <c r="I2870" s="67">
        <v>0.26</v>
      </c>
      <c r="J2870" s="67">
        <v>0.26</v>
      </c>
      <c r="K2870" s="27"/>
      <c r="L2870" s="27"/>
      <c r="M2870" s="27"/>
      <c r="N2870" s="28">
        <v>0.26</v>
      </c>
      <c r="O2870" s="29">
        <v>100</v>
      </c>
      <c r="P2870" s="28">
        <v>0.26</v>
      </c>
      <c r="Q2870" s="29">
        <v>100</v>
      </c>
      <c r="R2870" s="28">
        <v>0.26</v>
      </c>
      <c r="S2870" s="29">
        <v>100</v>
      </c>
      <c r="T2870" s="375" t="s">
        <v>220</v>
      </c>
      <c r="U2870" s="375">
        <v>2022</v>
      </c>
      <c r="V2870" s="347">
        <v>0.19600000000000001</v>
      </c>
      <c r="W2870" s="68"/>
      <c r="X2870" s="196"/>
      <c r="Y2870" s="31">
        <f t="shared" si="174"/>
        <v>0</v>
      </c>
    </row>
    <row r="2871" spans="1:25" s="23" customFormat="1" ht="60.75" customHeight="1" x14ac:dyDescent="0.3">
      <c r="A2871" s="374">
        <v>2487</v>
      </c>
      <c r="B2871" s="375"/>
      <c r="C2871" s="464"/>
      <c r="D2871" s="376" t="s">
        <v>4221</v>
      </c>
      <c r="E2871" s="347">
        <v>0.24</v>
      </c>
      <c r="F2871" s="25">
        <v>3</v>
      </c>
      <c r="G2871" s="24" t="s">
        <v>48</v>
      </c>
      <c r="H2871" s="26" t="str">
        <f t="shared" si="176"/>
        <v>6</v>
      </c>
      <c r="I2871" s="67">
        <v>0.33</v>
      </c>
      <c r="J2871" s="67">
        <v>0.33</v>
      </c>
      <c r="K2871" s="27"/>
      <c r="L2871" s="27"/>
      <c r="M2871" s="27"/>
      <c r="N2871" s="28">
        <v>0.33</v>
      </c>
      <c r="O2871" s="29">
        <v>100</v>
      </c>
      <c r="P2871" s="28">
        <v>0.33</v>
      </c>
      <c r="Q2871" s="29">
        <v>100</v>
      </c>
      <c r="R2871" s="28">
        <v>0.33</v>
      </c>
      <c r="S2871" s="29">
        <v>100</v>
      </c>
      <c r="T2871" s="375" t="s">
        <v>220</v>
      </c>
      <c r="U2871" s="375">
        <v>2022</v>
      </c>
      <c r="V2871" s="347">
        <v>0.24</v>
      </c>
      <c r="W2871" s="68"/>
      <c r="X2871" s="196"/>
      <c r="Y2871" s="31">
        <f t="shared" si="174"/>
        <v>0</v>
      </c>
    </row>
    <row r="2872" spans="1:25" s="23" customFormat="1" ht="20.25" customHeight="1" x14ac:dyDescent="0.3">
      <c r="A2872" s="374">
        <v>2488</v>
      </c>
      <c r="B2872" s="375"/>
      <c r="C2872" s="366"/>
      <c r="D2872" s="375" t="s">
        <v>555</v>
      </c>
      <c r="E2872" s="347">
        <v>1.92</v>
      </c>
      <c r="F2872" s="25">
        <v>3</v>
      </c>
      <c r="G2872" s="24" t="s">
        <v>48</v>
      </c>
      <c r="H2872" s="26" t="str">
        <f t="shared" si="176"/>
        <v>6</v>
      </c>
      <c r="I2872" s="24">
        <v>0.6</v>
      </c>
      <c r="J2872" s="24">
        <v>0.6</v>
      </c>
      <c r="K2872" s="27"/>
      <c r="L2872" s="27"/>
      <c r="M2872" s="27"/>
      <c r="N2872" s="28">
        <v>0.6</v>
      </c>
      <c r="O2872" s="29">
        <v>100</v>
      </c>
      <c r="P2872" s="28">
        <v>0.6</v>
      </c>
      <c r="Q2872" s="29">
        <v>100</v>
      </c>
      <c r="R2872" s="28">
        <v>0.6</v>
      </c>
      <c r="S2872" s="29">
        <v>100</v>
      </c>
      <c r="T2872" s="375" t="s">
        <v>220</v>
      </c>
      <c r="U2872" s="375">
        <v>2022</v>
      </c>
      <c r="V2872" s="347">
        <v>1.92</v>
      </c>
      <c r="W2872" s="68"/>
      <c r="X2872" s="196"/>
      <c r="Y2872" s="31">
        <f t="shared" si="174"/>
        <v>0</v>
      </c>
    </row>
    <row r="2873" spans="1:25" s="23" customFormat="1" ht="20.25" customHeight="1" x14ac:dyDescent="0.3">
      <c r="A2873" s="374">
        <v>2489</v>
      </c>
      <c r="B2873" s="375"/>
      <c r="C2873" s="464"/>
      <c r="D2873" s="375" t="s">
        <v>587</v>
      </c>
      <c r="E2873" s="348">
        <v>4.04</v>
      </c>
      <c r="F2873" s="25">
        <v>6</v>
      </c>
      <c r="G2873" s="24" t="s">
        <v>39</v>
      </c>
      <c r="H2873" s="26" t="str">
        <f t="shared" si="176"/>
        <v>10</v>
      </c>
      <c r="I2873" s="24">
        <v>2.02</v>
      </c>
      <c r="J2873" s="24">
        <v>2.02</v>
      </c>
      <c r="K2873" s="27"/>
      <c r="L2873" s="27"/>
      <c r="M2873" s="27"/>
      <c r="N2873" s="28">
        <v>2.02</v>
      </c>
      <c r="O2873" s="29">
        <v>100</v>
      </c>
      <c r="P2873" s="28">
        <v>2.02</v>
      </c>
      <c r="Q2873" s="29">
        <v>100</v>
      </c>
      <c r="R2873" s="28">
        <v>2.02</v>
      </c>
      <c r="S2873" s="29">
        <v>100</v>
      </c>
      <c r="T2873" s="375" t="s">
        <v>220</v>
      </c>
      <c r="U2873" s="375">
        <v>2022</v>
      </c>
      <c r="V2873" s="348">
        <v>4.04</v>
      </c>
      <c r="W2873" s="68"/>
      <c r="X2873" s="196"/>
      <c r="Y2873" s="31">
        <f t="shared" si="174"/>
        <v>0</v>
      </c>
    </row>
    <row r="2874" spans="1:25" s="23" customFormat="1" ht="20.25" customHeight="1" x14ac:dyDescent="0.3">
      <c r="A2874" s="374">
        <v>2490</v>
      </c>
      <c r="B2874" s="375"/>
      <c r="C2874" s="366"/>
      <c r="D2874" s="375" t="s">
        <v>1825</v>
      </c>
      <c r="E2874" s="347">
        <v>4.1399999999999997</v>
      </c>
      <c r="F2874" s="25">
        <v>3</v>
      </c>
      <c r="G2874" s="24" t="s">
        <v>48</v>
      </c>
      <c r="H2874" s="26" t="s">
        <v>103</v>
      </c>
      <c r="I2874" s="24"/>
      <c r="J2874" s="24"/>
      <c r="K2874" s="27"/>
      <c r="L2874" s="27"/>
      <c r="M2874" s="27"/>
      <c r="N2874" s="28"/>
      <c r="O2874" s="29"/>
      <c r="P2874" s="28"/>
      <c r="Q2874" s="29"/>
      <c r="R2874" s="28"/>
      <c r="S2874" s="29"/>
      <c r="T2874" s="375"/>
      <c r="U2874" s="375"/>
      <c r="V2874" s="347">
        <v>4.1399999999999997</v>
      </c>
      <c r="W2874" s="68"/>
      <c r="X2874" s="196"/>
      <c r="Y2874" s="31">
        <f t="shared" si="174"/>
        <v>0</v>
      </c>
    </row>
    <row r="2875" spans="1:25" s="23" customFormat="1" ht="20.25" customHeight="1" x14ac:dyDescent="0.3">
      <c r="A2875" s="374">
        <v>2491</v>
      </c>
      <c r="B2875" s="375"/>
      <c r="C2875" s="464"/>
      <c r="D2875" s="375" t="s">
        <v>4226</v>
      </c>
      <c r="E2875" s="347">
        <v>1.32</v>
      </c>
      <c r="F2875" s="25">
        <v>3.5</v>
      </c>
      <c r="G2875" s="24" t="s">
        <v>48</v>
      </c>
      <c r="H2875" s="26" t="s">
        <v>103</v>
      </c>
      <c r="I2875" s="24"/>
      <c r="J2875" s="24"/>
      <c r="K2875" s="27"/>
      <c r="L2875" s="27"/>
      <c r="M2875" s="27"/>
      <c r="N2875" s="28"/>
      <c r="O2875" s="29"/>
      <c r="P2875" s="28"/>
      <c r="Q2875" s="29"/>
      <c r="R2875" s="28"/>
      <c r="S2875" s="29"/>
      <c r="T2875" s="375"/>
      <c r="U2875" s="375"/>
      <c r="V2875" s="347">
        <v>1.32</v>
      </c>
      <c r="W2875" s="68"/>
      <c r="X2875" s="196"/>
      <c r="Y2875" s="31">
        <f t="shared" si="174"/>
        <v>0</v>
      </c>
    </row>
    <row r="2876" spans="1:25" s="23" customFormat="1" ht="20.25" customHeight="1" x14ac:dyDescent="0.3">
      <c r="A2876" s="374">
        <v>2492</v>
      </c>
      <c r="B2876" s="375"/>
      <c r="C2876" s="366"/>
      <c r="D2876" s="375" t="s">
        <v>767</v>
      </c>
      <c r="E2876" s="347">
        <v>3.2080000000000002</v>
      </c>
      <c r="F2876" s="25">
        <v>3.5</v>
      </c>
      <c r="G2876" s="24" t="s">
        <v>48</v>
      </c>
      <c r="H2876" s="26" t="s">
        <v>103</v>
      </c>
      <c r="I2876" s="24"/>
      <c r="J2876" s="24"/>
      <c r="K2876" s="27"/>
      <c r="L2876" s="27"/>
      <c r="M2876" s="27"/>
      <c r="N2876" s="28"/>
      <c r="O2876" s="29"/>
      <c r="P2876" s="28"/>
      <c r="Q2876" s="29"/>
      <c r="R2876" s="28"/>
      <c r="S2876" s="29"/>
      <c r="T2876" s="375"/>
      <c r="U2876" s="375"/>
      <c r="V2876" s="347">
        <v>3.2080000000000002</v>
      </c>
      <c r="W2876" s="68"/>
      <c r="X2876" s="196"/>
      <c r="Y2876" s="31">
        <f t="shared" si="174"/>
        <v>0</v>
      </c>
    </row>
    <row r="2877" spans="1:25" s="23" customFormat="1" ht="20.25" customHeight="1" x14ac:dyDescent="0.3">
      <c r="A2877" s="374">
        <v>2493</v>
      </c>
      <c r="B2877" s="375"/>
      <c r="C2877" s="464"/>
      <c r="D2877" s="376" t="s">
        <v>4229</v>
      </c>
      <c r="E2877" s="347">
        <v>0.59299999999999997</v>
      </c>
      <c r="F2877" s="25">
        <v>3.5</v>
      </c>
      <c r="G2877" s="24" t="s">
        <v>48</v>
      </c>
      <c r="H2877" s="26" t="s">
        <v>103</v>
      </c>
      <c r="I2877" s="24"/>
      <c r="J2877" s="24"/>
      <c r="K2877" s="27"/>
      <c r="L2877" s="27"/>
      <c r="M2877" s="27"/>
      <c r="N2877" s="28"/>
      <c r="O2877" s="29"/>
      <c r="P2877" s="28"/>
      <c r="Q2877" s="29"/>
      <c r="R2877" s="28"/>
      <c r="S2877" s="29"/>
      <c r="T2877" s="375"/>
      <c r="U2877" s="375"/>
      <c r="V2877" s="347">
        <v>0.59299999999999997</v>
      </c>
      <c r="W2877" s="68"/>
      <c r="X2877" s="196"/>
      <c r="Y2877" s="31">
        <f t="shared" si="174"/>
        <v>0</v>
      </c>
    </row>
    <row r="2878" spans="1:25" s="23" customFormat="1" ht="20.25" customHeight="1" x14ac:dyDescent="0.3">
      <c r="A2878" s="374">
        <v>2494</v>
      </c>
      <c r="B2878" s="375"/>
      <c r="C2878" s="366"/>
      <c r="D2878" s="376" t="s">
        <v>410</v>
      </c>
      <c r="E2878" s="347">
        <v>0.255</v>
      </c>
      <c r="F2878" s="25">
        <v>3.5</v>
      </c>
      <c r="G2878" s="24" t="s">
        <v>48</v>
      </c>
      <c r="H2878" s="26" t="s">
        <v>103</v>
      </c>
      <c r="I2878" s="24"/>
      <c r="J2878" s="24"/>
      <c r="K2878" s="27"/>
      <c r="L2878" s="27"/>
      <c r="M2878" s="27"/>
      <c r="N2878" s="28"/>
      <c r="O2878" s="29"/>
      <c r="P2878" s="28"/>
      <c r="Q2878" s="29"/>
      <c r="R2878" s="28"/>
      <c r="S2878" s="29"/>
      <c r="T2878" s="375"/>
      <c r="U2878" s="375"/>
      <c r="V2878" s="347">
        <v>0.255</v>
      </c>
      <c r="W2878" s="68"/>
      <c r="X2878" s="196"/>
      <c r="Y2878" s="31">
        <f t="shared" si="174"/>
        <v>0</v>
      </c>
    </row>
    <row r="2879" spans="1:25" s="23" customFormat="1" ht="20.25" customHeight="1" x14ac:dyDescent="0.3">
      <c r="A2879" s="374">
        <v>2495</v>
      </c>
      <c r="B2879" s="375"/>
      <c r="C2879" s="228"/>
      <c r="D2879" s="376" t="s">
        <v>426</v>
      </c>
      <c r="E2879" s="347">
        <v>0.43</v>
      </c>
      <c r="F2879" s="25">
        <v>3.5</v>
      </c>
      <c r="G2879" s="24" t="s">
        <v>48</v>
      </c>
      <c r="H2879" s="26" t="s">
        <v>103</v>
      </c>
      <c r="I2879" s="24"/>
      <c r="J2879" s="24"/>
      <c r="K2879" s="27"/>
      <c r="L2879" s="27"/>
      <c r="M2879" s="27"/>
      <c r="N2879" s="28"/>
      <c r="O2879" s="29"/>
      <c r="P2879" s="28"/>
      <c r="Q2879" s="29"/>
      <c r="R2879" s="28"/>
      <c r="S2879" s="29"/>
      <c r="T2879" s="375"/>
      <c r="U2879" s="375"/>
      <c r="V2879" s="347">
        <v>0.43</v>
      </c>
      <c r="W2879" s="68"/>
      <c r="X2879" s="196"/>
      <c r="Y2879" s="31">
        <f t="shared" si="174"/>
        <v>0</v>
      </c>
    </row>
    <row r="2880" spans="1:25" s="23" customFormat="1" ht="20.25" customHeight="1" x14ac:dyDescent="0.3">
      <c r="A2880" s="374">
        <v>2496</v>
      </c>
      <c r="B2880" s="375"/>
      <c r="C2880" s="464"/>
      <c r="D2880" s="376" t="s">
        <v>4233</v>
      </c>
      <c r="E2880" s="347">
        <v>0.60699999999999998</v>
      </c>
      <c r="F2880" s="25">
        <v>3.5</v>
      </c>
      <c r="G2880" s="24" t="s">
        <v>48</v>
      </c>
      <c r="H2880" s="26" t="s">
        <v>103</v>
      </c>
      <c r="I2880" s="24"/>
      <c r="J2880" s="24"/>
      <c r="K2880" s="27"/>
      <c r="L2880" s="27"/>
      <c r="M2880" s="27"/>
      <c r="N2880" s="28"/>
      <c r="O2880" s="29"/>
      <c r="P2880" s="28"/>
      <c r="Q2880" s="29"/>
      <c r="R2880" s="28"/>
      <c r="S2880" s="29"/>
      <c r="T2880" s="375"/>
      <c r="U2880" s="375"/>
      <c r="V2880" s="347">
        <v>0.60699999999999998</v>
      </c>
      <c r="W2880" s="68"/>
      <c r="X2880" s="196"/>
      <c r="Y2880" s="31">
        <f t="shared" si="174"/>
        <v>0</v>
      </c>
    </row>
    <row r="2881" spans="1:25" s="23" customFormat="1" ht="20.25" customHeight="1" x14ac:dyDescent="0.3">
      <c r="A2881" s="374">
        <v>2497</v>
      </c>
      <c r="B2881" s="375"/>
      <c r="C2881" s="366"/>
      <c r="D2881" s="376" t="s">
        <v>3501</v>
      </c>
      <c r="E2881" s="347">
        <v>0.68100000000000005</v>
      </c>
      <c r="F2881" s="25">
        <v>3.5</v>
      </c>
      <c r="G2881" s="24" t="s">
        <v>48</v>
      </c>
      <c r="H2881" s="26" t="s">
        <v>103</v>
      </c>
      <c r="I2881" s="24"/>
      <c r="J2881" s="24"/>
      <c r="K2881" s="27"/>
      <c r="L2881" s="27"/>
      <c r="M2881" s="27"/>
      <c r="N2881" s="28"/>
      <c r="O2881" s="29"/>
      <c r="P2881" s="28"/>
      <c r="Q2881" s="29"/>
      <c r="R2881" s="28"/>
      <c r="S2881" s="29"/>
      <c r="T2881" s="375"/>
      <c r="U2881" s="375"/>
      <c r="V2881" s="347">
        <v>0.68100000000000005</v>
      </c>
      <c r="W2881" s="68"/>
      <c r="X2881" s="196"/>
      <c r="Y2881" s="31">
        <f t="shared" si="174"/>
        <v>0</v>
      </c>
    </row>
    <row r="2882" spans="1:25" s="23" customFormat="1" ht="20.25" customHeight="1" x14ac:dyDescent="0.3">
      <c r="A2882" s="374">
        <v>2498</v>
      </c>
      <c r="B2882" s="375"/>
      <c r="C2882" s="464"/>
      <c r="D2882" s="376" t="s">
        <v>4236</v>
      </c>
      <c r="E2882" s="347">
        <v>0.60899999999999999</v>
      </c>
      <c r="F2882" s="25">
        <v>3.5</v>
      </c>
      <c r="G2882" s="24" t="s">
        <v>48</v>
      </c>
      <c r="H2882" s="26" t="s">
        <v>103</v>
      </c>
      <c r="I2882" s="24"/>
      <c r="J2882" s="24"/>
      <c r="K2882" s="27"/>
      <c r="L2882" s="27"/>
      <c r="M2882" s="27"/>
      <c r="N2882" s="28"/>
      <c r="O2882" s="29"/>
      <c r="P2882" s="28"/>
      <c r="Q2882" s="29"/>
      <c r="R2882" s="28"/>
      <c r="S2882" s="29"/>
      <c r="T2882" s="375"/>
      <c r="U2882" s="375"/>
      <c r="V2882" s="347">
        <v>0.60899999999999999</v>
      </c>
      <c r="W2882" s="68"/>
      <c r="X2882" s="196"/>
      <c r="Y2882" s="31">
        <f t="shared" si="174"/>
        <v>0</v>
      </c>
    </row>
    <row r="2883" spans="1:25" s="23" customFormat="1" ht="20.25" customHeight="1" x14ac:dyDescent="0.3">
      <c r="A2883" s="374">
        <v>2499</v>
      </c>
      <c r="B2883" s="375"/>
      <c r="C2883" s="366"/>
      <c r="D2883" s="376" t="s">
        <v>4238</v>
      </c>
      <c r="E2883" s="347">
        <v>0.86799999999999999</v>
      </c>
      <c r="F2883" s="25">
        <v>3.5</v>
      </c>
      <c r="G2883" s="24" t="s">
        <v>48</v>
      </c>
      <c r="H2883" s="26" t="s">
        <v>103</v>
      </c>
      <c r="I2883" s="24"/>
      <c r="J2883" s="24"/>
      <c r="K2883" s="27"/>
      <c r="L2883" s="27"/>
      <c r="M2883" s="27"/>
      <c r="N2883" s="28"/>
      <c r="O2883" s="29"/>
      <c r="P2883" s="28"/>
      <c r="Q2883" s="29"/>
      <c r="R2883" s="28"/>
      <c r="S2883" s="29"/>
      <c r="T2883" s="375"/>
      <c r="U2883" s="375"/>
      <c r="V2883" s="347">
        <v>0.86799999999999999</v>
      </c>
      <c r="W2883" s="68"/>
      <c r="X2883" s="196"/>
      <c r="Y2883" s="31">
        <f t="shared" si="174"/>
        <v>0</v>
      </c>
    </row>
    <row r="2884" spans="1:25" s="23" customFormat="1" ht="20.25" customHeight="1" x14ac:dyDescent="0.3">
      <c r="A2884" s="374">
        <v>2500</v>
      </c>
      <c r="B2884" s="375"/>
      <c r="C2884" s="462"/>
      <c r="D2884" s="376" t="s">
        <v>2053</v>
      </c>
      <c r="E2884" s="347">
        <v>0.56499999999999995</v>
      </c>
      <c r="F2884" s="25">
        <v>3.5</v>
      </c>
      <c r="G2884" s="24" t="s">
        <v>48</v>
      </c>
      <c r="H2884" s="26" t="s">
        <v>103</v>
      </c>
      <c r="I2884" s="24"/>
      <c r="J2884" s="24"/>
      <c r="K2884" s="27"/>
      <c r="L2884" s="27"/>
      <c r="M2884" s="27"/>
      <c r="N2884" s="28"/>
      <c r="O2884" s="29"/>
      <c r="P2884" s="28"/>
      <c r="Q2884" s="29"/>
      <c r="R2884" s="28"/>
      <c r="S2884" s="29"/>
      <c r="T2884" s="375"/>
      <c r="U2884" s="375"/>
      <c r="V2884" s="347">
        <v>0.56499999999999995</v>
      </c>
      <c r="W2884" s="68"/>
      <c r="X2884" s="196"/>
      <c r="Y2884" s="31">
        <f t="shared" si="174"/>
        <v>0</v>
      </c>
    </row>
    <row r="2885" spans="1:25" s="23" customFormat="1" ht="20.25" customHeight="1" x14ac:dyDescent="0.3">
      <c r="A2885" s="374">
        <v>2501</v>
      </c>
      <c r="B2885" s="375"/>
      <c r="C2885" s="463"/>
      <c r="D2885" s="376" t="s">
        <v>455</v>
      </c>
      <c r="E2885" s="347">
        <v>0.371</v>
      </c>
      <c r="F2885" s="25">
        <v>3.5</v>
      </c>
      <c r="G2885" s="24" t="s">
        <v>48</v>
      </c>
      <c r="H2885" s="26" t="s">
        <v>103</v>
      </c>
      <c r="I2885" s="24"/>
      <c r="J2885" s="24"/>
      <c r="K2885" s="27"/>
      <c r="L2885" s="27"/>
      <c r="M2885" s="27"/>
      <c r="N2885" s="28"/>
      <c r="O2885" s="29"/>
      <c r="P2885" s="28"/>
      <c r="Q2885" s="29"/>
      <c r="R2885" s="28"/>
      <c r="S2885" s="29"/>
      <c r="T2885" s="375"/>
      <c r="U2885" s="375"/>
      <c r="V2885" s="347">
        <v>0.371</v>
      </c>
      <c r="W2885" s="68"/>
      <c r="X2885" s="196"/>
      <c r="Y2885" s="31">
        <f t="shared" si="174"/>
        <v>0</v>
      </c>
    </row>
    <row r="2886" spans="1:25" s="23" customFormat="1" ht="20.25" customHeight="1" x14ac:dyDescent="0.3">
      <c r="A2886" s="374">
        <v>2502</v>
      </c>
      <c r="B2886" s="375"/>
      <c r="C2886" s="464"/>
      <c r="D2886" s="376" t="s">
        <v>1663</v>
      </c>
      <c r="E2886" s="347">
        <v>0.52600000000000002</v>
      </c>
      <c r="F2886" s="25">
        <v>3.5</v>
      </c>
      <c r="G2886" s="24" t="s">
        <v>48</v>
      </c>
      <c r="H2886" s="26" t="s">
        <v>103</v>
      </c>
      <c r="I2886" s="24"/>
      <c r="J2886" s="24"/>
      <c r="K2886" s="27"/>
      <c r="L2886" s="27"/>
      <c r="M2886" s="27"/>
      <c r="N2886" s="28"/>
      <c r="O2886" s="29"/>
      <c r="P2886" s="28"/>
      <c r="Q2886" s="29"/>
      <c r="R2886" s="28"/>
      <c r="S2886" s="29"/>
      <c r="T2886" s="375"/>
      <c r="U2886" s="375"/>
      <c r="V2886" s="347">
        <v>0.52600000000000002</v>
      </c>
      <c r="W2886" s="68"/>
      <c r="X2886" s="196"/>
      <c r="Y2886" s="31">
        <f t="shared" si="174"/>
        <v>0</v>
      </c>
    </row>
    <row r="2887" spans="1:25" s="23" customFormat="1" ht="20.25" customHeight="1" x14ac:dyDescent="0.3">
      <c r="A2887" s="374">
        <v>2503</v>
      </c>
      <c r="B2887" s="375"/>
      <c r="C2887" s="366"/>
      <c r="D2887" s="376" t="s">
        <v>4243</v>
      </c>
      <c r="E2887" s="347">
        <v>0.437</v>
      </c>
      <c r="F2887" s="25">
        <v>3.5</v>
      </c>
      <c r="G2887" s="24" t="s">
        <v>48</v>
      </c>
      <c r="H2887" s="26" t="s">
        <v>103</v>
      </c>
      <c r="I2887" s="24"/>
      <c r="J2887" s="24"/>
      <c r="K2887" s="27"/>
      <c r="L2887" s="27"/>
      <c r="M2887" s="27"/>
      <c r="N2887" s="28"/>
      <c r="O2887" s="29"/>
      <c r="P2887" s="28"/>
      <c r="Q2887" s="29"/>
      <c r="R2887" s="28"/>
      <c r="S2887" s="29"/>
      <c r="T2887" s="375"/>
      <c r="U2887" s="375"/>
      <c r="V2887" s="347">
        <v>0.437</v>
      </c>
      <c r="W2887" s="68"/>
      <c r="X2887" s="196"/>
      <c r="Y2887" s="31">
        <f t="shared" si="174"/>
        <v>0</v>
      </c>
    </row>
    <row r="2888" spans="1:25" s="23" customFormat="1" ht="20.25" customHeight="1" x14ac:dyDescent="0.3">
      <c r="A2888" s="374">
        <v>2504</v>
      </c>
      <c r="B2888" s="375"/>
      <c r="C2888" s="464"/>
      <c r="D2888" s="376" t="s">
        <v>898</v>
      </c>
      <c r="E2888" s="347">
        <v>0.61899999999999999</v>
      </c>
      <c r="F2888" s="25">
        <v>3.5</v>
      </c>
      <c r="G2888" s="24" t="s">
        <v>48</v>
      </c>
      <c r="H2888" s="26" t="s">
        <v>103</v>
      </c>
      <c r="I2888" s="24"/>
      <c r="J2888" s="24"/>
      <c r="K2888" s="27"/>
      <c r="L2888" s="27"/>
      <c r="M2888" s="27"/>
      <c r="N2888" s="28"/>
      <c r="O2888" s="29"/>
      <c r="P2888" s="28"/>
      <c r="Q2888" s="29"/>
      <c r="R2888" s="28"/>
      <c r="S2888" s="29"/>
      <c r="T2888" s="375"/>
      <c r="U2888" s="375"/>
      <c r="V2888" s="347">
        <v>0.61899999999999999</v>
      </c>
      <c r="W2888" s="68"/>
      <c r="X2888" s="196"/>
      <c r="Y2888" s="31">
        <f t="shared" si="174"/>
        <v>0</v>
      </c>
    </row>
    <row r="2889" spans="1:25" s="23" customFormat="1" ht="20.25" customHeight="1" x14ac:dyDescent="0.3">
      <c r="A2889" s="374">
        <v>2505</v>
      </c>
      <c r="B2889" s="375"/>
      <c r="C2889" s="366"/>
      <c r="D2889" s="376" t="s">
        <v>4246</v>
      </c>
      <c r="E2889" s="347">
        <v>0.497</v>
      </c>
      <c r="F2889" s="25">
        <v>3.5</v>
      </c>
      <c r="G2889" s="24" t="s">
        <v>48</v>
      </c>
      <c r="H2889" s="26" t="s">
        <v>103</v>
      </c>
      <c r="I2889" s="24"/>
      <c r="J2889" s="24"/>
      <c r="K2889" s="27"/>
      <c r="L2889" s="27"/>
      <c r="M2889" s="27"/>
      <c r="N2889" s="28"/>
      <c r="O2889" s="29"/>
      <c r="P2889" s="28"/>
      <c r="Q2889" s="29"/>
      <c r="R2889" s="28"/>
      <c r="S2889" s="29"/>
      <c r="T2889" s="375"/>
      <c r="U2889" s="375"/>
      <c r="V2889" s="347">
        <v>0.497</v>
      </c>
      <c r="W2889" s="68"/>
      <c r="X2889" s="196"/>
      <c r="Y2889" s="31">
        <f t="shared" si="174"/>
        <v>0</v>
      </c>
    </row>
    <row r="2890" spans="1:25" s="23" customFormat="1" ht="20.25" customHeight="1" x14ac:dyDescent="0.3">
      <c r="A2890" s="374">
        <v>2506</v>
      </c>
      <c r="B2890" s="375"/>
      <c r="C2890" s="464"/>
      <c r="D2890" s="376" t="s">
        <v>1092</v>
      </c>
      <c r="E2890" s="347">
        <v>0.99199999999999999</v>
      </c>
      <c r="F2890" s="25">
        <v>3.5</v>
      </c>
      <c r="G2890" s="24" t="s">
        <v>48</v>
      </c>
      <c r="H2890" s="26" t="s">
        <v>103</v>
      </c>
      <c r="I2890" s="24"/>
      <c r="J2890" s="24"/>
      <c r="K2890" s="27"/>
      <c r="L2890" s="27"/>
      <c r="M2890" s="27"/>
      <c r="N2890" s="28"/>
      <c r="O2890" s="29"/>
      <c r="P2890" s="28"/>
      <c r="Q2890" s="29"/>
      <c r="R2890" s="28"/>
      <c r="S2890" s="29"/>
      <c r="T2890" s="375"/>
      <c r="U2890" s="375"/>
      <c r="V2890" s="347">
        <v>0.99199999999999999</v>
      </c>
      <c r="W2890" s="68"/>
      <c r="X2890" s="196"/>
      <c r="Y2890" s="31">
        <f t="shared" si="174"/>
        <v>0</v>
      </c>
    </row>
    <row r="2891" spans="1:25" s="23" customFormat="1" ht="20.25" customHeight="1" x14ac:dyDescent="0.3">
      <c r="A2891" s="374">
        <v>2507</v>
      </c>
      <c r="B2891" s="375"/>
      <c r="C2891" s="366"/>
      <c r="D2891" s="376" t="s">
        <v>2103</v>
      </c>
      <c r="E2891" s="347">
        <v>0.73399999999999999</v>
      </c>
      <c r="F2891" s="25">
        <v>3.5</v>
      </c>
      <c r="G2891" s="24" t="s">
        <v>48</v>
      </c>
      <c r="H2891" s="26" t="s">
        <v>103</v>
      </c>
      <c r="I2891" s="24"/>
      <c r="J2891" s="24"/>
      <c r="K2891" s="27"/>
      <c r="L2891" s="27"/>
      <c r="M2891" s="27"/>
      <c r="N2891" s="28"/>
      <c r="O2891" s="29"/>
      <c r="P2891" s="28"/>
      <c r="Q2891" s="29"/>
      <c r="R2891" s="28"/>
      <c r="S2891" s="29"/>
      <c r="T2891" s="375"/>
      <c r="U2891" s="375"/>
      <c r="V2891" s="347">
        <v>0.73399999999999999</v>
      </c>
      <c r="W2891" s="68"/>
      <c r="X2891" s="196"/>
      <c r="Y2891" s="31">
        <f t="shared" si="174"/>
        <v>0</v>
      </c>
    </row>
    <row r="2892" spans="1:25" s="23" customFormat="1" ht="20.25" customHeight="1" x14ac:dyDescent="0.3">
      <c r="A2892" s="374">
        <v>2508</v>
      </c>
      <c r="B2892" s="375"/>
      <c r="C2892" s="464"/>
      <c r="D2892" s="376" t="s">
        <v>107</v>
      </c>
      <c r="E2892" s="347">
        <v>0.61099999999999999</v>
      </c>
      <c r="F2892" s="25">
        <v>3.5</v>
      </c>
      <c r="G2892" s="24" t="s">
        <v>48</v>
      </c>
      <c r="H2892" s="26" t="s">
        <v>103</v>
      </c>
      <c r="I2892" s="24"/>
      <c r="J2892" s="24"/>
      <c r="K2892" s="27"/>
      <c r="L2892" s="27"/>
      <c r="M2892" s="27"/>
      <c r="N2892" s="28"/>
      <c r="O2892" s="29"/>
      <c r="P2892" s="28"/>
      <c r="Q2892" s="29"/>
      <c r="R2892" s="28"/>
      <c r="S2892" s="29"/>
      <c r="T2892" s="375"/>
      <c r="U2892" s="375"/>
      <c r="V2892" s="347">
        <v>0.61099999999999999</v>
      </c>
      <c r="W2892" s="68"/>
      <c r="X2892" s="196"/>
      <c r="Y2892" s="31">
        <f t="shared" si="174"/>
        <v>0</v>
      </c>
    </row>
    <row r="2893" spans="1:25" s="23" customFormat="1" ht="20.25" customHeight="1" x14ac:dyDescent="0.3">
      <c r="A2893" s="374">
        <v>2509</v>
      </c>
      <c r="B2893" s="375"/>
      <c r="C2893" s="366"/>
      <c r="D2893" s="376" t="s">
        <v>157</v>
      </c>
      <c r="E2893" s="347">
        <v>0.69299999999999995</v>
      </c>
      <c r="F2893" s="25">
        <v>3.5</v>
      </c>
      <c r="G2893" s="24" t="s">
        <v>48</v>
      </c>
      <c r="H2893" s="26" t="s">
        <v>103</v>
      </c>
      <c r="I2893" s="24"/>
      <c r="J2893" s="24"/>
      <c r="K2893" s="27"/>
      <c r="L2893" s="27"/>
      <c r="M2893" s="27"/>
      <c r="N2893" s="28"/>
      <c r="O2893" s="29"/>
      <c r="P2893" s="28"/>
      <c r="Q2893" s="29"/>
      <c r="R2893" s="28"/>
      <c r="S2893" s="29"/>
      <c r="T2893" s="375"/>
      <c r="U2893" s="375"/>
      <c r="V2893" s="347">
        <v>0.69299999999999995</v>
      </c>
      <c r="W2893" s="68"/>
      <c r="X2893" s="196"/>
      <c r="Y2893" s="31">
        <f t="shared" si="174"/>
        <v>0</v>
      </c>
    </row>
    <row r="2894" spans="1:25" s="23" customFormat="1" ht="20.25" customHeight="1" x14ac:dyDescent="0.3">
      <c r="A2894" s="374">
        <v>2510</v>
      </c>
      <c r="B2894" s="375"/>
      <c r="C2894" s="462"/>
      <c r="D2894" s="376" t="s">
        <v>896</v>
      </c>
      <c r="E2894" s="347">
        <v>5.0720000000000001</v>
      </c>
      <c r="F2894" s="25">
        <v>3.5</v>
      </c>
      <c r="G2894" s="24" t="s">
        <v>48</v>
      </c>
      <c r="H2894" s="26" t="s">
        <v>103</v>
      </c>
      <c r="I2894" s="24"/>
      <c r="J2894" s="24"/>
      <c r="K2894" s="27"/>
      <c r="L2894" s="27"/>
      <c r="M2894" s="27"/>
      <c r="N2894" s="28"/>
      <c r="O2894" s="29"/>
      <c r="P2894" s="28"/>
      <c r="Q2894" s="29"/>
      <c r="R2894" s="28"/>
      <c r="S2894" s="29"/>
      <c r="T2894" s="375"/>
      <c r="U2894" s="375"/>
      <c r="V2894" s="347">
        <v>5.0720000000000001</v>
      </c>
      <c r="W2894" s="68"/>
      <c r="X2894" s="196"/>
      <c r="Y2894" s="31">
        <f t="shared" si="174"/>
        <v>0</v>
      </c>
    </row>
    <row r="2895" spans="1:25" s="23" customFormat="1" ht="20.25" customHeight="1" x14ac:dyDescent="0.3">
      <c r="A2895" s="374">
        <v>2511</v>
      </c>
      <c r="B2895" s="375"/>
      <c r="C2895" s="463"/>
      <c r="D2895" s="376" t="s">
        <v>1264</v>
      </c>
      <c r="E2895" s="347">
        <v>0.1</v>
      </c>
      <c r="F2895" s="25">
        <v>3.5</v>
      </c>
      <c r="G2895" s="24" t="s">
        <v>48</v>
      </c>
      <c r="H2895" s="26" t="s">
        <v>103</v>
      </c>
      <c r="I2895" s="24"/>
      <c r="J2895" s="24"/>
      <c r="K2895" s="27"/>
      <c r="L2895" s="27"/>
      <c r="M2895" s="27"/>
      <c r="N2895" s="28"/>
      <c r="O2895" s="29"/>
      <c r="P2895" s="28"/>
      <c r="Q2895" s="29"/>
      <c r="R2895" s="28"/>
      <c r="S2895" s="29"/>
      <c r="T2895" s="375"/>
      <c r="U2895" s="375"/>
      <c r="V2895" s="347">
        <v>0.1</v>
      </c>
      <c r="W2895" s="68"/>
      <c r="X2895" s="196"/>
      <c r="Y2895" s="31">
        <f t="shared" si="174"/>
        <v>0</v>
      </c>
    </row>
    <row r="2896" spans="1:25" s="23" customFormat="1" ht="20.25" customHeight="1" x14ac:dyDescent="0.3">
      <c r="A2896" s="374">
        <v>2512</v>
      </c>
      <c r="B2896" s="375"/>
      <c r="C2896" s="464"/>
      <c r="D2896" s="376" t="s">
        <v>808</v>
      </c>
      <c r="E2896" s="347">
        <v>0.37</v>
      </c>
      <c r="F2896" s="25">
        <v>3.5</v>
      </c>
      <c r="G2896" s="24" t="s">
        <v>48</v>
      </c>
      <c r="H2896" s="26" t="s">
        <v>103</v>
      </c>
      <c r="I2896" s="24"/>
      <c r="J2896" s="24"/>
      <c r="K2896" s="27"/>
      <c r="L2896" s="27"/>
      <c r="M2896" s="27"/>
      <c r="N2896" s="28"/>
      <c r="O2896" s="29"/>
      <c r="P2896" s="28"/>
      <c r="Q2896" s="29"/>
      <c r="R2896" s="28"/>
      <c r="S2896" s="29"/>
      <c r="T2896" s="375"/>
      <c r="U2896" s="375"/>
      <c r="V2896" s="347">
        <v>0.37</v>
      </c>
      <c r="W2896" s="68"/>
      <c r="X2896" s="196"/>
      <c r="Y2896" s="31">
        <f t="shared" si="174"/>
        <v>0</v>
      </c>
    </row>
    <row r="2897" spans="1:25" s="23" customFormat="1" ht="20.25" customHeight="1" x14ac:dyDescent="0.3">
      <c r="A2897" s="374">
        <v>2513</v>
      </c>
      <c r="B2897" s="375"/>
      <c r="C2897" s="366"/>
      <c r="D2897" s="376" t="s">
        <v>3770</v>
      </c>
      <c r="E2897" s="347">
        <v>0.78400000000000003</v>
      </c>
      <c r="F2897" s="25">
        <v>3.5</v>
      </c>
      <c r="G2897" s="24" t="s">
        <v>48</v>
      </c>
      <c r="H2897" s="26" t="s">
        <v>103</v>
      </c>
      <c r="I2897" s="24"/>
      <c r="J2897" s="24"/>
      <c r="K2897" s="27"/>
      <c r="L2897" s="27"/>
      <c r="M2897" s="27"/>
      <c r="N2897" s="28"/>
      <c r="O2897" s="29"/>
      <c r="P2897" s="28"/>
      <c r="Q2897" s="29"/>
      <c r="R2897" s="28"/>
      <c r="S2897" s="29"/>
      <c r="T2897" s="375"/>
      <c r="U2897" s="375"/>
      <c r="V2897" s="347">
        <v>0.78400000000000003</v>
      </c>
      <c r="W2897" s="68"/>
      <c r="X2897" s="196"/>
      <c r="Y2897" s="31">
        <f t="shared" si="174"/>
        <v>0</v>
      </c>
    </row>
    <row r="2898" spans="1:25" s="23" customFormat="1" ht="20.25" customHeight="1" x14ac:dyDescent="0.3">
      <c r="A2898" s="374">
        <v>2514</v>
      </c>
      <c r="B2898" s="375"/>
      <c r="C2898" s="375"/>
      <c r="D2898" s="376" t="s">
        <v>2063</v>
      </c>
      <c r="E2898" s="347">
        <v>0.66200000000000003</v>
      </c>
      <c r="F2898" s="25">
        <v>3.5</v>
      </c>
      <c r="G2898" s="24" t="s">
        <v>48</v>
      </c>
      <c r="H2898" s="26" t="s">
        <v>103</v>
      </c>
      <c r="I2898" s="24"/>
      <c r="J2898" s="24"/>
      <c r="K2898" s="27"/>
      <c r="L2898" s="27"/>
      <c r="M2898" s="27"/>
      <c r="N2898" s="28"/>
      <c r="O2898" s="29"/>
      <c r="P2898" s="28"/>
      <c r="Q2898" s="29"/>
      <c r="R2898" s="28"/>
      <c r="S2898" s="29"/>
      <c r="T2898" s="375"/>
      <c r="U2898" s="375"/>
      <c r="V2898" s="347">
        <v>0.66200000000000003</v>
      </c>
      <c r="W2898" s="68"/>
      <c r="X2898" s="196"/>
      <c r="Y2898" s="31">
        <f t="shared" si="174"/>
        <v>0</v>
      </c>
    </row>
    <row r="2899" spans="1:25" s="23" customFormat="1" ht="20.25" customHeight="1" x14ac:dyDescent="0.3">
      <c r="A2899" s="374">
        <v>2515</v>
      </c>
      <c r="B2899" s="375"/>
      <c r="C2899" s="375"/>
      <c r="D2899" s="376" t="s">
        <v>2898</v>
      </c>
      <c r="E2899" s="347">
        <v>0.75</v>
      </c>
      <c r="F2899" s="25">
        <v>3.5</v>
      </c>
      <c r="G2899" s="24" t="s">
        <v>48</v>
      </c>
      <c r="H2899" s="26" t="s">
        <v>103</v>
      </c>
      <c r="I2899" s="24"/>
      <c r="J2899" s="24"/>
      <c r="K2899" s="27"/>
      <c r="L2899" s="27"/>
      <c r="M2899" s="27"/>
      <c r="N2899" s="28"/>
      <c r="O2899" s="29"/>
      <c r="P2899" s="28"/>
      <c r="Q2899" s="29"/>
      <c r="R2899" s="28"/>
      <c r="S2899" s="29"/>
      <c r="T2899" s="375"/>
      <c r="U2899" s="375"/>
      <c r="V2899" s="347">
        <v>0.75</v>
      </c>
      <c r="W2899" s="68"/>
      <c r="X2899" s="196"/>
      <c r="Y2899" s="31">
        <f t="shared" si="174"/>
        <v>0</v>
      </c>
    </row>
    <row r="2900" spans="1:25" s="23" customFormat="1" ht="20.25" customHeight="1" x14ac:dyDescent="0.3">
      <c r="A2900" s="374">
        <v>2516</v>
      </c>
      <c r="B2900" s="375"/>
      <c r="C2900" s="375"/>
      <c r="D2900" s="375" t="s">
        <v>1267</v>
      </c>
      <c r="E2900" s="347">
        <v>0.16500000000000001</v>
      </c>
      <c r="F2900" s="25">
        <v>3.5</v>
      </c>
      <c r="G2900" s="24" t="s">
        <v>48</v>
      </c>
      <c r="H2900" s="26" t="s">
        <v>103</v>
      </c>
      <c r="I2900" s="24"/>
      <c r="J2900" s="24"/>
      <c r="K2900" s="27"/>
      <c r="L2900" s="27"/>
      <c r="M2900" s="27"/>
      <c r="N2900" s="28"/>
      <c r="O2900" s="29"/>
      <c r="P2900" s="28"/>
      <c r="Q2900" s="29"/>
      <c r="R2900" s="28"/>
      <c r="S2900" s="29"/>
      <c r="T2900" s="375"/>
      <c r="U2900" s="375"/>
      <c r="V2900" s="347">
        <v>0.16500000000000001</v>
      </c>
      <c r="W2900" s="68"/>
      <c r="X2900" s="196"/>
      <c r="Y2900" s="31">
        <f t="shared" ref="Y2900:Y2963" si="177">E2900-V2900-W2900-X2900</f>
        <v>0</v>
      </c>
    </row>
    <row r="2901" spans="1:25" s="23" customFormat="1" ht="20.25" customHeight="1" x14ac:dyDescent="0.3">
      <c r="A2901" s="374">
        <v>2517</v>
      </c>
      <c r="B2901" s="375"/>
      <c r="C2901" s="375"/>
      <c r="D2901" s="376" t="s">
        <v>851</v>
      </c>
      <c r="E2901" s="324">
        <f t="shared" ref="E2901:E2917" si="178">V2901+W2901+X2901</f>
        <v>0.25</v>
      </c>
      <c r="F2901" s="25">
        <v>3</v>
      </c>
      <c r="G2901" s="24" t="s">
        <v>48</v>
      </c>
      <c r="H2901" s="70">
        <v>6</v>
      </c>
      <c r="I2901" s="24"/>
      <c r="J2901" s="24"/>
      <c r="K2901" s="27"/>
      <c r="L2901" s="27"/>
      <c r="M2901" s="27"/>
      <c r="N2901" s="28"/>
      <c r="O2901" s="29"/>
      <c r="P2901" s="28"/>
      <c r="Q2901" s="29"/>
      <c r="R2901" s="28"/>
      <c r="S2901" s="29"/>
      <c r="T2901" s="375"/>
      <c r="U2901" s="375"/>
      <c r="V2901" s="196"/>
      <c r="W2901" s="68"/>
      <c r="X2901" s="196">
        <v>0.25</v>
      </c>
      <c r="Y2901" s="31">
        <f t="shared" si="177"/>
        <v>0</v>
      </c>
    </row>
    <row r="2902" spans="1:25" s="23" customFormat="1" ht="20.25" customHeight="1" x14ac:dyDescent="0.3">
      <c r="A2902" s="374">
        <v>2518</v>
      </c>
      <c r="B2902" s="375"/>
      <c r="C2902" s="375"/>
      <c r="D2902" s="376" t="s">
        <v>4260</v>
      </c>
      <c r="E2902" s="324">
        <f t="shared" si="178"/>
        <v>1.9</v>
      </c>
      <c r="F2902" s="25">
        <v>3</v>
      </c>
      <c r="G2902" s="24" t="s">
        <v>48</v>
      </c>
      <c r="H2902" s="70">
        <v>6</v>
      </c>
      <c r="I2902" s="24"/>
      <c r="J2902" s="24"/>
      <c r="K2902" s="27"/>
      <c r="L2902" s="27"/>
      <c r="M2902" s="27"/>
      <c r="N2902" s="28"/>
      <c r="O2902" s="29"/>
      <c r="P2902" s="28"/>
      <c r="Q2902" s="29"/>
      <c r="R2902" s="28"/>
      <c r="S2902" s="29"/>
      <c r="T2902" s="375"/>
      <c r="U2902" s="375"/>
      <c r="V2902" s="196"/>
      <c r="W2902" s="68"/>
      <c r="X2902" s="196">
        <v>1.9</v>
      </c>
      <c r="Y2902" s="31">
        <f t="shared" si="177"/>
        <v>0</v>
      </c>
    </row>
    <row r="2903" spans="1:25" s="23" customFormat="1" ht="20.25" customHeight="1" x14ac:dyDescent="0.3">
      <c r="A2903" s="374">
        <v>2519</v>
      </c>
      <c r="B2903" s="375"/>
      <c r="C2903" s="375"/>
      <c r="D2903" s="376" t="s">
        <v>107</v>
      </c>
      <c r="E2903" s="324">
        <f t="shared" si="178"/>
        <v>3</v>
      </c>
      <c r="F2903" s="25">
        <v>3</v>
      </c>
      <c r="G2903" s="24" t="s">
        <v>48</v>
      </c>
      <c r="H2903" s="70">
        <v>6</v>
      </c>
      <c r="I2903" s="24"/>
      <c r="J2903" s="24"/>
      <c r="K2903" s="27"/>
      <c r="L2903" s="27"/>
      <c r="M2903" s="27"/>
      <c r="N2903" s="28"/>
      <c r="O2903" s="29"/>
      <c r="P2903" s="28"/>
      <c r="Q2903" s="29"/>
      <c r="R2903" s="28"/>
      <c r="S2903" s="29"/>
      <c r="T2903" s="375"/>
      <c r="U2903" s="375"/>
      <c r="V2903" s="196"/>
      <c r="W2903" s="68"/>
      <c r="X2903" s="196">
        <v>3</v>
      </c>
      <c r="Y2903" s="31">
        <f t="shared" si="177"/>
        <v>0</v>
      </c>
    </row>
    <row r="2904" spans="1:25" s="23" customFormat="1" ht="20.25" customHeight="1" x14ac:dyDescent="0.3">
      <c r="A2904" s="374">
        <v>2520</v>
      </c>
      <c r="B2904" s="375"/>
      <c r="C2904" s="375"/>
      <c r="D2904" s="376" t="s">
        <v>4263</v>
      </c>
      <c r="E2904" s="324">
        <f t="shared" si="178"/>
        <v>0.53</v>
      </c>
      <c r="F2904" s="25">
        <v>3</v>
      </c>
      <c r="G2904" s="24" t="s">
        <v>48</v>
      </c>
      <c r="H2904" s="70">
        <v>6</v>
      </c>
      <c r="I2904" s="24"/>
      <c r="J2904" s="24"/>
      <c r="K2904" s="27"/>
      <c r="L2904" s="27"/>
      <c r="M2904" s="27"/>
      <c r="N2904" s="28"/>
      <c r="O2904" s="29"/>
      <c r="P2904" s="28"/>
      <c r="Q2904" s="29"/>
      <c r="R2904" s="28"/>
      <c r="S2904" s="29"/>
      <c r="T2904" s="375"/>
      <c r="U2904" s="375"/>
      <c r="V2904" s="196"/>
      <c r="W2904" s="68"/>
      <c r="X2904" s="196">
        <v>0.53</v>
      </c>
      <c r="Y2904" s="31">
        <f t="shared" si="177"/>
        <v>0</v>
      </c>
    </row>
    <row r="2905" spans="1:25" s="23" customFormat="1" ht="20.25" customHeight="1" x14ac:dyDescent="0.3">
      <c r="A2905" s="374">
        <v>2521</v>
      </c>
      <c r="B2905" s="375"/>
      <c r="C2905" s="375"/>
      <c r="D2905" s="376" t="s">
        <v>4265</v>
      </c>
      <c r="E2905" s="324">
        <f t="shared" si="178"/>
        <v>0.80300000000000005</v>
      </c>
      <c r="F2905" s="25">
        <v>3</v>
      </c>
      <c r="G2905" s="24" t="s">
        <v>48</v>
      </c>
      <c r="H2905" s="70">
        <v>6</v>
      </c>
      <c r="I2905" s="24"/>
      <c r="J2905" s="24"/>
      <c r="K2905" s="27"/>
      <c r="L2905" s="27"/>
      <c r="M2905" s="27"/>
      <c r="N2905" s="28"/>
      <c r="O2905" s="29"/>
      <c r="P2905" s="28"/>
      <c r="Q2905" s="29"/>
      <c r="R2905" s="28"/>
      <c r="S2905" s="29"/>
      <c r="T2905" s="375"/>
      <c r="U2905" s="375"/>
      <c r="V2905" s="196"/>
      <c r="W2905" s="68"/>
      <c r="X2905" s="196">
        <v>0.80300000000000005</v>
      </c>
      <c r="Y2905" s="31">
        <f t="shared" si="177"/>
        <v>0</v>
      </c>
    </row>
    <row r="2906" spans="1:25" s="23" customFormat="1" ht="20.25" customHeight="1" x14ac:dyDescent="0.3">
      <c r="A2906" s="374">
        <v>2522</v>
      </c>
      <c r="B2906" s="375"/>
      <c r="C2906" s="375"/>
      <c r="D2906" s="376" t="s">
        <v>4267</v>
      </c>
      <c r="E2906" s="324">
        <f t="shared" si="178"/>
        <v>1.1200000000000001</v>
      </c>
      <c r="F2906" s="25">
        <v>3</v>
      </c>
      <c r="G2906" s="24" t="s">
        <v>48</v>
      </c>
      <c r="H2906" s="70">
        <v>6</v>
      </c>
      <c r="I2906" s="24"/>
      <c r="J2906" s="24"/>
      <c r="K2906" s="27"/>
      <c r="L2906" s="27"/>
      <c r="M2906" s="27"/>
      <c r="N2906" s="28"/>
      <c r="O2906" s="29"/>
      <c r="P2906" s="28"/>
      <c r="Q2906" s="29"/>
      <c r="R2906" s="28"/>
      <c r="S2906" s="29"/>
      <c r="T2906" s="375"/>
      <c r="U2906" s="375"/>
      <c r="V2906" s="196"/>
      <c r="W2906" s="68"/>
      <c r="X2906" s="196">
        <v>1.1200000000000001</v>
      </c>
      <c r="Y2906" s="31">
        <f t="shared" si="177"/>
        <v>0</v>
      </c>
    </row>
    <row r="2907" spans="1:25" s="23" customFormat="1" ht="20.25" customHeight="1" x14ac:dyDescent="0.3">
      <c r="A2907" s="374">
        <v>2523</v>
      </c>
      <c r="B2907" s="375"/>
      <c r="C2907" s="375"/>
      <c r="D2907" s="376" t="s">
        <v>4269</v>
      </c>
      <c r="E2907" s="324">
        <f t="shared" si="178"/>
        <v>0.4</v>
      </c>
      <c r="F2907" s="25">
        <v>3</v>
      </c>
      <c r="G2907" s="24" t="s">
        <v>48</v>
      </c>
      <c r="H2907" s="70">
        <v>6</v>
      </c>
      <c r="I2907" s="24"/>
      <c r="J2907" s="24"/>
      <c r="K2907" s="27"/>
      <c r="L2907" s="27"/>
      <c r="M2907" s="27"/>
      <c r="N2907" s="28"/>
      <c r="O2907" s="29"/>
      <c r="P2907" s="28"/>
      <c r="Q2907" s="29"/>
      <c r="R2907" s="28"/>
      <c r="S2907" s="29"/>
      <c r="T2907" s="375"/>
      <c r="U2907" s="375"/>
      <c r="V2907" s="196"/>
      <c r="W2907" s="68"/>
      <c r="X2907" s="196">
        <v>0.4</v>
      </c>
      <c r="Y2907" s="31">
        <f t="shared" si="177"/>
        <v>0</v>
      </c>
    </row>
    <row r="2908" spans="1:25" s="23" customFormat="1" ht="20.25" customHeight="1" x14ac:dyDescent="0.3">
      <c r="A2908" s="374">
        <v>2524</v>
      </c>
      <c r="B2908" s="375"/>
      <c r="C2908" s="464"/>
      <c r="D2908" s="376" t="s">
        <v>4271</v>
      </c>
      <c r="E2908" s="324">
        <f t="shared" si="178"/>
        <v>0.47</v>
      </c>
      <c r="F2908" s="25">
        <v>3</v>
      </c>
      <c r="G2908" s="24" t="s">
        <v>48</v>
      </c>
      <c r="H2908" s="70">
        <v>6</v>
      </c>
      <c r="I2908" s="24"/>
      <c r="J2908" s="24"/>
      <c r="K2908" s="27"/>
      <c r="L2908" s="27"/>
      <c r="M2908" s="27"/>
      <c r="N2908" s="28"/>
      <c r="O2908" s="29"/>
      <c r="P2908" s="28"/>
      <c r="Q2908" s="29"/>
      <c r="R2908" s="28"/>
      <c r="S2908" s="29"/>
      <c r="T2908" s="375"/>
      <c r="U2908" s="375"/>
      <c r="V2908" s="196"/>
      <c r="W2908" s="68"/>
      <c r="X2908" s="196">
        <v>0.47</v>
      </c>
      <c r="Y2908" s="31">
        <f t="shared" si="177"/>
        <v>0</v>
      </c>
    </row>
    <row r="2909" spans="1:25" ht="20.25" customHeight="1" x14ac:dyDescent="0.3">
      <c r="A2909" s="374">
        <v>2525</v>
      </c>
      <c r="B2909" s="14"/>
      <c r="C2909" s="366"/>
      <c r="D2909" s="364" t="s">
        <v>4273</v>
      </c>
      <c r="E2909" s="324">
        <f t="shared" si="178"/>
        <v>1.7</v>
      </c>
      <c r="F2909" s="57">
        <v>3</v>
      </c>
      <c r="G2909" s="43" t="s">
        <v>48</v>
      </c>
      <c r="H2909" s="217">
        <v>6</v>
      </c>
      <c r="I2909" s="43"/>
      <c r="J2909" s="43"/>
      <c r="K2909" s="6"/>
      <c r="L2909" s="6"/>
      <c r="M2909" s="6"/>
      <c r="N2909" s="44"/>
      <c r="O2909" s="15"/>
      <c r="P2909" s="44"/>
      <c r="Q2909" s="15"/>
      <c r="R2909" s="44"/>
      <c r="S2909" s="15"/>
      <c r="T2909" s="14"/>
      <c r="U2909" s="14"/>
      <c r="V2909" s="196"/>
      <c r="W2909" s="68"/>
      <c r="X2909" s="196">
        <v>1.7</v>
      </c>
      <c r="Y2909" s="31">
        <f t="shared" si="177"/>
        <v>0</v>
      </c>
    </row>
    <row r="2910" spans="1:25" s="23" customFormat="1" ht="20.25" customHeight="1" x14ac:dyDescent="0.3">
      <c r="A2910" s="374">
        <v>2526</v>
      </c>
      <c r="B2910" s="375"/>
      <c r="C2910" s="464"/>
      <c r="D2910" s="376" t="s">
        <v>4275</v>
      </c>
      <c r="E2910" s="324">
        <f t="shared" si="178"/>
        <v>3</v>
      </c>
      <c r="F2910" s="25">
        <v>3</v>
      </c>
      <c r="G2910" s="24" t="s">
        <v>48</v>
      </c>
      <c r="H2910" s="70">
        <v>6</v>
      </c>
      <c r="I2910" s="24"/>
      <c r="J2910" s="24"/>
      <c r="K2910" s="27"/>
      <c r="L2910" s="27"/>
      <c r="M2910" s="27"/>
      <c r="N2910" s="28"/>
      <c r="O2910" s="29"/>
      <c r="P2910" s="28"/>
      <c r="Q2910" s="29"/>
      <c r="R2910" s="28"/>
      <c r="S2910" s="29"/>
      <c r="T2910" s="375"/>
      <c r="U2910" s="375"/>
      <c r="V2910" s="196"/>
      <c r="W2910" s="68"/>
      <c r="X2910" s="196">
        <v>3</v>
      </c>
      <c r="Y2910" s="31">
        <f t="shared" si="177"/>
        <v>0</v>
      </c>
    </row>
    <row r="2911" spans="1:25" s="23" customFormat="1" ht="20.25" customHeight="1" x14ac:dyDescent="0.3">
      <c r="A2911" s="374">
        <v>2527</v>
      </c>
      <c r="B2911" s="375"/>
      <c r="C2911" s="366"/>
      <c r="D2911" s="376" t="s">
        <v>4277</v>
      </c>
      <c r="E2911" s="324">
        <f t="shared" si="178"/>
        <v>0.55000000000000004</v>
      </c>
      <c r="F2911" s="25">
        <v>3</v>
      </c>
      <c r="G2911" s="24" t="s">
        <v>48</v>
      </c>
      <c r="H2911" s="70">
        <v>6</v>
      </c>
      <c r="I2911" s="24"/>
      <c r="J2911" s="24"/>
      <c r="K2911" s="27"/>
      <c r="L2911" s="27"/>
      <c r="M2911" s="27"/>
      <c r="N2911" s="28"/>
      <c r="O2911" s="29"/>
      <c r="P2911" s="28"/>
      <c r="Q2911" s="29"/>
      <c r="R2911" s="28"/>
      <c r="S2911" s="29"/>
      <c r="T2911" s="375"/>
      <c r="U2911" s="375"/>
      <c r="V2911" s="196"/>
      <c r="W2911" s="68"/>
      <c r="X2911" s="196">
        <v>0.55000000000000004</v>
      </c>
      <c r="Y2911" s="31">
        <f t="shared" si="177"/>
        <v>0</v>
      </c>
    </row>
    <row r="2912" spans="1:25" s="23" customFormat="1" ht="20.25" customHeight="1" x14ac:dyDescent="0.3">
      <c r="A2912" s="374">
        <v>2528</v>
      </c>
      <c r="B2912" s="375"/>
      <c r="C2912" s="375"/>
      <c r="D2912" s="376" t="s">
        <v>4279</v>
      </c>
      <c r="E2912" s="324">
        <f t="shared" si="178"/>
        <v>0.5</v>
      </c>
      <c r="F2912" s="25">
        <v>3</v>
      </c>
      <c r="G2912" s="24" t="s">
        <v>48</v>
      </c>
      <c r="H2912" s="70">
        <v>6</v>
      </c>
      <c r="I2912" s="24"/>
      <c r="J2912" s="24"/>
      <c r="K2912" s="27"/>
      <c r="L2912" s="27"/>
      <c r="M2912" s="27"/>
      <c r="N2912" s="28"/>
      <c r="O2912" s="29"/>
      <c r="P2912" s="28"/>
      <c r="Q2912" s="29"/>
      <c r="R2912" s="28"/>
      <c r="S2912" s="29"/>
      <c r="T2912" s="375"/>
      <c r="U2912" s="375"/>
      <c r="V2912" s="196"/>
      <c r="W2912" s="68"/>
      <c r="X2912" s="196">
        <v>0.5</v>
      </c>
      <c r="Y2912" s="31">
        <f t="shared" si="177"/>
        <v>0</v>
      </c>
    </row>
    <row r="2913" spans="1:54" s="23" customFormat="1" ht="20.25" customHeight="1" x14ac:dyDescent="0.3">
      <c r="A2913" s="374">
        <v>2529</v>
      </c>
      <c r="B2913" s="375"/>
      <c r="C2913" s="375"/>
      <c r="D2913" s="376" t="s">
        <v>4281</v>
      </c>
      <c r="E2913" s="324">
        <f t="shared" si="178"/>
        <v>0.3</v>
      </c>
      <c r="F2913" s="25">
        <v>3</v>
      </c>
      <c r="G2913" s="24" t="s">
        <v>48</v>
      </c>
      <c r="H2913" s="70">
        <v>6</v>
      </c>
      <c r="I2913" s="24"/>
      <c r="J2913" s="24"/>
      <c r="K2913" s="27"/>
      <c r="L2913" s="27"/>
      <c r="M2913" s="27"/>
      <c r="N2913" s="28"/>
      <c r="O2913" s="29"/>
      <c r="P2913" s="28"/>
      <c r="Q2913" s="29"/>
      <c r="R2913" s="28"/>
      <c r="S2913" s="29"/>
      <c r="T2913" s="375"/>
      <c r="U2913" s="375"/>
      <c r="V2913" s="196"/>
      <c r="W2913" s="68"/>
      <c r="X2913" s="196">
        <v>0.3</v>
      </c>
      <c r="Y2913" s="31">
        <f t="shared" si="177"/>
        <v>0</v>
      </c>
    </row>
    <row r="2914" spans="1:54" s="23" customFormat="1" ht="20.25" customHeight="1" x14ac:dyDescent="0.3">
      <c r="A2914" s="374">
        <v>2530</v>
      </c>
      <c r="B2914" s="375"/>
      <c r="C2914" s="375"/>
      <c r="D2914" s="376" t="s">
        <v>4283</v>
      </c>
      <c r="E2914" s="324">
        <f t="shared" si="178"/>
        <v>1.238</v>
      </c>
      <c r="F2914" s="25">
        <v>3</v>
      </c>
      <c r="G2914" s="24" t="s">
        <v>48</v>
      </c>
      <c r="H2914" s="70">
        <v>6</v>
      </c>
      <c r="I2914" s="24"/>
      <c r="J2914" s="24"/>
      <c r="K2914" s="27"/>
      <c r="L2914" s="27"/>
      <c r="M2914" s="27"/>
      <c r="N2914" s="28"/>
      <c r="O2914" s="29"/>
      <c r="P2914" s="28"/>
      <c r="Q2914" s="29"/>
      <c r="R2914" s="28"/>
      <c r="S2914" s="29"/>
      <c r="T2914" s="375"/>
      <c r="U2914" s="375"/>
      <c r="V2914" s="196"/>
      <c r="W2914" s="68"/>
      <c r="X2914" s="196">
        <v>1.238</v>
      </c>
      <c r="Y2914" s="31">
        <f t="shared" si="177"/>
        <v>0</v>
      </c>
    </row>
    <row r="2915" spans="1:54" s="23" customFormat="1" ht="20.25" customHeight="1" x14ac:dyDescent="0.3">
      <c r="A2915" s="374">
        <v>2531</v>
      </c>
      <c r="B2915" s="375"/>
      <c r="C2915" s="375"/>
      <c r="D2915" s="376" t="s">
        <v>4285</v>
      </c>
      <c r="E2915" s="324">
        <f t="shared" si="178"/>
        <v>0.2</v>
      </c>
      <c r="F2915" s="25">
        <v>3</v>
      </c>
      <c r="G2915" s="24" t="s">
        <v>48</v>
      </c>
      <c r="H2915" s="70">
        <v>6</v>
      </c>
      <c r="I2915" s="24"/>
      <c r="J2915" s="24"/>
      <c r="K2915" s="27"/>
      <c r="L2915" s="27"/>
      <c r="M2915" s="27"/>
      <c r="N2915" s="28"/>
      <c r="O2915" s="29"/>
      <c r="P2915" s="28"/>
      <c r="Q2915" s="29"/>
      <c r="R2915" s="28"/>
      <c r="S2915" s="29"/>
      <c r="T2915" s="375"/>
      <c r="U2915" s="375"/>
      <c r="V2915" s="196"/>
      <c r="W2915" s="68"/>
      <c r="X2915" s="196">
        <v>0.2</v>
      </c>
      <c r="Y2915" s="31">
        <f t="shared" si="177"/>
        <v>0</v>
      </c>
    </row>
    <row r="2916" spans="1:54" s="23" customFormat="1" ht="20.25" customHeight="1" x14ac:dyDescent="0.3">
      <c r="A2916" s="374">
        <v>2532</v>
      </c>
      <c r="B2916" s="375"/>
      <c r="C2916" s="375"/>
      <c r="D2916" s="376" t="s">
        <v>4287</v>
      </c>
      <c r="E2916" s="324">
        <f t="shared" si="178"/>
        <v>0.14699999999999999</v>
      </c>
      <c r="F2916" s="25">
        <v>3</v>
      </c>
      <c r="G2916" s="24" t="s">
        <v>48</v>
      </c>
      <c r="H2916" s="70">
        <v>6</v>
      </c>
      <c r="I2916" s="24"/>
      <c r="J2916" s="24"/>
      <c r="K2916" s="27"/>
      <c r="L2916" s="27"/>
      <c r="M2916" s="27"/>
      <c r="N2916" s="28"/>
      <c r="O2916" s="29"/>
      <c r="P2916" s="28"/>
      <c r="Q2916" s="29"/>
      <c r="R2916" s="28"/>
      <c r="S2916" s="29"/>
      <c r="T2916" s="375"/>
      <c r="U2916" s="375"/>
      <c r="V2916" s="196"/>
      <c r="W2916" s="68"/>
      <c r="X2916" s="196">
        <v>0.14699999999999999</v>
      </c>
      <c r="Y2916" s="31">
        <f t="shared" si="177"/>
        <v>0</v>
      </c>
    </row>
    <row r="2917" spans="1:54" ht="20.25" customHeight="1" x14ac:dyDescent="0.3">
      <c r="A2917" s="374">
        <v>2533</v>
      </c>
      <c r="B2917" s="14"/>
      <c r="C2917" s="464"/>
      <c r="D2917" s="364" t="s">
        <v>4289</v>
      </c>
      <c r="E2917" s="324">
        <f t="shared" si="178"/>
        <v>0.35</v>
      </c>
      <c r="F2917" s="57">
        <v>3</v>
      </c>
      <c r="G2917" s="43" t="s">
        <v>48</v>
      </c>
      <c r="H2917" s="217">
        <v>6</v>
      </c>
      <c r="I2917" s="43"/>
      <c r="J2917" s="43"/>
      <c r="K2917" s="6"/>
      <c r="L2917" s="6"/>
      <c r="M2917" s="6"/>
      <c r="N2917" s="44"/>
      <c r="O2917" s="15"/>
      <c r="P2917" s="44"/>
      <c r="Q2917" s="15"/>
      <c r="R2917" s="44"/>
      <c r="S2917" s="15"/>
      <c r="T2917" s="14"/>
      <c r="U2917" s="14"/>
      <c r="V2917" s="196"/>
      <c r="W2917" s="68"/>
      <c r="X2917" s="196">
        <v>0.35</v>
      </c>
      <c r="Y2917" s="31">
        <f t="shared" si="177"/>
        <v>0</v>
      </c>
    </row>
    <row r="2918" spans="1:54" ht="20.25" customHeight="1" x14ac:dyDescent="0.3">
      <c r="A2918" s="490" t="s">
        <v>4290</v>
      </c>
      <c r="B2918" s="490"/>
      <c r="C2918" s="366"/>
      <c r="D2918" s="490"/>
      <c r="E2918" s="490"/>
      <c r="F2918" s="490"/>
      <c r="G2918" s="490"/>
      <c r="H2918" s="490"/>
      <c r="I2918" s="43"/>
      <c r="J2918" s="43"/>
      <c r="K2918" s="6"/>
      <c r="L2918" s="6"/>
      <c r="M2918" s="6"/>
      <c r="N2918" s="44"/>
      <c r="O2918" s="15"/>
      <c r="P2918" s="44"/>
      <c r="Q2918" s="15"/>
      <c r="R2918" s="44"/>
      <c r="S2918" s="15"/>
      <c r="T2918" s="14"/>
      <c r="U2918" s="14"/>
      <c r="V2918" s="393"/>
      <c r="W2918" s="69"/>
      <c r="X2918" s="393"/>
      <c r="Y2918" s="31">
        <f t="shared" si="177"/>
        <v>0</v>
      </c>
    </row>
    <row r="2919" spans="1:54" ht="20.25" customHeight="1" x14ac:dyDescent="0.3">
      <c r="A2919" s="379"/>
      <c r="B2919" s="379"/>
      <c r="C2919" s="375"/>
      <c r="D2919" s="379" t="s">
        <v>252</v>
      </c>
      <c r="E2919" s="342">
        <f>SUM(E2920:E2927)</f>
        <v>10.800999999999998</v>
      </c>
      <c r="F2919" s="379"/>
      <c r="G2919" s="379"/>
      <c r="H2919" s="379"/>
      <c r="I2919" s="43"/>
      <c r="J2919" s="43"/>
      <c r="K2919" s="6"/>
      <c r="L2919" s="6"/>
      <c r="M2919" s="6"/>
      <c r="N2919" s="44"/>
      <c r="O2919" s="15"/>
      <c r="P2919" s="44"/>
      <c r="Q2919" s="15"/>
      <c r="R2919" s="44"/>
      <c r="S2919" s="15"/>
      <c r="T2919" s="14"/>
      <c r="U2919" s="14"/>
      <c r="V2919" s="393"/>
      <c r="W2919" s="69"/>
      <c r="X2919" s="393"/>
      <c r="Y2919" s="31">
        <f t="shared" si="177"/>
        <v>10.800999999999998</v>
      </c>
    </row>
    <row r="2920" spans="1:54" ht="20.25" customHeight="1" x14ac:dyDescent="0.3">
      <c r="A2920" s="9">
        <v>2534</v>
      </c>
      <c r="B2920" s="14"/>
      <c r="C2920" s="375"/>
      <c r="D2920" s="14" t="s">
        <v>4292</v>
      </c>
      <c r="E2920" s="349">
        <v>1.1919999999999999</v>
      </c>
      <c r="F2920" s="57">
        <v>3</v>
      </c>
      <c r="G2920" s="43" t="s">
        <v>48</v>
      </c>
      <c r="H2920" s="58" t="s">
        <v>103</v>
      </c>
      <c r="I2920" s="43"/>
      <c r="J2920" s="43"/>
      <c r="K2920" s="6"/>
      <c r="L2920" s="6"/>
      <c r="M2920" s="6"/>
      <c r="N2920" s="44"/>
      <c r="O2920" s="15"/>
      <c r="P2920" s="44"/>
      <c r="Q2920" s="15"/>
      <c r="R2920" s="44"/>
      <c r="S2920" s="15"/>
      <c r="T2920" s="14"/>
      <c r="U2920" s="14"/>
      <c r="V2920" s="349">
        <v>1.1919999999999999</v>
      </c>
      <c r="W2920" s="68"/>
      <c r="X2920" s="196"/>
      <c r="Y2920" s="31">
        <f t="shared" si="177"/>
        <v>0</v>
      </c>
    </row>
    <row r="2921" spans="1:54" ht="20.25" customHeight="1" x14ac:dyDescent="0.3">
      <c r="A2921" s="9">
        <v>2535</v>
      </c>
      <c r="B2921" s="14"/>
      <c r="C2921" s="375"/>
      <c r="D2921" s="14" t="s">
        <v>3774</v>
      </c>
      <c r="E2921" s="347">
        <v>0.48</v>
      </c>
      <c r="F2921" s="57">
        <v>3</v>
      </c>
      <c r="G2921" s="43" t="s">
        <v>48</v>
      </c>
      <c r="H2921" s="58" t="s">
        <v>103</v>
      </c>
      <c r="I2921" s="43"/>
      <c r="J2921" s="43"/>
      <c r="K2921" s="6"/>
      <c r="L2921" s="6"/>
      <c r="M2921" s="6"/>
      <c r="N2921" s="44"/>
      <c r="O2921" s="15"/>
      <c r="P2921" s="44"/>
      <c r="Q2921" s="15"/>
      <c r="R2921" s="44"/>
      <c r="S2921" s="15"/>
      <c r="T2921" s="14"/>
      <c r="U2921" s="14"/>
      <c r="V2921" s="347">
        <v>0.48</v>
      </c>
      <c r="W2921" s="68"/>
      <c r="X2921" s="196"/>
      <c r="Y2921" s="31">
        <f t="shared" si="177"/>
        <v>0</v>
      </c>
    </row>
    <row r="2922" spans="1:54" ht="20.25" customHeight="1" x14ac:dyDescent="0.3">
      <c r="A2922" s="9">
        <v>2536</v>
      </c>
      <c r="B2922" s="14"/>
      <c r="C2922" s="464"/>
      <c r="D2922" s="14" t="s">
        <v>4295</v>
      </c>
      <c r="E2922" s="349">
        <v>0.56699999999999995</v>
      </c>
      <c r="F2922" s="57">
        <v>3</v>
      </c>
      <c r="G2922" s="43" t="s">
        <v>48</v>
      </c>
      <c r="H2922" s="58" t="s">
        <v>103</v>
      </c>
      <c r="I2922" s="43"/>
      <c r="J2922" s="43"/>
      <c r="K2922" s="6"/>
      <c r="L2922" s="6"/>
      <c r="M2922" s="6"/>
      <c r="N2922" s="44"/>
      <c r="O2922" s="15"/>
      <c r="P2922" s="44"/>
      <c r="Q2922" s="15"/>
      <c r="R2922" s="44"/>
      <c r="S2922" s="15"/>
      <c r="T2922" s="14"/>
      <c r="U2922" s="14"/>
      <c r="V2922" s="349">
        <v>0.56699999999999995</v>
      </c>
      <c r="W2922" s="68"/>
      <c r="X2922" s="196"/>
      <c r="Y2922" s="31">
        <f t="shared" si="177"/>
        <v>0</v>
      </c>
    </row>
    <row r="2923" spans="1:54" s="218" customFormat="1" ht="20.25" customHeight="1" x14ac:dyDescent="0.3">
      <c r="A2923" s="9">
        <v>2537</v>
      </c>
      <c r="B2923" s="116"/>
      <c r="C2923" s="366"/>
      <c r="D2923" s="376" t="s">
        <v>4297</v>
      </c>
      <c r="E2923" s="324">
        <f t="shared" ref="E2923:E2927" si="179">V2923+W2923+X2923</f>
        <v>1.7</v>
      </c>
      <c r="F2923" s="25">
        <v>3</v>
      </c>
      <c r="G2923" s="24" t="s">
        <v>48</v>
      </c>
      <c r="H2923" s="70">
        <v>6</v>
      </c>
      <c r="I2923" s="219"/>
      <c r="J2923" s="219"/>
      <c r="K2923" s="220"/>
      <c r="L2923" s="220"/>
      <c r="M2923" s="220"/>
      <c r="N2923" s="221"/>
      <c r="O2923" s="222"/>
      <c r="P2923" s="221"/>
      <c r="Q2923" s="222"/>
      <c r="R2923" s="221"/>
      <c r="S2923" s="222"/>
      <c r="T2923" s="223"/>
      <c r="U2923" s="223"/>
      <c r="V2923" s="196"/>
      <c r="W2923" s="68"/>
      <c r="X2923" s="196">
        <v>1.7</v>
      </c>
      <c r="Y2923" s="31">
        <f t="shared" si="177"/>
        <v>0</v>
      </c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  <c r="AZ2923" s="2"/>
      <c r="BA2923" s="2"/>
      <c r="BB2923" s="2"/>
    </row>
    <row r="2924" spans="1:54" s="218" customFormat="1" ht="20.25" customHeight="1" x14ac:dyDescent="0.3">
      <c r="A2924" s="9">
        <v>2538</v>
      </c>
      <c r="B2924" s="116"/>
      <c r="C2924" s="464"/>
      <c r="D2924" s="376" t="s">
        <v>4299</v>
      </c>
      <c r="E2924" s="324">
        <f t="shared" si="179"/>
        <v>1.6</v>
      </c>
      <c r="F2924" s="25">
        <v>3</v>
      </c>
      <c r="G2924" s="24" t="s">
        <v>48</v>
      </c>
      <c r="H2924" s="70">
        <v>6</v>
      </c>
      <c r="I2924" s="219"/>
      <c r="J2924" s="219"/>
      <c r="K2924" s="220"/>
      <c r="L2924" s="220"/>
      <c r="M2924" s="220"/>
      <c r="N2924" s="221"/>
      <c r="O2924" s="222"/>
      <c r="P2924" s="221"/>
      <c r="Q2924" s="222"/>
      <c r="R2924" s="221"/>
      <c r="S2924" s="222"/>
      <c r="T2924" s="223"/>
      <c r="U2924" s="223"/>
      <c r="V2924" s="196"/>
      <c r="W2924" s="68"/>
      <c r="X2924" s="196">
        <v>1.6</v>
      </c>
      <c r="Y2924" s="31">
        <f t="shared" si="177"/>
        <v>0</v>
      </c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</row>
    <row r="2925" spans="1:54" s="218" customFormat="1" ht="20.25" customHeight="1" x14ac:dyDescent="0.3">
      <c r="A2925" s="9">
        <v>2539</v>
      </c>
      <c r="B2925" s="116"/>
      <c r="C2925" s="366"/>
      <c r="D2925" s="376" t="s">
        <v>4301</v>
      </c>
      <c r="E2925" s="324">
        <f t="shared" si="179"/>
        <v>1.752</v>
      </c>
      <c r="F2925" s="25">
        <v>3</v>
      </c>
      <c r="G2925" s="24" t="s">
        <v>48</v>
      </c>
      <c r="H2925" s="70" t="s">
        <v>103</v>
      </c>
      <c r="I2925" s="219"/>
      <c r="J2925" s="219"/>
      <c r="K2925" s="220"/>
      <c r="L2925" s="220"/>
      <c r="M2925" s="220"/>
      <c r="N2925" s="221"/>
      <c r="O2925" s="222"/>
      <c r="P2925" s="221"/>
      <c r="Q2925" s="222"/>
      <c r="R2925" s="221"/>
      <c r="S2925" s="222"/>
      <c r="T2925" s="223"/>
      <c r="U2925" s="223"/>
      <c r="V2925" s="196"/>
      <c r="W2925" s="68"/>
      <c r="X2925" s="196">
        <v>1.752</v>
      </c>
      <c r="Y2925" s="31">
        <f t="shared" si="177"/>
        <v>0</v>
      </c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</row>
    <row r="2926" spans="1:54" s="218" customFormat="1" ht="20.25" customHeight="1" x14ac:dyDescent="0.3">
      <c r="A2926" s="9">
        <v>2540</v>
      </c>
      <c r="B2926" s="116"/>
      <c r="C2926" s="464"/>
      <c r="D2926" s="376" t="s">
        <v>4303</v>
      </c>
      <c r="E2926" s="324">
        <f t="shared" si="179"/>
        <v>1.81</v>
      </c>
      <c r="F2926" s="25">
        <v>3</v>
      </c>
      <c r="G2926" s="24" t="s">
        <v>48</v>
      </c>
      <c r="H2926" s="70" t="s">
        <v>103</v>
      </c>
      <c r="I2926" s="219"/>
      <c r="J2926" s="219"/>
      <c r="K2926" s="220"/>
      <c r="L2926" s="220"/>
      <c r="M2926" s="220"/>
      <c r="N2926" s="221"/>
      <c r="O2926" s="222"/>
      <c r="P2926" s="221"/>
      <c r="Q2926" s="222"/>
      <c r="R2926" s="221"/>
      <c r="S2926" s="222"/>
      <c r="T2926" s="223"/>
      <c r="U2926" s="223"/>
      <c r="V2926" s="196"/>
      <c r="W2926" s="68"/>
      <c r="X2926" s="196">
        <v>1.81</v>
      </c>
      <c r="Y2926" s="31">
        <f t="shared" si="177"/>
        <v>0</v>
      </c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</row>
    <row r="2927" spans="1:54" s="218" customFormat="1" ht="20.25" customHeight="1" x14ac:dyDescent="0.3">
      <c r="A2927" s="9">
        <v>2541</v>
      </c>
      <c r="B2927" s="116"/>
      <c r="C2927" s="366"/>
      <c r="D2927" s="376" t="s">
        <v>4305</v>
      </c>
      <c r="E2927" s="324">
        <f t="shared" si="179"/>
        <v>1.7</v>
      </c>
      <c r="F2927" s="25">
        <v>3</v>
      </c>
      <c r="G2927" s="24" t="s">
        <v>48</v>
      </c>
      <c r="H2927" s="70">
        <v>6</v>
      </c>
      <c r="I2927" s="219"/>
      <c r="J2927" s="219"/>
      <c r="K2927" s="220"/>
      <c r="L2927" s="220"/>
      <c r="M2927" s="220"/>
      <c r="N2927" s="221"/>
      <c r="O2927" s="222"/>
      <c r="P2927" s="221"/>
      <c r="Q2927" s="222"/>
      <c r="R2927" s="221"/>
      <c r="S2927" s="222"/>
      <c r="T2927" s="223"/>
      <c r="U2927" s="223"/>
      <c r="V2927" s="196"/>
      <c r="W2927" s="68"/>
      <c r="X2927" s="196">
        <v>1.7</v>
      </c>
      <c r="Y2927" s="31">
        <f t="shared" si="177"/>
        <v>0</v>
      </c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</row>
    <row r="2928" spans="1:54" ht="20.25" customHeight="1" x14ac:dyDescent="0.3">
      <c r="A2928" s="462" t="s">
        <v>4306</v>
      </c>
      <c r="B2928" s="462"/>
      <c r="C2928" s="375"/>
      <c r="D2928" s="462"/>
      <c r="E2928" s="462"/>
      <c r="F2928" s="462"/>
      <c r="G2928" s="462"/>
      <c r="H2928" s="462"/>
      <c r="I2928" s="43"/>
      <c r="J2928" s="43"/>
      <c r="K2928" s="6"/>
      <c r="L2928" s="6"/>
      <c r="M2928" s="6"/>
      <c r="N2928" s="44"/>
      <c r="O2928" s="15"/>
      <c r="P2928" s="44"/>
      <c r="Q2928" s="15"/>
      <c r="R2928" s="44"/>
      <c r="S2928" s="15"/>
      <c r="T2928" s="14"/>
      <c r="U2928" s="14"/>
      <c r="V2928" s="388"/>
      <c r="W2928" s="45"/>
      <c r="X2928" s="388"/>
      <c r="Y2928" s="31">
        <f t="shared" si="177"/>
        <v>0</v>
      </c>
    </row>
    <row r="2929" spans="1:25" ht="20.25" customHeight="1" x14ac:dyDescent="0.3">
      <c r="A2929" s="463" t="s">
        <v>35</v>
      </c>
      <c r="B2929" s="463"/>
      <c r="C2929" s="464"/>
      <c r="D2929" s="463"/>
      <c r="E2929" s="321">
        <f>E2931+E2939+E2947+E2970+E3003+E3031+E3067+E3087+E3105+E3123+E3136+E3154</f>
        <v>218.95</v>
      </c>
      <c r="F2929" s="365"/>
      <c r="G2929" s="365"/>
      <c r="H2929" s="365"/>
      <c r="I2929" s="43"/>
      <c r="J2929" s="43"/>
      <c r="K2929" s="6"/>
      <c r="L2929" s="6"/>
      <c r="M2929" s="6"/>
      <c r="N2929" s="44"/>
      <c r="O2929" s="15"/>
      <c r="P2929" s="44"/>
      <c r="Q2929" s="15"/>
      <c r="R2929" s="44"/>
      <c r="S2929" s="15"/>
      <c r="T2929" s="14"/>
      <c r="U2929" s="14"/>
      <c r="V2929" s="392"/>
      <c r="W2929" s="46"/>
      <c r="X2929" s="392"/>
      <c r="Y2929" s="31">
        <f t="shared" si="177"/>
        <v>218.95</v>
      </c>
    </row>
    <row r="2930" spans="1:25" ht="20.25" customHeight="1" x14ac:dyDescent="0.3">
      <c r="A2930" s="464" t="s">
        <v>4307</v>
      </c>
      <c r="B2930" s="464"/>
      <c r="C2930" s="366"/>
      <c r="D2930" s="464"/>
      <c r="E2930" s="464"/>
      <c r="F2930" s="464"/>
      <c r="G2930" s="464"/>
      <c r="H2930" s="464"/>
      <c r="I2930" s="43"/>
      <c r="J2930" s="43"/>
      <c r="K2930" s="6"/>
      <c r="L2930" s="6"/>
      <c r="M2930" s="6"/>
      <c r="N2930" s="44"/>
      <c r="O2930" s="15"/>
      <c r="P2930" s="44"/>
      <c r="Q2930" s="15"/>
      <c r="R2930" s="44"/>
      <c r="S2930" s="15"/>
      <c r="T2930" s="14"/>
      <c r="U2930" s="14"/>
      <c r="V2930" s="393"/>
      <c r="W2930" s="48"/>
      <c r="X2930" s="393"/>
      <c r="Y2930" s="31">
        <f t="shared" si="177"/>
        <v>0</v>
      </c>
    </row>
    <row r="2931" spans="1:25" ht="20.25" customHeight="1" x14ac:dyDescent="0.3">
      <c r="A2931" s="366"/>
      <c r="B2931" s="366"/>
      <c r="C2931" s="375"/>
      <c r="D2931" s="366" t="s">
        <v>252</v>
      </c>
      <c r="E2931" s="323">
        <f>SUM(E2932:E2937)</f>
        <v>6.8929999999999998</v>
      </c>
      <c r="F2931" s="366"/>
      <c r="G2931" s="366"/>
      <c r="H2931" s="366"/>
      <c r="I2931" s="43"/>
      <c r="J2931" s="43"/>
      <c r="K2931" s="6"/>
      <c r="L2931" s="6"/>
      <c r="M2931" s="6"/>
      <c r="N2931" s="44"/>
      <c r="O2931" s="15"/>
      <c r="P2931" s="44"/>
      <c r="Q2931" s="15"/>
      <c r="R2931" s="44"/>
      <c r="S2931" s="15"/>
      <c r="T2931" s="14"/>
      <c r="U2931" s="14"/>
      <c r="V2931" s="393"/>
      <c r="W2931" s="48"/>
      <c r="X2931" s="393"/>
      <c r="Y2931" s="31">
        <f t="shared" si="177"/>
        <v>6.8929999999999998</v>
      </c>
    </row>
    <row r="2932" spans="1:25" s="23" customFormat="1" ht="20.25" customHeight="1" x14ac:dyDescent="0.3">
      <c r="A2932" s="147">
        <v>2542</v>
      </c>
      <c r="B2932" s="375"/>
      <c r="C2932" s="485"/>
      <c r="D2932" s="229" t="s">
        <v>422</v>
      </c>
      <c r="E2932" s="346">
        <v>3.1139999999999999</v>
      </c>
      <c r="F2932" s="25">
        <v>3.5</v>
      </c>
      <c r="G2932" s="24" t="s">
        <v>48</v>
      </c>
      <c r="H2932" s="26" t="str">
        <f t="shared" ref="H2932:H2995" si="180">IF(F2932&lt;5.1,"6","10")</f>
        <v>6</v>
      </c>
      <c r="I2932" s="24">
        <v>1.66</v>
      </c>
      <c r="J2932" s="24">
        <v>1.66</v>
      </c>
      <c r="K2932" s="27"/>
      <c r="L2932" s="27"/>
      <c r="M2932" s="27"/>
      <c r="N2932" s="28">
        <v>1.66</v>
      </c>
      <c r="O2932" s="29">
        <v>100</v>
      </c>
      <c r="P2932" s="28">
        <v>1.66</v>
      </c>
      <c r="Q2932" s="29">
        <v>100</v>
      </c>
      <c r="R2932" s="28">
        <v>1.66</v>
      </c>
      <c r="S2932" s="29">
        <v>100</v>
      </c>
      <c r="T2932" s="375" t="s">
        <v>45</v>
      </c>
      <c r="U2932" s="375">
        <v>2020</v>
      </c>
      <c r="V2932" s="346">
        <v>3.1139999999999999</v>
      </c>
      <c r="W2932" s="32"/>
      <c r="X2932" s="133"/>
      <c r="Y2932" s="31">
        <f t="shared" si="177"/>
        <v>0</v>
      </c>
    </row>
    <row r="2933" spans="1:25" s="23" customFormat="1" ht="20.25" customHeight="1" x14ac:dyDescent="0.3">
      <c r="A2933" s="374">
        <v>2543</v>
      </c>
      <c r="B2933" s="375">
        <v>2196812</v>
      </c>
      <c r="C2933" s="371"/>
      <c r="D2933" s="376" t="s">
        <v>298</v>
      </c>
      <c r="E2933" s="346">
        <v>1.86</v>
      </c>
      <c r="F2933" s="25">
        <v>3.5</v>
      </c>
      <c r="G2933" s="24" t="s">
        <v>48</v>
      </c>
      <c r="H2933" s="26" t="str">
        <f t="shared" si="180"/>
        <v>6</v>
      </c>
      <c r="I2933" s="24">
        <v>0.94599999999999995</v>
      </c>
      <c r="J2933" s="24">
        <v>0.94599999999999995</v>
      </c>
      <c r="K2933" s="27"/>
      <c r="L2933" s="27"/>
      <c r="M2933" s="27"/>
      <c r="N2933" s="28">
        <v>0</v>
      </c>
      <c r="O2933" s="29">
        <v>0</v>
      </c>
      <c r="P2933" s="28">
        <v>0</v>
      </c>
      <c r="Q2933" s="29">
        <v>0</v>
      </c>
      <c r="R2933" s="28">
        <v>0.94599999999999995</v>
      </c>
      <c r="S2933" s="29">
        <v>100</v>
      </c>
      <c r="T2933" s="375" t="s">
        <v>45</v>
      </c>
      <c r="U2933" s="375">
        <v>2020</v>
      </c>
      <c r="V2933" s="346">
        <v>1.86</v>
      </c>
      <c r="W2933" s="32"/>
      <c r="X2933" s="133"/>
      <c r="Y2933" s="31">
        <f t="shared" si="177"/>
        <v>0</v>
      </c>
    </row>
    <row r="2934" spans="1:25" s="23" customFormat="1" ht="20.25" customHeight="1" x14ac:dyDescent="0.3">
      <c r="A2934" s="147">
        <v>2544</v>
      </c>
      <c r="B2934" s="375">
        <v>2203083</v>
      </c>
      <c r="C2934" s="375"/>
      <c r="D2934" s="376" t="s">
        <v>276</v>
      </c>
      <c r="E2934" s="346">
        <v>0.35799999999999998</v>
      </c>
      <c r="F2934" s="25">
        <v>3.5</v>
      </c>
      <c r="G2934" s="24" t="s">
        <v>48</v>
      </c>
      <c r="H2934" s="26" t="str">
        <f t="shared" si="180"/>
        <v>6</v>
      </c>
      <c r="I2934" s="24">
        <v>0.185</v>
      </c>
      <c r="J2934" s="24">
        <v>0.185</v>
      </c>
      <c r="K2934" s="27"/>
      <c r="L2934" s="27"/>
      <c r="M2934" s="27"/>
      <c r="N2934" s="28">
        <v>0.111</v>
      </c>
      <c r="O2934" s="29">
        <v>60</v>
      </c>
      <c r="P2934" s="28">
        <v>0.111</v>
      </c>
      <c r="Q2934" s="29">
        <v>60</v>
      </c>
      <c r="R2934" s="28">
        <v>0.111</v>
      </c>
      <c r="S2934" s="29">
        <v>60</v>
      </c>
      <c r="T2934" s="375" t="s">
        <v>45</v>
      </c>
      <c r="U2934" s="375">
        <v>2020</v>
      </c>
      <c r="V2934" s="346">
        <v>0.35799999999999998</v>
      </c>
      <c r="W2934" s="32"/>
      <c r="X2934" s="133"/>
      <c r="Y2934" s="31">
        <f t="shared" si="177"/>
        <v>0</v>
      </c>
    </row>
    <row r="2935" spans="1:25" s="23" customFormat="1" ht="20.25" customHeight="1" x14ac:dyDescent="0.3">
      <c r="A2935" s="147"/>
      <c r="B2935" s="375">
        <v>2193022</v>
      </c>
      <c r="C2935" s="485"/>
      <c r="D2935" s="376" t="s">
        <v>125</v>
      </c>
      <c r="E2935" s="346">
        <v>0.317</v>
      </c>
      <c r="F2935" s="25">
        <v>3.5</v>
      </c>
      <c r="G2935" s="24" t="s">
        <v>48</v>
      </c>
      <c r="H2935" s="26" t="str">
        <f t="shared" si="180"/>
        <v>6</v>
      </c>
      <c r="I2935" s="24">
        <v>0.252</v>
      </c>
      <c r="J2935" s="24">
        <v>0.252</v>
      </c>
      <c r="K2935" s="27"/>
      <c r="L2935" s="27"/>
      <c r="M2935" s="27"/>
      <c r="N2935" s="28">
        <v>0.1512</v>
      </c>
      <c r="O2935" s="29">
        <v>60</v>
      </c>
      <c r="P2935" s="28">
        <v>0.1512</v>
      </c>
      <c r="Q2935" s="29">
        <v>60</v>
      </c>
      <c r="R2935" s="28">
        <v>0.1512</v>
      </c>
      <c r="S2935" s="29">
        <v>60</v>
      </c>
      <c r="T2935" s="375" t="s">
        <v>45</v>
      </c>
      <c r="U2935" s="375">
        <v>2020</v>
      </c>
      <c r="V2935" s="346">
        <v>0.317</v>
      </c>
      <c r="W2935" s="32"/>
      <c r="X2935" s="133"/>
      <c r="Y2935" s="31">
        <f t="shared" si="177"/>
        <v>0</v>
      </c>
    </row>
    <row r="2936" spans="1:25" s="23" customFormat="1" ht="20.25" customHeight="1" x14ac:dyDescent="0.3">
      <c r="A2936" s="374">
        <v>2545</v>
      </c>
      <c r="B2936" s="375">
        <v>2196540</v>
      </c>
      <c r="C2936" s="371"/>
      <c r="D2936" s="376" t="s">
        <v>54</v>
      </c>
      <c r="E2936" s="346">
        <v>0.92</v>
      </c>
      <c r="F2936" s="25">
        <v>3.5</v>
      </c>
      <c r="G2936" s="24" t="s">
        <v>48</v>
      </c>
      <c r="H2936" s="26" t="str">
        <f t="shared" si="180"/>
        <v>6</v>
      </c>
      <c r="I2936" s="24">
        <v>0.5</v>
      </c>
      <c r="J2936" s="24">
        <v>0.5</v>
      </c>
      <c r="K2936" s="27"/>
      <c r="L2936" s="27"/>
      <c r="M2936" s="27"/>
      <c r="N2936" s="28">
        <v>0</v>
      </c>
      <c r="O2936" s="29">
        <v>0</v>
      </c>
      <c r="P2936" s="28">
        <v>0</v>
      </c>
      <c r="Q2936" s="29">
        <v>0</v>
      </c>
      <c r="R2936" s="28">
        <v>0.5</v>
      </c>
      <c r="S2936" s="29">
        <v>100</v>
      </c>
      <c r="T2936" s="375" t="s">
        <v>45</v>
      </c>
      <c r="U2936" s="375">
        <v>2020</v>
      </c>
      <c r="V2936" s="346">
        <v>0.92</v>
      </c>
      <c r="W2936" s="32"/>
      <c r="X2936" s="133"/>
      <c r="Y2936" s="31">
        <f t="shared" si="177"/>
        <v>0</v>
      </c>
    </row>
    <row r="2937" spans="1:25" s="23" customFormat="1" ht="20.25" customHeight="1" x14ac:dyDescent="0.3">
      <c r="A2937" s="374">
        <v>2546</v>
      </c>
      <c r="B2937" s="375"/>
      <c r="C2937" s="505"/>
      <c r="D2937" s="376" t="s">
        <v>4314</v>
      </c>
      <c r="E2937" s="346">
        <v>0.32400000000000001</v>
      </c>
      <c r="F2937" s="25">
        <v>3.5</v>
      </c>
      <c r="G2937" s="24" t="s">
        <v>48</v>
      </c>
      <c r="H2937" s="26" t="str">
        <f t="shared" si="180"/>
        <v>6</v>
      </c>
      <c r="I2937" s="24">
        <v>0.19</v>
      </c>
      <c r="J2937" s="24">
        <v>0.19</v>
      </c>
      <c r="K2937" s="27"/>
      <c r="L2937" s="27"/>
      <c r="M2937" s="27"/>
      <c r="N2937" s="28">
        <v>0.11399999999999999</v>
      </c>
      <c r="O2937" s="29">
        <v>60</v>
      </c>
      <c r="P2937" s="28">
        <v>0.11399999999999999</v>
      </c>
      <c r="Q2937" s="29">
        <v>60</v>
      </c>
      <c r="R2937" s="28">
        <v>0.11399999999999999</v>
      </c>
      <c r="S2937" s="29">
        <v>60</v>
      </c>
      <c r="T2937" s="375" t="s">
        <v>45</v>
      </c>
      <c r="U2937" s="375">
        <v>2020</v>
      </c>
      <c r="V2937" s="346">
        <v>0.32400000000000001</v>
      </c>
      <c r="W2937" s="32"/>
      <c r="X2937" s="133"/>
      <c r="Y2937" s="31">
        <f t="shared" si="177"/>
        <v>0</v>
      </c>
    </row>
    <row r="2938" spans="1:25" ht="20.25" customHeight="1" x14ac:dyDescent="0.3">
      <c r="A2938" s="464" t="s">
        <v>4315</v>
      </c>
      <c r="B2938" s="464"/>
      <c r="C2938" s="505"/>
      <c r="D2938" s="464"/>
      <c r="E2938" s="464"/>
      <c r="F2938" s="464"/>
      <c r="G2938" s="464"/>
      <c r="H2938" s="464"/>
      <c r="I2938" s="43"/>
      <c r="J2938" s="43"/>
      <c r="K2938" s="6"/>
      <c r="L2938" s="6"/>
      <c r="M2938" s="6"/>
      <c r="N2938" s="44"/>
      <c r="O2938" s="15"/>
      <c r="P2938" s="44"/>
      <c r="Q2938" s="15"/>
      <c r="R2938" s="44"/>
      <c r="S2938" s="15"/>
      <c r="T2938" s="14"/>
      <c r="U2938" s="14"/>
      <c r="V2938" s="393"/>
      <c r="W2938" s="48"/>
      <c r="X2938" s="393"/>
      <c r="Y2938" s="31">
        <f t="shared" si="177"/>
        <v>0</v>
      </c>
    </row>
    <row r="2939" spans="1:25" ht="20.25" customHeight="1" x14ac:dyDescent="0.3">
      <c r="A2939" s="366"/>
      <c r="B2939" s="366"/>
      <c r="C2939" s="505"/>
      <c r="D2939" s="366" t="s">
        <v>252</v>
      </c>
      <c r="E2939" s="323">
        <f>SUM(E2940:E2945)</f>
        <v>7.6989999999999998</v>
      </c>
      <c r="F2939" s="366"/>
      <c r="G2939" s="366"/>
      <c r="H2939" s="366"/>
      <c r="I2939" s="43"/>
      <c r="J2939" s="43"/>
      <c r="K2939" s="6"/>
      <c r="L2939" s="6"/>
      <c r="M2939" s="6"/>
      <c r="N2939" s="44"/>
      <c r="O2939" s="15"/>
      <c r="P2939" s="44"/>
      <c r="Q2939" s="15"/>
      <c r="R2939" s="44"/>
      <c r="S2939" s="15"/>
      <c r="T2939" s="14"/>
      <c r="U2939" s="14"/>
      <c r="V2939" s="393"/>
      <c r="W2939" s="48"/>
      <c r="X2939" s="393"/>
      <c r="Y2939" s="31">
        <f t="shared" si="177"/>
        <v>7.6989999999999998</v>
      </c>
    </row>
    <row r="2940" spans="1:25" s="23" customFormat="1" ht="20.25" customHeight="1" x14ac:dyDescent="0.3">
      <c r="A2940" s="374">
        <v>2547</v>
      </c>
      <c r="B2940" s="375">
        <v>2195009</v>
      </c>
      <c r="C2940" s="505"/>
      <c r="D2940" s="376" t="s">
        <v>298</v>
      </c>
      <c r="E2940" s="348">
        <v>0.56200000000000006</v>
      </c>
      <c r="F2940" s="189">
        <v>3.5</v>
      </c>
      <c r="G2940" s="24" t="s">
        <v>48</v>
      </c>
      <c r="H2940" s="26" t="str">
        <f t="shared" si="180"/>
        <v>6</v>
      </c>
      <c r="I2940" s="24">
        <v>0.27400000000000002</v>
      </c>
      <c r="J2940" s="24">
        <v>0.27400000000000002</v>
      </c>
      <c r="K2940" s="27"/>
      <c r="L2940" s="27"/>
      <c r="M2940" s="27"/>
      <c r="N2940" s="28">
        <v>0</v>
      </c>
      <c r="O2940" s="29">
        <v>0</v>
      </c>
      <c r="P2940" s="28">
        <v>0.27400000000000002</v>
      </c>
      <c r="Q2940" s="29">
        <v>100</v>
      </c>
      <c r="R2940" s="28">
        <v>0.27400000000000002</v>
      </c>
      <c r="S2940" s="29">
        <v>100</v>
      </c>
      <c r="T2940" s="375" t="s">
        <v>52</v>
      </c>
      <c r="U2940" s="375">
        <v>2024</v>
      </c>
      <c r="V2940" s="348">
        <v>0.56200000000000006</v>
      </c>
      <c r="W2940" s="32"/>
      <c r="X2940" s="133"/>
      <c r="Y2940" s="31">
        <f t="shared" si="177"/>
        <v>0</v>
      </c>
    </row>
    <row r="2941" spans="1:25" s="23" customFormat="1" ht="20.25" customHeight="1" x14ac:dyDescent="0.3">
      <c r="A2941" s="374">
        <v>2548</v>
      </c>
      <c r="B2941" s="375">
        <v>2200507</v>
      </c>
      <c r="C2941" s="462"/>
      <c r="D2941" s="376" t="s">
        <v>1470</v>
      </c>
      <c r="E2941" s="346">
        <v>0.47</v>
      </c>
      <c r="F2941" s="189">
        <v>3.5</v>
      </c>
      <c r="G2941" s="24" t="s">
        <v>48</v>
      </c>
      <c r="H2941" s="26" t="str">
        <f t="shared" si="180"/>
        <v>6</v>
      </c>
      <c r="I2941" s="24">
        <v>0.25900000000000001</v>
      </c>
      <c r="J2941" s="24">
        <v>0.25900000000000001</v>
      </c>
      <c r="K2941" s="27"/>
      <c r="L2941" s="27"/>
      <c r="M2941" s="27"/>
      <c r="N2941" s="28">
        <v>0.15540000000000001</v>
      </c>
      <c r="O2941" s="29">
        <v>60</v>
      </c>
      <c r="P2941" s="28">
        <v>0.15540000000000001</v>
      </c>
      <c r="Q2941" s="29">
        <v>60</v>
      </c>
      <c r="R2941" s="28">
        <v>0.15540000000000001</v>
      </c>
      <c r="S2941" s="29">
        <v>60</v>
      </c>
      <c r="T2941" s="375" t="s">
        <v>52</v>
      </c>
      <c r="U2941" s="375">
        <v>2024</v>
      </c>
      <c r="V2941" s="346">
        <v>0.47</v>
      </c>
      <c r="W2941" s="32"/>
      <c r="X2941" s="133"/>
      <c r="Y2941" s="31">
        <f t="shared" si="177"/>
        <v>0</v>
      </c>
    </row>
    <row r="2942" spans="1:25" s="23" customFormat="1" ht="20.25" customHeight="1" x14ac:dyDescent="0.3">
      <c r="A2942" s="374">
        <v>2549</v>
      </c>
      <c r="B2942" s="375">
        <v>2199611</v>
      </c>
      <c r="C2942" s="463"/>
      <c r="D2942" s="376" t="s">
        <v>4319</v>
      </c>
      <c r="E2942" s="348">
        <v>0.35799999999999998</v>
      </c>
      <c r="F2942" s="189">
        <v>3.5</v>
      </c>
      <c r="G2942" s="24" t="s">
        <v>48</v>
      </c>
      <c r="H2942" s="26" t="str">
        <f t="shared" si="180"/>
        <v>6</v>
      </c>
      <c r="I2942" s="24">
        <v>1.2649999999999999</v>
      </c>
      <c r="J2942" s="24">
        <v>1.2649999999999999</v>
      </c>
      <c r="K2942" s="27"/>
      <c r="L2942" s="27"/>
      <c r="M2942" s="27"/>
      <c r="N2942" s="28">
        <v>0</v>
      </c>
      <c r="O2942" s="29">
        <v>0</v>
      </c>
      <c r="P2942" s="28">
        <v>0</v>
      </c>
      <c r="Q2942" s="29">
        <v>0</v>
      </c>
      <c r="R2942" s="28">
        <v>1.2649999999999999</v>
      </c>
      <c r="S2942" s="29">
        <v>100</v>
      </c>
      <c r="T2942" s="375" t="s">
        <v>52</v>
      </c>
      <c r="U2942" s="375">
        <v>2024</v>
      </c>
      <c r="V2942" s="348">
        <v>0.35799999999999998</v>
      </c>
      <c r="W2942" s="32"/>
      <c r="X2942" s="133"/>
      <c r="Y2942" s="31">
        <f t="shared" si="177"/>
        <v>0</v>
      </c>
    </row>
    <row r="2943" spans="1:25" s="23" customFormat="1" ht="20.25" customHeight="1" x14ac:dyDescent="0.3">
      <c r="A2943" s="374">
        <v>2550</v>
      </c>
      <c r="B2943" s="375">
        <v>2199661</v>
      </c>
      <c r="C2943" s="464"/>
      <c r="D2943" s="376" t="s">
        <v>2620</v>
      </c>
      <c r="E2943" s="348">
        <v>0.70099999999999996</v>
      </c>
      <c r="F2943" s="189">
        <v>3.5</v>
      </c>
      <c r="G2943" s="24" t="s">
        <v>48</v>
      </c>
      <c r="H2943" s="26" t="str">
        <f t="shared" si="180"/>
        <v>6</v>
      </c>
      <c r="I2943" s="24">
        <v>1.0049999999999999</v>
      </c>
      <c r="J2943" s="24">
        <v>1.0049999999999999</v>
      </c>
      <c r="K2943" s="27"/>
      <c r="L2943" s="27"/>
      <c r="M2943" s="27"/>
      <c r="N2943" s="28">
        <v>0</v>
      </c>
      <c r="O2943" s="29">
        <v>0</v>
      </c>
      <c r="P2943" s="28">
        <v>0.3</v>
      </c>
      <c r="Q2943" s="29">
        <v>29.850746268656721</v>
      </c>
      <c r="R2943" s="28">
        <v>0.3</v>
      </c>
      <c r="S2943" s="29">
        <v>29.850746268656721</v>
      </c>
      <c r="T2943" s="375" t="s">
        <v>52</v>
      </c>
      <c r="U2943" s="375">
        <v>2024</v>
      </c>
      <c r="V2943" s="348">
        <v>0.70099999999999996</v>
      </c>
      <c r="W2943" s="32"/>
      <c r="X2943" s="133"/>
      <c r="Y2943" s="31">
        <f t="shared" si="177"/>
        <v>0</v>
      </c>
    </row>
    <row r="2944" spans="1:25" s="23" customFormat="1" ht="20.25" customHeight="1" x14ac:dyDescent="0.3">
      <c r="A2944" s="374">
        <v>2551</v>
      </c>
      <c r="B2944" s="375">
        <v>2196754</v>
      </c>
      <c r="C2944" s="366"/>
      <c r="D2944" s="376" t="s">
        <v>155</v>
      </c>
      <c r="E2944" s="348">
        <v>4.9119999999999999</v>
      </c>
      <c r="F2944" s="189">
        <v>6</v>
      </c>
      <c r="G2944" s="24" t="s">
        <v>39</v>
      </c>
      <c r="H2944" s="26" t="str">
        <f t="shared" si="180"/>
        <v>10</v>
      </c>
      <c r="I2944" s="24">
        <v>1.887</v>
      </c>
      <c r="J2944" s="24">
        <v>1.887</v>
      </c>
      <c r="K2944" s="27"/>
      <c r="L2944" s="27"/>
      <c r="M2944" s="27"/>
      <c r="N2944" s="28">
        <v>0</v>
      </c>
      <c r="O2944" s="29">
        <v>0</v>
      </c>
      <c r="P2944" s="28">
        <v>0</v>
      </c>
      <c r="Q2944" s="29">
        <v>0</v>
      </c>
      <c r="R2944" s="28">
        <v>0.6</v>
      </c>
      <c r="S2944" s="29">
        <v>31.796502384737678</v>
      </c>
      <c r="T2944" s="375" t="s">
        <v>52</v>
      </c>
      <c r="U2944" s="375">
        <v>2024</v>
      </c>
      <c r="V2944" s="348">
        <v>4.9119999999999999</v>
      </c>
      <c r="W2944" s="32"/>
      <c r="X2944" s="133"/>
      <c r="Y2944" s="31">
        <f t="shared" si="177"/>
        <v>0</v>
      </c>
    </row>
    <row r="2945" spans="1:25" s="23" customFormat="1" ht="20.25" customHeight="1" x14ac:dyDescent="0.3">
      <c r="A2945" s="374">
        <v>2552</v>
      </c>
      <c r="B2945" s="375">
        <v>2191875</v>
      </c>
      <c r="C2945" s="488"/>
      <c r="D2945" s="376" t="s">
        <v>970</v>
      </c>
      <c r="E2945" s="348">
        <v>0.69599999999999995</v>
      </c>
      <c r="F2945" s="189">
        <v>3.5</v>
      </c>
      <c r="G2945" s="24" t="s">
        <v>48</v>
      </c>
      <c r="H2945" s="26" t="str">
        <f t="shared" si="180"/>
        <v>6</v>
      </c>
      <c r="I2945" s="24">
        <v>0.53600000000000003</v>
      </c>
      <c r="J2945" s="24">
        <v>0.53600000000000003</v>
      </c>
      <c r="K2945" s="27"/>
      <c r="L2945" s="27"/>
      <c r="M2945" s="27"/>
      <c r="N2945" s="28">
        <v>0</v>
      </c>
      <c r="O2945" s="29">
        <v>0</v>
      </c>
      <c r="P2945" s="28">
        <v>0</v>
      </c>
      <c r="Q2945" s="29">
        <v>0</v>
      </c>
      <c r="R2945" s="28">
        <v>0.53600000000000003</v>
      </c>
      <c r="S2945" s="29">
        <v>100</v>
      </c>
      <c r="T2945" s="375" t="s">
        <v>52</v>
      </c>
      <c r="U2945" s="375">
        <v>2024</v>
      </c>
      <c r="V2945" s="348">
        <v>0.69599999999999995</v>
      </c>
      <c r="W2945" s="32"/>
      <c r="X2945" s="133"/>
      <c r="Y2945" s="31">
        <f t="shared" si="177"/>
        <v>0</v>
      </c>
    </row>
    <row r="2946" spans="1:25" ht="20.25" customHeight="1" x14ac:dyDescent="0.3">
      <c r="A2946" s="464" t="s">
        <v>4323</v>
      </c>
      <c r="B2946" s="464"/>
      <c r="C2946" s="377"/>
      <c r="D2946" s="464"/>
      <c r="E2946" s="464"/>
      <c r="F2946" s="464"/>
      <c r="G2946" s="464"/>
      <c r="H2946" s="464"/>
      <c r="I2946" s="43"/>
      <c r="J2946" s="43"/>
      <c r="K2946" s="6"/>
      <c r="L2946" s="6"/>
      <c r="M2946" s="6"/>
      <c r="N2946" s="44"/>
      <c r="O2946" s="15"/>
      <c r="P2946" s="44"/>
      <c r="Q2946" s="15"/>
      <c r="R2946" s="44"/>
      <c r="S2946" s="15"/>
      <c r="T2946" s="14"/>
      <c r="U2946" s="14"/>
      <c r="V2946" s="393"/>
      <c r="W2946" s="48"/>
      <c r="X2946" s="393"/>
      <c r="Y2946" s="31">
        <f t="shared" si="177"/>
        <v>0</v>
      </c>
    </row>
    <row r="2947" spans="1:25" ht="20.25" customHeight="1" x14ac:dyDescent="0.3">
      <c r="A2947" s="366"/>
      <c r="B2947" s="366"/>
      <c r="C2947" s="485"/>
      <c r="D2947" s="366" t="s">
        <v>252</v>
      </c>
      <c r="E2947" s="323">
        <f>SUM(E2948:E2968)</f>
        <v>11.447000000000001</v>
      </c>
      <c r="F2947" s="366"/>
      <c r="G2947" s="366"/>
      <c r="H2947" s="366"/>
      <c r="I2947" s="43"/>
      <c r="J2947" s="43"/>
      <c r="K2947" s="6"/>
      <c r="L2947" s="6"/>
      <c r="M2947" s="6"/>
      <c r="N2947" s="44"/>
      <c r="O2947" s="15"/>
      <c r="P2947" s="44"/>
      <c r="Q2947" s="15"/>
      <c r="R2947" s="44"/>
      <c r="S2947" s="15"/>
      <c r="T2947" s="14"/>
      <c r="U2947" s="14"/>
      <c r="V2947" s="393"/>
      <c r="W2947" s="48"/>
      <c r="X2947" s="393"/>
      <c r="Y2947" s="31">
        <f t="shared" si="177"/>
        <v>11.447000000000001</v>
      </c>
    </row>
    <row r="2948" spans="1:25" s="23" customFormat="1" ht="20.25" customHeight="1" x14ac:dyDescent="0.3">
      <c r="A2948" s="374">
        <v>2553</v>
      </c>
      <c r="B2948" s="375">
        <v>2191934</v>
      </c>
      <c r="C2948" s="371"/>
      <c r="D2948" s="376" t="s">
        <v>161</v>
      </c>
      <c r="E2948" s="348">
        <v>0.622</v>
      </c>
      <c r="F2948" s="25">
        <v>3.5</v>
      </c>
      <c r="G2948" s="24" t="s">
        <v>48</v>
      </c>
      <c r="H2948" s="26" t="str">
        <f t="shared" si="180"/>
        <v>6</v>
      </c>
      <c r="I2948" s="24">
        <v>0.56999999999999995</v>
      </c>
      <c r="J2948" s="24">
        <v>0.56999999999999995</v>
      </c>
      <c r="K2948" s="27"/>
      <c r="L2948" s="27"/>
      <c r="M2948" s="27"/>
      <c r="N2948" s="24">
        <v>0.56999999999999995</v>
      </c>
      <c r="O2948" s="29">
        <v>100</v>
      </c>
      <c r="P2948" s="24">
        <v>0.56999999999999995</v>
      </c>
      <c r="Q2948" s="29">
        <v>100</v>
      </c>
      <c r="R2948" s="28">
        <v>0.34199999999999997</v>
      </c>
      <c r="S2948" s="29">
        <v>60</v>
      </c>
      <c r="T2948" s="375" t="s">
        <v>45</v>
      </c>
      <c r="U2948" s="375">
        <v>2020</v>
      </c>
      <c r="V2948" s="348">
        <v>0.622</v>
      </c>
      <c r="W2948" s="32"/>
      <c r="X2948" s="133"/>
      <c r="Y2948" s="31">
        <f t="shared" si="177"/>
        <v>0</v>
      </c>
    </row>
    <row r="2949" spans="1:25" s="23" customFormat="1" ht="20.25" customHeight="1" x14ac:dyDescent="0.3">
      <c r="A2949" s="374">
        <v>2554</v>
      </c>
      <c r="B2949" s="375">
        <v>2192049</v>
      </c>
      <c r="C2949" s="485"/>
      <c r="D2949" s="376" t="s">
        <v>330</v>
      </c>
      <c r="E2949" s="348">
        <v>2.1120000000000001</v>
      </c>
      <c r="F2949" s="25">
        <v>6</v>
      </c>
      <c r="G2949" s="24" t="s">
        <v>39</v>
      </c>
      <c r="H2949" s="26" t="str">
        <f t="shared" si="180"/>
        <v>10</v>
      </c>
      <c r="I2949" s="24">
        <v>1.0900000000000001</v>
      </c>
      <c r="J2949" s="24">
        <v>1.0900000000000001</v>
      </c>
      <c r="K2949" s="27"/>
      <c r="L2949" s="27"/>
      <c r="M2949" s="27"/>
      <c r="N2949" s="24">
        <v>1.0900000000000001</v>
      </c>
      <c r="O2949" s="29">
        <v>100</v>
      </c>
      <c r="P2949" s="24">
        <v>1.0900000000000001</v>
      </c>
      <c r="Q2949" s="29">
        <v>100</v>
      </c>
      <c r="R2949" s="28">
        <v>0.65400000000000003</v>
      </c>
      <c r="S2949" s="29">
        <v>60</v>
      </c>
      <c r="T2949" s="375" t="s">
        <v>45</v>
      </c>
      <c r="U2949" s="375">
        <v>2020</v>
      </c>
      <c r="V2949" s="348">
        <v>2.1120000000000001</v>
      </c>
      <c r="W2949" s="32"/>
      <c r="X2949" s="133"/>
      <c r="Y2949" s="31">
        <f t="shared" si="177"/>
        <v>0</v>
      </c>
    </row>
    <row r="2950" spans="1:25" s="23" customFormat="1" ht="20.25" customHeight="1" x14ac:dyDescent="0.3">
      <c r="A2950" s="374">
        <v>2555</v>
      </c>
      <c r="B2950" s="375">
        <v>2199218</v>
      </c>
      <c r="C2950" s="371"/>
      <c r="D2950" s="376" t="s">
        <v>943</v>
      </c>
      <c r="E2950" s="348">
        <v>0.92400000000000004</v>
      </c>
      <c r="F2950" s="25">
        <v>6</v>
      </c>
      <c r="G2950" s="24" t="s">
        <v>39</v>
      </c>
      <c r="H2950" s="26" t="str">
        <f t="shared" si="180"/>
        <v>10</v>
      </c>
      <c r="I2950" s="24">
        <v>0.34399999999999997</v>
      </c>
      <c r="J2950" s="24">
        <v>0.34399999999999997</v>
      </c>
      <c r="K2950" s="27"/>
      <c r="L2950" s="27"/>
      <c r="M2950" s="27"/>
      <c r="N2950" s="24">
        <v>0.34399999999999997</v>
      </c>
      <c r="O2950" s="29">
        <v>100</v>
      </c>
      <c r="P2950" s="24">
        <v>0.34399999999999997</v>
      </c>
      <c r="Q2950" s="29">
        <v>100</v>
      </c>
      <c r="R2950" s="28">
        <v>0.20639999999999997</v>
      </c>
      <c r="S2950" s="29">
        <v>60</v>
      </c>
      <c r="T2950" s="375" t="s">
        <v>45</v>
      </c>
      <c r="U2950" s="375">
        <v>2020</v>
      </c>
      <c r="V2950" s="348">
        <v>0.92400000000000004</v>
      </c>
      <c r="W2950" s="32"/>
      <c r="X2950" s="133"/>
      <c r="Y2950" s="31">
        <f t="shared" si="177"/>
        <v>0</v>
      </c>
    </row>
    <row r="2951" spans="1:25" s="23" customFormat="1" ht="20.25" customHeight="1" x14ac:dyDescent="0.3">
      <c r="A2951" s="374">
        <v>2556</v>
      </c>
      <c r="B2951" s="375">
        <v>2199392</v>
      </c>
      <c r="C2951" s="375"/>
      <c r="D2951" s="376" t="s">
        <v>189</v>
      </c>
      <c r="E2951" s="348">
        <v>0.49199999999999999</v>
      </c>
      <c r="F2951" s="25">
        <v>6</v>
      </c>
      <c r="G2951" s="24" t="s">
        <v>39</v>
      </c>
      <c r="H2951" s="26" t="str">
        <f t="shared" si="180"/>
        <v>10</v>
      </c>
      <c r="I2951" s="24">
        <v>0.245</v>
      </c>
      <c r="J2951" s="24">
        <v>0.245</v>
      </c>
      <c r="K2951" s="27"/>
      <c r="L2951" s="27"/>
      <c r="M2951" s="27"/>
      <c r="N2951" s="24">
        <v>0.245</v>
      </c>
      <c r="O2951" s="29">
        <v>100</v>
      </c>
      <c r="P2951" s="24">
        <v>0.245</v>
      </c>
      <c r="Q2951" s="29">
        <v>100</v>
      </c>
      <c r="R2951" s="28">
        <v>0.14699999999999999</v>
      </c>
      <c r="S2951" s="29">
        <v>60</v>
      </c>
      <c r="T2951" s="375" t="s">
        <v>45</v>
      </c>
      <c r="U2951" s="375">
        <v>2020</v>
      </c>
      <c r="V2951" s="348">
        <v>0.49199999999999999</v>
      </c>
      <c r="W2951" s="32"/>
      <c r="X2951" s="133"/>
      <c r="Y2951" s="31">
        <f t="shared" si="177"/>
        <v>0</v>
      </c>
    </row>
    <row r="2952" spans="1:25" s="23" customFormat="1" ht="20.25" customHeight="1" x14ac:dyDescent="0.3">
      <c r="A2952" s="374">
        <v>2557</v>
      </c>
      <c r="B2952" s="375">
        <v>2197034</v>
      </c>
      <c r="C2952" s="485"/>
      <c r="D2952" s="376" t="s">
        <v>181</v>
      </c>
      <c r="E2952" s="348">
        <v>0.58599999999999997</v>
      </c>
      <c r="F2952" s="25">
        <v>6</v>
      </c>
      <c r="G2952" s="24" t="s">
        <v>39</v>
      </c>
      <c r="H2952" s="26" t="str">
        <f t="shared" si="180"/>
        <v>10</v>
      </c>
      <c r="I2952" s="24">
        <v>0.24299999999999999</v>
      </c>
      <c r="J2952" s="24">
        <v>0.24299999999999999</v>
      </c>
      <c r="K2952" s="27"/>
      <c r="L2952" s="27"/>
      <c r="M2952" s="27"/>
      <c r="N2952" s="24">
        <v>0.24299999999999999</v>
      </c>
      <c r="O2952" s="29">
        <v>100</v>
      </c>
      <c r="P2952" s="24">
        <v>0.24299999999999999</v>
      </c>
      <c r="Q2952" s="29">
        <v>100</v>
      </c>
      <c r="R2952" s="28">
        <v>0.14579999999999999</v>
      </c>
      <c r="S2952" s="29">
        <v>60</v>
      </c>
      <c r="T2952" s="375" t="s">
        <v>45</v>
      </c>
      <c r="U2952" s="375">
        <v>2020</v>
      </c>
      <c r="V2952" s="348">
        <v>0.58599999999999997</v>
      </c>
      <c r="W2952" s="32"/>
      <c r="X2952" s="133"/>
      <c r="Y2952" s="31">
        <f t="shared" si="177"/>
        <v>0</v>
      </c>
    </row>
    <row r="2953" spans="1:25" s="23" customFormat="1" ht="20.25" customHeight="1" x14ac:dyDescent="0.3">
      <c r="A2953" s="374">
        <v>2558</v>
      </c>
      <c r="B2953" s="375">
        <v>2191738</v>
      </c>
      <c r="C2953" s="371"/>
      <c r="D2953" s="376" t="s">
        <v>228</v>
      </c>
      <c r="E2953" s="348">
        <v>1.0629999999999999</v>
      </c>
      <c r="F2953" s="25">
        <v>3.5</v>
      </c>
      <c r="G2953" s="24" t="s">
        <v>48</v>
      </c>
      <c r="H2953" s="26" t="str">
        <f t="shared" si="180"/>
        <v>6</v>
      </c>
      <c r="I2953" s="24">
        <v>0.6</v>
      </c>
      <c r="J2953" s="24">
        <v>0.6</v>
      </c>
      <c r="K2953" s="27"/>
      <c r="L2953" s="27"/>
      <c r="M2953" s="27"/>
      <c r="N2953" s="24">
        <v>0.6</v>
      </c>
      <c r="O2953" s="29">
        <v>100</v>
      </c>
      <c r="P2953" s="24">
        <v>0.6</v>
      </c>
      <c r="Q2953" s="29">
        <v>100</v>
      </c>
      <c r="R2953" s="28">
        <v>0.36</v>
      </c>
      <c r="S2953" s="29">
        <v>60</v>
      </c>
      <c r="T2953" s="375" t="s">
        <v>45</v>
      </c>
      <c r="U2953" s="375">
        <v>2020</v>
      </c>
      <c r="V2953" s="348">
        <v>1.0629999999999999</v>
      </c>
      <c r="W2953" s="32"/>
      <c r="X2953" s="133"/>
      <c r="Y2953" s="31">
        <f t="shared" si="177"/>
        <v>0</v>
      </c>
    </row>
    <row r="2954" spans="1:25" s="23" customFormat="1" ht="20.25" customHeight="1" x14ac:dyDescent="0.3">
      <c r="A2954" s="374">
        <v>2559</v>
      </c>
      <c r="B2954" s="375">
        <v>2197735</v>
      </c>
      <c r="C2954" s="485"/>
      <c r="D2954" s="376" t="s">
        <v>953</v>
      </c>
      <c r="E2954" s="348">
        <v>0.58399999999999996</v>
      </c>
      <c r="F2954" s="25">
        <v>3.5</v>
      </c>
      <c r="G2954" s="24" t="s">
        <v>48</v>
      </c>
      <c r="H2954" s="26" t="str">
        <f t="shared" si="180"/>
        <v>6</v>
      </c>
      <c r="I2954" s="24">
        <v>0.57999999999999996</v>
      </c>
      <c r="J2954" s="24">
        <v>0.57999999999999996</v>
      </c>
      <c r="K2954" s="27"/>
      <c r="L2954" s="27"/>
      <c r="M2954" s="27"/>
      <c r="N2954" s="24">
        <v>0.57999999999999996</v>
      </c>
      <c r="O2954" s="29">
        <v>100</v>
      </c>
      <c r="P2954" s="24">
        <v>0.57999999999999996</v>
      </c>
      <c r="Q2954" s="29">
        <v>100</v>
      </c>
      <c r="R2954" s="28">
        <v>0.34799999999999998</v>
      </c>
      <c r="S2954" s="29">
        <v>60</v>
      </c>
      <c r="T2954" s="375" t="s">
        <v>45</v>
      </c>
      <c r="U2954" s="375">
        <v>2020</v>
      </c>
      <c r="V2954" s="348">
        <v>0.58399999999999996</v>
      </c>
      <c r="W2954" s="32"/>
      <c r="X2954" s="133"/>
      <c r="Y2954" s="31">
        <f t="shared" si="177"/>
        <v>0</v>
      </c>
    </row>
    <row r="2955" spans="1:25" s="23" customFormat="1" ht="20.25" customHeight="1" x14ac:dyDescent="0.3">
      <c r="A2955" s="374">
        <v>2560</v>
      </c>
      <c r="B2955" s="375">
        <v>2194409</v>
      </c>
      <c r="C2955" s="371"/>
      <c r="D2955" s="376" t="s">
        <v>73</v>
      </c>
      <c r="E2955" s="348">
        <v>0.55600000000000005</v>
      </c>
      <c r="F2955" s="25">
        <v>3.5</v>
      </c>
      <c r="G2955" s="24" t="s">
        <v>48</v>
      </c>
      <c r="H2955" s="26" t="str">
        <f t="shared" si="180"/>
        <v>6</v>
      </c>
      <c r="I2955" s="24">
        <v>0.54200000000000004</v>
      </c>
      <c r="J2955" s="24">
        <v>0.54200000000000004</v>
      </c>
      <c r="K2955" s="27"/>
      <c r="L2955" s="27"/>
      <c r="M2955" s="27"/>
      <c r="N2955" s="24">
        <v>0.54200000000000004</v>
      </c>
      <c r="O2955" s="29">
        <v>100</v>
      </c>
      <c r="P2955" s="24">
        <v>0.54200000000000004</v>
      </c>
      <c r="Q2955" s="29">
        <v>100</v>
      </c>
      <c r="R2955" s="28">
        <v>0.32519999999999999</v>
      </c>
      <c r="S2955" s="29">
        <v>60</v>
      </c>
      <c r="T2955" s="375" t="s">
        <v>45</v>
      </c>
      <c r="U2955" s="375">
        <v>2020</v>
      </c>
      <c r="V2955" s="348">
        <v>0.55600000000000005</v>
      </c>
      <c r="W2955" s="32"/>
      <c r="X2955" s="133"/>
      <c r="Y2955" s="31">
        <f t="shared" si="177"/>
        <v>0</v>
      </c>
    </row>
    <row r="2956" spans="1:25" s="23" customFormat="1" ht="20.25" customHeight="1" x14ac:dyDescent="0.3">
      <c r="A2956" s="374">
        <v>2561</v>
      </c>
      <c r="B2956" s="375">
        <v>2201830</v>
      </c>
      <c r="C2956" s="375"/>
      <c r="D2956" s="376" t="s">
        <v>497</v>
      </c>
      <c r="E2956" s="348">
        <v>0.51900000000000002</v>
      </c>
      <c r="F2956" s="25">
        <v>3.5</v>
      </c>
      <c r="G2956" s="24" t="s">
        <v>48</v>
      </c>
      <c r="H2956" s="26" t="str">
        <f t="shared" si="180"/>
        <v>6</v>
      </c>
      <c r="I2956" s="24">
        <v>0.40500000000000003</v>
      </c>
      <c r="J2956" s="24">
        <v>0.40500000000000003</v>
      </c>
      <c r="K2956" s="27"/>
      <c r="L2956" s="27"/>
      <c r="M2956" s="27"/>
      <c r="N2956" s="24">
        <v>0.40500000000000003</v>
      </c>
      <c r="O2956" s="29">
        <v>100</v>
      </c>
      <c r="P2956" s="24">
        <v>0.40500000000000003</v>
      </c>
      <c r="Q2956" s="29">
        <v>100</v>
      </c>
      <c r="R2956" s="28">
        <v>0.24299999999999999</v>
      </c>
      <c r="S2956" s="29">
        <v>60</v>
      </c>
      <c r="T2956" s="375" t="s">
        <v>45</v>
      </c>
      <c r="U2956" s="375">
        <v>2020</v>
      </c>
      <c r="V2956" s="348">
        <v>0.51900000000000002</v>
      </c>
      <c r="W2956" s="32"/>
      <c r="X2956" s="133"/>
      <c r="Y2956" s="31">
        <f t="shared" si="177"/>
        <v>0</v>
      </c>
    </row>
    <row r="2957" spans="1:25" s="23" customFormat="1" ht="20.25" customHeight="1" x14ac:dyDescent="0.3">
      <c r="A2957" s="374">
        <v>2562</v>
      </c>
      <c r="B2957" s="375">
        <v>2199303</v>
      </c>
      <c r="C2957" s="485"/>
      <c r="D2957" s="376" t="s">
        <v>199</v>
      </c>
      <c r="E2957" s="348">
        <v>0.13700000000000001</v>
      </c>
      <c r="F2957" s="25">
        <v>3.5</v>
      </c>
      <c r="G2957" s="24" t="s">
        <v>48</v>
      </c>
      <c r="H2957" s="26" t="str">
        <f t="shared" si="180"/>
        <v>6</v>
      </c>
      <c r="I2957" s="24">
        <v>0.13</v>
      </c>
      <c r="J2957" s="24">
        <v>0.13</v>
      </c>
      <c r="K2957" s="27"/>
      <c r="L2957" s="27"/>
      <c r="M2957" s="27"/>
      <c r="N2957" s="24">
        <v>0.13</v>
      </c>
      <c r="O2957" s="29">
        <v>100</v>
      </c>
      <c r="P2957" s="24">
        <v>0.13</v>
      </c>
      <c r="Q2957" s="29">
        <v>100</v>
      </c>
      <c r="R2957" s="28">
        <v>7.8E-2</v>
      </c>
      <c r="S2957" s="29">
        <v>60</v>
      </c>
      <c r="T2957" s="375" t="s">
        <v>45</v>
      </c>
      <c r="U2957" s="375">
        <v>2020</v>
      </c>
      <c r="V2957" s="348">
        <v>0.13700000000000001</v>
      </c>
      <c r="W2957" s="32"/>
      <c r="X2957" s="133"/>
      <c r="Y2957" s="31">
        <f t="shared" si="177"/>
        <v>0</v>
      </c>
    </row>
    <row r="2958" spans="1:25" s="23" customFormat="1" ht="20.25" customHeight="1" x14ac:dyDescent="0.3">
      <c r="A2958" s="374">
        <v>2563</v>
      </c>
      <c r="B2958" s="375">
        <v>2202034</v>
      </c>
      <c r="C2958" s="371"/>
      <c r="D2958" s="376" t="s">
        <v>478</v>
      </c>
      <c r="E2958" s="348">
        <v>0.39500000000000002</v>
      </c>
      <c r="F2958" s="25">
        <v>3.5</v>
      </c>
      <c r="G2958" s="24" t="s">
        <v>48</v>
      </c>
      <c r="H2958" s="26" t="str">
        <f t="shared" si="180"/>
        <v>6</v>
      </c>
      <c r="I2958" s="24">
        <v>0.38900000000000001</v>
      </c>
      <c r="J2958" s="24">
        <v>0.38900000000000001</v>
      </c>
      <c r="K2958" s="27"/>
      <c r="L2958" s="27"/>
      <c r="M2958" s="27"/>
      <c r="N2958" s="24">
        <v>0.38900000000000001</v>
      </c>
      <c r="O2958" s="29">
        <v>100</v>
      </c>
      <c r="P2958" s="24">
        <v>0.38900000000000001</v>
      </c>
      <c r="Q2958" s="29">
        <v>100</v>
      </c>
      <c r="R2958" s="28">
        <v>0.2334</v>
      </c>
      <c r="S2958" s="29">
        <v>60</v>
      </c>
      <c r="T2958" s="375" t="s">
        <v>45</v>
      </c>
      <c r="U2958" s="375">
        <v>2020</v>
      </c>
      <c r="V2958" s="348">
        <v>0.39500000000000002</v>
      </c>
      <c r="W2958" s="32"/>
      <c r="X2958" s="133"/>
      <c r="Y2958" s="31">
        <f t="shared" si="177"/>
        <v>0</v>
      </c>
    </row>
    <row r="2959" spans="1:25" s="23" customFormat="1" ht="20.25" customHeight="1" x14ac:dyDescent="0.3">
      <c r="A2959" s="374">
        <v>2564</v>
      </c>
      <c r="B2959" s="375">
        <v>2198341</v>
      </c>
      <c r="C2959" s="375"/>
      <c r="D2959" s="376" t="s">
        <v>155</v>
      </c>
      <c r="E2959" s="348">
        <v>0.41099999999999998</v>
      </c>
      <c r="F2959" s="25">
        <v>3.5</v>
      </c>
      <c r="G2959" s="24" t="s">
        <v>48</v>
      </c>
      <c r="H2959" s="26" t="str">
        <f t="shared" si="180"/>
        <v>6</v>
      </c>
      <c r="I2959" s="24">
        <v>0.42</v>
      </c>
      <c r="J2959" s="24">
        <v>0.42</v>
      </c>
      <c r="K2959" s="27"/>
      <c r="L2959" s="27"/>
      <c r="M2959" s="27"/>
      <c r="N2959" s="24">
        <v>0.42</v>
      </c>
      <c r="O2959" s="29">
        <v>100</v>
      </c>
      <c r="P2959" s="24">
        <v>0.42</v>
      </c>
      <c r="Q2959" s="29">
        <v>100</v>
      </c>
      <c r="R2959" s="28">
        <v>0.252</v>
      </c>
      <c r="S2959" s="29">
        <v>60</v>
      </c>
      <c r="T2959" s="375" t="s">
        <v>45</v>
      </c>
      <c r="U2959" s="375">
        <v>2020</v>
      </c>
      <c r="V2959" s="348">
        <v>0.41099999999999998</v>
      </c>
      <c r="W2959" s="32"/>
      <c r="X2959" s="133"/>
      <c r="Y2959" s="31">
        <f t="shared" si="177"/>
        <v>0</v>
      </c>
    </row>
    <row r="2960" spans="1:25" s="23" customFormat="1" ht="20.25" customHeight="1" x14ac:dyDescent="0.3">
      <c r="A2960" s="374">
        <v>2565</v>
      </c>
      <c r="B2960" s="375">
        <v>2197305</v>
      </c>
      <c r="C2960" s="485"/>
      <c r="D2960" s="376" t="s">
        <v>38</v>
      </c>
      <c r="E2960" s="348">
        <v>0.36399999999999999</v>
      </c>
      <c r="F2960" s="25">
        <v>3.5</v>
      </c>
      <c r="G2960" s="24" t="s">
        <v>48</v>
      </c>
      <c r="H2960" s="26" t="str">
        <f t="shared" si="180"/>
        <v>6</v>
      </c>
      <c r="I2960" s="24">
        <v>0.34</v>
      </c>
      <c r="J2960" s="24">
        <v>0.34</v>
      </c>
      <c r="K2960" s="27"/>
      <c r="L2960" s="27"/>
      <c r="M2960" s="27"/>
      <c r="N2960" s="24">
        <v>0.34</v>
      </c>
      <c r="O2960" s="29">
        <v>100</v>
      </c>
      <c r="P2960" s="24">
        <v>0.34</v>
      </c>
      <c r="Q2960" s="29">
        <v>100</v>
      </c>
      <c r="R2960" s="28">
        <v>0.20400000000000001</v>
      </c>
      <c r="S2960" s="29">
        <v>60</v>
      </c>
      <c r="T2960" s="375" t="s">
        <v>45</v>
      </c>
      <c r="U2960" s="375">
        <v>2020</v>
      </c>
      <c r="V2960" s="348">
        <v>0.36399999999999999</v>
      </c>
      <c r="W2960" s="32"/>
      <c r="X2960" s="133"/>
      <c r="Y2960" s="31">
        <f t="shared" si="177"/>
        <v>0</v>
      </c>
    </row>
    <row r="2961" spans="1:25" s="23" customFormat="1" ht="20.25" customHeight="1" x14ac:dyDescent="0.3">
      <c r="A2961" s="374">
        <v>2566</v>
      </c>
      <c r="B2961" s="375">
        <v>2196903</v>
      </c>
      <c r="C2961" s="371"/>
      <c r="D2961" s="376" t="s">
        <v>258</v>
      </c>
      <c r="E2961" s="348">
        <v>0.25600000000000001</v>
      </c>
      <c r="F2961" s="25">
        <v>3.5</v>
      </c>
      <c r="G2961" s="24" t="s">
        <v>48</v>
      </c>
      <c r="H2961" s="26" t="str">
        <f t="shared" si="180"/>
        <v>6</v>
      </c>
      <c r="I2961" s="24">
        <v>0.106</v>
      </c>
      <c r="J2961" s="24">
        <v>0.106</v>
      </c>
      <c r="K2961" s="27"/>
      <c r="L2961" s="27"/>
      <c r="M2961" s="27"/>
      <c r="N2961" s="24">
        <v>0.106</v>
      </c>
      <c r="O2961" s="29">
        <v>100</v>
      </c>
      <c r="P2961" s="24">
        <v>0.106</v>
      </c>
      <c r="Q2961" s="29">
        <v>100</v>
      </c>
      <c r="R2961" s="28">
        <v>6.359999999999999E-2</v>
      </c>
      <c r="S2961" s="29">
        <v>59.999999999999986</v>
      </c>
      <c r="T2961" s="375" t="s">
        <v>45</v>
      </c>
      <c r="U2961" s="375">
        <v>2020</v>
      </c>
      <c r="V2961" s="348">
        <v>0.25600000000000001</v>
      </c>
      <c r="W2961" s="32"/>
      <c r="X2961" s="133"/>
      <c r="Y2961" s="31">
        <f t="shared" si="177"/>
        <v>0</v>
      </c>
    </row>
    <row r="2962" spans="1:25" s="23" customFormat="1" ht="20.25" customHeight="1" x14ac:dyDescent="0.3">
      <c r="A2962" s="374">
        <v>2567</v>
      </c>
      <c r="B2962" s="375">
        <v>2201970</v>
      </c>
      <c r="C2962" s="488"/>
      <c r="D2962" s="376" t="s">
        <v>515</v>
      </c>
      <c r="E2962" s="348">
        <v>0.128</v>
      </c>
      <c r="F2962" s="25">
        <v>3.5</v>
      </c>
      <c r="G2962" s="24" t="s">
        <v>48</v>
      </c>
      <c r="H2962" s="26" t="str">
        <f t="shared" si="180"/>
        <v>6</v>
      </c>
      <c r="I2962" s="24">
        <v>0.13</v>
      </c>
      <c r="J2962" s="24">
        <v>0.13</v>
      </c>
      <c r="K2962" s="27"/>
      <c r="L2962" s="27"/>
      <c r="M2962" s="27"/>
      <c r="N2962" s="24">
        <v>0.13</v>
      </c>
      <c r="O2962" s="29">
        <v>100</v>
      </c>
      <c r="P2962" s="24">
        <v>0.13</v>
      </c>
      <c r="Q2962" s="29">
        <v>100</v>
      </c>
      <c r="R2962" s="28">
        <v>7.8E-2</v>
      </c>
      <c r="S2962" s="29">
        <v>60</v>
      </c>
      <c r="T2962" s="375" t="s">
        <v>45</v>
      </c>
      <c r="U2962" s="375">
        <v>2020</v>
      </c>
      <c r="V2962" s="348">
        <v>0.128</v>
      </c>
      <c r="W2962" s="32"/>
      <c r="X2962" s="133"/>
      <c r="Y2962" s="31">
        <f t="shared" si="177"/>
        <v>0</v>
      </c>
    </row>
    <row r="2963" spans="1:25" s="23" customFormat="1" ht="20.25" customHeight="1" x14ac:dyDescent="0.3">
      <c r="A2963" s="374">
        <v>2568</v>
      </c>
      <c r="B2963" s="375">
        <v>2197916</v>
      </c>
      <c r="C2963" s="377"/>
      <c r="D2963" s="376" t="s">
        <v>483</v>
      </c>
      <c r="E2963" s="348">
        <v>0.21299999999999999</v>
      </c>
      <c r="F2963" s="25">
        <v>3.5</v>
      </c>
      <c r="G2963" s="24" t="s">
        <v>48</v>
      </c>
      <c r="H2963" s="26" t="str">
        <f t="shared" si="180"/>
        <v>6</v>
      </c>
      <c r="I2963" s="24">
        <v>0.19500000000000001</v>
      </c>
      <c r="J2963" s="24">
        <v>0.19500000000000001</v>
      </c>
      <c r="K2963" s="27"/>
      <c r="L2963" s="27"/>
      <c r="M2963" s="27"/>
      <c r="N2963" s="24">
        <v>0.19500000000000001</v>
      </c>
      <c r="O2963" s="29">
        <v>100</v>
      </c>
      <c r="P2963" s="24">
        <v>0.19500000000000001</v>
      </c>
      <c r="Q2963" s="29">
        <v>100</v>
      </c>
      <c r="R2963" s="28">
        <v>0.11699999999999999</v>
      </c>
      <c r="S2963" s="29">
        <v>60</v>
      </c>
      <c r="T2963" s="375" t="s">
        <v>45</v>
      </c>
      <c r="U2963" s="375">
        <v>2020</v>
      </c>
      <c r="V2963" s="348">
        <v>0.21299999999999999</v>
      </c>
      <c r="W2963" s="32"/>
      <c r="X2963" s="133"/>
      <c r="Y2963" s="31">
        <f t="shared" si="177"/>
        <v>0</v>
      </c>
    </row>
    <row r="2964" spans="1:25" s="23" customFormat="1" ht="20.25" customHeight="1" x14ac:dyDescent="0.3">
      <c r="A2964" s="374">
        <v>2569</v>
      </c>
      <c r="B2964" s="375">
        <v>2203350</v>
      </c>
      <c r="C2964" s="375"/>
      <c r="D2964" s="376" t="s">
        <v>931</v>
      </c>
      <c r="E2964" s="348">
        <v>0.215</v>
      </c>
      <c r="F2964" s="25">
        <v>3.5</v>
      </c>
      <c r="G2964" s="24" t="s">
        <v>48</v>
      </c>
      <c r="H2964" s="26" t="str">
        <f t="shared" si="180"/>
        <v>6</v>
      </c>
      <c r="I2964" s="24">
        <v>0.216</v>
      </c>
      <c r="J2964" s="24">
        <v>0.216</v>
      </c>
      <c r="K2964" s="27"/>
      <c r="L2964" s="27"/>
      <c r="M2964" s="27"/>
      <c r="N2964" s="24">
        <v>0.216</v>
      </c>
      <c r="O2964" s="29">
        <v>100</v>
      </c>
      <c r="P2964" s="24">
        <v>0.216</v>
      </c>
      <c r="Q2964" s="29">
        <v>100</v>
      </c>
      <c r="R2964" s="28">
        <v>0.12959999999999999</v>
      </c>
      <c r="S2964" s="29">
        <v>60</v>
      </c>
      <c r="T2964" s="375" t="s">
        <v>45</v>
      </c>
      <c r="U2964" s="375">
        <v>2020</v>
      </c>
      <c r="V2964" s="348">
        <v>0.215</v>
      </c>
      <c r="W2964" s="32"/>
      <c r="X2964" s="133"/>
      <c r="Y2964" s="31">
        <f t="shared" ref="Y2964:Y3027" si="181">E2964-V2964-W2964-X2964</f>
        <v>0</v>
      </c>
    </row>
    <row r="2965" spans="1:25" s="23" customFormat="1" ht="20.25" customHeight="1" x14ac:dyDescent="0.3">
      <c r="A2965" s="374">
        <v>2570</v>
      </c>
      <c r="B2965" s="375">
        <v>2201291</v>
      </c>
      <c r="C2965" s="375"/>
      <c r="D2965" s="376" t="s">
        <v>773</v>
      </c>
      <c r="E2965" s="348">
        <v>0.21099999999999999</v>
      </c>
      <c r="F2965" s="25">
        <v>3.5</v>
      </c>
      <c r="G2965" s="24" t="s">
        <v>48</v>
      </c>
      <c r="H2965" s="26" t="str">
        <f t="shared" si="180"/>
        <v>6</v>
      </c>
      <c r="I2965" s="24">
        <v>0.20499999999999999</v>
      </c>
      <c r="J2965" s="24">
        <v>0.20499999999999999</v>
      </c>
      <c r="K2965" s="27"/>
      <c r="L2965" s="27"/>
      <c r="M2965" s="27"/>
      <c r="N2965" s="28">
        <v>0</v>
      </c>
      <c r="O2965" s="29">
        <v>0</v>
      </c>
      <c r="P2965" s="28">
        <v>0</v>
      </c>
      <c r="Q2965" s="29">
        <v>0</v>
      </c>
      <c r="R2965" s="28">
        <v>0.20499999999999999</v>
      </c>
      <c r="S2965" s="29">
        <v>100</v>
      </c>
      <c r="T2965" s="375" t="s">
        <v>220</v>
      </c>
      <c r="U2965" s="375">
        <v>2022</v>
      </c>
      <c r="V2965" s="348">
        <v>0.21099999999999999</v>
      </c>
      <c r="W2965" s="32"/>
      <c r="X2965" s="133"/>
      <c r="Y2965" s="31">
        <f t="shared" si="181"/>
        <v>0</v>
      </c>
    </row>
    <row r="2966" spans="1:25" s="23" customFormat="1" ht="20.25" customHeight="1" x14ac:dyDescent="0.3">
      <c r="A2966" s="374">
        <v>2571</v>
      </c>
      <c r="B2966" s="375">
        <v>2193532</v>
      </c>
      <c r="C2966" s="375"/>
      <c r="D2966" s="376" t="s">
        <v>4343</v>
      </c>
      <c r="E2966" s="348">
        <v>0.311</v>
      </c>
      <c r="F2966" s="25">
        <v>3.5</v>
      </c>
      <c r="G2966" s="24" t="s">
        <v>48</v>
      </c>
      <c r="H2966" s="26" t="str">
        <f t="shared" si="180"/>
        <v>6</v>
      </c>
      <c r="I2966" s="24">
        <v>0.315</v>
      </c>
      <c r="J2966" s="24">
        <v>0.315</v>
      </c>
      <c r="K2966" s="27"/>
      <c r="L2966" s="27"/>
      <c r="M2966" s="27"/>
      <c r="N2966" s="28">
        <v>0.189</v>
      </c>
      <c r="O2966" s="29">
        <v>60</v>
      </c>
      <c r="P2966" s="28">
        <v>0.189</v>
      </c>
      <c r="Q2966" s="29">
        <v>60</v>
      </c>
      <c r="R2966" s="28">
        <v>0.189</v>
      </c>
      <c r="S2966" s="29">
        <v>60</v>
      </c>
      <c r="T2966" s="375" t="s">
        <v>45</v>
      </c>
      <c r="U2966" s="375">
        <v>2020</v>
      </c>
      <c r="V2966" s="348">
        <v>0.311</v>
      </c>
      <c r="W2966" s="32"/>
      <c r="X2966" s="133"/>
      <c r="Y2966" s="31">
        <f t="shared" si="181"/>
        <v>0</v>
      </c>
    </row>
    <row r="2967" spans="1:25" s="23" customFormat="1" ht="20.25" customHeight="1" x14ac:dyDescent="0.3">
      <c r="A2967" s="374">
        <v>2572</v>
      </c>
      <c r="B2967" s="375">
        <v>2193769</v>
      </c>
      <c r="C2967" s="485"/>
      <c r="D2967" s="376" t="s">
        <v>1232</v>
      </c>
      <c r="E2967" s="348">
        <v>0.246</v>
      </c>
      <c r="F2967" s="25">
        <v>3.5</v>
      </c>
      <c r="G2967" s="24" t="s">
        <v>48</v>
      </c>
      <c r="H2967" s="26" t="str">
        <f t="shared" si="180"/>
        <v>6</v>
      </c>
      <c r="I2967" s="24">
        <v>0.245</v>
      </c>
      <c r="J2967" s="24">
        <v>0.245</v>
      </c>
      <c r="K2967" s="27"/>
      <c r="L2967" s="27"/>
      <c r="M2967" s="27"/>
      <c r="N2967" s="28">
        <v>0.14699999999999999</v>
      </c>
      <c r="O2967" s="29">
        <v>60</v>
      </c>
      <c r="P2967" s="28">
        <v>0.14699999999999999</v>
      </c>
      <c r="Q2967" s="29">
        <v>60</v>
      </c>
      <c r="R2967" s="28">
        <v>0.14699999999999999</v>
      </c>
      <c r="S2967" s="29">
        <v>60</v>
      </c>
      <c r="T2967" s="375" t="s">
        <v>45</v>
      </c>
      <c r="U2967" s="375">
        <v>2020</v>
      </c>
      <c r="V2967" s="348">
        <v>0.246</v>
      </c>
      <c r="W2967" s="32"/>
      <c r="X2967" s="133"/>
      <c r="Y2967" s="31">
        <f t="shared" si="181"/>
        <v>0</v>
      </c>
    </row>
    <row r="2968" spans="1:25" s="23" customFormat="1" ht="20.25" customHeight="1" x14ac:dyDescent="0.3">
      <c r="A2968" s="374">
        <v>2573</v>
      </c>
      <c r="B2968" s="375"/>
      <c r="C2968" s="371"/>
      <c r="D2968" s="376" t="s">
        <v>249</v>
      </c>
      <c r="E2968" s="348">
        <v>1.1020000000000001</v>
      </c>
      <c r="F2968" s="25">
        <v>3.5</v>
      </c>
      <c r="G2968" s="24" t="s">
        <v>48</v>
      </c>
      <c r="H2968" s="26" t="s">
        <v>103</v>
      </c>
      <c r="I2968" s="24"/>
      <c r="J2968" s="24"/>
      <c r="K2968" s="27"/>
      <c r="L2968" s="27"/>
      <c r="M2968" s="27"/>
      <c r="N2968" s="28"/>
      <c r="O2968" s="29"/>
      <c r="P2968" s="28"/>
      <c r="Q2968" s="29"/>
      <c r="R2968" s="28"/>
      <c r="S2968" s="29"/>
      <c r="T2968" s="375"/>
      <c r="U2968" s="375"/>
      <c r="V2968" s="348">
        <v>1.1020000000000001</v>
      </c>
      <c r="W2968" s="32"/>
      <c r="X2968" s="133"/>
      <c r="Y2968" s="31">
        <f t="shared" si="181"/>
        <v>0</v>
      </c>
    </row>
    <row r="2969" spans="1:25" ht="20.25" customHeight="1" x14ac:dyDescent="0.3">
      <c r="A2969" s="464" t="s">
        <v>4346</v>
      </c>
      <c r="B2969" s="464"/>
      <c r="C2969" s="485"/>
      <c r="D2969" s="464"/>
      <c r="E2969" s="464"/>
      <c r="F2969" s="464"/>
      <c r="G2969" s="464"/>
      <c r="H2969" s="464"/>
      <c r="I2969" s="43"/>
      <c r="J2969" s="43"/>
      <c r="K2969" s="6"/>
      <c r="L2969" s="6"/>
      <c r="M2969" s="6"/>
      <c r="N2969" s="44"/>
      <c r="O2969" s="15"/>
      <c r="P2969" s="44"/>
      <c r="Q2969" s="15"/>
      <c r="R2969" s="44"/>
      <c r="S2969" s="15"/>
      <c r="T2969" s="14"/>
      <c r="U2969" s="14"/>
      <c r="V2969" s="393"/>
      <c r="W2969" s="48"/>
      <c r="X2969" s="393"/>
      <c r="Y2969" s="31">
        <f t="shared" si="181"/>
        <v>0</v>
      </c>
    </row>
    <row r="2970" spans="1:25" ht="20.25" customHeight="1" x14ac:dyDescent="0.3">
      <c r="A2970" s="366"/>
      <c r="B2970" s="366"/>
      <c r="C2970" s="371"/>
      <c r="D2970" s="366" t="s">
        <v>252</v>
      </c>
      <c r="E2970" s="323">
        <f>SUM(E2971:E3001)</f>
        <v>36.463000000000001</v>
      </c>
      <c r="F2970" s="366"/>
      <c r="G2970" s="366"/>
      <c r="H2970" s="366"/>
      <c r="I2970" s="43"/>
      <c r="J2970" s="43"/>
      <c r="K2970" s="6"/>
      <c r="L2970" s="6"/>
      <c r="M2970" s="6"/>
      <c r="N2970" s="44"/>
      <c r="O2970" s="15"/>
      <c r="P2970" s="44"/>
      <c r="Q2970" s="15"/>
      <c r="R2970" s="44"/>
      <c r="S2970" s="15"/>
      <c r="T2970" s="14"/>
      <c r="U2970" s="14"/>
      <c r="V2970" s="393"/>
      <c r="W2970" s="48"/>
      <c r="X2970" s="393"/>
      <c r="Y2970" s="31">
        <f t="shared" si="181"/>
        <v>36.463000000000001</v>
      </c>
    </row>
    <row r="2971" spans="1:25" s="23" customFormat="1" ht="20.25" customHeight="1" x14ac:dyDescent="0.3">
      <c r="A2971" s="374">
        <v>2574</v>
      </c>
      <c r="B2971" s="375">
        <v>2190584</v>
      </c>
      <c r="C2971" s="488"/>
      <c r="D2971" s="376" t="s">
        <v>332</v>
      </c>
      <c r="E2971" s="348">
        <v>1.538</v>
      </c>
      <c r="F2971" s="25">
        <v>6</v>
      </c>
      <c r="G2971" s="24" t="s">
        <v>39</v>
      </c>
      <c r="H2971" s="26" t="str">
        <f t="shared" si="180"/>
        <v>10</v>
      </c>
      <c r="I2971" s="24">
        <v>1.5469999999999999</v>
      </c>
      <c r="J2971" s="24">
        <v>1.5469999999999999</v>
      </c>
      <c r="K2971" s="27"/>
      <c r="L2971" s="27"/>
      <c r="M2971" s="27"/>
      <c r="N2971" s="28">
        <v>0</v>
      </c>
      <c r="O2971" s="29">
        <v>0</v>
      </c>
      <c r="P2971" s="28">
        <v>0</v>
      </c>
      <c r="Q2971" s="29">
        <v>0</v>
      </c>
      <c r="R2971" s="28">
        <v>0.6</v>
      </c>
      <c r="S2971" s="29">
        <v>38.784744667097613</v>
      </c>
      <c r="T2971" s="375" t="s">
        <v>220</v>
      </c>
      <c r="U2971" s="375">
        <v>2023</v>
      </c>
      <c r="V2971" s="348">
        <v>1.538</v>
      </c>
      <c r="W2971" s="32"/>
      <c r="X2971" s="133"/>
      <c r="Y2971" s="31">
        <f t="shared" si="181"/>
        <v>0</v>
      </c>
    </row>
    <row r="2972" spans="1:25" s="23" customFormat="1" ht="20.25" customHeight="1" x14ac:dyDescent="0.3">
      <c r="A2972" s="374">
        <v>2575</v>
      </c>
      <c r="B2972" s="375">
        <v>2200801</v>
      </c>
      <c r="C2972" s="377"/>
      <c r="D2972" s="376" t="s">
        <v>465</v>
      </c>
      <c r="E2972" s="346">
        <v>3.45</v>
      </c>
      <c r="F2972" s="25">
        <v>6</v>
      </c>
      <c r="G2972" s="24" t="s">
        <v>39</v>
      </c>
      <c r="H2972" s="26" t="str">
        <f t="shared" si="180"/>
        <v>10</v>
      </c>
      <c r="I2972" s="24">
        <v>1.75</v>
      </c>
      <c r="J2972" s="24">
        <v>1.75</v>
      </c>
      <c r="K2972" s="27"/>
      <c r="L2972" s="27"/>
      <c r="M2972" s="27"/>
      <c r="N2972" s="28">
        <v>0</v>
      </c>
      <c r="O2972" s="29">
        <v>0</v>
      </c>
      <c r="P2972" s="28">
        <v>0</v>
      </c>
      <c r="Q2972" s="29">
        <v>0</v>
      </c>
      <c r="R2972" s="28">
        <v>1.75</v>
      </c>
      <c r="S2972" s="29">
        <v>100</v>
      </c>
      <c r="T2972" s="375" t="s">
        <v>220</v>
      </c>
      <c r="U2972" s="375">
        <v>2023</v>
      </c>
      <c r="V2972" s="346">
        <v>3.45</v>
      </c>
      <c r="W2972" s="32"/>
      <c r="X2972" s="133"/>
      <c r="Y2972" s="31">
        <f t="shared" si="181"/>
        <v>0</v>
      </c>
    </row>
    <row r="2973" spans="1:25" s="23" customFormat="1" ht="20.25" customHeight="1" x14ac:dyDescent="0.3">
      <c r="A2973" s="374">
        <v>2576</v>
      </c>
      <c r="B2973" s="375">
        <v>2196388</v>
      </c>
      <c r="C2973" s="488"/>
      <c r="D2973" s="376" t="s">
        <v>4350</v>
      </c>
      <c r="E2973" s="346">
        <v>2.9159999999999999</v>
      </c>
      <c r="F2973" s="25">
        <v>6</v>
      </c>
      <c r="G2973" s="24" t="s">
        <v>39</v>
      </c>
      <c r="H2973" s="26" t="str">
        <f t="shared" si="180"/>
        <v>10</v>
      </c>
      <c r="I2973" s="24">
        <v>1.4630000000000001</v>
      </c>
      <c r="J2973" s="24">
        <v>1.4630000000000001</v>
      </c>
      <c r="K2973" s="27"/>
      <c r="L2973" s="27"/>
      <c r="M2973" s="27"/>
      <c r="N2973" s="28">
        <v>0.87780000000000002</v>
      </c>
      <c r="O2973" s="29">
        <v>60</v>
      </c>
      <c r="P2973" s="28">
        <v>0.87780000000000002</v>
      </c>
      <c r="Q2973" s="29">
        <v>60</v>
      </c>
      <c r="R2973" s="28">
        <v>0.87780000000000002</v>
      </c>
      <c r="S2973" s="29">
        <v>60</v>
      </c>
      <c r="T2973" s="375" t="s">
        <v>45</v>
      </c>
      <c r="U2973" s="375">
        <v>2020</v>
      </c>
      <c r="V2973" s="346">
        <v>2.9159999999999999</v>
      </c>
      <c r="W2973" s="32"/>
      <c r="X2973" s="133"/>
      <c r="Y2973" s="31">
        <f t="shared" si="181"/>
        <v>0</v>
      </c>
    </row>
    <row r="2974" spans="1:25" s="23" customFormat="1" ht="20.25" customHeight="1" x14ac:dyDescent="0.3">
      <c r="A2974" s="374">
        <v>2577</v>
      </c>
      <c r="B2974" s="375">
        <v>2197767</v>
      </c>
      <c r="C2974" s="377"/>
      <c r="D2974" s="376" t="s">
        <v>4352</v>
      </c>
      <c r="E2974" s="346">
        <v>1.409</v>
      </c>
      <c r="F2974" s="25">
        <v>3.5</v>
      </c>
      <c r="G2974" s="24" t="s">
        <v>48</v>
      </c>
      <c r="H2974" s="26" t="str">
        <f t="shared" si="180"/>
        <v>6</v>
      </c>
      <c r="I2974" s="24">
        <v>1.56</v>
      </c>
      <c r="J2974" s="24">
        <v>1.56</v>
      </c>
      <c r="K2974" s="27"/>
      <c r="L2974" s="27"/>
      <c r="M2974" s="27"/>
      <c r="N2974" s="28">
        <v>0.93599999999999994</v>
      </c>
      <c r="O2974" s="29">
        <v>60</v>
      </c>
      <c r="P2974" s="28">
        <v>0.93599999999999994</v>
      </c>
      <c r="Q2974" s="29">
        <v>60</v>
      </c>
      <c r="R2974" s="28">
        <v>0.93599999999999994</v>
      </c>
      <c r="S2974" s="29">
        <v>60</v>
      </c>
      <c r="T2974" s="375" t="s">
        <v>45</v>
      </c>
      <c r="U2974" s="375">
        <v>2020</v>
      </c>
      <c r="V2974" s="346">
        <v>1.409</v>
      </c>
      <c r="W2974" s="32"/>
      <c r="X2974" s="133"/>
      <c r="Y2974" s="31">
        <f t="shared" si="181"/>
        <v>0</v>
      </c>
    </row>
    <row r="2975" spans="1:25" s="23" customFormat="1" ht="20.25" customHeight="1" x14ac:dyDescent="0.3">
      <c r="A2975" s="374">
        <v>2578</v>
      </c>
      <c r="B2975" s="375">
        <v>2192704</v>
      </c>
      <c r="C2975" s="488"/>
      <c r="D2975" s="376" t="s">
        <v>228</v>
      </c>
      <c r="E2975" s="346">
        <v>0.83</v>
      </c>
      <c r="F2975" s="25">
        <v>3.5</v>
      </c>
      <c r="G2975" s="24" t="s">
        <v>48</v>
      </c>
      <c r="H2975" s="26" t="str">
        <f t="shared" si="180"/>
        <v>6</v>
      </c>
      <c r="I2975" s="24">
        <v>0.81399999999999995</v>
      </c>
      <c r="J2975" s="24">
        <v>0.81399999999999995</v>
      </c>
      <c r="K2975" s="27"/>
      <c r="L2975" s="27"/>
      <c r="M2975" s="27"/>
      <c r="N2975" s="28">
        <v>0.48839999999999995</v>
      </c>
      <c r="O2975" s="29">
        <v>60</v>
      </c>
      <c r="P2975" s="28">
        <v>0.48839999999999995</v>
      </c>
      <c r="Q2975" s="29">
        <v>60</v>
      </c>
      <c r="R2975" s="28">
        <v>0.48839999999999995</v>
      </c>
      <c r="S2975" s="29">
        <v>60</v>
      </c>
      <c r="T2975" s="375" t="s">
        <v>45</v>
      </c>
      <c r="U2975" s="375">
        <v>2020</v>
      </c>
      <c r="V2975" s="346">
        <v>0.83</v>
      </c>
      <c r="W2975" s="32"/>
      <c r="X2975" s="133"/>
      <c r="Y2975" s="31">
        <f t="shared" si="181"/>
        <v>0</v>
      </c>
    </row>
    <row r="2976" spans="1:25" s="23" customFormat="1" ht="20.25" customHeight="1" x14ac:dyDescent="0.3">
      <c r="A2976" s="374">
        <v>2579</v>
      </c>
      <c r="B2976" s="375">
        <v>2196790</v>
      </c>
      <c r="C2976" s="377"/>
      <c r="D2976" s="376" t="s">
        <v>401</v>
      </c>
      <c r="E2976" s="346">
        <v>0.83299999999999996</v>
      </c>
      <c r="F2976" s="25">
        <v>3.5</v>
      </c>
      <c r="G2976" s="24" t="s">
        <v>48</v>
      </c>
      <c r="H2976" s="26" t="str">
        <f t="shared" si="180"/>
        <v>6</v>
      </c>
      <c r="I2976" s="24">
        <v>0.82299999999999995</v>
      </c>
      <c r="J2976" s="24">
        <v>0.82299999999999995</v>
      </c>
      <c r="K2976" s="27"/>
      <c r="L2976" s="27"/>
      <c r="M2976" s="27"/>
      <c r="N2976" s="28">
        <v>0.49379999999999996</v>
      </c>
      <c r="O2976" s="29">
        <v>60</v>
      </c>
      <c r="P2976" s="28">
        <v>0.49379999999999996</v>
      </c>
      <c r="Q2976" s="29">
        <v>60</v>
      </c>
      <c r="R2976" s="28">
        <v>0.49379999999999996</v>
      </c>
      <c r="S2976" s="29">
        <v>60</v>
      </c>
      <c r="T2976" s="375" t="s">
        <v>45</v>
      </c>
      <c r="U2976" s="375">
        <v>2020</v>
      </c>
      <c r="V2976" s="346">
        <v>0.83299999999999996</v>
      </c>
      <c r="W2976" s="32"/>
      <c r="X2976" s="133"/>
      <c r="Y2976" s="31">
        <f t="shared" si="181"/>
        <v>0</v>
      </c>
    </row>
    <row r="2977" spans="1:25" s="23" customFormat="1" ht="20.25" customHeight="1" x14ac:dyDescent="0.3">
      <c r="A2977" s="374">
        <v>2580</v>
      </c>
      <c r="B2977" s="375">
        <v>2195744</v>
      </c>
      <c r="C2977" s="375"/>
      <c r="D2977" s="376" t="s">
        <v>1102</v>
      </c>
      <c r="E2977" s="346">
        <v>0.38600000000000001</v>
      </c>
      <c r="F2977" s="25">
        <v>3.5</v>
      </c>
      <c r="G2977" s="24" t="s">
        <v>48</v>
      </c>
      <c r="H2977" s="26" t="str">
        <f t="shared" si="180"/>
        <v>6</v>
      </c>
      <c r="I2977" s="24">
        <v>0.36299999999999999</v>
      </c>
      <c r="J2977" s="24">
        <v>0.36299999999999999</v>
      </c>
      <c r="K2977" s="27"/>
      <c r="L2977" s="27"/>
      <c r="M2977" s="27"/>
      <c r="N2977" s="28">
        <v>0.21779999999999999</v>
      </c>
      <c r="O2977" s="29">
        <v>60</v>
      </c>
      <c r="P2977" s="28">
        <v>0.21779999999999999</v>
      </c>
      <c r="Q2977" s="29">
        <v>60</v>
      </c>
      <c r="R2977" s="28">
        <v>0.21779999999999999</v>
      </c>
      <c r="S2977" s="29">
        <v>60</v>
      </c>
      <c r="T2977" s="375" t="s">
        <v>45</v>
      </c>
      <c r="U2977" s="375">
        <v>2020</v>
      </c>
      <c r="V2977" s="346">
        <v>0.38600000000000001</v>
      </c>
      <c r="W2977" s="32"/>
      <c r="X2977" s="133"/>
      <c r="Y2977" s="31">
        <f t="shared" si="181"/>
        <v>0</v>
      </c>
    </row>
    <row r="2978" spans="1:25" s="23" customFormat="1" ht="20.25" customHeight="1" x14ac:dyDescent="0.3">
      <c r="A2978" s="374">
        <v>2581</v>
      </c>
      <c r="B2978" s="375">
        <v>2192272</v>
      </c>
      <c r="C2978" s="375"/>
      <c r="D2978" s="376" t="s">
        <v>3232</v>
      </c>
      <c r="E2978" s="346">
        <v>0.999</v>
      </c>
      <c r="F2978" s="25">
        <v>3.5</v>
      </c>
      <c r="G2978" s="24" t="s">
        <v>48</v>
      </c>
      <c r="H2978" s="26" t="str">
        <f t="shared" si="180"/>
        <v>6</v>
      </c>
      <c r="I2978" s="24">
        <v>0.998</v>
      </c>
      <c r="J2978" s="24">
        <v>0.998</v>
      </c>
      <c r="K2978" s="27"/>
      <c r="L2978" s="27"/>
      <c r="M2978" s="27"/>
      <c r="N2978" s="28">
        <v>0.5988</v>
      </c>
      <c r="O2978" s="29">
        <v>60</v>
      </c>
      <c r="P2978" s="28">
        <v>0.5988</v>
      </c>
      <c r="Q2978" s="29">
        <v>60</v>
      </c>
      <c r="R2978" s="28">
        <v>0.5988</v>
      </c>
      <c r="S2978" s="29">
        <v>60</v>
      </c>
      <c r="T2978" s="375" t="s">
        <v>45</v>
      </c>
      <c r="U2978" s="375">
        <v>2020</v>
      </c>
      <c r="V2978" s="346">
        <v>0.999</v>
      </c>
      <c r="W2978" s="32"/>
      <c r="X2978" s="133"/>
      <c r="Y2978" s="31">
        <f t="shared" si="181"/>
        <v>0</v>
      </c>
    </row>
    <row r="2979" spans="1:25" s="23" customFormat="1" ht="20.25" customHeight="1" x14ac:dyDescent="0.3">
      <c r="A2979" s="374">
        <v>2582</v>
      </c>
      <c r="B2979" s="375">
        <v>2197675</v>
      </c>
      <c r="C2979" s="375"/>
      <c r="D2979" s="376" t="s">
        <v>1022</v>
      </c>
      <c r="E2979" s="346">
        <v>0.56200000000000006</v>
      </c>
      <c r="F2979" s="25">
        <v>3.5</v>
      </c>
      <c r="G2979" s="24" t="s">
        <v>48</v>
      </c>
      <c r="H2979" s="26" t="str">
        <f t="shared" si="180"/>
        <v>6</v>
      </c>
      <c r="I2979" s="24">
        <v>0.8</v>
      </c>
      <c r="J2979" s="24">
        <v>0.8</v>
      </c>
      <c r="K2979" s="27"/>
      <c r="L2979" s="27"/>
      <c r="M2979" s="27"/>
      <c r="N2979" s="28">
        <v>0</v>
      </c>
      <c r="O2979" s="29">
        <v>0</v>
      </c>
      <c r="P2979" s="28">
        <v>0</v>
      </c>
      <c r="Q2979" s="29">
        <v>0</v>
      </c>
      <c r="R2979" s="28">
        <v>0.8</v>
      </c>
      <c r="S2979" s="29">
        <v>100</v>
      </c>
      <c r="T2979" s="375" t="s">
        <v>220</v>
      </c>
      <c r="U2979" s="375">
        <v>2024</v>
      </c>
      <c r="V2979" s="346">
        <v>0.56200000000000006</v>
      </c>
      <c r="W2979" s="32"/>
      <c r="X2979" s="133"/>
      <c r="Y2979" s="31">
        <f t="shared" si="181"/>
        <v>0</v>
      </c>
    </row>
    <row r="2980" spans="1:25" s="23" customFormat="1" ht="20.25" customHeight="1" x14ac:dyDescent="0.3">
      <c r="A2980" s="374">
        <v>2583</v>
      </c>
      <c r="B2980" s="375">
        <v>2195341</v>
      </c>
      <c r="C2980" s="485"/>
      <c r="D2980" s="376" t="s">
        <v>161</v>
      </c>
      <c r="E2980" s="346">
        <v>1.4630000000000001</v>
      </c>
      <c r="F2980" s="25">
        <v>3.5</v>
      </c>
      <c r="G2980" s="24" t="s">
        <v>48</v>
      </c>
      <c r="H2980" s="26" t="str">
        <f t="shared" si="180"/>
        <v>6</v>
      </c>
      <c r="I2980" s="24">
        <v>1.46</v>
      </c>
      <c r="J2980" s="24">
        <v>1.46</v>
      </c>
      <c r="K2980" s="27"/>
      <c r="L2980" s="27"/>
      <c r="M2980" s="27"/>
      <c r="N2980" s="28">
        <v>0.876</v>
      </c>
      <c r="O2980" s="29">
        <v>60</v>
      </c>
      <c r="P2980" s="28">
        <v>0.876</v>
      </c>
      <c r="Q2980" s="29">
        <v>60</v>
      </c>
      <c r="R2980" s="28">
        <v>0.876</v>
      </c>
      <c r="S2980" s="29">
        <v>60</v>
      </c>
      <c r="T2980" s="375" t="s">
        <v>45</v>
      </c>
      <c r="U2980" s="375">
        <v>2020</v>
      </c>
      <c r="V2980" s="346">
        <v>1.4630000000000001</v>
      </c>
      <c r="W2980" s="32"/>
      <c r="X2980" s="133"/>
      <c r="Y2980" s="31">
        <f t="shared" si="181"/>
        <v>0</v>
      </c>
    </row>
    <row r="2981" spans="1:25" s="23" customFormat="1" ht="20.25" customHeight="1" x14ac:dyDescent="0.3">
      <c r="A2981" s="374">
        <v>2584</v>
      </c>
      <c r="B2981" s="375">
        <v>2197499</v>
      </c>
      <c r="C2981" s="371"/>
      <c r="D2981" s="376" t="s">
        <v>3314</v>
      </c>
      <c r="E2981" s="346">
        <v>0.126</v>
      </c>
      <c r="F2981" s="25">
        <v>3.5</v>
      </c>
      <c r="G2981" s="24" t="s">
        <v>48</v>
      </c>
      <c r="H2981" s="26" t="str">
        <f t="shared" si="180"/>
        <v>6</v>
      </c>
      <c r="I2981" s="24">
        <v>0.16</v>
      </c>
      <c r="J2981" s="24">
        <v>0.16</v>
      </c>
      <c r="K2981" s="27"/>
      <c r="L2981" s="27"/>
      <c r="M2981" s="27"/>
      <c r="N2981" s="28">
        <v>9.6000000000000002E-2</v>
      </c>
      <c r="O2981" s="29">
        <v>60</v>
      </c>
      <c r="P2981" s="28">
        <v>9.6000000000000002E-2</v>
      </c>
      <c r="Q2981" s="29">
        <v>60</v>
      </c>
      <c r="R2981" s="28">
        <v>9.6000000000000002E-2</v>
      </c>
      <c r="S2981" s="29">
        <v>60</v>
      </c>
      <c r="T2981" s="375" t="s">
        <v>45</v>
      </c>
      <c r="U2981" s="375">
        <v>2020</v>
      </c>
      <c r="V2981" s="346">
        <v>0.126</v>
      </c>
      <c r="W2981" s="32"/>
      <c r="X2981" s="133"/>
      <c r="Y2981" s="31">
        <f t="shared" si="181"/>
        <v>0</v>
      </c>
    </row>
    <row r="2982" spans="1:25" s="23" customFormat="1" ht="20.25" customHeight="1" x14ac:dyDescent="0.3">
      <c r="A2982" s="374">
        <v>2585</v>
      </c>
      <c r="B2982" s="375">
        <v>2192454</v>
      </c>
      <c r="C2982" s="488"/>
      <c r="D2982" s="376" t="s">
        <v>4071</v>
      </c>
      <c r="E2982" s="346">
        <v>0.312</v>
      </c>
      <c r="F2982" s="25">
        <v>3.5</v>
      </c>
      <c r="G2982" s="24" t="s">
        <v>48</v>
      </c>
      <c r="H2982" s="26" t="str">
        <f t="shared" si="180"/>
        <v>6</v>
      </c>
      <c r="I2982" s="24">
        <v>0.315</v>
      </c>
      <c r="J2982" s="24">
        <v>0.315</v>
      </c>
      <c r="K2982" s="27"/>
      <c r="L2982" s="27"/>
      <c r="M2982" s="27"/>
      <c r="N2982" s="28">
        <v>0.189</v>
      </c>
      <c r="O2982" s="29">
        <v>60</v>
      </c>
      <c r="P2982" s="28">
        <v>0.189</v>
      </c>
      <c r="Q2982" s="29">
        <v>60</v>
      </c>
      <c r="R2982" s="28">
        <v>0.189</v>
      </c>
      <c r="S2982" s="29">
        <v>60</v>
      </c>
      <c r="T2982" s="375" t="s">
        <v>45</v>
      </c>
      <c r="U2982" s="375">
        <v>2020</v>
      </c>
      <c r="V2982" s="346">
        <v>0.312</v>
      </c>
      <c r="W2982" s="32"/>
      <c r="X2982" s="133"/>
      <c r="Y2982" s="31">
        <f t="shared" si="181"/>
        <v>0</v>
      </c>
    </row>
    <row r="2983" spans="1:25" s="23" customFormat="1" ht="20.25" customHeight="1" x14ac:dyDescent="0.3">
      <c r="A2983" s="374">
        <v>2586</v>
      </c>
      <c r="B2983" s="375">
        <v>2199774</v>
      </c>
      <c r="C2983" s="377"/>
      <c r="D2983" s="376" t="s">
        <v>4362</v>
      </c>
      <c r="E2983" s="346">
        <v>0.48399999999999999</v>
      </c>
      <c r="F2983" s="25">
        <v>3.5</v>
      </c>
      <c r="G2983" s="24" t="s">
        <v>48</v>
      </c>
      <c r="H2983" s="26" t="str">
        <f t="shared" si="180"/>
        <v>6</v>
      </c>
      <c r="I2983" s="24">
        <v>0.56200000000000006</v>
      </c>
      <c r="J2983" s="24">
        <v>0.56200000000000006</v>
      </c>
      <c r="K2983" s="27"/>
      <c r="L2983" s="27"/>
      <c r="M2983" s="27"/>
      <c r="N2983" s="28">
        <v>0.3372</v>
      </c>
      <c r="O2983" s="29">
        <v>60</v>
      </c>
      <c r="P2983" s="28">
        <v>0.3372</v>
      </c>
      <c r="Q2983" s="29">
        <v>60</v>
      </c>
      <c r="R2983" s="28">
        <v>0.3372</v>
      </c>
      <c r="S2983" s="29">
        <v>60</v>
      </c>
      <c r="T2983" s="375" t="s">
        <v>45</v>
      </c>
      <c r="U2983" s="375">
        <v>2020</v>
      </c>
      <c r="V2983" s="346">
        <v>0.48399999999999999</v>
      </c>
      <c r="W2983" s="32"/>
      <c r="X2983" s="133"/>
      <c r="Y2983" s="31">
        <f t="shared" si="181"/>
        <v>0</v>
      </c>
    </row>
    <row r="2984" spans="1:25" s="23" customFormat="1" ht="20.25" customHeight="1" x14ac:dyDescent="0.3">
      <c r="A2984" s="374">
        <v>2587</v>
      </c>
      <c r="B2984" s="375">
        <v>2200897</v>
      </c>
      <c r="C2984" s="488"/>
      <c r="D2984" s="376" t="s">
        <v>2184</v>
      </c>
      <c r="E2984" s="346">
        <v>0.437</v>
      </c>
      <c r="F2984" s="25">
        <v>3.5</v>
      </c>
      <c r="G2984" s="24" t="s">
        <v>48</v>
      </c>
      <c r="H2984" s="26" t="str">
        <f t="shared" si="180"/>
        <v>6</v>
      </c>
      <c r="I2984" s="24">
        <v>0.436</v>
      </c>
      <c r="J2984" s="24">
        <v>0.436</v>
      </c>
      <c r="K2984" s="27"/>
      <c r="L2984" s="27"/>
      <c r="M2984" s="27"/>
      <c r="N2984" s="28">
        <v>0.2616</v>
      </c>
      <c r="O2984" s="29">
        <v>60</v>
      </c>
      <c r="P2984" s="28">
        <v>0.2616</v>
      </c>
      <c r="Q2984" s="29">
        <v>60</v>
      </c>
      <c r="R2984" s="28">
        <v>0.2616</v>
      </c>
      <c r="S2984" s="29">
        <v>60</v>
      </c>
      <c r="T2984" s="375" t="s">
        <v>45</v>
      </c>
      <c r="U2984" s="375">
        <v>2020</v>
      </c>
      <c r="V2984" s="346">
        <v>0.437</v>
      </c>
      <c r="W2984" s="32"/>
      <c r="X2984" s="133"/>
      <c r="Y2984" s="31">
        <f t="shared" si="181"/>
        <v>0</v>
      </c>
    </row>
    <row r="2985" spans="1:25" s="23" customFormat="1" ht="20.25" customHeight="1" x14ac:dyDescent="0.3">
      <c r="A2985" s="374">
        <v>2588</v>
      </c>
      <c r="B2985" s="375">
        <v>2191032</v>
      </c>
      <c r="C2985" s="377"/>
      <c r="D2985" s="376" t="s">
        <v>276</v>
      </c>
      <c r="E2985" s="346">
        <v>0.439</v>
      </c>
      <c r="F2985" s="25">
        <v>3.5</v>
      </c>
      <c r="G2985" s="24" t="s">
        <v>48</v>
      </c>
      <c r="H2985" s="26" t="str">
        <f t="shared" si="180"/>
        <v>6</v>
      </c>
      <c r="I2985" s="24">
        <v>0.436</v>
      </c>
      <c r="J2985" s="24">
        <v>0.436</v>
      </c>
      <c r="K2985" s="27"/>
      <c r="L2985" s="27"/>
      <c r="M2985" s="27"/>
      <c r="N2985" s="28">
        <v>0.2616</v>
      </c>
      <c r="O2985" s="29">
        <v>60</v>
      </c>
      <c r="P2985" s="28">
        <v>0.2616</v>
      </c>
      <c r="Q2985" s="29">
        <v>60</v>
      </c>
      <c r="R2985" s="28">
        <v>0.2616</v>
      </c>
      <c r="S2985" s="29">
        <v>60</v>
      </c>
      <c r="T2985" s="375" t="s">
        <v>45</v>
      </c>
      <c r="U2985" s="375">
        <v>2020</v>
      </c>
      <c r="V2985" s="346">
        <v>0.439</v>
      </c>
      <c r="W2985" s="32"/>
      <c r="X2985" s="133"/>
      <c r="Y2985" s="31">
        <f t="shared" si="181"/>
        <v>0</v>
      </c>
    </row>
    <row r="2986" spans="1:25" s="23" customFormat="1" ht="20.25" customHeight="1" x14ac:dyDescent="0.3">
      <c r="A2986" s="374">
        <v>2589</v>
      </c>
      <c r="B2986" s="375">
        <v>2195154</v>
      </c>
      <c r="C2986" s="488"/>
      <c r="D2986" s="376" t="s">
        <v>2511</v>
      </c>
      <c r="E2986" s="346">
        <v>0.91500000000000004</v>
      </c>
      <c r="F2986" s="25">
        <v>3.5</v>
      </c>
      <c r="G2986" s="24" t="s">
        <v>48</v>
      </c>
      <c r="H2986" s="26" t="str">
        <f t="shared" si="180"/>
        <v>6</v>
      </c>
      <c r="I2986" s="24">
        <v>0.92500000000000004</v>
      </c>
      <c r="J2986" s="24">
        <v>0.92500000000000004</v>
      </c>
      <c r="K2986" s="27"/>
      <c r="L2986" s="27"/>
      <c r="M2986" s="27"/>
      <c r="N2986" s="28">
        <v>0.55500000000000005</v>
      </c>
      <c r="O2986" s="29">
        <v>60</v>
      </c>
      <c r="P2986" s="28">
        <v>0.55500000000000005</v>
      </c>
      <c r="Q2986" s="29">
        <v>60</v>
      </c>
      <c r="R2986" s="28">
        <v>0.55500000000000005</v>
      </c>
      <c r="S2986" s="29">
        <v>60</v>
      </c>
      <c r="T2986" s="375" t="s">
        <v>45</v>
      </c>
      <c r="U2986" s="375">
        <v>2020</v>
      </c>
      <c r="V2986" s="346">
        <v>0.91500000000000004</v>
      </c>
      <c r="W2986" s="32"/>
      <c r="X2986" s="133"/>
      <c r="Y2986" s="31">
        <f t="shared" si="181"/>
        <v>0</v>
      </c>
    </row>
    <row r="2987" spans="1:25" s="23" customFormat="1" ht="20.25" customHeight="1" x14ac:dyDescent="0.3">
      <c r="A2987" s="374">
        <v>2590</v>
      </c>
      <c r="B2987" s="375">
        <v>2191631</v>
      </c>
      <c r="C2987" s="377"/>
      <c r="D2987" s="376" t="s">
        <v>155</v>
      </c>
      <c r="E2987" s="346">
        <v>2.9119999999999999</v>
      </c>
      <c r="F2987" s="25">
        <v>3.5</v>
      </c>
      <c r="G2987" s="24" t="s">
        <v>48</v>
      </c>
      <c r="H2987" s="26" t="str">
        <f t="shared" si="180"/>
        <v>6</v>
      </c>
      <c r="I2987" s="24">
        <v>1.46</v>
      </c>
      <c r="J2987" s="24">
        <v>1.46</v>
      </c>
      <c r="K2987" s="27"/>
      <c r="L2987" s="27"/>
      <c r="M2987" s="27"/>
      <c r="N2987" s="28">
        <v>0.876</v>
      </c>
      <c r="O2987" s="29">
        <v>60</v>
      </c>
      <c r="P2987" s="28">
        <v>0.876</v>
      </c>
      <c r="Q2987" s="29">
        <v>60</v>
      </c>
      <c r="R2987" s="28">
        <v>0.876</v>
      </c>
      <c r="S2987" s="29">
        <v>60</v>
      </c>
      <c r="T2987" s="375" t="s">
        <v>45</v>
      </c>
      <c r="U2987" s="375">
        <v>2020</v>
      </c>
      <c r="V2987" s="346">
        <v>2.9119999999999999</v>
      </c>
      <c r="W2987" s="32"/>
      <c r="X2987" s="133"/>
      <c r="Y2987" s="31">
        <f t="shared" si="181"/>
        <v>0</v>
      </c>
    </row>
    <row r="2988" spans="1:25" s="23" customFormat="1" ht="20.25" customHeight="1" x14ac:dyDescent="0.3">
      <c r="A2988" s="374">
        <v>2591</v>
      </c>
      <c r="B2988" s="375">
        <v>2197644</v>
      </c>
      <c r="C2988" s="375"/>
      <c r="D2988" s="376" t="s">
        <v>330</v>
      </c>
      <c r="E2988" s="346">
        <v>3.23</v>
      </c>
      <c r="F2988" s="25">
        <v>6</v>
      </c>
      <c r="G2988" s="24" t="s">
        <v>39</v>
      </c>
      <c r="H2988" s="26" t="str">
        <f t="shared" si="180"/>
        <v>10</v>
      </c>
      <c r="I2988" s="24">
        <v>1.629</v>
      </c>
      <c r="J2988" s="24">
        <v>1.629</v>
      </c>
      <c r="K2988" s="27"/>
      <c r="L2988" s="27"/>
      <c r="M2988" s="27"/>
      <c r="N2988" s="28">
        <v>1.05</v>
      </c>
      <c r="O2988" s="29">
        <v>64.456721915285456</v>
      </c>
      <c r="P2988" s="28">
        <v>1.05</v>
      </c>
      <c r="Q2988" s="29">
        <v>64.456721915285456</v>
      </c>
      <c r="R2988" s="28">
        <v>0.57899999999999996</v>
      </c>
      <c r="S2988" s="29">
        <v>35.543278084714544</v>
      </c>
      <c r="T2988" s="375" t="s">
        <v>220</v>
      </c>
      <c r="U2988" s="375">
        <v>2020</v>
      </c>
      <c r="V2988" s="346">
        <v>3.23</v>
      </c>
      <c r="W2988" s="32"/>
      <c r="X2988" s="133"/>
      <c r="Y2988" s="31">
        <f t="shared" si="181"/>
        <v>0</v>
      </c>
    </row>
    <row r="2989" spans="1:25" s="23" customFormat="1" ht="20.25" customHeight="1" x14ac:dyDescent="0.3">
      <c r="A2989" s="374">
        <v>2592</v>
      </c>
      <c r="B2989" s="375">
        <v>2202730</v>
      </c>
      <c r="C2989" s="485"/>
      <c r="D2989" s="376" t="s">
        <v>199</v>
      </c>
      <c r="E2989" s="346">
        <v>0.35399999999999998</v>
      </c>
      <c r="F2989" s="25">
        <v>3.5</v>
      </c>
      <c r="G2989" s="24" t="s">
        <v>48</v>
      </c>
      <c r="H2989" s="26" t="str">
        <f t="shared" si="180"/>
        <v>6</v>
      </c>
      <c r="I2989" s="24">
        <v>0.35</v>
      </c>
      <c r="J2989" s="24">
        <v>0.35</v>
      </c>
      <c r="K2989" s="27"/>
      <c r="L2989" s="27"/>
      <c r="M2989" s="27"/>
      <c r="N2989" s="28">
        <v>0.21</v>
      </c>
      <c r="O2989" s="29">
        <v>60</v>
      </c>
      <c r="P2989" s="28">
        <v>0.21</v>
      </c>
      <c r="Q2989" s="29">
        <v>60</v>
      </c>
      <c r="R2989" s="28">
        <v>0.21</v>
      </c>
      <c r="S2989" s="29">
        <v>60</v>
      </c>
      <c r="T2989" s="375" t="s">
        <v>45</v>
      </c>
      <c r="U2989" s="375">
        <v>2020</v>
      </c>
      <c r="V2989" s="346">
        <v>0.35399999999999998</v>
      </c>
      <c r="W2989" s="32"/>
      <c r="X2989" s="133"/>
      <c r="Y2989" s="31">
        <f t="shared" si="181"/>
        <v>0</v>
      </c>
    </row>
    <row r="2990" spans="1:25" s="23" customFormat="1" ht="20.25" customHeight="1" x14ac:dyDescent="0.3">
      <c r="A2990" s="374">
        <v>2593</v>
      </c>
      <c r="B2990" s="375">
        <v>2194600</v>
      </c>
      <c r="C2990" s="371"/>
      <c r="D2990" s="376" t="s">
        <v>207</v>
      </c>
      <c r="E2990" s="346">
        <v>2.1080000000000001</v>
      </c>
      <c r="F2990" s="25">
        <v>6</v>
      </c>
      <c r="G2990" s="24" t="s">
        <v>39</v>
      </c>
      <c r="H2990" s="26" t="str">
        <f t="shared" si="180"/>
        <v>10</v>
      </c>
      <c r="I2990" s="24">
        <v>0.98</v>
      </c>
      <c r="J2990" s="24">
        <v>0.98</v>
      </c>
      <c r="K2990" s="27"/>
      <c r="L2990" s="27"/>
      <c r="M2990" s="27"/>
      <c r="N2990" s="28">
        <v>0</v>
      </c>
      <c r="O2990" s="29">
        <v>0</v>
      </c>
      <c r="P2990" s="28">
        <v>0</v>
      </c>
      <c r="Q2990" s="29">
        <v>0</v>
      </c>
      <c r="R2990" s="28">
        <v>0.98</v>
      </c>
      <c r="S2990" s="29">
        <v>100</v>
      </c>
      <c r="T2990" s="375" t="s">
        <v>220</v>
      </c>
      <c r="U2990" s="375">
        <v>2024</v>
      </c>
      <c r="V2990" s="346">
        <v>2.1080000000000001</v>
      </c>
      <c r="W2990" s="32"/>
      <c r="X2990" s="133"/>
      <c r="Y2990" s="31">
        <f t="shared" si="181"/>
        <v>0</v>
      </c>
    </row>
    <row r="2991" spans="1:25" s="23" customFormat="1" ht="20.25" customHeight="1" x14ac:dyDescent="0.3">
      <c r="A2991" s="374">
        <v>2594</v>
      </c>
      <c r="B2991" s="375">
        <v>2199237</v>
      </c>
      <c r="C2991" s="488"/>
      <c r="D2991" s="376" t="s">
        <v>3230</v>
      </c>
      <c r="E2991" s="346">
        <v>0.26100000000000001</v>
      </c>
      <c r="F2991" s="25">
        <v>3.5</v>
      </c>
      <c r="G2991" s="24" t="s">
        <v>48</v>
      </c>
      <c r="H2991" s="26" t="str">
        <f t="shared" si="180"/>
        <v>6</v>
      </c>
      <c r="I2991" s="24">
        <v>0.248</v>
      </c>
      <c r="J2991" s="24">
        <v>0.248</v>
      </c>
      <c r="K2991" s="27"/>
      <c r="L2991" s="27"/>
      <c r="M2991" s="27"/>
      <c r="N2991" s="28">
        <v>0.14879999999999999</v>
      </c>
      <c r="O2991" s="29">
        <v>60</v>
      </c>
      <c r="P2991" s="28">
        <v>0.14879999999999999</v>
      </c>
      <c r="Q2991" s="29">
        <v>60</v>
      </c>
      <c r="R2991" s="28">
        <v>0.14879999999999999</v>
      </c>
      <c r="S2991" s="29">
        <v>60</v>
      </c>
      <c r="T2991" s="375" t="s">
        <v>45</v>
      </c>
      <c r="U2991" s="375">
        <v>2020</v>
      </c>
      <c r="V2991" s="346">
        <v>0.26100000000000001</v>
      </c>
      <c r="W2991" s="32"/>
      <c r="X2991" s="133"/>
      <c r="Y2991" s="31">
        <f t="shared" si="181"/>
        <v>0</v>
      </c>
    </row>
    <row r="2992" spans="1:25" s="23" customFormat="1" ht="20.25" customHeight="1" x14ac:dyDescent="0.3">
      <c r="A2992" s="374">
        <v>2595</v>
      </c>
      <c r="B2992" s="375">
        <v>2197421</v>
      </c>
      <c r="C2992" s="377"/>
      <c r="D2992" s="376" t="s">
        <v>249</v>
      </c>
      <c r="E2992" s="346">
        <v>0.95899999999999996</v>
      </c>
      <c r="F2992" s="25">
        <v>3.5</v>
      </c>
      <c r="G2992" s="24" t="s">
        <v>48</v>
      </c>
      <c r="H2992" s="26" t="str">
        <f t="shared" si="180"/>
        <v>6</v>
      </c>
      <c r="I2992" s="24">
        <v>1.042</v>
      </c>
      <c r="J2992" s="24">
        <v>1.042</v>
      </c>
      <c r="K2992" s="27"/>
      <c r="L2992" s="27"/>
      <c r="M2992" s="27"/>
      <c r="N2992" s="28">
        <v>0.62519999999999998</v>
      </c>
      <c r="O2992" s="29">
        <v>60</v>
      </c>
      <c r="P2992" s="28">
        <v>0.62519999999999998</v>
      </c>
      <c r="Q2992" s="29">
        <v>60</v>
      </c>
      <c r="R2992" s="28">
        <v>0.62519999999999998</v>
      </c>
      <c r="S2992" s="29">
        <v>60</v>
      </c>
      <c r="T2992" s="375" t="s">
        <v>45</v>
      </c>
      <c r="U2992" s="375">
        <v>2020</v>
      </c>
      <c r="V2992" s="346">
        <v>0.95899999999999996</v>
      </c>
      <c r="W2992" s="32"/>
      <c r="X2992" s="133"/>
      <c r="Y2992" s="31">
        <f t="shared" si="181"/>
        <v>0</v>
      </c>
    </row>
    <row r="2993" spans="1:25" s="23" customFormat="1" ht="20.25" customHeight="1" x14ac:dyDescent="0.3">
      <c r="A2993" s="374">
        <v>2596</v>
      </c>
      <c r="B2993" s="375">
        <v>2198708</v>
      </c>
      <c r="C2993" s="489"/>
      <c r="D2993" s="376" t="s">
        <v>73</v>
      </c>
      <c r="E2993" s="346">
        <v>1.21</v>
      </c>
      <c r="F2993" s="25">
        <v>3.5</v>
      </c>
      <c r="G2993" s="24" t="s">
        <v>48</v>
      </c>
      <c r="H2993" s="26" t="str">
        <f t="shared" si="180"/>
        <v>6</v>
      </c>
      <c r="I2993" s="24">
        <v>1.2070000000000001</v>
      </c>
      <c r="J2993" s="24">
        <v>1.2070000000000001</v>
      </c>
      <c r="K2993" s="27"/>
      <c r="L2993" s="27"/>
      <c r="M2993" s="27"/>
      <c r="N2993" s="28">
        <v>0.72420000000000007</v>
      </c>
      <c r="O2993" s="29">
        <v>60</v>
      </c>
      <c r="P2993" s="28">
        <v>0.72420000000000007</v>
      </c>
      <c r="Q2993" s="29">
        <v>60</v>
      </c>
      <c r="R2993" s="28">
        <v>0.72420000000000007</v>
      </c>
      <c r="S2993" s="29">
        <v>60</v>
      </c>
      <c r="T2993" s="375" t="s">
        <v>45</v>
      </c>
      <c r="U2993" s="375">
        <v>2020</v>
      </c>
      <c r="V2993" s="346">
        <v>1.21</v>
      </c>
      <c r="W2993" s="32"/>
      <c r="X2993" s="133"/>
      <c r="Y2993" s="31">
        <f t="shared" si="181"/>
        <v>0</v>
      </c>
    </row>
    <row r="2994" spans="1:25" s="23" customFormat="1" ht="20.25" customHeight="1" x14ac:dyDescent="0.3">
      <c r="A2994" s="374">
        <v>2597</v>
      </c>
      <c r="B2994" s="375">
        <v>2194964</v>
      </c>
      <c r="C2994" s="378"/>
      <c r="D2994" s="376" t="s">
        <v>970</v>
      </c>
      <c r="E2994" s="346">
        <v>0.73299999999999998</v>
      </c>
      <c r="F2994" s="25">
        <v>3.5</v>
      </c>
      <c r="G2994" s="24" t="s">
        <v>48</v>
      </c>
      <c r="H2994" s="26" t="str">
        <f t="shared" si="180"/>
        <v>6</v>
      </c>
      <c r="I2994" s="24">
        <v>0.64900000000000002</v>
      </c>
      <c r="J2994" s="24">
        <v>0.64900000000000002</v>
      </c>
      <c r="K2994" s="27"/>
      <c r="L2994" s="27"/>
      <c r="M2994" s="27"/>
      <c r="N2994" s="28">
        <v>0.38940000000000002</v>
      </c>
      <c r="O2994" s="29">
        <v>60</v>
      </c>
      <c r="P2994" s="28">
        <v>0.38940000000000002</v>
      </c>
      <c r="Q2994" s="29">
        <v>60</v>
      </c>
      <c r="R2994" s="28">
        <v>0.38940000000000002</v>
      </c>
      <c r="S2994" s="29">
        <v>60</v>
      </c>
      <c r="T2994" s="375" t="s">
        <v>45</v>
      </c>
      <c r="U2994" s="375">
        <v>2020</v>
      </c>
      <c r="V2994" s="346">
        <v>0.73299999999999998</v>
      </c>
      <c r="W2994" s="32"/>
      <c r="X2994" s="133"/>
      <c r="Y2994" s="31">
        <f t="shared" si="181"/>
        <v>0</v>
      </c>
    </row>
    <row r="2995" spans="1:25" s="23" customFormat="1" ht="20.25" customHeight="1" x14ac:dyDescent="0.3">
      <c r="A2995" s="374">
        <v>2598</v>
      </c>
      <c r="B2995" s="375">
        <v>2193715</v>
      </c>
      <c r="C2995" s="375"/>
      <c r="D2995" s="376" t="s">
        <v>107</v>
      </c>
      <c r="E2995" s="346">
        <v>1.46</v>
      </c>
      <c r="F2995" s="25">
        <v>3.5</v>
      </c>
      <c r="G2995" s="24" t="s">
        <v>48</v>
      </c>
      <c r="H2995" s="26" t="str">
        <f t="shared" si="180"/>
        <v>6</v>
      </c>
      <c r="I2995" s="24">
        <v>1.4570000000000001</v>
      </c>
      <c r="J2995" s="24">
        <v>1.4570000000000001</v>
      </c>
      <c r="K2995" s="27"/>
      <c r="L2995" s="27"/>
      <c r="M2995" s="27"/>
      <c r="N2995" s="28">
        <v>0.87419999999999998</v>
      </c>
      <c r="O2995" s="29">
        <v>60</v>
      </c>
      <c r="P2995" s="28">
        <v>0.87419999999999998</v>
      </c>
      <c r="Q2995" s="29">
        <v>60</v>
      </c>
      <c r="R2995" s="28">
        <v>0.87419999999999998</v>
      </c>
      <c r="S2995" s="29">
        <v>60</v>
      </c>
      <c r="T2995" s="375" t="s">
        <v>45</v>
      </c>
      <c r="U2995" s="375">
        <v>2020</v>
      </c>
      <c r="V2995" s="346">
        <v>1.46</v>
      </c>
      <c r="W2995" s="32"/>
      <c r="X2995" s="133"/>
      <c r="Y2995" s="31">
        <f t="shared" si="181"/>
        <v>0</v>
      </c>
    </row>
    <row r="2996" spans="1:25" s="23" customFormat="1" ht="20.25" customHeight="1" x14ac:dyDescent="0.3">
      <c r="A2996" s="374">
        <v>2599</v>
      </c>
      <c r="B2996" s="375">
        <v>2196734</v>
      </c>
      <c r="C2996" s="375"/>
      <c r="D2996" s="376" t="s">
        <v>497</v>
      </c>
      <c r="E2996" s="346">
        <v>1.458</v>
      </c>
      <c r="F2996" s="25">
        <v>3.5</v>
      </c>
      <c r="G2996" s="24" t="s">
        <v>48</v>
      </c>
      <c r="H2996" s="26" t="str">
        <f t="shared" ref="H2996:H3059" si="182">IF(F2996&lt;5.1,"6","10")</f>
        <v>6</v>
      </c>
      <c r="I2996" s="24">
        <v>1.462</v>
      </c>
      <c r="J2996" s="24">
        <v>1.462</v>
      </c>
      <c r="K2996" s="27"/>
      <c r="L2996" s="27"/>
      <c r="M2996" s="27"/>
      <c r="N2996" s="28">
        <v>0.87719999999999998</v>
      </c>
      <c r="O2996" s="29">
        <v>60</v>
      </c>
      <c r="P2996" s="28">
        <v>0.87719999999999998</v>
      </c>
      <c r="Q2996" s="29">
        <v>60</v>
      </c>
      <c r="R2996" s="28">
        <v>0.87719999999999998</v>
      </c>
      <c r="S2996" s="29">
        <v>60</v>
      </c>
      <c r="T2996" s="375" t="s">
        <v>45</v>
      </c>
      <c r="U2996" s="375">
        <v>2020</v>
      </c>
      <c r="V2996" s="346">
        <v>1.458</v>
      </c>
      <c r="W2996" s="32"/>
      <c r="X2996" s="133"/>
      <c r="Y2996" s="31">
        <f t="shared" si="181"/>
        <v>0</v>
      </c>
    </row>
    <row r="2997" spans="1:25" s="23" customFormat="1" ht="20.25" customHeight="1" x14ac:dyDescent="0.3">
      <c r="A2997" s="374">
        <v>2600</v>
      </c>
      <c r="B2997" s="375"/>
      <c r="C2997" s="375"/>
      <c r="D2997" s="376" t="s">
        <v>478</v>
      </c>
      <c r="E2997" s="346">
        <v>1.7509999999999999</v>
      </c>
      <c r="F2997" s="25">
        <v>3.5</v>
      </c>
      <c r="G2997" s="24" t="s">
        <v>48</v>
      </c>
      <c r="H2997" s="26" t="s">
        <v>103</v>
      </c>
      <c r="I2997" s="24"/>
      <c r="J2997" s="24"/>
      <c r="K2997" s="27"/>
      <c r="L2997" s="27"/>
      <c r="M2997" s="27"/>
      <c r="N2997" s="28"/>
      <c r="O2997" s="29"/>
      <c r="P2997" s="28"/>
      <c r="Q2997" s="29"/>
      <c r="R2997" s="28"/>
      <c r="S2997" s="29"/>
      <c r="T2997" s="375"/>
      <c r="U2997" s="375"/>
      <c r="V2997" s="346">
        <v>1.7509999999999999</v>
      </c>
      <c r="W2997" s="32"/>
      <c r="X2997" s="133"/>
      <c r="Y2997" s="31">
        <f t="shared" si="181"/>
        <v>0</v>
      </c>
    </row>
    <row r="2998" spans="1:25" s="23" customFormat="1" ht="20.25" customHeight="1" x14ac:dyDescent="0.3">
      <c r="A2998" s="374">
        <v>2601</v>
      </c>
      <c r="B2998" s="375"/>
      <c r="C2998" s="375"/>
      <c r="D2998" s="376" t="s">
        <v>298</v>
      </c>
      <c r="E2998" s="346">
        <v>1.31</v>
      </c>
      <c r="F2998" s="25">
        <v>3.5</v>
      </c>
      <c r="G2998" s="24" t="s">
        <v>48</v>
      </c>
      <c r="H2998" s="26" t="s">
        <v>103</v>
      </c>
      <c r="I2998" s="24"/>
      <c r="J2998" s="24"/>
      <c r="K2998" s="27"/>
      <c r="L2998" s="27"/>
      <c r="M2998" s="27"/>
      <c r="N2998" s="28"/>
      <c r="O2998" s="29"/>
      <c r="P2998" s="28"/>
      <c r="Q2998" s="29"/>
      <c r="R2998" s="28"/>
      <c r="S2998" s="29"/>
      <c r="T2998" s="375"/>
      <c r="U2998" s="375"/>
      <c r="V2998" s="346">
        <v>1.31</v>
      </c>
      <c r="W2998" s="32"/>
      <c r="X2998" s="133"/>
      <c r="Y2998" s="31">
        <f t="shared" si="181"/>
        <v>0</v>
      </c>
    </row>
    <row r="2999" spans="1:25" s="23" customFormat="1" ht="20.25" customHeight="1" x14ac:dyDescent="0.3">
      <c r="A2999" s="374">
        <v>2602</v>
      </c>
      <c r="B2999" s="375"/>
      <c r="C2999" s="464"/>
      <c r="D2999" s="376" t="s">
        <v>1294</v>
      </c>
      <c r="E2999" s="346">
        <v>0.58599999999999997</v>
      </c>
      <c r="F2999" s="25">
        <v>3.5</v>
      </c>
      <c r="G2999" s="24" t="s">
        <v>48</v>
      </c>
      <c r="H2999" s="26" t="s">
        <v>103</v>
      </c>
      <c r="I2999" s="24"/>
      <c r="J2999" s="24"/>
      <c r="K2999" s="27"/>
      <c r="L2999" s="27"/>
      <c r="M2999" s="27"/>
      <c r="N2999" s="28"/>
      <c r="O2999" s="29"/>
      <c r="P2999" s="28"/>
      <c r="Q2999" s="29"/>
      <c r="R2999" s="28"/>
      <c r="S2999" s="29"/>
      <c r="T2999" s="375"/>
      <c r="U2999" s="375"/>
      <c r="V2999" s="346">
        <v>0.58599999999999997</v>
      </c>
      <c r="W2999" s="32"/>
      <c r="X2999" s="133"/>
      <c r="Y2999" s="31">
        <f t="shared" si="181"/>
        <v>0</v>
      </c>
    </row>
    <row r="3000" spans="1:25" s="23" customFormat="1" ht="20.25" customHeight="1" x14ac:dyDescent="0.3">
      <c r="A3000" s="374">
        <v>2603</v>
      </c>
      <c r="B3000" s="375"/>
      <c r="C3000" s="366"/>
      <c r="D3000" s="376" t="s">
        <v>4380</v>
      </c>
      <c r="E3000" s="346">
        <v>0.51700000000000002</v>
      </c>
      <c r="F3000" s="25">
        <v>3.5</v>
      </c>
      <c r="G3000" s="24" t="s">
        <v>48</v>
      </c>
      <c r="H3000" s="26" t="s">
        <v>103</v>
      </c>
      <c r="I3000" s="24"/>
      <c r="J3000" s="24"/>
      <c r="K3000" s="27"/>
      <c r="L3000" s="27"/>
      <c r="M3000" s="27"/>
      <c r="N3000" s="28"/>
      <c r="O3000" s="29"/>
      <c r="P3000" s="28"/>
      <c r="Q3000" s="29"/>
      <c r="R3000" s="28"/>
      <c r="S3000" s="29"/>
      <c r="T3000" s="375"/>
      <c r="U3000" s="375"/>
      <c r="V3000" s="346">
        <v>0.51700000000000002</v>
      </c>
      <c r="W3000" s="32"/>
      <c r="X3000" s="133"/>
      <c r="Y3000" s="31">
        <f t="shared" si="181"/>
        <v>0</v>
      </c>
    </row>
    <row r="3001" spans="1:25" s="23" customFormat="1" ht="20.25" customHeight="1" x14ac:dyDescent="0.3">
      <c r="A3001" s="374">
        <v>2604</v>
      </c>
      <c r="B3001" s="375"/>
      <c r="C3001" s="375"/>
      <c r="D3001" s="376" t="s">
        <v>4382</v>
      </c>
      <c r="E3001" s="346">
        <v>0.51500000000000001</v>
      </c>
      <c r="F3001" s="25">
        <v>3.5</v>
      </c>
      <c r="G3001" s="24" t="s">
        <v>48</v>
      </c>
      <c r="H3001" s="29">
        <v>6</v>
      </c>
      <c r="I3001" s="24"/>
      <c r="J3001" s="24"/>
      <c r="K3001" s="27"/>
      <c r="L3001" s="27"/>
      <c r="M3001" s="27"/>
      <c r="N3001" s="28"/>
      <c r="O3001" s="29"/>
      <c r="P3001" s="28"/>
      <c r="Q3001" s="29"/>
      <c r="R3001" s="28"/>
      <c r="S3001" s="29"/>
      <c r="T3001" s="375"/>
      <c r="U3001" s="375"/>
      <c r="V3001" s="346">
        <v>0.51500000000000001</v>
      </c>
      <c r="W3001" s="32"/>
      <c r="X3001" s="133"/>
      <c r="Y3001" s="31">
        <f t="shared" si="181"/>
        <v>0</v>
      </c>
    </row>
    <row r="3002" spans="1:25" ht="20.25" customHeight="1" x14ac:dyDescent="0.3">
      <c r="A3002" s="464" t="s">
        <v>4383</v>
      </c>
      <c r="B3002" s="464"/>
      <c r="C3002" s="464"/>
      <c r="D3002" s="464"/>
      <c r="E3002" s="464"/>
      <c r="F3002" s="464"/>
      <c r="G3002" s="464"/>
      <c r="H3002" s="464"/>
      <c r="I3002" s="43"/>
      <c r="J3002" s="43"/>
      <c r="K3002" s="6"/>
      <c r="L3002" s="6"/>
      <c r="M3002" s="6"/>
      <c r="N3002" s="44"/>
      <c r="O3002" s="15"/>
      <c r="P3002" s="44"/>
      <c r="Q3002" s="15"/>
      <c r="R3002" s="44"/>
      <c r="S3002" s="15"/>
      <c r="T3002" s="14"/>
      <c r="U3002" s="14"/>
      <c r="V3002" s="393"/>
      <c r="W3002" s="48"/>
      <c r="X3002" s="393"/>
      <c r="Y3002" s="31">
        <f t="shared" si="181"/>
        <v>0</v>
      </c>
    </row>
    <row r="3003" spans="1:25" ht="20.25" customHeight="1" x14ac:dyDescent="0.3">
      <c r="A3003" s="366"/>
      <c r="B3003" s="366"/>
      <c r="C3003" s="366"/>
      <c r="D3003" s="366" t="s">
        <v>252</v>
      </c>
      <c r="E3003" s="323">
        <f>SUM(E3004:E3029)</f>
        <v>14.620000000000001</v>
      </c>
      <c r="F3003" s="366"/>
      <c r="G3003" s="366"/>
      <c r="H3003" s="366"/>
      <c r="I3003" s="43"/>
      <c r="J3003" s="43"/>
      <c r="K3003" s="6"/>
      <c r="L3003" s="6"/>
      <c r="M3003" s="6"/>
      <c r="N3003" s="44"/>
      <c r="O3003" s="15"/>
      <c r="P3003" s="44"/>
      <c r="Q3003" s="15"/>
      <c r="R3003" s="44"/>
      <c r="S3003" s="15"/>
      <c r="T3003" s="14"/>
      <c r="U3003" s="14"/>
      <c r="V3003" s="393"/>
      <c r="W3003" s="48"/>
      <c r="X3003" s="393"/>
      <c r="Y3003" s="31">
        <f t="shared" si="181"/>
        <v>14.620000000000001</v>
      </c>
    </row>
    <row r="3004" spans="1:25" s="23" customFormat="1" ht="20.25" customHeight="1" x14ac:dyDescent="0.3">
      <c r="A3004" s="374">
        <v>2605</v>
      </c>
      <c r="B3004" s="375">
        <v>2195884</v>
      </c>
      <c r="C3004" s="485"/>
      <c r="D3004" s="376" t="s">
        <v>332</v>
      </c>
      <c r="E3004" s="346">
        <v>0.86899999999999999</v>
      </c>
      <c r="F3004" s="25">
        <v>6</v>
      </c>
      <c r="G3004" s="24" t="s">
        <v>39</v>
      </c>
      <c r="H3004" s="26" t="str">
        <f t="shared" si="182"/>
        <v>10</v>
      </c>
      <c r="I3004" s="24">
        <v>0.88800000000000001</v>
      </c>
      <c r="J3004" s="24">
        <v>0.88800000000000001</v>
      </c>
      <c r="K3004" s="27"/>
      <c r="L3004" s="27"/>
      <c r="M3004" s="27"/>
      <c r="N3004" s="24">
        <v>0.88800000000000001</v>
      </c>
      <c r="O3004" s="29">
        <v>100</v>
      </c>
      <c r="P3004" s="24">
        <v>0.88800000000000001</v>
      </c>
      <c r="Q3004" s="29">
        <v>100</v>
      </c>
      <c r="R3004" s="28">
        <v>0.53279999999999994</v>
      </c>
      <c r="S3004" s="29">
        <v>60</v>
      </c>
      <c r="T3004" s="375" t="s">
        <v>45</v>
      </c>
      <c r="U3004" s="375">
        <v>2020</v>
      </c>
      <c r="V3004" s="346">
        <v>0.86899999999999999</v>
      </c>
      <c r="W3004" s="32"/>
      <c r="X3004" s="133"/>
      <c r="Y3004" s="31">
        <f t="shared" si="181"/>
        <v>0</v>
      </c>
    </row>
    <row r="3005" spans="1:25" s="23" customFormat="1" ht="20.25" customHeight="1" x14ac:dyDescent="0.3">
      <c r="A3005" s="374">
        <v>2606</v>
      </c>
      <c r="B3005" s="375">
        <v>2193125</v>
      </c>
      <c r="C3005" s="371"/>
      <c r="D3005" s="376" t="s">
        <v>330</v>
      </c>
      <c r="E3005" s="346">
        <v>1.1919999999999999</v>
      </c>
      <c r="F3005" s="25">
        <v>6</v>
      </c>
      <c r="G3005" s="24" t="s">
        <v>39</v>
      </c>
      <c r="H3005" s="26" t="str">
        <f t="shared" si="182"/>
        <v>10</v>
      </c>
      <c r="I3005" s="24">
        <v>0.60499999999999998</v>
      </c>
      <c r="J3005" s="24">
        <v>0.60499999999999998</v>
      </c>
      <c r="K3005" s="27"/>
      <c r="L3005" s="27"/>
      <c r="M3005" s="27"/>
      <c r="N3005" s="24">
        <v>0.60499999999999998</v>
      </c>
      <c r="O3005" s="29">
        <v>100</v>
      </c>
      <c r="P3005" s="24">
        <v>0.60499999999999998</v>
      </c>
      <c r="Q3005" s="29">
        <v>100</v>
      </c>
      <c r="R3005" s="28">
        <v>0.36299999999999999</v>
      </c>
      <c r="S3005" s="29">
        <v>60</v>
      </c>
      <c r="T3005" s="375" t="s">
        <v>45</v>
      </c>
      <c r="U3005" s="375">
        <v>2020</v>
      </c>
      <c r="V3005" s="346">
        <v>1.1919999999999999</v>
      </c>
      <c r="W3005" s="32"/>
      <c r="X3005" s="133"/>
      <c r="Y3005" s="31">
        <f t="shared" si="181"/>
        <v>0</v>
      </c>
    </row>
    <row r="3006" spans="1:25" s="23" customFormat="1" ht="20.25" customHeight="1" x14ac:dyDescent="0.3">
      <c r="A3006" s="374">
        <v>2607</v>
      </c>
      <c r="B3006" s="375">
        <v>2197695</v>
      </c>
      <c r="C3006" s="485"/>
      <c r="D3006" s="376" t="s">
        <v>4387</v>
      </c>
      <c r="E3006" s="346">
        <v>2.3620000000000001</v>
      </c>
      <c r="F3006" s="25">
        <v>6</v>
      </c>
      <c r="G3006" s="24" t="s">
        <v>39</v>
      </c>
      <c r="H3006" s="26" t="str">
        <f t="shared" si="182"/>
        <v>10</v>
      </c>
      <c r="I3006" s="24">
        <v>1.1870000000000001</v>
      </c>
      <c r="J3006" s="24">
        <v>1.1870000000000001</v>
      </c>
      <c r="K3006" s="27"/>
      <c r="L3006" s="27"/>
      <c r="M3006" s="27"/>
      <c r="N3006" s="24">
        <v>1.1870000000000001</v>
      </c>
      <c r="O3006" s="29">
        <v>100</v>
      </c>
      <c r="P3006" s="24">
        <v>1.1870000000000001</v>
      </c>
      <c r="Q3006" s="29">
        <v>100</v>
      </c>
      <c r="R3006" s="28">
        <v>0.71220000000000006</v>
      </c>
      <c r="S3006" s="29">
        <v>60</v>
      </c>
      <c r="T3006" s="375" t="s">
        <v>45</v>
      </c>
      <c r="U3006" s="375">
        <v>2020</v>
      </c>
      <c r="V3006" s="346">
        <v>2.3620000000000001</v>
      </c>
      <c r="W3006" s="32"/>
      <c r="X3006" s="133"/>
      <c r="Y3006" s="31">
        <f t="shared" si="181"/>
        <v>0</v>
      </c>
    </row>
    <row r="3007" spans="1:25" s="23" customFormat="1" ht="20.25" customHeight="1" x14ac:dyDescent="0.3">
      <c r="A3007" s="374">
        <v>2608</v>
      </c>
      <c r="B3007" s="375">
        <v>2203520</v>
      </c>
      <c r="C3007" s="371"/>
      <c r="D3007" s="376" t="s">
        <v>471</v>
      </c>
      <c r="E3007" s="346">
        <v>1.07</v>
      </c>
      <c r="F3007" s="25">
        <v>3.5</v>
      </c>
      <c r="G3007" s="24" t="s">
        <v>48</v>
      </c>
      <c r="H3007" s="26" t="str">
        <f t="shared" si="182"/>
        <v>6</v>
      </c>
      <c r="I3007" s="24">
        <v>1.073</v>
      </c>
      <c r="J3007" s="24">
        <v>1.073</v>
      </c>
      <c r="K3007" s="27"/>
      <c r="L3007" s="27"/>
      <c r="M3007" s="27"/>
      <c r="N3007" s="24">
        <v>1.073</v>
      </c>
      <c r="O3007" s="29">
        <v>100</v>
      </c>
      <c r="P3007" s="24">
        <v>1.073</v>
      </c>
      <c r="Q3007" s="29">
        <v>100</v>
      </c>
      <c r="R3007" s="28">
        <v>0.64379999999999993</v>
      </c>
      <c r="S3007" s="29">
        <v>60</v>
      </c>
      <c r="T3007" s="375" t="s">
        <v>45</v>
      </c>
      <c r="U3007" s="375">
        <v>2020</v>
      </c>
      <c r="V3007" s="346">
        <v>1.07</v>
      </c>
      <c r="W3007" s="32"/>
      <c r="X3007" s="133"/>
      <c r="Y3007" s="31">
        <f t="shared" si="181"/>
        <v>0</v>
      </c>
    </row>
    <row r="3008" spans="1:25" s="23" customFormat="1" ht="20.25" customHeight="1" x14ac:dyDescent="0.3">
      <c r="A3008" s="374">
        <v>2609</v>
      </c>
      <c r="B3008" s="375">
        <v>2199034</v>
      </c>
      <c r="C3008" s="485"/>
      <c r="D3008" s="376" t="s">
        <v>205</v>
      </c>
      <c r="E3008" s="346">
        <v>0.25600000000000001</v>
      </c>
      <c r="F3008" s="25">
        <v>3.5</v>
      </c>
      <c r="G3008" s="24" t="s">
        <v>48</v>
      </c>
      <c r="H3008" s="26" t="str">
        <f t="shared" si="182"/>
        <v>6</v>
      </c>
      <c r="I3008" s="24">
        <v>0.252</v>
      </c>
      <c r="J3008" s="24">
        <v>0.252</v>
      </c>
      <c r="K3008" s="27"/>
      <c r="L3008" s="27"/>
      <c r="M3008" s="27"/>
      <c r="N3008" s="24">
        <v>0.252</v>
      </c>
      <c r="O3008" s="29">
        <v>100</v>
      </c>
      <c r="P3008" s="24">
        <v>0.252</v>
      </c>
      <c r="Q3008" s="29">
        <v>100</v>
      </c>
      <c r="R3008" s="28">
        <v>0.1512</v>
      </c>
      <c r="S3008" s="29">
        <v>60</v>
      </c>
      <c r="T3008" s="375" t="s">
        <v>45</v>
      </c>
      <c r="U3008" s="375">
        <v>2020</v>
      </c>
      <c r="V3008" s="346">
        <v>0.25600000000000001</v>
      </c>
      <c r="W3008" s="32"/>
      <c r="X3008" s="133"/>
      <c r="Y3008" s="31">
        <f t="shared" si="181"/>
        <v>0</v>
      </c>
    </row>
    <row r="3009" spans="1:25" s="23" customFormat="1" ht="20.25" customHeight="1" x14ac:dyDescent="0.3">
      <c r="A3009" s="374">
        <v>2610</v>
      </c>
      <c r="B3009" s="375">
        <v>2200518</v>
      </c>
      <c r="C3009" s="371"/>
      <c r="D3009" s="376" t="s">
        <v>4071</v>
      </c>
      <c r="E3009" s="348">
        <v>9.9000000000000005E-2</v>
      </c>
      <c r="F3009" s="25">
        <v>3.5</v>
      </c>
      <c r="G3009" s="24" t="s">
        <v>48</v>
      </c>
      <c r="H3009" s="26" t="str">
        <f t="shared" si="182"/>
        <v>6</v>
      </c>
      <c r="I3009" s="24">
        <v>9.9000000000000005E-2</v>
      </c>
      <c r="J3009" s="24">
        <v>9.9000000000000005E-2</v>
      </c>
      <c r="K3009" s="27"/>
      <c r="L3009" s="27"/>
      <c r="M3009" s="27"/>
      <c r="N3009" s="24">
        <v>9.9000000000000005E-2</v>
      </c>
      <c r="O3009" s="29">
        <v>100</v>
      </c>
      <c r="P3009" s="24">
        <v>9.9000000000000005E-2</v>
      </c>
      <c r="Q3009" s="29">
        <v>100</v>
      </c>
      <c r="R3009" s="28">
        <v>5.9400000000000001E-2</v>
      </c>
      <c r="S3009" s="29">
        <v>60</v>
      </c>
      <c r="T3009" s="375" t="s">
        <v>45</v>
      </c>
      <c r="U3009" s="375">
        <v>2020</v>
      </c>
      <c r="V3009" s="348">
        <v>9.9000000000000005E-2</v>
      </c>
      <c r="W3009" s="32"/>
      <c r="X3009" s="133"/>
      <c r="Y3009" s="31">
        <f t="shared" si="181"/>
        <v>0</v>
      </c>
    </row>
    <row r="3010" spans="1:25" s="23" customFormat="1" ht="20.25" customHeight="1" x14ac:dyDescent="0.3">
      <c r="A3010" s="374">
        <v>2611</v>
      </c>
      <c r="B3010" s="375">
        <v>2201921</v>
      </c>
      <c r="C3010" s="485"/>
      <c r="D3010" s="376" t="s">
        <v>228</v>
      </c>
      <c r="E3010" s="346">
        <v>0.45900000000000002</v>
      </c>
      <c r="F3010" s="25">
        <v>3.5</v>
      </c>
      <c r="G3010" s="24" t="s">
        <v>48</v>
      </c>
      <c r="H3010" s="26" t="str">
        <f t="shared" si="182"/>
        <v>6</v>
      </c>
      <c r="I3010" s="24">
        <v>0.52300000000000002</v>
      </c>
      <c r="J3010" s="24">
        <v>0.52300000000000002</v>
      </c>
      <c r="K3010" s="27"/>
      <c r="L3010" s="27"/>
      <c r="M3010" s="27"/>
      <c r="N3010" s="24">
        <v>0.52300000000000002</v>
      </c>
      <c r="O3010" s="29">
        <v>100</v>
      </c>
      <c r="P3010" s="24">
        <v>0.52300000000000002</v>
      </c>
      <c r="Q3010" s="29">
        <v>100</v>
      </c>
      <c r="R3010" s="28">
        <v>0.31380000000000002</v>
      </c>
      <c r="S3010" s="29">
        <v>60</v>
      </c>
      <c r="T3010" s="375" t="s">
        <v>45</v>
      </c>
      <c r="U3010" s="375">
        <v>2020</v>
      </c>
      <c r="V3010" s="346">
        <v>0.45900000000000002</v>
      </c>
      <c r="W3010" s="32"/>
      <c r="X3010" s="133"/>
      <c r="Y3010" s="31">
        <f t="shared" si="181"/>
        <v>0</v>
      </c>
    </row>
    <row r="3011" spans="1:25" s="23" customFormat="1" ht="20.25" customHeight="1" x14ac:dyDescent="0.3">
      <c r="A3011" s="374">
        <v>2612</v>
      </c>
      <c r="B3011" s="375">
        <v>2200016</v>
      </c>
      <c r="C3011" s="371"/>
      <c r="D3011" s="376" t="s">
        <v>465</v>
      </c>
      <c r="E3011" s="346">
        <v>0.71</v>
      </c>
      <c r="F3011" s="25">
        <v>3.5</v>
      </c>
      <c r="G3011" s="24" t="s">
        <v>48</v>
      </c>
      <c r="H3011" s="26" t="str">
        <f t="shared" si="182"/>
        <v>6</v>
      </c>
      <c r="I3011" s="24">
        <v>0.71</v>
      </c>
      <c r="J3011" s="24">
        <v>0.71</v>
      </c>
      <c r="K3011" s="27"/>
      <c r="L3011" s="27"/>
      <c r="M3011" s="27"/>
      <c r="N3011" s="24">
        <v>0.71</v>
      </c>
      <c r="O3011" s="29">
        <v>100</v>
      </c>
      <c r="P3011" s="24">
        <v>0.71</v>
      </c>
      <c r="Q3011" s="29">
        <v>100</v>
      </c>
      <c r="R3011" s="28">
        <v>0.42599999999999999</v>
      </c>
      <c r="S3011" s="29">
        <v>60</v>
      </c>
      <c r="T3011" s="375" t="s">
        <v>45</v>
      </c>
      <c r="U3011" s="375">
        <v>2020</v>
      </c>
      <c r="V3011" s="346">
        <v>0.71</v>
      </c>
      <c r="W3011" s="32"/>
      <c r="X3011" s="133"/>
      <c r="Y3011" s="31">
        <f t="shared" si="181"/>
        <v>0</v>
      </c>
    </row>
    <row r="3012" spans="1:25" s="23" customFormat="1" ht="20.25" customHeight="1" x14ac:dyDescent="0.3">
      <c r="A3012" s="374">
        <v>2613</v>
      </c>
      <c r="B3012" s="375">
        <v>2193970</v>
      </c>
      <c r="C3012" s="485"/>
      <c r="D3012" s="376" t="s">
        <v>4394</v>
      </c>
      <c r="E3012" s="346">
        <v>0.78400000000000003</v>
      </c>
      <c r="F3012" s="25">
        <v>3.5</v>
      </c>
      <c r="G3012" s="24" t="s">
        <v>48</v>
      </c>
      <c r="H3012" s="26" t="str">
        <f t="shared" si="182"/>
        <v>6</v>
      </c>
      <c r="I3012" s="24">
        <v>0.76800000000000002</v>
      </c>
      <c r="J3012" s="24">
        <v>0.76800000000000002</v>
      </c>
      <c r="K3012" s="27"/>
      <c r="L3012" s="27"/>
      <c r="M3012" s="27"/>
      <c r="N3012" s="24">
        <v>0.76800000000000002</v>
      </c>
      <c r="O3012" s="29">
        <v>100</v>
      </c>
      <c r="P3012" s="24">
        <v>0.76800000000000002</v>
      </c>
      <c r="Q3012" s="29">
        <v>100</v>
      </c>
      <c r="R3012" s="28">
        <v>0.46079999999999999</v>
      </c>
      <c r="S3012" s="29">
        <v>60</v>
      </c>
      <c r="T3012" s="375" t="s">
        <v>45</v>
      </c>
      <c r="U3012" s="375">
        <v>2020</v>
      </c>
      <c r="V3012" s="346">
        <v>0.78400000000000003</v>
      </c>
      <c r="W3012" s="32"/>
      <c r="X3012" s="133"/>
      <c r="Y3012" s="31">
        <f t="shared" si="181"/>
        <v>0</v>
      </c>
    </row>
    <row r="3013" spans="1:25" s="23" customFormat="1" ht="20.25" customHeight="1" x14ac:dyDescent="0.3">
      <c r="A3013" s="374">
        <v>2614</v>
      </c>
      <c r="B3013" s="375">
        <v>2194953</v>
      </c>
      <c r="C3013" s="371"/>
      <c r="D3013" s="376" t="s">
        <v>497</v>
      </c>
      <c r="E3013" s="346">
        <v>0.69299999999999995</v>
      </c>
      <c r="F3013" s="25">
        <v>3.5</v>
      </c>
      <c r="G3013" s="24" t="s">
        <v>48</v>
      </c>
      <c r="H3013" s="26" t="str">
        <f t="shared" si="182"/>
        <v>6</v>
      </c>
      <c r="I3013" s="24">
        <v>0.69499999999999995</v>
      </c>
      <c r="J3013" s="24">
        <v>0.69499999999999995</v>
      </c>
      <c r="K3013" s="27"/>
      <c r="L3013" s="27"/>
      <c r="M3013" s="27"/>
      <c r="N3013" s="24">
        <v>0.69499999999999995</v>
      </c>
      <c r="O3013" s="29">
        <v>100</v>
      </c>
      <c r="P3013" s="24">
        <v>0.69499999999999995</v>
      </c>
      <c r="Q3013" s="29">
        <v>100</v>
      </c>
      <c r="R3013" s="28">
        <v>0.41699999999999998</v>
      </c>
      <c r="S3013" s="29">
        <v>60</v>
      </c>
      <c r="T3013" s="375" t="s">
        <v>45</v>
      </c>
      <c r="U3013" s="375">
        <v>2020</v>
      </c>
      <c r="V3013" s="346">
        <v>0.69299999999999995</v>
      </c>
      <c r="W3013" s="32"/>
      <c r="X3013" s="133"/>
      <c r="Y3013" s="31">
        <f t="shared" si="181"/>
        <v>0</v>
      </c>
    </row>
    <row r="3014" spans="1:25" s="23" customFormat="1" ht="20.25" customHeight="1" x14ac:dyDescent="0.3">
      <c r="A3014" s="374">
        <v>2615</v>
      </c>
      <c r="B3014" s="375">
        <v>2202384</v>
      </c>
      <c r="C3014" s="485"/>
      <c r="D3014" s="376" t="s">
        <v>199</v>
      </c>
      <c r="E3014" s="346">
        <v>0.25600000000000001</v>
      </c>
      <c r="F3014" s="25">
        <v>3.5</v>
      </c>
      <c r="G3014" s="24" t="s">
        <v>48</v>
      </c>
      <c r="H3014" s="26" t="str">
        <f t="shared" si="182"/>
        <v>6</v>
      </c>
      <c r="I3014" s="24">
        <v>0.253</v>
      </c>
      <c r="J3014" s="24">
        <v>0.253</v>
      </c>
      <c r="K3014" s="27"/>
      <c r="L3014" s="27"/>
      <c r="M3014" s="27"/>
      <c r="N3014" s="24">
        <v>0.253</v>
      </c>
      <c r="O3014" s="29">
        <v>100</v>
      </c>
      <c r="P3014" s="24">
        <v>0.253</v>
      </c>
      <c r="Q3014" s="29">
        <v>100</v>
      </c>
      <c r="R3014" s="28">
        <v>0.15179999999999999</v>
      </c>
      <c r="S3014" s="29">
        <v>60</v>
      </c>
      <c r="T3014" s="375" t="s">
        <v>45</v>
      </c>
      <c r="U3014" s="375">
        <v>2020</v>
      </c>
      <c r="V3014" s="346">
        <v>0.25600000000000001</v>
      </c>
      <c r="W3014" s="32"/>
      <c r="X3014" s="133"/>
      <c r="Y3014" s="31">
        <f t="shared" si="181"/>
        <v>0</v>
      </c>
    </row>
    <row r="3015" spans="1:25" s="23" customFormat="1" ht="20.25" customHeight="1" x14ac:dyDescent="0.3">
      <c r="A3015" s="374">
        <v>2616</v>
      </c>
      <c r="B3015" s="375">
        <v>2197550</v>
      </c>
      <c r="C3015" s="371"/>
      <c r="D3015" s="376" t="s">
        <v>38</v>
      </c>
      <c r="E3015" s="346">
        <v>0.69299999999999995</v>
      </c>
      <c r="F3015" s="25">
        <v>3.5</v>
      </c>
      <c r="G3015" s="24" t="s">
        <v>48</v>
      </c>
      <c r="H3015" s="26" t="str">
        <f t="shared" si="182"/>
        <v>6</v>
      </c>
      <c r="I3015" s="24">
        <v>0.70199999999999996</v>
      </c>
      <c r="J3015" s="24">
        <v>0.70199999999999996</v>
      </c>
      <c r="K3015" s="27"/>
      <c r="L3015" s="27"/>
      <c r="M3015" s="27"/>
      <c r="N3015" s="24">
        <v>0.70199999999999996</v>
      </c>
      <c r="O3015" s="29">
        <v>100</v>
      </c>
      <c r="P3015" s="24">
        <v>0.70199999999999996</v>
      </c>
      <c r="Q3015" s="29">
        <v>100</v>
      </c>
      <c r="R3015" s="28">
        <v>0.42119999999999996</v>
      </c>
      <c r="S3015" s="29">
        <v>60</v>
      </c>
      <c r="T3015" s="375" t="s">
        <v>45</v>
      </c>
      <c r="U3015" s="375">
        <v>2020</v>
      </c>
      <c r="V3015" s="346">
        <v>0.69299999999999995</v>
      </c>
      <c r="W3015" s="32"/>
      <c r="X3015" s="133"/>
      <c r="Y3015" s="31">
        <f t="shared" si="181"/>
        <v>0</v>
      </c>
    </row>
    <row r="3016" spans="1:25" s="23" customFormat="1" ht="20.25" customHeight="1" x14ac:dyDescent="0.3">
      <c r="A3016" s="374">
        <v>2617</v>
      </c>
      <c r="B3016" s="375">
        <v>2194348</v>
      </c>
      <c r="C3016" s="485"/>
      <c r="D3016" s="376" t="s">
        <v>117</v>
      </c>
      <c r="E3016" s="346">
        <v>0.51200000000000001</v>
      </c>
      <c r="F3016" s="25">
        <v>3.5</v>
      </c>
      <c r="G3016" s="24" t="s">
        <v>48</v>
      </c>
      <c r="H3016" s="26" t="str">
        <f t="shared" si="182"/>
        <v>6</v>
      </c>
      <c r="I3016" s="24">
        <v>0.25900000000000001</v>
      </c>
      <c r="J3016" s="24">
        <v>0.25900000000000001</v>
      </c>
      <c r="K3016" s="27"/>
      <c r="L3016" s="27"/>
      <c r="M3016" s="27"/>
      <c r="N3016" s="24">
        <v>0.25900000000000001</v>
      </c>
      <c r="O3016" s="29">
        <v>100</v>
      </c>
      <c r="P3016" s="24">
        <v>0.25900000000000001</v>
      </c>
      <c r="Q3016" s="29">
        <v>100</v>
      </c>
      <c r="R3016" s="28">
        <v>0.15540000000000001</v>
      </c>
      <c r="S3016" s="29">
        <v>60</v>
      </c>
      <c r="T3016" s="375" t="s">
        <v>45</v>
      </c>
      <c r="U3016" s="375">
        <v>2020</v>
      </c>
      <c r="V3016" s="346">
        <v>0.51200000000000001</v>
      </c>
      <c r="W3016" s="32"/>
      <c r="X3016" s="133"/>
      <c r="Y3016" s="31">
        <f t="shared" si="181"/>
        <v>0</v>
      </c>
    </row>
    <row r="3017" spans="1:25" s="23" customFormat="1" ht="20.25" customHeight="1" x14ac:dyDescent="0.3">
      <c r="A3017" s="374">
        <v>2618</v>
      </c>
      <c r="B3017" s="375">
        <v>2193283</v>
      </c>
      <c r="C3017" s="371"/>
      <c r="D3017" s="376" t="s">
        <v>4400</v>
      </c>
      <c r="E3017" s="346">
        <v>0.96699999999999997</v>
      </c>
      <c r="F3017" s="25">
        <v>3.5</v>
      </c>
      <c r="G3017" s="24" t="s">
        <v>48</v>
      </c>
      <c r="H3017" s="26" t="str">
        <f t="shared" si="182"/>
        <v>6</v>
      </c>
      <c r="I3017" s="24">
        <v>0.96299999999999997</v>
      </c>
      <c r="J3017" s="24">
        <v>0.96299999999999997</v>
      </c>
      <c r="K3017" s="27"/>
      <c r="L3017" s="27"/>
      <c r="M3017" s="27"/>
      <c r="N3017" s="24">
        <v>0.96299999999999997</v>
      </c>
      <c r="O3017" s="29">
        <v>100</v>
      </c>
      <c r="P3017" s="24">
        <v>0.96299999999999997</v>
      </c>
      <c r="Q3017" s="29">
        <v>100</v>
      </c>
      <c r="R3017" s="28">
        <v>0.57779999999999998</v>
      </c>
      <c r="S3017" s="29">
        <v>60</v>
      </c>
      <c r="T3017" s="375" t="s">
        <v>45</v>
      </c>
      <c r="U3017" s="375">
        <v>2020</v>
      </c>
      <c r="V3017" s="346">
        <v>0.96699999999999997</v>
      </c>
      <c r="W3017" s="32"/>
      <c r="X3017" s="133"/>
      <c r="Y3017" s="31">
        <f t="shared" si="181"/>
        <v>0</v>
      </c>
    </row>
    <row r="3018" spans="1:25" s="23" customFormat="1" ht="20.25" customHeight="1" x14ac:dyDescent="0.3">
      <c r="A3018" s="374">
        <v>2619</v>
      </c>
      <c r="B3018" s="375">
        <v>2193248</v>
      </c>
      <c r="C3018" s="485"/>
      <c r="D3018" s="376" t="s">
        <v>970</v>
      </c>
      <c r="E3018" s="346">
        <v>0.22500000000000001</v>
      </c>
      <c r="F3018" s="25">
        <v>3.5</v>
      </c>
      <c r="G3018" s="24" t="s">
        <v>48</v>
      </c>
      <c r="H3018" s="26" t="str">
        <f t="shared" si="182"/>
        <v>6</v>
      </c>
      <c r="I3018" s="24">
        <v>0.24299999999999999</v>
      </c>
      <c r="J3018" s="24">
        <v>0.24299999999999999</v>
      </c>
      <c r="K3018" s="27"/>
      <c r="L3018" s="27"/>
      <c r="M3018" s="27"/>
      <c r="N3018" s="24">
        <v>0.24299999999999999</v>
      </c>
      <c r="O3018" s="29">
        <v>100</v>
      </c>
      <c r="P3018" s="24">
        <v>0.24299999999999999</v>
      </c>
      <c r="Q3018" s="29">
        <v>100</v>
      </c>
      <c r="R3018" s="28">
        <v>0.14579999999999999</v>
      </c>
      <c r="S3018" s="29">
        <v>60</v>
      </c>
      <c r="T3018" s="375" t="s">
        <v>45</v>
      </c>
      <c r="U3018" s="375">
        <v>2020</v>
      </c>
      <c r="V3018" s="346">
        <v>0.22500000000000001</v>
      </c>
      <c r="W3018" s="32"/>
      <c r="X3018" s="133"/>
      <c r="Y3018" s="31">
        <f t="shared" si="181"/>
        <v>0</v>
      </c>
    </row>
    <row r="3019" spans="1:25" s="23" customFormat="1" ht="20.25" customHeight="1" x14ac:dyDescent="0.3">
      <c r="A3019" s="374">
        <v>2620</v>
      </c>
      <c r="B3019" s="375">
        <v>2198419</v>
      </c>
      <c r="C3019" s="371"/>
      <c r="D3019" s="376" t="s">
        <v>401</v>
      </c>
      <c r="E3019" s="346">
        <v>0.83399999999999996</v>
      </c>
      <c r="F3019" s="25">
        <v>3.5</v>
      </c>
      <c r="G3019" s="24" t="s">
        <v>48</v>
      </c>
      <c r="H3019" s="26" t="str">
        <f t="shared" si="182"/>
        <v>6</v>
      </c>
      <c r="I3019" s="24">
        <v>0.95599999999999996</v>
      </c>
      <c r="J3019" s="24">
        <v>0.95599999999999996</v>
      </c>
      <c r="K3019" s="27"/>
      <c r="L3019" s="27"/>
      <c r="M3019" s="27"/>
      <c r="N3019" s="24">
        <v>0.95599999999999996</v>
      </c>
      <c r="O3019" s="29">
        <v>100</v>
      </c>
      <c r="P3019" s="24">
        <v>0.95599999999999996</v>
      </c>
      <c r="Q3019" s="29">
        <v>100</v>
      </c>
      <c r="R3019" s="28">
        <v>0.5736</v>
      </c>
      <c r="S3019" s="29">
        <v>60</v>
      </c>
      <c r="T3019" s="375" t="s">
        <v>45</v>
      </c>
      <c r="U3019" s="375">
        <v>2020</v>
      </c>
      <c r="V3019" s="346">
        <v>0.83399999999999996</v>
      </c>
      <c r="W3019" s="32"/>
      <c r="X3019" s="133"/>
      <c r="Y3019" s="31">
        <f t="shared" si="181"/>
        <v>0</v>
      </c>
    </row>
    <row r="3020" spans="1:25" s="23" customFormat="1" ht="20.25" customHeight="1" x14ac:dyDescent="0.3">
      <c r="A3020" s="374">
        <v>2621</v>
      </c>
      <c r="B3020" s="375">
        <v>2192557</v>
      </c>
      <c r="C3020" s="485"/>
      <c r="D3020" s="376" t="s">
        <v>73</v>
      </c>
      <c r="E3020" s="346">
        <v>0.25900000000000001</v>
      </c>
      <c r="F3020" s="25">
        <v>3.5</v>
      </c>
      <c r="G3020" s="24" t="s">
        <v>48</v>
      </c>
      <c r="H3020" s="26" t="str">
        <f t="shared" si="182"/>
        <v>6</v>
      </c>
      <c r="I3020" s="24">
        <v>0.25600000000000001</v>
      </c>
      <c r="J3020" s="24">
        <v>0.25600000000000001</v>
      </c>
      <c r="K3020" s="27"/>
      <c r="L3020" s="27"/>
      <c r="M3020" s="27"/>
      <c r="N3020" s="24">
        <v>0.25600000000000001</v>
      </c>
      <c r="O3020" s="29">
        <v>100</v>
      </c>
      <c r="P3020" s="24">
        <v>0.25600000000000001</v>
      </c>
      <c r="Q3020" s="29">
        <v>100</v>
      </c>
      <c r="R3020" s="28">
        <v>0.15359999999999999</v>
      </c>
      <c r="S3020" s="29">
        <v>60</v>
      </c>
      <c r="T3020" s="375" t="s">
        <v>45</v>
      </c>
      <c r="U3020" s="375">
        <v>2020</v>
      </c>
      <c r="V3020" s="346">
        <v>0.25900000000000001</v>
      </c>
      <c r="W3020" s="32"/>
      <c r="X3020" s="133"/>
      <c r="Y3020" s="31">
        <f t="shared" si="181"/>
        <v>0</v>
      </c>
    </row>
    <row r="3021" spans="1:25" s="23" customFormat="1" ht="20.25" customHeight="1" x14ac:dyDescent="0.3">
      <c r="A3021" s="374">
        <v>2622</v>
      </c>
      <c r="B3021" s="375">
        <v>2198841</v>
      </c>
      <c r="C3021" s="371"/>
      <c r="D3021" s="376" t="s">
        <v>135</v>
      </c>
      <c r="E3021" s="346">
        <v>0.33700000000000002</v>
      </c>
      <c r="F3021" s="25">
        <v>3.5</v>
      </c>
      <c r="G3021" s="24" t="s">
        <v>48</v>
      </c>
      <c r="H3021" s="26" t="str">
        <f t="shared" si="182"/>
        <v>6</v>
      </c>
      <c r="I3021" s="24">
        <v>0.33700000000000002</v>
      </c>
      <c r="J3021" s="24">
        <v>0.33700000000000002</v>
      </c>
      <c r="K3021" s="27"/>
      <c r="L3021" s="27"/>
      <c r="M3021" s="27"/>
      <c r="N3021" s="24">
        <v>0.33700000000000002</v>
      </c>
      <c r="O3021" s="29">
        <v>100</v>
      </c>
      <c r="P3021" s="24">
        <v>0.33700000000000002</v>
      </c>
      <c r="Q3021" s="29">
        <v>100</v>
      </c>
      <c r="R3021" s="28">
        <v>0.20220000000000002</v>
      </c>
      <c r="S3021" s="29">
        <v>60</v>
      </c>
      <c r="T3021" s="375" t="s">
        <v>45</v>
      </c>
      <c r="U3021" s="375">
        <v>2020</v>
      </c>
      <c r="V3021" s="346">
        <v>0.33700000000000002</v>
      </c>
      <c r="W3021" s="32"/>
      <c r="X3021" s="133"/>
      <c r="Y3021" s="31">
        <f t="shared" si="181"/>
        <v>0</v>
      </c>
    </row>
    <row r="3022" spans="1:25" s="23" customFormat="1" ht="20.25" customHeight="1" x14ac:dyDescent="0.3">
      <c r="A3022" s="374">
        <v>2623</v>
      </c>
      <c r="B3022" s="375">
        <v>2202875</v>
      </c>
      <c r="C3022" s="462"/>
      <c r="D3022" s="376" t="s">
        <v>107</v>
      </c>
      <c r="E3022" s="346">
        <v>0.34200000000000003</v>
      </c>
      <c r="F3022" s="25">
        <v>3.5</v>
      </c>
      <c r="G3022" s="24" t="s">
        <v>48</v>
      </c>
      <c r="H3022" s="26" t="str">
        <f t="shared" si="182"/>
        <v>6</v>
      </c>
      <c r="I3022" s="24">
        <v>0.33900000000000002</v>
      </c>
      <c r="J3022" s="24">
        <v>0.33900000000000002</v>
      </c>
      <c r="K3022" s="27"/>
      <c r="L3022" s="27"/>
      <c r="M3022" s="27"/>
      <c r="N3022" s="24">
        <v>0.33900000000000002</v>
      </c>
      <c r="O3022" s="29">
        <v>100</v>
      </c>
      <c r="P3022" s="24">
        <v>0.33900000000000002</v>
      </c>
      <c r="Q3022" s="29">
        <v>100</v>
      </c>
      <c r="R3022" s="28">
        <v>0.2034</v>
      </c>
      <c r="S3022" s="29">
        <v>60</v>
      </c>
      <c r="T3022" s="375" t="s">
        <v>45</v>
      </c>
      <c r="U3022" s="375">
        <v>2020</v>
      </c>
      <c r="V3022" s="346">
        <v>0.34200000000000003</v>
      </c>
      <c r="W3022" s="32"/>
      <c r="X3022" s="133"/>
      <c r="Y3022" s="31">
        <f t="shared" si="181"/>
        <v>0</v>
      </c>
    </row>
    <row r="3023" spans="1:25" s="23" customFormat="1" ht="20.25" customHeight="1" x14ac:dyDescent="0.3">
      <c r="A3023" s="374">
        <v>2624</v>
      </c>
      <c r="B3023" s="375">
        <v>2200548</v>
      </c>
      <c r="C3023" s="463"/>
      <c r="D3023" s="376" t="s">
        <v>155</v>
      </c>
      <c r="E3023" s="346">
        <v>0.215</v>
      </c>
      <c r="F3023" s="25">
        <v>3.5</v>
      </c>
      <c r="G3023" s="24" t="s">
        <v>48</v>
      </c>
      <c r="H3023" s="26" t="str">
        <f t="shared" si="182"/>
        <v>6</v>
      </c>
      <c r="I3023" s="24">
        <v>0.224</v>
      </c>
      <c r="J3023" s="24">
        <v>0.224</v>
      </c>
      <c r="K3023" s="27"/>
      <c r="L3023" s="27"/>
      <c r="M3023" s="27"/>
      <c r="N3023" s="24">
        <v>0.224</v>
      </c>
      <c r="O3023" s="29">
        <v>100</v>
      </c>
      <c r="P3023" s="24">
        <v>0.224</v>
      </c>
      <c r="Q3023" s="29">
        <v>100</v>
      </c>
      <c r="R3023" s="28">
        <v>0.13439999999999999</v>
      </c>
      <c r="S3023" s="29">
        <v>60</v>
      </c>
      <c r="T3023" s="375" t="s">
        <v>45</v>
      </c>
      <c r="U3023" s="375">
        <v>2020</v>
      </c>
      <c r="V3023" s="346">
        <v>0.215</v>
      </c>
      <c r="W3023" s="32"/>
      <c r="X3023" s="133"/>
      <c r="Y3023" s="31">
        <f t="shared" si="181"/>
        <v>0</v>
      </c>
    </row>
    <row r="3024" spans="1:25" s="23" customFormat="1" ht="20.25" customHeight="1" x14ac:dyDescent="0.3">
      <c r="A3024" s="374">
        <v>2625</v>
      </c>
      <c r="B3024" s="375">
        <v>2193240</v>
      </c>
      <c r="C3024" s="464"/>
      <c r="D3024" s="376" t="s">
        <v>181</v>
      </c>
      <c r="E3024" s="346">
        <v>0.33</v>
      </c>
      <c r="F3024" s="25">
        <v>3.5</v>
      </c>
      <c r="G3024" s="24" t="s">
        <v>48</v>
      </c>
      <c r="H3024" s="26" t="str">
        <f t="shared" si="182"/>
        <v>6</v>
      </c>
      <c r="I3024" s="24">
        <v>0.316</v>
      </c>
      <c r="J3024" s="24">
        <v>0.316</v>
      </c>
      <c r="K3024" s="27"/>
      <c r="L3024" s="27"/>
      <c r="M3024" s="27"/>
      <c r="N3024" s="24">
        <v>0.316</v>
      </c>
      <c r="O3024" s="29">
        <v>100</v>
      </c>
      <c r="P3024" s="24">
        <v>0.316</v>
      </c>
      <c r="Q3024" s="29">
        <v>100</v>
      </c>
      <c r="R3024" s="28">
        <v>0.18959999999999999</v>
      </c>
      <c r="S3024" s="29">
        <v>60</v>
      </c>
      <c r="T3024" s="375" t="s">
        <v>45</v>
      </c>
      <c r="U3024" s="375">
        <v>2020</v>
      </c>
      <c r="V3024" s="346">
        <v>0.33</v>
      </c>
      <c r="W3024" s="32"/>
      <c r="X3024" s="133"/>
      <c r="Y3024" s="31">
        <f t="shared" si="181"/>
        <v>0</v>
      </c>
    </row>
    <row r="3025" spans="1:25" s="23" customFormat="1" ht="20.25" customHeight="1" x14ac:dyDescent="0.3">
      <c r="A3025" s="374">
        <v>2626</v>
      </c>
      <c r="B3025" s="375">
        <v>2195955</v>
      </c>
      <c r="C3025" s="366"/>
      <c r="D3025" s="376" t="s">
        <v>1470</v>
      </c>
      <c r="E3025" s="346">
        <v>0.113</v>
      </c>
      <c r="F3025" s="25">
        <v>3.5</v>
      </c>
      <c r="G3025" s="24" t="s">
        <v>48</v>
      </c>
      <c r="H3025" s="26" t="str">
        <f t="shared" si="182"/>
        <v>6</v>
      </c>
      <c r="I3025" s="24">
        <v>9.9000000000000005E-2</v>
      </c>
      <c r="J3025" s="24">
        <v>9.9000000000000005E-2</v>
      </c>
      <c r="K3025" s="27"/>
      <c r="L3025" s="27"/>
      <c r="M3025" s="27"/>
      <c r="N3025" s="24">
        <v>9.9000000000000005E-2</v>
      </c>
      <c r="O3025" s="29">
        <v>100</v>
      </c>
      <c r="P3025" s="24">
        <v>9.9000000000000005E-2</v>
      </c>
      <c r="Q3025" s="29">
        <v>100</v>
      </c>
      <c r="R3025" s="28">
        <v>5.9400000000000001E-2</v>
      </c>
      <c r="S3025" s="29">
        <v>60</v>
      </c>
      <c r="T3025" s="375" t="s">
        <v>45</v>
      </c>
      <c r="U3025" s="375">
        <v>2020</v>
      </c>
      <c r="V3025" s="346">
        <v>0.113</v>
      </c>
      <c r="W3025" s="32"/>
      <c r="X3025" s="133"/>
      <c r="Y3025" s="31">
        <f t="shared" si="181"/>
        <v>0</v>
      </c>
    </row>
    <row r="3026" spans="1:25" s="23" customFormat="1" ht="20.25" customHeight="1" x14ac:dyDescent="0.3">
      <c r="A3026" s="374">
        <v>2627</v>
      </c>
      <c r="B3026" s="375">
        <v>2198467</v>
      </c>
      <c r="C3026" s="490"/>
      <c r="D3026" s="376" t="s">
        <v>4410</v>
      </c>
      <c r="E3026" s="346">
        <v>0.127</v>
      </c>
      <c r="F3026" s="25">
        <v>3.5</v>
      </c>
      <c r="G3026" s="24" t="s">
        <v>48</v>
      </c>
      <c r="H3026" s="26" t="str">
        <f t="shared" si="182"/>
        <v>6</v>
      </c>
      <c r="I3026" s="24">
        <v>0.186</v>
      </c>
      <c r="J3026" s="24">
        <v>0.186</v>
      </c>
      <c r="K3026" s="27"/>
      <c r="L3026" s="27"/>
      <c r="M3026" s="27"/>
      <c r="N3026" s="24">
        <v>0.186</v>
      </c>
      <c r="O3026" s="29">
        <v>100</v>
      </c>
      <c r="P3026" s="24">
        <v>0.186</v>
      </c>
      <c r="Q3026" s="29">
        <v>100</v>
      </c>
      <c r="R3026" s="28">
        <v>0.11159999999999999</v>
      </c>
      <c r="S3026" s="29">
        <v>60</v>
      </c>
      <c r="T3026" s="375" t="s">
        <v>45</v>
      </c>
      <c r="U3026" s="375">
        <v>2020</v>
      </c>
      <c r="V3026" s="346">
        <v>0.127</v>
      </c>
      <c r="W3026" s="32"/>
      <c r="X3026" s="133"/>
      <c r="Y3026" s="31">
        <f t="shared" si="181"/>
        <v>0</v>
      </c>
    </row>
    <row r="3027" spans="1:25" s="23" customFormat="1" ht="20.25" customHeight="1" x14ac:dyDescent="0.3">
      <c r="A3027" s="374">
        <v>2628</v>
      </c>
      <c r="B3027" s="375">
        <v>2200661</v>
      </c>
      <c r="C3027" s="379"/>
      <c r="D3027" s="376" t="s">
        <v>161</v>
      </c>
      <c r="E3027" s="346">
        <v>0.30399999999999999</v>
      </c>
      <c r="F3027" s="25">
        <v>3.5</v>
      </c>
      <c r="G3027" s="24" t="s">
        <v>48</v>
      </c>
      <c r="H3027" s="26" t="str">
        <f t="shared" si="182"/>
        <v>6</v>
      </c>
      <c r="I3027" s="24">
        <v>0.30199999999999999</v>
      </c>
      <c r="J3027" s="24">
        <v>0.30199999999999999</v>
      </c>
      <c r="K3027" s="27"/>
      <c r="L3027" s="27"/>
      <c r="M3027" s="27"/>
      <c r="N3027" s="24">
        <v>0.30199999999999999</v>
      </c>
      <c r="O3027" s="29">
        <v>100</v>
      </c>
      <c r="P3027" s="24">
        <v>0.30199999999999999</v>
      </c>
      <c r="Q3027" s="29">
        <v>100</v>
      </c>
      <c r="R3027" s="28">
        <v>0.1812</v>
      </c>
      <c r="S3027" s="29">
        <v>60</v>
      </c>
      <c r="T3027" s="375" t="s">
        <v>45</v>
      </c>
      <c r="U3027" s="375">
        <v>2020</v>
      </c>
      <c r="V3027" s="346">
        <v>0.30399999999999999</v>
      </c>
      <c r="W3027" s="32"/>
      <c r="X3027" s="133"/>
      <c r="Y3027" s="31">
        <f t="shared" si="181"/>
        <v>0</v>
      </c>
    </row>
    <row r="3028" spans="1:25" s="23" customFormat="1" ht="20.25" customHeight="1" x14ac:dyDescent="0.3">
      <c r="A3028" s="374">
        <v>2629</v>
      </c>
      <c r="B3028" s="375">
        <v>2200884</v>
      </c>
      <c r="C3028" s="490"/>
      <c r="D3028" s="376" t="s">
        <v>953</v>
      </c>
      <c r="E3028" s="346">
        <v>0.255</v>
      </c>
      <c r="F3028" s="25">
        <v>3.5</v>
      </c>
      <c r="G3028" s="24" t="s">
        <v>48</v>
      </c>
      <c r="H3028" s="26" t="str">
        <f t="shared" si="182"/>
        <v>6</v>
      </c>
      <c r="I3028" s="24">
        <v>0.252</v>
      </c>
      <c r="J3028" s="24">
        <v>0.252</v>
      </c>
      <c r="K3028" s="27"/>
      <c r="L3028" s="27"/>
      <c r="M3028" s="27"/>
      <c r="N3028" s="24">
        <v>0.252</v>
      </c>
      <c r="O3028" s="29">
        <v>100</v>
      </c>
      <c r="P3028" s="24">
        <v>0.252</v>
      </c>
      <c r="Q3028" s="29">
        <v>100</v>
      </c>
      <c r="R3028" s="28">
        <v>0.1512</v>
      </c>
      <c r="S3028" s="29">
        <v>60</v>
      </c>
      <c r="T3028" s="375" t="s">
        <v>45</v>
      </c>
      <c r="U3028" s="375">
        <v>2020</v>
      </c>
      <c r="V3028" s="346">
        <v>0.255</v>
      </c>
      <c r="W3028" s="32"/>
      <c r="X3028" s="133"/>
      <c r="Y3028" s="31">
        <f t="shared" ref="Y3028:Y3091" si="183">E3028-V3028-W3028-X3028</f>
        <v>0</v>
      </c>
    </row>
    <row r="3029" spans="1:25" s="23" customFormat="1" ht="20.25" customHeight="1" x14ac:dyDescent="0.3">
      <c r="A3029" s="374">
        <v>2630</v>
      </c>
      <c r="B3029" s="375"/>
      <c r="C3029" s="379"/>
      <c r="D3029" s="376" t="s">
        <v>478</v>
      </c>
      <c r="E3029" s="346">
        <v>0.35699999999999998</v>
      </c>
      <c r="F3029" s="25">
        <v>3.5</v>
      </c>
      <c r="G3029" s="24" t="s">
        <v>48</v>
      </c>
      <c r="H3029" s="26" t="s">
        <v>103</v>
      </c>
      <c r="I3029" s="24"/>
      <c r="J3029" s="24"/>
      <c r="K3029" s="27"/>
      <c r="L3029" s="27"/>
      <c r="M3029" s="27"/>
      <c r="N3029" s="24"/>
      <c r="O3029" s="29"/>
      <c r="P3029" s="24"/>
      <c r="Q3029" s="29"/>
      <c r="R3029" s="28"/>
      <c r="S3029" s="29"/>
      <c r="T3029" s="375"/>
      <c r="U3029" s="375"/>
      <c r="V3029" s="346">
        <v>0.35699999999999998</v>
      </c>
      <c r="W3029" s="32"/>
      <c r="X3029" s="133"/>
      <c r="Y3029" s="31">
        <f t="shared" si="183"/>
        <v>0</v>
      </c>
    </row>
    <row r="3030" spans="1:25" ht="20.25" customHeight="1" x14ac:dyDescent="0.3">
      <c r="A3030" s="464" t="s">
        <v>4414</v>
      </c>
      <c r="B3030" s="464"/>
      <c r="C3030" s="492"/>
      <c r="D3030" s="464"/>
      <c r="E3030" s="464"/>
      <c r="F3030" s="464"/>
      <c r="G3030" s="464"/>
      <c r="H3030" s="464"/>
      <c r="I3030" s="43"/>
      <c r="J3030" s="43"/>
      <c r="K3030" s="6"/>
      <c r="L3030" s="6"/>
      <c r="M3030" s="6"/>
      <c r="N3030" s="44"/>
      <c r="O3030" s="15"/>
      <c r="P3030" s="44"/>
      <c r="Q3030" s="15"/>
      <c r="R3030" s="44"/>
      <c r="S3030" s="15"/>
      <c r="T3030" s="14"/>
      <c r="U3030" s="14"/>
      <c r="V3030" s="393"/>
      <c r="W3030" s="48"/>
      <c r="X3030" s="393"/>
      <c r="Y3030" s="31">
        <f t="shared" si="183"/>
        <v>0</v>
      </c>
    </row>
    <row r="3031" spans="1:25" ht="20.25" customHeight="1" x14ac:dyDescent="0.3">
      <c r="A3031" s="366"/>
      <c r="B3031" s="366"/>
      <c r="C3031" s="380"/>
      <c r="D3031" s="366" t="s">
        <v>252</v>
      </c>
      <c r="E3031" s="323">
        <f>SUM(E3032:E3065)</f>
        <v>26.310000000000002</v>
      </c>
      <c r="F3031" s="366"/>
      <c r="G3031" s="366"/>
      <c r="H3031" s="366"/>
      <c r="I3031" s="43"/>
      <c r="J3031" s="43"/>
      <c r="K3031" s="6"/>
      <c r="L3031" s="6"/>
      <c r="M3031" s="6"/>
      <c r="N3031" s="44"/>
      <c r="O3031" s="15"/>
      <c r="P3031" s="44"/>
      <c r="Q3031" s="15"/>
      <c r="R3031" s="44"/>
      <c r="S3031" s="15"/>
      <c r="T3031" s="14"/>
      <c r="U3031" s="14"/>
      <c r="V3031" s="393"/>
      <c r="W3031" s="48"/>
      <c r="X3031" s="393"/>
      <c r="Y3031" s="31">
        <f t="shared" si="183"/>
        <v>26.310000000000002</v>
      </c>
    </row>
    <row r="3032" spans="1:25" s="23" customFormat="1" ht="18.75" customHeight="1" x14ac:dyDescent="0.3">
      <c r="A3032" s="374">
        <v>2631</v>
      </c>
      <c r="B3032" s="375">
        <v>2201292</v>
      </c>
      <c r="C3032" s="464"/>
      <c r="D3032" s="376" t="s">
        <v>330</v>
      </c>
      <c r="E3032" s="346">
        <v>2.6659999999999999</v>
      </c>
      <c r="F3032" s="25">
        <v>6</v>
      </c>
      <c r="G3032" s="24" t="s">
        <v>39</v>
      </c>
      <c r="H3032" s="26" t="str">
        <f t="shared" si="182"/>
        <v>10</v>
      </c>
      <c r="I3032" s="24">
        <v>1.3440000000000001</v>
      </c>
      <c r="J3032" s="24">
        <v>1.3440000000000001</v>
      </c>
      <c r="K3032" s="27"/>
      <c r="L3032" s="27"/>
      <c r="M3032" s="27"/>
      <c r="N3032" s="28">
        <v>1.3440000000000001</v>
      </c>
      <c r="O3032" s="29">
        <v>100</v>
      </c>
      <c r="P3032" s="28">
        <v>1.3440000000000001</v>
      </c>
      <c r="Q3032" s="29">
        <v>100</v>
      </c>
      <c r="R3032" s="28">
        <v>1.3440000000000001</v>
      </c>
      <c r="S3032" s="29">
        <v>100</v>
      </c>
      <c r="T3032" s="375" t="s">
        <v>45</v>
      </c>
      <c r="U3032" s="375">
        <v>2020</v>
      </c>
      <c r="V3032" s="346">
        <v>2.6659999999999999</v>
      </c>
      <c r="W3032" s="32"/>
      <c r="X3032" s="133"/>
      <c r="Y3032" s="31">
        <f t="shared" si="183"/>
        <v>0</v>
      </c>
    </row>
    <row r="3033" spans="1:25" s="23" customFormat="1" ht="20.25" customHeight="1" x14ac:dyDescent="0.3">
      <c r="A3033" s="374">
        <v>2632</v>
      </c>
      <c r="B3033" s="375">
        <v>2194794</v>
      </c>
      <c r="C3033" s="366"/>
      <c r="D3033" s="376" t="s">
        <v>478</v>
      </c>
      <c r="E3033" s="346">
        <v>2.3199999999999998</v>
      </c>
      <c r="F3033" s="25">
        <v>6</v>
      </c>
      <c r="G3033" s="24" t="s">
        <v>39</v>
      </c>
      <c r="H3033" s="26" t="str">
        <f t="shared" si="182"/>
        <v>10</v>
      </c>
      <c r="I3033" s="24">
        <v>1.1639999999999999</v>
      </c>
      <c r="J3033" s="24">
        <v>1.1639999999999999</v>
      </c>
      <c r="K3033" s="27"/>
      <c r="L3033" s="27"/>
      <c r="M3033" s="27"/>
      <c r="N3033" s="28">
        <v>0</v>
      </c>
      <c r="O3033" s="29">
        <v>0</v>
      </c>
      <c r="P3033" s="28">
        <v>0</v>
      </c>
      <c r="Q3033" s="29">
        <v>0</v>
      </c>
      <c r="R3033" s="28">
        <v>1.1639999999999999</v>
      </c>
      <c r="S3033" s="29">
        <v>100</v>
      </c>
      <c r="T3033" s="375" t="s">
        <v>45</v>
      </c>
      <c r="U3033" s="375">
        <v>2020</v>
      </c>
      <c r="V3033" s="346">
        <v>2.3199999999999998</v>
      </c>
      <c r="W3033" s="32"/>
      <c r="X3033" s="133"/>
      <c r="Y3033" s="31">
        <f t="shared" si="183"/>
        <v>0</v>
      </c>
    </row>
    <row r="3034" spans="1:25" s="23" customFormat="1" ht="20.25" customHeight="1" x14ac:dyDescent="0.3">
      <c r="A3034" s="374">
        <v>2633</v>
      </c>
      <c r="B3034" s="375">
        <v>2193500</v>
      </c>
      <c r="C3034" s="464"/>
      <c r="D3034" s="376" t="s">
        <v>1726</v>
      </c>
      <c r="E3034" s="346">
        <v>1.1359999999999999</v>
      </c>
      <c r="F3034" s="25">
        <v>6</v>
      </c>
      <c r="G3034" s="24" t="s">
        <v>39</v>
      </c>
      <c r="H3034" s="26" t="str">
        <f t="shared" si="182"/>
        <v>10</v>
      </c>
      <c r="I3034" s="24">
        <v>0.56699999999999995</v>
      </c>
      <c r="J3034" s="24">
        <v>0.56699999999999995</v>
      </c>
      <c r="K3034" s="27"/>
      <c r="L3034" s="27"/>
      <c r="M3034" s="27"/>
      <c r="N3034" s="24">
        <v>0.56699999999999995</v>
      </c>
      <c r="O3034" s="29">
        <v>100</v>
      </c>
      <c r="P3034" s="24">
        <v>0.56699999999999995</v>
      </c>
      <c r="Q3034" s="29">
        <v>100</v>
      </c>
      <c r="R3034" s="28">
        <v>0.34019999999999995</v>
      </c>
      <c r="S3034" s="29">
        <v>60</v>
      </c>
      <c r="T3034" s="375" t="s">
        <v>45</v>
      </c>
      <c r="U3034" s="375">
        <v>2020</v>
      </c>
      <c r="V3034" s="346">
        <v>1.1359999999999999</v>
      </c>
      <c r="W3034" s="32"/>
      <c r="X3034" s="133"/>
      <c r="Y3034" s="31">
        <f t="shared" si="183"/>
        <v>0</v>
      </c>
    </row>
    <row r="3035" spans="1:25" s="23" customFormat="1" ht="20.25" customHeight="1" x14ac:dyDescent="0.3">
      <c r="A3035" s="374">
        <v>2634</v>
      </c>
      <c r="B3035" s="375">
        <v>2195365</v>
      </c>
      <c r="C3035" s="366"/>
      <c r="D3035" s="376" t="s">
        <v>2129</v>
      </c>
      <c r="E3035" s="346">
        <v>1.4219999999999999</v>
      </c>
      <c r="F3035" s="25">
        <v>6</v>
      </c>
      <c r="G3035" s="24" t="s">
        <v>39</v>
      </c>
      <c r="H3035" s="26" t="str">
        <f t="shared" si="182"/>
        <v>10</v>
      </c>
      <c r="I3035" s="24">
        <v>0.71699999999999997</v>
      </c>
      <c r="J3035" s="24">
        <v>0.71699999999999997</v>
      </c>
      <c r="K3035" s="27"/>
      <c r="L3035" s="27"/>
      <c r="M3035" s="27"/>
      <c r="N3035" s="24">
        <v>0.71699999999999997</v>
      </c>
      <c r="O3035" s="29">
        <v>100</v>
      </c>
      <c r="P3035" s="24">
        <v>0.71699999999999997</v>
      </c>
      <c r="Q3035" s="29">
        <v>100</v>
      </c>
      <c r="R3035" s="28">
        <v>0.43019999999999997</v>
      </c>
      <c r="S3035" s="29">
        <v>60</v>
      </c>
      <c r="T3035" s="375" t="s">
        <v>45</v>
      </c>
      <c r="U3035" s="375">
        <v>2020</v>
      </c>
      <c r="V3035" s="346">
        <v>1.4219999999999999</v>
      </c>
      <c r="W3035" s="32"/>
      <c r="X3035" s="133"/>
      <c r="Y3035" s="31">
        <f t="shared" si="183"/>
        <v>0</v>
      </c>
    </row>
    <row r="3036" spans="1:25" s="23" customFormat="1" ht="20.25" customHeight="1" x14ac:dyDescent="0.3">
      <c r="A3036" s="374">
        <v>2635</v>
      </c>
      <c r="B3036" s="375">
        <v>2191030</v>
      </c>
      <c r="C3036" s="462"/>
      <c r="D3036" s="376" t="s">
        <v>205</v>
      </c>
      <c r="E3036" s="346">
        <v>0.53300000000000003</v>
      </c>
      <c r="F3036" s="25">
        <v>3.5</v>
      </c>
      <c r="G3036" s="24" t="s">
        <v>48</v>
      </c>
      <c r="H3036" s="26" t="str">
        <f t="shared" si="182"/>
        <v>6</v>
      </c>
      <c r="I3036" s="24">
        <v>0.52800000000000002</v>
      </c>
      <c r="J3036" s="24">
        <v>0.52800000000000002</v>
      </c>
      <c r="K3036" s="27"/>
      <c r="L3036" s="27"/>
      <c r="M3036" s="27"/>
      <c r="N3036" s="24">
        <v>0.52800000000000002</v>
      </c>
      <c r="O3036" s="29">
        <v>100</v>
      </c>
      <c r="P3036" s="24">
        <v>0.52800000000000002</v>
      </c>
      <c r="Q3036" s="29">
        <v>100</v>
      </c>
      <c r="R3036" s="28">
        <v>0.31680000000000003</v>
      </c>
      <c r="S3036" s="29">
        <v>60</v>
      </c>
      <c r="T3036" s="375" t="s">
        <v>45</v>
      </c>
      <c r="U3036" s="375">
        <v>2020</v>
      </c>
      <c r="V3036" s="346">
        <v>0.53300000000000003</v>
      </c>
      <c r="W3036" s="32"/>
      <c r="X3036" s="133"/>
      <c r="Y3036" s="31">
        <f t="shared" si="183"/>
        <v>0</v>
      </c>
    </row>
    <row r="3037" spans="1:25" s="23" customFormat="1" ht="20.25" customHeight="1" x14ac:dyDescent="0.3">
      <c r="A3037" s="374">
        <v>2636</v>
      </c>
      <c r="B3037" s="375">
        <v>2202374</v>
      </c>
      <c r="C3037" s="463"/>
      <c r="D3037" s="376" t="s">
        <v>4421</v>
      </c>
      <c r="E3037" s="346">
        <v>0.15</v>
      </c>
      <c r="F3037" s="25">
        <v>3.5</v>
      </c>
      <c r="G3037" s="24" t="s">
        <v>48</v>
      </c>
      <c r="H3037" s="26" t="str">
        <f t="shared" si="182"/>
        <v>6</v>
      </c>
      <c r="I3037" s="24">
        <v>0.155</v>
      </c>
      <c r="J3037" s="24">
        <v>0.155</v>
      </c>
      <c r="K3037" s="27"/>
      <c r="L3037" s="27"/>
      <c r="M3037" s="27"/>
      <c r="N3037" s="24">
        <v>0.155</v>
      </c>
      <c r="O3037" s="29">
        <v>100</v>
      </c>
      <c r="P3037" s="24">
        <v>0.155</v>
      </c>
      <c r="Q3037" s="29">
        <v>100</v>
      </c>
      <c r="R3037" s="28">
        <v>9.2999999999999999E-2</v>
      </c>
      <c r="S3037" s="29">
        <v>60</v>
      </c>
      <c r="T3037" s="375" t="s">
        <v>45</v>
      </c>
      <c r="U3037" s="375">
        <v>2020</v>
      </c>
      <c r="V3037" s="346">
        <v>0.15</v>
      </c>
      <c r="W3037" s="32"/>
      <c r="X3037" s="133"/>
      <c r="Y3037" s="31">
        <f t="shared" si="183"/>
        <v>0</v>
      </c>
    </row>
    <row r="3038" spans="1:25" s="23" customFormat="1" ht="20.25" customHeight="1" x14ac:dyDescent="0.3">
      <c r="A3038" s="374">
        <v>2637</v>
      </c>
      <c r="B3038" s="375">
        <v>2196856</v>
      </c>
      <c r="C3038" s="464"/>
      <c r="D3038" s="376" t="s">
        <v>943</v>
      </c>
      <c r="E3038" s="346">
        <v>0.56100000000000005</v>
      </c>
      <c r="F3038" s="25">
        <v>3.5</v>
      </c>
      <c r="G3038" s="24" t="s">
        <v>48</v>
      </c>
      <c r="H3038" s="26" t="str">
        <f t="shared" si="182"/>
        <v>6</v>
      </c>
      <c r="I3038" s="24">
        <v>0.65</v>
      </c>
      <c r="J3038" s="24">
        <v>0.65</v>
      </c>
      <c r="K3038" s="27"/>
      <c r="L3038" s="27"/>
      <c r="M3038" s="27"/>
      <c r="N3038" s="24">
        <v>0.65</v>
      </c>
      <c r="O3038" s="29">
        <v>100</v>
      </c>
      <c r="P3038" s="24">
        <v>0.65</v>
      </c>
      <c r="Q3038" s="29">
        <v>100</v>
      </c>
      <c r="R3038" s="28">
        <v>0.39</v>
      </c>
      <c r="S3038" s="29">
        <v>60</v>
      </c>
      <c r="T3038" s="375" t="s">
        <v>45</v>
      </c>
      <c r="U3038" s="375">
        <v>2020</v>
      </c>
      <c r="V3038" s="346">
        <v>0.56100000000000005</v>
      </c>
      <c r="W3038" s="32"/>
      <c r="X3038" s="133"/>
      <c r="Y3038" s="31">
        <f t="shared" si="183"/>
        <v>0</v>
      </c>
    </row>
    <row r="3039" spans="1:25" s="23" customFormat="1" ht="20.25" customHeight="1" x14ac:dyDescent="0.3">
      <c r="A3039" s="374">
        <v>2638</v>
      </c>
      <c r="B3039" s="375">
        <v>2198420</v>
      </c>
      <c r="C3039" s="366"/>
      <c r="D3039" s="376" t="s">
        <v>3314</v>
      </c>
      <c r="E3039" s="346">
        <v>0.30099999999999999</v>
      </c>
      <c r="F3039" s="25">
        <v>3.5</v>
      </c>
      <c r="G3039" s="24" t="s">
        <v>48</v>
      </c>
      <c r="H3039" s="26" t="str">
        <f t="shared" si="182"/>
        <v>6</v>
      </c>
      <c r="I3039" s="24">
        <v>0.309</v>
      </c>
      <c r="J3039" s="24">
        <v>0.309</v>
      </c>
      <c r="K3039" s="27"/>
      <c r="L3039" s="27"/>
      <c r="M3039" s="27"/>
      <c r="N3039" s="24">
        <v>0.309</v>
      </c>
      <c r="O3039" s="29">
        <v>100</v>
      </c>
      <c r="P3039" s="24">
        <v>0.309</v>
      </c>
      <c r="Q3039" s="29">
        <v>100</v>
      </c>
      <c r="R3039" s="28">
        <v>0.18539999999999998</v>
      </c>
      <c r="S3039" s="29">
        <v>60</v>
      </c>
      <c r="T3039" s="375" t="s">
        <v>45</v>
      </c>
      <c r="U3039" s="375">
        <v>2020</v>
      </c>
      <c r="V3039" s="346">
        <v>0.30099999999999999</v>
      </c>
      <c r="W3039" s="32"/>
      <c r="X3039" s="133"/>
      <c r="Y3039" s="31">
        <f t="shared" si="183"/>
        <v>0</v>
      </c>
    </row>
    <row r="3040" spans="1:25" s="23" customFormat="1" ht="20.25" customHeight="1" x14ac:dyDescent="0.3">
      <c r="A3040" s="374">
        <v>2639</v>
      </c>
      <c r="B3040" s="375">
        <v>2195250</v>
      </c>
      <c r="C3040" s="464"/>
      <c r="D3040" s="376" t="s">
        <v>1022</v>
      </c>
      <c r="E3040" s="346">
        <v>0.3</v>
      </c>
      <c r="F3040" s="25">
        <v>3.5</v>
      </c>
      <c r="G3040" s="24" t="s">
        <v>48</v>
      </c>
      <c r="H3040" s="26" t="str">
        <f t="shared" si="182"/>
        <v>6</v>
      </c>
      <c r="I3040" s="24">
        <v>0.30299999999999999</v>
      </c>
      <c r="J3040" s="24">
        <v>0.30299999999999999</v>
      </c>
      <c r="K3040" s="27"/>
      <c r="L3040" s="27"/>
      <c r="M3040" s="27"/>
      <c r="N3040" s="24">
        <v>0.30299999999999999</v>
      </c>
      <c r="O3040" s="29">
        <v>100</v>
      </c>
      <c r="P3040" s="24">
        <v>0.30299999999999999</v>
      </c>
      <c r="Q3040" s="29">
        <v>100</v>
      </c>
      <c r="R3040" s="28">
        <v>0.18179999999999999</v>
      </c>
      <c r="S3040" s="29">
        <v>60</v>
      </c>
      <c r="T3040" s="375" t="s">
        <v>45</v>
      </c>
      <c r="U3040" s="375">
        <v>2020</v>
      </c>
      <c r="V3040" s="346">
        <v>0.3</v>
      </c>
      <c r="W3040" s="32"/>
      <c r="X3040" s="133"/>
      <c r="Y3040" s="31">
        <f t="shared" si="183"/>
        <v>0</v>
      </c>
    </row>
    <row r="3041" spans="1:25" s="23" customFormat="1" ht="20.25" customHeight="1" x14ac:dyDescent="0.3">
      <c r="A3041" s="374">
        <v>2640</v>
      </c>
      <c r="B3041" s="375">
        <v>2195492</v>
      </c>
      <c r="C3041" s="366"/>
      <c r="D3041" s="376" t="s">
        <v>1026</v>
      </c>
      <c r="E3041" s="346">
        <v>0.49399999999999999</v>
      </c>
      <c r="F3041" s="25">
        <v>3.5</v>
      </c>
      <c r="G3041" s="24" t="s">
        <v>48</v>
      </c>
      <c r="H3041" s="26" t="str">
        <f t="shared" si="182"/>
        <v>6</v>
      </c>
      <c r="I3041" s="24">
        <v>0.497</v>
      </c>
      <c r="J3041" s="24">
        <v>0.497</v>
      </c>
      <c r="K3041" s="27"/>
      <c r="L3041" s="27"/>
      <c r="M3041" s="27"/>
      <c r="N3041" s="24">
        <v>0.497</v>
      </c>
      <c r="O3041" s="29">
        <v>100</v>
      </c>
      <c r="P3041" s="24">
        <v>0.497</v>
      </c>
      <c r="Q3041" s="29">
        <v>100</v>
      </c>
      <c r="R3041" s="28">
        <v>0.29819999999999997</v>
      </c>
      <c r="S3041" s="29">
        <v>60</v>
      </c>
      <c r="T3041" s="375" t="s">
        <v>45</v>
      </c>
      <c r="U3041" s="375">
        <v>2020</v>
      </c>
      <c r="V3041" s="346">
        <v>0.49399999999999999</v>
      </c>
      <c r="W3041" s="32"/>
      <c r="X3041" s="133"/>
      <c r="Y3041" s="31">
        <f t="shared" si="183"/>
        <v>0</v>
      </c>
    </row>
    <row r="3042" spans="1:25" s="23" customFormat="1" ht="20.25" customHeight="1" x14ac:dyDescent="0.3">
      <c r="A3042" s="374">
        <v>2641</v>
      </c>
      <c r="B3042" s="375">
        <v>2191081</v>
      </c>
      <c r="C3042" s="462"/>
      <c r="D3042" s="376" t="s">
        <v>249</v>
      </c>
      <c r="E3042" s="346">
        <v>0.52</v>
      </c>
      <c r="F3042" s="25">
        <v>3.5</v>
      </c>
      <c r="G3042" s="24" t="s">
        <v>48</v>
      </c>
      <c r="H3042" s="26" t="str">
        <f t="shared" si="182"/>
        <v>6</v>
      </c>
      <c r="I3042" s="24">
        <v>0.54700000000000004</v>
      </c>
      <c r="J3042" s="24">
        <v>0.54700000000000004</v>
      </c>
      <c r="K3042" s="27"/>
      <c r="L3042" s="27"/>
      <c r="M3042" s="27"/>
      <c r="N3042" s="24">
        <v>0.54700000000000004</v>
      </c>
      <c r="O3042" s="29">
        <v>100</v>
      </c>
      <c r="P3042" s="24">
        <v>0.54700000000000004</v>
      </c>
      <c r="Q3042" s="29">
        <v>100</v>
      </c>
      <c r="R3042" s="28">
        <v>0.32819999999999999</v>
      </c>
      <c r="S3042" s="29">
        <v>60</v>
      </c>
      <c r="T3042" s="375" t="s">
        <v>45</v>
      </c>
      <c r="U3042" s="375">
        <v>2020</v>
      </c>
      <c r="V3042" s="346">
        <v>0.52</v>
      </c>
      <c r="W3042" s="32"/>
      <c r="X3042" s="133"/>
      <c r="Y3042" s="31">
        <f t="shared" si="183"/>
        <v>0</v>
      </c>
    </row>
    <row r="3043" spans="1:25" s="23" customFormat="1" ht="20.25" customHeight="1" x14ac:dyDescent="0.3">
      <c r="A3043" s="374">
        <v>2642</v>
      </c>
      <c r="B3043" s="375">
        <v>2201855</v>
      </c>
      <c r="C3043" s="463"/>
      <c r="D3043" s="376" t="s">
        <v>953</v>
      </c>
      <c r="E3043" s="346">
        <f>0.507+X3043</f>
        <v>0.53700000000000003</v>
      </c>
      <c r="F3043" s="25">
        <v>3.5</v>
      </c>
      <c r="G3043" s="24" t="s">
        <v>48</v>
      </c>
      <c r="H3043" s="26" t="str">
        <f t="shared" si="182"/>
        <v>6</v>
      </c>
      <c r="I3043" s="24">
        <v>0.52800000000000002</v>
      </c>
      <c r="J3043" s="24">
        <v>0.52800000000000002</v>
      </c>
      <c r="K3043" s="27"/>
      <c r="L3043" s="27"/>
      <c r="M3043" s="27"/>
      <c r="N3043" s="24">
        <v>0.52800000000000002</v>
      </c>
      <c r="O3043" s="29">
        <v>100</v>
      </c>
      <c r="P3043" s="24">
        <v>0.52800000000000002</v>
      </c>
      <c r="Q3043" s="29">
        <v>100</v>
      </c>
      <c r="R3043" s="28">
        <v>0.31680000000000003</v>
      </c>
      <c r="S3043" s="29">
        <v>60</v>
      </c>
      <c r="T3043" s="375" t="s">
        <v>45</v>
      </c>
      <c r="U3043" s="375">
        <v>2020</v>
      </c>
      <c r="V3043" s="346">
        <v>0.50700000000000001</v>
      </c>
      <c r="W3043" s="32"/>
      <c r="X3043" s="133">
        <v>0.03</v>
      </c>
      <c r="Y3043" s="31">
        <f t="shared" si="183"/>
        <v>2.7755575615628914E-17</v>
      </c>
    </row>
    <row r="3044" spans="1:25" s="23" customFormat="1" ht="20.25" customHeight="1" x14ac:dyDescent="0.3">
      <c r="A3044" s="374">
        <v>2643</v>
      </c>
      <c r="B3044" s="375">
        <v>2201192</v>
      </c>
      <c r="C3044" s="464"/>
      <c r="D3044" s="376" t="s">
        <v>107</v>
      </c>
      <c r="E3044" s="347">
        <v>2.23</v>
      </c>
      <c r="F3044" s="25">
        <v>3.5</v>
      </c>
      <c r="G3044" s="24" t="s">
        <v>48</v>
      </c>
      <c r="H3044" s="26" t="str">
        <f t="shared" si="182"/>
        <v>6</v>
      </c>
      <c r="I3044" s="24">
        <v>1.105</v>
      </c>
      <c r="J3044" s="24">
        <v>1.105</v>
      </c>
      <c r="K3044" s="27"/>
      <c r="L3044" s="27"/>
      <c r="M3044" s="27"/>
      <c r="N3044" s="24">
        <v>1.105</v>
      </c>
      <c r="O3044" s="29">
        <v>100</v>
      </c>
      <c r="P3044" s="24">
        <v>1.105</v>
      </c>
      <c r="Q3044" s="29">
        <v>100</v>
      </c>
      <c r="R3044" s="28">
        <v>0.66299999999999992</v>
      </c>
      <c r="S3044" s="29">
        <v>60</v>
      </c>
      <c r="T3044" s="375" t="s">
        <v>45</v>
      </c>
      <c r="U3044" s="375">
        <v>2020</v>
      </c>
      <c r="V3044" s="347">
        <v>2.23</v>
      </c>
      <c r="W3044" s="32"/>
      <c r="X3044" s="133"/>
      <c r="Y3044" s="31">
        <f t="shared" si="183"/>
        <v>0</v>
      </c>
    </row>
    <row r="3045" spans="1:25" s="23" customFormat="1" ht="20.25" customHeight="1" x14ac:dyDescent="0.3">
      <c r="A3045" s="374">
        <v>2644</v>
      </c>
      <c r="B3045" s="375">
        <v>2193422</v>
      </c>
      <c r="C3045" s="366"/>
      <c r="D3045" s="376" t="s">
        <v>161</v>
      </c>
      <c r="E3045" s="346">
        <v>0.58099999999999996</v>
      </c>
      <c r="F3045" s="25">
        <v>3.5</v>
      </c>
      <c r="G3045" s="24" t="s">
        <v>48</v>
      </c>
      <c r="H3045" s="26" t="str">
        <f t="shared" si="182"/>
        <v>6</v>
      </c>
      <c r="I3045" s="24">
        <v>0.57899999999999996</v>
      </c>
      <c r="J3045" s="24">
        <v>0.57899999999999996</v>
      </c>
      <c r="K3045" s="27"/>
      <c r="L3045" s="27"/>
      <c r="M3045" s="27"/>
      <c r="N3045" s="24">
        <v>0.57899999999999996</v>
      </c>
      <c r="O3045" s="29">
        <v>100</v>
      </c>
      <c r="P3045" s="24">
        <v>0.57899999999999996</v>
      </c>
      <c r="Q3045" s="29">
        <v>100</v>
      </c>
      <c r="R3045" s="28">
        <v>0.34739999999999999</v>
      </c>
      <c r="S3045" s="29">
        <v>60</v>
      </c>
      <c r="T3045" s="375" t="s">
        <v>45</v>
      </c>
      <c r="U3045" s="375">
        <v>2020</v>
      </c>
      <c r="V3045" s="346">
        <v>0.58099999999999996</v>
      </c>
      <c r="W3045" s="32"/>
      <c r="X3045" s="133"/>
      <c r="Y3045" s="31">
        <f t="shared" si="183"/>
        <v>0</v>
      </c>
    </row>
    <row r="3046" spans="1:25" s="23" customFormat="1" ht="20.25" customHeight="1" x14ac:dyDescent="0.3">
      <c r="A3046" s="374">
        <v>2645</v>
      </c>
      <c r="B3046" s="375">
        <v>2195723</v>
      </c>
      <c r="C3046" s="464"/>
      <c r="D3046" s="376" t="s">
        <v>207</v>
      </c>
      <c r="E3046" s="346">
        <v>1.2110000000000001</v>
      </c>
      <c r="F3046" s="25">
        <v>3.5</v>
      </c>
      <c r="G3046" s="24" t="s">
        <v>48</v>
      </c>
      <c r="H3046" s="26" t="str">
        <f t="shared" si="182"/>
        <v>6</v>
      </c>
      <c r="I3046" s="24">
        <v>1.214</v>
      </c>
      <c r="J3046" s="24">
        <v>1.214</v>
      </c>
      <c r="K3046" s="27"/>
      <c r="L3046" s="27"/>
      <c r="M3046" s="27"/>
      <c r="N3046" s="28">
        <v>0</v>
      </c>
      <c r="O3046" s="29">
        <v>0</v>
      </c>
      <c r="P3046" s="28">
        <v>0</v>
      </c>
      <c r="Q3046" s="29">
        <v>0</v>
      </c>
      <c r="R3046" s="28">
        <v>1.214</v>
      </c>
      <c r="S3046" s="29">
        <v>100</v>
      </c>
      <c r="T3046" s="375" t="s">
        <v>45</v>
      </c>
      <c r="U3046" s="375">
        <v>2020</v>
      </c>
      <c r="V3046" s="346">
        <v>1.2110000000000001</v>
      </c>
      <c r="W3046" s="32"/>
      <c r="X3046" s="133"/>
      <c r="Y3046" s="31">
        <f t="shared" si="183"/>
        <v>0</v>
      </c>
    </row>
    <row r="3047" spans="1:25" s="23" customFormat="1" ht="20.25" customHeight="1" x14ac:dyDescent="0.3">
      <c r="A3047" s="374">
        <v>2646</v>
      </c>
      <c r="B3047" s="375">
        <v>2195284</v>
      </c>
      <c r="C3047" s="366"/>
      <c r="D3047" s="376" t="s">
        <v>258</v>
      </c>
      <c r="E3047" s="346">
        <v>1.4239999999999999</v>
      </c>
      <c r="F3047" s="25">
        <v>3.5</v>
      </c>
      <c r="G3047" s="24" t="s">
        <v>48</v>
      </c>
      <c r="H3047" s="26" t="str">
        <f t="shared" si="182"/>
        <v>6</v>
      </c>
      <c r="I3047" s="24">
        <v>0.72599999999999998</v>
      </c>
      <c r="J3047" s="24">
        <v>0.72599999999999998</v>
      </c>
      <c r="K3047" s="27"/>
      <c r="L3047" s="27"/>
      <c r="M3047" s="27"/>
      <c r="N3047" s="24">
        <v>0.72599999999999998</v>
      </c>
      <c r="O3047" s="29">
        <v>100</v>
      </c>
      <c r="P3047" s="24">
        <v>0.72599999999999998</v>
      </c>
      <c r="Q3047" s="29">
        <v>100</v>
      </c>
      <c r="R3047" s="28">
        <v>0.43559999999999999</v>
      </c>
      <c r="S3047" s="29">
        <v>60</v>
      </c>
      <c r="T3047" s="375" t="s">
        <v>45</v>
      </c>
      <c r="U3047" s="375">
        <v>2020</v>
      </c>
      <c r="V3047" s="346">
        <v>1.4239999999999999</v>
      </c>
      <c r="W3047" s="32"/>
      <c r="X3047" s="133"/>
      <c r="Y3047" s="31">
        <f t="shared" si="183"/>
        <v>0</v>
      </c>
    </row>
    <row r="3048" spans="1:25" s="23" customFormat="1" ht="20.25" customHeight="1" x14ac:dyDescent="0.3">
      <c r="A3048" s="374">
        <v>2647</v>
      </c>
      <c r="B3048" s="375">
        <v>2200680</v>
      </c>
      <c r="C3048" s="462"/>
      <c r="D3048" s="376" t="s">
        <v>135</v>
      </c>
      <c r="E3048" s="346">
        <v>0.318</v>
      </c>
      <c r="F3048" s="25">
        <v>3.5</v>
      </c>
      <c r="G3048" s="24" t="s">
        <v>48</v>
      </c>
      <c r="H3048" s="26" t="str">
        <f t="shared" si="182"/>
        <v>6</v>
      </c>
      <c r="I3048" s="24">
        <v>0.31900000000000001</v>
      </c>
      <c r="J3048" s="24">
        <v>0.31900000000000001</v>
      </c>
      <c r="K3048" s="27"/>
      <c r="L3048" s="27"/>
      <c r="M3048" s="27"/>
      <c r="N3048" s="24">
        <v>0.31900000000000001</v>
      </c>
      <c r="O3048" s="29">
        <v>100</v>
      </c>
      <c r="P3048" s="24">
        <v>0.31900000000000001</v>
      </c>
      <c r="Q3048" s="29">
        <v>100</v>
      </c>
      <c r="R3048" s="28">
        <v>0.19139999999999999</v>
      </c>
      <c r="S3048" s="29">
        <v>60</v>
      </c>
      <c r="T3048" s="375" t="s">
        <v>45</v>
      </c>
      <c r="U3048" s="375">
        <v>2020</v>
      </c>
      <c r="V3048" s="346">
        <v>0.318</v>
      </c>
      <c r="W3048" s="32"/>
      <c r="X3048" s="133"/>
      <c r="Y3048" s="31">
        <f t="shared" si="183"/>
        <v>0</v>
      </c>
    </row>
    <row r="3049" spans="1:25" s="23" customFormat="1" ht="20.25" customHeight="1" x14ac:dyDescent="0.3">
      <c r="A3049" s="374">
        <v>2648</v>
      </c>
      <c r="B3049" s="375">
        <v>2200225</v>
      </c>
      <c r="C3049" s="463"/>
      <c r="D3049" s="376" t="s">
        <v>117</v>
      </c>
      <c r="E3049" s="346">
        <v>0.317</v>
      </c>
      <c r="F3049" s="25">
        <v>3.5</v>
      </c>
      <c r="G3049" s="24" t="s">
        <v>48</v>
      </c>
      <c r="H3049" s="26" t="str">
        <f t="shared" si="182"/>
        <v>6</v>
      </c>
      <c r="I3049" s="24">
        <v>0.317</v>
      </c>
      <c r="J3049" s="24">
        <v>0.317</v>
      </c>
      <c r="K3049" s="27"/>
      <c r="L3049" s="27"/>
      <c r="M3049" s="27"/>
      <c r="N3049" s="24">
        <v>0.317</v>
      </c>
      <c r="O3049" s="29">
        <v>100</v>
      </c>
      <c r="P3049" s="24">
        <v>0.317</v>
      </c>
      <c r="Q3049" s="29">
        <v>100</v>
      </c>
      <c r="R3049" s="28">
        <v>0.19020000000000001</v>
      </c>
      <c r="S3049" s="29">
        <v>60</v>
      </c>
      <c r="T3049" s="375" t="s">
        <v>45</v>
      </c>
      <c r="U3049" s="375">
        <v>2020</v>
      </c>
      <c r="V3049" s="346">
        <v>0.317</v>
      </c>
      <c r="W3049" s="32"/>
      <c r="X3049" s="133"/>
      <c r="Y3049" s="31">
        <f t="shared" si="183"/>
        <v>0</v>
      </c>
    </row>
    <row r="3050" spans="1:25" s="23" customFormat="1" ht="20.25" customHeight="1" x14ac:dyDescent="0.3">
      <c r="A3050" s="374">
        <v>2649</v>
      </c>
      <c r="B3050" s="375">
        <v>2190773</v>
      </c>
      <c r="C3050" s="464"/>
      <c r="D3050" s="376" t="s">
        <v>929</v>
      </c>
      <c r="E3050" s="346">
        <v>1.004</v>
      </c>
      <c r="F3050" s="25">
        <v>3.5</v>
      </c>
      <c r="G3050" s="24" t="s">
        <v>48</v>
      </c>
      <c r="H3050" s="26" t="str">
        <f t="shared" si="182"/>
        <v>6</v>
      </c>
      <c r="I3050" s="24">
        <v>1.0029999999999999</v>
      </c>
      <c r="J3050" s="24">
        <v>1.0029999999999999</v>
      </c>
      <c r="K3050" s="27"/>
      <c r="L3050" s="27"/>
      <c r="M3050" s="27"/>
      <c r="N3050" s="24">
        <v>1.0029999999999999</v>
      </c>
      <c r="O3050" s="29">
        <v>100</v>
      </c>
      <c r="P3050" s="24">
        <v>1.0029999999999999</v>
      </c>
      <c r="Q3050" s="29">
        <v>100</v>
      </c>
      <c r="R3050" s="28">
        <v>0.60179999999999989</v>
      </c>
      <c r="S3050" s="29">
        <v>60</v>
      </c>
      <c r="T3050" s="375" t="s">
        <v>45</v>
      </c>
      <c r="U3050" s="375">
        <v>2020</v>
      </c>
      <c r="V3050" s="346">
        <v>1.004</v>
      </c>
      <c r="W3050" s="32"/>
      <c r="X3050" s="133"/>
      <c r="Y3050" s="31">
        <f t="shared" si="183"/>
        <v>0</v>
      </c>
    </row>
    <row r="3051" spans="1:25" s="23" customFormat="1" ht="20.25" customHeight="1" x14ac:dyDescent="0.3">
      <c r="A3051" s="374">
        <v>2650</v>
      </c>
      <c r="B3051" s="375">
        <v>2198144</v>
      </c>
      <c r="C3051" s="366"/>
      <c r="D3051" s="376" t="s">
        <v>401</v>
      </c>
      <c r="E3051" s="346">
        <v>0.46700000000000003</v>
      </c>
      <c r="F3051" s="25">
        <v>3.5</v>
      </c>
      <c r="G3051" s="24" t="s">
        <v>48</v>
      </c>
      <c r="H3051" s="26" t="str">
        <f t="shared" si="182"/>
        <v>6</v>
      </c>
      <c r="I3051" s="24">
        <v>0.92800000000000005</v>
      </c>
      <c r="J3051" s="24">
        <v>0.92800000000000005</v>
      </c>
      <c r="K3051" s="27"/>
      <c r="L3051" s="27"/>
      <c r="M3051" s="27"/>
      <c r="N3051" s="24">
        <v>0.92800000000000005</v>
      </c>
      <c r="O3051" s="29">
        <v>100</v>
      </c>
      <c r="P3051" s="24">
        <v>0.92800000000000005</v>
      </c>
      <c r="Q3051" s="29">
        <v>100</v>
      </c>
      <c r="R3051" s="28">
        <v>0.55679999999999996</v>
      </c>
      <c r="S3051" s="29">
        <v>60</v>
      </c>
      <c r="T3051" s="375" t="s">
        <v>45</v>
      </c>
      <c r="U3051" s="375">
        <v>2020</v>
      </c>
      <c r="V3051" s="346">
        <v>0.46700000000000003</v>
      </c>
      <c r="W3051" s="32"/>
      <c r="X3051" s="133"/>
      <c r="Y3051" s="31">
        <f t="shared" si="183"/>
        <v>0</v>
      </c>
    </row>
    <row r="3052" spans="1:25" s="23" customFormat="1" ht="20.25" customHeight="1" x14ac:dyDescent="0.3">
      <c r="A3052" s="374"/>
      <c r="B3052" s="375"/>
      <c r="C3052" s="464"/>
      <c r="D3052" s="376" t="s">
        <v>4436</v>
      </c>
      <c r="E3052" s="324">
        <f t="shared" ref="E3052:E3058" si="184">V3052+W3052+X3052</f>
        <v>7.0000000000000007E-2</v>
      </c>
      <c r="F3052" s="25">
        <v>3.5</v>
      </c>
      <c r="G3052" s="24" t="s">
        <v>48</v>
      </c>
      <c r="H3052" s="26" t="str">
        <f t="shared" si="182"/>
        <v>6</v>
      </c>
      <c r="I3052" s="24"/>
      <c r="J3052" s="24"/>
      <c r="K3052" s="27"/>
      <c r="L3052" s="27"/>
      <c r="M3052" s="27"/>
      <c r="N3052" s="24"/>
      <c r="O3052" s="29"/>
      <c r="P3052" s="24"/>
      <c r="Q3052" s="29"/>
      <c r="R3052" s="28"/>
      <c r="S3052" s="29"/>
      <c r="T3052" s="375"/>
      <c r="U3052" s="375"/>
      <c r="V3052" s="324"/>
      <c r="W3052" s="32"/>
      <c r="X3052" s="133">
        <v>7.0000000000000007E-2</v>
      </c>
      <c r="Y3052" s="31">
        <f t="shared" si="183"/>
        <v>0</v>
      </c>
    </row>
    <row r="3053" spans="1:25" s="23" customFormat="1" ht="20.25" customHeight="1" x14ac:dyDescent="0.3">
      <c r="A3053" s="374"/>
      <c r="B3053" s="375"/>
      <c r="C3053" s="366"/>
      <c r="D3053" s="376" t="s">
        <v>4437</v>
      </c>
      <c r="E3053" s="324">
        <f t="shared" si="184"/>
        <v>7.0000000000000007E-2</v>
      </c>
      <c r="F3053" s="25">
        <v>3.5</v>
      </c>
      <c r="G3053" s="24" t="s">
        <v>48</v>
      </c>
      <c r="H3053" s="26" t="str">
        <f t="shared" si="182"/>
        <v>6</v>
      </c>
      <c r="I3053" s="24"/>
      <c r="J3053" s="24"/>
      <c r="K3053" s="27"/>
      <c r="L3053" s="27"/>
      <c r="M3053" s="27"/>
      <c r="N3053" s="24"/>
      <c r="O3053" s="29"/>
      <c r="P3053" s="24"/>
      <c r="Q3053" s="29"/>
      <c r="R3053" s="28"/>
      <c r="S3053" s="29"/>
      <c r="T3053" s="375"/>
      <c r="U3053" s="375"/>
      <c r="V3053" s="324"/>
      <c r="W3053" s="32"/>
      <c r="X3053" s="133">
        <v>7.0000000000000007E-2</v>
      </c>
      <c r="Y3053" s="31">
        <f t="shared" si="183"/>
        <v>0</v>
      </c>
    </row>
    <row r="3054" spans="1:25" s="23" customFormat="1" ht="20.25" customHeight="1" x14ac:dyDescent="0.3">
      <c r="A3054" s="374">
        <v>2651</v>
      </c>
      <c r="B3054" s="375">
        <v>2203111</v>
      </c>
      <c r="C3054" s="464"/>
      <c r="D3054" s="376" t="s">
        <v>471</v>
      </c>
      <c r="E3054" s="346">
        <v>0.63900000000000001</v>
      </c>
      <c r="F3054" s="25">
        <v>3.5</v>
      </c>
      <c r="G3054" s="24" t="s">
        <v>48</v>
      </c>
      <c r="H3054" s="26" t="str">
        <f t="shared" si="182"/>
        <v>6</v>
      </c>
      <c r="I3054" s="24">
        <v>0.65600000000000003</v>
      </c>
      <c r="J3054" s="24">
        <v>0.65600000000000003</v>
      </c>
      <c r="K3054" s="27"/>
      <c r="L3054" s="27"/>
      <c r="M3054" s="27"/>
      <c r="N3054" s="24">
        <v>0.65600000000000003</v>
      </c>
      <c r="O3054" s="29">
        <v>100</v>
      </c>
      <c r="P3054" s="24">
        <v>0.65600000000000003</v>
      </c>
      <c r="Q3054" s="29">
        <v>100</v>
      </c>
      <c r="R3054" s="28">
        <v>0.39360000000000001</v>
      </c>
      <c r="S3054" s="29">
        <v>60</v>
      </c>
      <c r="T3054" s="375" t="s">
        <v>45</v>
      </c>
      <c r="U3054" s="375">
        <v>2020</v>
      </c>
      <c r="V3054" s="346">
        <v>0.63900000000000001</v>
      </c>
      <c r="W3054" s="32"/>
      <c r="X3054" s="133"/>
      <c r="Y3054" s="31">
        <f t="shared" si="183"/>
        <v>0</v>
      </c>
    </row>
    <row r="3055" spans="1:25" s="23" customFormat="1" ht="20.25" customHeight="1" x14ac:dyDescent="0.3">
      <c r="A3055" s="374">
        <v>2652</v>
      </c>
      <c r="B3055" s="375">
        <v>2200887</v>
      </c>
      <c r="C3055" s="366"/>
      <c r="D3055" s="376" t="s">
        <v>73</v>
      </c>
      <c r="E3055" s="346">
        <v>0.94199999999999995</v>
      </c>
      <c r="F3055" s="25">
        <v>3.5</v>
      </c>
      <c r="G3055" s="24" t="s">
        <v>48</v>
      </c>
      <c r="H3055" s="26" t="str">
        <f t="shared" si="182"/>
        <v>6</v>
      </c>
      <c r="I3055" s="24">
        <v>0.94</v>
      </c>
      <c r="J3055" s="24">
        <v>0.94</v>
      </c>
      <c r="K3055" s="27"/>
      <c r="L3055" s="27"/>
      <c r="M3055" s="27"/>
      <c r="N3055" s="24">
        <v>0.94</v>
      </c>
      <c r="O3055" s="29">
        <v>100</v>
      </c>
      <c r="P3055" s="24">
        <v>0.94</v>
      </c>
      <c r="Q3055" s="29">
        <v>100</v>
      </c>
      <c r="R3055" s="28">
        <v>0.56399999999999995</v>
      </c>
      <c r="S3055" s="29">
        <v>60</v>
      </c>
      <c r="T3055" s="375" t="s">
        <v>45</v>
      </c>
      <c r="U3055" s="375">
        <v>2020</v>
      </c>
      <c r="V3055" s="346">
        <v>0.94199999999999995</v>
      </c>
      <c r="W3055" s="32"/>
      <c r="X3055" s="133"/>
      <c r="Y3055" s="31">
        <f t="shared" si="183"/>
        <v>0</v>
      </c>
    </row>
    <row r="3056" spans="1:25" s="23" customFormat="1" ht="20.25" customHeight="1" x14ac:dyDescent="0.3">
      <c r="A3056" s="374">
        <v>2653</v>
      </c>
      <c r="B3056" s="375">
        <v>2199984</v>
      </c>
      <c r="C3056" s="485"/>
      <c r="D3056" s="376" t="s">
        <v>550</v>
      </c>
      <c r="E3056" s="346">
        <v>0.88400000000000001</v>
      </c>
      <c r="F3056" s="25">
        <v>3.5</v>
      </c>
      <c r="G3056" s="24" t="s">
        <v>48</v>
      </c>
      <c r="H3056" s="26" t="str">
        <f t="shared" si="182"/>
        <v>6</v>
      </c>
      <c r="I3056" s="24">
        <v>0.88100000000000001</v>
      </c>
      <c r="J3056" s="24">
        <v>0.88100000000000001</v>
      </c>
      <c r="K3056" s="27"/>
      <c r="L3056" s="27"/>
      <c r="M3056" s="27"/>
      <c r="N3056" s="24">
        <v>0.88100000000000001</v>
      </c>
      <c r="O3056" s="29">
        <v>100</v>
      </c>
      <c r="P3056" s="24">
        <v>0.88100000000000001</v>
      </c>
      <c r="Q3056" s="29">
        <v>100</v>
      </c>
      <c r="R3056" s="28">
        <v>0.52859999999999996</v>
      </c>
      <c r="S3056" s="29">
        <v>60</v>
      </c>
      <c r="T3056" s="375" t="s">
        <v>45</v>
      </c>
      <c r="U3056" s="375">
        <v>2020</v>
      </c>
      <c r="V3056" s="346">
        <v>0.88400000000000001</v>
      </c>
      <c r="W3056" s="32"/>
      <c r="X3056" s="133"/>
      <c r="Y3056" s="31">
        <f t="shared" si="183"/>
        <v>0</v>
      </c>
    </row>
    <row r="3057" spans="1:25" s="23" customFormat="1" ht="20.25" customHeight="1" x14ac:dyDescent="0.3">
      <c r="A3057" s="374">
        <v>2654</v>
      </c>
      <c r="B3057" s="375">
        <v>2190815</v>
      </c>
      <c r="C3057" s="371"/>
      <c r="D3057" s="376" t="s">
        <v>465</v>
      </c>
      <c r="E3057" s="346">
        <v>1.921</v>
      </c>
      <c r="F3057" s="25">
        <v>4.5</v>
      </c>
      <c r="G3057" s="24" t="s">
        <v>48</v>
      </c>
      <c r="H3057" s="26" t="str">
        <f t="shared" si="182"/>
        <v>6</v>
      </c>
      <c r="I3057" s="24">
        <v>1.974</v>
      </c>
      <c r="J3057" s="24">
        <v>1.974</v>
      </c>
      <c r="K3057" s="27"/>
      <c r="L3057" s="27"/>
      <c r="M3057" s="27"/>
      <c r="N3057" s="24">
        <v>1.974</v>
      </c>
      <c r="O3057" s="29">
        <v>100</v>
      </c>
      <c r="P3057" s="24">
        <v>1.974</v>
      </c>
      <c r="Q3057" s="29">
        <v>100</v>
      </c>
      <c r="R3057" s="28">
        <v>1.1843999999999999</v>
      </c>
      <c r="S3057" s="29">
        <v>60</v>
      </c>
      <c r="T3057" s="375" t="s">
        <v>45</v>
      </c>
      <c r="U3057" s="375">
        <v>2020</v>
      </c>
      <c r="V3057" s="346">
        <v>1.921</v>
      </c>
      <c r="W3057" s="32"/>
      <c r="X3057" s="133"/>
      <c r="Y3057" s="31">
        <f t="shared" si="183"/>
        <v>0</v>
      </c>
    </row>
    <row r="3058" spans="1:25" s="23" customFormat="1" ht="20.25" customHeight="1" x14ac:dyDescent="0.3">
      <c r="A3058" s="374"/>
      <c r="B3058" s="375"/>
      <c r="C3058" s="485"/>
      <c r="D3058" s="376" t="s">
        <v>4442</v>
      </c>
      <c r="E3058" s="324">
        <f t="shared" si="184"/>
        <v>0.02</v>
      </c>
      <c r="F3058" s="25">
        <v>3.5</v>
      </c>
      <c r="G3058" s="24" t="s">
        <v>48</v>
      </c>
      <c r="H3058" s="26" t="str">
        <f t="shared" si="182"/>
        <v>6</v>
      </c>
      <c r="I3058" s="24"/>
      <c r="J3058" s="24"/>
      <c r="K3058" s="27"/>
      <c r="L3058" s="27"/>
      <c r="M3058" s="27"/>
      <c r="N3058" s="24"/>
      <c r="O3058" s="29"/>
      <c r="P3058" s="24"/>
      <c r="Q3058" s="29"/>
      <c r="R3058" s="28"/>
      <c r="S3058" s="29"/>
      <c r="T3058" s="375"/>
      <c r="U3058" s="375"/>
      <c r="V3058" s="324"/>
      <c r="W3058" s="32"/>
      <c r="X3058" s="133">
        <v>0.02</v>
      </c>
      <c r="Y3058" s="31">
        <f t="shared" si="183"/>
        <v>0</v>
      </c>
    </row>
    <row r="3059" spans="1:25" s="23" customFormat="1" ht="20.25" customHeight="1" x14ac:dyDescent="0.3">
      <c r="A3059" s="374">
        <v>2655</v>
      </c>
      <c r="B3059" s="375">
        <v>2202102</v>
      </c>
      <c r="C3059" s="371"/>
      <c r="D3059" s="376" t="s">
        <v>4236</v>
      </c>
      <c r="E3059" s="346">
        <v>0.40799999999999997</v>
      </c>
      <c r="F3059" s="25">
        <v>3.5</v>
      </c>
      <c r="G3059" s="24" t="s">
        <v>48</v>
      </c>
      <c r="H3059" s="26" t="str">
        <f t="shared" si="182"/>
        <v>6</v>
      </c>
      <c r="I3059" s="24">
        <v>0.42399999999999999</v>
      </c>
      <c r="J3059" s="24">
        <v>0.42399999999999999</v>
      </c>
      <c r="K3059" s="27"/>
      <c r="L3059" s="27"/>
      <c r="M3059" s="27"/>
      <c r="N3059" s="24">
        <v>0.42399999999999999</v>
      </c>
      <c r="O3059" s="29">
        <v>100</v>
      </c>
      <c r="P3059" s="24">
        <v>0.42399999999999999</v>
      </c>
      <c r="Q3059" s="29">
        <v>100</v>
      </c>
      <c r="R3059" s="24">
        <v>0.42399999999999999</v>
      </c>
      <c r="S3059" s="29">
        <v>100</v>
      </c>
      <c r="T3059" s="375" t="s">
        <v>45</v>
      </c>
      <c r="U3059" s="375">
        <v>2020</v>
      </c>
      <c r="V3059" s="346">
        <v>0.40799999999999997</v>
      </c>
      <c r="W3059" s="32"/>
      <c r="X3059" s="133"/>
      <c r="Y3059" s="31">
        <f t="shared" si="183"/>
        <v>0</v>
      </c>
    </row>
    <row r="3060" spans="1:25" s="23" customFormat="1" ht="20.25" customHeight="1" x14ac:dyDescent="0.3">
      <c r="A3060" s="374">
        <v>2656</v>
      </c>
      <c r="B3060" s="375">
        <v>2194380</v>
      </c>
      <c r="C3060" s="485"/>
      <c r="D3060" s="376" t="s">
        <v>2488</v>
      </c>
      <c r="E3060" s="346">
        <v>0.11</v>
      </c>
      <c r="F3060" s="25">
        <v>3.5</v>
      </c>
      <c r="G3060" s="24" t="s">
        <v>48</v>
      </c>
      <c r="H3060" s="26" t="str">
        <f t="shared" ref="H3060:H3121" si="185">IF(F3060&lt;5.1,"6","10")</f>
        <v>6</v>
      </c>
      <c r="I3060" s="24">
        <v>0.108</v>
      </c>
      <c r="J3060" s="24">
        <v>0.108</v>
      </c>
      <c r="K3060" s="27"/>
      <c r="L3060" s="27"/>
      <c r="M3060" s="27"/>
      <c r="N3060" s="24">
        <v>0.108</v>
      </c>
      <c r="O3060" s="29">
        <v>100</v>
      </c>
      <c r="P3060" s="24">
        <v>0.108</v>
      </c>
      <c r="Q3060" s="29">
        <v>100</v>
      </c>
      <c r="R3060" s="24">
        <v>0.108</v>
      </c>
      <c r="S3060" s="29">
        <v>100</v>
      </c>
      <c r="T3060" s="375" t="s">
        <v>45</v>
      </c>
      <c r="U3060" s="375">
        <v>2020</v>
      </c>
      <c r="V3060" s="346">
        <v>0.11</v>
      </c>
      <c r="W3060" s="32"/>
      <c r="X3060" s="133"/>
      <c r="Y3060" s="31">
        <f t="shared" si="183"/>
        <v>0</v>
      </c>
    </row>
    <row r="3061" spans="1:25" s="23" customFormat="1" ht="20.25" customHeight="1" x14ac:dyDescent="0.3">
      <c r="A3061" s="374">
        <v>2657</v>
      </c>
      <c r="B3061" s="375">
        <v>2201666</v>
      </c>
      <c r="C3061" s="371"/>
      <c r="D3061" s="376" t="s">
        <v>497</v>
      </c>
      <c r="E3061" s="346">
        <v>0.59499999999999997</v>
      </c>
      <c r="F3061" s="25">
        <v>3.5</v>
      </c>
      <c r="G3061" s="24" t="s">
        <v>48</v>
      </c>
      <c r="H3061" s="26" t="str">
        <f t="shared" si="185"/>
        <v>6</v>
      </c>
      <c r="I3061" s="24">
        <v>0.59499999999999997</v>
      </c>
      <c r="J3061" s="24">
        <v>0.59499999999999997</v>
      </c>
      <c r="K3061" s="27"/>
      <c r="L3061" s="27"/>
      <c r="M3061" s="27"/>
      <c r="N3061" s="24">
        <v>0.59499999999999997</v>
      </c>
      <c r="O3061" s="29">
        <v>100</v>
      </c>
      <c r="P3061" s="24">
        <v>0.59499999999999997</v>
      </c>
      <c r="Q3061" s="29">
        <v>100</v>
      </c>
      <c r="R3061" s="24">
        <v>0.59499999999999997</v>
      </c>
      <c r="S3061" s="29">
        <v>100</v>
      </c>
      <c r="T3061" s="375" t="s">
        <v>45</v>
      </c>
      <c r="U3061" s="375">
        <v>2020</v>
      </c>
      <c r="V3061" s="346">
        <v>0.59499999999999997</v>
      </c>
      <c r="W3061" s="32"/>
      <c r="X3061" s="133"/>
      <c r="Y3061" s="31">
        <f t="shared" si="183"/>
        <v>0</v>
      </c>
    </row>
    <row r="3062" spans="1:25" s="23" customFormat="1" ht="20.25" customHeight="1" x14ac:dyDescent="0.3">
      <c r="A3062" s="374">
        <v>2658</v>
      </c>
      <c r="B3062" s="375">
        <v>2191427</v>
      </c>
      <c r="C3062" s="464"/>
      <c r="D3062" s="376" t="s">
        <v>386</v>
      </c>
      <c r="E3062" s="346">
        <v>0.53700000000000003</v>
      </c>
      <c r="F3062" s="25">
        <v>3.5</v>
      </c>
      <c r="G3062" s="24" t="s">
        <v>48</v>
      </c>
      <c r="H3062" s="26" t="str">
        <f t="shared" si="185"/>
        <v>6</v>
      </c>
      <c r="I3062" s="24">
        <v>0.53</v>
      </c>
      <c r="J3062" s="24">
        <v>0.53</v>
      </c>
      <c r="K3062" s="27"/>
      <c r="L3062" s="27"/>
      <c r="M3062" s="27"/>
      <c r="N3062" s="24">
        <v>0.53</v>
      </c>
      <c r="O3062" s="29">
        <v>100</v>
      </c>
      <c r="P3062" s="24">
        <v>0.53</v>
      </c>
      <c r="Q3062" s="29">
        <v>100</v>
      </c>
      <c r="R3062" s="24">
        <v>0.53</v>
      </c>
      <c r="S3062" s="29">
        <v>100</v>
      </c>
      <c r="T3062" s="375" t="s">
        <v>45</v>
      </c>
      <c r="U3062" s="375">
        <v>2020</v>
      </c>
      <c r="V3062" s="346">
        <v>0.53700000000000003</v>
      </c>
      <c r="W3062" s="32"/>
      <c r="X3062" s="133"/>
      <c r="Y3062" s="31">
        <f t="shared" si="183"/>
        <v>0</v>
      </c>
    </row>
    <row r="3063" spans="1:25" s="23" customFormat="1" ht="20.25" customHeight="1" x14ac:dyDescent="0.3">
      <c r="A3063" s="374">
        <v>2659</v>
      </c>
      <c r="B3063" s="375">
        <v>2202040</v>
      </c>
      <c r="C3063" s="366"/>
      <c r="D3063" s="376" t="s">
        <v>109</v>
      </c>
      <c r="E3063" s="346">
        <v>0.52</v>
      </c>
      <c r="F3063" s="25">
        <v>3.5</v>
      </c>
      <c r="G3063" s="24" t="s">
        <v>48</v>
      </c>
      <c r="H3063" s="26" t="str">
        <f t="shared" si="185"/>
        <v>6</v>
      </c>
      <c r="I3063" s="24">
        <v>0.52600000000000002</v>
      </c>
      <c r="J3063" s="24">
        <v>0.52600000000000002</v>
      </c>
      <c r="K3063" s="27"/>
      <c r="L3063" s="27"/>
      <c r="M3063" s="27"/>
      <c r="N3063" s="24">
        <v>0.52600000000000002</v>
      </c>
      <c r="O3063" s="29">
        <v>100</v>
      </c>
      <c r="P3063" s="24">
        <v>0.52600000000000002</v>
      </c>
      <c r="Q3063" s="29">
        <v>100</v>
      </c>
      <c r="R3063" s="24">
        <v>0.52600000000000002</v>
      </c>
      <c r="S3063" s="29">
        <v>100</v>
      </c>
      <c r="T3063" s="375" t="s">
        <v>45</v>
      </c>
      <c r="U3063" s="375">
        <v>2020</v>
      </c>
      <c r="V3063" s="346">
        <v>0.52</v>
      </c>
      <c r="W3063" s="32"/>
      <c r="X3063" s="133"/>
      <c r="Y3063" s="31">
        <f t="shared" si="183"/>
        <v>0</v>
      </c>
    </row>
    <row r="3064" spans="1:25" s="23" customFormat="1" ht="20.25" customHeight="1" x14ac:dyDescent="0.3">
      <c r="A3064" s="374">
        <v>2660</v>
      </c>
      <c r="B3064" s="375"/>
      <c r="C3064" s="462"/>
      <c r="D3064" s="376" t="s">
        <v>155</v>
      </c>
      <c r="E3064" s="346">
        <v>0.78800000000000003</v>
      </c>
      <c r="F3064" s="25">
        <v>3.5</v>
      </c>
      <c r="G3064" s="24" t="s">
        <v>48</v>
      </c>
      <c r="H3064" s="26" t="s">
        <v>103</v>
      </c>
      <c r="I3064" s="24"/>
      <c r="J3064" s="24"/>
      <c r="K3064" s="27"/>
      <c r="L3064" s="27"/>
      <c r="M3064" s="27"/>
      <c r="N3064" s="24"/>
      <c r="O3064" s="29"/>
      <c r="P3064" s="24"/>
      <c r="Q3064" s="29"/>
      <c r="R3064" s="24"/>
      <c r="S3064" s="29"/>
      <c r="T3064" s="375"/>
      <c r="U3064" s="375"/>
      <c r="V3064" s="346">
        <v>0.78800000000000003</v>
      </c>
      <c r="W3064" s="32"/>
      <c r="X3064" s="133"/>
      <c r="Y3064" s="31">
        <f t="shared" si="183"/>
        <v>0</v>
      </c>
    </row>
    <row r="3065" spans="1:25" s="23" customFormat="1" ht="20.25" customHeight="1" x14ac:dyDescent="0.3">
      <c r="A3065" s="374">
        <v>2661</v>
      </c>
      <c r="B3065" s="375"/>
      <c r="C3065" s="463"/>
      <c r="D3065" s="376" t="s">
        <v>384</v>
      </c>
      <c r="E3065" s="346">
        <v>0.314</v>
      </c>
      <c r="F3065" s="25">
        <v>3.5</v>
      </c>
      <c r="G3065" s="24" t="s">
        <v>48</v>
      </c>
      <c r="H3065" s="26" t="s">
        <v>103</v>
      </c>
      <c r="I3065" s="24"/>
      <c r="J3065" s="24"/>
      <c r="K3065" s="27"/>
      <c r="L3065" s="27"/>
      <c r="M3065" s="27"/>
      <c r="N3065" s="24"/>
      <c r="O3065" s="29"/>
      <c r="P3065" s="24"/>
      <c r="Q3065" s="29"/>
      <c r="R3065" s="24"/>
      <c r="S3065" s="29"/>
      <c r="T3065" s="375"/>
      <c r="U3065" s="375"/>
      <c r="V3065" s="346">
        <v>0.314</v>
      </c>
      <c r="W3065" s="32"/>
      <c r="X3065" s="133"/>
      <c r="Y3065" s="31">
        <f t="shared" si="183"/>
        <v>0</v>
      </c>
    </row>
    <row r="3066" spans="1:25" ht="20.25" customHeight="1" x14ac:dyDescent="0.3">
      <c r="A3066" s="464" t="s">
        <v>4450</v>
      </c>
      <c r="B3066" s="464"/>
      <c r="C3066" s="464"/>
      <c r="D3066" s="464"/>
      <c r="E3066" s="464"/>
      <c r="F3066" s="464"/>
      <c r="G3066" s="464"/>
      <c r="H3066" s="464"/>
      <c r="I3066" s="43"/>
      <c r="J3066" s="43"/>
      <c r="K3066" s="6"/>
      <c r="L3066" s="6"/>
      <c r="M3066" s="6"/>
      <c r="N3066" s="44"/>
      <c r="O3066" s="15"/>
      <c r="P3066" s="44"/>
      <c r="Q3066" s="15"/>
      <c r="R3066" s="44"/>
      <c r="S3066" s="15"/>
      <c r="T3066" s="14"/>
      <c r="U3066" s="14"/>
      <c r="V3066" s="393"/>
      <c r="W3066" s="48"/>
      <c r="X3066" s="393"/>
      <c r="Y3066" s="31">
        <f t="shared" si="183"/>
        <v>0</v>
      </c>
    </row>
    <row r="3067" spans="1:25" ht="20.25" customHeight="1" x14ac:dyDescent="0.3">
      <c r="A3067" s="366"/>
      <c r="B3067" s="366"/>
      <c r="C3067" s="366"/>
      <c r="D3067" s="366" t="s">
        <v>252</v>
      </c>
      <c r="E3067" s="323">
        <f>SUM(E3068:E3085)</f>
        <v>8.6729999999999983</v>
      </c>
      <c r="F3067" s="366"/>
      <c r="G3067" s="366"/>
      <c r="H3067" s="366"/>
      <c r="I3067" s="43"/>
      <c r="J3067" s="43"/>
      <c r="K3067" s="6"/>
      <c r="L3067" s="6"/>
      <c r="M3067" s="6"/>
      <c r="N3067" s="44"/>
      <c r="O3067" s="15"/>
      <c r="P3067" s="44"/>
      <c r="Q3067" s="15"/>
      <c r="R3067" s="44"/>
      <c r="S3067" s="15"/>
      <c r="T3067" s="14"/>
      <c r="U3067" s="14"/>
      <c r="V3067" s="393"/>
      <c r="W3067" s="48"/>
      <c r="X3067" s="393"/>
      <c r="Y3067" s="31">
        <f t="shared" si="183"/>
        <v>8.6729999999999983</v>
      </c>
    </row>
    <row r="3068" spans="1:25" s="23" customFormat="1" ht="20.25" customHeight="1" x14ac:dyDescent="0.3">
      <c r="A3068" s="374">
        <v>2662</v>
      </c>
      <c r="B3068" s="375">
        <v>2195069</v>
      </c>
      <c r="C3068" s="488"/>
      <c r="D3068" s="376" t="s">
        <v>465</v>
      </c>
      <c r="E3068" s="346">
        <v>2.206</v>
      </c>
      <c r="F3068" s="25">
        <v>6</v>
      </c>
      <c r="G3068" s="24" t="s">
        <v>39</v>
      </c>
      <c r="H3068" s="26" t="str">
        <f t="shared" si="185"/>
        <v>10</v>
      </c>
      <c r="I3068" s="24">
        <v>1.1240000000000001</v>
      </c>
      <c r="J3068" s="24">
        <v>1.1240000000000001</v>
      </c>
      <c r="K3068" s="27"/>
      <c r="L3068" s="27"/>
      <c r="M3068" s="27"/>
      <c r="N3068" s="24">
        <v>1.1240000000000001</v>
      </c>
      <c r="O3068" s="29">
        <v>100</v>
      </c>
      <c r="P3068" s="24">
        <v>1.1240000000000001</v>
      </c>
      <c r="Q3068" s="29">
        <v>100</v>
      </c>
      <c r="R3068" s="28">
        <v>0.6744</v>
      </c>
      <c r="S3068" s="29">
        <v>60</v>
      </c>
      <c r="T3068" s="375" t="s">
        <v>45</v>
      </c>
      <c r="U3068" s="375">
        <v>2020</v>
      </c>
      <c r="V3068" s="346">
        <v>2.206</v>
      </c>
      <c r="W3068" s="32"/>
      <c r="X3068" s="133"/>
      <c r="Y3068" s="31">
        <f t="shared" si="183"/>
        <v>0</v>
      </c>
    </row>
    <row r="3069" spans="1:25" s="23" customFormat="1" ht="20.25" customHeight="1" x14ac:dyDescent="0.3">
      <c r="A3069" s="374">
        <v>2663</v>
      </c>
      <c r="B3069" s="375">
        <v>2198650</v>
      </c>
      <c r="C3069" s="377"/>
      <c r="D3069" s="376" t="s">
        <v>100</v>
      </c>
      <c r="E3069" s="346">
        <v>1.6779999999999999</v>
      </c>
      <c r="F3069" s="25">
        <v>6</v>
      </c>
      <c r="G3069" s="24" t="s">
        <v>39</v>
      </c>
      <c r="H3069" s="26" t="str">
        <f t="shared" si="185"/>
        <v>10</v>
      </c>
      <c r="I3069" s="24">
        <v>0.75800000000000001</v>
      </c>
      <c r="J3069" s="24">
        <v>0.75800000000000001</v>
      </c>
      <c r="K3069" s="27"/>
      <c r="L3069" s="27"/>
      <c r="M3069" s="27"/>
      <c r="N3069" s="24">
        <v>0.75800000000000001</v>
      </c>
      <c r="O3069" s="29">
        <v>100</v>
      </c>
      <c r="P3069" s="24">
        <v>0.75800000000000001</v>
      </c>
      <c r="Q3069" s="29">
        <v>100</v>
      </c>
      <c r="R3069" s="28">
        <v>0.45479999999999998</v>
      </c>
      <c r="S3069" s="29">
        <v>60</v>
      </c>
      <c r="T3069" s="375" t="s">
        <v>45</v>
      </c>
      <c r="U3069" s="375">
        <v>2020</v>
      </c>
      <c r="V3069" s="346">
        <v>1.6779999999999999</v>
      </c>
      <c r="W3069" s="32"/>
      <c r="X3069" s="133"/>
      <c r="Y3069" s="31">
        <f t="shared" si="183"/>
        <v>0</v>
      </c>
    </row>
    <row r="3070" spans="1:25" s="23" customFormat="1" ht="20.25" customHeight="1" x14ac:dyDescent="0.3">
      <c r="A3070" s="374">
        <v>2664</v>
      </c>
      <c r="B3070" s="375">
        <v>2199390</v>
      </c>
      <c r="C3070" s="488"/>
      <c r="D3070" s="376" t="s">
        <v>401</v>
      </c>
      <c r="E3070" s="346">
        <v>0.85799999999999998</v>
      </c>
      <c r="F3070" s="25">
        <v>3.5</v>
      </c>
      <c r="G3070" s="24" t="s">
        <v>48</v>
      </c>
      <c r="H3070" s="26" t="str">
        <f t="shared" si="185"/>
        <v>6</v>
      </c>
      <c r="I3070" s="24">
        <v>0.85699999999999998</v>
      </c>
      <c r="J3070" s="24">
        <v>0.85699999999999998</v>
      </c>
      <c r="K3070" s="27"/>
      <c r="L3070" s="27"/>
      <c r="M3070" s="27"/>
      <c r="N3070" s="24">
        <v>0.85699999999999998</v>
      </c>
      <c r="O3070" s="29">
        <v>100</v>
      </c>
      <c r="P3070" s="24">
        <v>0.85699999999999998</v>
      </c>
      <c r="Q3070" s="29">
        <v>100</v>
      </c>
      <c r="R3070" s="28">
        <v>0.51419999999999999</v>
      </c>
      <c r="S3070" s="29">
        <v>60</v>
      </c>
      <c r="T3070" s="375" t="s">
        <v>45</v>
      </c>
      <c r="U3070" s="375">
        <v>2020</v>
      </c>
      <c r="V3070" s="346">
        <v>0.85799999999999998</v>
      </c>
      <c r="W3070" s="32"/>
      <c r="X3070" s="133"/>
      <c r="Y3070" s="31">
        <f t="shared" si="183"/>
        <v>0</v>
      </c>
    </row>
    <row r="3071" spans="1:25" s="23" customFormat="1" ht="21.75" customHeight="1" x14ac:dyDescent="0.3">
      <c r="A3071" s="374">
        <v>2665</v>
      </c>
      <c r="B3071" s="375">
        <v>2203381</v>
      </c>
      <c r="C3071" s="377"/>
      <c r="D3071" s="376" t="s">
        <v>483</v>
      </c>
      <c r="E3071" s="346">
        <v>0.22600000000000001</v>
      </c>
      <c r="F3071" s="25">
        <v>3.5</v>
      </c>
      <c r="G3071" s="24" t="s">
        <v>48</v>
      </c>
      <c r="H3071" s="26" t="str">
        <f t="shared" si="185"/>
        <v>6</v>
      </c>
      <c r="I3071" s="24">
        <v>0.22800000000000001</v>
      </c>
      <c r="J3071" s="24">
        <v>0.22800000000000001</v>
      </c>
      <c r="K3071" s="27"/>
      <c r="L3071" s="27"/>
      <c r="M3071" s="27"/>
      <c r="N3071" s="24">
        <v>0.22800000000000001</v>
      </c>
      <c r="O3071" s="29">
        <v>100</v>
      </c>
      <c r="P3071" s="24">
        <v>0.22800000000000001</v>
      </c>
      <c r="Q3071" s="29">
        <v>100</v>
      </c>
      <c r="R3071" s="28">
        <v>0.1368</v>
      </c>
      <c r="S3071" s="29">
        <v>60</v>
      </c>
      <c r="T3071" s="375" t="s">
        <v>45</v>
      </c>
      <c r="U3071" s="375">
        <v>2020</v>
      </c>
      <c r="V3071" s="346">
        <v>0.22600000000000001</v>
      </c>
      <c r="W3071" s="32"/>
      <c r="X3071" s="133"/>
      <c r="Y3071" s="31">
        <f t="shared" si="183"/>
        <v>0</v>
      </c>
    </row>
    <row r="3072" spans="1:25" s="23" customFormat="1" ht="20.25" customHeight="1" x14ac:dyDescent="0.3">
      <c r="A3072" s="374">
        <v>2666</v>
      </c>
      <c r="B3072" s="375">
        <v>2193345</v>
      </c>
      <c r="C3072" s="462"/>
      <c r="D3072" s="376" t="s">
        <v>155</v>
      </c>
      <c r="E3072" s="346">
        <v>0.25900000000000001</v>
      </c>
      <c r="F3072" s="25">
        <v>3.5</v>
      </c>
      <c r="G3072" s="24" t="s">
        <v>48</v>
      </c>
      <c r="H3072" s="26" t="str">
        <f t="shared" si="185"/>
        <v>6</v>
      </c>
      <c r="I3072" s="24">
        <v>0.626</v>
      </c>
      <c r="J3072" s="24">
        <v>0.626</v>
      </c>
      <c r="K3072" s="27"/>
      <c r="L3072" s="27"/>
      <c r="M3072" s="27"/>
      <c r="N3072" s="24">
        <v>0.626</v>
      </c>
      <c r="O3072" s="29">
        <v>100</v>
      </c>
      <c r="P3072" s="24">
        <v>0.626</v>
      </c>
      <c r="Q3072" s="29">
        <v>100</v>
      </c>
      <c r="R3072" s="28">
        <v>0.37559999999999999</v>
      </c>
      <c r="S3072" s="29">
        <v>60</v>
      </c>
      <c r="T3072" s="375" t="s">
        <v>45</v>
      </c>
      <c r="U3072" s="375">
        <v>2020</v>
      </c>
      <c r="V3072" s="346">
        <v>0.25900000000000001</v>
      </c>
      <c r="W3072" s="32"/>
      <c r="X3072" s="133"/>
      <c r="Y3072" s="31">
        <f t="shared" si="183"/>
        <v>0</v>
      </c>
    </row>
    <row r="3073" spans="1:25" s="23" customFormat="1" ht="20.25" customHeight="1" x14ac:dyDescent="0.3">
      <c r="A3073" s="374">
        <v>2667</v>
      </c>
      <c r="B3073" s="375">
        <v>2202660</v>
      </c>
      <c r="C3073" s="463"/>
      <c r="D3073" s="376" t="s">
        <v>332</v>
      </c>
      <c r="E3073" s="324">
        <f t="shared" ref="E3073" si="186">V3073+W3073+X3073</f>
        <v>0</v>
      </c>
      <c r="F3073" s="25">
        <v>3.5</v>
      </c>
      <c r="G3073" s="24" t="s">
        <v>48</v>
      </c>
      <c r="H3073" s="26" t="str">
        <f t="shared" si="185"/>
        <v>6</v>
      </c>
      <c r="I3073" s="24">
        <v>0.13200000000000001</v>
      </c>
      <c r="J3073" s="24">
        <v>0.13200000000000001</v>
      </c>
      <c r="K3073" s="27"/>
      <c r="L3073" s="27"/>
      <c r="M3073" s="27"/>
      <c r="N3073" s="24">
        <v>0.13200000000000001</v>
      </c>
      <c r="O3073" s="29">
        <v>100</v>
      </c>
      <c r="P3073" s="24">
        <v>0.13200000000000001</v>
      </c>
      <c r="Q3073" s="29">
        <v>100</v>
      </c>
      <c r="R3073" s="28">
        <v>7.9200000000000007E-2</v>
      </c>
      <c r="S3073" s="29">
        <v>60</v>
      </c>
      <c r="T3073" s="375" t="s">
        <v>45</v>
      </c>
      <c r="U3073" s="375">
        <v>2020</v>
      </c>
      <c r="V3073" s="324">
        <f t="shared" ref="V3073" si="187">AM3073+AN3073+AO3073</f>
        <v>0</v>
      </c>
      <c r="W3073" s="32"/>
      <c r="X3073" s="133"/>
      <c r="Y3073" s="31">
        <f t="shared" si="183"/>
        <v>0</v>
      </c>
    </row>
    <row r="3074" spans="1:25" s="23" customFormat="1" ht="20.25" customHeight="1" x14ac:dyDescent="0.3">
      <c r="A3074" s="374">
        <v>2668</v>
      </c>
      <c r="B3074" s="375">
        <v>2193264</v>
      </c>
      <c r="C3074" s="464"/>
      <c r="D3074" s="376" t="s">
        <v>497</v>
      </c>
      <c r="E3074" s="346">
        <v>0.34799999999999998</v>
      </c>
      <c r="F3074" s="25">
        <v>3.5</v>
      </c>
      <c r="G3074" s="24" t="s">
        <v>48</v>
      </c>
      <c r="H3074" s="26" t="str">
        <f t="shared" si="185"/>
        <v>6</v>
      </c>
      <c r="I3074" s="24">
        <v>0.436</v>
      </c>
      <c r="J3074" s="24">
        <v>0.436</v>
      </c>
      <c r="K3074" s="27"/>
      <c r="L3074" s="27"/>
      <c r="M3074" s="27"/>
      <c r="N3074" s="24">
        <v>0.436</v>
      </c>
      <c r="O3074" s="29">
        <v>100</v>
      </c>
      <c r="P3074" s="24">
        <v>0.436</v>
      </c>
      <c r="Q3074" s="29">
        <v>100</v>
      </c>
      <c r="R3074" s="28">
        <v>0.2616</v>
      </c>
      <c r="S3074" s="29">
        <v>60</v>
      </c>
      <c r="T3074" s="375" t="s">
        <v>45</v>
      </c>
      <c r="U3074" s="375">
        <v>2020</v>
      </c>
      <c r="V3074" s="346">
        <v>0.34799999999999998</v>
      </c>
      <c r="W3074" s="32"/>
      <c r="X3074" s="133"/>
      <c r="Y3074" s="31">
        <f t="shared" si="183"/>
        <v>0</v>
      </c>
    </row>
    <row r="3075" spans="1:25" s="23" customFormat="1" ht="20.25" customHeight="1" x14ac:dyDescent="0.3">
      <c r="A3075" s="374">
        <v>2669</v>
      </c>
      <c r="B3075" s="375">
        <v>2194718</v>
      </c>
      <c r="C3075" s="366"/>
      <c r="D3075" s="376" t="s">
        <v>515</v>
      </c>
      <c r="E3075" s="346">
        <v>0.34</v>
      </c>
      <c r="F3075" s="25">
        <v>3.5</v>
      </c>
      <c r="G3075" s="24" t="s">
        <v>48</v>
      </c>
      <c r="H3075" s="26" t="str">
        <f t="shared" si="185"/>
        <v>6</v>
      </c>
      <c r="I3075" s="24">
        <v>0.34499999999999997</v>
      </c>
      <c r="J3075" s="24">
        <v>0.34499999999999997</v>
      </c>
      <c r="K3075" s="27"/>
      <c r="L3075" s="27"/>
      <c r="M3075" s="27"/>
      <c r="N3075" s="24">
        <v>0.34499999999999997</v>
      </c>
      <c r="O3075" s="29">
        <v>100</v>
      </c>
      <c r="P3075" s="24">
        <v>0.34499999999999997</v>
      </c>
      <c r="Q3075" s="29">
        <v>100</v>
      </c>
      <c r="R3075" s="28">
        <v>0.20699999999999999</v>
      </c>
      <c r="S3075" s="29">
        <v>60</v>
      </c>
      <c r="T3075" s="375" t="s">
        <v>45</v>
      </c>
      <c r="U3075" s="375">
        <v>2020</v>
      </c>
      <c r="V3075" s="346">
        <v>0.34</v>
      </c>
      <c r="W3075" s="32"/>
      <c r="X3075" s="133"/>
      <c r="Y3075" s="31">
        <f t="shared" si="183"/>
        <v>0</v>
      </c>
    </row>
    <row r="3076" spans="1:25" s="23" customFormat="1" ht="20.25" customHeight="1" x14ac:dyDescent="0.3">
      <c r="A3076" s="374">
        <v>2670</v>
      </c>
      <c r="B3076" s="375">
        <v>2198606</v>
      </c>
      <c r="C3076" s="375"/>
      <c r="D3076" s="376" t="s">
        <v>3383</v>
      </c>
      <c r="E3076" s="346">
        <f>0.102+X3076</f>
        <v>0.30199999999999999</v>
      </c>
      <c r="F3076" s="25">
        <v>3.5</v>
      </c>
      <c r="G3076" s="24" t="s">
        <v>48</v>
      </c>
      <c r="H3076" s="26" t="str">
        <f t="shared" si="185"/>
        <v>6</v>
      </c>
      <c r="I3076" s="24">
        <v>0.19</v>
      </c>
      <c r="J3076" s="24">
        <v>0.19</v>
      </c>
      <c r="K3076" s="27"/>
      <c r="L3076" s="27"/>
      <c r="M3076" s="27"/>
      <c r="N3076" s="24">
        <v>0.19</v>
      </c>
      <c r="O3076" s="29">
        <v>100</v>
      </c>
      <c r="P3076" s="24">
        <v>0.19</v>
      </c>
      <c r="Q3076" s="29">
        <v>100</v>
      </c>
      <c r="R3076" s="28">
        <v>0.11399999999999999</v>
      </c>
      <c r="S3076" s="29">
        <v>60</v>
      </c>
      <c r="T3076" s="375" t="s">
        <v>45</v>
      </c>
      <c r="U3076" s="375">
        <v>2020</v>
      </c>
      <c r="V3076" s="346">
        <v>0.10199999999999999</v>
      </c>
      <c r="W3076" s="32"/>
      <c r="X3076" s="133">
        <v>0.2</v>
      </c>
      <c r="Y3076" s="31">
        <f t="shared" si="183"/>
        <v>0</v>
      </c>
    </row>
    <row r="3077" spans="1:25" s="23" customFormat="1" ht="20.25" customHeight="1" x14ac:dyDescent="0.3">
      <c r="A3077" s="374">
        <v>2671</v>
      </c>
      <c r="B3077" s="375">
        <v>2202867</v>
      </c>
      <c r="C3077" s="375"/>
      <c r="D3077" s="376" t="s">
        <v>189</v>
      </c>
      <c r="E3077" s="346">
        <v>0.224</v>
      </c>
      <c r="F3077" s="25">
        <v>3.5</v>
      </c>
      <c r="G3077" s="24" t="s">
        <v>48</v>
      </c>
      <c r="H3077" s="26" t="str">
        <f t="shared" si="185"/>
        <v>6</v>
      </c>
      <c r="I3077" s="24">
        <v>0.20799999999999999</v>
      </c>
      <c r="J3077" s="24">
        <v>0.20799999999999999</v>
      </c>
      <c r="K3077" s="27"/>
      <c r="L3077" s="27"/>
      <c r="M3077" s="27"/>
      <c r="N3077" s="24">
        <v>0.20799999999999999</v>
      </c>
      <c r="O3077" s="29">
        <v>100</v>
      </c>
      <c r="P3077" s="24">
        <v>0.20799999999999999</v>
      </c>
      <c r="Q3077" s="29">
        <v>100</v>
      </c>
      <c r="R3077" s="28">
        <v>0.12479999999999999</v>
      </c>
      <c r="S3077" s="29">
        <v>60</v>
      </c>
      <c r="T3077" s="375" t="s">
        <v>45</v>
      </c>
      <c r="U3077" s="375">
        <v>2020</v>
      </c>
      <c r="V3077" s="346">
        <v>0.224</v>
      </c>
      <c r="W3077" s="32"/>
      <c r="X3077" s="133"/>
      <c r="Y3077" s="31">
        <f t="shared" si="183"/>
        <v>0</v>
      </c>
    </row>
    <row r="3078" spans="1:25" s="23" customFormat="1" ht="20.25" customHeight="1" x14ac:dyDescent="0.3">
      <c r="A3078" s="374">
        <v>2672</v>
      </c>
      <c r="B3078" s="375">
        <v>2201128</v>
      </c>
      <c r="C3078" s="375"/>
      <c r="D3078" s="376" t="s">
        <v>332</v>
      </c>
      <c r="E3078" s="346">
        <v>0.496</v>
      </c>
      <c r="F3078" s="25">
        <v>6</v>
      </c>
      <c r="G3078" s="24" t="s">
        <v>39</v>
      </c>
      <c r="H3078" s="26" t="str">
        <f t="shared" si="185"/>
        <v>10</v>
      </c>
      <c r="I3078" s="24">
        <v>0.24</v>
      </c>
      <c r="J3078" s="24">
        <v>0.24</v>
      </c>
      <c r="K3078" s="27"/>
      <c r="L3078" s="27"/>
      <c r="M3078" s="27"/>
      <c r="N3078" s="24">
        <v>0.24</v>
      </c>
      <c r="O3078" s="29">
        <v>100</v>
      </c>
      <c r="P3078" s="24">
        <v>0.24</v>
      </c>
      <c r="Q3078" s="29">
        <v>100</v>
      </c>
      <c r="R3078" s="28">
        <v>0.14399999999999999</v>
      </c>
      <c r="S3078" s="29">
        <v>60</v>
      </c>
      <c r="T3078" s="375" t="s">
        <v>45</v>
      </c>
      <c r="U3078" s="375">
        <v>2020</v>
      </c>
      <c r="V3078" s="346">
        <v>0.496</v>
      </c>
      <c r="W3078" s="32"/>
      <c r="X3078" s="133"/>
      <c r="Y3078" s="31">
        <f t="shared" si="183"/>
        <v>0</v>
      </c>
    </row>
    <row r="3079" spans="1:25" s="23" customFormat="1" ht="20.25" customHeight="1" x14ac:dyDescent="0.3">
      <c r="A3079" s="374">
        <v>2673</v>
      </c>
      <c r="B3079" s="375">
        <v>2198942</v>
      </c>
      <c r="C3079" s="464"/>
      <c r="D3079" s="376" t="s">
        <v>931</v>
      </c>
      <c r="E3079" s="346">
        <v>0.255</v>
      </c>
      <c r="F3079" s="25">
        <v>3.5</v>
      </c>
      <c r="G3079" s="24" t="s">
        <v>48</v>
      </c>
      <c r="H3079" s="26" t="str">
        <f t="shared" si="185"/>
        <v>6</v>
      </c>
      <c r="I3079" s="24">
        <v>0.255</v>
      </c>
      <c r="J3079" s="24">
        <v>0.255</v>
      </c>
      <c r="K3079" s="27"/>
      <c r="L3079" s="27"/>
      <c r="M3079" s="27"/>
      <c r="N3079" s="24">
        <v>0.255</v>
      </c>
      <c r="O3079" s="29">
        <v>100</v>
      </c>
      <c r="P3079" s="24">
        <v>0.255</v>
      </c>
      <c r="Q3079" s="29">
        <v>100</v>
      </c>
      <c r="R3079" s="28">
        <v>0.153</v>
      </c>
      <c r="S3079" s="29">
        <v>60</v>
      </c>
      <c r="T3079" s="375" t="s">
        <v>45</v>
      </c>
      <c r="U3079" s="375">
        <v>2020</v>
      </c>
      <c r="V3079" s="346">
        <v>0.255</v>
      </c>
      <c r="W3079" s="32"/>
      <c r="X3079" s="133"/>
      <c r="Y3079" s="31">
        <f t="shared" si="183"/>
        <v>0</v>
      </c>
    </row>
    <row r="3080" spans="1:25" s="23" customFormat="1" ht="20.25" customHeight="1" x14ac:dyDescent="0.3">
      <c r="A3080" s="374">
        <v>2674</v>
      </c>
      <c r="B3080" s="375">
        <v>2200909</v>
      </c>
      <c r="C3080" s="366"/>
      <c r="D3080" s="376" t="s">
        <v>4464</v>
      </c>
      <c r="E3080" s="346">
        <v>0.31900000000000001</v>
      </c>
      <c r="F3080" s="25">
        <v>3.5</v>
      </c>
      <c r="G3080" s="24" t="s">
        <v>48</v>
      </c>
      <c r="H3080" s="26" t="str">
        <f t="shared" si="185"/>
        <v>6</v>
      </c>
      <c r="I3080" s="24">
        <v>0.312</v>
      </c>
      <c r="J3080" s="24">
        <v>0.312</v>
      </c>
      <c r="K3080" s="27"/>
      <c r="L3080" s="27"/>
      <c r="M3080" s="27"/>
      <c r="N3080" s="24">
        <v>0.312</v>
      </c>
      <c r="O3080" s="29">
        <v>100</v>
      </c>
      <c r="P3080" s="24">
        <v>0.312</v>
      </c>
      <c r="Q3080" s="29">
        <v>100</v>
      </c>
      <c r="R3080" s="28">
        <v>0.18720000000000001</v>
      </c>
      <c r="S3080" s="29">
        <v>60</v>
      </c>
      <c r="T3080" s="375" t="s">
        <v>45</v>
      </c>
      <c r="U3080" s="375">
        <v>2020</v>
      </c>
      <c r="V3080" s="346">
        <v>0.31900000000000001</v>
      </c>
      <c r="W3080" s="32"/>
      <c r="X3080" s="133"/>
      <c r="Y3080" s="31">
        <f t="shared" si="183"/>
        <v>0</v>
      </c>
    </row>
    <row r="3081" spans="1:25" s="23" customFormat="1" ht="20.25" customHeight="1" x14ac:dyDescent="0.3">
      <c r="A3081" s="374">
        <v>2675</v>
      </c>
      <c r="B3081" s="375">
        <v>2201377</v>
      </c>
      <c r="C3081" s="464"/>
      <c r="D3081" s="376" t="s">
        <v>245</v>
      </c>
      <c r="E3081" s="346">
        <v>0.313</v>
      </c>
      <c r="F3081" s="25">
        <v>3.5</v>
      </c>
      <c r="G3081" s="24" t="s">
        <v>48</v>
      </c>
      <c r="H3081" s="26" t="str">
        <f t="shared" si="185"/>
        <v>6</v>
      </c>
      <c r="I3081" s="24">
        <v>0.31</v>
      </c>
      <c r="J3081" s="24">
        <v>0.31</v>
      </c>
      <c r="K3081" s="27"/>
      <c r="L3081" s="27"/>
      <c r="M3081" s="27"/>
      <c r="N3081" s="24">
        <v>0.31</v>
      </c>
      <c r="O3081" s="29">
        <v>100</v>
      </c>
      <c r="P3081" s="24">
        <v>0.31</v>
      </c>
      <c r="Q3081" s="29">
        <v>100</v>
      </c>
      <c r="R3081" s="28">
        <v>0.186</v>
      </c>
      <c r="S3081" s="29">
        <v>60</v>
      </c>
      <c r="T3081" s="375" t="s">
        <v>45</v>
      </c>
      <c r="U3081" s="375">
        <v>2020</v>
      </c>
      <c r="V3081" s="346">
        <v>0.313</v>
      </c>
      <c r="W3081" s="32"/>
      <c r="X3081" s="133"/>
      <c r="Y3081" s="31">
        <f t="shared" si="183"/>
        <v>0</v>
      </c>
    </row>
    <row r="3082" spans="1:25" s="23" customFormat="1" ht="20.25" customHeight="1" x14ac:dyDescent="0.3">
      <c r="A3082" s="374">
        <v>2676</v>
      </c>
      <c r="B3082" s="375">
        <v>2202242</v>
      </c>
      <c r="C3082" s="366"/>
      <c r="D3082" s="376" t="s">
        <v>444</v>
      </c>
      <c r="E3082" s="346">
        <v>0.315</v>
      </c>
      <c r="F3082" s="25">
        <v>3.5</v>
      </c>
      <c r="G3082" s="24" t="s">
        <v>48</v>
      </c>
      <c r="H3082" s="26" t="str">
        <f t="shared" si="185"/>
        <v>6</v>
      </c>
      <c r="I3082" s="24">
        <v>0.30499999999999999</v>
      </c>
      <c r="J3082" s="24">
        <v>0.30499999999999999</v>
      </c>
      <c r="K3082" s="27"/>
      <c r="L3082" s="27"/>
      <c r="M3082" s="27"/>
      <c r="N3082" s="24">
        <v>0.30499999999999999</v>
      </c>
      <c r="O3082" s="29">
        <v>100</v>
      </c>
      <c r="P3082" s="24">
        <v>0.30499999999999999</v>
      </c>
      <c r="Q3082" s="29">
        <v>100</v>
      </c>
      <c r="R3082" s="28">
        <v>0.183</v>
      </c>
      <c r="S3082" s="29">
        <v>60</v>
      </c>
      <c r="T3082" s="375" t="s">
        <v>45</v>
      </c>
      <c r="U3082" s="375">
        <v>2020</v>
      </c>
      <c r="V3082" s="346">
        <v>0.315</v>
      </c>
      <c r="W3082" s="32"/>
      <c r="X3082" s="133"/>
      <c r="Y3082" s="31">
        <f t="shared" si="183"/>
        <v>0</v>
      </c>
    </row>
    <row r="3083" spans="1:25" s="23" customFormat="1" ht="20.25" customHeight="1" x14ac:dyDescent="0.3">
      <c r="A3083" s="374">
        <v>2677</v>
      </c>
      <c r="B3083" s="375">
        <v>2202129</v>
      </c>
      <c r="C3083" s="485"/>
      <c r="D3083" s="376" t="s">
        <v>4468</v>
      </c>
      <c r="E3083" s="346">
        <v>0.28899999999999998</v>
      </c>
      <c r="F3083" s="25" t="s">
        <v>71</v>
      </c>
      <c r="G3083" s="24" t="s">
        <v>48</v>
      </c>
      <c r="H3083" s="26" t="str">
        <f t="shared" si="185"/>
        <v>10</v>
      </c>
      <c r="I3083" s="24">
        <v>0.33600000000000002</v>
      </c>
      <c r="J3083" s="24">
        <v>0.33600000000000002</v>
      </c>
      <c r="K3083" s="27"/>
      <c r="L3083" s="27"/>
      <c r="M3083" s="27"/>
      <c r="N3083" s="24">
        <v>0.33600000000000002</v>
      </c>
      <c r="O3083" s="29">
        <v>100</v>
      </c>
      <c r="P3083" s="24">
        <v>0.33600000000000002</v>
      </c>
      <c r="Q3083" s="29">
        <v>100</v>
      </c>
      <c r="R3083" s="28">
        <v>0.2016</v>
      </c>
      <c r="S3083" s="29">
        <v>60</v>
      </c>
      <c r="T3083" s="375" t="s">
        <v>45</v>
      </c>
      <c r="U3083" s="375">
        <v>2020</v>
      </c>
      <c r="V3083" s="346">
        <v>0.28899999999999998</v>
      </c>
      <c r="W3083" s="32"/>
      <c r="X3083" s="133"/>
      <c r="Y3083" s="31">
        <f t="shared" si="183"/>
        <v>0</v>
      </c>
    </row>
    <row r="3084" spans="1:25" s="23" customFormat="1" ht="20.25" customHeight="1" x14ac:dyDescent="0.3">
      <c r="A3084" s="374">
        <v>2678</v>
      </c>
      <c r="B3084" s="375">
        <v>2191502</v>
      </c>
      <c r="C3084" s="371"/>
      <c r="D3084" s="376" t="s">
        <v>249</v>
      </c>
      <c r="E3084" s="346">
        <v>0.245</v>
      </c>
      <c r="F3084" s="25">
        <v>3.5</v>
      </c>
      <c r="G3084" s="24" t="s">
        <v>48</v>
      </c>
      <c r="H3084" s="26" t="str">
        <f t="shared" si="185"/>
        <v>6</v>
      </c>
      <c r="I3084" s="24">
        <v>0.44600000000000001</v>
      </c>
      <c r="J3084" s="24">
        <v>0.44600000000000001</v>
      </c>
      <c r="K3084" s="27"/>
      <c r="L3084" s="27"/>
      <c r="M3084" s="27"/>
      <c r="N3084" s="24">
        <v>0.44600000000000001</v>
      </c>
      <c r="O3084" s="29">
        <v>100</v>
      </c>
      <c r="P3084" s="24">
        <v>0.44600000000000001</v>
      </c>
      <c r="Q3084" s="29">
        <v>100</v>
      </c>
      <c r="R3084" s="28">
        <v>0.2676</v>
      </c>
      <c r="S3084" s="29">
        <v>60</v>
      </c>
      <c r="T3084" s="375" t="s">
        <v>45</v>
      </c>
      <c r="U3084" s="375">
        <v>2020</v>
      </c>
      <c r="V3084" s="346">
        <v>0.245</v>
      </c>
      <c r="W3084" s="32"/>
      <c r="X3084" s="133"/>
      <c r="Y3084" s="31">
        <f t="shared" si="183"/>
        <v>0</v>
      </c>
    </row>
    <row r="3085" spans="1:25" s="23" customFormat="1" ht="20.25" customHeight="1" x14ac:dyDescent="0.3">
      <c r="A3085" s="374">
        <v>2679</v>
      </c>
      <c r="B3085" s="375">
        <v>2193165</v>
      </c>
      <c r="C3085" s="485"/>
      <c r="D3085" s="376" t="s">
        <v>757</v>
      </c>
      <c r="E3085" s="324">
        <f t="shared" ref="E3085" si="188">V3085+W3085+X3085</f>
        <v>0</v>
      </c>
      <c r="F3085" s="25">
        <v>3.5</v>
      </c>
      <c r="G3085" s="24" t="s">
        <v>48</v>
      </c>
      <c r="H3085" s="26" t="str">
        <f t="shared" si="185"/>
        <v>6</v>
      </c>
      <c r="I3085" s="24">
        <v>0.21099999999999999</v>
      </c>
      <c r="J3085" s="24">
        <v>0.21099999999999999</v>
      </c>
      <c r="K3085" s="27"/>
      <c r="L3085" s="27"/>
      <c r="M3085" s="27"/>
      <c r="N3085" s="28">
        <v>0</v>
      </c>
      <c r="O3085" s="29">
        <v>0</v>
      </c>
      <c r="P3085" s="28">
        <v>0</v>
      </c>
      <c r="Q3085" s="29">
        <v>0</v>
      </c>
      <c r="R3085" s="28">
        <v>0.21099999999999999</v>
      </c>
      <c r="S3085" s="29">
        <v>100</v>
      </c>
      <c r="T3085" s="375" t="s">
        <v>61</v>
      </c>
      <c r="U3085" s="375">
        <v>2021</v>
      </c>
      <c r="V3085" s="324">
        <f t="shared" ref="V3085" si="189">AM3085+AN3085+AO3085</f>
        <v>0</v>
      </c>
      <c r="W3085" s="32"/>
      <c r="X3085" s="133"/>
      <c r="Y3085" s="31">
        <f t="shared" si="183"/>
        <v>0</v>
      </c>
    </row>
    <row r="3086" spans="1:25" ht="23.25" customHeight="1" x14ac:dyDescent="0.3">
      <c r="A3086" s="464" t="s">
        <v>4471</v>
      </c>
      <c r="B3086" s="464"/>
      <c r="C3086" s="371"/>
      <c r="D3086" s="464"/>
      <c r="E3086" s="464"/>
      <c r="F3086" s="464"/>
      <c r="G3086" s="464"/>
      <c r="H3086" s="464"/>
      <c r="I3086" s="43"/>
      <c r="J3086" s="43"/>
      <c r="K3086" s="6"/>
      <c r="L3086" s="6"/>
      <c r="M3086" s="6"/>
      <c r="N3086" s="44"/>
      <c r="O3086" s="15"/>
      <c r="P3086" s="44"/>
      <c r="Q3086" s="15"/>
      <c r="R3086" s="44"/>
      <c r="S3086" s="15"/>
      <c r="T3086" s="14"/>
      <c r="U3086" s="14"/>
      <c r="V3086" s="393"/>
      <c r="W3086" s="48"/>
      <c r="X3086" s="393"/>
      <c r="Y3086" s="31">
        <f t="shared" si="183"/>
        <v>0</v>
      </c>
    </row>
    <row r="3087" spans="1:25" ht="23.25" customHeight="1" x14ac:dyDescent="0.3">
      <c r="A3087" s="366"/>
      <c r="B3087" s="366"/>
      <c r="C3087" s="502"/>
      <c r="D3087" s="366" t="s">
        <v>252</v>
      </c>
      <c r="E3087" s="323">
        <f>SUM(E3088:E3103)</f>
        <v>14.234</v>
      </c>
      <c r="F3087" s="366"/>
      <c r="G3087" s="366"/>
      <c r="H3087" s="366"/>
      <c r="I3087" s="43"/>
      <c r="J3087" s="43"/>
      <c r="K3087" s="6"/>
      <c r="L3087" s="6"/>
      <c r="M3087" s="6"/>
      <c r="N3087" s="44"/>
      <c r="O3087" s="15"/>
      <c r="P3087" s="44"/>
      <c r="Q3087" s="15"/>
      <c r="R3087" s="44"/>
      <c r="S3087" s="15"/>
      <c r="T3087" s="14"/>
      <c r="U3087" s="14"/>
      <c r="V3087" s="393"/>
      <c r="W3087" s="48"/>
      <c r="X3087" s="393"/>
      <c r="Y3087" s="31">
        <f t="shared" si="183"/>
        <v>14.234</v>
      </c>
    </row>
    <row r="3088" spans="1:25" s="23" customFormat="1" ht="20.25" customHeight="1" x14ac:dyDescent="0.3">
      <c r="A3088" s="374">
        <v>2680</v>
      </c>
      <c r="B3088" s="375">
        <v>2194968</v>
      </c>
      <c r="C3088" s="502"/>
      <c r="D3088" s="376" t="s">
        <v>4473</v>
      </c>
      <c r="E3088" s="346">
        <v>0.91600000000000004</v>
      </c>
      <c r="F3088" s="25">
        <v>6</v>
      </c>
      <c r="G3088" s="24" t="s">
        <v>39</v>
      </c>
      <c r="H3088" s="26" t="str">
        <f t="shared" si="185"/>
        <v>10</v>
      </c>
      <c r="I3088" s="24">
        <v>0.66200000000000003</v>
      </c>
      <c r="J3088" s="24">
        <v>0.66200000000000003</v>
      </c>
      <c r="K3088" s="27"/>
      <c r="L3088" s="27"/>
      <c r="M3088" s="27"/>
      <c r="N3088" s="24">
        <v>0.66200000000000003</v>
      </c>
      <c r="O3088" s="29">
        <v>100</v>
      </c>
      <c r="P3088" s="24">
        <v>0.66200000000000003</v>
      </c>
      <c r="Q3088" s="29">
        <v>100</v>
      </c>
      <c r="R3088" s="28">
        <v>0.3972</v>
      </c>
      <c r="S3088" s="29">
        <v>60</v>
      </c>
      <c r="T3088" s="375" t="s">
        <v>45</v>
      </c>
      <c r="U3088" s="375">
        <v>2020</v>
      </c>
      <c r="V3088" s="346">
        <v>0.91600000000000004</v>
      </c>
      <c r="W3088" s="32"/>
      <c r="X3088" s="133"/>
      <c r="Y3088" s="31">
        <f t="shared" si="183"/>
        <v>0</v>
      </c>
    </row>
    <row r="3089" spans="1:25" s="23" customFormat="1" ht="20.25" customHeight="1" x14ac:dyDescent="0.3">
      <c r="A3089" s="374">
        <v>2681</v>
      </c>
      <c r="B3089" s="375">
        <v>2200480</v>
      </c>
      <c r="C3089" s="485"/>
      <c r="D3089" s="376" t="s">
        <v>909</v>
      </c>
      <c r="E3089" s="346">
        <v>1.792</v>
      </c>
      <c r="F3089" s="25">
        <v>6</v>
      </c>
      <c r="G3089" s="24" t="s">
        <v>39</v>
      </c>
      <c r="H3089" s="26" t="str">
        <f t="shared" si="185"/>
        <v>10</v>
      </c>
      <c r="I3089" s="24">
        <v>0.88900000000000001</v>
      </c>
      <c r="J3089" s="24">
        <v>0.88900000000000001</v>
      </c>
      <c r="K3089" s="27"/>
      <c r="L3089" s="27"/>
      <c r="M3089" s="27"/>
      <c r="N3089" s="24">
        <v>0.88900000000000001</v>
      </c>
      <c r="O3089" s="29">
        <v>100</v>
      </c>
      <c r="P3089" s="24">
        <v>0.88900000000000001</v>
      </c>
      <c r="Q3089" s="29">
        <v>100</v>
      </c>
      <c r="R3089" s="28">
        <v>0.53339999999999999</v>
      </c>
      <c r="S3089" s="29">
        <v>60</v>
      </c>
      <c r="T3089" s="375" t="s">
        <v>45</v>
      </c>
      <c r="U3089" s="375">
        <v>2020</v>
      </c>
      <c r="V3089" s="346">
        <v>1.792</v>
      </c>
      <c r="W3089" s="32"/>
      <c r="X3089" s="133"/>
      <c r="Y3089" s="31">
        <f t="shared" si="183"/>
        <v>0</v>
      </c>
    </row>
    <row r="3090" spans="1:25" s="23" customFormat="1" ht="20.25" customHeight="1" x14ac:dyDescent="0.3">
      <c r="A3090" s="374">
        <v>2682</v>
      </c>
      <c r="B3090" s="375">
        <v>2196001</v>
      </c>
      <c r="C3090" s="371"/>
      <c r="D3090" s="376" t="s">
        <v>249</v>
      </c>
      <c r="E3090" s="346">
        <v>1.454</v>
      </c>
      <c r="F3090" s="25">
        <v>6</v>
      </c>
      <c r="G3090" s="24" t="s">
        <v>39</v>
      </c>
      <c r="H3090" s="26" t="str">
        <f t="shared" si="185"/>
        <v>10</v>
      </c>
      <c r="I3090" s="24">
        <v>0.752</v>
      </c>
      <c r="J3090" s="24">
        <v>0.752</v>
      </c>
      <c r="K3090" s="27"/>
      <c r="L3090" s="27"/>
      <c r="M3090" s="27"/>
      <c r="N3090" s="24">
        <v>0.752</v>
      </c>
      <c r="O3090" s="29">
        <v>100</v>
      </c>
      <c r="P3090" s="24">
        <v>0.752</v>
      </c>
      <c r="Q3090" s="29">
        <v>100</v>
      </c>
      <c r="R3090" s="28">
        <v>0.45119999999999999</v>
      </c>
      <c r="S3090" s="29">
        <v>60</v>
      </c>
      <c r="T3090" s="375" t="s">
        <v>45</v>
      </c>
      <c r="U3090" s="375">
        <v>2020</v>
      </c>
      <c r="V3090" s="346">
        <v>1.454</v>
      </c>
      <c r="W3090" s="32"/>
      <c r="X3090" s="133"/>
      <c r="Y3090" s="31">
        <f t="shared" si="183"/>
        <v>0</v>
      </c>
    </row>
    <row r="3091" spans="1:25" s="23" customFormat="1" ht="20.25" customHeight="1" x14ac:dyDescent="0.3">
      <c r="A3091" s="374">
        <v>2683</v>
      </c>
      <c r="B3091" s="375">
        <v>2202682</v>
      </c>
      <c r="C3091" s="485"/>
      <c r="D3091" s="376" t="s">
        <v>540</v>
      </c>
      <c r="E3091" s="346">
        <v>2.91</v>
      </c>
      <c r="F3091" s="25">
        <v>7</v>
      </c>
      <c r="G3091" s="24" t="s">
        <v>64</v>
      </c>
      <c r="H3091" s="26" t="str">
        <f t="shared" si="185"/>
        <v>10</v>
      </c>
      <c r="I3091" s="24">
        <v>0.79300000000000004</v>
      </c>
      <c r="J3091" s="24">
        <v>0.79300000000000004</v>
      </c>
      <c r="K3091" s="27"/>
      <c r="L3091" s="27"/>
      <c r="M3091" s="27"/>
      <c r="N3091" s="24">
        <v>0.79300000000000004</v>
      </c>
      <c r="O3091" s="29">
        <v>100</v>
      </c>
      <c r="P3091" s="24">
        <v>0.79300000000000004</v>
      </c>
      <c r="Q3091" s="29">
        <v>100</v>
      </c>
      <c r="R3091" s="28">
        <v>0.4758</v>
      </c>
      <c r="S3091" s="29">
        <v>60</v>
      </c>
      <c r="T3091" s="375" t="s">
        <v>45</v>
      </c>
      <c r="U3091" s="375">
        <v>2020</v>
      </c>
      <c r="V3091" s="346">
        <v>2.91</v>
      </c>
      <c r="W3091" s="32"/>
      <c r="X3091" s="133"/>
      <c r="Y3091" s="31">
        <f t="shared" si="183"/>
        <v>0</v>
      </c>
    </row>
    <row r="3092" spans="1:25" s="23" customFormat="1" ht="20.25" customHeight="1" x14ac:dyDescent="0.3">
      <c r="A3092" s="374">
        <v>2684</v>
      </c>
      <c r="B3092" s="375">
        <v>2193072</v>
      </c>
      <c r="C3092" s="371"/>
      <c r="D3092" s="376" t="s">
        <v>981</v>
      </c>
      <c r="E3092" s="346">
        <v>0.86599999999999999</v>
      </c>
      <c r="F3092" s="25">
        <v>3.5</v>
      </c>
      <c r="G3092" s="24" t="s">
        <v>48</v>
      </c>
      <c r="H3092" s="26" t="str">
        <f t="shared" si="185"/>
        <v>6</v>
      </c>
      <c r="I3092" s="24">
        <v>0.86599999999999999</v>
      </c>
      <c r="J3092" s="24">
        <v>0.86599999999999999</v>
      </c>
      <c r="K3092" s="27"/>
      <c r="L3092" s="27"/>
      <c r="M3092" s="27"/>
      <c r="N3092" s="24">
        <v>0.86599999999999999</v>
      </c>
      <c r="O3092" s="29">
        <v>100</v>
      </c>
      <c r="P3092" s="24">
        <v>0.86599999999999999</v>
      </c>
      <c r="Q3092" s="29">
        <v>100</v>
      </c>
      <c r="R3092" s="28">
        <v>0.51959999999999995</v>
      </c>
      <c r="S3092" s="29">
        <v>60</v>
      </c>
      <c r="T3092" s="375" t="s">
        <v>45</v>
      </c>
      <c r="U3092" s="375">
        <v>2020</v>
      </c>
      <c r="V3092" s="346">
        <v>0.86599999999999999</v>
      </c>
      <c r="W3092" s="32"/>
      <c r="X3092" s="133"/>
      <c r="Y3092" s="31">
        <f t="shared" ref="Y3092:Y3155" si="190">E3092-V3092-W3092-X3092</f>
        <v>0</v>
      </c>
    </row>
    <row r="3093" spans="1:25" s="23" customFormat="1" ht="20.25" customHeight="1" x14ac:dyDescent="0.3">
      <c r="A3093" s="374">
        <v>2685</v>
      </c>
      <c r="B3093" s="375">
        <v>2195459</v>
      </c>
      <c r="C3093" s="485"/>
      <c r="D3093" s="376" t="s">
        <v>550</v>
      </c>
      <c r="E3093" s="346">
        <v>0.55000000000000004</v>
      </c>
      <c r="F3093" s="25">
        <v>3.5</v>
      </c>
      <c r="G3093" s="24" t="s">
        <v>48</v>
      </c>
      <c r="H3093" s="26" t="str">
        <f t="shared" si="185"/>
        <v>6</v>
      </c>
      <c r="I3093" s="24">
        <v>0.60499999999999998</v>
      </c>
      <c r="J3093" s="24">
        <v>0.60499999999999998</v>
      </c>
      <c r="K3093" s="27"/>
      <c r="L3093" s="27"/>
      <c r="M3093" s="27"/>
      <c r="N3093" s="24">
        <v>0.60499999999999998</v>
      </c>
      <c r="O3093" s="29">
        <v>100</v>
      </c>
      <c r="P3093" s="24">
        <v>0.60499999999999998</v>
      </c>
      <c r="Q3093" s="29">
        <v>100</v>
      </c>
      <c r="R3093" s="28">
        <v>0.36299999999999999</v>
      </c>
      <c r="S3093" s="29">
        <v>60</v>
      </c>
      <c r="T3093" s="375" t="s">
        <v>45</v>
      </c>
      <c r="U3093" s="375">
        <v>2020</v>
      </c>
      <c r="V3093" s="346">
        <v>0.55000000000000004</v>
      </c>
      <c r="W3093" s="32"/>
      <c r="X3093" s="133"/>
      <c r="Y3093" s="31">
        <f t="shared" si="190"/>
        <v>0</v>
      </c>
    </row>
    <row r="3094" spans="1:25" s="23" customFormat="1" ht="20.25" customHeight="1" x14ac:dyDescent="0.3">
      <c r="A3094" s="374">
        <v>2686</v>
      </c>
      <c r="B3094" s="375">
        <v>2201749</v>
      </c>
      <c r="C3094" s="371"/>
      <c r="D3094" s="376" t="s">
        <v>4480</v>
      </c>
      <c r="E3094" s="346">
        <v>0.40200000000000002</v>
      </c>
      <c r="F3094" s="25">
        <v>3.5</v>
      </c>
      <c r="G3094" s="24" t="s">
        <v>48</v>
      </c>
      <c r="H3094" s="26" t="str">
        <f t="shared" si="185"/>
        <v>6</v>
      </c>
      <c r="I3094" s="24">
        <v>0.3</v>
      </c>
      <c r="J3094" s="24">
        <v>0.3</v>
      </c>
      <c r="K3094" s="27"/>
      <c r="L3094" s="27"/>
      <c r="M3094" s="27"/>
      <c r="N3094" s="24">
        <v>0.3</v>
      </c>
      <c r="O3094" s="29">
        <v>100</v>
      </c>
      <c r="P3094" s="24">
        <v>0.3</v>
      </c>
      <c r="Q3094" s="29">
        <v>100</v>
      </c>
      <c r="R3094" s="28">
        <v>0.18</v>
      </c>
      <c r="S3094" s="29">
        <v>60</v>
      </c>
      <c r="T3094" s="375" t="s">
        <v>45</v>
      </c>
      <c r="U3094" s="375">
        <v>2020</v>
      </c>
      <c r="V3094" s="346">
        <v>0.40200000000000002</v>
      </c>
      <c r="W3094" s="32"/>
      <c r="X3094" s="133"/>
      <c r="Y3094" s="31">
        <f t="shared" si="190"/>
        <v>0</v>
      </c>
    </row>
    <row r="3095" spans="1:25" s="23" customFormat="1" ht="20.25" customHeight="1" x14ac:dyDescent="0.3">
      <c r="A3095" s="374">
        <v>2687</v>
      </c>
      <c r="B3095" s="375">
        <v>2201914</v>
      </c>
      <c r="C3095" s="375"/>
      <c r="D3095" s="376" t="s">
        <v>2701</v>
      </c>
      <c r="E3095" s="346">
        <v>0.82799999999999996</v>
      </c>
      <c r="F3095" s="25">
        <v>3.5</v>
      </c>
      <c r="G3095" s="24" t="s">
        <v>48</v>
      </c>
      <c r="H3095" s="26" t="str">
        <f t="shared" si="185"/>
        <v>6</v>
      </c>
      <c r="I3095" s="24">
        <v>0.82199999999999995</v>
      </c>
      <c r="J3095" s="24">
        <v>0.82199999999999995</v>
      </c>
      <c r="K3095" s="27"/>
      <c r="L3095" s="27"/>
      <c r="M3095" s="27"/>
      <c r="N3095" s="24">
        <v>0.82199999999999995</v>
      </c>
      <c r="O3095" s="29">
        <v>100</v>
      </c>
      <c r="P3095" s="24">
        <v>0.82199999999999995</v>
      </c>
      <c r="Q3095" s="29">
        <v>100</v>
      </c>
      <c r="R3095" s="28">
        <v>0.49319999999999997</v>
      </c>
      <c r="S3095" s="29">
        <v>60</v>
      </c>
      <c r="T3095" s="375" t="s">
        <v>45</v>
      </c>
      <c r="U3095" s="375">
        <v>2020</v>
      </c>
      <c r="V3095" s="346">
        <v>0.82799999999999996</v>
      </c>
      <c r="W3095" s="32"/>
      <c r="X3095" s="133"/>
      <c r="Y3095" s="31">
        <f t="shared" si="190"/>
        <v>0</v>
      </c>
    </row>
    <row r="3096" spans="1:25" s="23" customFormat="1" ht="20.25" customHeight="1" x14ac:dyDescent="0.3">
      <c r="A3096" s="374">
        <v>2688</v>
      </c>
      <c r="B3096" s="375">
        <v>2194956</v>
      </c>
      <c r="C3096" s="375"/>
      <c r="D3096" s="376" t="s">
        <v>501</v>
      </c>
      <c r="E3096" s="346">
        <v>0.55000000000000004</v>
      </c>
      <c r="F3096" s="25">
        <v>3.5</v>
      </c>
      <c r="G3096" s="24" t="s">
        <v>48</v>
      </c>
      <c r="H3096" s="26" t="str">
        <f t="shared" si="185"/>
        <v>6</v>
      </c>
      <c r="I3096" s="24">
        <v>0.54200000000000004</v>
      </c>
      <c r="J3096" s="24">
        <v>0.54200000000000004</v>
      </c>
      <c r="K3096" s="27"/>
      <c r="L3096" s="27"/>
      <c r="M3096" s="27"/>
      <c r="N3096" s="24">
        <v>0.54200000000000004</v>
      </c>
      <c r="O3096" s="29">
        <v>100</v>
      </c>
      <c r="P3096" s="24">
        <v>0.54200000000000004</v>
      </c>
      <c r="Q3096" s="29">
        <v>100</v>
      </c>
      <c r="R3096" s="28">
        <v>0.32519999999999999</v>
      </c>
      <c r="S3096" s="29">
        <v>60</v>
      </c>
      <c r="T3096" s="375" t="s">
        <v>45</v>
      </c>
      <c r="U3096" s="375">
        <v>2020</v>
      </c>
      <c r="V3096" s="346">
        <v>0.55000000000000004</v>
      </c>
      <c r="W3096" s="32"/>
      <c r="X3096" s="133"/>
      <c r="Y3096" s="31">
        <f t="shared" si="190"/>
        <v>0</v>
      </c>
    </row>
    <row r="3097" spans="1:25" s="23" customFormat="1" ht="20.25" customHeight="1" x14ac:dyDescent="0.3">
      <c r="A3097" s="374">
        <v>2689</v>
      </c>
      <c r="B3097" s="375">
        <v>2200064</v>
      </c>
      <c r="C3097" s="375"/>
      <c r="D3097" s="376" t="s">
        <v>175</v>
      </c>
      <c r="E3097" s="346">
        <v>0.80200000000000005</v>
      </c>
      <c r="F3097" s="25">
        <v>3.5</v>
      </c>
      <c r="G3097" s="24" t="s">
        <v>48</v>
      </c>
      <c r="H3097" s="26" t="str">
        <f t="shared" si="185"/>
        <v>6</v>
      </c>
      <c r="I3097" s="24">
        <v>0.81599999999999995</v>
      </c>
      <c r="J3097" s="24">
        <v>0.81599999999999995</v>
      </c>
      <c r="K3097" s="27"/>
      <c r="L3097" s="27"/>
      <c r="M3097" s="27"/>
      <c r="N3097" s="24">
        <v>0.81599999999999995</v>
      </c>
      <c r="O3097" s="29">
        <v>100</v>
      </c>
      <c r="P3097" s="24">
        <v>0.81599999999999995</v>
      </c>
      <c r="Q3097" s="29">
        <v>100</v>
      </c>
      <c r="R3097" s="28">
        <v>0.48959999999999992</v>
      </c>
      <c r="S3097" s="29">
        <v>60</v>
      </c>
      <c r="T3097" s="375" t="s">
        <v>45</v>
      </c>
      <c r="U3097" s="375">
        <v>2020</v>
      </c>
      <c r="V3097" s="346">
        <v>0.80200000000000005</v>
      </c>
      <c r="W3097" s="32"/>
      <c r="X3097" s="133"/>
      <c r="Y3097" s="31">
        <f t="shared" si="190"/>
        <v>0</v>
      </c>
    </row>
    <row r="3098" spans="1:25" s="23" customFormat="1" ht="20.25" customHeight="1" x14ac:dyDescent="0.3">
      <c r="A3098" s="374">
        <v>2690</v>
      </c>
      <c r="B3098" s="375">
        <v>2193359</v>
      </c>
      <c r="C3098" s="485"/>
      <c r="D3098" s="376" t="s">
        <v>4485</v>
      </c>
      <c r="E3098" s="346">
        <v>0.30399999999999999</v>
      </c>
      <c r="F3098" s="25">
        <v>3.5</v>
      </c>
      <c r="G3098" s="24" t="s">
        <v>48</v>
      </c>
      <c r="H3098" s="26" t="str">
        <f t="shared" si="185"/>
        <v>6</v>
      </c>
      <c r="I3098" s="24">
        <v>0.29599999999999999</v>
      </c>
      <c r="J3098" s="24">
        <v>0.29599999999999999</v>
      </c>
      <c r="K3098" s="27"/>
      <c r="L3098" s="27"/>
      <c r="M3098" s="27"/>
      <c r="N3098" s="24">
        <v>0.29599999999999999</v>
      </c>
      <c r="O3098" s="29">
        <v>100</v>
      </c>
      <c r="P3098" s="24">
        <v>0.29599999999999999</v>
      </c>
      <c r="Q3098" s="29">
        <v>100</v>
      </c>
      <c r="R3098" s="28">
        <v>0.17759999999999998</v>
      </c>
      <c r="S3098" s="29">
        <v>60</v>
      </c>
      <c r="T3098" s="375" t="s">
        <v>45</v>
      </c>
      <c r="U3098" s="375">
        <v>2020</v>
      </c>
      <c r="V3098" s="346">
        <v>0.30399999999999999</v>
      </c>
      <c r="W3098" s="32"/>
      <c r="X3098" s="133"/>
      <c r="Y3098" s="31">
        <f t="shared" si="190"/>
        <v>0</v>
      </c>
    </row>
    <row r="3099" spans="1:25" s="23" customFormat="1" ht="20.25" customHeight="1" x14ac:dyDescent="0.3">
      <c r="A3099" s="374">
        <v>2691</v>
      </c>
      <c r="B3099" s="375">
        <v>2203379</v>
      </c>
      <c r="C3099" s="371"/>
      <c r="D3099" s="376" t="s">
        <v>3199</v>
      </c>
      <c r="E3099" s="346">
        <v>0.66600000000000004</v>
      </c>
      <c r="F3099" s="25">
        <v>3.5</v>
      </c>
      <c r="G3099" s="24" t="s">
        <v>48</v>
      </c>
      <c r="H3099" s="26" t="str">
        <f t="shared" si="185"/>
        <v>6</v>
      </c>
      <c r="I3099" s="24">
        <v>0.67300000000000004</v>
      </c>
      <c r="J3099" s="24">
        <v>0.67300000000000004</v>
      </c>
      <c r="K3099" s="27"/>
      <c r="L3099" s="27"/>
      <c r="M3099" s="27"/>
      <c r="N3099" s="24">
        <v>0.67300000000000004</v>
      </c>
      <c r="O3099" s="29">
        <v>100</v>
      </c>
      <c r="P3099" s="24">
        <v>0.67300000000000004</v>
      </c>
      <c r="Q3099" s="29">
        <v>100</v>
      </c>
      <c r="R3099" s="28">
        <v>0.40379999999999999</v>
      </c>
      <c r="S3099" s="29">
        <v>60</v>
      </c>
      <c r="T3099" s="375" t="s">
        <v>45</v>
      </c>
      <c r="U3099" s="375">
        <v>2020</v>
      </c>
      <c r="V3099" s="346">
        <v>0.66600000000000004</v>
      </c>
      <c r="W3099" s="32"/>
      <c r="X3099" s="133"/>
      <c r="Y3099" s="31">
        <f t="shared" si="190"/>
        <v>0</v>
      </c>
    </row>
    <row r="3100" spans="1:25" s="23" customFormat="1" ht="20.25" customHeight="1" x14ac:dyDescent="0.3">
      <c r="A3100" s="374">
        <v>2692</v>
      </c>
      <c r="B3100" s="375">
        <v>2192409</v>
      </c>
      <c r="C3100" s="238"/>
      <c r="D3100" s="376" t="s">
        <v>139</v>
      </c>
      <c r="E3100" s="346">
        <v>0.96399999999999997</v>
      </c>
      <c r="F3100" s="25">
        <v>3.5</v>
      </c>
      <c r="G3100" s="24" t="s">
        <v>48</v>
      </c>
      <c r="H3100" s="26" t="str">
        <f t="shared" si="185"/>
        <v>6</v>
      </c>
      <c r="I3100" s="24">
        <v>0.83099999999999996</v>
      </c>
      <c r="J3100" s="24">
        <v>0.83099999999999996</v>
      </c>
      <c r="K3100" s="27"/>
      <c r="L3100" s="27"/>
      <c r="M3100" s="27"/>
      <c r="N3100" s="24">
        <v>0.83099999999999996</v>
      </c>
      <c r="O3100" s="29">
        <v>100</v>
      </c>
      <c r="P3100" s="24">
        <v>0.83099999999999996</v>
      </c>
      <c r="Q3100" s="29">
        <v>100</v>
      </c>
      <c r="R3100" s="28">
        <v>0.49859999999999993</v>
      </c>
      <c r="S3100" s="29">
        <v>60</v>
      </c>
      <c r="T3100" s="375" t="s">
        <v>45</v>
      </c>
      <c r="U3100" s="375">
        <v>2020</v>
      </c>
      <c r="V3100" s="346">
        <v>0.96399999999999997</v>
      </c>
      <c r="W3100" s="32"/>
      <c r="X3100" s="133"/>
      <c r="Y3100" s="31">
        <f t="shared" si="190"/>
        <v>0</v>
      </c>
    </row>
    <row r="3101" spans="1:25" s="23" customFormat="1" ht="20.25" customHeight="1" x14ac:dyDescent="0.3">
      <c r="A3101" s="374">
        <v>2693</v>
      </c>
      <c r="B3101" s="375">
        <v>2199625</v>
      </c>
      <c r="C3101" s="238"/>
      <c r="D3101" s="376" t="s">
        <v>777</v>
      </c>
      <c r="E3101" s="346">
        <v>0.56599999999999995</v>
      </c>
      <c r="F3101" s="25">
        <v>6</v>
      </c>
      <c r="G3101" s="24" t="s">
        <v>39</v>
      </c>
      <c r="H3101" s="26" t="str">
        <f t="shared" si="185"/>
        <v>10</v>
      </c>
      <c r="I3101" s="24">
        <v>0.28599999999999998</v>
      </c>
      <c r="J3101" s="24">
        <v>0.28599999999999998</v>
      </c>
      <c r="K3101" s="27"/>
      <c r="L3101" s="27"/>
      <c r="M3101" s="27"/>
      <c r="N3101" s="24">
        <v>0.28599999999999998</v>
      </c>
      <c r="O3101" s="29">
        <v>100</v>
      </c>
      <c r="P3101" s="24">
        <v>0.28599999999999998</v>
      </c>
      <c r="Q3101" s="29">
        <v>100</v>
      </c>
      <c r="R3101" s="28">
        <v>0.17159999999999997</v>
      </c>
      <c r="S3101" s="29">
        <v>60</v>
      </c>
      <c r="T3101" s="375" t="s">
        <v>45</v>
      </c>
      <c r="U3101" s="375">
        <v>2020</v>
      </c>
      <c r="V3101" s="346">
        <v>0.56599999999999995</v>
      </c>
      <c r="W3101" s="32"/>
      <c r="X3101" s="133"/>
      <c r="Y3101" s="31">
        <f t="shared" si="190"/>
        <v>0</v>
      </c>
    </row>
    <row r="3102" spans="1:25" s="23" customFormat="1" ht="20.25" customHeight="1" x14ac:dyDescent="0.3">
      <c r="A3102" s="374">
        <v>2694</v>
      </c>
      <c r="B3102" s="375">
        <v>2195605</v>
      </c>
      <c r="C3102" s="238"/>
      <c r="D3102" s="376" t="s">
        <v>107</v>
      </c>
      <c r="E3102" s="346">
        <v>0.29199999999999998</v>
      </c>
      <c r="F3102" s="25">
        <v>3.5</v>
      </c>
      <c r="G3102" s="24" t="s">
        <v>48</v>
      </c>
      <c r="H3102" s="26" t="str">
        <f t="shared" si="185"/>
        <v>6</v>
      </c>
      <c r="I3102" s="24">
        <v>0.29599999999999999</v>
      </c>
      <c r="J3102" s="24">
        <v>0.29599999999999999</v>
      </c>
      <c r="K3102" s="27"/>
      <c r="L3102" s="27"/>
      <c r="M3102" s="27"/>
      <c r="N3102" s="24">
        <v>0.29599999999999999</v>
      </c>
      <c r="O3102" s="29">
        <v>100</v>
      </c>
      <c r="P3102" s="24">
        <v>0.29599999999999999</v>
      </c>
      <c r="Q3102" s="29">
        <v>100</v>
      </c>
      <c r="R3102" s="28">
        <v>0.17759999999999998</v>
      </c>
      <c r="S3102" s="29">
        <v>60</v>
      </c>
      <c r="T3102" s="375" t="s">
        <v>45</v>
      </c>
      <c r="U3102" s="375">
        <v>2020</v>
      </c>
      <c r="V3102" s="346">
        <v>0.29199999999999998</v>
      </c>
      <c r="W3102" s="32"/>
      <c r="X3102" s="133"/>
      <c r="Y3102" s="31">
        <f t="shared" si="190"/>
        <v>0</v>
      </c>
    </row>
    <row r="3103" spans="1:25" s="23" customFormat="1" ht="20.25" customHeight="1" x14ac:dyDescent="0.3">
      <c r="A3103" s="374">
        <v>2695</v>
      </c>
      <c r="B3103" s="375">
        <v>2197790</v>
      </c>
      <c r="C3103" s="238"/>
      <c r="D3103" s="376" t="s">
        <v>4491</v>
      </c>
      <c r="E3103" s="346">
        <v>0.372</v>
      </c>
      <c r="F3103" s="25">
        <v>3.5</v>
      </c>
      <c r="G3103" s="24" t="s">
        <v>48</v>
      </c>
      <c r="H3103" s="26" t="str">
        <f t="shared" si="185"/>
        <v>6</v>
      </c>
      <c r="I3103" s="24">
        <v>0.42499999999999999</v>
      </c>
      <c r="J3103" s="24">
        <v>0.42499999999999999</v>
      </c>
      <c r="K3103" s="27"/>
      <c r="L3103" s="27"/>
      <c r="M3103" s="27"/>
      <c r="N3103" s="24">
        <v>0.42499999999999999</v>
      </c>
      <c r="O3103" s="29">
        <v>100</v>
      </c>
      <c r="P3103" s="24">
        <v>0.42499999999999999</v>
      </c>
      <c r="Q3103" s="29">
        <v>100</v>
      </c>
      <c r="R3103" s="28">
        <v>0.255</v>
      </c>
      <c r="S3103" s="29">
        <v>60</v>
      </c>
      <c r="T3103" s="375" t="s">
        <v>45</v>
      </c>
      <c r="U3103" s="375">
        <v>2020</v>
      </c>
      <c r="V3103" s="346">
        <v>0.372</v>
      </c>
      <c r="W3103" s="32"/>
      <c r="X3103" s="133"/>
      <c r="Y3103" s="31">
        <f t="shared" si="190"/>
        <v>0</v>
      </c>
    </row>
    <row r="3104" spans="1:25" ht="20.25" customHeight="1" x14ac:dyDescent="0.3">
      <c r="A3104" s="464" t="s">
        <v>4492</v>
      </c>
      <c r="B3104" s="464"/>
      <c r="C3104" s="462"/>
      <c r="D3104" s="464"/>
      <c r="E3104" s="464"/>
      <c r="F3104" s="464"/>
      <c r="G3104" s="464"/>
      <c r="H3104" s="464"/>
      <c r="I3104" s="43"/>
      <c r="J3104" s="43"/>
      <c r="K3104" s="6"/>
      <c r="L3104" s="6"/>
      <c r="M3104" s="6"/>
      <c r="N3104" s="44"/>
      <c r="O3104" s="15"/>
      <c r="P3104" s="44"/>
      <c r="Q3104" s="15"/>
      <c r="R3104" s="44"/>
      <c r="S3104" s="15"/>
      <c r="T3104" s="14"/>
      <c r="U3104" s="14"/>
      <c r="V3104" s="393"/>
      <c r="W3104" s="48"/>
      <c r="X3104" s="393"/>
      <c r="Y3104" s="31">
        <f t="shared" si="190"/>
        <v>0</v>
      </c>
    </row>
    <row r="3105" spans="1:25" ht="20.25" customHeight="1" x14ac:dyDescent="0.3">
      <c r="A3105" s="366"/>
      <c r="B3105" s="366"/>
      <c r="C3105" s="463"/>
      <c r="D3105" s="366" t="s">
        <v>252</v>
      </c>
      <c r="E3105" s="323">
        <f>SUM(E3106:E3121)</f>
        <v>30.475999999999999</v>
      </c>
      <c r="F3105" s="366"/>
      <c r="G3105" s="366"/>
      <c r="H3105" s="366"/>
      <c r="I3105" s="43"/>
      <c r="J3105" s="43"/>
      <c r="K3105" s="6"/>
      <c r="L3105" s="6"/>
      <c r="M3105" s="6"/>
      <c r="N3105" s="44"/>
      <c r="O3105" s="15"/>
      <c r="P3105" s="44"/>
      <c r="Q3105" s="15"/>
      <c r="R3105" s="44"/>
      <c r="S3105" s="15"/>
      <c r="T3105" s="14"/>
      <c r="U3105" s="14"/>
      <c r="V3105" s="393"/>
      <c r="W3105" s="48"/>
      <c r="X3105" s="393"/>
      <c r="Y3105" s="31">
        <f t="shared" si="190"/>
        <v>30.475999999999999</v>
      </c>
    </row>
    <row r="3106" spans="1:25" s="23" customFormat="1" ht="20.25" customHeight="1" x14ac:dyDescent="0.3">
      <c r="A3106" s="374">
        <v>2696</v>
      </c>
      <c r="B3106" s="375">
        <v>2193377</v>
      </c>
      <c r="C3106" s="464"/>
      <c r="D3106" s="376" t="s">
        <v>1139</v>
      </c>
      <c r="E3106" s="346">
        <v>2.78</v>
      </c>
      <c r="F3106" s="25">
        <v>6</v>
      </c>
      <c r="G3106" s="24" t="s">
        <v>39</v>
      </c>
      <c r="H3106" s="26" t="str">
        <f t="shared" si="185"/>
        <v>10</v>
      </c>
      <c r="I3106" s="24">
        <v>1.3149999999999999</v>
      </c>
      <c r="J3106" s="24">
        <v>1.3149999999999999</v>
      </c>
      <c r="K3106" s="27"/>
      <c r="L3106" s="27"/>
      <c r="M3106" s="27"/>
      <c r="N3106" s="24">
        <v>1.3149999999999999</v>
      </c>
      <c r="O3106" s="29">
        <v>100</v>
      </c>
      <c r="P3106" s="24">
        <v>1.3149999999999999</v>
      </c>
      <c r="Q3106" s="29">
        <v>100</v>
      </c>
      <c r="R3106" s="24">
        <v>1.3149999999999999</v>
      </c>
      <c r="S3106" s="29">
        <v>100</v>
      </c>
      <c r="T3106" s="375" t="s">
        <v>45</v>
      </c>
      <c r="U3106" s="375">
        <v>2020</v>
      </c>
      <c r="V3106" s="346">
        <v>2.78</v>
      </c>
      <c r="W3106" s="32"/>
      <c r="X3106" s="133"/>
      <c r="Y3106" s="31">
        <f t="shared" si="190"/>
        <v>0</v>
      </c>
    </row>
    <row r="3107" spans="1:25" s="23" customFormat="1" ht="20.25" customHeight="1" x14ac:dyDescent="0.3">
      <c r="A3107" s="374">
        <v>2697</v>
      </c>
      <c r="B3107" s="375">
        <v>2202751</v>
      </c>
      <c r="C3107" s="366"/>
      <c r="D3107" s="376" t="s">
        <v>397</v>
      </c>
      <c r="E3107" s="346">
        <v>3.048</v>
      </c>
      <c r="F3107" s="25">
        <v>7</v>
      </c>
      <c r="G3107" s="24" t="s">
        <v>64</v>
      </c>
      <c r="H3107" s="26" t="str">
        <f t="shared" si="185"/>
        <v>10</v>
      </c>
      <c r="I3107" s="24">
        <v>1.512</v>
      </c>
      <c r="J3107" s="24">
        <v>1.512</v>
      </c>
      <c r="K3107" s="27"/>
      <c r="L3107" s="27"/>
      <c r="M3107" s="27"/>
      <c r="N3107" s="24">
        <v>1.512</v>
      </c>
      <c r="O3107" s="29">
        <v>100</v>
      </c>
      <c r="P3107" s="24">
        <v>1.512</v>
      </c>
      <c r="Q3107" s="29">
        <v>100</v>
      </c>
      <c r="R3107" s="24">
        <v>1.512</v>
      </c>
      <c r="S3107" s="29">
        <v>100</v>
      </c>
      <c r="T3107" s="375" t="s">
        <v>45</v>
      </c>
      <c r="U3107" s="375">
        <v>2020</v>
      </c>
      <c r="V3107" s="346">
        <v>3.048</v>
      </c>
      <c r="W3107" s="32"/>
      <c r="X3107" s="133"/>
      <c r="Y3107" s="31">
        <f t="shared" si="190"/>
        <v>0</v>
      </c>
    </row>
    <row r="3108" spans="1:25" s="23" customFormat="1" ht="20.25" customHeight="1" x14ac:dyDescent="0.3">
      <c r="A3108" s="374">
        <v>2698</v>
      </c>
      <c r="B3108" s="375">
        <v>2197467</v>
      </c>
      <c r="C3108" s="464"/>
      <c r="D3108" s="376" t="s">
        <v>1028</v>
      </c>
      <c r="E3108" s="346">
        <v>3.2440000000000002</v>
      </c>
      <c r="F3108" s="25">
        <v>6</v>
      </c>
      <c r="G3108" s="24" t="s">
        <v>39</v>
      </c>
      <c r="H3108" s="26" t="str">
        <f t="shared" si="185"/>
        <v>10</v>
      </c>
      <c r="I3108" s="24">
        <v>1.6240000000000001</v>
      </c>
      <c r="J3108" s="24">
        <v>1.6240000000000001</v>
      </c>
      <c r="K3108" s="27"/>
      <c r="L3108" s="27"/>
      <c r="M3108" s="27"/>
      <c r="N3108" s="24">
        <v>1.6240000000000001</v>
      </c>
      <c r="O3108" s="29">
        <v>100</v>
      </c>
      <c r="P3108" s="24">
        <v>1.6240000000000001</v>
      </c>
      <c r="Q3108" s="29">
        <v>100</v>
      </c>
      <c r="R3108" s="24">
        <v>1.6240000000000001</v>
      </c>
      <c r="S3108" s="29">
        <v>100</v>
      </c>
      <c r="T3108" s="375" t="s">
        <v>45</v>
      </c>
      <c r="U3108" s="375">
        <v>2020</v>
      </c>
      <c r="V3108" s="346">
        <v>3.2440000000000002</v>
      </c>
      <c r="W3108" s="32"/>
      <c r="X3108" s="133"/>
      <c r="Y3108" s="31">
        <f t="shared" si="190"/>
        <v>0</v>
      </c>
    </row>
    <row r="3109" spans="1:25" s="23" customFormat="1" ht="20.25" customHeight="1" x14ac:dyDescent="0.3">
      <c r="A3109" s="374">
        <v>2699</v>
      </c>
      <c r="B3109" s="375">
        <v>2200810</v>
      </c>
      <c r="C3109" s="366"/>
      <c r="D3109" s="376" t="s">
        <v>4497</v>
      </c>
      <c r="E3109" s="346">
        <v>3.3260000000000001</v>
      </c>
      <c r="F3109" s="25">
        <v>7</v>
      </c>
      <c r="G3109" s="24" t="s">
        <v>64</v>
      </c>
      <c r="H3109" s="26" t="str">
        <f t="shared" si="185"/>
        <v>10</v>
      </c>
      <c r="I3109" s="24">
        <v>1.714</v>
      </c>
      <c r="J3109" s="24">
        <v>1.714</v>
      </c>
      <c r="K3109" s="27"/>
      <c r="L3109" s="27"/>
      <c r="M3109" s="27"/>
      <c r="N3109" s="24">
        <v>1.714</v>
      </c>
      <c r="O3109" s="29">
        <v>100</v>
      </c>
      <c r="P3109" s="24">
        <v>1.714</v>
      </c>
      <c r="Q3109" s="29">
        <v>100</v>
      </c>
      <c r="R3109" s="24">
        <v>1.714</v>
      </c>
      <c r="S3109" s="29">
        <v>100</v>
      </c>
      <c r="T3109" s="375" t="s">
        <v>45</v>
      </c>
      <c r="U3109" s="375">
        <v>2020</v>
      </c>
      <c r="V3109" s="346">
        <v>3.3260000000000001</v>
      </c>
      <c r="W3109" s="32"/>
      <c r="X3109" s="133"/>
      <c r="Y3109" s="31">
        <f t="shared" si="190"/>
        <v>0</v>
      </c>
    </row>
    <row r="3110" spans="1:25" s="23" customFormat="1" ht="20.25" customHeight="1" x14ac:dyDescent="0.3">
      <c r="A3110" s="374">
        <v>2700</v>
      </c>
      <c r="B3110" s="375">
        <v>2200142</v>
      </c>
      <c r="C3110" s="464"/>
      <c r="D3110" s="376" t="s">
        <v>4499</v>
      </c>
      <c r="E3110" s="346">
        <v>0.23499999999999999</v>
      </c>
      <c r="F3110" s="25">
        <v>3.5</v>
      </c>
      <c r="G3110" s="24" t="s">
        <v>48</v>
      </c>
      <c r="H3110" s="26" t="str">
        <f t="shared" si="185"/>
        <v>6</v>
      </c>
      <c r="I3110" s="24">
        <v>0.41899999999999998</v>
      </c>
      <c r="J3110" s="24">
        <v>0.41899999999999998</v>
      </c>
      <c r="K3110" s="27"/>
      <c r="L3110" s="27"/>
      <c r="M3110" s="27"/>
      <c r="N3110" s="24">
        <v>0.41899999999999998</v>
      </c>
      <c r="O3110" s="29">
        <v>100</v>
      </c>
      <c r="P3110" s="24">
        <v>0.41899999999999998</v>
      </c>
      <c r="Q3110" s="29">
        <v>100</v>
      </c>
      <c r="R3110" s="24">
        <v>0.41899999999999998</v>
      </c>
      <c r="S3110" s="29">
        <v>100</v>
      </c>
      <c r="T3110" s="375" t="s">
        <v>45</v>
      </c>
      <c r="U3110" s="375">
        <v>2020</v>
      </c>
      <c r="V3110" s="346">
        <v>0.23499999999999999</v>
      </c>
      <c r="W3110" s="32"/>
      <c r="X3110" s="133"/>
      <c r="Y3110" s="31">
        <f t="shared" si="190"/>
        <v>0</v>
      </c>
    </row>
    <row r="3111" spans="1:25" s="23" customFormat="1" ht="20.25" customHeight="1" x14ac:dyDescent="0.3">
      <c r="A3111" s="374">
        <v>2701</v>
      </c>
      <c r="B3111" s="375">
        <v>2190547</v>
      </c>
      <c r="C3111" s="366"/>
      <c r="D3111" s="376" t="s">
        <v>463</v>
      </c>
      <c r="E3111" s="346">
        <v>3.4380000000000002</v>
      </c>
      <c r="F3111" s="25">
        <v>6</v>
      </c>
      <c r="G3111" s="24" t="s">
        <v>39</v>
      </c>
      <c r="H3111" s="26" t="str">
        <f t="shared" si="185"/>
        <v>10</v>
      </c>
      <c r="I3111" s="24">
        <v>1.665</v>
      </c>
      <c r="J3111" s="24">
        <v>1.665</v>
      </c>
      <c r="K3111" s="27"/>
      <c r="L3111" s="27"/>
      <c r="M3111" s="27"/>
      <c r="N3111" s="24">
        <v>1.665</v>
      </c>
      <c r="O3111" s="29">
        <v>100</v>
      </c>
      <c r="P3111" s="24">
        <v>1.665</v>
      </c>
      <c r="Q3111" s="29">
        <v>100</v>
      </c>
      <c r="R3111" s="24">
        <v>1.665</v>
      </c>
      <c r="S3111" s="29">
        <v>100</v>
      </c>
      <c r="T3111" s="375" t="s">
        <v>45</v>
      </c>
      <c r="U3111" s="375">
        <v>2020</v>
      </c>
      <c r="V3111" s="346">
        <v>3.4380000000000002</v>
      </c>
      <c r="W3111" s="32"/>
      <c r="X3111" s="133"/>
      <c r="Y3111" s="31">
        <f t="shared" si="190"/>
        <v>0</v>
      </c>
    </row>
    <row r="3112" spans="1:25" s="23" customFormat="1" ht="20.25" customHeight="1" x14ac:dyDescent="0.3">
      <c r="A3112" s="374">
        <v>2702</v>
      </c>
      <c r="B3112" s="375">
        <v>2194310</v>
      </c>
      <c r="C3112" s="485"/>
      <c r="D3112" s="376" t="s">
        <v>3953</v>
      </c>
      <c r="E3112" s="346">
        <v>1.819</v>
      </c>
      <c r="F3112" s="25">
        <v>3.5</v>
      </c>
      <c r="G3112" s="24" t="s">
        <v>48</v>
      </c>
      <c r="H3112" s="26" t="str">
        <f t="shared" si="185"/>
        <v>6</v>
      </c>
      <c r="I3112" s="24">
        <v>1.802</v>
      </c>
      <c r="J3112" s="24">
        <v>1.802</v>
      </c>
      <c r="K3112" s="27"/>
      <c r="L3112" s="27"/>
      <c r="M3112" s="27"/>
      <c r="N3112" s="24">
        <v>1.802</v>
      </c>
      <c r="O3112" s="29">
        <v>100</v>
      </c>
      <c r="P3112" s="24">
        <v>1.802</v>
      </c>
      <c r="Q3112" s="29">
        <v>100</v>
      </c>
      <c r="R3112" s="24">
        <v>1.802</v>
      </c>
      <c r="S3112" s="29">
        <v>100</v>
      </c>
      <c r="T3112" s="375" t="s">
        <v>45</v>
      </c>
      <c r="U3112" s="375">
        <v>2020</v>
      </c>
      <c r="V3112" s="346">
        <v>1.819</v>
      </c>
      <c r="W3112" s="32"/>
      <c r="X3112" s="133"/>
      <c r="Y3112" s="31">
        <f t="shared" si="190"/>
        <v>0</v>
      </c>
    </row>
    <row r="3113" spans="1:25" s="23" customFormat="1" ht="20.25" customHeight="1" x14ac:dyDescent="0.3">
      <c r="A3113" s="374">
        <v>2703</v>
      </c>
      <c r="B3113" s="375">
        <v>2203182</v>
      </c>
      <c r="C3113" s="371"/>
      <c r="D3113" s="376" t="s">
        <v>4503</v>
      </c>
      <c r="E3113" s="346">
        <v>0.218</v>
      </c>
      <c r="F3113" s="25">
        <v>3.5</v>
      </c>
      <c r="G3113" s="24" t="s">
        <v>48</v>
      </c>
      <c r="H3113" s="26" t="str">
        <f t="shared" si="185"/>
        <v>6</v>
      </c>
      <c r="I3113" s="24">
        <v>0.24</v>
      </c>
      <c r="J3113" s="24">
        <v>0.24</v>
      </c>
      <c r="K3113" s="27"/>
      <c r="L3113" s="27"/>
      <c r="M3113" s="27"/>
      <c r="N3113" s="24">
        <v>0.24</v>
      </c>
      <c r="O3113" s="29">
        <v>100</v>
      </c>
      <c r="P3113" s="24">
        <v>0.24</v>
      </c>
      <c r="Q3113" s="29">
        <v>100</v>
      </c>
      <c r="R3113" s="24">
        <v>0.24</v>
      </c>
      <c r="S3113" s="29">
        <v>100</v>
      </c>
      <c r="T3113" s="375" t="s">
        <v>45</v>
      </c>
      <c r="U3113" s="375">
        <v>2020</v>
      </c>
      <c r="V3113" s="346">
        <v>0.218</v>
      </c>
      <c r="W3113" s="32"/>
      <c r="X3113" s="133"/>
      <c r="Y3113" s="31">
        <f t="shared" si="190"/>
        <v>0</v>
      </c>
    </row>
    <row r="3114" spans="1:25" s="23" customFormat="1" ht="20.25" customHeight="1" x14ac:dyDescent="0.3">
      <c r="A3114" s="374">
        <v>2704</v>
      </c>
      <c r="B3114" s="375">
        <v>2193826</v>
      </c>
      <c r="C3114" s="462"/>
      <c r="D3114" s="376" t="s">
        <v>2891</v>
      </c>
      <c r="E3114" s="346">
        <v>0.11899999999999999</v>
      </c>
      <c r="F3114" s="25">
        <v>3.5</v>
      </c>
      <c r="G3114" s="24" t="s">
        <v>48</v>
      </c>
      <c r="H3114" s="26" t="str">
        <f t="shared" si="185"/>
        <v>6</v>
      </c>
      <c r="I3114" s="24">
        <v>0.125</v>
      </c>
      <c r="J3114" s="24">
        <v>0.125</v>
      </c>
      <c r="K3114" s="27"/>
      <c r="L3114" s="27"/>
      <c r="M3114" s="27"/>
      <c r="N3114" s="24">
        <v>0.125</v>
      </c>
      <c r="O3114" s="29">
        <v>100</v>
      </c>
      <c r="P3114" s="24">
        <v>0.125</v>
      </c>
      <c r="Q3114" s="29">
        <v>100</v>
      </c>
      <c r="R3114" s="24">
        <v>0.125</v>
      </c>
      <c r="S3114" s="29">
        <v>100</v>
      </c>
      <c r="T3114" s="375" t="s">
        <v>45</v>
      </c>
      <c r="U3114" s="375">
        <v>2020</v>
      </c>
      <c r="V3114" s="346">
        <v>0.11899999999999999</v>
      </c>
      <c r="W3114" s="32"/>
      <c r="X3114" s="133"/>
      <c r="Y3114" s="31">
        <f t="shared" si="190"/>
        <v>0</v>
      </c>
    </row>
    <row r="3115" spans="1:25" s="23" customFormat="1" ht="20.25" customHeight="1" x14ac:dyDescent="0.3">
      <c r="A3115" s="374">
        <v>2705</v>
      </c>
      <c r="B3115" s="375">
        <v>2198619</v>
      </c>
      <c r="C3115" s="463"/>
      <c r="D3115" s="376" t="s">
        <v>552</v>
      </c>
      <c r="E3115" s="346">
        <v>2.504</v>
      </c>
      <c r="F3115" s="25">
        <v>3.5</v>
      </c>
      <c r="G3115" s="24" t="s">
        <v>48</v>
      </c>
      <c r="H3115" s="26" t="str">
        <f t="shared" si="185"/>
        <v>6</v>
      </c>
      <c r="I3115" s="24">
        <v>1.7789999999999999</v>
      </c>
      <c r="J3115" s="24">
        <v>1.7789999999999999</v>
      </c>
      <c r="K3115" s="27"/>
      <c r="L3115" s="27"/>
      <c r="M3115" s="27"/>
      <c r="N3115" s="24">
        <v>1.7789999999999999</v>
      </c>
      <c r="O3115" s="29">
        <v>100</v>
      </c>
      <c r="P3115" s="28">
        <v>1.0673999999999999</v>
      </c>
      <c r="Q3115" s="29">
        <v>60</v>
      </c>
      <c r="R3115" s="28">
        <v>1.0673999999999999</v>
      </c>
      <c r="S3115" s="29">
        <v>60</v>
      </c>
      <c r="T3115" s="375" t="s">
        <v>45</v>
      </c>
      <c r="U3115" s="375">
        <v>2020</v>
      </c>
      <c r="V3115" s="346">
        <v>2.504</v>
      </c>
      <c r="W3115" s="32"/>
      <c r="X3115" s="133"/>
      <c r="Y3115" s="31">
        <f t="shared" si="190"/>
        <v>0</v>
      </c>
    </row>
    <row r="3116" spans="1:25" s="23" customFormat="1" ht="20.25" customHeight="1" x14ac:dyDescent="0.3">
      <c r="A3116" s="374">
        <v>2706</v>
      </c>
      <c r="B3116" s="375">
        <v>2194111</v>
      </c>
      <c r="C3116" s="464"/>
      <c r="D3116" s="376" t="s">
        <v>493</v>
      </c>
      <c r="E3116" s="346">
        <v>0.67900000000000005</v>
      </c>
      <c r="F3116" s="25">
        <v>3.5</v>
      </c>
      <c r="G3116" s="24" t="s">
        <v>48</v>
      </c>
      <c r="H3116" s="26" t="str">
        <f t="shared" si="185"/>
        <v>6</v>
      </c>
      <c r="I3116" s="24">
        <v>0.67700000000000005</v>
      </c>
      <c r="J3116" s="24">
        <v>0.67700000000000005</v>
      </c>
      <c r="K3116" s="27"/>
      <c r="L3116" s="27"/>
      <c r="M3116" s="27"/>
      <c r="N3116" s="24">
        <v>0.67700000000000005</v>
      </c>
      <c r="O3116" s="29">
        <v>100</v>
      </c>
      <c r="P3116" s="28">
        <v>0.40620000000000001</v>
      </c>
      <c r="Q3116" s="29">
        <v>60</v>
      </c>
      <c r="R3116" s="28">
        <v>0.40620000000000001</v>
      </c>
      <c r="S3116" s="29">
        <v>60</v>
      </c>
      <c r="T3116" s="375" t="s">
        <v>45</v>
      </c>
      <c r="U3116" s="375">
        <v>2020</v>
      </c>
      <c r="V3116" s="346">
        <v>0.67900000000000005</v>
      </c>
      <c r="W3116" s="32"/>
      <c r="X3116" s="133"/>
      <c r="Y3116" s="31">
        <f t="shared" si="190"/>
        <v>0</v>
      </c>
    </row>
    <row r="3117" spans="1:25" s="23" customFormat="1" ht="20.25" customHeight="1" x14ac:dyDescent="0.3">
      <c r="A3117" s="374">
        <v>2707</v>
      </c>
      <c r="B3117" s="375">
        <v>2196014</v>
      </c>
      <c r="C3117" s="366"/>
      <c r="D3117" s="376" t="s">
        <v>476</v>
      </c>
      <c r="E3117" s="346">
        <v>0.97799999999999998</v>
      </c>
      <c r="F3117" s="25">
        <v>3.5</v>
      </c>
      <c r="G3117" s="24" t="s">
        <v>48</v>
      </c>
      <c r="H3117" s="26" t="str">
        <f t="shared" si="185"/>
        <v>6</v>
      </c>
      <c r="I3117" s="24">
        <v>0.99299999999999999</v>
      </c>
      <c r="J3117" s="24">
        <v>0.99299999999999999</v>
      </c>
      <c r="K3117" s="27"/>
      <c r="L3117" s="27"/>
      <c r="M3117" s="27"/>
      <c r="N3117" s="24">
        <v>0.99299999999999999</v>
      </c>
      <c r="O3117" s="29">
        <v>100</v>
      </c>
      <c r="P3117" s="28">
        <v>0.5958</v>
      </c>
      <c r="Q3117" s="29">
        <v>60</v>
      </c>
      <c r="R3117" s="28">
        <v>0.5958</v>
      </c>
      <c r="S3117" s="29">
        <v>60</v>
      </c>
      <c r="T3117" s="375" t="s">
        <v>45</v>
      </c>
      <c r="U3117" s="375">
        <v>2020</v>
      </c>
      <c r="V3117" s="346">
        <v>0.97799999999999998</v>
      </c>
      <c r="W3117" s="32"/>
      <c r="X3117" s="133"/>
      <c r="Y3117" s="31">
        <f t="shared" si="190"/>
        <v>0</v>
      </c>
    </row>
    <row r="3118" spans="1:25" s="23" customFormat="1" ht="19.5" customHeight="1" x14ac:dyDescent="0.3">
      <c r="A3118" s="374">
        <v>2708</v>
      </c>
      <c r="B3118" s="375">
        <v>2203446</v>
      </c>
      <c r="C3118" s="485"/>
      <c r="D3118" s="376" t="s">
        <v>951</v>
      </c>
      <c r="E3118" s="346">
        <v>2.6179999999999999</v>
      </c>
      <c r="F3118" s="25">
        <v>3.5</v>
      </c>
      <c r="G3118" s="24" t="s">
        <v>48</v>
      </c>
      <c r="H3118" s="26" t="str">
        <f t="shared" si="185"/>
        <v>6</v>
      </c>
      <c r="I3118" s="24">
        <v>0.32500000000000001</v>
      </c>
      <c r="J3118" s="24">
        <v>0.32500000000000001</v>
      </c>
      <c r="K3118" s="27"/>
      <c r="L3118" s="27"/>
      <c r="M3118" s="27"/>
      <c r="N3118" s="24">
        <v>0.32500000000000001</v>
      </c>
      <c r="O3118" s="29">
        <v>100</v>
      </c>
      <c r="P3118" s="28">
        <v>0.19500000000000001</v>
      </c>
      <c r="Q3118" s="29">
        <v>60</v>
      </c>
      <c r="R3118" s="28">
        <v>0.19500000000000001</v>
      </c>
      <c r="S3118" s="29">
        <v>60</v>
      </c>
      <c r="T3118" s="375" t="s">
        <v>45</v>
      </c>
      <c r="U3118" s="375">
        <v>2020</v>
      </c>
      <c r="V3118" s="346">
        <v>2.6179999999999999</v>
      </c>
      <c r="W3118" s="32"/>
      <c r="X3118" s="133"/>
      <c r="Y3118" s="31">
        <f t="shared" si="190"/>
        <v>0</v>
      </c>
    </row>
    <row r="3119" spans="1:25" s="23" customFormat="1" ht="20.25" customHeight="1" x14ac:dyDescent="0.3">
      <c r="A3119" s="374">
        <v>2709</v>
      </c>
      <c r="B3119" s="375">
        <v>2199796</v>
      </c>
      <c r="C3119" s="371"/>
      <c r="D3119" s="376" t="s">
        <v>4510</v>
      </c>
      <c r="E3119" s="346">
        <v>0.26600000000000001</v>
      </c>
      <c r="F3119" s="25">
        <v>3.5</v>
      </c>
      <c r="G3119" s="24" t="s">
        <v>48</v>
      </c>
      <c r="H3119" s="26" t="str">
        <f t="shared" si="185"/>
        <v>6</v>
      </c>
      <c r="I3119" s="24">
        <v>0.27900000000000003</v>
      </c>
      <c r="J3119" s="24">
        <v>0.27900000000000003</v>
      </c>
      <c r="K3119" s="27"/>
      <c r="L3119" s="27"/>
      <c r="M3119" s="27"/>
      <c r="N3119" s="24">
        <v>0.27900000000000003</v>
      </c>
      <c r="O3119" s="29">
        <v>100</v>
      </c>
      <c r="P3119" s="28">
        <v>0.16740000000000002</v>
      </c>
      <c r="Q3119" s="29">
        <v>60</v>
      </c>
      <c r="R3119" s="28">
        <v>0.16740000000000002</v>
      </c>
      <c r="S3119" s="29">
        <v>60</v>
      </c>
      <c r="T3119" s="375" t="s">
        <v>45</v>
      </c>
      <c r="U3119" s="375">
        <v>2020</v>
      </c>
      <c r="V3119" s="346">
        <v>0.26600000000000001</v>
      </c>
      <c r="W3119" s="32"/>
      <c r="X3119" s="133"/>
      <c r="Y3119" s="31">
        <f t="shared" si="190"/>
        <v>0</v>
      </c>
    </row>
    <row r="3120" spans="1:25" s="23" customFormat="1" ht="20.25" customHeight="1" x14ac:dyDescent="0.3">
      <c r="A3120" s="374">
        <v>2710</v>
      </c>
      <c r="B3120" s="375">
        <v>2202648</v>
      </c>
      <c r="C3120" s="485"/>
      <c r="D3120" s="376" t="s">
        <v>2716</v>
      </c>
      <c r="E3120" s="346">
        <v>0.78</v>
      </c>
      <c r="F3120" s="25">
        <v>3.5</v>
      </c>
      <c r="G3120" s="24" t="s">
        <v>48</v>
      </c>
      <c r="H3120" s="26" t="str">
        <f t="shared" si="185"/>
        <v>6</v>
      </c>
      <c r="I3120" s="24">
        <v>2.2469999999999999</v>
      </c>
      <c r="J3120" s="24">
        <v>2.2469999999999999</v>
      </c>
      <c r="K3120" s="27"/>
      <c r="L3120" s="27"/>
      <c r="M3120" s="27"/>
      <c r="N3120" s="24">
        <v>2.2469999999999999</v>
      </c>
      <c r="O3120" s="29">
        <v>100</v>
      </c>
      <c r="P3120" s="28">
        <v>1.3481999999999998</v>
      </c>
      <c r="Q3120" s="29">
        <v>60</v>
      </c>
      <c r="R3120" s="28">
        <v>1.3481999999999998</v>
      </c>
      <c r="S3120" s="29">
        <v>60</v>
      </c>
      <c r="T3120" s="375" t="s">
        <v>45</v>
      </c>
      <c r="U3120" s="375">
        <v>2020</v>
      </c>
      <c r="V3120" s="346">
        <v>0.78</v>
      </c>
      <c r="W3120" s="32"/>
      <c r="X3120" s="133"/>
      <c r="Y3120" s="31">
        <f t="shared" si="190"/>
        <v>0</v>
      </c>
    </row>
    <row r="3121" spans="1:25" s="23" customFormat="1" ht="20.25" customHeight="1" x14ac:dyDescent="0.3">
      <c r="A3121" s="374">
        <v>2711</v>
      </c>
      <c r="B3121" s="375">
        <v>2202903</v>
      </c>
      <c r="C3121" s="371"/>
      <c r="D3121" s="376" t="s">
        <v>404</v>
      </c>
      <c r="E3121" s="346">
        <v>4.4240000000000004</v>
      </c>
      <c r="F3121" s="25">
        <v>6</v>
      </c>
      <c r="G3121" s="24" t="s">
        <v>39</v>
      </c>
      <c r="H3121" s="26" t="str">
        <f t="shared" si="185"/>
        <v>10</v>
      </c>
      <c r="I3121" s="24">
        <v>2.21</v>
      </c>
      <c r="J3121" s="24">
        <v>2.21</v>
      </c>
      <c r="K3121" s="27"/>
      <c r="L3121" s="27"/>
      <c r="M3121" s="27"/>
      <c r="N3121" s="24">
        <v>2.21</v>
      </c>
      <c r="O3121" s="29">
        <v>100</v>
      </c>
      <c r="P3121" s="28">
        <v>1.3259999999999998</v>
      </c>
      <c r="Q3121" s="29">
        <v>60</v>
      </c>
      <c r="R3121" s="28">
        <v>1.3259999999999998</v>
      </c>
      <c r="S3121" s="29">
        <v>60</v>
      </c>
      <c r="T3121" s="375" t="s">
        <v>45</v>
      </c>
      <c r="U3121" s="375">
        <v>2020</v>
      </c>
      <c r="V3121" s="346">
        <v>4.4240000000000004</v>
      </c>
      <c r="W3121" s="32"/>
      <c r="X3121" s="133"/>
      <c r="Y3121" s="31">
        <f t="shared" si="190"/>
        <v>0</v>
      </c>
    </row>
    <row r="3122" spans="1:25" ht="20.25" customHeight="1" x14ac:dyDescent="0.3">
      <c r="A3122" s="485" t="s">
        <v>4513</v>
      </c>
      <c r="B3122" s="485"/>
      <c r="C3122" s="485"/>
      <c r="D3122" s="485"/>
      <c r="E3122" s="485"/>
      <c r="F3122" s="485"/>
      <c r="G3122" s="485"/>
      <c r="H3122" s="485"/>
      <c r="I3122" s="43"/>
      <c r="J3122" s="43"/>
      <c r="K3122" s="6"/>
      <c r="L3122" s="6"/>
      <c r="M3122" s="6"/>
      <c r="N3122" s="44"/>
      <c r="O3122" s="15"/>
      <c r="P3122" s="44"/>
      <c r="Q3122" s="15"/>
      <c r="R3122" s="44"/>
      <c r="S3122" s="15"/>
      <c r="T3122" s="14"/>
      <c r="U3122" s="14"/>
      <c r="V3122" s="393"/>
      <c r="W3122" s="48"/>
      <c r="X3122" s="393"/>
      <c r="Y3122" s="31">
        <f t="shared" si="190"/>
        <v>0</v>
      </c>
    </row>
    <row r="3123" spans="1:25" ht="20.25" customHeight="1" x14ac:dyDescent="0.3">
      <c r="A3123" s="371"/>
      <c r="B3123" s="371"/>
      <c r="C3123" s="371"/>
      <c r="D3123" s="371" t="s">
        <v>252</v>
      </c>
      <c r="E3123" s="325">
        <f>SUM(E3124:E3134)</f>
        <v>12.090000000000002</v>
      </c>
      <c r="F3123" s="371"/>
      <c r="G3123" s="371"/>
      <c r="H3123" s="371"/>
      <c r="I3123" s="43"/>
      <c r="J3123" s="43"/>
      <c r="K3123" s="6"/>
      <c r="L3123" s="6"/>
      <c r="M3123" s="6"/>
      <c r="N3123" s="44"/>
      <c r="O3123" s="15"/>
      <c r="P3123" s="44"/>
      <c r="Q3123" s="15"/>
      <c r="R3123" s="44"/>
      <c r="S3123" s="15"/>
      <c r="T3123" s="14"/>
      <c r="U3123" s="14"/>
      <c r="V3123" s="393"/>
      <c r="W3123" s="48"/>
      <c r="X3123" s="393"/>
      <c r="Y3123" s="31">
        <f t="shared" si="190"/>
        <v>12.090000000000002</v>
      </c>
    </row>
    <row r="3124" spans="1:25" s="23" customFormat="1" ht="20.25" customHeight="1" x14ac:dyDescent="0.3">
      <c r="A3124" s="374">
        <v>2712</v>
      </c>
      <c r="B3124" s="375">
        <v>2199561</v>
      </c>
      <c r="C3124" s="464"/>
      <c r="D3124" s="376" t="s">
        <v>501</v>
      </c>
      <c r="E3124" s="348">
        <v>1.804</v>
      </c>
      <c r="F3124" s="25">
        <v>6</v>
      </c>
      <c r="G3124" s="24" t="s">
        <v>39</v>
      </c>
      <c r="H3124" s="26" t="str">
        <f t="shared" ref="H3124:H3187" si="191">IF(F3124&lt;5.1,"6","10")</f>
        <v>10</v>
      </c>
      <c r="I3124" s="24">
        <v>0.91600000000000004</v>
      </c>
      <c r="J3124" s="24">
        <v>0.91600000000000004</v>
      </c>
      <c r="K3124" s="27"/>
      <c r="L3124" s="27"/>
      <c r="M3124" s="27"/>
      <c r="N3124" s="24">
        <v>0.91600000000000004</v>
      </c>
      <c r="O3124" s="29">
        <v>100</v>
      </c>
      <c r="P3124" s="24">
        <v>0.91600000000000004</v>
      </c>
      <c r="Q3124" s="29">
        <v>100</v>
      </c>
      <c r="R3124" s="24">
        <v>0.91600000000000004</v>
      </c>
      <c r="S3124" s="29">
        <v>100</v>
      </c>
      <c r="T3124" s="375" t="s">
        <v>45</v>
      </c>
      <c r="U3124" s="375">
        <v>2020</v>
      </c>
      <c r="V3124" s="348">
        <v>1.804</v>
      </c>
      <c r="W3124" s="32"/>
      <c r="X3124" s="133"/>
      <c r="Y3124" s="31">
        <f t="shared" si="190"/>
        <v>0</v>
      </c>
    </row>
    <row r="3125" spans="1:25" s="23" customFormat="1" ht="20.25" customHeight="1" x14ac:dyDescent="0.3">
      <c r="A3125" s="374">
        <v>2713</v>
      </c>
      <c r="B3125" s="375">
        <v>2198206</v>
      </c>
      <c r="C3125" s="366"/>
      <c r="D3125" s="376" t="s">
        <v>4516</v>
      </c>
      <c r="E3125" s="348">
        <v>0.88400000000000001</v>
      </c>
      <c r="F3125" s="25">
        <v>4.5</v>
      </c>
      <c r="G3125" s="24" t="s">
        <v>48</v>
      </c>
      <c r="H3125" s="26" t="str">
        <f t="shared" si="191"/>
        <v>6</v>
      </c>
      <c r="I3125" s="24">
        <v>0.88900000000000001</v>
      </c>
      <c r="J3125" s="24">
        <v>0.88900000000000001</v>
      </c>
      <c r="K3125" s="27"/>
      <c r="L3125" s="27"/>
      <c r="M3125" s="27"/>
      <c r="N3125" s="24">
        <v>0.88900000000000001</v>
      </c>
      <c r="O3125" s="29">
        <v>100</v>
      </c>
      <c r="P3125" s="24">
        <v>0.88900000000000001</v>
      </c>
      <c r="Q3125" s="29">
        <v>100</v>
      </c>
      <c r="R3125" s="24">
        <v>0.88900000000000001</v>
      </c>
      <c r="S3125" s="29">
        <v>100</v>
      </c>
      <c r="T3125" s="375" t="s">
        <v>45</v>
      </c>
      <c r="U3125" s="375">
        <v>2020</v>
      </c>
      <c r="V3125" s="348">
        <v>0.88400000000000001</v>
      </c>
      <c r="W3125" s="32"/>
      <c r="X3125" s="133"/>
      <c r="Y3125" s="31">
        <f t="shared" si="190"/>
        <v>0</v>
      </c>
    </row>
    <row r="3126" spans="1:25" s="23" customFormat="1" ht="20.25" customHeight="1" x14ac:dyDescent="0.3">
      <c r="A3126" s="374">
        <v>2714</v>
      </c>
      <c r="B3126" s="375">
        <v>2197640</v>
      </c>
      <c r="C3126" s="464"/>
      <c r="D3126" s="376" t="s">
        <v>4518</v>
      </c>
      <c r="E3126" s="348">
        <v>1.161</v>
      </c>
      <c r="F3126" s="25">
        <v>4.5</v>
      </c>
      <c r="G3126" s="24" t="s">
        <v>48</v>
      </c>
      <c r="H3126" s="26" t="str">
        <f t="shared" si="191"/>
        <v>6</v>
      </c>
      <c r="I3126" s="24">
        <v>1.161</v>
      </c>
      <c r="J3126" s="24">
        <v>1.161</v>
      </c>
      <c r="K3126" s="27"/>
      <c r="L3126" s="27"/>
      <c r="M3126" s="27"/>
      <c r="N3126" s="24">
        <v>1.161</v>
      </c>
      <c r="O3126" s="29">
        <v>100</v>
      </c>
      <c r="P3126" s="24">
        <v>1.161</v>
      </c>
      <c r="Q3126" s="29">
        <v>100</v>
      </c>
      <c r="R3126" s="24">
        <v>1.161</v>
      </c>
      <c r="S3126" s="29">
        <v>100</v>
      </c>
      <c r="T3126" s="375" t="s">
        <v>45</v>
      </c>
      <c r="U3126" s="375">
        <v>2020</v>
      </c>
      <c r="V3126" s="348">
        <v>1.161</v>
      </c>
      <c r="W3126" s="32"/>
      <c r="X3126" s="133"/>
      <c r="Y3126" s="31">
        <f t="shared" si="190"/>
        <v>0</v>
      </c>
    </row>
    <row r="3127" spans="1:25" s="23" customFormat="1" ht="20.25" customHeight="1" x14ac:dyDescent="0.3">
      <c r="A3127" s="374">
        <v>2715</v>
      </c>
      <c r="B3127" s="375">
        <v>2197607</v>
      </c>
      <c r="C3127" s="366"/>
      <c r="D3127" s="376" t="s">
        <v>870</v>
      </c>
      <c r="E3127" s="348">
        <v>2.4260000000000002</v>
      </c>
      <c r="F3127" s="25">
        <v>3.5</v>
      </c>
      <c r="G3127" s="24" t="s">
        <v>48</v>
      </c>
      <c r="H3127" s="26" t="str">
        <f t="shared" si="191"/>
        <v>6</v>
      </c>
      <c r="I3127" s="24">
        <v>1.224</v>
      </c>
      <c r="J3127" s="24">
        <v>1.224</v>
      </c>
      <c r="K3127" s="27"/>
      <c r="L3127" s="27"/>
      <c r="M3127" s="27"/>
      <c r="N3127" s="24">
        <v>1.224</v>
      </c>
      <c r="O3127" s="29">
        <v>100</v>
      </c>
      <c r="P3127" s="24">
        <v>1.224</v>
      </c>
      <c r="Q3127" s="29">
        <v>100</v>
      </c>
      <c r="R3127" s="24">
        <v>1.224</v>
      </c>
      <c r="S3127" s="29">
        <v>100</v>
      </c>
      <c r="T3127" s="375" t="s">
        <v>45</v>
      </c>
      <c r="U3127" s="375">
        <v>2020</v>
      </c>
      <c r="V3127" s="348">
        <v>2.4260000000000002</v>
      </c>
      <c r="W3127" s="32"/>
      <c r="X3127" s="133"/>
      <c r="Y3127" s="31">
        <f t="shared" si="190"/>
        <v>0</v>
      </c>
    </row>
    <row r="3128" spans="1:25" s="23" customFormat="1" ht="20.25" customHeight="1" x14ac:dyDescent="0.3">
      <c r="A3128" s="374">
        <v>2716</v>
      </c>
      <c r="B3128" s="375">
        <v>2192702</v>
      </c>
      <c r="C3128" s="485"/>
      <c r="D3128" s="376" t="s">
        <v>868</v>
      </c>
      <c r="E3128" s="348">
        <v>1.2010000000000001</v>
      </c>
      <c r="F3128" s="25">
        <v>4.5</v>
      </c>
      <c r="G3128" s="24" t="s">
        <v>48</v>
      </c>
      <c r="H3128" s="26" t="str">
        <f t="shared" si="191"/>
        <v>6</v>
      </c>
      <c r="I3128" s="24">
        <v>1.2230000000000001</v>
      </c>
      <c r="J3128" s="24">
        <v>1.2230000000000001</v>
      </c>
      <c r="K3128" s="27"/>
      <c r="L3128" s="27"/>
      <c r="M3128" s="27"/>
      <c r="N3128" s="24">
        <v>1.2230000000000001</v>
      </c>
      <c r="O3128" s="29">
        <v>100</v>
      </c>
      <c r="P3128" s="24">
        <v>1.2230000000000001</v>
      </c>
      <c r="Q3128" s="29">
        <v>100</v>
      </c>
      <c r="R3128" s="24">
        <v>1.2230000000000001</v>
      </c>
      <c r="S3128" s="29">
        <v>100</v>
      </c>
      <c r="T3128" s="375" t="s">
        <v>45</v>
      </c>
      <c r="U3128" s="375">
        <v>2020</v>
      </c>
      <c r="V3128" s="348">
        <v>1.2010000000000001</v>
      </c>
      <c r="W3128" s="32"/>
      <c r="X3128" s="133"/>
      <c r="Y3128" s="31">
        <f t="shared" si="190"/>
        <v>0</v>
      </c>
    </row>
    <row r="3129" spans="1:25" s="23" customFormat="1" ht="20.25" customHeight="1" x14ac:dyDescent="0.3">
      <c r="A3129" s="374">
        <v>2717</v>
      </c>
      <c r="B3129" s="375">
        <v>2201706</v>
      </c>
      <c r="C3129" s="371"/>
      <c r="D3129" s="376" t="s">
        <v>2858</v>
      </c>
      <c r="E3129" s="348">
        <v>1.5169999999999999</v>
      </c>
      <c r="F3129" s="25">
        <v>3.5</v>
      </c>
      <c r="G3129" s="24" t="s">
        <v>48</v>
      </c>
      <c r="H3129" s="26" t="str">
        <f t="shared" si="191"/>
        <v>6</v>
      </c>
      <c r="I3129" s="24">
        <v>1.05</v>
      </c>
      <c r="J3129" s="24">
        <v>1.05</v>
      </c>
      <c r="K3129" s="27"/>
      <c r="L3129" s="27"/>
      <c r="M3129" s="27"/>
      <c r="N3129" s="24">
        <v>1.05</v>
      </c>
      <c r="O3129" s="29">
        <v>100</v>
      </c>
      <c r="P3129" s="24">
        <v>1.05</v>
      </c>
      <c r="Q3129" s="29">
        <v>100</v>
      </c>
      <c r="R3129" s="24">
        <v>1.05</v>
      </c>
      <c r="S3129" s="29">
        <v>100</v>
      </c>
      <c r="T3129" s="375" t="s">
        <v>45</v>
      </c>
      <c r="U3129" s="375">
        <v>2020</v>
      </c>
      <c r="V3129" s="348">
        <v>1.5169999999999999</v>
      </c>
      <c r="W3129" s="32"/>
      <c r="X3129" s="133"/>
      <c r="Y3129" s="31">
        <f t="shared" si="190"/>
        <v>0</v>
      </c>
    </row>
    <row r="3130" spans="1:25" s="23" customFormat="1" ht="20.25" customHeight="1" x14ac:dyDescent="0.3">
      <c r="A3130" s="374">
        <v>2718</v>
      </c>
      <c r="B3130" s="375">
        <v>2195629</v>
      </c>
      <c r="C3130" s="462"/>
      <c r="D3130" s="376" t="s">
        <v>617</v>
      </c>
      <c r="E3130" s="348">
        <v>0.47099999999999997</v>
      </c>
      <c r="F3130" s="25">
        <v>3.5</v>
      </c>
      <c r="G3130" s="24" t="s">
        <v>48</v>
      </c>
      <c r="H3130" s="26" t="str">
        <f t="shared" si="191"/>
        <v>6</v>
      </c>
      <c r="I3130" s="24">
        <v>0.495</v>
      </c>
      <c r="J3130" s="24">
        <v>0.495</v>
      </c>
      <c r="K3130" s="27"/>
      <c r="L3130" s="27"/>
      <c r="M3130" s="27"/>
      <c r="N3130" s="24">
        <v>0.495</v>
      </c>
      <c r="O3130" s="29">
        <v>100</v>
      </c>
      <c r="P3130" s="24">
        <v>0.495</v>
      </c>
      <c r="Q3130" s="29">
        <v>100</v>
      </c>
      <c r="R3130" s="24">
        <v>0.495</v>
      </c>
      <c r="S3130" s="29">
        <v>100</v>
      </c>
      <c r="T3130" s="375" t="s">
        <v>45</v>
      </c>
      <c r="U3130" s="375">
        <v>2020</v>
      </c>
      <c r="V3130" s="348">
        <v>0.47099999999999997</v>
      </c>
      <c r="W3130" s="32"/>
      <c r="X3130" s="133"/>
      <c r="Y3130" s="31">
        <f t="shared" si="190"/>
        <v>0</v>
      </c>
    </row>
    <row r="3131" spans="1:25" s="23" customFormat="1" ht="20.25" customHeight="1" x14ac:dyDescent="0.3">
      <c r="A3131" s="374">
        <v>2719</v>
      </c>
      <c r="B3131" s="375">
        <v>2196322</v>
      </c>
      <c r="C3131" s="463"/>
      <c r="D3131" s="376" t="s">
        <v>1891</v>
      </c>
      <c r="E3131" s="348">
        <v>0.28399999999999997</v>
      </c>
      <c r="F3131" s="25">
        <v>3.5</v>
      </c>
      <c r="G3131" s="24" t="s">
        <v>48</v>
      </c>
      <c r="H3131" s="26" t="str">
        <f t="shared" si="191"/>
        <v>6</v>
      </c>
      <c r="I3131" s="24">
        <v>0.318</v>
      </c>
      <c r="J3131" s="24">
        <v>0.318</v>
      </c>
      <c r="K3131" s="27"/>
      <c r="L3131" s="27"/>
      <c r="M3131" s="27"/>
      <c r="N3131" s="24">
        <v>0.318</v>
      </c>
      <c r="O3131" s="29">
        <v>100</v>
      </c>
      <c r="P3131" s="24">
        <v>0.318</v>
      </c>
      <c r="Q3131" s="29">
        <v>100</v>
      </c>
      <c r="R3131" s="24">
        <v>0.318</v>
      </c>
      <c r="S3131" s="29">
        <v>100</v>
      </c>
      <c r="T3131" s="375" t="s">
        <v>45</v>
      </c>
      <c r="U3131" s="375">
        <v>2020</v>
      </c>
      <c r="V3131" s="348">
        <v>0.28399999999999997</v>
      </c>
      <c r="W3131" s="32"/>
      <c r="X3131" s="133"/>
      <c r="Y3131" s="31">
        <f t="shared" si="190"/>
        <v>0</v>
      </c>
    </row>
    <row r="3132" spans="1:25" s="23" customFormat="1" ht="20.25" customHeight="1" x14ac:dyDescent="0.3">
      <c r="A3132" s="374">
        <v>2720</v>
      </c>
      <c r="B3132" s="375">
        <v>2199167</v>
      </c>
      <c r="C3132" s="464"/>
      <c r="D3132" s="376" t="s">
        <v>2861</v>
      </c>
      <c r="E3132" s="348">
        <v>0.48599999999999999</v>
      </c>
      <c r="F3132" s="25">
        <v>3.5</v>
      </c>
      <c r="G3132" s="24" t="s">
        <v>48</v>
      </c>
      <c r="H3132" s="26" t="str">
        <f t="shared" si="191"/>
        <v>6</v>
      </c>
      <c r="I3132" s="24">
        <v>0.48</v>
      </c>
      <c r="J3132" s="24">
        <v>0.48</v>
      </c>
      <c r="K3132" s="27"/>
      <c r="L3132" s="27"/>
      <c r="M3132" s="27"/>
      <c r="N3132" s="24">
        <v>0.48</v>
      </c>
      <c r="O3132" s="29">
        <v>100</v>
      </c>
      <c r="P3132" s="24">
        <v>0.48</v>
      </c>
      <c r="Q3132" s="29">
        <v>100</v>
      </c>
      <c r="R3132" s="24">
        <v>0.48</v>
      </c>
      <c r="S3132" s="29">
        <v>100</v>
      </c>
      <c r="T3132" s="375" t="s">
        <v>45</v>
      </c>
      <c r="U3132" s="375">
        <v>2020</v>
      </c>
      <c r="V3132" s="348">
        <v>0.48599999999999999</v>
      </c>
      <c r="W3132" s="32"/>
      <c r="X3132" s="133"/>
      <c r="Y3132" s="31">
        <f t="shared" si="190"/>
        <v>0</v>
      </c>
    </row>
    <row r="3133" spans="1:25" s="23" customFormat="1" ht="20.25" customHeight="1" x14ac:dyDescent="0.3">
      <c r="A3133" s="374">
        <v>2721</v>
      </c>
      <c r="B3133" s="375">
        <v>2191124</v>
      </c>
      <c r="C3133" s="366"/>
      <c r="D3133" s="376" t="s">
        <v>4526</v>
      </c>
      <c r="E3133" s="348">
        <v>1.766</v>
      </c>
      <c r="F3133" s="25">
        <v>3.5</v>
      </c>
      <c r="G3133" s="24" t="s">
        <v>48</v>
      </c>
      <c r="H3133" s="26" t="str">
        <f t="shared" si="191"/>
        <v>6</v>
      </c>
      <c r="I3133" s="24">
        <v>1.7130000000000001</v>
      </c>
      <c r="J3133" s="24">
        <v>1.7130000000000001</v>
      </c>
      <c r="K3133" s="27"/>
      <c r="L3133" s="27"/>
      <c r="M3133" s="27"/>
      <c r="N3133" s="24">
        <v>1.7130000000000001</v>
      </c>
      <c r="O3133" s="29">
        <v>100</v>
      </c>
      <c r="P3133" s="24">
        <v>1.7130000000000001</v>
      </c>
      <c r="Q3133" s="29">
        <v>100</v>
      </c>
      <c r="R3133" s="24">
        <v>1.7130000000000001</v>
      </c>
      <c r="S3133" s="29">
        <v>100</v>
      </c>
      <c r="T3133" s="375" t="s">
        <v>45</v>
      </c>
      <c r="U3133" s="375">
        <v>2020</v>
      </c>
      <c r="V3133" s="348">
        <v>1.766</v>
      </c>
      <c r="W3133" s="32"/>
      <c r="X3133" s="133"/>
      <c r="Y3133" s="31">
        <f t="shared" si="190"/>
        <v>0</v>
      </c>
    </row>
    <row r="3134" spans="1:25" s="23" customFormat="1" ht="20.25" customHeight="1" x14ac:dyDescent="0.3">
      <c r="A3134" s="374">
        <v>2722</v>
      </c>
      <c r="B3134" s="375"/>
      <c r="C3134" s="464"/>
      <c r="D3134" s="376" t="s">
        <v>4528</v>
      </c>
      <c r="E3134" s="346">
        <v>0.09</v>
      </c>
      <c r="F3134" s="25">
        <v>3.5</v>
      </c>
      <c r="G3134" s="24" t="s">
        <v>48</v>
      </c>
      <c r="H3134" s="26" t="str">
        <f t="shared" si="191"/>
        <v>6</v>
      </c>
      <c r="I3134" s="24"/>
      <c r="J3134" s="24"/>
      <c r="K3134" s="27"/>
      <c r="L3134" s="27"/>
      <c r="M3134" s="27"/>
      <c r="N3134" s="24"/>
      <c r="O3134" s="29"/>
      <c r="P3134" s="24"/>
      <c r="Q3134" s="29"/>
      <c r="R3134" s="24"/>
      <c r="S3134" s="29"/>
      <c r="T3134" s="375"/>
      <c r="U3134" s="375"/>
      <c r="V3134" s="346">
        <v>0.09</v>
      </c>
      <c r="W3134" s="32"/>
      <c r="X3134" s="133"/>
      <c r="Y3134" s="31">
        <f t="shared" si="190"/>
        <v>0</v>
      </c>
    </row>
    <row r="3135" spans="1:25" ht="20.25" customHeight="1" x14ac:dyDescent="0.3">
      <c r="A3135" s="485" t="s">
        <v>4529</v>
      </c>
      <c r="B3135" s="485"/>
      <c r="C3135" s="366"/>
      <c r="D3135" s="485"/>
      <c r="E3135" s="485"/>
      <c r="F3135" s="485"/>
      <c r="G3135" s="485"/>
      <c r="H3135" s="485"/>
      <c r="I3135" s="43"/>
      <c r="J3135" s="43"/>
      <c r="K3135" s="6"/>
      <c r="L3135" s="6"/>
      <c r="M3135" s="6"/>
      <c r="N3135" s="44"/>
      <c r="O3135" s="15"/>
      <c r="P3135" s="44"/>
      <c r="Q3135" s="15"/>
      <c r="R3135" s="44"/>
      <c r="S3135" s="15"/>
      <c r="T3135" s="14"/>
      <c r="U3135" s="14"/>
      <c r="V3135" s="393"/>
      <c r="W3135" s="48"/>
      <c r="X3135" s="393"/>
      <c r="Y3135" s="31">
        <f t="shared" si="190"/>
        <v>0</v>
      </c>
    </row>
    <row r="3136" spans="1:25" ht="20.25" customHeight="1" x14ac:dyDescent="0.3">
      <c r="A3136" s="371"/>
      <c r="B3136" s="371"/>
      <c r="C3136" s="375"/>
      <c r="D3136" s="371" t="s">
        <v>252</v>
      </c>
      <c r="E3136" s="325">
        <f>SUM(E3137:E3152)</f>
        <v>23.931999999999999</v>
      </c>
      <c r="F3136" s="371"/>
      <c r="G3136" s="371"/>
      <c r="H3136" s="371"/>
      <c r="I3136" s="43"/>
      <c r="J3136" s="43"/>
      <c r="K3136" s="6"/>
      <c r="L3136" s="6"/>
      <c r="M3136" s="6"/>
      <c r="N3136" s="44"/>
      <c r="O3136" s="15"/>
      <c r="P3136" s="44"/>
      <c r="Q3136" s="15"/>
      <c r="R3136" s="44"/>
      <c r="S3136" s="15"/>
      <c r="T3136" s="14"/>
      <c r="U3136" s="14"/>
      <c r="V3136" s="393"/>
      <c r="W3136" s="48"/>
      <c r="X3136" s="393"/>
      <c r="Y3136" s="31">
        <f t="shared" si="190"/>
        <v>23.931999999999999</v>
      </c>
    </row>
    <row r="3137" spans="1:25" s="23" customFormat="1" ht="20.25" customHeight="1" x14ac:dyDescent="0.3">
      <c r="A3137" s="374">
        <v>2723</v>
      </c>
      <c r="B3137" s="375">
        <v>2199940</v>
      </c>
      <c r="C3137" s="375"/>
      <c r="D3137" s="376" t="s">
        <v>2238</v>
      </c>
      <c r="E3137" s="348">
        <v>1.288</v>
      </c>
      <c r="F3137" s="25">
        <v>3.5</v>
      </c>
      <c r="G3137" s="24" t="s">
        <v>48</v>
      </c>
      <c r="H3137" s="26" t="str">
        <f t="shared" si="191"/>
        <v>6</v>
      </c>
      <c r="I3137" s="24">
        <v>1.0289999999999999</v>
      </c>
      <c r="J3137" s="24">
        <v>1.0289999999999999</v>
      </c>
      <c r="K3137" s="27"/>
      <c r="L3137" s="27"/>
      <c r="M3137" s="27"/>
      <c r="N3137" s="24">
        <v>1.0289999999999999</v>
      </c>
      <c r="O3137" s="29">
        <v>100</v>
      </c>
      <c r="P3137" s="24">
        <v>1.0289999999999999</v>
      </c>
      <c r="Q3137" s="29">
        <v>100</v>
      </c>
      <c r="R3137" s="24">
        <v>1.0289999999999999</v>
      </c>
      <c r="S3137" s="29">
        <v>100</v>
      </c>
      <c r="T3137" s="375" t="s">
        <v>45</v>
      </c>
      <c r="U3137" s="375">
        <v>2020</v>
      </c>
      <c r="V3137" s="348">
        <v>1.288</v>
      </c>
      <c r="W3137" s="32"/>
      <c r="X3137" s="133"/>
      <c r="Y3137" s="31">
        <f t="shared" si="190"/>
        <v>0</v>
      </c>
    </row>
    <row r="3138" spans="1:25" s="23" customFormat="1" ht="20.25" customHeight="1" x14ac:dyDescent="0.3">
      <c r="A3138" s="374">
        <v>2724</v>
      </c>
      <c r="B3138" s="375">
        <v>2200290</v>
      </c>
      <c r="C3138" s="375"/>
      <c r="D3138" s="376" t="s">
        <v>4532</v>
      </c>
      <c r="E3138" s="348">
        <v>2.452</v>
      </c>
      <c r="F3138" s="25">
        <v>6</v>
      </c>
      <c r="G3138" s="24" t="s">
        <v>39</v>
      </c>
      <c r="H3138" s="26" t="str">
        <f t="shared" si="191"/>
        <v>10</v>
      </c>
      <c r="I3138" s="24">
        <v>1.218</v>
      </c>
      <c r="J3138" s="24">
        <v>1.218</v>
      </c>
      <c r="K3138" s="27"/>
      <c r="L3138" s="27"/>
      <c r="M3138" s="27"/>
      <c r="N3138" s="24">
        <v>1.218</v>
      </c>
      <c r="O3138" s="29">
        <v>100</v>
      </c>
      <c r="P3138" s="24">
        <v>1.218</v>
      </c>
      <c r="Q3138" s="29">
        <v>100</v>
      </c>
      <c r="R3138" s="24">
        <v>1.218</v>
      </c>
      <c r="S3138" s="29">
        <v>100</v>
      </c>
      <c r="T3138" s="375" t="s">
        <v>45</v>
      </c>
      <c r="U3138" s="375">
        <v>2020</v>
      </c>
      <c r="V3138" s="348">
        <v>2.452</v>
      </c>
      <c r="W3138" s="32"/>
      <c r="X3138" s="133"/>
      <c r="Y3138" s="31">
        <f t="shared" si="190"/>
        <v>0</v>
      </c>
    </row>
    <row r="3139" spans="1:25" s="23" customFormat="1" ht="20.25" customHeight="1" x14ac:dyDescent="0.3">
      <c r="A3139" s="374">
        <v>2725</v>
      </c>
      <c r="B3139" s="375">
        <v>2191997</v>
      </c>
      <c r="C3139" s="485"/>
      <c r="D3139" s="376" t="s">
        <v>455</v>
      </c>
      <c r="E3139" s="348">
        <v>0.60199999999999998</v>
      </c>
      <c r="F3139" s="25">
        <v>3.5</v>
      </c>
      <c r="G3139" s="24" t="s">
        <v>48</v>
      </c>
      <c r="H3139" s="26" t="str">
        <f t="shared" si="191"/>
        <v>6</v>
      </c>
      <c r="I3139" s="24">
        <v>0.59199999999999997</v>
      </c>
      <c r="J3139" s="24">
        <v>0.59199999999999997</v>
      </c>
      <c r="K3139" s="27"/>
      <c r="L3139" s="27"/>
      <c r="M3139" s="27"/>
      <c r="N3139" s="24">
        <v>0.59199999999999997</v>
      </c>
      <c r="O3139" s="29">
        <v>100</v>
      </c>
      <c r="P3139" s="24">
        <v>0.59199999999999997</v>
      </c>
      <c r="Q3139" s="29">
        <v>100</v>
      </c>
      <c r="R3139" s="24">
        <v>0.59199999999999997</v>
      </c>
      <c r="S3139" s="29">
        <v>100</v>
      </c>
      <c r="T3139" s="375" t="s">
        <v>45</v>
      </c>
      <c r="U3139" s="375">
        <v>2020</v>
      </c>
      <c r="V3139" s="348">
        <v>0.60199999999999998</v>
      </c>
      <c r="W3139" s="32"/>
      <c r="X3139" s="133"/>
      <c r="Y3139" s="31">
        <f t="shared" si="190"/>
        <v>0</v>
      </c>
    </row>
    <row r="3140" spans="1:25" s="23" customFormat="1" ht="20.25" customHeight="1" x14ac:dyDescent="0.3">
      <c r="A3140" s="374">
        <v>2726</v>
      </c>
      <c r="B3140" s="375">
        <v>2197939</v>
      </c>
      <c r="C3140" s="371"/>
      <c r="D3140" s="376" t="s">
        <v>353</v>
      </c>
      <c r="E3140" s="346">
        <v>2.46</v>
      </c>
      <c r="F3140" s="25">
        <v>6</v>
      </c>
      <c r="G3140" s="24" t="s">
        <v>39</v>
      </c>
      <c r="H3140" s="26" t="str">
        <f t="shared" si="191"/>
        <v>10</v>
      </c>
      <c r="I3140" s="24">
        <v>1.26</v>
      </c>
      <c r="J3140" s="24">
        <v>1.26</v>
      </c>
      <c r="K3140" s="27"/>
      <c r="L3140" s="27"/>
      <c r="M3140" s="27"/>
      <c r="N3140" s="24">
        <v>1.26</v>
      </c>
      <c r="O3140" s="29">
        <v>100</v>
      </c>
      <c r="P3140" s="24">
        <v>1.26</v>
      </c>
      <c r="Q3140" s="29">
        <v>100</v>
      </c>
      <c r="R3140" s="24">
        <v>1.26</v>
      </c>
      <c r="S3140" s="29">
        <v>100</v>
      </c>
      <c r="T3140" s="375" t="s">
        <v>45</v>
      </c>
      <c r="U3140" s="375">
        <v>2020</v>
      </c>
      <c r="V3140" s="346">
        <v>2.46</v>
      </c>
      <c r="W3140" s="32"/>
      <c r="X3140" s="133"/>
      <c r="Y3140" s="31">
        <f t="shared" si="190"/>
        <v>0</v>
      </c>
    </row>
    <row r="3141" spans="1:25" s="23" customFormat="1" ht="20.25" customHeight="1" x14ac:dyDescent="0.3">
      <c r="A3141" s="374">
        <v>2727</v>
      </c>
      <c r="B3141" s="375">
        <v>2201146</v>
      </c>
      <c r="C3141" s="375"/>
      <c r="D3141" s="376" t="s">
        <v>3103</v>
      </c>
      <c r="E3141" s="346">
        <v>4.3</v>
      </c>
      <c r="F3141" s="25">
        <v>6</v>
      </c>
      <c r="G3141" s="24" t="s">
        <v>39</v>
      </c>
      <c r="H3141" s="26" t="str">
        <f t="shared" si="191"/>
        <v>10</v>
      </c>
      <c r="I3141" s="24">
        <v>2.0819999999999999</v>
      </c>
      <c r="J3141" s="24">
        <v>2.0819999999999999</v>
      </c>
      <c r="K3141" s="27"/>
      <c r="L3141" s="27"/>
      <c r="M3141" s="27"/>
      <c r="N3141" s="24">
        <v>2.0819999999999999</v>
      </c>
      <c r="O3141" s="29">
        <v>100</v>
      </c>
      <c r="P3141" s="24">
        <v>2.0819999999999999</v>
      </c>
      <c r="Q3141" s="29">
        <v>100</v>
      </c>
      <c r="R3141" s="24">
        <v>2.0819999999999999</v>
      </c>
      <c r="S3141" s="29">
        <v>100</v>
      </c>
      <c r="T3141" s="375" t="s">
        <v>45</v>
      </c>
      <c r="U3141" s="375">
        <v>2020</v>
      </c>
      <c r="V3141" s="346">
        <v>4.3</v>
      </c>
      <c r="W3141" s="32"/>
      <c r="X3141" s="133"/>
      <c r="Y3141" s="31">
        <f t="shared" si="190"/>
        <v>0</v>
      </c>
    </row>
    <row r="3142" spans="1:25" s="23" customFormat="1" ht="20.25" customHeight="1" x14ac:dyDescent="0.3">
      <c r="A3142" s="374">
        <v>2728</v>
      </c>
      <c r="B3142" s="375">
        <v>2197813</v>
      </c>
      <c r="C3142" s="485"/>
      <c r="D3142" s="376" t="s">
        <v>642</v>
      </c>
      <c r="E3142" s="346">
        <v>3.1640000000000001</v>
      </c>
      <c r="F3142" s="25">
        <v>6</v>
      </c>
      <c r="G3142" s="24" t="s">
        <v>39</v>
      </c>
      <c r="H3142" s="26" t="str">
        <f t="shared" si="191"/>
        <v>10</v>
      </c>
      <c r="I3142" s="24">
        <v>1.0549999999999999</v>
      </c>
      <c r="J3142" s="24">
        <v>1.0549999999999999</v>
      </c>
      <c r="K3142" s="27"/>
      <c r="L3142" s="27"/>
      <c r="M3142" s="27"/>
      <c r="N3142" s="24">
        <v>1.0549999999999999</v>
      </c>
      <c r="O3142" s="29">
        <v>100</v>
      </c>
      <c r="P3142" s="24">
        <v>1.0549999999999999</v>
      </c>
      <c r="Q3142" s="29">
        <v>100</v>
      </c>
      <c r="R3142" s="24">
        <v>1.0549999999999999</v>
      </c>
      <c r="S3142" s="29">
        <v>100</v>
      </c>
      <c r="T3142" s="375" t="s">
        <v>45</v>
      </c>
      <c r="U3142" s="375">
        <v>2020</v>
      </c>
      <c r="V3142" s="346">
        <v>3.1640000000000001</v>
      </c>
      <c r="W3142" s="32"/>
      <c r="X3142" s="133"/>
      <c r="Y3142" s="31">
        <f t="shared" si="190"/>
        <v>0</v>
      </c>
    </row>
    <row r="3143" spans="1:25" s="23" customFormat="1" ht="20.25" customHeight="1" x14ac:dyDescent="0.3">
      <c r="A3143" s="374">
        <v>2729</v>
      </c>
      <c r="B3143" s="375">
        <v>2198582</v>
      </c>
      <c r="C3143" s="371"/>
      <c r="D3143" s="376" t="s">
        <v>1146</v>
      </c>
      <c r="E3143" s="346">
        <v>1.71</v>
      </c>
      <c r="F3143" s="189">
        <v>3.5</v>
      </c>
      <c r="G3143" s="24" t="s">
        <v>48</v>
      </c>
      <c r="H3143" s="26" t="str">
        <f t="shared" si="191"/>
        <v>6</v>
      </c>
      <c r="I3143" s="24">
        <v>1.099</v>
      </c>
      <c r="J3143" s="24">
        <v>1.099</v>
      </c>
      <c r="K3143" s="27"/>
      <c r="L3143" s="27"/>
      <c r="M3143" s="27"/>
      <c r="N3143" s="24">
        <v>1.099</v>
      </c>
      <c r="O3143" s="29">
        <v>100</v>
      </c>
      <c r="P3143" s="24">
        <v>1.099</v>
      </c>
      <c r="Q3143" s="29">
        <v>100</v>
      </c>
      <c r="R3143" s="24">
        <v>1.099</v>
      </c>
      <c r="S3143" s="29">
        <v>100</v>
      </c>
      <c r="T3143" s="375" t="s">
        <v>45</v>
      </c>
      <c r="U3143" s="375">
        <v>2020</v>
      </c>
      <c r="V3143" s="346">
        <v>1.71</v>
      </c>
      <c r="W3143" s="32"/>
      <c r="X3143" s="133"/>
      <c r="Y3143" s="31">
        <f t="shared" si="190"/>
        <v>0</v>
      </c>
    </row>
    <row r="3144" spans="1:25" s="23" customFormat="1" ht="20.25" customHeight="1" x14ac:dyDescent="0.3">
      <c r="A3144" s="374">
        <v>2730</v>
      </c>
      <c r="B3144" s="375">
        <v>2196601</v>
      </c>
      <c r="C3144" s="485"/>
      <c r="D3144" s="376" t="s">
        <v>2898</v>
      </c>
      <c r="E3144" s="346">
        <v>0.27200000000000002</v>
      </c>
      <c r="F3144" s="189">
        <v>3.5</v>
      </c>
      <c r="G3144" s="24" t="s">
        <v>48</v>
      </c>
      <c r="H3144" s="26" t="str">
        <f t="shared" si="191"/>
        <v>6</v>
      </c>
      <c r="I3144" s="24">
        <v>0.26</v>
      </c>
      <c r="J3144" s="24">
        <v>0.26</v>
      </c>
      <c r="K3144" s="27"/>
      <c r="L3144" s="27"/>
      <c r="M3144" s="27"/>
      <c r="N3144" s="24">
        <v>0.26</v>
      </c>
      <c r="O3144" s="29">
        <v>100</v>
      </c>
      <c r="P3144" s="24">
        <v>0.26</v>
      </c>
      <c r="Q3144" s="29">
        <v>100</v>
      </c>
      <c r="R3144" s="24">
        <v>0.26</v>
      </c>
      <c r="S3144" s="29">
        <v>100</v>
      </c>
      <c r="T3144" s="375" t="s">
        <v>45</v>
      </c>
      <c r="U3144" s="375">
        <v>2020</v>
      </c>
      <c r="V3144" s="346">
        <v>0.27200000000000002</v>
      </c>
      <c r="W3144" s="32"/>
      <c r="X3144" s="133"/>
      <c r="Y3144" s="31">
        <f t="shared" si="190"/>
        <v>0</v>
      </c>
    </row>
    <row r="3145" spans="1:25" s="23" customFormat="1" ht="20.25" customHeight="1" x14ac:dyDescent="0.3">
      <c r="A3145" s="374">
        <v>2731</v>
      </c>
      <c r="B3145" s="375">
        <v>2199761</v>
      </c>
      <c r="C3145" s="371"/>
      <c r="D3145" s="376" t="s">
        <v>3008</v>
      </c>
      <c r="E3145" s="346">
        <v>0.53500000000000003</v>
      </c>
      <c r="F3145" s="189">
        <v>3.5</v>
      </c>
      <c r="G3145" s="24" t="s">
        <v>48</v>
      </c>
      <c r="H3145" s="26" t="str">
        <f t="shared" si="191"/>
        <v>6</v>
      </c>
      <c r="I3145" s="24">
        <v>0.56000000000000005</v>
      </c>
      <c r="J3145" s="24">
        <v>0.56000000000000005</v>
      </c>
      <c r="K3145" s="27"/>
      <c r="L3145" s="27"/>
      <c r="M3145" s="27"/>
      <c r="N3145" s="24">
        <v>0.56000000000000005</v>
      </c>
      <c r="O3145" s="29">
        <v>100</v>
      </c>
      <c r="P3145" s="24">
        <v>0.56000000000000005</v>
      </c>
      <c r="Q3145" s="29">
        <v>100</v>
      </c>
      <c r="R3145" s="24">
        <v>0.56000000000000005</v>
      </c>
      <c r="S3145" s="29">
        <v>100</v>
      </c>
      <c r="T3145" s="375" t="s">
        <v>45</v>
      </c>
      <c r="U3145" s="375">
        <v>2020</v>
      </c>
      <c r="V3145" s="346">
        <v>0.53500000000000003</v>
      </c>
      <c r="W3145" s="32"/>
      <c r="X3145" s="133"/>
      <c r="Y3145" s="31">
        <f t="shared" si="190"/>
        <v>0</v>
      </c>
    </row>
    <row r="3146" spans="1:25" s="23" customFormat="1" ht="20.25" customHeight="1" x14ac:dyDescent="0.3">
      <c r="A3146" s="374">
        <v>2732</v>
      </c>
      <c r="B3146" s="375">
        <v>2201915</v>
      </c>
      <c r="C3146" s="485"/>
      <c r="D3146" s="376" t="s">
        <v>1030</v>
      </c>
      <c r="E3146" s="346">
        <v>3.754</v>
      </c>
      <c r="F3146" s="189">
        <v>6</v>
      </c>
      <c r="G3146" s="24" t="s">
        <v>39</v>
      </c>
      <c r="H3146" s="26" t="str">
        <f t="shared" si="191"/>
        <v>10</v>
      </c>
      <c r="I3146" s="24">
        <v>1.8779999999999999</v>
      </c>
      <c r="J3146" s="24">
        <v>1.8779999999999999</v>
      </c>
      <c r="K3146" s="27"/>
      <c r="L3146" s="27"/>
      <c r="M3146" s="27"/>
      <c r="N3146" s="24">
        <v>1.8779999999999999</v>
      </c>
      <c r="O3146" s="29">
        <v>100</v>
      </c>
      <c r="P3146" s="24">
        <v>1.8779999999999999</v>
      </c>
      <c r="Q3146" s="29">
        <v>100</v>
      </c>
      <c r="R3146" s="24">
        <v>1.8779999999999999</v>
      </c>
      <c r="S3146" s="29">
        <v>100</v>
      </c>
      <c r="T3146" s="375" t="s">
        <v>45</v>
      </c>
      <c r="U3146" s="375">
        <v>2020</v>
      </c>
      <c r="V3146" s="346">
        <v>3.754</v>
      </c>
      <c r="W3146" s="32"/>
      <c r="X3146" s="133"/>
      <c r="Y3146" s="31">
        <f t="shared" si="190"/>
        <v>0</v>
      </c>
    </row>
    <row r="3147" spans="1:25" s="23" customFormat="1" ht="20.25" customHeight="1" x14ac:dyDescent="0.3">
      <c r="A3147" s="374">
        <v>2733</v>
      </c>
      <c r="B3147" s="375">
        <v>2200198</v>
      </c>
      <c r="C3147" s="371"/>
      <c r="D3147" s="376" t="s">
        <v>3224</v>
      </c>
      <c r="E3147" s="346">
        <v>0.48499999999999999</v>
      </c>
      <c r="F3147" s="189">
        <v>3.5</v>
      </c>
      <c r="G3147" s="24" t="s">
        <v>48</v>
      </c>
      <c r="H3147" s="26" t="str">
        <f t="shared" si="191"/>
        <v>6</v>
      </c>
      <c r="I3147" s="24">
        <v>0.52800000000000002</v>
      </c>
      <c r="J3147" s="24">
        <v>0.52800000000000002</v>
      </c>
      <c r="K3147" s="27"/>
      <c r="L3147" s="27"/>
      <c r="M3147" s="27"/>
      <c r="N3147" s="24">
        <v>0.52800000000000002</v>
      </c>
      <c r="O3147" s="29">
        <v>100</v>
      </c>
      <c r="P3147" s="24">
        <v>0.52800000000000002</v>
      </c>
      <c r="Q3147" s="29">
        <v>100</v>
      </c>
      <c r="R3147" s="24">
        <v>0.52800000000000002</v>
      </c>
      <c r="S3147" s="29">
        <v>100</v>
      </c>
      <c r="T3147" s="375" t="s">
        <v>45</v>
      </c>
      <c r="U3147" s="375">
        <v>2020</v>
      </c>
      <c r="V3147" s="346">
        <v>0.48499999999999999</v>
      </c>
      <c r="W3147" s="32"/>
      <c r="X3147" s="133"/>
      <c r="Y3147" s="31">
        <f t="shared" si="190"/>
        <v>0</v>
      </c>
    </row>
    <row r="3148" spans="1:25" s="23" customFormat="1" ht="20.25" customHeight="1" x14ac:dyDescent="0.3">
      <c r="A3148" s="374">
        <v>2734</v>
      </c>
      <c r="B3148" s="375">
        <v>2201075</v>
      </c>
      <c r="C3148" s="375"/>
      <c r="D3148" s="376" t="s">
        <v>4543</v>
      </c>
      <c r="E3148" s="346">
        <v>0.76100000000000001</v>
      </c>
      <c r="F3148" s="189">
        <v>3.5</v>
      </c>
      <c r="G3148" s="24" t="s">
        <v>48</v>
      </c>
      <c r="H3148" s="26" t="str">
        <f t="shared" si="191"/>
        <v>6</v>
      </c>
      <c r="I3148" s="24">
        <v>0.76600000000000001</v>
      </c>
      <c r="J3148" s="24">
        <v>0.76600000000000001</v>
      </c>
      <c r="K3148" s="27"/>
      <c r="L3148" s="27"/>
      <c r="M3148" s="27"/>
      <c r="N3148" s="24">
        <v>0.76600000000000001</v>
      </c>
      <c r="O3148" s="29">
        <v>100</v>
      </c>
      <c r="P3148" s="24">
        <v>0.76600000000000001</v>
      </c>
      <c r="Q3148" s="29">
        <v>100</v>
      </c>
      <c r="R3148" s="24">
        <v>0.76600000000000001</v>
      </c>
      <c r="S3148" s="29">
        <v>100</v>
      </c>
      <c r="T3148" s="375" t="s">
        <v>45</v>
      </c>
      <c r="U3148" s="375">
        <v>2020</v>
      </c>
      <c r="V3148" s="346">
        <v>0.76100000000000001</v>
      </c>
      <c r="W3148" s="32"/>
      <c r="X3148" s="133"/>
      <c r="Y3148" s="31">
        <f t="shared" si="190"/>
        <v>0</v>
      </c>
    </row>
    <row r="3149" spans="1:25" s="23" customFormat="1" ht="20.25" customHeight="1" x14ac:dyDescent="0.3">
      <c r="A3149" s="374">
        <v>2735</v>
      </c>
      <c r="B3149" s="375">
        <v>2192515</v>
      </c>
      <c r="C3149" s="375"/>
      <c r="D3149" s="376" t="s">
        <v>2148</v>
      </c>
      <c r="E3149" s="346">
        <v>0.45500000000000002</v>
      </c>
      <c r="F3149" s="189">
        <v>3.5</v>
      </c>
      <c r="G3149" s="24" t="s">
        <v>48</v>
      </c>
      <c r="H3149" s="26" t="str">
        <f t="shared" si="191"/>
        <v>6</v>
      </c>
      <c r="I3149" s="24">
        <v>0.40600000000000003</v>
      </c>
      <c r="J3149" s="24">
        <v>0.40600000000000003</v>
      </c>
      <c r="K3149" s="27"/>
      <c r="L3149" s="27"/>
      <c r="M3149" s="27"/>
      <c r="N3149" s="24">
        <v>0.40600000000000003</v>
      </c>
      <c r="O3149" s="29">
        <v>100</v>
      </c>
      <c r="P3149" s="24">
        <v>0.40600000000000003</v>
      </c>
      <c r="Q3149" s="29">
        <v>100</v>
      </c>
      <c r="R3149" s="24">
        <v>0.40600000000000003</v>
      </c>
      <c r="S3149" s="29">
        <v>100</v>
      </c>
      <c r="T3149" s="375" t="s">
        <v>45</v>
      </c>
      <c r="U3149" s="375">
        <v>2020</v>
      </c>
      <c r="V3149" s="346">
        <v>0.45500000000000002</v>
      </c>
      <c r="W3149" s="32"/>
      <c r="X3149" s="133"/>
      <c r="Y3149" s="31">
        <f t="shared" si="190"/>
        <v>0</v>
      </c>
    </row>
    <row r="3150" spans="1:25" s="23" customFormat="1" ht="20.25" customHeight="1" x14ac:dyDescent="0.3">
      <c r="A3150" s="374">
        <v>2736</v>
      </c>
      <c r="B3150" s="375"/>
      <c r="C3150" s="375"/>
      <c r="D3150" s="376" t="s">
        <v>4546</v>
      </c>
      <c r="E3150" s="346">
        <v>0.222</v>
      </c>
      <c r="F3150" s="25">
        <v>3</v>
      </c>
      <c r="G3150" s="24" t="s">
        <v>48</v>
      </c>
      <c r="H3150" s="26" t="str">
        <f t="shared" si="191"/>
        <v>6</v>
      </c>
      <c r="I3150" s="24">
        <v>0.996</v>
      </c>
      <c r="J3150" s="24">
        <v>0.996</v>
      </c>
      <c r="K3150" s="27"/>
      <c r="L3150" s="27"/>
      <c r="M3150" s="27"/>
      <c r="N3150" s="24">
        <v>0.996</v>
      </c>
      <c r="O3150" s="29">
        <v>100</v>
      </c>
      <c r="P3150" s="24">
        <v>0.996</v>
      </c>
      <c r="Q3150" s="29">
        <v>100</v>
      </c>
      <c r="R3150" s="24">
        <v>0.996</v>
      </c>
      <c r="S3150" s="29">
        <v>100</v>
      </c>
      <c r="T3150" s="375" t="s">
        <v>45</v>
      </c>
      <c r="U3150" s="375">
        <v>2020</v>
      </c>
      <c r="V3150" s="346">
        <v>0.222</v>
      </c>
      <c r="W3150" s="32"/>
      <c r="X3150" s="133"/>
      <c r="Y3150" s="31">
        <f t="shared" si="190"/>
        <v>0</v>
      </c>
    </row>
    <row r="3151" spans="1:25" s="23" customFormat="1" ht="20.25" customHeight="1" x14ac:dyDescent="0.3">
      <c r="A3151" s="147">
        <v>2737</v>
      </c>
      <c r="B3151" s="375">
        <v>2192283</v>
      </c>
      <c r="C3151" s="485"/>
      <c r="D3151" s="228" t="s">
        <v>469</v>
      </c>
      <c r="E3151" s="324">
        <v>1.282</v>
      </c>
      <c r="F3151" s="25">
        <v>3.5</v>
      </c>
      <c r="G3151" s="24" t="s">
        <v>48</v>
      </c>
      <c r="H3151" s="26" t="s">
        <v>103</v>
      </c>
      <c r="I3151" s="24"/>
      <c r="J3151" s="24"/>
      <c r="K3151" s="27"/>
      <c r="L3151" s="27"/>
      <c r="M3151" s="27"/>
      <c r="N3151" s="28"/>
      <c r="O3151" s="29"/>
      <c r="P3151" s="28"/>
      <c r="Q3151" s="29"/>
      <c r="R3151" s="28"/>
      <c r="S3151" s="29"/>
      <c r="T3151" s="375"/>
      <c r="U3151" s="375"/>
      <c r="V3151" s="324">
        <v>1.282</v>
      </c>
      <c r="W3151" s="32"/>
      <c r="X3151" s="133"/>
      <c r="Y3151" s="31">
        <f t="shared" si="190"/>
        <v>0</v>
      </c>
    </row>
    <row r="3152" spans="1:25" s="23" customFormat="1" ht="20.25" customHeight="1" x14ac:dyDescent="0.3">
      <c r="A3152" s="374">
        <v>2738</v>
      </c>
      <c r="B3152" s="375">
        <v>2195187</v>
      </c>
      <c r="C3152" s="371"/>
      <c r="D3152" s="375" t="s">
        <v>4549</v>
      </c>
      <c r="E3152" s="346">
        <v>0.19</v>
      </c>
      <c r="F3152" s="25">
        <v>6</v>
      </c>
      <c r="G3152" s="24" t="s">
        <v>39</v>
      </c>
      <c r="H3152" s="26" t="str">
        <f t="shared" si="191"/>
        <v>10</v>
      </c>
      <c r="I3152" s="24">
        <v>0.11899999999999999</v>
      </c>
      <c r="J3152" s="24">
        <v>0.11899999999999999</v>
      </c>
      <c r="K3152" s="27"/>
      <c r="L3152" s="27"/>
      <c r="M3152" s="27"/>
      <c r="N3152" s="28">
        <v>0.11899999999999999</v>
      </c>
      <c r="O3152" s="29">
        <v>100</v>
      </c>
      <c r="P3152" s="28">
        <v>0.11899999999999999</v>
      </c>
      <c r="Q3152" s="29">
        <v>100</v>
      </c>
      <c r="R3152" s="28">
        <v>0.11899999999999999</v>
      </c>
      <c r="S3152" s="29">
        <v>100</v>
      </c>
      <c r="T3152" s="375" t="s">
        <v>433</v>
      </c>
      <c r="U3152" s="375">
        <v>2019</v>
      </c>
      <c r="V3152" s="346">
        <v>0.19</v>
      </c>
      <c r="W3152" s="32"/>
      <c r="X3152" s="133"/>
      <c r="Y3152" s="31">
        <f t="shared" si="190"/>
        <v>0</v>
      </c>
    </row>
    <row r="3153" spans="1:25" ht="20.25" customHeight="1" x14ac:dyDescent="0.3">
      <c r="A3153" s="485" t="s">
        <v>4550</v>
      </c>
      <c r="B3153" s="485"/>
      <c r="C3153" s="485"/>
      <c r="D3153" s="485"/>
      <c r="E3153" s="485"/>
      <c r="F3153" s="485"/>
      <c r="G3153" s="485"/>
      <c r="H3153" s="485"/>
      <c r="I3153" s="43"/>
      <c r="J3153" s="43"/>
      <c r="K3153" s="6"/>
      <c r="L3153" s="6"/>
      <c r="M3153" s="6"/>
      <c r="N3153" s="44"/>
      <c r="O3153" s="15"/>
      <c r="P3153" s="44"/>
      <c r="Q3153" s="15"/>
      <c r="R3153" s="44"/>
      <c r="S3153" s="15"/>
      <c r="T3153" s="14"/>
      <c r="U3153" s="14"/>
      <c r="V3153" s="393"/>
      <c r="W3153" s="48"/>
      <c r="X3153" s="393"/>
      <c r="Y3153" s="31">
        <f t="shared" si="190"/>
        <v>0</v>
      </c>
    </row>
    <row r="3154" spans="1:25" ht="20.25" customHeight="1" x14ac:dyDescent="0.3">
      <c r="A3154" s="371"/>
      <c r="B3154" s="371"/>
      <c r="C3154" s="371"/>
      <c r="D3154" s="371" t="s">
        <v>252</v>
      </c>
      <c r="E3154" s="325">
        <f>SUM(E3155:E3180)</f>
        <v>26.113000000000014</v>
      </c>
      <c r="F3154" s="371"/>
      <c r="G3154" s="371"/>
      <c r="H3154" s="371"/>
      <c r="I3154" s="43"/>
      <c r="J3154" s="43"/>
      <c r="K3154" s="6"/>
      <c r="L3154" s="6"/>
      <c r="M3154" s="6"/>
      <c r="N3154" s="44"/>
      <c r="O3154" s="15"/>
      <c r="P3154" s="44"/>
      <c r="Q3154" s="15"/>
      <c r="R3154" s="44"/>
      <c r="S3154" s="15"/>
      <c r="T3154" s="14"/>
      <c r="U3154" s="14"/>
      <c r="V3154" s="393"/>
      <c r="W3154" s="48"/>
      <c r="X3154" s="393"/>
      <c r="Y3154" s="31">
        <f t="shared" si="190"/>
        <v>26.113000000000014</v>
      </c>
    </row>
    <row r="3155" spans="1:25" s="23" customFormat="1" ht="20.25" customHeight="1" x14ac:dyDescent="0.3">
      <c r="A3155" s="374">
        <v>2739</v>
      </c>
      <c r="B3155" s="375">
        <v>2191678</v>
      </c>
      <c r="C3155" s="375"/>
      <c r="D3155" s="376" t="s">
        <v>4552</v>
      </c>
      <c r="E3155" s="348">
        <v>3.4119999999999999</v>
      </c>
      <c r="F3155" s="189">
        <v>3.5</v>
      </c>
      <c r="G3155" s="24" t="s">
        <v>48</v>
      </c>
      <c r="H3155" s="26" t="str">
        <f t="shared" si="191"/>
        <v>6</v>
      </c>
      <c r="I3155" s="24">
        <v>1.946</v>
      </c>
      <c r="J3155" s="24">
        <v>1.946</v>
      </c>
      <c r="K3155" s="27"/>
      <c r="L3155" s="27"/>
      <c r="M3155" s="27"/>
      <c r="N3155" s="24">
        <v>1.946</v>
      </c>
      <c r="O3155" s="29">
        <v>100</v>
      </c>
      <c r="P3155" s="24">
        <v>1.946</v>
      </c>
      <c r="Q3155" s="29">
        <v>100</v>
      </c>
      <c r="R3155" s="24">
        <v>1.946</v>
      </c>
      <c r="S3155" s="29">
        <v>100</v>
      </c>
      <c r="T3155" s="375" t="s">
        <v>45</v>
      </c>
      <c r="U3155" s="375">
        <v>2020</v>
      </c>
      <c r="V3155" s="348">
        <v>3.4119999999999999</v>
      </c>
      <c r="W3155" s="32"/>
      <c r="X3155" s="133"/>
      <c r="Y3155" s="31">
        <f t="shared" si="190"/>
        <v>0</v>
      </c>
    </row>
    <row r="3156" spans="1:25" s="23" customFormat="1" ht="20.25" customHeight="1" x14ac:dyDescent="0.3">
      <c r="A3156" s="374">
        <v>2740</v>
      </c>
      <c r="B3156" s="375">
        <v>2202924</v>
      </c>
      <c r="C3156" s="485"/>
      <c r="D3156" s="376" t="s">
        <v>4554</v>
      </c>
      <c r="E3156" s="348">
        <v>6.1959999999999997</v>
      </c>
      <c r="F3156" s="189">
        <v>3.5</v>
      </c>
      <c r="G3156" s="24" t="s">
        <v>48</v>
      </c>
      <c r="H3156" s="26" t="str">
        <f t="shared" si="191"/>
        <v>6</v>
      </c>
      <c r="I3156" s="24">
        <v>3.2240000000000002</v>
      </c>
      <c r="J3156" s="24">
        <v>3.2240000000000002</v>
      </c>
      <c r="K3156" s="27"/>
      <c r="L3156" s="27"/>
      <c r="M3156" s="27"/>
      <c r="N3156" s="24">
        <v>3.2240000000000002</v>
      </c>
      <c r="O3156" s="29">
        <v>100</v>
      </c>
      <c r="P3156" s="24">
        <v>3.2240000000000002</v>
      </c>
      <c r="Q3156" s="29">
        <v>100</v>
      </c>
      <c r="R3156" s="24">
        <v>3.2240000000000002</v>
      </c>
      <c r="S3156" s="29">
        <v>100</v>
      </c>
      <c r="T3156" s="375" t="s">
        <v>45</v>
      </c>
      <c r="U3156" s="375">
        <v>2020</v>
      </c>
      <c r="V3156" s="348">
        <v>6.1959999999999997</v>
      </c>
      <c r="W3156" s="32"/>
      <c r="X3156" s="133"/>
      <c r="Y3156" s="31">
        <f t="shared" ref="Y3156:Y3219" si="192">E3156-V3156-W3156-X3156</f>
        <v>0</v>
      </c>
    </row>
    <row r="3157" spans="1:25" s="23" customFormat="1" ht="20.25" customHeight="1" x14ac:dyDescent="0.3">
      <c r="A3157" s="374">
        <v>2741</v>
      </c>
      <c r="B3157" s="375">
        <v>2192425</v>
      </c>
      <c r="C3157" s="371"/>
      <c r="D3157" s="376" t="s">
        <v>4556</v>
      </c>
      <c r="E3157" s="348">
        <v>2.3260000000000001</v>
      </c>
      <c r="F3157" s="189">
        <v>3.5</v>
      </c>
      <c r="G3157" s="24" t="s">
        <v>48</v>
      </c>
      <c r="H3157" s="26" t="str">
        <f t="shared" si="191"/>
        <v>6</v>
      </c>
      <c r="I3157" s="24">
        <v>0.82099999999999995</v>
      </c>
      <c r="J3157" s="24">
        <v>0.82099999999999995</v>
      </c>
      <c r="K3157" s="27"/>
      <c r="L3157" s="27"/>
      <c r="M3157" s="27"/>
      <c r="N3157" s="24">
        <v>0.82099999999999995</v>
      </c>
      <c r="O3157" s="29">
        <v>100</v>
      </c>
      <c r="P3157" s="24">
        <v>0.82099999999999995</v>
      </c>
      <c r="Q3157" s="29">
        <v>100</v>
      </c>
      <c r="R3157" s="24">
        <v>0.82099999999999995</v>
      </c>
      <c r="S3157" s="29">
        <v>100</v>
      </c>
      <c r="T3157" s="375" t="s">
        <v>45</v>
      </c>
      <c r="U3157" s="375">
        <v>2020</v>
      </c>
      <c r="V3157" s="348">
        <v>2.3260000000000001</v>
      </c>
      <c r="W3157" s="32"/>
      <c r="X3157" s="133"/>
      <c r="Y3157" s="31">
        <f t="shared" si="192"/>
        <v>0</v>
      </c>
    </row>
    <row r="3158" spans="1:25" s="23" customFormat="1" ht="20.25" customHeight="1" x14ac:dyDescent="0.3">
      <c r="A3158" s="374">
        <v>2742</v>
      </c>
      <c r="B3158" s="375">
        <v>2192118</v>
      </c>
      <c r="C3158" s="375"/>
      <c r="D3158" s="376" t="s">
        <v>435</v>
      </c>
      <c r="E3158" s="348">
        <v>2.0419999999999998</v>
      </c>
      <c r="F3158" s="189">
        <v>6</v>
      </c>
      <c r="G3158" s="24" t="s">
        <v>39</v>
      </c>
      <c r="H3158" s="26" t="str">
        <f t="shared" si="191"/>
        <v>10</v>
      </c>
      <c r="I3158" s="24">
        <v>1.0980000000000001</v>
      </c>
      <c r="J3158" s="24">
        <v>1.0980000000000001</v>
      </c>
      <c r="K3158" s="27"/>
      <c r="L3158" s="27"/>
      <c r="M3158" s="27"/>
      <c r="N3158" s="24">
        <v>1.0980000000000001</v>
      </c>
      <c r="O3158" s="29">
        <v>100</v>
      </c>
      <c r="P3158" s="24">
        <v>1.0980000000000001</v>
      </c>
      <c r="Q3158" s="29">
        <v>100</v>
      </c>
      <c r="R3158" s="24">
        <v>1.0980000000000001</v>
      </c>
      <c r="S3158" s="29">
        <v>100</v>
      </c>
      <c r="T3158" s="375" t="s">
        <v>45</v>
      </c>
      <c r="U3158" s="375">
        <v>2020</v>
      </c>
      <c r="V3158" s="348">
        <v>2.0419999999999998</v>
      </c>
      <c r="W3158" s="32"/>
      <c r="X3158" s="133"/>
      <c r="Y3158" s="31">
        <f t="shared" si="192"/>
        <v>0</v>
      </c>
    </row>
    <row r="3159" spans="1:25" s="23" customFormat="1" ht="20.25" customHeight="1" x14ac:dyDescent="0.3">
      <c r="A3159" s="147">
        <v>2743</v>
      </c>
      <c r="B3159" s="375">
        <v>2193911</v>
      </c>
      <c r="C3159" s="485"/>
      <c r="D3159" s="229" t="s">
        <v>751</v>
      </c>
      <c r="E3159" s="348">
        <v>1.5680000000000001</v>
      </c>
      <c r="F3159" s="189">
        <v>6</v>
      </c>
      <c r="G3159" s="24" t="s">
        <v>39</v>
      </c>
      <c r="H3159" s="26" t="str">
        <f t="shared" si="191"/>
        <v>10</v>
      </c>
      <c r="I3159" s="24">
        <v>0.72199999999999998</v>
      </c>
      <c r="J3159" s="24">
        <v>0.72199999999999998</v>
      </c>
      <c r="K3159" s="27"/>
      <c r="L3159" s="27"/>
      <c r="M3159" s="27"/>
      <c r="N3159" s="24">
        <v>0.72199999999999998</v>
      </c>
      <c r="O3159" s="29">
        <v>100</v>
      </c>
      <c r="P3159" s="24">
        <v>0.72199999999999998</v>
      </c>
      <c r="Q3159" s="29">
        <v>100</v>
      </c>
      <c r="R3159" s="24">
        <v>0.72199999999999998</v>
      </c>
      <c r="S3159" s="29">
        <v>100</v>
      </c>
      <c r="T3159" s="375" t="s">
        <v>45</v>
      </c>
      <c r="U3159" s="375">
        <v>2020</v>
      </c>
      <c r="V3159" s="348">
        <v>1.5680000000000001</v>
      </c>
      <c r="W3159" s="32"/>
      <c r="X3159" s="133"/>
      <c r="Y3159" s="31">
        <f t="shared" si="192"/>
        <v>0</v>
      </c>
    </row>
    <row r="3160" spans="1:25" s="23" customFormat="1" ht="20.25" customHeight="1" x14ac:dyDescent="0.3">
      <c r="A3160" s="374">
        <v>2744</v>
      </c>
      <c r="B3160" s="375">
        <v>2202084</v>
      </c>
      <c r="C3160" s="371"/>
      <c r="D3160" s="376" t="s">
        <v>127</v>
      </c>
      <c r="E3160" s="348">
        <v>1.056</v>
      </c>
      <c r="F3160" s="189">
        <v>3.5</v>
      </c>
      <c r="G3160" s="24" t="s">
        <v>48</v>
      </c>
      <c r="H3160" s="26" t="str">
        <f t="shared" si="191"/>
        <v>6</v>
      </c>
      <c r="I3160" s="24">
        <v>0.52300000000000002</v>
      </c>
      <c r="J3160" s="24">
        <v>0.52300000000000002</v>
      </c>
      <c r="K3160" s="27"/>
      <c r="L3160" s="27"/>
      <c r="M3160" s="27"/>
      <c r="N3160" s="24">
        <v>0.52300000000000002</v>
      </c>
      <c r="O3160" s="29">
        <v>100</v>
      </c>
      <c r="P3160" s="24">
        <v>0.52300000000000002</v>
      </c>
      <c r="Q3160" s="29">
        <v>100</v>
      </c>
      <c r="R3160" s="24">
        <v>0.52300000000000002</v>
      </c>
      <c r="S3160" s="29">
        <v>100</v>
      </c>
      <c r="T3160" s="375" t="s">
        <v>45</v>
      </c>
      <c r="U3160" s="375">
        <v>2020</v>
      </c>
      <c r="V3160" s="348">
        <v>1.056</v>
      </c>
      <c r="W3160" s="32"/>
      <c r="X3160" s="133"/>
      <c r="Y3160" s="31">
        <f t="shared" si="192"/>
        <v>0</v>
      </c>
    </row>
    <row r="3161" spans="1:25" s="23" customFormat="1" ht="20.25" customHeight="1" x14ac:dyDescent="0.3">
      <c r="A3161" s="374">
        <v>2745</v>
      </c>
      <c r="B3161" s="375">
        <v>2200930</v>
      </c>
      <c r="C3161" s="485"/>
      <c r="D3161" s="376" t="s">
        <v>1286</v>
      </c>
      <c r="E3161" s="348">
        <v>0.68500000000000005</v>
      </c>
      <c r="F3161" s="189">
        <v>3.5</v>
      </c>
      <c r="G3161" s="24" t="s">
        <v>48</v>
      </c>
      <c r="H3161" s="26" t="str">
        <f t="shared" si="191"/>
        <v>6</v>
      </c>
      <c r="I3161" s="24">
        <v>0.6</v>
      </c>
      <c r="J3161" s="24">
        <v>0.6</v>
      </c>
      <c r="K3161" s="27"/>
      <c r="L3161" s="27"/>
      <c r="M3161" s="27"/>
      <c r="N3161" s="24">
        <v>0.6</v>
      </c>
      <c r="O3161" s="29">
        <v>100</v>
      </c>
      <c r="P3161" s="24">
        <v>0.6</v>
      </c>
      <c r="Q3161" s="29">
        <v>100</v>
      </c>
      <c r="R3161" s="24">
        <v>0.6</v>
      </c>
      <c r="S3161" s="29">
        <v>100</v>
      </c>
      <c r="T3161" s="375" t="s">
        <v>45</v>
      </c>
      <c r="U3161" s="375">
        <v>2020</v>
      </c>
      <c r="V3161" s="348">
        <v>0.68500000000000005</v>
      </c>
      <c r="W3161" s="32"/>
      <c r="X3161" s="133"/>
      <c r="Y3161" s="31">
        <f t="shared" si="192"/>
        <v>0</v>
      </c>
    </row>
    <row r="3162" spans="1:25" s="23" customFormat="1" ht="20.25" customHeight="1" x14ac:dyDescent="0.3">
      <c r="A3162" s="374">
        <v>2746</v>
      </c>
      <c r="B3162" s="375">
        <v>2199770</v>
      </c>
      <c r="C3162" s="371"/>
      <c r="D3162" s="376" t="s">
        <v>4562</v>
      </c>
      <c r="E3162" s="348">
        <v>0.34599999999999997</v>
      </c>
      <c r="F3162" s="189">
        <v>3.5</v>
      </c>
      <c r="G3162" s="24" t="s">
        <v>48</v>
      </c>
      <c r="H3162" s="26" t="str">
        <f t="shared" si="191"/>
        <v>6</v>
      </c>
      <c r="I3162" s="24">
        <v>0.34599999999999997</v>
      </c>
      <c r="J3162" s="24">
        <v>0.34599999999999997</v>
      </c>
      <c r="K3162" s="27"/>
      <c r="L3162" s="27"/>
      <c r="M3162" s="27"/>
      <c r="N3162" s="24">
        <v>0.34599999999999997</v>
      </c>
      <c r="O3162" s="29">
        <v>100</v>
      </c>
      <c r="P3162" s="24">
        <v>0.34599999999999997</v>
      </c>
      <c r="Q3162" s="29">
        <v>100</v>
      </c>
      <c r="R3162" s="24">
        <v>0.34599999999999997</v>
      </c>
      <c r="S3162" s="29">
        <v>100</v>
      </c>
      <c r="T3162" s="375" t="s">
        <v>45</v>
      </c>
      <c r="U3162" s="375">
        <v>2020</v>
      </c>
      <c r="V3162" s="348">
        <v>0.34599999999999997</v>
      </c>
      <c r="W3162" s="32"/>
      <c r="X3162" s="133"/>
      <c r="Y3162" s="31">
        <f t="shared" si="192"/>
        <v>0</v>
      </c>
    </row>
    <row r="3163" spans="1:25" s="23" customFormat="1" ht="20.25" customHeight="1" x14ac:dyDescent="0.3">
      <c r="A3163" s="374">
        <v>2747</v>
      </c>
      <c r="B3163" s="375">
        <v>2196759</v>
      </c>
      <c r="C3163" s="375"/>
      <c r="D3163" s="376" t="s">
        <v>1414</v>
      </c>
      <c r="E3163" s="346">
        <v>0.44500000000000001</v>
      </c>
      <c r="F3163" s="189">
        <v>3.5</v>
      </c>
      <c r="G3163" s="24" t="s">
        <v>48</v>
      </c>
      <c r="H3163" s="26" t="str">
        <f t="shared" si="191"/>
        <v>6</v>
      </c>
      <c r="I3163" s="24">
        <v>1.0629999999999999</v>
      </c>
      <c r="J3163" s="24">
        <v>1.0629999999999999</v>
      </c>
      <c r="K3163" s="27"/>
      <c r="L3163" s="27"/>
      <c r="M3163" s="27"/>
      <c r="N3163" s="24">
        <v>1.0629999999999999</v>
      </c>
      <c r="O3163" s="29">
        <v>100</v>
      </c>
      <c r="P3163" s="24">
        <v>1.0629999999999999</v>
      </c>
      <c r="Q3163" s="29">
        <v>100</v>
      </c>
      <c r="R3163" s="24">
        <v>1.0629999999999999</v>
      </c>
      <c r="S3163" s="29">
        <v>100</v>
      </c>
      <c r="T3163" s="375" t="s">
        <v>45</v>
      </c>
      <c r="U3163" s="375">
        <v>2020</v>
      </c>
      <c r="V3163" s="346">
        <v>0.44500000000000001</v>
      </c>
      <c r="W3163" s="32"/>
      <c r="X3163" s="133"/>
      <c r="Y3163" s="31">
        <f t="shared" si="192"/>
        <v>0</v>
      </c>
    </row>
    <row r="3164" spans="1:25" s="23" customFormat="1" ht="20.25" customHeight="1" x14ac:dyDescent="0.3">
      <c r="A3164" s="374">
        <v>2748</v>
      </c>
      <c r="B3164" s="375">
        <v>2191069</v>
      </c>
      <c r="C3164" s="485"/>
      <c r="D3164" s="376" t="s">
        <v>4565</v>
      </c>
      <c r="E3164" s="346">
        <v>0.32300000000000001</v>
      </c>
      <c r="F3164" s="189">
        <v>3.5</v>
      </c>
      <c r="G3164" s="24" t="s">
        <v>48</v>
      </c>
      <c r="H3164" s="26" t="str">
        <f t="shared" si="191"/>
        <v>6</v>
      </c>
      <c r="I3164" s="24">
        <v>0.33300000000000002</v>
      </c>
      <c r="J3164" s="24">
        <v>0.33300000000000002</v>
      </c>
      <c r="K3164" s="27"/>
      <c r="L3164" s="27"/>
      <c r="M3164" s="27"/>
      <c r="N3164" s="24">
        <v>0.33300000000000002</v>
      </c>
      <c r="O3164" s="29">
        <v>100</v>
      </c>
      <c r="P3164" s="24">
        <v>0.33300000000000002</v>
      </c>
      <c r="Q3164" s="29">
        <v>100</v>
      </c>
      <c r="R3164" s="24">
        <v>0.33300000000000002</v>
      </c>
      <c r="S3164" s="29">
        <v>100</v>
      </c>
      <c r="T3164" s="375" t="s">
        <v>45</v>
      </c>
      <c r="U3164" s="375">
        <v>2020</v>
      </c>
      <c r="V3164" s="346">
        <v>0.32300000000000001</v>
      </c>
      <c r="W3164" s="32"/>
      <c r="X3164" s="133"/>
      <c r="Y3164" s="31">
        <f t="shared" si="192"/>
        <v>0</v>
      </c>
    </row>
    <row r="3165" spans="1:25" s="23" customFormat="1" ht="20.25" customHeight="1" x14ac:dyDescent="0.3">
      <c r="A3165" s="374">
        <v>2749</v>
      </c>
      <c r="B3165" s="375">
        <v>2192599</v>
      </c>
      <c r="C3165" s="371"/>
      <c r="D3165" s="376" t="s">
        <v>511</v>
      </c>
      <c r="E3165" s="346">
        <v>0.69899999999999995</v>
      </c>
      <c r="F3165" s="189">
        <v>3.5</v>
      </c>
      <c r="G3165" s="24" t="s">
        <v>48</v>
      </c>
      <c r="H3165" s="26" t="str">
        <f t="shared" si="191"/>
        <v>6</v>
      </c>
      <c r="I3165" s="24">
        <v>0.7</v>
      </c>
      <c r="J3165" s="24">
        <v>0.7</v>
      </c>
      <c r="K3165" s="27"/>
      <c r="L3165" s="27"/>
      <c r="M3165" s="27"/>
      <c r="N3165" s="24">
        <v>0.7</v>
      </c>
      <c r="O3165" s="29">
        <v>100</v>
      </c>
      <c r="P3165" s="24">
        <v>0.7</v>
      </c>
      <c r="Q3165" s="29">
        <v>100</v>
      </c>
      <c r="R3165" s="24">
        <v>0.7</v>
      </c>
      <c r="S3165" s="29">
        <v>100</v>
      </c>
      <c r="T3165" s="375" t="s">
        <v>45</v>
      </c>
      <c r="U3165" s="375">
        <v>2020</v>
      </c>
      <c r="V3165" s="346">
        <v>0.69899999999999995</v>
      </c>
      <c r="W3165" s="32"/>
      <c r="X3165" s="133"/>
      <c r="Y3165" s="31">
        <f t="shared" si="192"/>
        <v>0</v>
      </c>
    </row>
    <row r="3166" spans="1:25" s="23" customFormat="1" ht="20.25" customHeight="1" x14ac:dyDescent="0.3">
      <c r="A3166" s="374"/>
      <c r="B3166" s="375"/>
      <c r="C3166" s="375"/>
      <c r="D3166" s="376" t="s">
        <v>4567</v>
      </c>
      <c r="E3166" s="324">
        <f t="shared" ref="E3166" si="193">V3166+W3166+X3166</f>
        <v>0.1</v>
      </c>
      <c r="F3166" s="189">
        <v>3.5</v>
      </c>
      <c r="G3166" s="24" t="s">
        <v>48</v>
      </c>
      <c r="H3166" s="26" t="str">
        <f t="shared" si="191"/>
        <v>6</v>
      </c>
      <c r="I3166" s="24"/>
      <c r="J3166" s="24"/>
      <c r="K3166" s="27"/>
      <c r="L3166" s="27"/>
      <c r="M3166" s="27"/>
      <c r="N3166" s="24"/>
      <c r="O3166" s="29"/>
      <c r="P3166" s="24"/>
      <c r="Q3166" s="29"/>
      <c r="R3166" s="24"/>
      <c r="S3166" s="29"/>
      <c r="T3166" s="375"/>
      <c r="U3166" s="375"/>
      <c r="V3166" s="324">
        <f t="shared" ref="V3166" si="194">AM3166+AN3166+AO3166</f>
        <v>0</v>
      </c>
      <c r="W3166" s="32"/>
      <c r="X3166" s="133">
        <v>0.1</v>
      </c>
      <c r="Y3166" s="31">
        <f t="shared" si="192"/>
        <v>0</v>
      </c>
    </row>
    <row r="3167" spans="1:25" s="23" customFormat="1" ht="20.25" customHeight="1" x14ac:dyDescent="0.3">
      <c r="A3167" s="374">
        <v>2750</v>
      </c>
      <c r="B3167" s="375">
        <v>2193199</v>
      </c>
      <c r="C3167" s="375"/>
      <c r="D3167" s="376" t="s">
        <v>4569</v>
      </c>
      <c r="E3167" s="346">
        <v>2.0640000000000001</v>
      </c>
      <c r="F3167" s="189">
        <v>3.5</v>
      </c>
      <c r="G3167" s="24" t="s">
        <v>48</v>
      </c>
      <c r="H3167" s="26" t="str">
        <f t="shared" si="191"/>
        <v>6</v>
      </c>
      <c r="I3167" s="24">
        <v>1.03</v>
      </c>
      <c r="J3167" s="24">
        <v>1.03</v>
      </c>
      <c r="K3167" s="27"/>
      <c r="L3167" s="27"/>
      <c r="M3167" s="27"/>
      <c r="N3167" s="24">
        <v>1.03</v>
      </c>
      <c r="O3167" s="29">
        <v>100</v>
      </c>
      <c r="P3167" s="24">
        <v>1.03</v>
      </c>
      <c r="Q3167" s="29">
        <v>100</v>
      </c>
      <c r="R3167" s="24">
        <v>1.03</v>
      </c>
      <c r="S3167" s="29">
        <v>100</v>
      </c>
      <c r="T3167" s="375" t="s">
        <v>45</v>
      </c>
      <c r="U3167" s="375">
        <v>2020</v>
      </c>
      <c r="V3167" s="346">
        <v>2.0640000000000001</v>
      </c>
      <c r="W3167" s="32"/>
      <c r="X3167" s="133"/>
      <c r="Y3167" s="31">
        <f t="shared" si="192"/>
        <v>0</v>
      </c>
    </row>
    <row r="3168" spans="1:25" s="23" customFormat="1" ht="20.25" customHeight="1" x14ac:dyDescent="0.3">
      <c r="A3168" s="374">
        <v>2751</v>
      </c>
      <c r="B3168" s="375">
        <v>2194028</v>
      </c>
      <c r="C3168" s="485"/>
      <c r="D3168" s="376" t="s">
        <v>976</v>
      </c>
      <c r="E3168" s="346">
        <v>1.169</v>
      </c>
      <c r="F3168" s="189">
        <v>3.5</v>
      </c>
      <c r="G3168" s="24" t="s">
        <v>48</v>
      </c>
      <c r="H3168" s="26" t="str">
        <f t="shared" si="191"/>
        <v>6</v>
      </c>
      <c r="I3168" s="24">
        <v>1.155</v>
      </c>
      <c r="J3168" s="24">
        <v>1.155</v>
      </c>
      <c r="K3168" s="27"/>
      <c r="L3168" s="27"/>
      <c r="M3168" s="27"/>
      <c r="N3168" s="24">
        <v>1.155</v>
      </c>
      <c r="O3168" s="29">
        <v>100</v>
      </c>
      <c r="P3168" s="24">
        <v>1.155</v>
      </c>
      <c r="Q3168" s="29">
        <v>100</v>
      </c>
      <c r="R3168" s="24">
        <v>1.155</v>
      </c>
      <c r="S3168" s="29">
        <v>100</v>
      </c>
      <c r="T3168" s="375" t="s">
        <v>45</v>
      </c>
      <c r="U3168" s="375">
        <v>2020</v>
      </c>
      <c r="V3168" s="346">
        <v>1.169</v>
      </c>
      <c r="W3168" s="32"/>
      <c r="X3168" s="133"/>
      <c r="Y3168" s="31">
        <f t="shared" si="192"/>
        <v>0</v>
      </c>
    </row>
    <row r="3169" spans="1:25" s="23" customFormat="1" ht="20.25" customHeight="1" x14ac:dyDescent="0.3">
      <c r="A3169" s="374">
        <v>2752</v>
      </c>
      <c r="B3169" s="375">
        <v>2194233</v>
      </c>
      <c r="C3169" s="371"/>
      <c r="D3169" s="376" t="s">
        <v>2119</v>
      </c>
      <c r="E3169" s="346">
        <v>0.13500000000000001</v>
      </c>
      <c r="F3169" s="189">
        <v>3.5</v>
      </c>
      <c r="G3169" s="24" t="s">
        <v>48</v>
      </c>
      <c r="H3169" s="26" t="str">
        <f t="shared" si="191"/>
        <v>6</v>
      </c>
      <c r="I3169" s="24">
        <v>0.14099999999999999</v>
      </c>
      <c r="J3169" s="24">
        <v>0.14099999999999999</v>
      </c>
      <c r="K3169" s="27"/>
      <c r="L3169" s="27"/>
      <c r="M3169" s="27"/>
      <c r="N3169" s="24">
        <v>0.14099999999999999</v>
      </c>
      <c r="O3169" s="29">
        <v>100</v>
      </c>
      <c r="P3169" s="24">
        <v>0.14099999999999999</v>
      </c>
      <c r="Q3169" s="29">
        <v>100</v>
      </c>
      <c r="R3169" s="24">
        <v>0.14099999999999999</v>
      </c>
      <c r="S3169" s="29">
        <v>100</v>
      </c>
      <c r="T3169" s="375" t="s">
        <v>45</v>
      </c>
      <c r="U3169" s="375">
        <v>2020</v>
      </c>
      <c r="V3169" s="346">
        <v>0.13500000000000001</v>
      </c>
      <c r="W3169" s="32"/>
      <c r="X3169" s="133"/>
      <c r="Y3169" s="31">
        <f t="shared" si="192"/>
        <v>0</v>
      </c>
    </row>
    <row r="3170" spans="1:25" s="23" customFormat="1" ht="20.25" customHeight="1" x14ac:dyDescent="0.3">
      <c r="A3170" s="374">
        <v>2753</v>
      </c>
      <c r="B3170" s="375">
        <v>2191491</v>
      </c>
      <c r="C3170" s="375"/>
      <c r="D3170" s="376" t="s">
        <v>384</v>
      </c>
      <c r="E3170" s="346">
        <v>0.43</v>
      </c>
      <c r="F3170" s="189">
        <v>3.5</v>
      </c>
      <c r="G3170" s="24" t="s">
        <v>48</v>
      </c>
      <c r="H3170" s="26" t="str">
        <f t="shared" si="191"/>
        <v>6</v>
      </c>
      <c r="I3170" s="24">
        <v>0.55000000000000004</v>
      </c>
      <c r="J3170" s="24">
        <v>0.55000000000000004</v>
      </c>
      <c r="K3170" s="27"/>
      <c r="L3170" s="27"/>
      <c r="M3170" s="27"/>
      <c r="N3170" s="24">
        <v>0.55000000000000004</v>
      </c>
      <c r="O3170" s="29">
        <v>100</v>
      </c>
      <c r="P3170" s="24">
        <v>0.55000000000000004</v>
      </c>
      <c r="Q3170" s="29">
        <v>100</v>
      </c>
      <c r="R3170" s="24">
        <v>0.55000000000000004</v>
      </c>
      <c r="S3170" s="29">
        <v>100</v>
      </c>
      <c r="T3170" s="375" t="s">
        <v>45</v>
      </c>
      <c r="U3170" s="375">
        <v>2020</v>
      </c>
      <c r="V3170" s="346">
        <v>0.43</v>
      </c>
      <c r="W3170" s="32"/>
      <c r="X3170" s="133"/>
      <c r="Y3170" s="31">
        <f t="shared" si="192"/>
        <v>0</v>
      </c>
    </row>
    <row r="3171" spans="1:25" s="23" customFormat="1" ht="20.25" customHeight="1" x14ac:dyDescent="0.3">
      <c r="A3171" s="374">
        <v>2754</v>
      </c>
      <c r="B3171" s="375">
        <v>2193694</v>
      </c>
      <c r="C3171" s="375"/>
      <c r="D3171" s="376" t="s">
        <v>4574</v>
      </c>
      <c r="E3171" s="346">
        <v>0.16800000000000001</v>
      </c>
      <c r="F3171" s="189">
        <v>3.5</v>
      </c>
      <c r="G3171" s="24" t="s">
        <v>48</v>
      </c>
      <c r="H3171" s="26" t="str">
        <f t="shared" si="191"/>
        <v>6</v>
      </c>
      <c r="I3171" s="24">
        <v>0.16</v>
      </c>
      <c r="J3171" s="24">
        <v>0.16</v>
      </c>
      <c r="K3171" s="27"/>
      <c r="L3171" s="27"/>
      <c r="M3171" s="27"/>
      <c r="N3171" s="24">
        <v>0.16</v>
      </c>
      <c r="O3171" s="29">
        <v>100</v>
      </c>
      <c r="P3171" s="24">
        <v>0.16</v>
      </c>
      <c r="Q3171" s="29">
        <v>100</v>
      </c>
      <c r="R3171" s="24">
        <v>0.16</v>
      </c>
      <c r="S3171" s="29">
        <v>100</v>
      </c>
      <c r="T3171" s="375" t="s">
        <v>45</v>
      </c>
      <c r="U3171" s="375">
        <v>2020</v>
      </c>
      <c r="V3171" s="346">
        <v>0.16800000000000001</v>
      </c>
      <c r="W3171" s="32"/>
      <c r="X3171" s="133"/>
      <c r="Y3171" s="31">
        <f t="shared" si="192"/>
        <v>0</v>
      </c>
    </row>
    <row r="3172" spans="1:25" s="23" customFormat="1" ht="20.25" customHeight="1" x14ac:dyDescent="0.3">
      <c r="A3172" s="374">
        <v>2755</v>
      </c>
      <c r="B3172" s="375"/>
      <c r="C3172" s="375"/>
      <c r="D3172" s="376" t="s">
        <v>4576</v>
      </c>
      <c r="E3172" s="346">
        <v>0.2</v>
      </c>
      <c r="F3172" s="189">
        <v>3.5</v>
      </c>
      <c r="G3172" s="24" t="s">
        <v>48</v>
      </c>
      <c r="H3172" s="26" t="str">
        <f t="shared" si="191"/>
        <v>6</v>
      </c>
      <c r="I3172" s="24"/>
      <c r="J3172" s="24"/>
      <c r="K3172" s="27"/>
      <c r="L3172" s="27"/>
      <c r="M3172" s="27"/>
      <c r="N3172" s="24"/>
      <c r="O3172" s="29"/>
      <c r="P3172" s="24"/>
      <c r="Q3172" s="29"/>
      <c r="R3172" s="24"/>
      <c r="S3172" s="29"/>
      <c r="T3172" s="375"/>
      <c r="U3172" s="375"/>
      <c r="V3172" s="346">
        <v>0.2</v>
      </c>
      <c r="W3172" s="32"/>
      <c r="X3172" s="133"/>
      <c r="Y3172" s="31">
        <f t="shared" si="192"/>
        <v>0</v>
      </c>
    </row>
    <row r="3173" spans="1:25" s="23" customFormat="1" ht="20.25" customHeight="1" x14ac:dyDescent="0.3">
      <c r="A3173" s="374">
        <v>2756</v>
      </c>
      <c r="B3173" s="375">
        <v>2196118</v>
      </c>
      <c r="C3173" s="375"/>
      <c r="D3173" s="376" t="s">
        <v>278</v>
      </c>
      <c r="E3173" s="346">
        <v>0.309</v>
      </c>
      <c r="F3173" s="189">
        <v>3.5</v>
      </c>
      <c r="G3173" s="24" t="s">
        <v>48</v>
      </c>
      <c r="H3173" s="26" t="str">
        <f t="shared" si="191"/>
        <v>6</v>
      </c>
      <c r="I3173" s="24">
        <v>7.2999999999999995E-2</v>
      </c>
      <c r="J3173" s="24">
        <v>7.2999999999999995E-2</v>
      </c>
      <c r="K3173" s="27"/>
      <c r="L3173" s="27"/>
      <c r="M3173" s="27"/>
      <c r="N3173" s="24">
        <v>7.2999999999999995E-2</v>
      </c>
      <c r="O3173" s="29">
        <v>100</v>
      </c>
      <c r="P3173" s="24">
        <v>7.2999999999999995E-2</v>
      </c>
      <c r="Q3173" s="29">
        <v>100</v>
      </c>
      <c r="R3173" s="24">
        <v>7.2999999999999995E-2</v>
      </c>
      <c r="S3173" s="29">
        <v>100</v>
      </c>
      <c r="T3173" s="375" t="s">
        <v>45</v>
      </c>
      <c r="U3173" s="375">
        <v>2020</v>
      </c>
      <c r="V3173" s="346">
        <v>0.309</v>
      </c>
      <c r="W3173" s="32"/>
      <c r="X3173" s="133"/>
      <c r="Y3173" s="31">
        <f t="shared" si="192"/>
        <v>0</v>
      </c>
    </row>
    <row r="3174" spans="1:25" s="23" customFormat="1" ht="20.25" customHeight="1" x14ac:dyDescent="0.3">
      <c r="A3174" s="374">
        <v>2757</v>
      </c>
      <c r="B3174" s="375">
        <v>2196614</v>
      </c>
      <c r="C3174" s="375"/>
      <c r="D3174" s="375" t="s">
        <v>767</v>
      </c>
      <c r="E3174" s="346">
        <v>0.59399999999999997</v>
      </c>
      <c r="F3174" s="189">
        <v>3.5</v>
      </c>
      <c r="G3174" s="24" t="s">
        <v>48</v>
      </c>
      <c r="H3174" s="26" t="str">
        <f t="shared" si="191"/>
        <v>6</v>
      </c>
      <c r="I3174" s="24">
        <v>0.59899999999999998</v>
      </c>
      <c r="J3174" s="24">
        <v>0.59899999999999998</v>
      </c>
      <c r="K3174" s="27"/>
      <c r="L3174" s="27"/>
      <c r="M3174" s="27"/>
      <c r="N3174" s="28">
        <v>0.59899999999999998</v>
      </c>
      <c r="O3174" s="29">
        <v>100</v>
      </c>
      <c r="P3174" s="28">
        <v>0.59899999999999998</v>
      </c>
      <c r="Q3174" s="29">
        <v>100</v>
      </c>
      <c r="R3174" s="28">
        <v>0.59899999999999998</v>
      </c>
      <c r="S3174" s="29">
        <v>100</v>
      </c>
      <c r="T3174" s="375" t="s">
        <v>433</v>
      </c>
      <c r="U3174" s="375">
        <v>2019</v>
      </c>
      <c r="V3174" s="346">
        <v>0.59399999999999997</v>
      </c>
      <c r="W3174" s="68"/>
      <c r="X3174" s="133"/>
      <c r="Y3174" s="31">
        <f t="shared" si="192"/>
        <v>0</v>
      </c>
    </row>
    <row r="3175" spans="1:25" s="23" customFormat="1" ht="20.25" customHeight="1" x14ac:dyDescent="0.3">
      <c r="A3175" s="374">
        <v>2758</v>
      </c>
      <c r="B3175" s="375">
        <v>2202712</v>
      </c>
      <c r="C3175" s="375"/>
      <c r="D3175" s="375" t="s">
        <v>4580</v>
      </c>
      <c r="E3175" s="346">
        <v>0.16400000000000001</v>
      </c>
      <c r="F3175" s="25">
        <v>3.5</v>
      </c>
      <c r="G3175" s="24" t="s">
        <v>48</v>
      </c>
      <c r="H3175" s="26" t="str">
        <f t="shared" si="191"/>
        <v>6</v>
      </c>
      <c r="I3175" s="24">
        <v>0.16700000000000001</v>
      </c>
      <c r="J3175" s="24">
        <v>0.16700000000000001</v>
      </c>
      <c r="K3175" s="27"/>
      <c r="L3175" s="27"/>
      <c r="M3175" s="27"/>
      <c r="N3175" s="28">
        <v>0.16700000000000001</v>
      </c>
      <c r="O3175" s="29">
        <v>100</v>
      </c>
      <c r="P3175" s="28">
        <v>0.16700000000000001</v>
      </c>
      <c r="Q3175" s="29">
        <v>100</v>
      </c>
      <c r="R3175" s="28">
        <v>0.16700000000000001</v>
      </c>
      <c r="S3175" s="29">
        <v>100</v>
      </c>
      <c r="T3175" s="375" t="s">
        <v>433</v>
      </c>
      <c r="U3175" s="375">
        <v>2019</v>
      </c>
      <c r="V3175" s="346">
        <v>0.16400000000000001</v>
      </c>
      <c r="W3175" s="68"/>
      <c r="X3175" s="133"/>
      <c r="Y3175" s="31">
        <f t="shared" si="192"/>
        <v>0</v>
      </c>
    </row>
    <row r="3176" spans="1:25" s="23" customFormat="1" ht="20.25" customHeight="1" x14ac:dyDescent="0.3">
      <c r="A3176" s="374">
        <v>2759</v>
      </c>
      <c r="B3176" s="375">
        <v>2194070</v>
      </c>
      <c r="C3176" s="375"/>
      <c r="D3176" s="375" t="s">
        <v>1087</v>
      </c>
      <c r="E3176" s="346">
        <v>0.26</v>
      </c>
      <c r="F3176" s="25">
        <v>3.5</v>
      </c>
      <c r="G3176" s="24" t="s">
        <v>48</v>
      </c>
      <c r="H3176" s="26" t="str">
        <f t="shared" si="191"/>
        <v>6</v>
      </c>
      <c r="I3176" s="24">
        <v>0.27799999999999997</v>
      </c>
      <c r="J3176" s="24">
        <v>0.27799999999999997</v>
      </c>
      <c r="K3176" s="27"/>
      <c r="L3176" s="27"/>
      <c r="M3176" s="27"/>
      <c r="N3176" s="28">
        <v>0.27799999999999997</v>
      </c>
      <c r="O3176" s="29">
        <v>100</v>
      </c>
      <c r="P3176" s="28">
        <v>0.27799999999999997</v>
      </c>
      <c r="Q3176" s="29">
        <v>100</v>
      </c>
      <c r="R3176" s="28">
        <v>0.27799999999999997</v>
      </c>
      <c r="S3176" s="29">
        <v>100</v>
      </c>
      <c r="T3176" s="375" t="s">
        <v>433</v>
      </c>
      <c r="U3176" s="375">
        <v>2019</v>
      </c>
      <c r="V3176" s="346">
        <v>0.26</v>
      </c>
      <c r="W3176" s="68"/>
      <c r="X3176" s="133"/>
      <c r="Y3176" s="31">
        <f t="shared" si="192"/>
        <v>0</v>
      </c>
    </row>
    <row r="3177" spans="1:25" s="23" customFormat="1" ht="20.25" customHeight="1" x14ac:dyDescent="0.3">
      <c r="A3177" s="374">
        <v>2760</v>
      </c>
      <c r="B3177" s="375">
        <v>2196456</v>
      </c>
      <c r="C3177" s="375"/>
      <c r="D3177" s="375" t="s">
        <v>4171</v>
      </c>
      <c r="E3177" s="346">
        <v>0.64900000000000002</v>
      </c>
      <c r="F3177" s="25">
        <v>3.5</v>
      </c>
      <c r="G3177" s="24" t="s">
        <v>48</v>
      </c>
      <c r="H3177" s="26" t="str">
        <f t="shared" si="191"/>
        <v>6</v>
      </c>
      <c r="I3177" s="24">
        <v>0.65400000000000003</v>
      </c>
      <c r="J3177" s="24">
        <v>0.65400000000000003</v>
      </c>
      <c r="K3177" s="27"/>
      <c r="L3177" s="27"/>
      <c r="M3177" s="27"/>
      <c r="N3177" s="28">
        <v>0.65400000000000003</v>
      </c>
      <c r="O3177" s="29">
        <v>100</v>
      </c>
      <c r="P3177" s="28">
        <v>0.65400000000000003</v>
      </c>
      <c r="Q3177" s="29">
        <v>100</v>
      </c>
      <c r="R3177" s="28">
        <v>0.65400000000000003</v>
      </c>
      <c r="S3177" s="29">
        <v>100</v>
      </c>
      <c r="T3177" s="375" t="s">
        <v>433</v>
      </c>
      <c r="U3177" s="375">
        <v>2019</v>
      </c>
      <c r="V3177" s="346">
        <v>0.64900000000000002</v>
      </c>
      <c r="W3177" s="32"/>
      <c r="X3177" s="133"/>
      <c r="Y3177" s="31">
        <f t="shared" si="192"/>
        <v>0</v>
      </c>
    </row>
    <row r="3178" spans="1:25" s="23" customFormat="1" ht="20.25" customHeight="1" x14ac:dyDescent="0.3">
      <c r="A3178" s="374">
        <v>2761</v>
      </c>
      <c r="B3178" s="375">
        <v>2198939</v>
      </c>
      <c r="C3178" s="376"/>
      <c r="D3178" s="375" t="s">
        <v>4584</v>
      </c>
      <c r="E3178" s="346">
        <v>0.26</v>
      </c>
      <c r="F3178" s="25">
        <v>3.5</v>
      </c>
      <c r="G3178" s="24" t="s">
        <v>48</v>
      </c>
      <c r="H3178" s="26" t="str">
        <f t="shared" si="191"/>
        <v>6</v>
      </c>
      <c r="I3178" s="24">
        <v>0.26600000000000001</v>
      </c>
      <c r="J3178" s="24">
        <v>0.26600000000000001</v>
      </c>
      <c r="K3178" s="27"/>
      <c r="L3178" s="27"/>
      <c r="M3178" s="27"/>
      <c r="N3178" s="28">
        <v>0.26600000000000001</v>
      </c>
      <c r="O3178" s="29">
        <v>100</v>
      </c>
      <c r="P3178" s="28">
        <v>0.26600000000000001</v>
      </c>
      <c r="Q3178" s="29">
        <v>100</v>
      </c>
      <c r="R3178" s="28">
        <v>0.26600000000000001</v>
      </c>
      <c r="S3178" s="29">
        <v>100</v>
      </c>
      <c r="T3178" s="375" t="s">
        <v>433</v>
      </c>
      <c r="U3178" s="375">
        <v>2019</v>
      </c>
      <c r="V3178" s="346">
        <v>0.26</v>
      </c>
      <c r="W3178" s="32"/>
      <c r="X3178" s="133"/>
      <c r="Y3178" s="31">
        <f t="shared" si="192"/>
        <v>0</v>
      </c>
    </row>
    <row r="3179" spans="1:25" s="23" customFormat="1" ht="20.25" customHeight="1" x14ac:dyDescent="0.3">
      <c r="A3179" s="374">
        <v>2762</v>
      </c>
      <c r="B3179" s="375"/>
      <c r="C3179" s="507"/>
      <c r="D3179" s="375" t="s">
        <v>461</v>
      </c>
      <c r="E3179" s="346">
        <v>0.25</v>
      </c>
      <c r="F3179" s="25">
        <v>3</v>
      </c>
      <c r="G3179" s="24" t="s">
        <v>48</v>
      </c>
      <c r="H3179" s="26" t="str">
        <f t="shared" si="191"/>
        <v>6</v>
      </c>
      <c r="I3179" s="24">
        <v>0.39300000000000002</v>
      </c>
      <c r="J3179" s="24">
        <v>0.39300000000000002</v>
      </c>
      <c r="K3179" s="27"/>
      <c r="L3179" s="27"/>
      <c r="M3179" s="27"/>
      <c r="N3179" s="28"/>
      <c r="O3179" s="29">
        <v>0</v>
      </c>
      <c r="P3179" s="28">
        <v>0</v>
      </c>
      <c r="Q3179" s="29">
        <v>0</v>
      </c>
      <c r="R3179" s="28">
        <v>0</v>
      </c>
      <c r="S3179" s="29">
        <v>0</v>
      </c>
      <c r="T3179" s="375"/>
      <c r="U3179" s="375"/>
      <c r="V3179" s="346">
        <v>0.25</v>
      </c>
      <c r="W3179" s="32"/>
      <c r="X3179" s="133"/>
      <c r="Y3179" s="31">
        <f t="shared" si="192"/>
        <v>0</v>
      </c>
    </row>
    <row r="3180" spans="1:25" s="23" customFormat="1" ht="20.25" customHeight="1" x14ac:dyDescent="0.3">
      <c r="A3180" s="374">
        <v>2763</v>
      </c>
      <c r="B3180" s="375">
        <v>2194010</v>
      </c>
      <c r="C3180" s="375"/>
      <c r="D3180" s="375" t="s">
        <v>1845</v>
      </c>
      <c r="E3180" s="346">
        <v>0.26300000000000001</v>
      </c>
      <c r="F3180" s="25">
        <v>3.5</v>
      </c>
      <c r="G3180" s="24" t="s">
        <v>48</v>
      </c>
      <c r="H3180" s="26" t="str">
        <f t="shared" si="191"/>
        <v>6</v>
      </c>
      <c r="I3180" s="24">
        <v>0.25900000000000001</v>
      </c>
      <c r="J3180" s="24">
        <v>0.25900000000000001</v>
      </c>
      <c r="K3180" s="27"/>
      <c r="L3180" s="27"/>
      <c r="M3180" s="27"/>
      <c r="N3180" s="28"/>
      <c r="O3180" s="29">
        <v>0</v>
      </c>
      <c r="P3180" s="28">
        <v>0</v>
      </c>
      <c r="Q3180" s="29">
        <v>0</v>
      </c>
      <c r="R3180" s="28">
        <v>0</v>
      </c>
      <c r="S3180" s="29">
        <v>0</v>
      </c>
      <c r="T3180" s="375"/>
      <c r="U3180" s="375"/>
      <c r="V3180" s="346">
        <v>0.26300000000000001</v>
      </c>
      <c r="W3180" s="32"/>
      <c r="X3180" s="133"/>
      <c r="Y3180" s="31">
        <f t="shared" si="192"/>
        <v>0</v>
      </c>
    </row>
    <row r="3181" spans="1:25" ht="20.25" customHeight="1" x14ac:dyDescent="0.3">
      <c r="A3181" s="462" t="s">
        <v>4587</v>
      </c>
      <c r="B3181" s="462"/>
      <c r="C3181" s="375"/>
      <c r="D3181" s="462"/>
      <c r="E3181" s="462"/>
      <c r="F3181" s="462"/>
      <c r="G3181" s="462"/>
      <c r="H3181" s="462"/>
      <c r="I3181" s="43"/>
      <c r="J3181" s="43"/>
      <c r="K3181" s="6"/>
      <c r="L3181" s="6"/>
      <c r="M3181" s="6"/>
      <c r="N3181" s="44"/>
      <c r="O3181" s="15"/>
      <c r="P3181" s="44"/>
      <c r="Q3181" s="15"/>
      <c r="R3181" s="44"/>
      <c r="S3181" s="15"/>
      <c r="T3181" s="14"/>
      <c r="U3181" s="14"/>
      <c r="V3181" s="388"/>
      <c r="W3181" s="45"/>
      <c r="X3181" s="388"/>
      <c r="Y3181" s="31">
        <f t="shared" si="192"/>
        <v>0</v>
      </c>
    </row>
    <row r="3182" spans="1:25" ht="20.25" customHeight="1" x14ac:dyDescent="0.3">
      <c r="A3182" s="463" t="s">
        <v>35</v>
      </c>
      <c r="B3182" s="463"/>
      <c r="C3182" s="375"/>
      <c r="D3182" s="463"/>
      <c r="E3182" s="321">
        <f>E3184+E3195+E3202</f>
        <v>26.520999999999997</v>
      </c>
      <c r="F3182" s="365"/>
      <c r="G3182" s="365"/>
      <c r="H3182" s="365"/>
      <c r="I3182" s="43"/>
      <c r="J3182" s="43"/>
      <c r="K3182" s="6"/>
      <c r="L3182" s="6"/>
      <c r="M3182" s="6"/>
      <c r="N3182" s="44"/>
      <c r="O3182" s="15"/>
      <c r="P3182" s="44"/>
      <c r="Q3182" s="15"/>
      <c r="R3182" s="44"/>
      <c r="S3182" s="15"/>
      <c r="T3182" s="14"/>
      <c r="U3182" s="14"/>
      <c r="V3182" s="392"/>
      <c r="W3182" s="46"/>
      <c r="X3182" s="392"/>
      <c r="Y3182" s="31">
        <f t="shared" si="192"/>
        <v>26.520999999999997</v>
      </c>
    </row>
    <row r="3183" spans="1:25" ht="20.25" customHeight="1" x14ac:dyDescent="0.3">
      <c r="A3183" s="464" t="s">
        <v>4588</v>
      </c>
      <c r="B3183" s="464"/>
      <c r="C3183" s="375"/>
      <c r="D3183" s="464"/>
      <c r="E3183" s="464"/>
      <c r="F3183" s="464"/>
      <c r="G3183" s="464"/>
      <c r="H3183" s="464"/>
      <c r="I3183" s="43"/>
      <c r="J3183" s="43"/>
      <c r="K3183" s="6"/>
      <c r="L3183" s="6"/>
      <c r="M3183" s="6"/>
      <c r="N3183" s="44"/>
      <c r="O3183" s="15"/>
      <c r="P3183" s="44"/>
      <c r="Q3183" s="15"/>
      <c r="R3183" s="44"/>
      <c r="S3183" s="15"/>
      <c r="T3183" s="14"/>
      <c r="U3183" s="14"/>
      <c r="V3183" s="393"/>
      <c r="W3183" s="48"/>
      <c r="X3183" s="393"/>
      <c r="Y3183" s="31">
        <f t="shared" si="192"/>
        <v>0</v>
      </c>
    </row>
    <row r="3184" spans="1:25" ht="20.25" customHeight="1" x14ac:dyDescent="0.3">
      <c r="A3184" s="366"/>
      <c r="B3184" s="366"/>
      <c r="C3184" s="375"/>
      <c r="D3184" s="366" t="s">
        <v>252</v>
      </c>
      <c r="E3184" s="323">
        <f>SUM(E3185:E3193)</f>
        <v>10.017999999999999</v>
      </c>
      <c r="F3184" s="366"/>
      <c r="G3184" s="366"/>
      <c r="H3184" s="366"/>
      <c r="I3184" s="43"/>
      <c r="J3184" s="43"/>
      <c r="K3184" s="6"/>
      <c r="L3184" s="6"/>
      <c r="M3184" s="6"/>
      <c r="N3184" s="44"/>
      <c r="O3184" s="15"/>
      <c r="P3184" s="44"/>
      <c r="Q3184" s="15"/>
      <c r="R3184" s="44"/>
      <c r="S3184" s="15"/>
      <c r="T3184" s="14"/>
      <c r="U3184" s="14"/>
      <c r="V3184" s="393"/>
      <c r="W3184" s="48"/>
      <c r="X3184" s="393"/>
      <c r="Y3184" s="31">
        <f t="shared" si="192"/>
        <v>10.017999999999999</v>
      </c>
    </row>
    <row r="3185" spans="1:25" s="23" customFormat="1" ht="20.25" customHeight="1" x14ac:dyDescent="0.3">
      <c r="A3185" s="374">
        <v>2767</v>
      </c>
      <c r="B3185" s="375">
        <v>2199338</v>
      </c>
      <c r="C3185" s="375"/>
      <c r="D3185" s="376" t="s">
        <v>471</v>
      </c>
      <c r="E3185" s="349">
        <v>1.5169999999999999</v>
      </c>
      <c r="F3185" s="25">
        <v>3</v>
      </c>
      <c r="G3185" s="24" t="s">
        <v>48</v>
      </c>
      <c r="H3185" s="26" t="str">
        <f t="shared" si="191"/>
        <v>6</v>
      </c>
      <c r="I3185" s="24">
        <v>1.3029999999999999</v>
      </c>
      <c r="J3185" s="24">
        <v>1.3029999999999999</v>
      </c>
      <c r="K3185" s="27"/>
      <c r="L3185" s="27"/>
      <c r="M3185" s="27"/>
      <c r="N3185" s="24">
        <v>1.3029999999999999</v>
      </c>
      <c r="O3185" s="29">
        <v>100</v>
      </c>
      <c r="P3185" s="28">
        <v>0.65149999999999997</v>
      </c>
      <c r="Q3185" s="29">
        <v>50</v>
      </c>
      <c r="R3185" s="28">
        <v>0.65149999999999997</v>
      </c>
      <c r="S3185" s="29">
        <v>50</v>
      </c>
      <c r="T3185" s="375" t="s">
        <v>45</v>
      </c>
      <c r="U3185" s="375">
        <v>2020</v>
      </c>
      <c r="V3185" s="349">
        <v>1.5169999999999999</v>
      </c>
      <c r="W3185" s="32"/>
      <c r="X3185" s="196"/>
      <c r="Y3185" s="31">
        <f t="shared" si="192"/>
        <v>0</v>
      </c>
    </row>
    <row r="3186" spans="1:25" s="23" customFormat="1" ht="20.25" customHeight="1" x14ac:dyDescent="0.3">
      <c r="A3186" s="374">
        <v>2768</v>
      </c>
      <c r="B3186" s="375">
        <v>2201349</v>
      </c>
      <c r="C3186" s="375"/>
      <c r="D3186" s="376" t="s">
        <v>4591</v>
      </c>
      <c r="E3186" s="349">
        <v>1.1619999999999999</v>
      </c>
      <c r="F3186" s="25">
        <v>3</v>
      </c>
      <c r="G3186" s="24" t="s">
        <v>48</v>
      </c>
      <c r="H3186" s="26" t="str">
        <f t="shared" si="191"/>
        <v>6</v>
      </c>
      <c r="I3186" s="24">
        <v>1.1659999999999999</v>
      </c>
      <c r="J3186" s="24">
        <v>1.1659999999999999</v>
      </c>
      <c r="K3186" s="27"/>
      <c r="L3186" s="27"/>
      <c r="M3186" s="27"/>
      <c r="N3186" s="24">
        <v>1.1659999999999999</v>
      </c>
      <c r="O3186" s="29">
        <v>100</v>
      </c>
      <c r="P3186" s="28">
        <v>0.58299999999999996</v>
      </c>
      <c r="Q3186" s="29">
        <v>50</v>
      </c>
      <c r="R3186" s="28">
        <v>0.58299999999999996</v>
      </c>
      <c r="S3186" s="29">
        <v>50</v>
      </c>
      <c r="T3186" s="375" t="s">
        <v>45</v>
      </c>
      <c r="U3186" s="375">
        <v>2020</v>
      </c>
      <c r="V3186" s="349">
        <v>1.1619999999999999</v>
      </c>
      <c r="W3186" s="32"/>
      <c r="X3186" s="196"/>
      <c r="Y3186" s="31">
        <f t="shared" si="192"/>
        <v>0</v>
      </c>
    </row>
    <row r="3187" spans="1:25" s="23" customFormat="1" ht="20.25" customHeight="1" x14ac:dyDescent="0.3">
      <c r="A3187" s="374">
        <v>2769</v>
      </c>
      <c r="B3187" s="375">
        <v>2191755</v>
      </c>
      <c r="C3187" s="375"/>
      <c r="D3187" s="376" t="s">
        <v>943</v>
      </c>
      <c r="E3187" s="349">
        <v>0.48099999999999998</v>
      </c>
      <c r="F3187" s="25">
        <v>3</v>
      </c>
      <c r="G3187" s="24" t="s">
        <v>48</v>
      </c>
      <c r="H3187" s="26" t="str">
        <f t="shared" si="191"/>
        <v>6</v>
      </c>
      <c r="I3187" s="24">
        <v>0.47299999999999998</v>
      </c>
      <c r="J3187" s="24">
        <v>0.47299999999999998</v>
      </c>
      <c r="K3187" s="27"/>
      <c r="L3187" s="27"/>
      <c r="M3187" s="27"/>
      <c r="N3187" s="28">
        <v>0</v>
      </c>
      <c r="O3187" s="29">
        <v>0</v>
      </c>
      <c r="P3187" s="28">
        <v>0</v>
      </c>
      <c r="Q3187" s="29">
        <v>0</v>
      </c>
      <c r="R3187" s="28">
        <v>0.47299999999999998</v>
      </c>
      <c r="S3187" s="29">
        <v>100</v>
      </c>
      <c r="T3187" s="375" t="s">
        <v>220</v>
      </c>
      <c r="U3187" s="375">
        <v>2023</v>
      </c>
      <c r="V3187" s="349">
        <v>0.48099999999999998</v>
      </c>
      <c r="W3187" s="32"/>
      <c r="X3187" s="196"/>
      <c r="Y3187" s="31">
        <f t="shared" si="192"/>
        <v>0</v>
      </c>
    </row>
    <row r="3188" spans="1:25" s="23" customFormat="1" ht="20.25" customHeight="1" x14ac:dyDescent="0.3">
      <c r="A3188" s="374">
        <v>2770</v>
      </c>
      <c r="B3188" s="375">
        <v>2196763</v>
      </c>
      <c r="C3188" s="375"/>
      <c r="D3188" s="376" t="s">
        <v>139</v>
      </c>
      <c r="E3188" s="349">
        <v>1.1459999999999999</v>
      </c>
      <c r="F3188" s="25">
        <v>4.5</v>
      </c>
      <c r="G3188" s="24" t="s">
        <v>48</v>
      </c>
      <c r="H3188" s="26" t="str">
        <f t="shared" ref="H3188:H3251" si="195">IF(F3188&lt;5.1,"6","10")</f>
        <v>6</v>
      </c>
      <c r="I3188" s="24">
        <v>0.59699999999999998</v>
      </c>
      <c r="J3188" s="24">
        <v>0.59699999999999998</v>
      </c>
      <c r="K3188" s="27"/>
      <c r="L3188" s="27"/>
      <c r="M3188" s="27"/>
      <c r="N3188" s="28">
        <v>0</v>
      </c>
      <c r="O3188" s="29">
        <v>0</v>
      </c>
      <c r="P3188" s="28">
        <v>0</v>
      </c>
      <c r="Q3188" s="29">
        <v>0</v>
      </c>
      <c r="R3188" s="28">
        <v>0.59699999999999998</v>
      </c>
      <c r="S3188" s="29">
        <v>100</v>
      </c>
      <c r="T3188" s="375" t="s">
        <v>220</v>
      </c>
      <c r="U3188" s="375">
        <v>2023</v>
      </c>
      <c r="V3188" s="349">
        <v>1.1459999999999999</v>
      </c>
      <c r="W3188" s="32"/>
      <c r="X3188" s="196"/>
      <c r="Y3188" s="31">
        <f t="shared" si="192"/>
        <v>0</v>
      </c>
    </row>
    <row r="3189" spans="1:25" s="23" customFormat="1" ht="20.25" customHeight="1" x14ac:dyDescent="0.3">
      <c r="A3189" s="374">
        <v>2771</v>
      </c>
      <c r="B3189" s="375">
        <v>2196102</v>
      </c>
      <c r="C3189" s="485"/>
      <c r="D3189" s="376" t="s">
        <v>135</v>
      </c>
      <c r="E3189" s="349">
        <v>2.1589999999999998</v>
      </c>
      <c r="F3189" s="25">
        <v>3.5</v>
      </c>
      <c r="G3189" s="24" t="s">
        <v>48</v>
      </c>
      <c r="H3189" s="26" t="str">
        <f t="shared" si="195"/>
        <v>6</v>
      </c>
      <c r="I3189" s="24">
        <v>1.986</v>
      </c>
      <c r="J3189" s="24">
        <v>1.986</v>
      </c>
      <c r="K3189" s="27"/>
      <c r="L3189" s="27"/>
      <c r="M3189" s="27"/>
      <c r="N3189" s="28">
        <v>0</v>
      </c>
      <c r="O3189" s="29">
        <v>0</v>
      </c>
      <c r="P3189" s="28">
        <v>0</v>
      </c>
      <c r="Q3189" s="29">
        <v>0</v>
      </c>
      <c r="R3189" s="28">
        <v>1.986</v>
      </c>
      <c r="S3189" s="29">
        <v>100</v>
      </c>
      <c r="T3189" s="375" t="s">
        <v>45</v>
      </c>
      <c r="U3189" s="375">
        <v>2023</v>
      </c>
      <c r="V3189" s="349">
        <v>2.1589999999999998</v>
      </c>
      <c r="W3189" s="32"/>
      <c r="X3189" s="196"/>
      <c r="Y3189" s="31">
        <f t="shared" si="192"/>
        <v>0</v>
      </c>
    </row>
    <row r="3190" spans="1:25" s="23" customFormat="1" ht="20.25" customHeight="1" x14ac:dyDescent="0.3">
      <c r="A3190" s="374">
        <v>2772</v>
      </c>
      <c r="B3190" s="375">
        <v>2192263</v>
      </c>
      <c r="C3190" s="371"/>
      <c r="D3190" s="376" t="s">
        <v>4596</v>
      </c>
      <c r="E3190" s="349">
        <v>1.9179999999999999</v>
      </c>
      <c r="F3190" s="25">
        <v>3</v>
      </c>
      <c r="G3190" s="24" t="s">
        <v>48</v>
      </c>
      <c r="H3190" s="26" t="str">
        <f t="shared" si="195"/>
        <v>6</v>
      </c>
      <c r="I3190" s="24">
        <v>1.952</v>
      </c>
      <c r="J3190" s="24">
        <v>1.952</v>
      </c>
      <c r="K3190" s="27"/>
      <c r="L3190" s="27"/>
      <c r="M3190" s="27"/>
      <c r="N3190" s="24">
        <v>1.952</v>
      </c>
      <c r="O3190" s="29">
        <v>100</v>
      </c>
      <c r="P3190" s="28">
        <v>0.97599999999999998</v>
      </c>
      <c r="Q3190" s="29">
        <v>50</v>
      </c>
      <c r="R3190" s="28">
        <v>0.97599999999999998</v>
      </c>
      <c r="S3190" s="29">
        <v>50</v>
      </c>
      <c r="T3190" s="375" t="s">
        <v>45</v>
      </c>
      <c r="U3190" s="375">
        <v>2020</v>
      </c>
      <c r="V3190" s="349">
        <v>1.9179999999999999</v>
      </c>
      <c r="W3190" s="32"/>
      <c r="X3190" s="196"/>
      <c r="Y3190" s="31">
        <f t="shared" si="192"/>
        <v>0</v>
      </c>
    </row>
    <row r="3191" spans="1:25" s="23" customFormat="1" ht="20.25" customHeight="1" x14ac:dyDescent="0.3">
      <c r="A3191" s="374">
        <v>2773</v>
      </c>
      <c r="B3191" s="375">
        <v>2197521</v>
      </c>
      <c r="C3191" s="462"/>
      <c r="D3191" s="376" t="s">
        <v>258</v>
      </c>
      <c r="E3191" s="349">
        <v>0.33100000000000002</v>
      </c>
      <c r="F3191" s="25">
        <v>3</v>
      </c>
      <c r="G3191" s="24" t="s">
        <v>48</v>
      </c>
      <c r="H3191" s="26" t="str">
        <f t="shared" si="195"/>
        <v>6</v>
      </c>
      <c r="I3191" s="24">
        <v>0.65300000000000002</v>
      </c>
      <c r="J3191" s="24">
        <v>0.65300000000000002</v>
      </c>
      <c r="K3191" s="27"/>
      <c r="L3191" s="27"/>
      <c r="M3191" s="27"/>
      <c r="N3191" s="24">
        <v>0.65300000000000002</v>
      </c>
      <c r="O3191" s="29">
        <v>100</v>
      </c>
      <c r="P3191" s="28">
        <v>0.32650000000000001</v>
      </c>
      <c r="Q3191" s="29">
        <v>50</v>
      </c>
      <c r="R3191" s="28">
        <v>0.32650000000000001</v>
      </c>
      <c r="S3191" s="29">
        <v>50</v>
      </c>
      <c r="T3191" s="375" t="s">
        <v>45</v>
      </c>
      <c r="U3191" s="375">
        <v>2020</v>
      </c>
      <c r="V3191" s="349">
        <v>0.33100000000000002</v>
      </c>
      <c r="W3191" s="32"/>
      <c r="X3191" s="196"/>
      <c r="Y3191" s="31">
        <f t="shared" si="192"/>
        <v>0</v>
      </c>
    </row>
    <row r="3192" spans="1:25" s="23" customFormat="1" ht="20.25" customHeight="1" x14ac:dyDescent="0.3">
      <c r="A3192" s="374">
        <v>2774</v>
      </c>
      <c r="B3192" s="375">
        <v>2197985</v>
      </c>
      <c r="C3192" s="463"/>
      <c r="D3192" s="376" t="s">
        <v>189</v>
      </c>
      <c r="E3192" s="349">
        <v>0.82899999999999996</v>
      </c>
      <c r="F3192" s="25">
        <v>3</v>
      </c>
      <c r="G3192" s="24" t="s">
        <v>48</v>
      </c>
      <c r="H3192" s="26" t="str">
        <f t="shared" si="195"/>
        <v>6</v>
      </c>
      <c r="I3192" s="24">
        <v>0.65300000000000002</v>
      </c>
      <c r="J3192" s="24">
        <v>0.65300000000000002</v>
      </c>
      <c r="K3192" s="27"/>
      <c r="L3192" s="27"/>
      <c r="M3192" s="27"/>
      <c r="N3192" s="24">
        <v>0.65300000000000002</v>
      </c>
      <c r="O3192" s="29">
        <v>100</v>
      </c>
      <c r="P3192" s="28">
        <v>0.32650000000000001</v>
      </c>
      <c r="Q3192" s="29">
        <v>50</v>
      </c>
      <c r="R3192" s="28">
        <v>0.32650000000000001</v>
      </c>
      <c r="S3192" s="29">
        <v>50</v>
      </c>
      <c r="T3192" s="375" t="s">
        <v>45</v>
      </c>
      <c r="U3192" s="375">
        <v>2020</v>
      </c>
      <c r="V3192" s="349">
        <v>0.82899999999999996</v>
      </c>
      <c r="W3192" s="32"/>
      <c r="X3192" s="196"/>
      <c r="Y3192" s="31">
        <f t="shared" si="192"/>
        <v>0</v>
      </c>
    </row>
    <row r="3193" spans="1:25" s="23" customFormat="1" ht="20.25" customHeight="1" x14ac:dyDescent="0.3">
      <c r="A3193" s="374">
        <v>2775</v>
      </c>
      <c r="B3193" s="375">
        <v>2192502</v>
      </c>
      <c r="C3193" s="464"/>
      <c r="D3193" s="376" t="s">
        <v>298</v>
      </c>
      <c r="E3193" s="349">
        <v>0.47499999999999998</v>
      </c>
      <c r="F3193" s="25">
        <v>3</v>
      </c>
      <c r="G3193" s="24" t="s">
        <v>48</v>
      </c>
      <c r="H3193" s="26" t="str">
        <f t="shared" si="195"/>
        <v>6</v>
      </c>
      <c r="I3193" s="24">
        <v>0.65400000000000003</v>
      </c>
      <c r="J3193" s="24">
        <v>0.65400000000000003</v>
      </c>
      <c r="K3193" s="27"/>
      <c r="L3193" s="27"/>
      <c r="M3193" s="27"/>
      <c r="N3193" s="24">
        <v>0.65400000000000003</v>
      </c>
      <c r="O3193" s="29">
        <v>100</v>
      </c>
      <c r="P3193" s="28">
        <v>0.32700000000000001</v>
      </c>
      <c r="Q3193" s="29">
        <v>50</v>
      </c>
      <c r="R3193" s="28">
        <v>0.32700000000000001</v>
      </c>
      <c r="S3193" s="29">
        <v>50</v>
      </c>
      <c r="T3193" s="375" t="s">
        <v>45</v>
      </c>
      <c r="U3193" s="375">
        <v>2020</v>
      </c>
      <c r="V3193" s="349">
        <v>0.47499999999999998</v>
      </c>
      <c r="W3193" s="32"/>
      <c r="X3193" s="196"/>
      <c r="Y3193" s="31">
        <f t="shared" si="192"/>
        <v>0</v>
      </c>
    </row>
    <row r="3194" spans="1:25" ht="20.25" customHeight="1" x14ac:dyDescent="0.3">
      <c r="A3194" s="464" t="s">
        <v>4600</v>
      </c>
      <c r="B3194" s="464"/>
      <c r="C3194" s="366"/>
      <c r="D3194" s="464"/>
      <c r="E3194" s="464"/>
      <c r="F3194" s="464"/>
      <c r="G3194" s="464"/>
      <c r="H3194" s="464"/>
      <c r="I3194" s="43"/>
      <c r="J3194" s="43"/>
      <c r="K3194" s="6"/>
      <c r="L3194" s="6"/>
      <c r="M3194" s="6"/>
      <c r="N3194" s="44"/>
      <c r="O3194" s="15"/>
      <c r="P3194" s="44"/>
      <c r="Q3194" s="15"/>
      <c r="R3194" s="44"/>
      <c r="S3194" s="15"/>
      <c r="T3194" s="14"/>
      <c r="U3194" s="14"/>
      <c r="V3194" s="393"/>
      <c r="W3194" s="48"/>
      <c r="X3194" s="393"/>
      <c r="Y3194" s="31">
        <f t="shared" si="192"/>
        <v>0</v>
      </c>
    </row>
    <row r="3195" spans="1:25" ht="20.25" customHeight="1" x14ac:dyDescent="0.3">
      <c r="A3195" s="366"/>
      <c r="B3195" s="366"/>
      <c r="C3195" s="464"/>
      <c r="D3195" s="366" t="s">
        <v>252</v>
      </c>
      <c r="E3195" s="323">
        <f>SUM(E3196:E3200)</f>
        <v>13.587</v>
      </c>
      <c r="F3195" s="366"/>
      <c r="G3195" s="366"/>
      <c r="H3195" s="366"/>
      <c r="I3195" s="43"/>
      <c r="J3195" s="43"/>
      <c r="K3195" s="6"/>
      <c r="L3195" s="6"/>
      <c r="M3195" s="6"/>
      <c r="N3195" s="44"/>
      <c r="O3195" s="15"/>
      <c r="P3195" s="44"/>
      <c r="Q3195" s="15"/>
      <c r="R3195" s="44"/>
      <c r="S3195" s="15"/>
      <c r="T3195" s="14"/>
      <c r="U3195" s="14"/>
      <c r="V3195" s="393"/>
      <c r="W3195" s="48"/>
      <c r="X3195" s="393"/>
      <c r="Y3195" s="31">
        <f t="shared" si="192"/>
        <v>13.587</v>
      </c>
    </row>
    <row r="3196" spans="1:25" s="23" customFormat="1" ht="20.25" customHeight="1" x14ac:dyDescent="0.3">
      <c r="A3196" s="147">
        <v>2776</v>
      </c>
      <c r="B3196" s="147">
        <v>2763</v>
      </c>
      <c r="C3196" s="366"/>
      <c r="D3196" s="229" t="s">
        <v>330</v>
      </c>
      <c r="E3196" s="324">
        <v>5.9820000000000002</v>
      </c>
      <c r="F3196" s="25">
        <v>6</v>
      </c>
      <c r="G3196" s="24" t="s">
        <v>39</v>
      </c>
      <c r="H3196" s="26" t="str">
        <f t="shared" si="195"/>
        <v>10</v>
      </c>
      <c r="I3196" s="24">
        <v>3.2050000000000001</v>
      </c>
      <c r="J3196" s="24">
        <v>3.2050000000000001</v>
      </c>
      <c r="K3196" s="27"/>
      <c r="L3196" s="27"/>
      <c r="M3196" s="27"/>
      <c r="N3196" s="28">
        <v>0</v>
      </c>
      <c r="O3196" s="29">
        <v>0</v>
      </c>
      <c r="P3196" s="28">
        <v>0</v>
      </c>
      <c r="Q3196" s="29">
        <v>0</v>
      </c>
      <c r="R3196" s="28">
        <v>0.4</v>
      </c>
      <c r="S3196" s="29">
        <v>12.480499219968799</v>
      </c>
      <c r="T3196" s="375" t="s">
        <v>220</v>
      </c>
      <c r="U3196" s="375">
        <v>2022</v>
      </c>
      <c r="V3196" s="324">
        <v>5.9820000000000002</v>
      </c>
      <c r="W3196" s="32"/>
      <c r="X3196" s="196"/>
      <c r="Y3196" s="31">
        <f t="shared" si="192"/>
        <v>0</v>
      </c>
    </row>
    <row r="3197" spans="1:25" s="23" customFormat="1" ht="20.25" customHeight="1" x14ac:dyDescent="0.3">
      <c r="A3197" s="374">
        <v>2777</v>
      </c>
      <c r="B3197" s="374">
        <v>2764</v>
      </c>
      <c r="C3197" s="485"/>
      <c r="D3197" s="376" t="s">
        <v>471</v>
      </c>
      <c r="E3197" s="349">
        <v>3.802</v>
      </c>
      <c r="F3197" s="25">
        <v>3</v>
      </c>
      <c r="G3197" s="24" t="s">
        <v>48</v>
      </c>
      <c r="H3197" s="26" t="str">
        <f t="shared" si="195"/>
        <v>6</v>
      </c>
      <c r="I3197" s="24">
        <v>1.7829999999999999</v>
      </c>
      <c r="J3197" s="24">
        <v>1.7829999999999999</v>
      </c>
      <c r="K3197" s="27"/>
      <c r="L3197" s="27"/>
      <c r="M3197" s="27"/>
      <c r="N3197" s="28">
        <v>0</v>
      </c>
      <c r="O3197" s="29">
        <v>0</v>
      </c>
      <c r="P3197" s="28">
        <v>0.6</v>
      </c>
      <c r="Q3197" s="29">
        <v>33.65114974761638</v>
      </c>
      <c r="R3197" s="28">
        <v>0.6</v>
      </c>
      <c r="S3197" s="29">
        <v>33.65114974761638</v>
      </c>
      <c r="T3197" s="375" t="s">
        <v>220</v>
      </c>
      <c r="U3197" s="375">
        <v>2022</v>
      </c>
      <c r="V3197" s="349">
        <v>3.802</v>
      </c>
      <c r="W3197" s="32"/>
      <c r="X3197" s="196"/>
      <c r="Y3197" s="31">
        <f t="shared" si="192"/>
        <v>0</v>
      </c>
    </row>
    <row r="3198" spans="1:25" s="23" customFormat="1" ht="20.25" customHeight="1" x14ac:dyDescent="0.3">
      <c r="A3198" s="374">
        <v>2778</v>
      </c>
      <c r="B3198" s="375">
        <v>2199194</v>
      </c>
      <c r="C3198" s="371"/>
      <c r="D3198" s="376" t="s">
        <v>135</v>
      </c>
      <c r="E3198" s="348">
        <v>0.70599999999999996</v>
      </c>
      <c r="F3198" s="25">
        <v>3.5</v>
      </c>
      <c r="G3198" s="24" t="s">
        <v>48</v>
      </c>
      <c r="H3198" s="26" t="str">
        <f t="shared" si="195"/>
        <v>6</v>
      </c>
      <c r="I3198" s="24">
        <v>0.66500000000000004</v>
      </c>
      <c r="J3198" s="24">
        <v>0.66500000000000004</v>
      </c>
      <c r="K3198" s="27"/>
      <c r="L3198" s="27"/>
      <c r="M3198" s="27"/>
      <c r="N3198" s="28">
        <v>0</v>
      </c>
      <c r="O3198" s="29">
        <v>0</v>
      </c>
      <c r="P3198" s="28">
        <v>0</v>
      </c>
      <c r="Q3198" s="29">
        <v>0</v>
      </c>
      <c r="R3198" s="28">
        <v>0.66500000000000004</v>
      </c>
      <c r="S3198" s="29">
        <v>100</v>
      </c>
      <c r="T3198" s="375" t="s">
        <v>220</v>
      </c>
      <c r="U3198" s="375">
        <v>2022</v>
      </c>
      <c r="V3198" s="348">
        <v>0.70599999999999996</v>
      </c>
      <c r="W3198" s="32"/>
      <c r="X3198" s="196"/>
      <c r="Y3198" s="31">
        <f t="shared" si="192"/>
        <v>0</v>
      </c>
    </row>
    <row r="3199" spans="1:25" s="23" customFormat="1" ht="20.25" customHeight="1" x14ac:dyDescent="0.3">
      <c r="A3199" s="374">
        <v>2779</v>
      </c>
      <c r="B3199" s="375">
        <v>2192665</v>
      </c>
      <c r="C3199" s="485"/>
      <c r="D3199" s="376" t="s">
        <v>44</v>
      </c>
      <c r="E3199" s="347">
        <v>1.4690000000000001</v>
      </c>
      <c r="F3199" s="25">
        <v>3</v>
      </c>
      <c r="G3199" s="24" t="s">
        <v>48</v>
      </c>
      <c r="H3199" s="26" t="str">
        <f t="shared" si="195"/>
        <v>6</v>
      </c>
      <c r="I3199" s="24">
        <v>1.468</v>
      </c>
      <c r="J3199" s="24">
        <v>1.468</v>
      </c>
      <c r="K3199" s="27"/>
      <c r="L3199" s="27"/>
      <c r="M3199" s="27"/>
      <c r="N3199" s="28">
        <v>0</v>
      </c>
      <c r="O3199" s="29">
        <v>0</v>
      </c>
      <c r="P3199" s="28">
        <v>0</v>
      </c>
      <c r="Q3199" s="29">
        <v>0</v>
      </c>
      <c r="R3199" s="28">
        <v>1.468</v>
      </c>
      <c r="S3199" s="29">
        <v>100</v>
      </c>
      <c r="T3199" s="375" t="s">
        <v>220</v>
      </c>
      <c r="U3199" s="375">
        <v>2022</v>
      </c>
      <c r="V3199" s="347">
        <v>1.4690000000000001</v>
      </c>
      <c r="W3199" s="32"/>
      <c r="X3199" s="196"/>
      <c r="Y3199" s="31">
        <f t="shared" si="192"/>
        <v>0</v>
      </c>
    </row>
    <row r="3200" spans="1:25" s="23" customFormat="1" ht="20.25" customHeight="1" x14ac:dyDescent="0.3">
      <c r="A3200" s="374">
        <v>2780</v>
      </c>
      <c r="B3200" s="375">
        <v>2200836</v>
      </c>
      <c r="C3200" s="371"/>
      <c r="D3200" s="376" t="s">
        <v>1328</v>
      </c>
      <c r="E3200" s="347">
        <v>1.6279999999999999</v>
      </c>
      <c r="F3200" s="25">
        <v>3.5</v>
      </c>
      <c r="G3200" s="24" t="s">
        <v>48</v>
      </c>
      <c r="H3200" s="26" t="str">
        <f t="shared" si="195"/>
        <v>6</v>
      </c>
      <c r="I3200" s="24">
        <v>2.2599999999999998</v>
      </c>
      <c r="J3200" s="24">
        <v>2.2599999999999998</v>
      </c>
      <c r="K3200" s="27"/>
      <c r="L3200" s="27"/>
      <c r="M3200" s="27"/>
      <c r="N3200" s="28">
        <v>0</v>
      </c>
      <c r="O3200" s="29">
        <v>0</v>
      </c>
      <c r="P3200" s="28">
        <v>0</v>
      </c>
      <c r="Q3200" s="29">
        <v>0</v>
      </c>
      <c r="R3200" s="28">
        <v>2.2599999999999998</v>
      </c>
      <c r="S3200" s="29">
        <v>100</v>
      </c>
      <c r="T3200" s="375" t="s">
        <v>220</v>
      </c>
      <c r="U3200" s="375">
        <v>2024</v>
      </c>
      <c r="V3200" s="347">
        <v>1.6279999999999999</v>
      </c>
      <c r="W3200" s="32"/>
      <c r="X3200" s="196"/>
      <c r="Y3200" s="31">
        <f t="shared" si="192"/>
        <v>0</v>
      </c>
    </row>
    <row r="3201" spans="1:25" s="23" customFormat="1" ht="20.25" customHeight="1" x14ac:dyDescent="0.3">
      <c r="A3201" s="485" t="s">
        <v>4606</v>
      </c>
      <c r="B3201" s="485"/>
      <c r="C3201" s="485"/>
      <c r="D3201" s="485"/>
      <c r="E3201" s="485"/>
      <c r="F3201" s="485"/>
      <c r="G3201" s="485"/>
      <c r="H3201" s="485"/>
      <c r="I3201" s="24"/>
      <c r="J3201" s="24"/>
      <c r="K3201" s="27"/>
      <c r="L3201" s="27"/>
      <c r="M3201" s="27"/>
      <c r="N3201" s="28"/>
      <c r="O3201" s="29"/>
      <c r="P3201" s="28"/>
      <c r="Q3201" s="29"/>
      <c r="R3201" s="28"/>
      <c r="S3201" s="29"/>
      <c r="T3201" s="375"/>
      <c r="U3201" s="375"/>
      <c r="V3201" s="393"/>
      <c r="W3201" s="48"/>
      <c r="X3201" s="393"/>
      <c r="Y3201" s="31">
        <f t="shared" si="192"/>
        <v>0</v>
      </c>
    </row>
    <row r="3202" spans="1:25" s="23" customFormat="1" ht="20.25" customHeight="1" x14ac:dyDescent="0.3">
      <c r="A3202" s="371"/>
      <c r="B3202" s="371"/>
      <c r="C3202" s="371"/>
      <c r="D3202" s="371" t="s">
        <v>252</v>
      </c>
      <c r="E3202" s="325">
        <f>SUM(E3203:E3205)</f>
        <v>2.9159999999999999</v>
      </c>
      <c r="F3202" s="371"/>
      <c r="G3202" s="371"/>
      <c r="H3202" s="371"/>
      <c r="I3202" s="24"/>
      <c r="J3202" s="24"/>
      <c r="K3202" s="27"/>
      <c r="L3202" s="27"/>
      <c r="M3202" s="27"/>
      <c r="N3202" s="28"/>
      <c r="O3202" s="29"/>
      <c r="P3202" s="28"/>
      <c r="Q3202" s="29"/>
      <c r="R3202" s="28"/>
      <c r="S3202" s="29"/>
      <c r="T3202" s="375"/>
      <c r="U3202" s="375"/>
      <c r="V3202" s="393"/>
      <c r="W3202" s="48"/>
      <c r="X3202" s="393"/>
      <c r="Y3202" s="31">
        <f t="shared" si="192"/>
        <v>2.9159999999999999</v>
      </c>
    </row>
    <row r="3203" spans="1:25" s="23" customFormat="1" ht="20.25" customHeight="1" x14ac:dyDescent="0.3">
      <c r="A3203" s="374">
        <v>2781</v>
      </c>
      <c r="B3203" s="375"/>
      <c r="C3203" s="462"/>
      <c r="D3203" s="376" t="s">
        <v>161</v>
      </c>
      <c r="E3203" s="349">
        <v>0.93400000000000005</v>
      </c>
      <c r="F3203" s="25">
        <v>3.5</v>
      </c>
      <c r="G3203" s="24" t="s">
        <v>48</v>
      </c>
      <c r="H3203" s="26" t="s">
        <v>103</v>
      </c>
      <c r="I3203" s="24"/>
      <c r="J3203" s="24"/>
      <c r="K3203" s="27"/>
      <c r="L3203" s="27"/>
      <c r="M3203" s="27"/>
      <c r="N3203" s="28"/>
      <c r="O3203" s="29"/>
      <c r="P3203" s="28"/>
      <c r="Q3203" s="29"/>
      <c r="R3203" s="28"/>
      <c r="S3203" s="29"/>
      <c r="T3203" s="375"/>
      <c r="U3203" s="375"/>
      <c r="V3203" s="349">
        <v>0.93400000000000005</v>
      </c>
      <c r="W3203" s="172"/>
      <c r="X3203" s="133"/>
      <c r="Y3203" s="31">
        <f t="shared" si="192"/>
        <v>0</v>
      </c>
    </row>
    <row r="3204" spans="1:25" s="23" customFormat="1" ht="20.25" customHeight="1" x14ac:dyDescent="0.3">
      <c r="A3204" s="374">
        <v>2782</v>
      </c>
      <c r="B3204" s="375"/>
      <c r="C3204" s="463"/>
      <c r="D3204" s="376" t="s">
        <v>270</v>
      </c>
      <c r="E3204" s="419">
        <f>0.357+W3204</f>
        <v>0.85699999999999998</v>
      </c>
      <c r="F3204" s="25">
        <v>3.5</v>
      </c>
      <c r="G3204" s="24" t="s">
        <v>48</v>
      </c>
      <c r="H3204" s="26" t="s">
        <v>103</v>
      </c>
      <c r="I3204" s="24"/>
      <c r="J3204" s="24"/>
      <c r="K3204" s="27"/>
      <c r="L3204" s="27"/>
      <c r="M3204" s="27"/>
      <c r="N3204" s="28"/>
      <c r="O3204" s="29"/>
      <c r="P3204" s="28"/>
      <c r="Q3204" s="29"/>
      <c r="R3204" s="28"/>
      <c r="S3204" s="29"/>
      <c r="T3204" s="375"/>
      <c r="U3204" s="375"/>
      <c r="V3204" s="349">
        <v>0.35699999999999998</v>
      </c>
      <c r="W3204" s="172">
        <v>0.5</v>
      </c>
      <c r="X3204" s="133"/>
      <c r="Y3204" s="31">
        <f t="shared" si="192"/>
        <v>0</v>
      </c>
    </row>
    <row r="3205" spans="1:25" s="23" customFormat="1" ht="20.25" customHeight="1" x14ac:dyDescent="0.3">
      <c r="A3205" s="374">
        <v>2783</v>
      </c>
      <c r="B3205" s="375"/>
      <c r="C3205" s="464"/>
      <c r="D3205" s="376" t="s">
        <v>207</v>
      </c>
      <c r="E3205" s="419">
        <f>0.725+W3205+X3205</f>
        <v>1.125</v>
      </c>
      <c r="F3205" s="25">
        <v>3.5</v>
      </c>
      <c r="G3205" s="24" t="s">
        <v>48</v>
      </c>
      <c r="H3205" s="26" t="s">
        <v>103</v>
      </c>
      <c r="I3205" s="24"/>
      <c r="J3205" s="24"/>
      <c r="K3205" s="27"/>
      <c r="L3205" s="27"/>
      <c r="M3205" s="27"/>
      <c r="N3205" s="28"/>
      <c r="O3205" s="29"/>
      <c r="P3205" s="28"/>
      <c r="Q3205" s="29"/>
      <c r="R3205" s="28"/>
      <c r="S3205" s="29"/>
      <c r="T3205" s="375"/>
      <c r="U3205" s="375"/>
      <c r="V3205" s="349">
        <v>0.72499999999999998</v>
      </c>
      <c r="W3205" s="172">
        <v>0.2</v>
      </c>
      <c r="X3205" s="133">
        <v>0.2</v>
      </c>
      <c r="Y3205" s="31">
        <f t="shared" si="192"/>
        <v>0</v>
      </c>
    </row>
    <row r="3206" spans="1:25" ht="20.25" customHeight="1" x14ac:dyDescent="0.3">
      <c r="A3206" s="462" t="s">
        <v>4610</v>
      </c>
      <c r="B3206" s="462"/>
      <c r="C3206" s="366"/>
      <c r="D3206" s="462"/>
      <c r="E3206" s="462"/>
      <c r="F3206" s="462"/>
      <c r="G3206" s="462"/>
      <c r="H3206" s="462"/>
      <c r="I3206" s="43"/>
      <c r="J3206" s="43"/>
      <c r="K3206" s="6"/>
      <c r="L3206" s="6"/>
      <c r="M3206" s="6"/>
      <c r="N3206" s="44"/>
      <c r="O3206" s="15"/>
      <c r="P3206" s="44"/>
      <c r="Q3206" s="15"/>
      <c r="R3206" s="44"/>
      <c r="S3206" s="15"/>
      <c r="T3206" s="14"/>
      <c r="U3206" s="14"/>
      <c r="V3206" s="388"/>
      <c r="W3206" s="45"/>
      <c r="X3206" s="388"/>
      <c r="Y3206" s="31">
        <f t="shared" si="192"/>
        <v>0</v>
      </c>
    </row>
    <row r="3207" spans="1:25" ht="20.25" customHeight="1" x14ac:dyDescent="0.3">
      <c r="A3207" s="463" t="s">
        <v>35</v>
      </c>
      <c r="B3207" s="463"/>
      <c r="C3207" s="485"/>
      <c r="D3207" s="463"/>
      <c r="E3207" s="321">
        <f>E3209+E3224</f>
        <v>13.347000000000001</v>
      </c>
      <c r="F3207" s="365"/>
      <c r="G3207" s="365"/>
      <c r="H3207" s="365"/>
      <c r="I3207" s="43"/>
      <c r="J3207" s="43"/>
      <c r="K3207" s="6"/>
      <c r="L3207" s="6"/>
      <c r="M3207" s="6"/>
      <c r="N3207" s="44"/>
      <c r="O3207" s="15"/>
      <c r="P3207" s="44"/>
      <c r="Q3207" s="15"/>
      <c r="R3207" s="44"/>
      <c r="S3207" s="15"/>
      <c r="T3207" s="14"/>
      <c r="U3207" s="14"/>
      <c r="V3207" s="392"/>
      <c r="W3207" s="46"/>
      <c r="X3207" s="392"/>
      <c r="Y3207" s="31">
        <f t="shared" si="192"/>
        <v>13.347000000000001</v>
      </c>
    </row>
    <row r="3208" spans="1:25" ht="20.25" customHeight="1" x14ac:dyDescent="0.3">
      <c r="A3208" s="464" t="s">
        <v>4611</v>
      </c>
      <c r="B3208" s="464"/>
      <c r="C3208" s="371"/>
      <c r="D3208" s="464"/>
      <c r="E3208" s="464"/>
      <c r="F3208" s="464"/>
      <c r="G3208" s="464"/>
      <c r="H3208" s="464"/>
      <c r="I3208" s="43"/>
      <c r="J3208" s="43"/>
      <c r="K3208" s="6"/>
      <c r="L3208" s="6"/>
      <c r="M3208" s="6"/>
      <c r="N3208" s="44"/>
      <c r="O3208" s="15"/>
      <c r="P3208" s="44"/>
      <c r="Q3208" s="15"/>
      <c r="R3208" s="44"/>
      <c r="S3208" s="15"/>
      <c r="T3208" s="14"/>
      <c r="U3208" s="14"/>
      <c r="V3208" s="393"/>
      <c r="W3208" s="48"/>
      <c r="X3208" s="393"/>
      <c r="Y3208" s="31">
        <f t="shared" si="192"/>
        <v>0</v>
      </c>
    </row>
    <row r="3209" spans="1:25" ht="20.25" customHeight="1" x14ac:dyDescent="0.3">
      <c r="A3209" s="366"/>
      <c r="B3209" s="366"/>
      <c r="C3209" s="485"/>
      <c r="D3209" s="366" t="s">
        <v>252</v>
      </c>
      <c r="E3209" s="323">
        <f>SUM(E3210:E3222)</f>
        <v>12.047000000000001</v>
      </c>
      <c r="F3209" s="366"/>
      <c r="G3209" s="366"/>
      <c r="H3209" s="366"/>
      <c r="I3209" s="43"/>
      <c r="J3209" s="43"/>
      <c r="K3209" s="6"/>
      <c r="L3209" s="6"/>
      <c r="M3209" s="6"/>
      <c r="N3209" s="44"/>
      <c r="O3209" s="15"/>
      <c r="P3209" s="44"/>
      <c r="Q3209" s="15"/>
      <c r="R3209" s="44"/>
      <c r="S3209" s="15"/>
      <c r="T3209" s="14"/>
      <c r="U3209" s="14"/>
      <c r="V3209" s="393"/>
      <c r="W3209" s="48"/>
      <c r="X3209" s="393"/>
      <c r="Y3209" s="31">
        <f t="shared" si="192"/>
        <v>12.047000000000001</v>
      </c>
    </row>
    <row r="3210" spans="1:25" s="23" customFormat="1" ht="20.25" customHeight="1" x14ac:dyDescent="0.3">
      <c r="A3210" s="374">
        <v>2784</v>
      </c>
      <c r="B3210" s="375">
        <v>2203497</v>
      </c>
      <c r="C3210" s="371"/>
      <c r="D3210" s="376" t="s">
        <v>135</v>
      </c>
      <c r="E3210" s="324">
        <f t="shared" ref="E3210:E3222" si="196">V3210+W3210+X3210</f>
        <v>2.6</v>
      </c>
      <c r="F3210" s="25">
        <v>6</v>
      </c>
      <c r="G3210" s="24" t="s">
        <v>39</v>
      </c>
      <c r="H3210" s="26" t="str">
        <f t="shared" si="195"/>
        <v>10</v>
      </c>
      <c r="I3210" s="24">
        <v>1.1000000000000001</v>
      </c>
      <c r="J3210" s="24">
        <v>1.1000000000000001</v>
      </c>
      <c r="K3210" s="27"/>
      <c r="L3210" s="27"/>
      <c r="M3210" s="27"/>
      <c r="N3210" s="28">
        <v>0.5</v>
      </c>
      <c r="O3210" s="29">
        <v>45.454545454545453</v>
      </c>
      <c r="P3210" s="28">
        <v>0.3</v>
      </c>
      <c r="Q3210" s="29">
        <v>27.27272727272727</v>
      </c>
      <c r="R3210" s="28">
        <v>0.8</v>
      </c>
      <c r="S3210" s="29">
        <v>72.727272727272734</v>
      </c>
      <c r="T3210" s="375" t="s">
        <v>61</v>
      </c>
      <c r="U3210" s="375">
        <v>2023</v>
      </c>
      <c r="V3210" s="196">
        <v>2.6</v>
      </c>
      <c r="W3210" s="32"/>
      <c r="X3210" s="196"/>
      <c r="Y3210" s="31">
        <f t="shared" si="192"/>
        <v>0</v>
      </c>
    </row>
    <row r="3211" spans="1:25" s="23" customFormat="1" ht="20.25" customHeight="1" x14ac:dyDescent="0.3">
      <c r="A3211" s="374">
        <v>2785</v>
      </c>
      <c r="B3211" s="375">
        <v>2192201</v>
      </c>
      <c r="C3211" s="485"/>
      <c r="D3211" s="376" t="s">
        <v>131</v>
      </c>
      <c r="E3211" s="324">
        <f t="shared" si="196"/>
        <v>1.7829999999999999</v>
      </c>
      <c r="F3211" s="25">
        <v>4.5</v>
      </c>
      <c r="G3211" s="24" t="s">
        <v>48</v>
      </c>
      <c r="H3211" s="26" t="str">
        <f t="shared" si="195"/>
        <v>6</v>
      </c>
      <c r="I3211" s="24">
        <v>2.2000000000000002</v>
      </c>
      <c r="J3211" s="24">
        <v>2.2000000000000002</v>
      </c>
      <c r="K3211" s="27"/>
      <c r="L3211" s="27"/>
      <c r="M3211" s="27"/>
      <c r="N3211" s="28">
        <v>0</v>
      </c>
      <c r="O3211" s="29">
        <v>0</v>
      </c>
      <c r="P3211" s="28">
        <v>0</v>
      </c>
      <c r="Q3211" s="29">
        <v>0</v>
      </c>
      <c r="R3211" s="28">
        <v>2.2000000000000002</v>
      </c>
      <c r="S3211" s="29">
        <v>100</v>
      </c>
      <c r="T3211" s="375" t="s">
        <v>61</v>
      </c>
      <c r="U3211" s="375">
        <v>2023</v>
      </c>
      <c r="V3211" s="196">
        <v>1.7829999999999999</v>
      </c>
      <c r="W3211" s="32"/>
      <c r="X3211" s="196"/>
      <c r="Y3211" s="31">
        <f t="shared" si="192"/>
        <v>0</v>
      </c>
    </row>
    <row r="3212" spans="1:25" s="23" customFormat="1" ht="20.25" customHeight="1" x14ac:dyDescent="0.3">
      <c r="A3212" s="374">
        <v>2786</v>
      </c>
      <c r="B3212" s="375">
        <v>2198172</v>
      </c>
      <c r="C3212" s="371"/>
      <c r="D3212" s="376" t="s">
        <v>298</v>
      </c>
      <c r="E3212" s="324">
        <f t="shared" si="196"/>
        <v>0.37</v>
      </c>
      <c r="F3212" s="25">
        <v>3.5</v>
      </c>
      <c r="G3212" s="24" t="s">
        <v>48</v>
      </c>
      <c r="H3212" s="26" t="str">
        <f t="shared" si="195"/>
        <v>6</v>
      </c>
      <c r="I3212" s="24">
        <v>0.73</v>
      </c>
      <c r="J3212" s="24">
        <v>0.73</v>
      </c>
      <c r="K3212" s="27"/>
      <c r="L3212" s="27"/>
      <c r="M3212" s="27"/>
      <c r="N3212" s="28">
        <v>0.438</v>
      </c>
      <c r="O3212" s="29">
        <v>60</v>
      </c>
      <c r="P3212" s="28">
        <v>0.438</v>
      </c>
      <c r="Q3212" s="29">
        <v>60</v>
      </c>
      <c r="R3212" s="28">
        <v>0.438</v>
      </c>
      <c r="S3212" s="29">
        <v>60</v>
      </c>
      <c r="T3212" s="375" t="s">
        <v>61</v>
      </c>
      <c r="U3212" s="375">
        <v>2023</v>
      </c>
      <c r="V3212" s="196">
        <v>0.37</v>
      </c>
      <c r="W3212" s="32"/>
      <c r="X3212" s="196"/>
      <c r="Y3212" s="31">
        <f t="shared" si="192"/>
        <v>0</v>
      </c>
    </row>
    <row r="3213" spans="1:25" s="23" customFormat="1" ht="20.25" customHeight="1" x14ac:dyDescent="0.3">
      <c r="A3213" s="374">
        <v>2787</v>
      </c>
      <c r="B3213" s="375">
        <v>2195207</v>
      </c>
      <c r="C3213" s="485"/>
      <c r="D3213" s="376" t="s">
        <v>207</v>
      </c>
      <c r="E3213" s="324">
        <f t="shared" si="196"/>
        <v>1.37</v>
      </c>
      <c r="F3213" s="25">
        <v>3.5</v>
      </c>
      <c r="G3213" s="24" t="s">
        <v>48</v>
      </c>
      <c r="H3213" s="26" t="str">
        <f t="shared" si="195"/>
        <v>6</v>
      </c>
      <c r="I3213" s="24">
        <v>2.5</v>
      </c>
      <c r="J3213" s="24">
        <v>2.5</v>
      </c>
      <c r="K3213" s="27"/>
      <c r="L3213" s="27"/>
      <c r="M3213" s="27"/>
      <c r="N3213" s="28">
        <v>0</v>
      </c>
      <c r="O3213" s="29">
        <v>0</v>
      </c>
      <c r="P3213" s="28">
        <v>0</v>
      </c>
      <c r="Q3213" s="29">
        <v>0</v>
      </c>
      <c r="R3213" s="28">
        <v>2.5</v>
      </c>
      <c r="S3213" s="29">
        <v>100</v>
      </c>
      <c r="T3213" s="375" t="s">
        <v>61</v>
      </c>
      <c r="U3213" s="375">
        <v>2023</v>
      </c>
      <c r="V3213" s="196">
        <v>1.37</v>
      </c>
      <c r="W3213" s="32"/>
      <c r="X3213" s="196"/>
      <c r="Y3213" s="31">
        <f t="shared" si="192"/>
        <v>0</v>
      </c>
    </row>
    <row r="3214" spans="1:25" s="23" customFormat="1" ht="20.25" customHeight="1" x14ac:dyDescent="0.3">
      <c r="A3214" s="374">
        <v>2788</v>
      </c>
      <c r="B3214" s="375">
        <v>2192485</v>
      </c>
      <c r="C3214" s="371"/>
      <c r="D3214" s="376" t="s">
        <v>375</v>
      </c>
      <c r="E3214" s="324">
        <f t="shared" si="196"/>
        <v>0.64</v>
      </c>
      <c r="F3214" s="25">
        <v>3.5</v>
      </c>
      <c r="G3214" s="24" t="s">
        <v>48</v>
      </c>
      <c r="H3214" s="26" t="str">
        <f t="shared" si="195"/>
        <v>6</v>
      </c>
      <c r="I3214" s="24">
        <v>0.95</v>
      </c>
      <c r="J3214" s="24">
        <v>0.95</v>
      </c>
      <c r="K3214" s="27"/>
      <c r="L3214" s="27"/>
      <c r="M3214" s="27"/>
      <c r="N3214" s="28">
        <v>0.56999999999999995</v>
      </c>
      <c r="O3214" s="29">
        <v>60</v>
      </c>
      <c r="P3214" s="28">
        <v>0.56999999999999995</v>
      </c>
      <c r="Q3214" s="29">
        <v>60</v>
      </c>
      <c r="R3214" s="28">
        <v>0.56999999999999995</v>
      </c>
      <c r="S3214" s="29">
        <v>60</v>
      </c>
      <c r="T3214" s="375" t="s">
        <v>61</v>
      </c>
      <c r="U3214" s="375">
        <v>2023</v>
      </c>
      <c r="V3214" s="196">
        <v>0.64</v>
      </c>
      <c r="W3214" s="32"/>
      <c r="X3214" s="196"/>
      <c r="Y3214" s="31">
        <f t="shared" si="192"/>
        <v>0</v>
      </c>
    </row>
    <row r="3215" spans="1:25" s="23" customFormat="1" ht="20.25" customHeight="1" x14ac:dyDescent="0.3">
      <c r="A3215" s="374">
        <v>2789</v>
      </c>
      <c r="B3215" s="375">
        <v>2192351</v>
      </c>
      <c r="C3215" s="485"/>
      <c r="D3215" s="376" t="s">
        <v>2620</v>
      </c>
      <c r="E3215" s="324">
        <f t="shared" si="196"/>
        <v>0.36</v>
      </c>
      <c r="F3215" s="25">
        <v>3.5</v>
      </c>
      <c r="G3215" s="24" t="s">
        <v>48</v>
      </c>
      <c r="H3215" s="26" t="str">
        <f t="shared" si="195"/>
        <v>6</v>
      </c>
      <c r="I3215" s="24">
        <v>0.69</v>
      </c>
      <c r="J3215" s="24">
        <v>0.69</v>
      </c>
      <c r="K3215" s="27"/>
      <c r="L3215" s="27"/>
      <c r="M3215" s="27"/>
      <c r="N3215" s="28">
        <v>0.41399999999999998</v>
      </c>
      <c r="O3215" s="29">
        <v>60</v>
      </c>
      <c r="P3215" s="28">
        <v>0.41399999999999998</v>
      </c>
      <c r="Q3215" s="29">
        <v>60</v>
      </c>
      <c r="R3215" s="28">
        <v>0.41399999999999998</v>
      </c>
      <c r="S3215" s="29">
        <v>60</v>
      </c>
      <c r="T3215" s="375" t="s">
        <v>61</v>
      </c>
      <c r="U3215" s="375">
        <v>2023</v>
      </c>
      <c r="V3215" s="196">
        <v>0.36</v>
      </c>
      <c r="W3215" s="32"/>
      <c r="X3215" s="196"/>
      <c r="Y3215" s="31">
        <f t="shared" si="192"/>
        <v>0</v>
      </c>
    </row>
    <row r="3216" spans="1:25" s="23" customFormat="1" ht="20.25" customHeight="1" x14ac:dyDescent="0.3">
      <c r="A3216" s="374">
        <v>2790</v>
      </c>
      <c r="B3216" s="375">
        <v>2194057</v>
      </c>
      <c r="C3216" s="371"/>
      <c r="D3216" s="376" t="s">
        <v>4619</v>
      </c>
      <c r="E3216" s="324">
        <f t="shared" si="196"/>
        <v>1</v>
      </c>
      <c r="F3216" s="25">
        <v>3.5</v>
      </c>
      <c r="G3216" s="24" t="s">
        <v>48</v>
      </c>
      <c r="H3216" s="26" t="str">
        <f t="shared" si="195"/>
        <v>6</v>
      </c>
      <c r="I3216" s="24">
        <v>1.5</v>
      </c>
      <c r="J3216" s="24">
        <v>1.5</v>
      </c>
      <c r="K3216" s="27"/>
      <c r="L3216" s="27"/>
      <c r="M3216" s="27"/>
      <c r="N3216" s="28">
        <v>0.89999999999999991</v>
      </c>
      <c r="O3216" s="29">
        <v>60</v>
      </c>
      <c r="P3216" s="28">
        <v>0.89999999999999991</v>
      </c>
      <c r="Q3216" s="29">
        <v>60</v>
      </c>
      <c r="R3216" s="28">
        <v>0.89999999999999991</v>
      </c>
      <c r="S3216" s="29">
        <v>60</v>
      </c>
      <c r="T3216" s="375" t="s">
        <v>61</v>
      </c>
      <c r="U3216" s="375">
        <v>2023</v>
      </c>
      <c r="V3216" s="196">
        <v>1</v>
      </c>
      <c r="W3216" s="32"/>
      <c r="X3216" s="196"/>
      <c r="Y3216" s="31">
        <f t="shared" si="192"/>
        <v>0</v>
      </c>
    </row>
    <row r="3217" spans="1:25" s="23" customFormat="1" ht="20.25" customHeight="1" x14ac:dyDescent="0.3">
      <c r="A3217" s="374">
        <v>2791</v>
      </c>
      <c r="B3217" s="375">
        <v>2200303</v>
      </c>
      <c r="C3217" s="485"/>
      <c r="D3217" s="376" t="s">
        <v>151</v>
      </c>
      <c r="E3217" s="324">
        <f t="shared" si="196"/>
        <v>0.73</v>
      </c>
      <c r="F3217" s="25">
        <v>3.5</v>
      </c>
      <c r="G3217" s="24" t="s">
        <v>48</v>
      </c>
      <c r="H3217" s="26" t="str">
        <f t="shared" si="195"/>
        <v>6</v>
      </c>
      <c r="I3217" s="24">
        <v>0.77</v>
      </c>
      <c r="J3217" s="24">
        <v>0.77</v>
      </c>
      <c r="K3217" s="27"/>
      <c r="L3217" s="27"/>
      <c r="M3217" s="27"/>
      <c r="N3217" s="28">
        <v>0.46199999999999997</v>
      </c>
      <c r="O3217" s="29">
        <v>60</v>
      </c>
      <c r="P3217" s="28">
        <v>0.46199999999999997</v>
      </c>
      <c r="Q3217" s="29">
        <v>60</v>
      </c>
      <c r="R3217" s="28">
        <v>0.46199999999999997</v>
      </c>
      <c r="S3217" s="29">
        <v>60</v>
      </c>
      <c r="T3217" s="375" t="s">
        <v>61</v>
      </c>
      <c r="U3217" s="375">
        <v>2023</v>
      </c>
      <c r="V3217" s="196">
        <v>0.73</v>
      </c>
      <c r="W3217" s="32"/>
      <c r="X3217" s="196"/>
      <c r="Y3217" s="31">
        <f t="shared" si="192"/>
        <v>0</v>
      </c>
    </row>
    <row r="3218" spans="1:25" s="23" customFormat="1" ht="20.25" customHeight="1" x14ac:dyDescent="0.3">
      <c r="A3218" s="374">
        <v>2792</v>
      </c>
      <c r="B3218" s="375">
        <v>2201048</v>
      </c>
      <c r="C3218" s="371"/>
      <c r="D3218" s="376" t="s">
        <v>459</v>
      </c>
      <c r="E3218" s="324">
        <f t="shared" si="196"/>
        <v>0.47399999999999998</v>
      </c>
      <c r="F3218" s="25">
        <v>3.5</v>
      </c>
      <c r="G3218" s="24" t="s">
        <v>48</v>
      </c>
      <c r="H3218" s="26" t="str">
        <f t="shared" si="195"/>
        <v>6</v>
      </c>
      <c r="I3218" s="24">
        <v>0.5</v>
      </c>
      <c r="J3218" s="24">
        <v>0.5</v>
      </c>
      <c r="K3218" s="27"/>
      <c r="L3218" s="27"/>
      <c r="M3218" s="27"/>
      <c r="N3218" s="28">
        <v>0.3</v>
      </c>
      <c r="O3218" s="29">
        <v>60</v>
      </c>
      <c r="P3218" s="28">
        <v>0.3</v>
      </c>
      <c r="Q3218" s="29">
        <v>60</v>
      </c>
      <c r="R3218" s="28">
        <v>0.3</v>
      </c>
      <c r="S3218" s="29">
        <v>60</v>
      </c>
      <c r="T3218" s="375" t="s">
        <v>61</v>
      </c>
      <c r="U3218" s="375">
        <v>2023</v>
      </c>
      <c r="V3218" s="196">
        <v>0.47399999999999998</v>
      </c>
      <c r="W3218" s="32"/>
      <c r="X3218" s="196"/>
      <c r="Y3218" s="31">
        <f t="shared" si="192"/>
        <v>0</v>
      </c>
    </row>
    <row r="3219" spans="1:25" s="23" customFormat="1" ht="20.25" customHeight="1" x14ac:dyDescent="0.3">
      <c r="A3219" s="374">
        <v>2793</v>
      </c>
      <c r="B3219" s="375">
        <v>2200868</v>
      </c>
      <c r="C3219" s="485"/>
      <c r="D3219" s="376" t="s">
        <v>85</v>
      </c>
      <c r="E3219" s="324">
        <f t="shared" si="196"/>
        <v>0.25</v>
      </c>
      <c r="F3219" s="25">
        <v>3.5</v>
      </c>
      <c r="G3219" s="24" t="s">
        <v>48</v>
      </c>
      <c r="H3219" s="26" t="str">
        <f t="shared" si="195"/>
        <v>6</v>
      </c>
      <c r="I3219" s="24">
        <v>0.36</v>
      </c>
      <c r="J3219" s="24">
        <v>0.36</v>
      </c>
      <c r="K3219" s="27"/>
      <c r="L3219" s="27"/>
      <c r="M3219" s="27"/>
      <c r="N3219" s="28">
        <v>0.216</v>
      </c>
      <c r="O3219" s="29">
        <v>60</v>
      </c>
      <c r="P3219" s="28">
        <v>0.216</v>
      </c>
      <c r="Q3219" s="29">
        <v>60</v>
      </c>
      <c r="R3219" s="28">
        <v>0.216</v>
      </c>
      <c r="S3219" s="29">
        <v>60</v>
      </c>
      <c r="T3219" s="375" t="s">
        <v>61</v>
      </c>
      <c r="U3219" s="375">
        <v>2023</v>
      </c>
      <c r="V3219" s="196">
        <v>0.25</v>
      </c>
      <c r="W3219" s="32"/>
      <c r="X3219" s="196"/>
      <c r="Y3219" s="31">
        <f t="shared" si="192"/>
        <v>0</v>
      </c>
    </row>
    <row r="3220" spans="1:25" s="23" customFormat="1" ht="20.25" customHeight="1" x14ac:dyDescent="0.3">
      <c r="A3220" s="374">
        <v>2794</v>
      </c>
      <c r="B3220" s="375">
        <v>2201399</v>
      </c>
      <c r="C3220" s="371"/>
      <c r="D3220" s="376" t="s">
        <v>4624</v>
      </c>
      <c r="E3220" s="324">
        <f t="shared" si="196"/>
        <v>0.85</v>
      </c>
      <c r="F3220" s="25">
        <v>3.5</v>
      </c>
      <c r="G3220" s="24" t="s">
        <v>48</v>
      </c>
      <c r="H3220" s="26" t="str">
        <f t="shared" si="195"/>
        <v>6</v>
      </c>
      <c r="I3220" s="24">
        <v>1.2</v>
      </c>
      <c r="J3220" s="24">
        <v>1.2</v>
      </c>
      <c r="K3220" s="27"/>
      <c r="L3220" s="27"/>
      <c r="M3220" s="27"/>
      <c r="N3220" s="28">
        <v>0.2</v>
      </c>
      <c r="O3220" s="29">
        <v>16.666666666666668</v>
      </c>
      <c r="P3220" s="28">
        <v>0.2</v>
      </c>
      <c r="Q3220" s="29">
        <v>16.666666666666668</v>
      </c>
      <c r="R3220" s="28">
        <v>1.2</v>
      </c>
      <c r="S3220" s="29">
        <v>100</v>
      </c>
      <c r="T3220" s="375" t="s">
        <v>61</v>
      </c>
      <c r="U3220" s="375">
        <v>2023</v>
      </c>
      <c r="V3220" s="196">
        <v>0.85</v>
      </c>
      <c r="W3220" s="32"/>
      <c r="X3220" s="196"/>
      <c r="Y3220" s="31">
        <f t="shared" ref="Y3220:Y3283" si="197">E3220-V3220-W3220-X3220</f>
        <v>0</v>
      </c>
    </row>
    <row r="3221" spans="1:25" s="23" customFormat="1" ht="20.25" customHeight="1" x14ac:dyDescent="0.3">
      <c r="A3221" s="374">
        <v>2795</v>
      </c>
      <c r="B3221" s="375">
        <v>2198626</v>
      </c>
      <c r="C3221" s="490"/>
      <c r="D3221" s="376" t="s">
        <v>228</v>
      </c>
      <c r="E3221" s="324">
        <f t="shared" si="196"/>
        <v>0.42</v>
      </c>
      <c r="F3221" s="25">
        <v>3.5</v>
      </c>
      <c r="G3221" s="24" t="s">
        <v>48</v>
      </c>
      <c r="H3221" s="26" t="str">
        <f t="shared" si="195"/>
        <v>6</v>
      </c>
      <c r="I3221" s="24">
        <v>0.54</v>
      </c>
      <c r="J3221" s="24">
        <v>0.54</v>
      </c>
      <c r="K3221" s="27"/>
      <c r="L3221" s="27"/>
      <c r="M3221" s="27"/>
      <c r="N3221" s="28">
        <v>0.32400000000000001</v>
      </c>
      <c r="O3221" s="29">
        <v>60</v>
      </c>
      <c r="P3221" s="28">
        <v>0.32400000000000001</v>
      </c>
      <c r="Q3221" s="29">
        <v>60</v>
      </c>
      <c r="R3221" s="28">
        <v>0.32400000000000001</v>
      </c>
      <c r="S3221" s="29">
        <v>60</v>
      </c>
      <c r="T3221" s="375" t="s">
        <v>61</v>
      </c>
      <c r="U3221" s="375">
        <v>2023</v>
      </c>
      <c r="V3221" s="196">
        <v>0.42</v>
      </c>
      <c r="W3221" s="32"/>
      <c r="X3221" s="196"/>
      <c r="Y3221" s="31">
        <f t="shared" si="197"/>
        <v>0</v>
      </c>
    </row>
    <row r="3222" spans="1:25" s="23" customFormat="1" ht="20.25" customHeight="1" x14ac:dyDescent="0.3">
      <c r="A3222" s="374">
        <v>2796</v>
      </c>
      <c r="B3222" s="375">
        <v>2199051</v>
      </c>
      <c r="C3222" s="379"/>
      <c r="D3222" s="376" t="s">
        <v>109</v>
      </c>
      <c r="E3222" s="324">
        <f t="shared" si="196"/>
        <v>1.2</v>
      </c>
      <c r="F3222" s="25">
        <v>3.5</v>
      </c>
      <c r="G3222" s="24" t="s">
        <v>48</v>
      </c>
      <c r="H3222" s="26" t="str">
        <f t="shared" si="195"/>
        <v>6</v>
      </c>
      <c r="I3222" s="24">
        <v>1.85</v>
      </c>
      <c r="J3222" s="24">
        <v>1.85</v>
      </c>
      <c r="K3222" s="27"/>
      <c r="L3222" s="27"/>
      <c r="M3222" s="27"/>
      <c r="N3222" s="28">
        <v>1.1100000000000001</v>
      </c>
      <c r="O3222" s="29">
        <v>60</v>
      </c>
      <c r="P3222" s="28">
        <v>1.1100000000000001</v>
      </c>
      <c r="Q3222" s="29">
        <v>60</v>
      </c>
      <c r="R3222" s="28">
        <v>1.1100000000000001</v>
      </c>
      <c r="S3222" s="29">
        <v>60</v>
      </c>
      <c r="T3222" s="375" t="s">
        <v>61</v>
      </c>
      <c r="U3222" s="375">
        <v>2023</v>
      </c>
      <c r="V3222" s="196">
        <v>1.2</v>
      </c>
      <c r="W3222" s="32"/>
      <c r="X3222" s="196"/>
      <c r="Y3222" s="31">
        <f t="shared" si="197"/>
        <v>0</v>
      </c>
    </row>
    <row r="3223" spans="1:25" ht="20.25" customHeight="1" x14ac:dyDescent="0.3">
      <c r="A3223" s="485" t="s">
        <v>4627</v>
      </c>
      <c r="B3223" s="485"/>
      <c r="C3223" s="462"/>
      <c r="D3223" s="485"/>
      <c r="E3223" s="485"/>
      <c r="F3223" s="485"/>
      <c r="G3223" s="485"/>
      <c r="H3223" s="485"/>
      <c r="I3223" s="43">
        <v>2.5</v>
      </c>
      <c r="J3223" s="43">
        <v>2.5</v>
      </c>
      <c r="K3223" s="6"/>
      <c r="L3223" s="6"/>
      <c r="M3223" s="6"/>
      <c r="N3223" s="44">
        <v>1.5</v>
      </c>
      <c r="O3223" s="15">
        <v>60</v>
      </c>
      <c r="P3223" s="44">
        <v>1.5</v>
      </c>
      <c r="Q3223" s="15">
        <v>60</v>
      </c>
      <c r="R3223" s="44">
        <v>1.5</v>
      </c>
      <c r="S3223" s="15">
        <v>60</v>
      </c>
      <c r="T3223" s="14" t="s">
        <v>61</v>
      </c>
      <c r="U3223" s="14">
        <v>2023</v>
      </c>
      <c r="V3223" s="393"/>
      <c r="W3223" s="48"/>
      <c r="X3223" s="393"/>
      <c r="Y3223" s="31">
        <f t="shared" si="197"/>
        <v>0</v>
      </c>
    </row>
    <row r="3224" spans="1:25" ht="20.25" customHeight="1" x14ac:dyDescent="0.3">
      <c r="A3224" s="371"/>
      <c r="B3224" s="371"/>
      <c r="C3224" s="463"/>
      <c r="D3224" s="371" t="s">
        <v>252</v>
      </c>
      <c r="E3224" s="334">
        <f>E3225</f>
        <v>1.3</v>
      </c>
      <c r="F3224" s="371"/>
      <c r="G3224" s="371"/>
      <c r="H3224" s="371"/>
      <c r="I3224" s="43"/>
      <c r="J3224" s="43"/>
      <c r="K3224" s="6"/>
      <c r="L3224" s="6"/>
      <c r="M3224" s="6"/>
      <c r="N3224" s="44"/>
      <c r="O3224" s="15"/>
      <c r="P3224" s="44"/>
      <c r="Q3224" s="15"/>
      <c r="R3224" s="44"/>
      <c r="S3224" s="15"/>
      <c r="T3224" s="14"/>
      <c r="U3224" s="14"/>
      <c r="V3224" s="393"/>
      <c r="W3224" s="48"/>
      <c r="X3224" s="393"/>
      <c r="Y3224" s="31">
        <f t="shared" si="197"/>
        <v>1.3</v>
      </c>
    </row>
    <row r="3225" spans="1:25" s="23" customFormat="1" ht="20.25" customHeight="1" x14ac:dyDescent="0.3">
      <c r="A3225" s="374">
        <v>2797</v>
      </c>
      <c r="B3225" s="375"/>
      <c r="C3225" s="464"/>
      <c r="D3225" s="376" t="s">
        <v>207</v>
      </c>
      <c r="E3225" s="324">
        <f>V3225+W3225+X3225</f>
        <v>1.3</v>
      </c>
      <c r="F3225" s="25"/>
      <c r="G3225" s="24" t="s">
        <v>48</v>
      </c>
      <c r="H3225" s="26">
        <v>6</v>
      </c>
      <c r="I3225" s="24"/>
      <c r="J3225" s="24"/>
      <c r="K3225" s="27"/>
      <c r="L3225" s="27"/>
      <c r="M3225" s="27"/>
      <c r="N3225" s="28"/>
      <c r="O3225" s="29"/>
      <c r="P3225" s="28"/>
      <c r="Q3225" s="29"/>
      <c r="R3225" s="28"/>
      <c r="S3225" s="29"/>
      <c r="T3225" s="375"/>
      <c r="U3225" s="375"/>
      <c r="V3225" s="196">
        <v>1.3</v>
      </c>
      <c r="W3225" s="32"/>
      <c r="X3225" s="196"/>
      <c r="Y3225" s="31">
        <f t="shared" si="197"/>
        <v>0</v>
      </c>
    </row>
    <row r="3226" spans="1:25" ht="20.25" customHeight="1" x14ac:dyDescent="0.3">
      <c r="A3226" s="462" t="s">
        <v>4629</v>
      </c>
      <c r="B3226" s="462"/>
      <c r="C3226" s="366"/>
      <c r="D3226" s="462"/>
      <c r="E3226" s="462"/>
      <c r="F3226" s="462"/>
      <c r="G3226" s="462"/>
      <c r="H3226" s="462"/>
      <c r="I3226" s="43"/>
      <c r="J3226" s="43"/>
      <c r="K3226" s="6"/>
      <c r="L3226" s="6"/>
      <c r="M3226" s="6"/>
      <c r="N3226" s="44"/>
      <c r="O3226" s="15"/>
      <c r="P3226" s="44"/>
      <c r="Q3226" s="15"/>
      <c r="R3226" s="44"/>
      <c r="S3226" s="15"/>
      <c r="T3226" s="14"/>
      <c r="U3226" s="14"/>
      <c r="V3226" s="388"/>
      <c r="W3226" s="45"/>
      <c r="X3226" s="388"/>
      <c r="Y3226" s="31">
        <f t="shared" si="197"/>
        <v>0</v>
      </c>
    </row>
    <row r="3227" spans="1:25" ht="20.25" customHeight="1" x14ac:dyDescent="0.3">
      <c r="A3227" s="463" t="s">
        <v>35</v>
      </c>
      <c r="B3227" s="463"/>
      <c r="C3227" s="464"/>
      <c r="D3227" s="463"/>
      <c r="E3227" s="321">
        <f>E3229+E3245+E3250+E3253+E3257+E3265+E3269+E3272+E3281</f>
        <v>60.36</v>
      </c>
      <c r="F3227" s="365"/>
      <c r="G3227" s="365"/>
      <c r="H3227" s="365"/>
      <c r="I3227" s="43"/>
      <c r="J3227" s="43"/>
      <c r="K3227" s="6"/>
      <c r="L3227" s="6"/>
      <c r="M3227" s="6"/>
      <c r="N3227" s="44"/>
      <c r="O3227" s="15"/>
      <c r="P3227" s="44"/>
      <c r="Q3227" s="15"/>
      <c r="R3227" s="44"/>
      <c r="S3227" s="15"/>
      <c r="T3227" s="14"/>
      <c r="U3227" s="14"/>
      <c r="V3227" s="392"/>
      <c r="W3227" s="46"/>
      <c r="X3227" s="392"/>
      <c r="Y3227" s="31">
        <f t="shared" si="197"/>
        <v>60.36</v>
      </c>
    </row>
    <row r="3228" spans="1:25" ht="20.25" customHeight="1" x14ac:dyDescent="0.3">
      <c r="A3228" s="464" t="s">
        <v>4630</v>
      </c>
      <c r="B3228" s="464"/>
      <c r="C3228" s="366"/>
      <c r="D3228" s="464"/>
      <c r="E3228" s="464"/>
      <c r="F3228" s="464"/>
      <c r="G3228" s="464"/>
      <c r="H3228" s="464"/>
      <c r="I3228" s="43"/>
      <c r="J3228" s="43"/>
      <c r="K3228" s="6"/>
      <c r="L3228" s="6"/>
      <c r="M3228" s="6"/>
      <c r="N3228" s="44"/>
      <c r="O3228" s="15"/>
      <c r="P3228" s="44"/>
      <c r="Q3228" s="15"/>
      <c r="R3228" s="44"/>
      <c r="S3228" s="15"/>
      <c r="T3228" s="14"/>
      <c r="U3228" s="14"/>
      <c r="V3228" s="393"/>
      <c r="W3228" s="48"/>
      <c r="X3228" s="393"/>
      <c r="Y3228" s="31">
        <f t="shared" si="197"/>
        <v>0</v>
      </c>
    </row>
    <row r="3229" spans="1:25" ht="20.25" customHeight="1" x14ac:dyDescent="0.3">
      <c r="A3229" s="366"/>
      <c r="B3229" s="366"/>
      <c r="C3229" s="464"/>
      <c r="D3229" s="366" t="s">
        <v>252</v>
      </c>
      <c r="E3229" s="323">
        <f>SUM(E3230:E3243)</f>
        <v>11.89</v>
      </c>
      <c r="F3229" s="366"/>
      <c r="G3229" s="366"/>
      <c r="H3229" s="366"/>
      <c r="I3229" s="43"/>
      <c r="J3229" s="43"/>
      <c r="K3229" s="6"/>
      <c r="L3229" s="6"/>
      <c r="M3229" s="6"/>
      <c r="N3229" s="44"/>
      <c r="O3229" s="15"/>
      <c r="P3229" s="44"/>
      <c r="Q3229" s="15"/>
      <c r="R3229" s="44"/>
      <c r="S3229" s="15"/>
      <c r="T3229" s="14"/>
      <c r="U3229" s="14"/>
      <c r="V3229" s="393"/>
      <c r="W3229" s="48"/>
      <c r="X3229" s="393"/>
      <c r="Y3229" s="31">
        <f t="shared" si="197"/>
        <v>11.89</v>
      </c>
    </row>
    <row r="3230" spans="1:25" s="23" customFormat="1" ht="20.25" customHeight="1" x14ac:dyDescent="0.3">
      <c r="A3230" s="374">
        <v>2798</v>
      </c>
      <c r="B3230" s="375">
        <v>2190726</v>
      </c>
      <c r="C3230" s="366"/>
      <c r="D3230" s="376" t="s">
        <v>47</v>
      </c>
      <c r="E3230" s="324">
        <f t="shared" ref="E3230:E3243" si="198">V3230+W3230+X3230</f>
        <v>3.52</v>
      </c>
      <c r="F3230" s="25">
        <v>6</v>
      </c>
      <c r="G3230" s="24" t="s">
        <v>39</v>
      </c>
      <c r="H3230" s="26" t="str">
        <f t="shared" si="195"/>
        <v>10</v>
      </c>
      <c r="I3230" s="24">
        <v>3.52</v>
      </c>
      <c r="J3230" s="24">
        <v>3.52</v>
      </c>
      <c r="K3230" s="27"/>
      <c r="L3230" s="27"/>
      <c r="M3230" s="27"/>
      <c r="N3230" s="28">
        <v>0</v>
      </c>
      <c r="O3230" s="29">
        <v>0</v>
      </c>
      <c r="P3230" s="28">
        <v>0</v>
      </c>
      <c r="Q3230" s="29">
        <v>0</v>
      </c>
      <c r="R3230" s="28">
        <v>3.52</v>
      </c>
      <c r="S3230" s="29">
        <v>100</v>
      </c>
      <c r="T3230" s="375" t="s">
        <v>88</v>
      </c>
      <c r="U3230" s="375">
        <v>2022</v>
      </c>
      <c r="V3230" s="133">
        <v>3.52</v>
      </c>
      <c r="W3230" s="172"/>
      <c r="X3230" s="133"/>
      <c r="Y3230" s="31">
        <f t="shared" si="197"/>
        <v>0</v>
      </c>
    </row>
    <row r="3231" spans="1:25" s="23" customFormat="1" ht="20.25" customHeight="1" x14ac:dyDescent="0.3">
      <c r="A3231" s="374">
        <v>2799</v>
      </c>
      <c r="B3231" s="375">
        <v>2194492</v>
      </c>
      <c r="C3231" s="464"/>
      <c r="D3231" s="376" t="s">
        <v>44</v>
      </c>
      <c r="E3231" s="324">
        <f t="shared" si="198"/>
        <v>1.3</v>
      </c>
      <c r="F3231" s="25">
        <v>3.5</v>
      </c>
      <c r="G3231" s="24" t="s">
        <v>48</v>
      </c>
      <c r="H3231" s="26" t="str">
        <f t="shared" si="195"/>
        <v>6</v>
      </c>
      <c r="I3231" s="24">
        <v>1.3</v>
      </c>
      <c r="J3231" s="24">
        <v>1.3</v>
      </c>
      <c r="K3231" s="27"/>
      <c r="L3231" s="27"/>
      <c r="M3231" s="27"/>
      <c r="N3231" s="28">
        <v>0</v>
      </c>
      <c r="O3231" s="29">
        <v>0</v>
      </c>
      <c r="P3231" s="28">
        <v>0</v>
      </c>
      <c r="Q3231" s="29">
        <v>0</v>
      </c>
      <c r="R3231" s="28">
        <v>1.3</v>
      </c>
      <c r="S3231" s="29">
        <v>100</v>
      </c>
      <c r="T3231" s="375" t="s">
        <v>88</v>
      </c>
      <c r="U3231" s="375">
        <v>2022</v>
      </c>
      <c r="V3231" s="133">
        <v>1.3</v>
      </c>
      <c r="W3231" s="172"/>
      <c r="X3231" s="133"/>
      <c r="Y3231" s="31">
        <f t="shared" si="197"/>
        <v>0</v>
      </c>
    </row>
    <row r="3232" spans="1:25" s="23" customFormat="1" ht="20.25" customHeight="1" x14ac:dyDescent="0.3">
      <c r="A3232" s="374">
        <v>2800</v>
      </c>
      <c r="B3232" s="375">
        <v>2190783</v>
      </c>
      <c r="C3232" s="366"/>
      <c r="D3232" s="376" t="s">
        <v>298</v>
      </c>
      <c r="E3232" s="324">
        <f t="shared" si="198"/>
        <v>0.52</v>
      </c>
      <c r="F3232" s="25">
        <v>3.5</v>
      </c>
      <c r="G3232" s="24" t="s">
        <v>48</v>
      </c>
      <c r="H3232" s="26" t="str">
        <f t="shared" si="195"/>
        <v>6</v>
      </c>
      <c r="I3232" s="24">
        <v>0.52</v>
      </c>
      <c r="J3232" s="24">
        <v>0.52</v>
      </c>
      <c r="K3232" s="27"/>
      <c r="L3232" s="27"/>
      <c r="M3232" s="27"/>
      <c r="N3232" s="28">
        <v>0</v>
      </c>
      <c r="O3232" s="29">
        <v>0</v>
      </c>
      <c r="P3232" s="28">
        <v>0</v>
      </c>
      <c r="Q3232" s="29">
        <v>0</v>
      </c>
      <c r="R3232" s="28">
        <v>0.52</v>
      </c>
      <c r="S3232" s="29">
        <v>100</v>
      </c>
      <c r="T3232" s="375" t="s">
        <v>220</v>
      </c>
      <c r="U3232" s="375">
        <v>2023</v>
      </c>
      <c r="V3232" s="133">
        <v>0.52</v>
      </c>
      <c r="W3232" s="172"/>
      <c r="X3232" s="133"/>
      <c r="Y3232" s="31">
        <f t="shared" si="197"/>
        <v>0</v>
      </c>
    </row>
    <row r="3233" spans="1:25" s="23" customFormat="1" ht="20.25" customHeight="1" x14ac:dyDescent="0.3">
      <c r="A3233" s="374">
        <v>2801</v>
      </c>
      <c r="B3233" s="375">
        <v>2200681</v>
      </c>
      <c r="C3233" s="464"/>
      <c r="D3233" s="376" t="s">
        <v>228</v>
      </c>
      <c r="E3233" s="324">
        <f t="shared" si="198"/>
        <v>1.3</v>
      </c>
      <c r="F3233" s="25">
        <v>3.5</v>
      </c>
      <c r="G3233" s="24" t="s">
        <v>48</v>
      </c>
      <c r="H3233" s="26" t="str">
        <f t="shared" si="195"/>
        <v>6</v>
      </c>
      <c r="I3233" s="24">
        <v>1.3</v>
      </c>
      <c r="J3233" s="24">
        <v>1.3</v>
      </c>
      <c r="K3233" s="27"/>
      <c r="L3233" s="27"/>
      <c r="M3233" s="27"/>
      <c r="N3233" s="24">
        <v>1.3</v>
      </c>
      <c r="O3233" s="29">
        <v>100</v>
      </c>
      <c r="P3233" s="24">
        <v>1.3</v>
      </c>
      <c r="Q3233" s="29">
        <v>100</v>
      </c>
      <c r="R3233" s="24">
        <v>1.3</v>
      </c>
      <c r="S3233" s="29">
        <v>100</v>
      </c>
      <c r="T3233" s="375" t="s">
        <v>45</v>
      </c>
      <c r="U3233" s="375">
        <v>2021</v>
      </c>
      <c r="V3233" s="133">
        <v>1.3</v>
      </c>
      <c r="W3233" s="172"/>
      <c r="X3233" s="133"/>
      <c r="Y3233" s="31">
        <f t="shared" si="197"/>
        <v>0</v>
      </c>
    </row>
    <row r="3234" spans="1:25" s="23" customFormat="1" ht="20.25" customHeight="1" x14ac:dyDescent="0.3">
      <c r="A3234" s="374">
        <v>2802</v>
      </c>
      <c r="B3234" s="375">
        <v>2194092</v>
      </c>
      <c r="C3234" s="366"/>
      <c r="D3234" s="376" t="s">
        <v>270</v>
      </c>
      <c r="E3234" s="324">
        <f t="shared" si="198"/>
        <v>0.55000000000000004</v>
      </c>
      <c r="F3234" s="25">
        <v>3.5</v>
      </c>
      <c r="G3234" s="24" t="s">
        <v>48</v>
      </c>
      <c r="H3234" s="26" t="str">
        <f t="shared" si="195"/>
        <v>6</v>
      </c>
      <c r="I3234" s="24">
        <v>0.55000000000000004</v>
      </c>
      <c r="J3234" s="24">
        <v>0.55000000000000004</v>
      </c>
      <c r="K3234" s="27"/>
      <c r="L3234" s="27"/>
      <c r="M3234" s="27"/>
      <c r="N3234" s="24">
        <v>0.55000000000000004</v>
      </c>
      <c r="O3234" s="29">
        <v>100</v>
      </c>
      <c r="P3234" s="24">
        <v>0.55000000000000004</v>
      </c>
      <c r="Q3234" s="29">
        <v>100</v>
      </c>
      <c r="R3234" s="24">
        <v>0.55000000000000004</v>
      </c>
      <c r="S3234" s="29">
        <v>100</v>
      </c>
      <c r="T3234" s="375" t="s">
        <v>45</v>
      </c>
      <c r="U3234" s="375">
        <v>2021</v>
      </c>
      <c r="V3234" s="133">
        <v>0.55000000000000004</v>
      </c>
      <c r="W3234" s="172"/>
      <c r="X3234" s="133"/>
      <c r="Y3234" s="31">
        <f t="shared" si="197"/>
        <v>0</v>
      </c>
    </row>
    <row r="3235" spans="1:25" s="23" customFormat="1" ht="20.25" customHeight="1" x14ac:dyDescent="0.3">
      <c r="A3235" s="374">
        <v>2803</v>
      </c>
      <c r="B3235" s="375">
        <v>2198064</v>
      </c>
      <c r="C3235" s="464"/>
      <c r="D3235" s="376" t="s">
        <v>4637</v>
      </c>
      <c r="E3235" s="324">
        <f t="shared" si="198"/>
        <v>0.51</v>
      </c>
      <c r="F3235" s="25">
        <v>3.5</v>
      </c>
      <c r="G3235" s="24" t="s">
        <v>48</v>
      </c>
      <c r="H3235" s="26" t="str">
        <f t="shared" si="195"/>
        <v>6</v>
      </c>
      <c r="I3235" s="24">
        <v>0.51</v>
      </c>
      <c r="J3235" s="24">
        <v>0.51</v>
      </c>
      <c r="K3235" s="27"/>
      <c r="L3235" s="27"/>
      <c r="M3235" s="27"/>
      <c r="N3235" s="24">
        <v>0.51</v>
      </c>
      <c r="O3235" s="29">
        <v>100</v>
      </c>
      <c r="P3235" s="24">
        <v>0.51</v>
      </c>
      <c r="Q3235" s="29">
        <v>100</v>
      </c>
      <c r="R3235" s="24">
        <v>0.51</v>
      </c>
      <c r="S3235" s="29">
        <v>100</v>
      </c>
      <c r="T3235" s="375" t="s">
        <v>45</v>
      </c>
      <c r="U3235" s="375">
        <v>2021</v>
      </c>
      <c r="V3235" s="133">
        <v>0.51</v>
      </c>
      <c r="W3235" s="172"/>
      <c r="X3235" s="133"/>
      <c r="Y3235" s="31">
        <f t="shared" si="197"/>
        <v>0</v>
      </c>
    </row>
    <row r="3236" spans="1:25" s="23" customFormat="1" ht="20.25" customHeight="1" x14ac:dyDescent="0.3">
      <c r="A3236" s="374">
        <v>2804</v>
      </c>
      <c r="B3236" s="375">
        <v>2199694</v>
      </c>
      <c r="C3236" s="366"/>
      <c r="D3236" s="376" t="s">
        <v>4639</v>
      </c>
      <c r="E3236" s="324">
        <f t="shared" si="198"/>
        <v>0.23</v>
      </c>
      <c r="F3236" s="25">
        <v>3.5</v>
      </c>
      <c r="G3236" s="24" t="s">
        <v>48</v>
      </c>
      <c r="H3236" s="26" t="str">
        <f t="shared" si="195"/>
        <v>6</v>
      </c>
      <c r="I3236" s="24">
        <v>0.23</v>
      </c>
      <c r="J3236" s="24">
        <v>0.23</v>
      </c>
      <c r="K3236" s="27"/>
      <c r="L3236" s="27"/>
      <c r="M3236" s="27"/>
      <c r="N3236" s="24">
        <v>0.23</v>
      </c>
      <c r="O3236" s="29">
        <v>100</v>
      </c>
      <c r="P3236" s="24">
        <v>0.23</v>
      </c>
      <c r="Q3236" s="29">
        <v>100</v>
      </c>
      <c r="R3236" s="24">
        <v>0.23</v>
      </c>
      <c r="S3236" s="29">
        <v>100</v>
      </c>
      <c r="T3236" s="375" t="s">
        <v>45</v>
      </c>
      <c r="U3236" s="375">
        <v>2021</v>
      </c>
      <c r="V3236" s="133">
        <v>0.23</v>
      </c>
      <c r="W3236" s="172"/>
      <c r="X3236" s="133"/>
      <c r="Y3236" s="31">
        <f t="shared" si="197"/>
        <v>0</v>
      </c>
    </row>
    <row r="3237" spans="1:25" s="23" customFormat="1" ht="20.25" customHeight="1" x14ac:dyDescent="0.3">
      <c r="A3237" s="374">
        <v>2805</v>
      </c>
      <c r="B3237" s="375">
        <v>2203017</v>
      </c>
      <c r="C3237" s="375"/>
      <c r="D3237" s="376" t="s">
        <v>463</v>
      </c>
      <c r="E3237" s="324">
        <f t="shared" si="198"/>
        <v>0.49</v>
      </c>
      <c r="F3237" s="25">
        <v>3.5</v>
      </c>
      <c r="G3237" s="24" t="s">
        <v>48</v>
      </c>
      <c r="H3237" s="26" t="str">
        <f t="shared" si="195"/>
        <v>6</v>
      </c>
      <c r="I3237" s="24">
        <v>0.49</v>
      </c>
      <c r="J3237" s="24">
        <v>0.49</v>
      </c>
      <c r="K3237" s="27"/>
      <c r="L3237" s="27"/>
      <c r="M3237" s="27"/>
      <c r="N3237" s="24">
        <v>0.49</v>
      </c>
      <c r="O3237" s="29">
        <v>100</v>
      </c>
      <c r="P3237" s="24">
        <v>0.49</v>
      </c>
      <c r="Q3237" s="29">
        <v>100</v>
      </c>
      <c r="R3237" s="24">
        <v>0.49</v>
      </c>
      <c r="S3237" s="29">
        <v>100</v>
      </c>
      <c r="T3237" s="375" t="s">
        <v>45</v>
      </c>
      <c r="U3237" s="375">
        <v>2021</v>
      </c>
      <c r="V3237" s="133">
        <v>0.49</v>
      </c>
      <c r="W3237" s="172"/>
      <c r="X3237" s="133"/>
      <c r="Y3237" s="31">
        <f t="shared" si="197"/>
        <v>0</v>
      </c>
    </row>
    <row r="3238" spans="1:25" s="23" customFormat="1" ht="20.25" customHeight="1" x14ac:dyDescent="0.3">
      <c r="A3238" s="374">
        <v>2806</v>
      </c>
      <c r="B3238" s="375">
        <v>2197095</v>
      </c>
      <c r="C3238" s="375"/>
      <c r="D3238" s="376" t="s">
        <v>4642</v>
      </c>
      <c r="E3238" s="324">
        <f t="shared" si="198"/>
        <v>0.59</v>
      </c>
      <c r="F3238" s="25">
        <v>3.5</v>
      </c>
      <c r="G3238" s="24" t="s">
        <v>48</v>
      </c>
      <c r="H3238" s="26" t="str">
        <f t="shared" si="195"/>
        <v>6</v>
      </c>
      <c r="I3238" s="24">
        <v>0.59</v>
      </c>
      <c r="J3238" s="24">
        <v>0.59</v>
      </c>
      <c r="K3238" s="27"/>
      <c r="L3238" s="27"/>
      <c r="M3238" s="27"/>
      <c r="N3238" s="24">
        <v>0.59</v>
      </c>
      <c r="O3238" s="29">
        <v>100</v>
      </c>
      <c r="P3238" s="24">
        <v>0.59</v>
      </c>
      <c r="Q3238" s="29">
        <v>100</v>
      </c>
      <c r="R3238" s="24">
        <v>0.59</v>
      </c>
      <c r="S3238" s="29">
        <v>100</v>
      </c>
      <c r="T3238" s="375" t="s">
        <v>45</v>
      </c>
      <c r="U3238" s="375">
        <v>2021</v>
      </c>
      <c r="V3238" s="133">
        <v>0.59</v>
      </c>
      <c r="W3238" s="172"/>
      <c r="X3238" s="133"/>
      <c r="Y3238" s="31">
        <f t="shared" si="197"/>
        <v>0</v>
      </c>
    </row>
    <row r="3239" spans="1:25" s="23" customFormat="1" ht="21.75" customHeight="1" x14ac:dyDescent="0.3">
      <c r="A3239" s="374">
        <v>2807</v>
      </c>
      <c r="B3239" s="375">
        <v>2198231</v>
      </c>
      <c r="C3239" s="375"/>
      <c r="D3239" s="376" t="s">
        <v>4644</v>
      </c>
      <c r="E3239" s="324">
        <f t="shared" si="198"/>
        <v>0.4</v>
      </c>
      <c r="F3239" s="25">
        <v>3.5</v>
      </c>
      <c r="G3239" s="24" t="s">
        <v>48</v>
      </c>
      <c r="H3239" s="26" t="str">
        <f t="shared" si="195"/>
        <v>6</v>
      </c>
      <c r="I3239" s="24">
        <v>0.4</v>
      </c>
      <c r="J3239" s="24">
        <v>0.4</v>
      </c>
      <c r="K3239" s="27"/>
      <c r="L3239" s="27"/>
      <c r="M3239" s="27"/>
      <c r="N3239" s="24">
        <v>0.4</v>
      </c>
      <c r="O3239" s="29">
        <v>100</v>
      </c>
      <c r="P3239" s="24">
        <v>0.4</v>
      </c>
      <c r="Q3239" s="29">
        <v>100</v>
      </c>
      <c r="R3239" s="24">
        <v>0.4</v>
      </c>
      <c r="S3239" s="29">
        <v>100</v>
      </c>
      <c r="T3239" s="375" t="s">
        <v>45</v>
      </c>
      <c r="U3239" s="375">
        <v>2021</v>
      </c>
      <c r="V3239" s="133">
        <v>0.4</v>
      </c>
      <c r="W3239" s="172"/>
      <c r="X3239" s="133"/>
      <c r="Y3239" s="31">
        <f t="shared" si="197"/>
        <v>0</v>
      </c>
    </row>
    <row r="3240" spans="1:25" s="23" customFormat="1" ht="20.25" customHeight="1" x14ac:dyDescent="0.3">
      <c r="A3240" s="374">
        <v>2808</v>
      </c>
      <c r="B3240" s="375">
        <v>2195780</v>
      </c>
      <c r="C3240" s="464"/>
      <c r="D3240" s="376" t="s">
        <v>931</v>
      </c>
      <c r="E3240" s="324">
        <f t="shared" si="198"/>
        <v>0.4</v>
      </c>
      <c r="F3240" s="25">
        <v>3.5</v>
      </c>
      <c r="G3240" s="24" t="s">
        <v>48</v>
      </c>
      <c r="H3240" s="26" t="str">
        <f t="shared" si="195"/>
        <v>6</v>
      </c>
      <c r="I3240" s="24">
        <v>0.4</v>
      </c>
      <c r="J3240" s="24">
        <v>0.4</v>
      </c>
      <c r="K3240" s="27"/>
      <c r="L3240" s="27"/>
      <c r="M3240" s="27"/>
      <c r="N3240" s="24">
        <v>0.4</v>
      </c>
      <c r="O3240" s="29">
        <v>100</v>
      </c>
      <c r="P3240" s="24">
        <v>0.4</v>
      </c>
      <c r="Q3240" s="29">
        <v>100</v>
      </c>
      <c r="R3240" s="24">
        <v>0.4</v>
      </c>
      <c r="S3240" s="29">
        <v>100</v>
      </c>
      <c r="T3240" s="375" t="s">
        <v>45</v>
      </c>
      <c r="U3240" s="375">
        <v>2021</v>
      </c>
      <c r="V3240" s="133">
        <v>0.4</v>
      </c>
      <c r="W3240" s="172"/>
      <c r="X3240" s="133"/>
      <c r="Y3240" s="31">
        <f t="shared" si="197"/>
        <v>0</v>
      </c>
    </row>
    <row r="3241" spans="1:25" s="23" customFormat="1" ht="20.25" customHeight="1" x14ac:dyDescent="0.3">
      <c r="A3241" s="374">
        <v>2809</v>
      </c>
      <c r="B3241" s="375">
        <v>2198593</v>
      </c>
      <c r="C3241" s="366"/>
      <c r="D3241" s="376" t="s">
        <v>4647</v>
      </c>
      <c r="E3241" s="324">
        <f t="shared" si="198"/>
        <v>0.38</v>
      </c>
      <c r="F3241" s="25">
        <v>3.5</v>
      </c>
      <c r="G3241" s="24" t="s">
        <v>48</v>
      </c>
      <c r="H3241" s="26" t="str">
        <f t="shared" si="195"/>
        <v>6</v>
      </c>
      <c r="I3241" s="24">
        <v>0.38</v>
      </c>
      <c r="J3241" s="24">
        <v>0.38</v>
      </c>
      <c r="K3241" s="27"/>
      <c r="L3241" s="27"/>
      <c r="M3241" s="27"/>
      <c r="N3241" s="24">
        <v>0.38</v>
      </c>
      <c r="O3241" s="29">
        <v>100</v>
      </c>
      <c r="P3241" s="24">
        <v>0.38</v>
      </c>
      <c r="Q3241" s="29">
        <v>100</v>
      </c>
      <c r="R3241" s="24">
        <v>0.38</v>
      </c>
      <c r="S3241" s="29">
        <v>100</v>
      </c>
      <c r="T3241" s="375" t="s">
        <v>45</v>
      </c>
      <c r="U3241" s="375">
        <v>2021</v>
      </c>
      <c r="V3241" s="133">
        <v>0.38</v>
      </c>
      <c r="W3241" s="172"/>
      <c r="X3241" s="133"/>
      <c r="Y3241" s="31">
        <f t="shared" si="197"/>
        <v>0</v>
      </c>
    </row>
    <row r="3242" spans="1:25" s="23" customFormat="1" ht="20.25" customHeight="1" x14ac:dyDescent="0.3">
      <c r="A3242" s="374">
        <v>2810</v>
      </c>
      <c r="B3242" s="375">
        <v>2199706</v>
      </c>
      <c r="C3242" s="464"/>
      <c r="D3242" s="376" t="s">
        <v>207</v>
      </c>
      <c r="E3242" s="324">
        <f t="shared" si="198"/>
        <v>0.6</v>
      </c>
      <c r="F3242" s="25">
        <v>3.5</v>
      </c>
      <c r="G3242" s="24" t="s">
        <v>48</v>
      </c>
      <c r="H3242" s="26" t="str">
        <f t="shared" si="195"/>
        <v>6</v>
      </c>
      <c r="I3242" s="24">
        <v>0.33</v>
      </c>
      <c r="J3242" s="24">
        <v>0.33</v>
      </c>
      <c r="K3242" s="27"/>
      <c r="L3242" s="27"/>
      <c r="M3242" s="27"/>
      <c r="N3242" s="28">
        <v>0</v>
      </c>
      <c r="O3242" s="29">
        <v>0</v>
      </c>
      <c r="P3242" s="28">
        <v>0</v>
      </c>
      <c r="Q3242" s="29">
        <v>0</v>
      </c>
      <c r="R3242" s="28">
        <v>0.33</v>
      </c>
      <c r="S3242" s="29">
        <v>100</v>
      </c>
      <c r="T3242" s="375" t="s">
        <v>88</v>
      </c>
      <c r="U3242" s="375">
        <v>2022</v>
      </c>
      <c r="V3242" s="133">
        <v>0.3</v>
      </c>
      <c r="W3242" s="172"/>
      <c r="X3242" s="133">
        <v>0.3</v>
      </c>
      <c r="Y3242" s="31">
        <f t="shared" si="197"/>
        <v>0</v>
      </c>
    </row>
    <row r="3243" spans="1:25" s="23" customFormat="1" ht="20.25" customHeight="1" x14ac:dyDescent="0.3">
      <c r="A3243" s="374">
        <v>2811</v>
      </c>
      <c r="B3243" s="375">
        <v>2200159</v>
      </c>
      <c r="C3243" s="366"/>
      <c r="D3243" s="376" t="s">
        <v>465</v>
      </c>
      <c r="E3243" s="324">
        <f t="shared" si="198"/>
        <v>1.0999999999999999</v>
      </c>
      <c r="F3243" s="25">
        <v>3.5</v>
      </c>
      <c r="G3243" s="24" t="s">
        <v>48</v>
      </c>
      <c r="H3243" s="26" t="str">
        <f t="shared" si="195"/>
        <v>6</v>
      </c>
      <c r="I3243" s="24">
        <v>1.1000000000000001</v>
      </c>
      <c r="J3243" s="24">
        <v>1.1000000000000001</v>
      </c>
      <c r="K3243" s="27"/>
      <c r="L3243" s="27"/>
      <c r="M3243" s="27"/>
      <c r="N3243" s="28">
        <v>0</v>
      </c>
      <c r="O3243" s="29">
        <v>0</v>
      </c>
      <c r="P3243" s="28">
        <v>0</v>
      </c>
      <c r="Q3243" s="29">
        <v>0</v>
      </c>
      <c r="R3243" s="28">
        <v>0.2</v>
      </c>
      <c r="S3243" s="29">
        <v>18.181818181818183</v>
      </c>
      <c r="T3243" s="375" t="s">
        <v>88</v>
      </c>
      <c r="U3243" s="375">
        <v>2022</v>
      </c>
      <c r="V3243" s="133">
        <v>0.95</v>
      </c>
      <c r="W3243" s="172"/>
      <c r="X3243" s="133">
        <v>0.15</v>
      </c>
      <c r="Y3243" s="31">
        <f t="shared" si="197"/>
        <v>0</v>
      </c>
    </row>
    <row r="3244" spans="1:25" ht="20.25" customHeight="1" x14ac:dyDescent="0.3">
      <c r="A3244" s="464" t="s">
        <v>4650</v>
      </c>
      <c r="B3244" s="464"/>
      <c r="C3244" s="464"/>
      <c r="D3244" s="464"/>
      <c r="E3244" s="464"/>
      <c r="F3244" s="464"/>
      <c r="G3244" s="464"/>
      <c r="H3244" s="464"/>
      <c r="I3244" s="43"/>
      <c r="J3244" s="43"/>
      <c r="K3244" s="6"/>
      <c r="L3244" s="6"/>
      <c r="M3244" s="6"/>
      <c r="N3244" s="44"/>
      <c r="O3244" s="15"/>
      <c r="P3244" s="44"/>
      <c r="Q3244" s="15"/>
      <c r="R3244" s="44"/>
      <c r="S3244" s="15"/>
      <c r="T3244" s="14"/>
      <c r="U3244" s="14"/>
      <c r="V3244" s="393"/>
      <c r="W3244" s="48"/>
      <c r="X3244" s="393"/>
      <c r="Y3244" s="31">
        <f t="shared" si="197"/>
        <v>0</v>
      </c>
    </row>
    <row r="3245" spans="1:25" ht="20.25" customHeight="1" x14ac:dyDescent="0.3">
      <c r="A3245" s="366"/>
      <c r="B3245" s="366"/>
      <c r="C3245" s="366"/>
      <c r="D3245" s="366" t="s">
        <v>252</v>
      </c>
      <c r="E3245" s="323">
        <f>SUM(E3246:E3248)</f>
        <v>5.73</v>
      </c>
      <c r="F3245" s="366"/>
      <c r="G3245" s="366"/>
      <c r="H3245" s="366"/>
      <c r="I3245" s="43"/>
      <c r="J3245" s="43"/>
      <c r="K3245" s="6"/>
      <c r="L3245" s="6"/>
      <c r="M3245" s="6"/>
      <c r="N3245" s="44"/>
      <c r="O3245" s="15"/>
      <c r="P3245" s="44"/>
      <c r="Q3245" s="15"/>
      <c r="R3245" s="44"/>
      <c r="S3245" s="15"/>
      <c r="T3245" s="14"/>
      <c r="U3245" s="14"/>
      <c r="V3245" s="393"/>
      <c r="W3245" s="48"/>
      <c r="X3245" s="393"/>
      <c r="Y3245" s="31">
        <f t="shared" si="197"/>
        <v>5.73</v>
      </c>
    </row>
    <row r="3246" spans="1:25" s="23" customFormat="1" ht="20.25" customHeight="1" x14ac:dyDescent="0.3">
      <c r="A3246" s="147">
        <v>2812</v>
      </c>
      <c r="B3246" s="375">
        <v>2202269</v>
      </c>
      <c r="C3246" s="485"/>
      <c r="D3246" s="229" t="s">
        <v>44</v>
      </c>
      <c r="E3246" s="324">
        <f t="shared" ref="E3246:E3248" si="199">V3246+W3246+X3246</f>
        <v>1.2</v>
      </c>
      <c r="F3246" s="25">
        <v>6</v>
      </c>
      <c r="G3246" s="24" t="s">
        <v>39</v>
      </c>
      <c r="H3246" s="26" t="str">
        <f t="shared" si="195"/>
        <v>10</v>
      </c>
      <c r="I3246" s="24">
        <v>1.3</v>
      </c>
      <c r="J3246" s="24">
        <v>1.3</v>
      </c>
      <c r="K3246" s="27"/>
      <c r="L3246" s="27"/>
      <c r="M3246" s="27"/>
      <c r="N3246" s="28">
        <v>0.78</v>
      </c>
      <c r="O3246" s="29">
        <v>60</v>
      </c>
      <c r="P3246" s="28">
        <v>0.78</v>
      </c>
      <c r="Q3246" s="29">
        <v>60</v>
      </c>
      <c r="R3246" s="28">
        <v>0.78</v>
      </c>
      <c r="S3246" s="29">
        <v>60</v>
      </c>
      <c r="T3246" s="375" t="s">
        <v>45</v>
      </c>
      <c r="U3246" s="375">
        <v>2021</v>
      </c>
      <c r="V3246" s="133">
        <v>1.2</v>
      </c>
      <c r="W3246" s="32"/>
      <c r="X3246" s="196"/>
      <c r="Y3246" s="31">
        <f t="shared" si="197"/>
        <v>0</v>
      </c>
    </row>
    <row r="3247" spans="1:25" s="23" customFormat="1" ht="20.25" customHeight="1" x14ac:dyDescent="0.3">
      <c r="A3247" s="147"/>
      <c r="B3247" s="375">
        <v>2202269</v>
      </c>
      <c r="C3247" s="371"/>
      <c r="D3247" s="229"/>
      <c r="E3247" s="324">
        <f t="shared" si="199"/>
        <v>1.8</v>
      </c>
      <c r="F3247" s="25">
        <v>3.5</v>
      </c>
      <c r="G3247" s="24" t="s">
        <v>48</v>
      </c>
      <c r="H3247" s="26" t="str">
        <f t="shared" si="195"/>
        <v>6</v>
      </c>
      <c r="I3247" s="24">
        <v>1.7</v>
      </c>
      <c r="J3247" s="24">
        <v>1.7</v>
      </c>
      <c r="K3247" s="27"/>
      <c r="L3247" s="27"/>
      <c r="M3247" s="27"/>
      <c r="N3247" s="28">
        <v>1.02</v>
      </c>
      <c r="O3247" s="29">
        <v>60</v>
      </c>
      <c r="P3247" s="28">
        <v>1.02</v>
      </c>
      <c r="Q3247" s="29">
        <v>60</v>
      </c>
      <c r="R3247" s="28">
        <v>1.02</v>
      </c>
      <c r="S3247" s="29">
        <v>60</v>
      </c>
      <c r="T3247" s="375" t="s">
        <v>45</v>
      </c>
      <c r="U3247" s="375">
        <v>2021</v>
      </c>
      <c r="V3247" s="133">
        <v>1.8</v>
      </c>
      <c r="W3247" s="32"/>
      <c r="X3247" s="196"/>
      <c r="Y3247" s="31">
        <f t="shared" si="197"/>
        <v>0</v>
      </c>
    </row>
    <row r="3248" spans="1:25" s="23" customFormat="1" ht="20.25" customHeight="1" x14ac:dyDescent="0.3">
      <c r="A3248" s="374">
        <v>2813</v>
      </c>
      <c r="B3248" s="375">
        <v>2197878</v>
      </c>
      <c r="C3248" s="485"/>
      <c r="D3248" s="376" t="s">
        <v>4653</v>
      </c>
      <c r="E3248" s="324">
        <f t="shared" si="199"/>
        <v>2.73</v>
      </c>
      <c r="F3248" s="25">
        <v>3.5</v>
      </c>
      <c r="G3248" s="24" t="s">
        <v>48</v>
      </c>
      <c r="H3248" s="26" t="str">
        <f t="shared" si="195"/>
        <v>6</v>
      </c>
      <c r="I3248" s="24">
        <v>2.73</v>
      </c>
      <c r="J3248" s="24">
        <v>2.73</v>
      </c>
      <c r="K3248" s="27"/>
      <c r="L3248" s="27"/>
      <c r="M3248" s="27"/>
      <c r="N3248" s="28">
        <v>1.6379999999999999</v>
      </c>
      <c r="O3248" s="29">
        <v>60</v>
      </c>
      <c r="P3248" s="28">
        <v>1.6379999999999999</v>
      </c>
      <c r="Q3248" s="29">
        <v>60</v>
      </c>
      <c r="R3248" s="28">
        <v>1.6379999999999999</v>
      </c>
      <c r="S3248" s="29">
        <v>60</v>
      </c>
      <c r="T3248" s="375" t="s">
        <v>45</v>
      </c>
      <c r="U3248" s="375">
        <v>2021</v>
      </c>
      <c r="V3248" s="133">
        <v>2.73</v>
      </c>
      <c r="W3248" s="32"/>
      <c r="X3248" s="196"/>
      <c r="Y3248" s="31">
        <f t="shared" si="197"/>
        <v>0</v>
      </c>
    </row>
    <row r="3249" spans="1:25" ht="20.25" customHeight="1" x14ac:dyDescent="0.3">
      <c r="A3249" s="464" t="s">
        <v>4654</v>
      </c>
      <c r="B3249" s="464"/>
      <c r="C3249" s="371"/>
      <c r="D3249" s="464"/>
      <c r="E3249" s="464"/>
      <c r="F3249" s="464"/>
      <c r="G3249" s="464"/>
      <c r="H3249" s="464"/>
      <c r="I3249" s="43"/>
      <c r="J3249" s="43"/>
      <c r="K3249" s="6"/>
      <c r="L3249" s="6"/>
      <c r="M3249" s="6"/>
      <c r="N3249" s="44"/>
      <c r="O3249" s="15"/>
      <c r="P3249" s="44"/>
      <c r="Q3249" s="15"/>
      <c r="R3249" s="44"/>
      <c r="S3249" s="15"/>
      <c r="T3249" s="14"/>
      <c r="U3249" s="14"/>
      <c r="V3249" s="393"/>
      <c r="W3249" s="48"/>
      <c r="X3249" s="393"/>
      <c r="Y3249" s="31">
        <f t="shared" si="197"/>
        <v>0</v>
      </c>
    </row>
    <row r="3250" spans="1:25" ht="20.25" customHeight="1" x14ac:dyDescent="0.3">
      <c r="A3250" s="366"/>
      <c r="B3250" s="366"/>
      <c r="C3250" s="485"/>
      <c r="D3250" s="366" t="s">
        <v>252</v>
      </c>
      <c r="E3250" s="339">
        <f>E3251</f>
        <v>1.7</v>
      </c>
      <c r="F3250" s="366"/>
      <c r="G3250" s="366"/>
      <c r="H3250" s="366"/>
      <c r="I3250" s="43"/>
      <c r="J3250" s="43"/>
      <c r="K3250" s="6"/>
      <c r="L3250" s="6"/>
      <c r="M3250" s="6"/>
      <c r="N3250" s="44"/>
      <c r="O3250" s="15"/>
      <c r="P3250" s="44"/>
      <c r="Q3250" s="15"/>
      <c r="R3250" s="44"/>
      <c r="S3250" s="15"/>
      <c r="T3250" s="14"/>
      <c r="U3250" s="14"/>
      <c r="V3250" s="393"/>
      <c r="W3250" s="48"/>
      <c r="X3250" s="393"/>
      <c r="Y3250" s="31">
        <f t="shared" si="197"/>
        <v>1.7</v>
      </c>
    </row>
    <row r="3251" spans="1:25" s="23" customFormat="1" ht="20.25" customHeight="1" x14ac:dyDescent="0.3">
      <c r="A3251" s="374">
        <v>2814</v>
      </c>
      <c r="B3251" s="375">
        <v>2201374</v>
      </c>
      <c r="C3251" s="371"/>
      <c r="D3251" s="376" t="s">
        <v>330</v>
      </c>
      <c r="E3251" s="324">
        <f>V3251+W3251+X3251</f>
        <v>1.7</v>
      </c>
      <c r="F3251" s="25">
        <v>3.5</v>
      </c>
      <c r="G3251" s="24" t="s">
        <v>48</v>
      </c>
      <c r="H3251" s="26" t="str">
        <f t="shared" si="195"/>
        <v>6</v>
      </c>
      <c r="I3251" s="24">
        <v>1.7</v>
      </c>
      <c r="J3251" s="24">
        <v>1.7</v>
      </c>
      <c r="K3251" s="27"/>
      <c r="L3251" s="27"/>
      <c r="M3251" s="27"/>
      <c r="N3251" s="28">
        <v>1.02</v>
      </c>
      <c r="O3251" s="29">
        <v>60</v>
      </c>
      <c r="P3251" s="28">
        <v>1.02</v>
      </c>
      <c r="Q3251" s="29">
        <v>60</v>
      </c>
      <c r="R3251" s="28">
        <v>1.02</v>
      </c>
      <c r="S3251" s="29">
        <v>60</v>
      </c>
      <c r="T3251" s="375" t="s">
        <v>45</v>
      </c>
      <c r="U3251" s="375">
        <v>2021</v>
      </c>
      <c r="V3251" s="133">
        <v>1.7</v>
      </c>
      <c r="W3251" s="32"/>
      <c r="X3251" s="196"/>
      <c r="Y3251" s="31">
        <f t="shared" si="197"/>
        <v>0</v>
      </c>
    </row>
    <row r="3252" spans="1:25" ht="20.25" customHeight="1" x14ac:dyDescent="0.3">
      <c r="A3252" s="464" t="s">
        <v>4656</v>
      </c>
      <c r="B3252" s="464"/>
      <c r="C3252" s="375"/>
      <c r="D3252" s="464"/>
      <c r="E3252" s="464"/>
      <c r="F3252" s="464"/>
      <c r="G3252" s="464"/>
      <c r="H3252" s="464"/>
      <c r="I3252" s="43"/>
      <c r="J3252" s="43"/>
      <c r="K3252" s="6"/>
      <c r="L3252" s="6"/>
      <c r="M3252" s="6"/>
      <c r="N3252" s="44"/>
      <c r="O3252" s="15"/>
      <c r="P3252" s="44"/>
      <c r="Q3252" s="15"/>
      <c r="R3252" s="44"/>
      <c r="S3252" s="15"/>
      <c r="T3252" s="14"/>
      <c r="U3252" s="14"/>
      <c r="V3252" s="393"/>
      <c r="W3252" s="48"/>
      <c r="X3252" s="393"/>
      <c r="Y3252" s="31">
        <f t="shared" si="197"/>
        <v>0</v>
      </c>
    </row>
    <row r="3253" spans="1:25" ht="20.25" customHeight="1" x14ac:dyDescent="0.3">
      <c r="A3253" s="366"/>
      <c r="B3253" s="366"/>
      <c r="C3253" s="462"/>
      <c r="D3253" s="366" t="s">
        <v>252</v>
      </c>
      <c r="E3253" s="323">
        <f>SUM(E3254:E3255)</f>
        <v>3.06</v>
      </c>
      <c r="F3253" s="366"/>
      <c r="G3253" s="366"/>
      <c r="H3253" s="366"/>
      <c r="I3253" s="43"/>
      <c r="J3253" s="43"/>
      <c r="K3253" s="6"/>
      <c r="L3253" s="6"/>
      <c r="M3253" s="6"/>
      <c r="N3253" s="44"/>
      <c r="O3253" s="15"/>
      <c r="P3253" s="44"/>
      <c r="Q3253" s="15"/>
      <c r="R3253" s="44"/>
      <c r="S3253" s="15"/>
      <c r="T3253" s="14"/>
      <c r="U3253" s="14"/>
      <c r="V3253" s="393"/>
      <c r="W3253" s="48"/>
      <c r="X3253" s="393"/>
      <c r="Y3253" s="31">
        <f t="shared" si="197"/>
        <v>3.06</v>
      </c>
    </row>
    <row r="3254" spans="1:25" s="23" customFormat="1" ht="20.25" customHeight="1" x14ac:dyDescent="0.3">
      <c r="A3254" s="374">
        <v>2815</v>
      </c>
      <c r="B3254" s="375">
        <v>2197449</v>
      </c>
      <c r="C3254" s="463"/>
      <c r="D3254" s="376" t="s">
        <v>4658</v>
      </c>
      <c r="E3254" s="324">
        <f t="shared" ref="E3254:E3255" si="200">V3254+W3254+X3254</f>
        <v>0.86</v>
      </c>
      <c r="F3254" s="25">
        <v>6</v>
      </c>
      <c r="G3254" s="24" t="s">
        <v>39</v>
      </c>
      <c r="H3254" s="26" t="str">
        <f t="shared" ref="H3254:H3288" si="201">IF(F3254&lt;5.1,"6","10")</f>
        <v>10</v>
      </c>
      <c r="I3254" s="24">
        <v>0.85</v>
      </c>
      <c r="J3254" s="24">
        <v>0.85</v>
      </c>
      <c r="K3254" s="27"/>
      <c r="L3254" s="27"/>
      <c r="M3254" s="27"/>
      <c r="N3254" s="28">
        <v>0</v>
      </c>
      <c r="O3254" s="29">
        <v>0</v>
      </c>
      <c r="P3254" s="28">
        <v>0.2</v>
      </c>
      <c r="Q3254" s="29">
        <v>23.529411764705884</v>
      </c>
      <c r="R3254" s="28">
        <v>0.2</v>
      </c>
      <c r="S3254" s="29">
        <v>23.529411764705884</v>
      </c>
      <c r="T3254" s="375" t="s">
        <v>45</v>
      </c>
      <c r="U3254" s="375">
        <v>2021</v>
      </c>
      <c r="V3254" s="133">
        <v>0.86</v>
      </c>
      <c r="W3254" s="172"/>
      <c r="X3254" s="133"/>
      <c r="Y3254" s="31">
        <f t="shared" si="197"/>
        <v>0</v>
      </c>
    </row>
    <row r="3255" spans="1:25" s="23" customFormat="1" ht="20.25" customHeight="1" x14ac:dyDescent="0.3">
      <c r="A3255" s="374">
        <v>2816</v>
      </c>
      <c r="B3255" s="375"/>
      <c r="C3255" s="464"/>
      <c r="D3255" s="376" t="s">
        <v>100</v>
      </c>
      <c r="E3255" s="324">
        <f t="shared" si="200"/>
        <v>2.2000000000000002</v>
      </c>
      <c r="F3255" s="25">
        <v>3</v>
      </c>
      <c r="G3255" s="24" t="s">
        <v>48</v>
      </c>
      <c r="H3255" s="29">
        <v>6</v>
      </c>
      <c r="I3255" s="24"/>
      <c r="J3255" s="24"/>
      <c r="K3255" s="27"/>
      <c r="L3255" s="27"/>
      <c r="M3255" s="27"/>
      <c r="N3255" s="28"/>
      <c r="O3255" s="29"/>
      <c r="P3255" s="28"/>
      <c r="Q3255" s="29"/>
      <c r="R3255" s="28"/>
      <c r="S3255" s="29"/>
      <c r="T3255" s="375"/>
      <c r="U3255" s="375"/>
      <c r="V3255" s="133"/>
      <c r="W3255" s="172"/>
      <c r="X3255" s="133">
        <v>2.2000000000000002</v>
      </c>
      <c r="Y3255" s="31">
        <f t="shared" si="197"/>
        <v>0</v>
      </c>
    </row>
    <row r="3256" spans="1:25" ht="20.25" customHeight="1" x14ac:dyDescent="0.3">
      <c r="A3256" s="464" t="s">
        <v>4660</v>
      </c>
      <c r="B3256" s="464"/>
      <c r="C3256" s="366"/>
      <c r="D3256" s="464"/>
      <c r="E3256" s="464"/>
      <c r="F3256" s="464"/>
      <c r="G3256" s="464"/>
      <c r="H3256" s="464"/>
      <c r="I3256" s="43"/>
      <c r="J3256" s="43"/>
      <c r="K3256" s="6"/>
      <c r="L3256" s="6"/>
      <c r="M3256" s="6"/>
      <c r="N3256" s="44"/>
      <c r="O3256" s="15"/>
      <c r="P3256" s="44"/>
      <c r="Q3256" s="15"/>
      <c r="R3256" s="44"/>
      <c r="S3256" s="15"/>
      <c r="T3256" s="14"/>
      <c r="U3256" s="14"/>
      <c r="V3256" s="393"/>
      <c r="W3256" s="48"/>
      <c r="X3256" s="393"/>
      <c r="Y3256" s="31">
        <f t="shared" si="197"/>
        <v>0</v>
      </c>
    </row>
    <row r="3257" spans="1:25" ht="20.25" customHeight="1" x14ac:dyDescent="0.3">
      <c r="A3257" s="366"/>
      <c r="B3257" s="366"/>
      <c r="C3257" s="464"/>
      <c r="D3257" s="366" t="s">
        <v>252</v>
      </c>
      <c r="E3257" s="323">
        <f>SUM(E3258:E3263)</f>
        <v>8.17</v>
      </c>
      <c r="F3257" s="366"/>
      <c r="G3257" s="366"/>
      <c r="H3257" s="366"/>
      <c r="I3257" s="43"/>
      <c r="J3257" s="43"/>
      <c r="K3257" s="6"/>
      <c r="L3257" s="6"/>
      <c r="M3257" s="6"/>
      <c r="N3257" s="44"/>
      <c r="O3257" s="15"/>
      <c r="P3257" s="44"/>
      <c r="Q3257" s="15"/>
      <c r="R3257" s="44"/>
      <c r="S3257" s="15"/>
      <c r="T3257" s="14"/>
      <c r="U3257" s="14"/>
      <c r="V3257" s="393"/>
      <c r="W3257" s="48"/>
      <c r="X3257" s="393"/>
      <c r="Y3257" s="31">
        <f t="shared" si="197"/>
        <v>8.17</v>
      </c>
    </row>
    <row r="3258" spans="1:25" s="23" customFormat="1" ht="20.25" customHeight="1" x14ac:dyDescent="0.3">
      <c r="A3258" s="374">
        <v>2817</v>
      </c>
      <c r="B3258" s="375">
        <v>2191175</v>
      </c>
      <c r="C3258" s="366"/>
      <c r="D3258" s="376" t="s">
        <v>207</v>
      </c>
      <c r="E3258" s="324">
        <f t="shared" ref="E3258:E3263" si="202">V3258+W3258+X3258</f>
        <v>1.63</v>
      </c>
      <c r="F3258" s="25">
        <v>6</v>
      </c>
      <c r="G3258" s="24" t="s">
        <v>39</v>
      </c>
      <c r="H3258" s="26" t="str">
        <f t="shared" si="201"/>
        <v>10</v>
      </c>
      <c r="I3258" s="24">
        <v>0.79</v>
      </c>
      <c r="J3258" s="24">
        <v>0.79</v>
      </c>
      <c r="K3258" s="27"/>
      <c r="L3258" s="27"/>
      <c r="M3258" s="27"/>
      <c r="N3258" s="24">
        <v>0.79</v>
      </c>
      <c r="O3258" s="29">
        <v>100</v>
      </c>
      <c r="P3258" s="24">
        <v>0.79</v>
      </c>
      <c r="Q3258" s="29">
        <v>100</v>
      </c>
      <c r="R3258" s="24">
        <v>0.79</v>
      </c>
      <c r="S3258" s="29">
        <v>100</v>
      </c>
      <c r="T3258" s="375" t="s">
        <v>45</v>
      </c>
      <c r="U3258" s="375">
        <v>2021</v>
      </c>
      <c r="V3258" s="133">
        <v>1.63</v>
      </c>
      <c r="W3258" s="32"/>
      <c r="X3258" s="196"/>
      <c r="Y3258" s="31">
        <f t="shared" si="197"/>
        <v>0</v>
      </c>
    </row>
    <row r="3259" spans="1:25" s="23" customFormat="1" ht="20.25" customHeight="1" x14ac:dyDescent="0.3">
      <c r="A3259" s="374">
        <v>2818</v>
      </c>
      <c r="B3259" s="375">
        <v>2203271</v>
      </c>
      <c r="C3259" s="485"/>
      <c r="D3259" s="376" t="s">
        <v>909</v>
      </c>
      <c r="E3259" s="324">
        <f t="shared" si="202"/>
        <v>1.87</v>
      </c>
      <c r="F3259" s="25">
        <v>3.5</v>
      </c>
      <c r="G3259" s="24" t="s">
        <v>48</v>
      </c>
      <c r="H3259" s="26" t="str">
        <f t="shared" si="201"/>
        <v>6</v>
      </c>
      <c r="I3259" s="24">
        <v>1.87</v>
      </c>
      <c r="J3259" s="24">
        <v>1.87</v>
      </c>
      <c r="K3259" s="27"/>
      <c r="L3259" s="27"/>
      <c r="M3259" s="27"/>
      <c r="N3259" s="24">
        <v>1.87</v>
      </c>
      <c r="O3259" s="29">
        <v>100</v>
      </c>
      <c r="P3259" s="24">
        <v>1.87</v>
      </c>
      <c r="Q3259" s="29">
        <v>100</v>
      </c>
      <c r="R3259" s="24">
        <v>1.87</v>
      </c>
      <c r="S3259" s="29">
        <v>100</v>
      </c>
      <c r="T3259" s="375" t="s">
        <v>45</v>
      </c>
      <c r="U3259" s="375">
        <v>2021</v>
      </c>
      <c r="V3259" s="133">
        <v>1.87</v>
      </c>
      <c r="W3259" s="32"/>
      <c r="X3259" s="196"/>
      <c r="Y3259" s="31">
        <f t="shared" si="197"/>
        <v>0</v>
      </c>
    </row>
    <row r="3260" spans="1:25" s="23" customFormat="1" ht="20.25" customHeight="1" x14ac:dyDescent="0.3">
      <c r="A3260" s="374">
        <v>2819</v>
      </c>
      <c r="B3260" s="375">
        <v>2195933</v>
      </c>
      <c r="C3260" s="371"/>
      <c r="D3260" s="376" t="s">
        <v>4664</v>
      </c>
      <c r="E3260" s="324">
        <f t="shared" si="202"/>
        <v>1.37</v>
      </c>
      <c r="F3260" s="25">
        <v>3.5</v>
      </c>
      <c r="G3260" s="24" t="s">
        <v>48</v>
      </c>
      <c r="H3260" s="26" t="str">
        <f t="shared" si="201"/>
        <v>6</v>
      </c>
      <c r="I3260" s="24">
        <v>1.37</v>
      </c>
      <c r="J3260" s="24">
        <v>1.37</v>
      </c>
      <c r="K3260" s="27"/>
      <c r="L3260" s="27"/>
      <c r="M3260" s="27"/>
      <c r="N3260" s="24">
        <v>1.37</v>
      </c>
      <c r="O3260" s="29">
        <v>100</v>
      </c>
      <c r="P3260" s="24">
        <v>1.37</v>
      </c>
      <c r="Q3260" s="29">
        <v>100</v>
      </c>
      <c r="R3260" s="24">
        <v>1.37</v>
      </c>
      <c r="S3260" s="29">
        <v>100</v>
      </c>
      <c r="T3260" s="375" t="s">
        <v>45</v>
      </c>
      <c r="U3260" s="375">
        <v>2021</v>
      </c>
      <c r="V3260" s="133">
        <v>1.37</v>
      </c>
      <c r="W3260" s="32"/>
      <c r="X3260" s="196"/>
      <c r="Y3260" s="31">
        <f t="shared" si="197"/>
        <v>0</v>
      </c>
    </row>
    <row r="3261" spans="1:25" s="23" customFormat="1" ht="20.25" customHeight="1" x14ac:dyDescent="0.3">
      <c r="A3261" s="374">
        <v>2820</v>
      </c>
      <c r="B3261" s="375">
        <v>2198685</v>
      </c>
      <c r="C3261" s="462"/>
      <c r="D3261" s="376" t="s">
        <v>601</v>
      </c>
      <c r="E3261" s="324">
        <f t="shared" si="202"/>
        <v>2.5499999999999998</v>
      </c>
      <c r="F3261" s="25">
        <v>3.5</v>
      </c>
      <c r="G3261" s="24" t="s">
        <v>48</v>
      </c>
      <c r="H3261" s="26" t="str">
        <f t="shared" si="201"/>
        <v>6</v>
      </c>
      <c r="I3261" s="24">
        <v>2.5499999999999998</v>
      </c>
      <c r="J3261" s="24">
        <v>2.5499999999999998</v>
      </c>
      <c r="K3261" s="27"/>
      <c r="L3261" s="27"/>
      <c r="M3261" s="27"/>
      <c r="N3261" s="24">
        <v>2.5499999999999998</v>
      </c>
      <c r="O3261" s="29">
        <v>100</v>
      </c>
      <c r="P3261" s="24">
        <v>2.5499999999999998</v>
      </c>
      <c r="Q3261" s="29">
        <v>100</v>
      </c>
      <c r="R3261" s="24">
        <v>2.5499999999999998</v>
      </c>
      <c r="S3261" s="29">
        <v>100</v>
      </c>
      <c r="T3261" s="375" t="s">
        <v>45</v>
      </c>
      <c r="U3261" s="375">
        <v>2021</v>
      </c>
      <c r="V3261" s="133">
        <v>2.5499999999999998</v>
      </c>
      <c r="W3261" s="32"/>
      <c r="X3261" s="196"/>
      <c r="Y3261" s="31">
        <f t="shared" si="197"/>
        <v>0</v>
      </c>
    </row>
    <row r="3262" spans="1:25" s="23" customFormat="1" ht="20.25" customHeight="1" x14ac:dyDescent="0.3">
      <c r="A3262" s="374">
        <v>2821</v>
      </c>
      <c r="B3262" s="375">
        <v>2195368</v>
      </c>
      <c r="C3262" s="463"/>
      <c r="D3262" s="376" t="s">
        <v>298</v>
      </c>
      <c r="E3262" s="324">
        <f t="shared" si="202"/>
        <v>0.35</v>
      </c>
      <c r="F3262" s="25">
        <v>3.5</v>
      </c>
      <c r="G3262" s="24" t="s">
        <v>48</v>
      </c>
      <c r="H3262" s="26" t="str">
        <f t="shared" si="201"/>
        <v>6</v>
      </c>
      <c r="I3262" s="24">
        <v>0.35</v>
      </c>
      <c r="J3262" s="24">
        <v>0.35</v>
      </c>
      <c r="K3262" s="27"/>
      <c r="L3262" s="27"/>
      <c r="M3262" s="27"/>
      <c r="N3262" s="24">
        <v>0.35</v>
      </c>
      <c r="O3262" s="29">
        <v>100</v>
      </c>
      <c r="P3262" s="24">
        <v>0.35</v>
      </c>
      <c r="Q3262" s="29">
        <v>100</v>
      </c>
      <c r="R3262" s="24">
        <v>0.35</v>
      </c>
      <c r="S3262" s="29">
        <v>100</v>
      </c>
      <c r="T3262" s="375" t="s">
        <v>45</v>
      </c>
      <c r="U3262" s="375">
        <v>2021</v>
      </c>
      <c r="V3262" s="133">
        <v>0.35</v>
      </c>
      <c r="W3262" s="32"/>
      <c r="X3262" s="196"/>
      <c r="Y3262" s="31">
        <f t="shared" si="197"/>
        <v>0</v>
      </c>
    </row>
    <row r="3263" spans="1:25" s="23" customFormat="1" ht="20.25" customHeight="1" x14ac:dyDescent="0.3">
      <c r="A3263" s="374">
        <v>2822</v>
      </c>
      <c r="B3263" s="375"/>
      <c r="C3263" s="464"/>
      <c r="D3263" s="376" t="s">
        <v>4668</v>
      </c>
      <c r="E3263" s="324">
        <f t="shared" si="202"/>
        <v>0.4</v>
      </c>
      <c r="F3263" s="25">
        <v>6</v>
      </c>
      <c r="G3263" s="24" t="s">
        <v>39</v>
      </c>
      <c r="H3263" s="26" t="s">
        <v>229</v>
      </c>
      <c r="I3263" s="24"/>
      <c r="J3263" s="24"/>
      <c r="K3263" s="27"/>
      <c r="L3263" s="27"/>
      <c r="M3263" s="27"/>
      <c r="N3263" s="24"/>
      <c r="O3263" s="29"/>
      <c r="P3263" s="24"/>
      <c r="Q3263" s="29"/>
      <c r="R3263" s="24"/>
      <c r="S3263" s="29"/>
      <c r="T3263" s="375"/>
      <c r="U3263" s="375"/>
      <c r="V3263" s="133">
        <v>0.4</v>
      </c>
      <c r="W3263" s="32"/>
      <c r="X3263" s="196"/>
      <c r="Y3263" s="31">
        <f t="shared" si="197"/>
        <v>0</v>
      </c>
    </row>
    <row r="3264" spans="1:25" ht="20.25" customHeight="1" x14ac:dyDescent="0.3">
      <c r="A3264" s="464" t="s">
        <v>4669</v>
      </c>
      <c r="B3264" s="464"/>
      <c r="C3264" s="366"/>
      <c r="D3264" s="464"/>
      <c r="E3264" s="464"/>
      <c r="F3264" s="464"/>
      <c r="G3264" s="464"/>
      <c r="H3264" s="464"/>
      <c r="I3264" s="43"/>
      <c r="J3264" s="43"/>
      <c r="K3264" s="6"/>
      <c r="L3264" s="6"/>
      <c r="M3264" s="6"/>
      <c r="N3264" s="44"/>
      <c r="O3264" s="15"/>
      <c r="P3264" s="44"/>
      <c r="Q3264" s="15"/>
      <c r="R3264" s="44"/>
      <c r="S3264" s="15"/>
      <c r="T3264" s="14"/>
      <c r="U3264" s="14"/>
      <c r="V3264" s="393"/>
      <c r="W3264" s="48"/>
      <c r="X3264" s="393"/>
      <c r="Y3264" s="31">
        <f t="shared" si="197"/>
        <v>0</v>
      </c>
    </row>
    <row r="3265" spans="1:25" ht="20.25" customHeight="1" x14ac:dyDescent="0.3">
      <c r="A3265" s="366"/>
      <c r="B3265" s="366"/>
      <c r="C3265" s="485"/>
      <c r="D3265" s="366" t="s">
        <v>252</v>
      </c>
      <c r="E3265" s="323">
        <f>SUM(E3266:E3267)</f>
        <v>4.25</v>
      </c>
      <c r="F3265" s="366"/>
      <c r="G3265" s="366"/>
      <c r="H3265" s="366"/>
      <c r="I3265" s="43"/>
      <c r="J3265" s="43"/>
      <c r="K3265" s="6"/>
      <c r="L3265" s="6"/>
      <c r="M3265" s="6"/>
      <c r="N3265" s="44"/>
      <c r="O3265" s="15"/>
      <c r="P3265" s="44"/>
      <c r="Q3265" s="15"/>
      <c r="R3265" s="44"/>
      <c r="S3265" s="15"/>
      <c r="T3265" s="14"/>
      <c r="U3265" s="14"/>
      <c r="V3265" s="393"/>
      <c r="W3265" s="48"/>
      <c r="X3265" s="393"/>
      <c r="Y3265" s="31">
        <f t="shared" si="197"/>
        <v>4.25</v>
      </c>
    </row>
    <row r="3266" spans="1:25" s="23" customFormat="1" ht="20.25" customHeight="1" x14ac:dyDescent="0.3">
      <c r="A3266" s="374">
        <v>2823</v>
      </c>
      <c r="B3266" s="375">
        <v>2193470</v>
      </c>
      <c r="C3266" s="371"/>
      <c r="D3266" s="376" t="s">
        <v>73</v>
      </c>
      <c r="E3266" s="324">
        <f t="shared" ref="E3266:E3267" si="203">V3266+W3266+X3266</f>
        <v>2.85</v>
      </c>
      <c r="F3266" s="25">
        <v>3.5</v>
      </c>
      <c r="G3266" s="24" t="s">
        <v>48</v>
      </c>
      <c r="H3266" s="26" t="str">
        <f t="shared" si="201"/>
        <v>6</v>
      </c>
      <c r="I3266" s="24">
        <v>1.8</v>
      </c>
      <c r="J3266" s="24">
        <v>1.8</v>
      </c>
      <c r="K3266" s="27"/>
      <c r="L3266" s="27"/>
      <c r="M3266" s="27"/>
      <c r="N3266" s="28">
        <v>0</v>
      </c>
      <c r="O3266" s="29">
        <v>0</v>
      </c>
      <c r="P3266" s="28">
        <v>0</v>
      </c>
      <c r="Q3266" s="29">
        <v>0</v>
      </c>
      <c r="R3266" s="28">
        <v>1.8</v>
      </c>
      <c r="S3266" s="29">
        <v>100</v>
      </c>
      <c r="T3266" s="375" t="s">
        <v>88</v>
      </c>
      <c r="U3266" s="375">
        <v>2022</v>
      </c>
      <c r="V3266" s="133">
        <v>2.85</v>
      </c>
      <c r="W3266" s="32"/>
      <c r="X3266" s="196"/>
      <c r="Y3266" s="31">
        <f t="shared" si="197"/>
        <v>0</v>
      </c>
    </row>
    <row r="3267" spans="1:25" s="23" customFormat="1" ht="20.25" customHeight="1" x14ac:dyDescent="0.3">
      <c r="A3267" s="374">
        <v>2824</v>
      </c>
      <c r="B3267" s="375">
        <v>2193242</v>
      </c>
      <c r="C3267" s="462"/>
      <c r="D3267" s="376" t="s">
        <v>4672</v>
      </c>
      <c r="E3267" s="324">
        <f t="shared" si="203"/>
        <v>1.4</v>
      </c>
      <c r="F3267" s="25">
        <v>3.5</v>
      </c>
      <c r="G3267" s="24" t="s">
        <v>48</v>
      </c>
      <c r="H3267" s="26" t="str">
        <f t="shared" si="201"/>
        <v>6</v>
      </c>
      <c r="I3267" s="24">
        <v>1.4</v>
      </c>
      <c r="J3267" s="24">
        <v>1.4</v>
      </c>
      <c r="K3267" s="27"/>
      <c r="L3267" s="27"/>
      <c r="M3267" s="27"/>
      <c r="N3267" s="28">
        <v>0.84</v>
      </c>
      <c r="O3267" s="29">
        <v>60</v>
      </c>
      <c r="P3267" s="28">
        <v>0.84</v>
      </c>
      <c r="Q3267" s="29">
        <v>60</v>
      </c>
      <c r="R3267" s="28">
        <v>0.84</v>
      </c>
      <c r="S3267" s="29">
        <v>60</v>
      </c>
      <c r="T3267" s="375" t="s">
        <v>45</v>
      </c>
      <c r="U3267" s="375">
        <v>2021</v>
      </c>
      <c r="V3267" s="133">
        <v>1.4</v>
      </c>
      <c r="W3267" s="32"/>
      <c r="X3267" s="196"/>
      <c r="Y3267" s="31">
        <f t="shared" si="197"/>
        <v>0</v>
      </c>
    </row>
    <row r="3268" spans="1:25" ht="20.25" customHeight="1" x14ac:dyDescent="0.3">
      <c r="A3268" s="464" t="s">
        <v>4673</v>
      </c>
      <c r="B3268" s="464"/>
      <c r="C3268" s="463"/>
      <c r="D3268" s="464"/>
      <c r="E3268" s="464"/>
      <c r="F3268" s="464"/>
      <c r="G3268" s="464"/>
      <c r="H3268" s="464"/>
      <c r="I3268" s="43"/>
      <c r="J3268" s="43"/>
      <c r="K3268" s="6"/>
      <c r="L3268" s="6"/>
      <c r="M3268" s="6"/>
      <c r="N3268" s="44"/>
      <c r="O3268" s="15"/>
      <c r="P3268" s="44"/>
      <c r="Q3268" s="15"/>
      <c r="R3268" s="44"/>
      <c r="S3268" s="15"/>
      <c r="T3268" s="14"/>
      <c r="U3268" s="14"/>
      <c r="V3268" s="393"/>
      <c r="W3268" s="48"/>
      <c r="X3268" s="393"/>
      <c r="Y3268" s="31">
        <f t="shared" si="197"/>
        <v>0</v>
      </c>
    </row>
    <row r="3269" spans="1:25" ht="20.25" customHeight="1" x14ac:dyDescent="0.3">
      <c r="A3269" s="366"/>
      <c r="B3269" s="366"/>
      <c r="C3269" s="464"/>
      <c r="D3269" s="366" t="s">
        <v>252</v>
      </c>
      <c r="E3269" s="339">
        <f>E3270</f>
        <v>2.85</v>
      </c>
      <c r="F3269" s="366"/>
      <c r="G3269" s="366"/>
      <c r="H3269" s="366"/>
      <c r="I3269" s="43"/>
      <c r="J3269" s="43"/>
      <c r="K3269" s="6"/>
      <c r="L3269" s="6"/>
      <c r="M3269" s="6"/>
      <c r="N3269" s="44"/>
      <c r="O3269" s="15"/>
      <c r="P3269" s="44"/>
      <c r="Q3269" s="15"/>
      <c r="R3269" s="44"/>
      <c r="S3269" s="15"/>
      <c r="T3269" s="14"/>
      <c r="U3269" s="14"/>
      <c r="V3269" s="393"/>
      <c r="W3269" s="48"/>
      <c r="X3269" s="393"/>
      <c r="Y3269" s="31">
        <f t="shared" si="197"/>
        <v>2.85</v>
      </c>
    </row>
    <row r="3270" spans="1:25" s="23" customFormat="1" ht="20.25" customHeight="1" x14ac:dyDescent="0.3">
      <c r="A3270" s="374">
        <v>2825</v>
      </c>
      <c r="B3270" s="375">
        <v>2191325</v>
      </c>
      <c r="C3270" s="366"/>
      <c r="D3270" s="376" t="s">
        <v>1328</v>
      </c>
      <c r="E3270" s="324">
        <f>V3270+W3270+X3270</f>
        <v>2.85</v>
      </c>
      <c r="F3270" s="25">
        <v>3.5</v>
      </c>
      <c r="G3270" s="24" t="s">
        <v>48</v>
      </c>
      <c r="H3270" s="26" t="str">
        <f t="shared" si="201"/>
        <v>6</v>
      </c>
      <c r="I3270" s="24">
        <v>2.3999999999999998E-3</v>
      </c>
      <c r="J3270" s="24">
        <v>2.3999999999999998E-3</v>
      </c>
      <c r="K3270" s="27"/>
      <c r="L3270" s="27"/>
      <c r="M3270" s="27"/>
      <c r="N3270" s="28">
        <v>0</v>
      </c>
      <c r="O3270" s="29">
        <v>0</v>
      </c>
      <c r="P3270" s="28">
        <v>0</v>
      </c>
      <c r="Q3270" s="29">
        <v>0</v>
      </c>
      <c r="R3270" s="28">
        <v>0</v>
      </c>
      <c r="S3270" s="29">
        <v>0</v>
      </c>
      <c r="T3270" s="375"/>
      <c r="U3270" s="375"/>
      <c r="V3270" s="196"/>
      <c r="W3270" s="32"/>
      <c r="X3270" s="133">
        <v>2.85</v>
      </c>
      <c r="Y3270" s="31">
        <f t="shared" si="197"/>
        <v>0</v>
      </c>
    </row>
    <row r="3271" spans="1:25" ht="20.25" customHeight="1" x14ac:dyDescent="0.3">
      <c r="A3271" s="464" t="s">
        <v>4675</v>
      </c>
      <c r="B3271" s="464"/>
      <c r="C3271" s="464"/>
      <c r="D3271" s="464"/>
      <c r="E3271" s="464"/>
      <c r="F3271" s="464"/>
      <c r="G3271" s="464"/>
      <c r="H3271" s="464"/>
      <c r="I3271" s="43"/>
      <c r="J3271" s="43"/>
      <c r="K3271" s="6"/>
      <c r="L3271" s="6"/>
      <c r="M3271" s="6"/>
      <c r="N3271" s="44"/>
      <c r="O3271" s="15"/>
      <c r="P3271" s="44"/>
      <c r="Q3271" s="15"/>
      <c r="R3271" s="44"/>
      <c r="S3271" s="15"/>
      <c r="T3271" s="14"/>
      <c r="U3271" s="14"/>
      <c r="V3271" s="393"/>
      <c r="W3271" s="48"/>
      <c r="X3271" s="393"/>
      <c r="Y3271" s="31">
        <f t="shared" si="197"/>
        <v>0</v>
      </c>
    </row>
    <row r="3272" spans="1:25" ht="20.25" customHeight="1" x14ac:dyDescent="0.3">
      <c r="A3272" s="366"/>
      <c r="B3272" s="366"/>
      <c r="C3272" s="366"/>
      <c r="D3272" s="366" t="s">
        <v>252</v>
      </c>
      <c r="E3272" s="323">
        <f>SUM(E3273:E3279)</f>
        <v>8.56</v>
      </c>
      <c r="F3272" s="366"/>
      <c r="G3272" s="366"/>
      <c r="H3272" s="366"/>
      <c r="I3272" s="43"/>
      <c r="J3272" s="43"/>
      <c r="K3272" s="6"/>
      <c r="L3272" s="6"/>
      <c r="M3272" s="6"/>
      <c r="N3272" s="44"/>
      <c r="O3272" s="15"/>
      <c r="P3272" s="44"/>
      <c r="Q3272" s="15"/>
      <c r="R3272" s="44"/>
      <c r="S3272" s="15"/>
      <c r="T3272" s="14"/>
      <c r="U3272" s="14"/>
      <c r="V3272" s="393"/>
      <c r="W3272" s="48"/>
      <c r="X3272" s="393"/>
      <c r="Y3272" s="31">
        <f t="shared" si="197"/>
        <v>8.56</v>
      </c>
    </row>
    <row r="3273" spans="1:25" s="23" customFormat="1" ht="20.25" customHeight="1" x14ac:dyDescent="0.3">
      <c r="A3273" s="147">
        <v>2826</v>
      </c>
      <c r="B3273" s="375">
        <v>2197962</v>
      </c>
      <c r="C3273" s="228"/>
      <c r="D3273" s="229" t="s">
        <v>330</v>
      </c>
      <c r="E3273" s="324">
        <f t="shared" ref="E3273:E3279" si="204">V3273+W3273+X3273</f>
        <v>1.33</v>
      </c>
      <c r="F3273" s="25">
        <v>3.5</v>
      </c>
      <c r="G3273" s="24" t="s">
        <v>48</v>
      </c>
      <c r="H3273" s="26" t="str">
        <f t="shared" si="201"/>
        <v>6</v>
      </c>
      <c r="I3273" s="24">
        <v>1.3</v>
      </c>
      <c r="J3273" s="24">
        <v>1.3</v>
      </c>
      <c r="K3273" s="27"/>
      <c r="L3273" s="27"/>
      <c r="M3273" s="27"/>
      <c r="N3273" s="24">
        <v>1.3</v>
      </c>
      <c r="O3273" s="29">
        <v>100</v>
      </c>
      <c r="P3273" s="24">
        <v>1.3</v>
      </c>
      <c r="Q3273" s="29">
        <v>100</v>
      </c>
      <c r="R3273" s="24">
        <v>1.3</v>
      </c>
      <c r="S3273" s="29">
        <v>100</v>
      </c>
      <c r="T3273" s="375" t="s">
        <v>45</v>
      </c>
      <c r="U3273" s="375">
        <v>2021</v>
      </c>
      <c r="V3273" s="133">
        <v>1.33</v>
      </c>
      <c r="W3273" s="172"/>
      <c r="X3273" s="133"/>
      <c r="Y3273" s="31">
        <f t="shared" si="197"/>
        <v>0</v>
      </c>
    </row>
    <row r="3274" spans="1:25" s="23" customFormat="1" ht="20.25" customHeight="1" x14ac:dyDescent="0.3">
      <c r="A3274" s="147"/>
      <c r="B3274" s="375"/>
      <c r="C3274" s="464"/>
      <c r="D3274" s="229"/>
      <c r="E3274" s="324">
        <f t="shared" si="204"/>
        <v>0.55000000000000004</v>
      </c>
      <c r="F3274" s="25">
        <v>6</v>
      </c>
      <c r="G3274" s="24" t="s">
        <v>39</v>
      </c>
      <c r="H3274" s="26" t="s">
        <v>229</v>
      </c>
      <c r="I3274" s="24"/>
      <c r="J3274" s="24"/>
      <c r="K3274" s="27"/>
      <c r="L3274" s="27"/>
      <c r="M3274" s="27"/>
      <c r="N3274" s="24"/>
      <c r="O3274" s="29"/>
      <c r="P3274" s="24"/>
      <c r="Q3274" s="29"/>
      <c r="R3274" s="24"/>
      <c r="S3274" s="29"/>
      <c r="T3274" s="375"/>
      <c r="U3274" s="375"/>
      <c r="V3274" s="133">
        <v>0.55000000000000004</v>
      </c>
      <c r="W3274" s="172"/>
      <c r="X3274" s="133"/>
      <c r="Y3274" s="31">
        <f t="shared" si="197"/>
        <v>0</v>
      </c>
    </row>
    <row r="3275" spans="1:25" s="23" customFormat="1" ht="20.25" customHeight="1" x14ac:dyDescent="0.3">
      <c r="A3275" s="374">
        <v>2827</v>
      </c>
      <c r="B3275" s="375">
        <v>2203530</v>
      </c>
      <c r="C3275" s="366"/>
      <c r="D3275" s="376" t="s">
        <v>397</v>
      </c>
      <c r="E3275" s="324">
        <f t="shared" si="204"/>
        <v>0.94</v>
      </c>
      <c r="F3275" s="25">
        <v>3.5</v>
      </c>
      <c r="G3275" s="24" t="s">
        <v>48</v>
      </c>
      <c r="H3275" s="26" t="str">
        <f t="shared" si="201"/>
        <v>6</v>
      </c>
      <c r="I3275" s="24">
        <v>0.94</v>
      </c>
      <c r="J3275" s="24">
        <v>0.94</v>
      </c>
      <c r="K3275" s="27"/>
      <c r="L3275" s="27"/>
      <c r="M3275" s="27"/>
      <c r="N3275" s="24">
        <v>0.94</v>
      </c>
      <c r="O3275" s="29">
        <v>100</v>
      </c>
      <c r="P3275" s="24">
        <v>0.94</v>
      </c>
      <c r="Q3275" s="29">
        <v>100</v>
      </c>
      <c r="R3275" s="24">
        <v>0.94</v>
      </c>
      <c r="S3275" s="29">
        <v>100</v>
      </c>
      <c r="T3275" s="375" t="s">
        <v>88</v>
      </c>
      <c r="U3275" s="375">
        <v>2023</v>
      </c>
      <c r="V3275" s="133">
        <v>0.28999999999999998</v>
      </c>
      <c r="W3275" s="172"/>
      <c r="X3275" s="133">
        <v>0.65</v>
      </c>
      <c r="Y3275" s="31">
        <f t="shared" si="197"/>
        <v>0</v>
      </c>
    </row>
    <row r="3276" spans="1:25" s="23" customFormat="1" ht="20.25" customHeight="1" x14ac:dyDescent="0.3">
      <c r="A3276" s="374">
        <v>2828</v>
      </c>
      <c r="B3276" s="375">
        <v>2193309</v>
      </c>
      <c r="C3276" s="464"/>
      <c r="D3276" s="376" t="s">
        <v>401</v>
      </c>
      <c r="E3276" s="324">
        <f t="shared" si="204"/>
        <v>0.67</v>
      </c>
      <c r="F3276" s="25">
        <v>3.5</v>
      </c>
      <c r="G3276" s="24" t="s">
        <v>48</v>
      </c>
      <c r="H3276" s="26" t="str">
        <f t="shared" si="201"/>
        <v>6</v>
      </c>
      <c r="I3276" s="24">
        <v>0.67</v>
      </c>
      <c r="J3276" s="24">
        <v>0.67</v>
      </c>
      <c r="K3276" s="27"/>
      <c r="L3276" s="27"/>
      <c r="M3276" s="27"/>
      <c r="N3276" s="24">
        <v>0.67</v>
      </c>
      <c r="O3276" s="29">
        <v>100</v>
      </c>
      <c r="P3276" s="24">
        <v>0.67</v>
      </c>
      <c r="Q3276" s="29">
        <v>100</v>
      </c>
      <c r="R3276" s="24">
        <v>0.67</v>
      </c>
      <c r="S3276" s="29">
        <v>100</v>
      </c>
      <c r="T3276" s="375" t="s">
        <v>45</v>
      </c>
      <c r="U3276" s="375">
        <v>2021</v>
      </c>
      <c r="V3276" s="133">
        <v>0.67</v>
      </c>
      <c r="W3276" s="172"/>
      <c r="X3276" s="133"/>
      <c r="Y3276" s="31">
        <f t="shared" si="197"/>
        <v>0</v>
      </c>
    </row>
    <row r="3277" spans="1:25" s="23" customFormat="1" ht="20.25" customHeight="1" x14ac:dyDescent="0.3">
      <c r="A3277" s="374">
        <v>2829</v>
      </c>
      <c r="B3277" s="375">
        <v>2198325</v>
      </c>
      <c r="C3277" s="366"/>
      <c r="D3277" s="376" t="s">
        <v>127</v>
      </c>
      <c r="E3277" s="324">
        <f t="shared" si="204"/>
        <v>0.67</v>
      </c>
      <c r="F3277" s="25">
        <v>3.5</v>
      </c>
      <c r="G3277" s="24" t="s">
        <v>48</v>
      </c>
      <c r="H3277" s="26" t="str">
        <f t="shared" si="201"/>
        <v>6</v>
      </c>
      <c r="I3277" s="24">
        <v>0.67</v>
      </c>
      <c r="J3277" s="24">
        <v>0.67</v>
      </c>
      <c r="K3277" s="27"/>
      <c r="L3277" s="27"/>
      <c r="M3277" s="27"/>
      <c r="N3277" s="24">
        <v>0.67</v>
      </c>
      <c r="O3277" s="29">
        <v>100</v>
      </c>
      <c r="P3277" s="24">
        <v>0.67</v>
      </c>
      <c r="Q3277" s="29">
        <v>100</v>
      </c>
      <c r="R3277" s="24">
        <v>0.67</v>
      </c>
      <c r="S3277" s="29">
        <v>100</v>
      </c>
      <c r="T3277" s="375" t="s">
        <v>45</v>
      </c>
      <c r="U3277" s="375">
        <v>2021</v>
      </c>
      <c r="V3277" s="133">
        <v>0.67</v>
      </c>
      <c r="W3277" s="172"/>
      <c r="X3277" s="133"/>
      <c r="Y3277" s="31">
        <f t="shared" si="197"/>
        <v>0</v>
      </c>
    </row>
    <row r="3278" spans="1:25" s="23" customFormat="1" ht="20.25" customHeight="1" x14ac:dyDescent="0.3">
      <c r="A3278" s="374">
        <v>2830</v>
      </c>
      <c r="B3278" s="375">
        <v>2193959</v>
      </c>
      <c r="C3278" s="464"/>
      <c r="D3278" s="376" t="s">
        <v>527</v>
      </c>
      <c r="E3278" s="324">
        <f t="shared" si="204"/>
        <v>2.9</v>
      </c>
      <c r="F3278" s="25">
        <v>3.5</v>
      </c>
      <c r="G3278" s="24" t="s">
        <v>48</v>
      </c>
      <c r="H3278" s="26" t="str">
        <f t="shared" si="201"/>
        <v>6</v>
      </c>
      <c r="I3278" s="24">
        <v>2.9</v>
      </c>
      <c r="J3278" s="24">
        <v>2.9</v>
      </c>
      <c r="K3278" s="27"/>
      <c r="L3278" s="27"/>
      <c r="M3278" s="27"/>
      <c r="N3278" s="24">
        <v>2.9</v>
      </c>
      <c r="O3278" s="29">
        <v>100</v>
      </c>
      <c r="P3278" s="24">
        <v>2.9</v>
      </c>
      <c r="Q3278" s="29">
        <v>100</v>
      </c>
      <c r="R3278" s="24">
        <v>2.9</v>
      </c>
      <c r="S3278" s="29">
        <v>100</v>
      </c>
      <c r="T3278" s="375" t="s">
        <v>45</v>
      </c>
      <c r="U3278" s="375">
        <v>2021</v>
      </c>
      <c r="V3278" s="133">
        <v>2.9</v>
      </c>
      <c r="W3278" s="172"/>
      <c r="X3278" s="133"/>
      <c r="Y3278" s="31">
        <f t="shared" si="197"/>
        <v>0</v>
      </c>
    </row>
    <row r="3279" spans="1:25" s="23" customFormat="1" ht="20.25" customHeight="1" x14ac:dyDescent="0.3">
      <c r="A3279" s="374">
        <v>2831</v>
      </c>
      <c r="B3279" s="375">
        <v>2192160</v>
      </c>
      <c r="C3279" s="366"/>
      <c r="D3279" s="376" t="s">
        <v>2224</v>
      </c>
      <c r="E3279" s="324">
        <f t="shared" si="204"/>
        <v>1.5</v>
      </c>
      <c r="F3279" s="25">
        <v>3.5</v>
      </c>
      <c r="G3279" s="24" t="s">
        <v>48</v>
      </c>
      <c r="H3279" s="26" t="str">
        <f t="shared" si="201"/>
        <v>6</v>
      </c>
      <c r="I3279" s="24">
        <v>1.5</v>
      </c>
      <c r="J3279" s="24">
        <v>1.5</v>
      </c>
      <c r="K3279" s="27"/>
      <c r="L3279" s="27"/>
      <c r="M3279" s="27"/>
      <c r="N3279" s="24">
        <v>1.5</v>
      </c>
      <c r="O3279" s="29">
        <v>100</v>
      </c>
      <c r="P3279" s="24">
        <v>1.5</v>
      </c>
      <c r="Q3279" s="29">
        <v>100</v>
      </c>
      <c r="R3279" s="24">
        <v>1.5</v>
      </c>
      <c r="S3279" s="29">
        <v>100</v>
      </c>
      <c r="T3279" s="375" t="s">
        <v>45</v>
      </c>
      <c r="U3279" s="375">
        <v>2021</v>
      </c>
      <c r="V3279" s="133">
        <v>1.5</v>
      </c>
      <c r="W3279" s="172"/>
      <c r="X3279" s="133"/>
      <c r="Y3279" s="31">
        <f t="shared" si="197"/>
        <v>0</v>
      </c>
    </row>
    <row r="3280" spans="1:25" ht="20.25" customHeight="1" x14ac:dyDescent="0.3">
      <c r="A3280" s="464" t="s">
        <v>4682</v>
      </c>
      <c r="B3280" s="464"/>
      <c r="C3280" s="464"/>
      <c r="D3280" s="464"/>
      <c r="E3280" s="464"/>
      <c r="F3280" s="464"/>
      <c r="G3280" s="464"/>
      <c r="H3280" s="464"/>
      <c r="I3280" s="43"/>
      <c r="J3280" s="43"/>
      <c r="K3280" s="6"/>
      <c r="L3280" s="6"/>
      <c r="M3280" s="6"/>
      <c r="N3280" s="44"/>
      <c r="O3280" s="15"/>
      <c r="P3280" s="44"/>
      <c r="Q3280" s="15"/>
      <c r="R3280" s="44"/>
      <c r="S3280" s="15"/>
      <c r="T3280" s="14"/>
      <c r="U3280" s="14"/>
      <c r="V3280" s="393"/>
      <c r="W3280" s="48"/>
      <c r="X3280" s="393"/>
      <c r="Y3280" s="31">
        <f t="shared" si="197"/>
        <v>0</v>
      </c>
    </row>
    <row r="3281" spans="1:25" ht="20.25" customHeight="1" x14ac:dyDescent="0.3">
      <c r="A3281" s="366"/>
      <c r="B3281" s="366"/>
      <c r="C3281" s="366"/>
      <c r="D3281" s="366" t="s">
        <v>252</v>
      </c>
      <c r="E3281" s="323">
        <f>SUM(E3282:E3288)</f>
        <v>14.149999999999999</v>
      </c>
      <c r="F3281" s="366"/>
      <c r="G3281" s="366"/>
      <c r="H3281" s="366"/>
      <c r="I3281" s="43"/>
      <c r="J3281" s="43"/>
      <c r="K3281" s="6"/>
      <c r="L3281" s="6"/>
      <c r="M3281" s="6"/>
      <c r="N3281" s="44"/>
      <c r="O3281" s="15"/>
      <c r="P3281" s="44"/>
      <c r="Q3281" s="15"/>
      <c r="R3281" s="44"/>
      <c r="S3281" s="15"/>
      <c r="T3281" s="14"/>
      <c r="U3281" s="14"/>
      <c r="V3281" s="393"/>
      <c r="W3281" s="48"/>
      <c r="X3281" s="393"/>
      <c r="Y3281" s="31">
        <f t="shared" si="197"/>
        <v>14.149999999999999</v>
      </c>
    </row>
    <row r="3282" spans="1:25" s="23" customFormat="1" ht="20.25" customHeight="1" x14ac:dyDescent="0.3">
      <c r="A3282" s="374">
        <v>2832</v>
      </c>
      <c r="B3282" s="375">
        <v>2193432</v>
      </c>
      <c r="C3282" s="464"/>
      <c r="D3282" s="376" t="s">
        <v>1286</v>
      </c>
      <c r="E3282" s="324">
        <f t="shared" ref="E3282:E3288" si="205">V3282+W3282+X3282</f>
        <v>2</v>
      </c>
      <c r="F3282" s="25">
        <v>6</v>
      </c>
      <c r="G3282" s="24" t="s">
        <v>39</v>
      </c>
      <c r="H3282" s="26" t="str">
        <f t="shared" si="201"/>
        <v>10</v>
      </c>
      <c r="I3282" s="24">
        <v>1.8</v>
      </c>
      <c r="J3282" s="24">
        <v>1.8</v>
      </c>
      <c r="K3282" s="27"/>
      <c r="L3282" s="27"/>
      <c r="M3282" s="27"/>
      <c r="N3282" s="28">
        <v>0</v>
      </c>
      <c r="O3282" s="29">
        <v>0</v>
      </c>
      <c r="P3282" s="28">
        <v>0</v>
      </c>
      <c r="Q3282" s="29">
        <v>0</v>
      </c>
      <c r="R3282" s="28">
        <v>1.8</v>
      </c>
      <c r="S3282" s="29">
        <v>100</v>
      </c>
      <c r="T3282" s="375" t="s">
        <v>220</v>
      </c>
      <c r="U3282" s="375">
        <v>2022</v>
      </c>
      <c r="V3282" s="133">
        <v>2</v>
      </c>
      <c r="W3282" s="172"/>
      <c r="X3282" s="133"/>
      <c r="Y3282" s="31">
        <f t="shared" si="197"/>
        <v>0</v>
      </c>
    </row>
    <row r="3283" spans="1:25" s="23" customFormat="1" ht="20.25" customHeight="1" x14ac:dyDescent="0.3">
      <c r="A3283" s="374">
        <v>2833</v>
      </c>
      <c r="B3283" s="375">
        <v>2193881</v>
      </c>
      <c r="C3283" s="366"/>
      <c r="D3283" s="376" t="s">
        <v>465</v>
      </c>
      <c r="E3283" s="324">
        <f t="shared" si="205"/>
        <v>2.5499999999999998</v>
      </c>
      <c r="F3283" s="25">
        <v>3.5</v>
      </c>
      <c r="G3283" s="24" t="s">
        <v>48</v>
      </c>
      <c r="H3283" s="26" t="str">
        <f t="shared" si="201"/>
        <v>6</v>
      </c>
      <c r="I3283" s="24">
        <v>2.5499999999999998</v>
      </c>
      <c r="J3283" s="24">
        <v>2.5499999999999998</v>
      </c>
      <c r="K3283" s="27"/>
      <c r="L3283" s="27"/>
      <c r="M3283" s="27"/>
      <c r="N3283" s="28">
        <v>1.2749999999999999</v>
      </c>
      <c r="O3283" s="29">
        <v>50</v>
      </c>
      <c r="P3283" s="28">
        <v>1.2749999999999999</v>
      </c>
      <c r="Q3283" s="29">
        <v>50</v>
      </c>
      <c r="R3283" s="28">
        <v>1.2749999999999999</v>
      </c>
      <c r="S3283" s="29">
        <v>50</v>
      </c>
      <c r="T3283" s="375" t="s">
        <v>45</v>
      </c>
      <c r="U3283" s="375">
        <v>2021</v>
      </c>
      <c r="V3283" s="133">
        <v>2.5499999999999998</v>
      </c>
      <c r="W3283" s="172"/>
      <c r="X3283" s="133"/>
      <c r="Y3283" s="31">
        <f t="shared" si="197"/>
        <v>0</v>
      </c>
    </row>
    <row r="3284" spans="1:25" s="23" customFormat="1" ht="20.25" customHeight="1" x14ac:dyDescent="0.3">
      <c r="A3284" s="374">
        <v>2834</v>
      </c>
      <c r="B3284" s="375">
        <v>2196922</v>
      </c>
      <c r="C3284" s="464"/>
      <c r="D3284" s="376" t="s">
        <v>207</v>
      </c>
      <c r="E3284" s="324">
        <f t="shared" si="205"/>
        <v>2.75</v>
      </c>
      <c r="F3284" s="25">
        <v>6</v>
      </c>
      <c r="G3284" s="24" t="s">
        <v>39</v>
      </c>
      <c r="H3284" s="26" t="str">
        <f t="shared" si="201"/>
        <v>10</v>
      </c>
      <c r="I3284" s="24">
        <v>1.8</v>
      </c>
      <c r="J3284" s="24">
        <v>1.8</v>
      </c>
      <c r="K3284" s="27"/>
      <c r="L3284" s="27"/>
      <c r="M3284" s="27"/>
      <c r="N3284" s="28">
        <v>0</v>
      </c>
      <c r="O3284" s="29">
        <v>0</v>
      </c>
      <c r="P3284" s="28">
        <v>0</v>
      </c>
      <c r="Q3284" s="29">
        <v>0</v>
      </c>
      <c r="R3284" s="28">
        <v>1.8</v>
      </c>
      <c r="S3284" s="29">
        <v>100</v>
      </c>
      <c r="T3284" s="375" t="s">
        <v>220</v>
      </c>
      <c r="U3284" s="375">
        <v>2022</v>
      </c>
      <c r="V3284" s="133">
        <v>2.75</v>
      </c>
      <c r="W3284" s="172"/>
      <c r="X3284" s="133"/>
      <c r="Y3284" s="31">
        <f t="shared" ref="Y3284:Y3327" si="206">E3284-V3284-W3284-X3284</f>
        <v>0</v>
      </c>
    </row>
    <row r="3285" spans="1:25" s="23" customFormat="1" ht="20.25" customHeight="1" x14ac:dyDescent="0.3">
      <c r="A3285" s="374">
        <v>2835</v>
      </c>
      <c r="B3285" s="375">
        <v>2200701</v>
      </c>
      <c r="C3285" s="366"/>
      <c r="D3285" s="375" t="s">
        <v>330</v>
      </c>
      <c r="E3285" s="324">
        <f t="shared" si="205"/>
        <v>3.32</v>
      </c>
      <c r="F3285" s="25">
        <v>3.5</v>
      </c>
      <c r="G3285" s="24" t="s">
        <v>48</v>
      </c>
      <c r="H3285" s="26" t="str">
        <f t="shared" si="201"/>
        <v>6</v>
      </c>
      <c r="I3285" s="24">
        <v>3.32</v>
      </c>
      <c r="J3285" s="24">
        <v>3.32</v>
      </c>
      <c r="K3285" s="24"/>
      <c r="L3285" s="24"/>
      <c r="M3285" s="24"/>
      <c r="N3285" s="24">
        <v>0</v>
      </c>
      <c r="O3285" s="29">
        <v>0</v>
      </c>
      <c r="P3285" s="24">
        <v>0</v>
      </c>
      <c r="Q3285" s="29">
        <v>0</v>
      </c>
      <c r="R3285" s="28">
        <v>3.32</v>
      </c>
      <c r="S3285" s="29">
        <v>100</v>
      </c>
      <c r="T3285" s="29" t="s">
        <v>45</v>
      </c>
      <c r="U3285" s="29">
        <v>2021</v>
      </c>
      <c r="V3285" s="133">
        <v>3.32</v>
      </c>
      <c r="W3285" s="172"/>
      <c r="X3285" s="133"/>
      <c r="Y3285" s="31">
        <f t="shared" si="206"/>
        <v>0</v>
      </c>
    </row>
    <row r="3286" spans="1:25" s="23" customFormat="1" ht="20.25" customHeight="1" x14ac:dyDescent="0.3">
      <c r="A3286" s="374">
        <v>2836</v>
      </c>
      <c r="B3286" s="375">
        <v>2197867</v>
      </c>
      <c r="C3286" s="228"/>
      <c r="D3286" s="375" t="s">
        <v>4688</v>
      </c>
      <c r="E3286" s="324">
        <f t="shared" si="205"/>
        <v>0.95</v>
      </c>
      <c r="F3286" s="25">
        <v>3.5</v>
      </c>
      <c r="G3286" s="24" t="s">
        <v>48</v>
      </c>
      <c r="H3286" s="26" t="str">
        <f t="shared" si="201"/>
        <v>6</v>
      </c>
      <c r="I3286" s="24">
        <v>0.95</v>
      </c>
      <c r="J3286" s="24">
        <v>0.95</v>
      </c>
      <c r="K3286" s="24"/>
      <c r="L3286" s="27"/>
      <c r="M3286" s="24"/>
      <c r="N3286" s="24">
        <v>0.47499999999999998</v>
      </c>
      <c r="O3286" s="29">
        <v>50</v>
      </c>
      <c r="P3286" s="24">
        <v>0.47499999999999998</v>
      </c>
      <c r="Q3286" s="29">
        <v>50</v>
      </c>
      <c r="R3286" s="28">
        <v>0.47499999999999998</v>
      </c>
      <c r="S3286" s="29">
        <v>50</v>
      </c>
      <c r="T3286" s="29" t="s">
        <v>45</v>
      </c>
      <c r="U3286" s="29">
        <v>2021</v>
      </c>
      <c r="V3286" s="133">
        <v>0.95</v>
      </c>
      <c r="W3286" s="172"/>
      <c r="X3286" s="133"/>
      <c r="Y3286" s="31">
        <f t="shared" si="206"/>
        <v>0</v>
      </c>
    </row>
    <row r="3287" spans="1:25" s="23" customFormat="1" ht="20.25" customHeight="1" x14ac:dyDescent="0.3">
      <c r="A3287" s="374">
        <v>2837</v>
      </c>
      <c r="B3287" s="375">
        <v>2192110</v>
      </c>
      <c r="C3287" s="464"/>
      <c r="D3287" s="375" t="s">
        <v>401</v>
      </c>
      <c r="E3287" s="324">
        <f t="shared" si="205"/>
        <v>1.22</v>
      </c>
      <c r="F3287" s="25">
        <v>3.5</v>
      </c>
      <c r="G3287" s="24" t="s">
        <v>48</v>
      </c>
      <c r="H3287" s="26" t="str">
        <f t="shared" si="201"/>
        <v>6</v>
      </c>
      <c r="I3287" s="24">
        <v>1.22</v>
      </c>
      <c r="J3287" s="24">
        <v>1.22</v>
      </c>
      <c r="K3287" s="24"/>
      <c r="L3287" s="27"/>
      <c r="M3287" s="24"/>
      <c r="N3287" s="24">
        <v>0.61</v>
      </c>
      <c r="O3287" s="29">
        <v>50</v>
      </c>
      <c r="P3287" s="24">
        <v>0.61</v>
      </c>
      <c r="Q3287" s="29">
        <v>50</v>
      </c>
      <c r="R3287" s="28">
        <v>0.61</v>
      </c>
      <c r="S3287" s="29">
        <v>50</v>
      </c>
      <c r="T3287" s="29" t="s">
        <v>45</v>
      </c>
      <c r="U3287" s="29">
        <v>2021</v>
      </c>
      <c r="V3287" s="133">
        <v>1.22</v>
      </c>
      <c r="W3287" s="172"/>
      <c r="X3287" s="133"/>
      <c r="Y3287" s="31">
        <f t="shared" si="206"/>
        <v>0</v>
      </c>
    </row>
    <row r="3288" spans="1:25" s="23" customFormat="1" ht="20.25" customHeight="1" x14ac:dyDescent="0.3">
      <c r="A3288" s="374">
        <v>2838</v>
      </c>
      <c r="B3288" s="375">
        <v>2193859</v>
      </c>
      <c r="C3288" s="366"/>
      <c r="D3288" s="375" t="s">
        <v>298</v>
      </c>
      <c r="E3288" s="324">
        <f t="shared" si="205"/>
        <v>1.36</v>
      </c>
      <c r="F3288" s="25">
        <v>3.5</v>
      </c>
      <c r="G3288" s="24" t="s">
        <v>48</v>
      </c>
      <c r="H3288" s="26" t="str">
        <f t="shared" si="201"/>
        <v>6</v>
      </c>
      <c r="I3288" s="24">
        <v>1.36</v>
      </c>
      <c r="J3288" s="24">
        <v>1.36</v>
      </c>
      <c r="K3288" s="27"/>
      <c r="L3288" s="27"/>
      <c r="M3288" s="27"/>
      <c r="N3288" s="28">
        <v>0</v>
      </c>
      <c r="O3288" s="29">
        <v>0</v>
      </c>
      <c r="P3288" s="28">
        <v>0.7</v>
      </c>
      <c r="Q3288" s="29">
        <v>51.470588235294116</v>
      </c>
      <c r="R3288" s="28">
        <v>0.7</v>
      </c>
      <c r="S3288" s="29">
        <v>51.470588235294116</v>
      </c>
      <c r="T3288" s="29" t="s">
        <v>45</v>
      </c>
      <c r="U3288" s="29">
        <v>2020</v>
      </c>
      <c r="V3288" s="133">
        <v>1.36</v>
      </c>
      <c r="W3288" s="172"/>
      <c r="X3288" s="133"/>
      <c r="Y3288" s="31">
        <f t="shared" si="206"/>
        <v>0</v>
      </c>
    </row>
    <row r="3289" spans="1:25" ht="15" customHeight="1" x14ac:dyDescent="0.3">
      <c r="Y3289" s="31">
        <f t="shared" si="206"/>
        <v>0</v>
      </c>
    </row>
    <row r="3290" spans="1:25" ht="15" customHeight="1" x14ac:dyDescent="0.3">
      <c r="Y3290" s="31">
        <f t="shared" si="206"/>
        <v>0</v>
      </c>
    </row>
    <row r="3291" spans="1:25" ht="15" customHeight="1" x14ac:dyDescent="0.3">
      <c r="Y3291" s="31">
        <f t="shared" si="206"/>
        <v>0</v>
      </c>
    </row>
    <row r="3292" spans="1:25" ht="15" customHeight="1" x14ac:dyDescent="0.3">
      <c r="Y3292" s="31">
        <f t="shared" si="206"/>
        <v>0</v>
      </c>
    </row>
    <row r="3293" spans="1:25" ht="15" customHeight="1" x14ac:dyDescent="0.3">
      <c r="Y3293" s="31">
        <f t="shared" si="206"/>
        <v>0</v>
      </c>
    </row>
    <row r="3294" spans="1:25" ht="15" customHeight="1" x14ac:dyDescent="0.3">
      <c r="Y3294" s="31">
        <f t="shared" si="206"/>
        <v>0</v>
      </c>
    </row>
    <row r="3295" spans="1:25" ht="15" customHeight="1" x14ac:dyDescent="0.3">
      <c r="Y3295" s="31">
        <f t="shared" si="206"/>
        <v>0</v>
      </c>
    </row>
    <row r="3296" spans="1:25" ht="15" customHeight="1" x14ac:dyDescent="0.3">
      <c r="Y3296" s="31">
        <f t="shared" si="206"/>
        <v>0</v>
      </c>
    </row>
    <row r="3297" spans="25:25" ht="15" customHeight="1" x14ac:dyDescent="0.3">
      <c r="Y3297" s="31">
        <f t="shared" si="206"/>
        <v>0</v>
      </c>
    </row>
    <row r="3298" spans="25:25" ht="15" customHeight="1" x14ac:dyDescent="0.3">
      <c r="Y3298" s="31">
        <f t="shared" si="206"/>
        <v>0</v>
      </c>
    </row>
    <row r="3299" spans="25:25" ht="15" customHeight="1" x14ac:dyDescent="0.3">
      <c r="Y3299" s="31">
        <f t="shared" si="206"/>
        <v>0</v>
      </c>
    </row>
    <row r="3300" spans="25:25" ht="15" customHeight="1" x14ac:dyDescent="0.3">
      <c r="Y3300" s="31">
        <f t="shared" si="206"/>
        <v>0</v>
      </c>
    </row>
    <row r="3301" spans="25:25" ht="15" customHeight="1" x14ac:dyDescent="0.3">
      <c r="Y3301" s="31">
        <f t="shared" si="206"/>
        <v>0</v>
      </c>
    </row>
    <row r="3302" spans="25:25" ht="15" customHeight="1" x14ac:dyDescent="0.3">
      <c r="Y3302" s="31">
        <f t="shared" si="206"/>
        <v>0</v>
      </c>
    </row>
    <row r="3303" spans="25:25" ht="15" customHeight="1" x14ac:dyDescent="0.3">
      <c r="Y3303" s="31">
        <f t="shared" si="206"/>
        <v>0</v>
      </c>
    </row>
    <row r="3304" spans="25:25" ht="15" customHeight="1" x14ac:dyDescent="0.3">
      <c r="Y3304" s="31">
        <f t="shared" si="206"/>
        <v>0</v>
      </c>
    </row>
    <row r="3305" spans="25:25" ht="15" customHeight="1" x14ac:dyDescent="0.3">
      <c r="Y3305" s="31">
        <f t="shared" si="206"/>
        <v>0</v>
      </c>
    </row>
    <row r="3306" spans="25:25" ht="15" customHeight="1" x14ac:dyDescent="0.3">
      <c r="Y3306" s="31">
        <f t="shared" si="206"/>
        <v>0</v>
      </c>
    </row>
    <row r="3307" spans="25:25" ht="15" customHeight="1" x14ac:dyDescent="0.3">
      <c r="Y3307" s="31">
        <f t="shared" si="206"/>
        <v>0</v>
      </c>
    </row>
    <row r="3308" spans="25:25" ht="15" customHeight="1" x14ac:dyDescent="0.3">
      <c r="Y3308" s="31">
        <f t="shared" si="206"/>
        <v>0</v>
      </c>
    </row>
    <row r="3309" spans="25:25" ht="15" customHeight="1" x14ac:dyDescent="0.3">
      <c r="Y3309" s="31">
        <f t="shared" si="206"/>
        <v>0</v>
      </c>
    </row>
    <row r="3310" spans="25:25" ht="15" customHeight="1" x14ac:dyDescent="0.3">
      <c r="Y3310" s="31">
        <f t="shared" si="206"/>
        <v>0</v>
      </c>
    </row>
    <row r="3311" spans="25:25" ht="15" customHeight="1" x14ac:dyDescent="0.3">
      <c r="Y3311" s="31">
        <f t="shared" si="206"/>
        <v>0</v>
      </c>
    </row>
    <row r="3312" spans="25:25" ht="15" customHeight="1" x14ac:dyDescent="0.3">
      <c r="Y3312" s="31">
        <f t="shared" si="206"/>
        <v>0</v>
      </c>
    </row>
    <row r="3313" spans="25:25" ht="15" customHeight="1" x14ac:dyDescent="0.3">
      <c r="Y3313" s="31">
        <f t="shared" si="206"/>
        <v>0</v>
      </c>
    </row>
    <row r="3314" spans="25:25" ht="15" customHeight="1" x14ac:dyDescent="0.3">
      <c r="Y3314" s="31">
        <f t="shared" si="206"/>
        <v>0</v>
      </c>
    </row>
    <row r="3315" spans="25:25" ht="15" customHeight="1" x14ac:dyDescent="0.3">
      <c r="Y3315" s="31">
        <f t="shared" si="206"/>
        <v>0</v>
      </c>
    </row>
    <row r="3316" spans="25:25" ht="15" customHeight="1" x14ac:dyDescent="0.3">
      <c r="Y3316" s="31">
        <f t="shared" si="206"/>
        <v>0</v>
      </c>
    </row>
    <row r="3317" spans="25:25" ht="15" customHeight="1" x14ac:dyDescent="0.3">
      <c r="Y3317" s="31">
        <f t="shared" si="206"/>
        <v>0</v>
      </c>
    </row>
    <row r="3318" spans="25:25" ht="15" customHeight="1" x14ac:dyDescent="0.3">
      <c r="Y3318" s="31">
        <f t="shared" si="206"/>
        <v>0</v>
      </c>
    </row>
    <row r="3319" spans="25:25" ht="15" customHeight="1" x14ac:dyDescent="0.3">
      <c r="Y3319" s="31">
        <f t="shared" si="206"/>
        <v>0</v>
      </c>
    </row>
    <row r="3320" spans="25:25" ht="15" customHeight="1" x14ac:dyDescent="0.3">
      <c r="Y3320" s="31">
        <f t="shared" si="206"/>
        <v>0</v>
      </c>
    </row>
    <row r="3321" spans="25:25" ht="15" customHeight="1" x14ac:dyDescent="0.3">
      <c r="Y3321" s="31">
        <f t="shared" si="206"/>
        <v>0</v>
      </c>
    </row>
    <row r="3322" spans="25:25" ht="15" customHeight="1" x14ac:dyDescent="0.3">
      <c r="Y3322" s="31">
        <f t="shared" si="206"/>
        <v>0</v>
      </c>
    </row>
    <row r="3323" spans="25:25" ht="15" customHeight="1" x14ac:dyDescent="0.3">
      <c r="Y3323" s="31">
        <f t="shared" si="206"/>
        <v>0</v>
      </c>
    </row>
    <row r="3324" spans="25:25" ht="15" customHeight="1" x14ac:dyDescent="0.3">
      <c r="Y3324" s="31">
        <f t="shared" si="206"/>
        <v>0</v>
      </c>
    </row>
    <row r="3325" spans="25:25" ht="15" customHeight="1" x14ac:dyDescent="0.3">
      <c r="Y3325" s="31">
        <f t="shared" si="206"/>
        <v>0</v>
      </c>
    </row>
    <row r="3326" spans="25:25" ht="15" customHeight="1" x14ac:dyDescent="0.3">
      <c r="Y3326" s="31">
        <f t="shared" si="206"/>
        <v>0</v>
      </c>
    </row>
    <row r="3327" spans="25:25" ht="15" customHeight="1" x14ac:dyDescent="0.3">
      <c r="Y3327" s="31">
        <f t="shared" si="206"/>
        <v>0</v>
      </c>
    </row>
    <row r="3328" spans="25:25" ht="15" customHeight="1" x14ac:dyDescent="0.3">
      <c r="Y3328" s="31">
        <f t="shared" ref="Y3328:Y3331" si="207">V3328-W3328-X3328</f>
        <v>0</v>
      </c>
    </row>
    <row r="3329" spans="25:25" ht="15" customHeight="1" x14ac:dyDescent="0.3">
      <c r="Y3329" s="31">
        <f t="shared" si="207"/>
        <v>0</v>
      </c>
    </row>
    <row r="3330" spans="25:25" ht="15" customHeight="1" x14ac:dyDescent="0.3">
      <c r="Y3330" s="31">
        <f t="shared" si="207"/>
        <v>0</v>
      </c>
    </row>
    <row r="3331" spans="25:25" ht="15" customHeight="1" x14ac:dyDescent="0.3">
      <c r="Y3331" s="31">
        <f t="shared" si="207"/>
        <v>0</v>
      </c>
    </row>
  </sheetData>
  <autoFilter ref="A19:H3288"/>
  <sortState ref="C2:C3331">
    <sortCondition ref="C4"/>
  </sortState>
  <pageMargins left="1.1811020000000001" right="0.39370099999999991" top="0.78740199999999982" bottom="0.78740199999999982" header="0.31496099999999999" footer="0.31496099999999999"/>
  <pageSetup paperSize="9" scale="52" firstPageNumber="3" orientation="portrait" useFirstPageNumber="1" r:id="rId1"/>
  <headerFooter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Перечень (2)</vt:lpstr>
      <vt:lpstr>Северный+</vt:lpstr>
      <vt:lpstr>Лист1</vt:lpstr>
      <vt:lpstr>Перечень (3)</vt:lpstr>
      <vt:lpstr>'Перечень (2)'!Print_Titles</vt:lpstr>
      <vt:lpstr>'Перечень (3)'!Print_Titles</vt:lpstr>
      <vt:lpstr>'Северный+'!Print_Titles</vt:lpstr>
      <vt:lpstr>'Перечень (2)'!Область_печати</vt:lpstr>
      <vt:lpstr>'Перечень (3)'!Область_печати</vt:lpstr>
      <vt:lpstr>'Северный+'!Область_печати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Полуэктова Евгения Анатольевна</dc:creator>
  <cp:lastModifiedBy>Андрей Цыбульников</cp:lastModifiedBy>
  <cp:revision>8</cp:revision>
  <dcterms:created xsi:type="dcterms:W3CDTF">2018-08-07T10:42:00Z</dcterms:created>
  <dcterms:modified xsi:type="dcterms:W3CDTF">2024-11-06T12:20:28Z</dcterms:modified>
  <cp:version>983040</cp:version>
</cp:coreProperties>
</file>